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defaultThemeVersion="166925"/>
  <mc:AlternateContent xmlns:mc="http://schemas.openxmlformats.org/markup-compatibility/2006">
    <mc:Choice Requires="x15">
      <x15ac:absPath xmlns:x15ac="http://schemas.microsoft.com/office/spreadsheetml/2010/11/ac" url="C:\Users\57321\Downloads\"/>
    </mc:Choice>
  </mc:AlternateContent>
  <xr:revisionPtr revIDLastSave="0" documentId="13_ncr:1_{1662C664-F801-4307-8277-2D840BF3E130}" xr6:coauthVersionLast="47" xr6:coauthVersionMax="47" xr10:uidLastSave="{00000000-0000-0000-0000-000000000000}"/>
  <bookViews>
    <workbookView xWindow="-120" yWindow="-120" windowWidth="20730" windowHeight="11040" firstSheet="10" activeTab="13" xr2:uid="{5D562761-E69A-49BE-97D9-77B93A1F17B2}"/>
  </bookViews>
  <sheets>
    <sheet name="Variables" sheetId="61" state="hidden" r:id="rId1"/>
    <sheet name="CARGA MUESTRA" sheetId="37" r:id="rId2"/>
    <sheet name="CARGA CRITERIOS " sheetId="32" r:id="rId3"/>
    <sheet name="CARGA ADHERENCIA " sheetId="29" r:id="rId4"/>
    <sheet name="CARGA CONSOLIDADO IPS" sheetId="62" r:id="rId5"/>
    <sheet name="BD MUESTRA" sheetId="64" r:id="rId6"/>
    <sheet name="BD PRESTADOR " sheetId="63" r:id="rId7"/>
    <sheet name="AD GENERAL  (cont) " sheetId="57" r:id="rId8"/>
    <sheet name="TD Muestra" sheetId="69" r:id="rId9"/>
    <sheet name="CONS x CRITERIOS EAPB DC " sheetId="48" r:id="rId10"/>
    <sheet name="ADHERENCIA CVI  DC" sheetId="47" r:id="rId11"/>
    <sheet name="TD SEDE DE PRESTADOR" sheetId="71" r:id="rId12"/>
    <sheet name="TD PRESTADOR" sheetId="68" r:id="rId13"/>
    <sheet name="INFORME" sheetId="70" r:id="rId14"/>
  </sheets>
  <externalReferences>
    <externalReference r:id="rId15"/>
  </externalReferences>
  <definedNames>
    <definedName name="_xlnm._FilterDatabase" localSheetId="6" hidden="1">'BD PRESTADOR '!$D$1:$N$2041</definedName>
    <definedName name="_xlnm._FilterDatabase" localSheetId="13" hidden="1">INFORME!$A$80:$I$120</definedName>
    <definedName name="aliansalud">#REF!</definedName>
    <definedName name="capital_salud">#REF!</definedName>
    <definedName name="compensar">#REF!</definedName>
    <definedName name="coosalud">#REF!</definedName>
    <definedName name="EAPB">#REF!</definedName>
    <definedName name="ecopetrol">#REF!</definedName>
    <definedName name="famisanar">#REF!</definedName>
    <definedName name="ferrocarriles">#REF!</definedName>
    <definedName name="ffmm">#REF!</definedName>
    <definedName name="fomag">#REF!</definedName>
    <definedName name="mallamas">#REF!</definedName>
    <definedName name="medimas">#REF!</definedName>
    <definedName name="nueva_eps">#REF!</definedName>
    <definedName name="policia">#REF!</definedName>
    <definedName name="s.o.s">#REF!</definedName>
    <definedName name="salud_total">#REF!</definedName>
    <definedName name="sanitas">#REF!</definedName>
    <definedName name="sura">#REF!</definedName>
    <definedName name="unisalud">#REF!</definedName>
  </definedNames>
  <calcPr calcId="191029"/>
  <pivotCaches>
    <pivotCache cacheId="6" r:id="rId16"/>
    <pivotCache cacheId="22"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32" l="1"/>
  <c r="B18" i="57" l="1"/>
  <c r="B17" i="57"/>
  <c r="B16" i="57"/>
  <c r="B15" i="57"/>
  <c r="B14" i="57"/>
  <c r="B13" i="57"/>
  <c r="B12" i="57"/>
  <c r="B11" i="57"/>
  <c r="B10" i="57"/>
  <c r="B9" i="57"/>
  <c r="B8" i="57"/>
  <c r="B7" i="57"/>
  <c r="B6" i="57"/>
  <c r="B4" i="57"/>
  <c r="B3" i="57"/>
  <c r="B2" i="57"/>
  <c r="B5" i="57"/>
  <c r="B19" i="57" l="1"/>
  <c r="CV329" i="32"/>
  <c r="CP329" i="32"/>
  <c r="CJ329" i="32"/>
  <c r="CD329" i="32"/>
  <c r="BX329" i="32"/>
  <c r="BR329" i="32"/>
  <c r="BL329" i="32"/>
  <c r="BF329" i="32"/>
  <c r="AZ329" i="32"/>
  <c r="AT329" i="32"/>
  <c r="AN329" i="32"/>
  <c r="AH329" i="32"/>
  <c r="AB329" i="32"/>
  <c r="V329" i="32"/>
  <c r="P329" i="32"/>
  <c r="J329" i="32"/>
  <c r="CV322" i="32"/>
  <c r="CP322" i="32"/>
  <c r="CJ322" i="32"/>
  <c r="CD322" i="32"/>
  <c r="BX322" i="32"/>
  <c r="BR322" i="32"/>
  <c r="BL322" i="32"/>
  <c r="BF322" i="32"/>
  <c r="AZ322" i="32"/>
  <c r="AT322" i="32"/>
  <c r="AN322" i="32"/>
  <c r="AH322" i="32"/>
  <c r="AB322" i="32"/>
  <c r="V322" i="32"/>
  <c r="P322" i="32"/>
  <c r="J322" i="32"/>
  <c r="CZ320" i="32"/>
  <c r="CT320" i="32"/>
  <c r="CN320" i="32"/>
  <c r="CH320" i="32"/>
  <c r="CB320" i="32"/>
  <c r="BV320" i="32"/>
  <c r="BP320" i="32"/>
  <c r="BJ320" i="32"/>
  <c r="BD320" i="32"/>
  <c r="AX320" i="32"/>
  <c r="AR320" i="32"/>
  <c r="AL320" i="32"/>
  <c r="AF320" i="32"/>
  <c r="Z320" i="32"/>
  <c r="T320" i="32"/>
  <c r="N320" i="32"/>
  <c r="CV259" i="32"/>
  <c r="CP259" i="32"/>
  <c r="CJ259" i="32"/>
  <c r="CD259" i="32"/>
  <c r="BX259" i="32"/>
  <c r="BR259" i="32"/>
  <c r="BL259" i="32"/>
  <c r="BF259" i="32"/>
  <c r="AZ259" i="32"/>
  <c r="AT259" i="32"/>
  <c r="AN259" i="32"/>
  <c r="AH259" i="32"/>
  <c r="AB259" i="32"/>
  <c r="V259" i="32"/>
  <c r="P259" i="32"/>
  <c r="J259" i="32"/>
  <c r="CV252" i="32"/>
  <c r="CP252" i="32"/>
  <c r="CJ252" i="32"/>
  <c r="CD252" i="32"/>
  <c r="BX252" i="32"/>
  <c r="BR252" i="32"/>
  <c r="BL252" i="32"/>
  <c r="BF252" i="32"/>
  <c r="AZ252" i="32"/>
  <c r="AT252" i="32"/>
  <c r="AN252" i="32"/>
  <c r="AH252" i="32"/>
  <c r="AB252" i="32"/>
  <c r="V252" i="32"/>
  <c r="P252" i="32"/>
  <c r="J252" i="32"/>
  <c r="CZ250" i="32"/>
  <c r="CT250" i="32"/>
  <c r="CN250" i="32"/>
  <c r="CH250" i="32"/>
  <c r="CB250" i="32"/>
  <c r="BV250" i="32"/>
  <c r="BP250" i="32"/>
  <c r="BJ250" i="32"/>
  <c r="BD250" i="32"/>
  <c r="AX250" i="32"/>
  <c r="AR250" i="32"/>
  <c r="AL250" i="32"/>
  <c r="AF250" i="32"/>
  <c r="Z250" i="32"/>
  <c r="T250" i="32"/>
  <c r="N250" i="32"/>
  <c r="CV196" i="32"/>
  <c r="CP196" i="32"/>
  <c r="CJ196" i="32"/>
  <c r="CD196" i="32"/>
  <c r="BX196" i="32"/>
  <c r="BR196" i="32"/>
  <c r="BL196" i="32"/>
  <c r="BF196" i="32"/>
  <c r="AZ196" i="32"/>
  <c r="AT196" i="32"/>
  <c r="AN196" i="32"/>
  <c r="AH196" i="32"/>
  <c r="AB196" i="32"/>
  <c r="V196" i="32"/>
  <c r="P196" i="32"/>
  <c r="J196" i="32"/>
  <c r="CV189" i="32"/>
  <c r="CP189" i="32"/>
  <c r="CJ189" i="32"/>
  <c r="CD189" i="32"/>
  <c r="BX189" i="32"/>
  <c r="BR189" i="32"/>
  <c r="BL189" i="32"/>
  <c r="BF189" i="32"/>
  <c r="AZ189" i="32"/>
  <c r="AT189" i="32"/>
  <c r="AN189" i="32"/>
  <c r="AH189" i="32"/>
  <c r="AB189" i="32"/>
  <c r="V189" i="32"/>
  <c r="P189" i="32"/>
  <c r="J189" i="32"/>
  <c r="CZ187" i="32"/>
  <c r="CT187" i="32"/>
  <c r="CN187" i="32"/>
  <c r="CH187" i="32"/>
  <c r="CB187" i="32"/>
  <c r="BV187" i="32"/>
  <c r="BP187" i="32"/>
  <c r="BJ187" i="32"/>
  <c r="BD187" i="32"/>
  <c r="AX187" i="32"/>
  <c r="AR187" i="32"/>
  <c r="AL187" i="32"/>
  <c r="AF187" i="32"/>
  <c r="Z187" i="32"/>
  <c r="T187" i="32"/>
  <c r="N187" i="32"/>
  <c r="CV133" i="32"/>
  <c r="CP133" i="32"/>
  <c r="CJ133" i="32"/>
  <c r="CD133" i="32"/>
  <c r="BX133" i="32"/>
  <c r="BR133" i="32"/>
  <c r="BL133" i="32"/>
  <c r="BF133" i="32"/>
  <c r="AZ133" i="32"/>
  <c r="AT133" i="32"/>
  <c r="AN133" i="32"/>
  <c r="AH133" i="32"/>
  <c r="AB133" i="32"/>
  <c r="V133" i="32"/>
  <c r="P133" i="32"/>
  <c r="J133" i="32"/>
  <c r="CV126" i="32"/>
  <c r="CP126" i="32"/>
  <c r="CJ126" i="32"/>
  <c r="CD126" i="32"/>
  <c r="BX126" i="32"/>
  <c r="BR126" i="32"/>
  <c r="BL126" i="32"/>
  <c r="BF126" i="32"/>
  <c r="AZ126" i="32"/>
  <c r="AT126" i="32"/>
  <c r="AN126" i="32"/>
  <c r="AH126" i="32"/>
  <c r="AB126" i="32"/>
  <c r="V126" i="32"/>
  <c r="P126" i="32"/>
  <c r="J126" i="32"/>
  <c r="CZ124" i="32"/>
  <c r="CT124" i="32"/>
  <c r="CN124" i="32"/>
  <c r="CH124" i="32"/>
  <c r="CB124" i="32"/>
  <c r="BV124" i="32"/>
  <c r="BP124" i="32"/>
  <c r="BJ124" i="32"/>
  <c r="BD124" i="32"/>
  <c r="AX124" i="32"/>
  <c r="AR124" i="32"/>
  <c r="AL124" i="32"/>
  <c r="AF124" i="32"/>
  <c r="Z124" i="32"/>
  <c r="T124" i="32"/>
  <c r="N124" i="32"/>
  <c r="CV77" i="32"/>
  <c r="CP77" i="32"/>
  <c r="CJ77" i="32"/>
  <c r="CD77" i="32"/>
  <c r="BX77" i="32"/>
  <c r="BR77" i="32"/>
  <c r="BL77" i="32"/>
  <c r="BF77" i="32"/>
  <c r="AZ77" i="32"/>
  <c r="AT77" i="32"/>
  <c r="AN77" i="32"/>
  <c r="AH77" i="32"/>
  <c r="AB77" i="32"/>
  <c r="V77" i="32"/>
  <c r="P77" i="32"/>
  <c r="J77" i="32"/>
  <c r="CV70" i="32"/>
  <c r="CP70" i="32"/>
  <c r="CJ70" i="32"/>
  <c r="CD70" i="32"/>
  <c r="BX70" i="32"/>
  <c r="BR70" i="32"/>
  <c r="BL70" i="32"/>
  <c r="BF70" i="32"/>
  <c r="AZ70" i="32"/>
  <c r="AT70" i="32"/>
  <c r="AN70" i="32"/>
  <c r="AH70" i="32"/>
  <c r="AB70" i="32"/>
  <c r="V70" i="32"/>
  <c r="P70" i="32"/>
  <c r="J70" i="32"/>
  <c r="CZ68" i="32"/>
  <c r="CT68" i="32"/>
  <c r="CN68" i="32"/>
  <c r="CH68" i="32"/>
  <c r="CB68" i="32"/>
  <c r="BV68" i="32"/>
  <c r="BP68" i="32"/>
  <c r="BJ68" i="32"/>
  <c r="BD68" i="32"/>
  <c r="AX68" i="32"/>
  <c r="AR68" i="32"/>
  <c r="AL68" i="32"/>
  <c r="AF68" i="32"/>
  <c r="Z68" i="32"/>
  <c r="T68" i="32"/>
  <c r="N68" i="32"/>
  <c r="C17" i="57" l="1"/>
  <c r="C16" i="57"/>
  <c r="C15" i="57"/>
  <c r="C11" i="57"/>
  <c r="C8" i="57"/>
  <c r="C5" i="57"/>
  <c r="D329" i="32"/>
  <c r="D322" i="32"/>
  <c r="H320" i="32"/>
  <c r="D259" i="32"/>
  <c r="D252" i="32"/>
  <c r="H250" i="32"/>
  <c r="D196" i="32"/>
  <c r="D189" i="32"/>
  <c r="H187" i="32"/>
  <c r="D133" i="32"/>
  <c r="D126" i="32"/>
  <c r="H124" i="32"/>
  <c r="D77" i="32"/>
  <c r="D70" i="32"/>
  <c r="H68" i="32"/>
  <c r="U46" i="68" l="1"/>
  <c r="T46" i="68"/>
  <c r="S46" i="68"/>
  <c r="R46" i="68"/>
  <c r="Q46" i="68"/>
  <c r="P46" i="68"/>
  <c r="O46" i="68"/>
  <c r="U45" i="68"/>
  <c r="T45" i="68"/>
  <c r="S45" i="68"/>
  <c r="R45" i="68"/>
  <c r="Q45" i="68"/>
  <c r="P45" i="68"/>
  <c r="O45" i="68"/>
  <c r="U44" i="68"/>
  <c r="T44" i="68"/>
  <c r="S44" i="68"/>
  <c r="R44" i="68"/>
  <c r="Q44" i="68"/>
  <c r="P44" i="68"/>
  <c r="O44" i="68"/>
  <c r="U43" i="68"/>
  <c r="T43" i="68"/>
  <c r="S43" i="68"/>
  <c r="R43" i="68"/>
  <c r="Q43" i="68"/>
  <c r="P43" i="68"/>
  <c r="O43" i="68"/>
  <c r="U42" i="68"/>
  <c r="T42" i="68"/>
  <c r="S42" i="68"/>
  <c r="R42" i="68"/>
  <c r="Q42" i="68"/>
  <c r="P42" i="68"/>
  <c r="O42" i="68"/>
  <c r="U41" i="68"/>
  <c r="T41" i="68"/>
  <c r="S41" i="68"/>
  <c r="R41" i="68"/>
  <c r="Q41" i="68"/>
  <c r="P41" i="68"/>
  <c r="O41" i="68"/>
  <c r="U40" i="68"/>
  <c r="T40" i="68"/>
  <c r="S40" i="68"/>
  <c r="R40" i="68"/>
  <c r="Q40" i="68"/>
  <c r="P40" i="68"/>
  <c r="O40" i="68"/>
  <c r="U39" i="68"/>
  <c r="T39" i="68"/>
  <c r="S39" i="68"/>
  <c r="R39" i="68"/>
  <c r="Q39" i="68"/>
  <c r="P39" i="68"/>
  <c r="O39" i="68"/>
  <c r="U38" i="68"/>
  <c r="T38" i="68"/>
  <c r="S38" i="68"/>
  <c r="R38" i="68"/>
  <c r="Q38" i="68"/>
  <c r="P38" i="68"/>
  <c r="O38" i="68"/>
  <c r="U37" i="68"/>
  <c r="T37" i="68"/>
  <c r="S37" i="68"/>
  <c r="R37" i="68"/>
  <c r="Q37" i="68"/>
  <c r="P37" i="68"/>
  <c r="O37" i="68"/>
  <c r="U36" i="68"/>
  <c r="T36" i="68"/>
  <c r="S36" i="68"/>
  <c r="R36" i="68"/>
  <c r="Q36" i="68"/>
  <c r="P36" i="68"/>
  <c r="O36" i="68"/>
  <c r="U35" i="68"/>
  <c r="T35" i="68"/>
  <c r="S35" i="68"/>
  <c r="R35" i="68"/>
  <c r="Q35" i="68"/>
  <c r="P35" i="68"/>
  <c r="O35" i="68"/>
  <c r="U34" i="68"/>
  <c r="T34" i="68"/>
  <c r="S34" i="68"/>
  <c r="R34" i="68"/>
  <c r="Q34" i="68"/>
  <c r="P34" i="68"/>
  <c r="O34" i="68"/>
  <c r="U33" i="68"/>
  <c r="T33" i="68"/>
  <c r="S33" i="68"/>
  <c r="R33" i="68"/>
  <c r="Q33" i="68"/>
  <c r="P33" i="68"/>
  <c r="O33" i="68"/>
  <c r="U32" i="68"/>
  <c r="T32" i="68"/>
  <c r="S32" i="68"/>
  <c r="R32" i="68"/>
  <c r="Q32" i="68"/>
  <c r="P32" i="68"/>
  <c r="O32" i="68"/>
  <c r="U31" i="68"/>
  <c r="T31" i="68"/>
  <c r="S31" i="68"/>
  <c r="R31" i="68"/>
  <c r="Q31" i="68"/>
  <c r="P31" i="68"/>
  <c r="O31" i="68"/>
  <c r="U30" i="68"/>
  <c r="T30" i="68"/>
  <c r="S30" i="68"/>
  <c r="R30" i="68"/>
  <c r="Q30" i="68"/>
  <c r="P30" i="68"/>
  <c r="O30" i="68"/>
  <c r="U29" i="68"/>
  <c r="T29" i="68"/>
  <c r="S29" i="68"/>
  <c r="R29" i="68"/>
  <c r="Q29" i="68"/>
  <c r="P29" i="68"/>
  <c r="O29" i="68"/>
  <c r="U28" i="68"/>
  <c r="T28" i="68"/>
  <c r="S28" i="68"/>
  <c r="R28" i="68"/>
  <c r="Q28" i="68"/>
  <c r="P28" i="68"/>
  <c r="O28" i="68"/>
  <c r="U27" i="68"/>
  <c r="T27" i="68"/>
  <c r="S27" i="68"/>
  <c r="R27" i="68"/>
  <c r="Q27" i="68"/>
  <c r="P27" i="68"/>
  <c r="O27" i="68"/>
  <c r="U26" i="68"/>
  <c r="T26" i="68"/>
  <c r="S26" i="68"/>
  <c r="R26" i="68"/>
  <c r="Q26" i="68"/>
  <c r="P26" i="68"/>
  <c r="O26" i="68"/>
  <c r="U25" i="68"/>
  <c r="T25" i="68"/>
  <c r="S25" i="68"/>
  <c r="R25" i="68"/>
  <c r="Q25" i="68"/>
  <c r="P25" i="68"/>
  <c r="O25" i="68"/>
  <c r="U79" i="71"/>
  <c r="T79" i="71"/>
  <c r="S79" i="71"/>
  <c r="R79" i="71"/>
  <c r="Q79" i="71"/>
  <c r="P79" i="71"/>
  <c r="O79" i="71"/>
  <c r="U78" i="71"/>
  <c r="T78" i="71"/>
  <c r="S78" i="71"/>
  <c r="R78" i="71"/>
  <c r="Q78" i="71"/>
  <c r="P78" i="71"/>
  <c r="O78" i="71"/>
  <c r="U77" i="71"/>
  <c r="T77" i="71"/>
  <c r="S77" i="71"/>
  <c r="R77" i="71"/>
  <c r="Q77" i="71"/>
  <c r="P77" i="71"/>
  <c r="O77" i="71"/>
  <c r="U76" i="71"/>
  <c r="T76" i="71"/>
  <c r="S76" i="71"/>
  <c r="R76" i="71"/>
  <c r="Q76" i="71"/>
  <c r="P76" i="71"/>
  <c r="O76" i="71"/>
  <c r="U75" i="71"/>
  <c r="T75" i="71"/>
  <c r="S75" i="71"/>
  <c r="R75" i="71"/>
  <c r="Q75" i="71"/>
  <c r="P75" i="71"/>
  <c r="O75" i="71"/>
  <c r="U74" i="71"/>
  <c r="T74" i="71"/>
  <c r="S74" i="71"/>
  <c r="R74" i="71"/>
  <c r="Q74" i="71"/>
  <c r="P74" i="71"/>
  <c r="O74" i="71"/>
  <c r="U73" i="71"/>
  <c r="T73" i="71"/>
  <c r="S73" i="71"/>
  <c r="R73" i="71"/>
  <c r="Q73" i="71"/>
  <c r="P73" i="71"/>
  <c r="O73" i="71"/>
  <c r="U72" i="71"/>
  <c r="T72" i="71"/>
  <c r="S72" i="71"/>
  <c r="R72" i="71"/>
  <c r="Q72" i="71"/>
  <c r="P72" i="71"/>
  <c r="O72" i="71"/>
  <c r="U71" i="71"/>
  <c r="T71" i="71"/>
  <c r="S71" i="71"/>
  <c r="R71" i="71"/>
  <c r="Q71" i="71"/>
  <c r="P71" i="71"/>
  <c r="O71" i="71"/>
  <c r="U70" i="71"/>
  <c r="T70" i="71"/>
  <c r="S70" i="71"/>
  <c r="R70" i="71"/>
  <c r="Q70" i="71"/>
  <c r="P70" i="71"/>
  <c r="O70" i="71"/>
  <c r="U69" i="71"/>
  <c r="T69" i="71"/>
  <c r="S69" i="71"/>
  <c r="R69" i="71"/>
  <c r="Q69" i="71"/>
  <c r="P69" i="71"/>
  <c r="O69" i="71"/>
  <c r="U68" i="71"/>
  <c r="T68" i="71"/>
  <c r="S68" i="71"/>
  <c r="R68" i="71"/>
  <c r="Q68" i="71"/>
  <c r="P68" i="71"/>
  <c r="O68" i="71"/>
  <c r="U67" i="71"/>
  <c r="T67" i="71"/>
  <c r="S67" i="71"/>
  <c r="R67" i="71"/>
  <c r="Q67" i="71"/>
  <c r="P67" i="71"/>
  <c r="O67" i="71"/>
  <c r="U66" i="71"/>
  <c r="T66" i="71"/>
  <c r="S66" i="71"/>
  <c r="R66" i="71"/>
  <c r="Q66" i="71"/>
  <c r="P66" i="71"/>
  <c r="O66" i="71"/>
  <c r="U65" i="71"/>
  <c r="T65" i="71"/>
  <c r="S65" i="71"/>
  <c r="R65" i="71"/>
  <c r="Q65" i="71"/>
  <c r="P65" i="71"/>
  <c r="O65" i="71"/>
  <c r="U64" i="71"/>
  <c r="T64" i="71"/>
  <c r="S64" i="71"/>
  <c r="R64" i="71"/>
  <c r="Q64" i="71"/>
  <c r="P64" i="71"/>
  <c r="O64" i="71"/>
  <c r="U63" i="71"/>
  <c r="T63" i="71"/>
  <c r="S63" i="71"/>
  <c r="R63" i="71"/>
  <c r="Q63" i="71"/>
  <c r="P63" i="71"/>
  <c r="O63" i="71"/>
  <c r="U62" i="71"/>
  <c r="T62" i="71"/>
  <c r="S62" i="71"/>
  <c r="R62" i="71"/>
  <c r="Q62" i="71"/>
  <c r="P62" i="71"/>
  <c r="O62" i="71"/>
  <c r="U61" i="71"/>
  <c r="T61" i="71"/>
  <c r="S61" i="71"/>
  <c r="R61" i="71"/>
  <c r="Q61" i="71"/>
  <c r="P61" i="71"/>
  <c r="O61" i="71"/>
  <c r="U60" i="71"/>
  <c r="T60" i="71"/>
  <c r="S60" i="71"/>
  <c r="R60" i="71"/>
  <c r="Q60" i="71"/>
  <c r="P60" i="71"/>
  <c r="O60" i="71"/>
  <c r="U59" i="71"/>
  <c r="T59" i="71"/>
  <c r="S59" i="71"/>
  <c r="R59" i="71"/>
  <c r="Q59" i="71"/>
  <c r="P59" i="71"/>
  <c r="O59" i="71"/>
  <c r="U58" i="71"/>
  <c r="T58" i="71"/>
  <c r="S58" i="71"/>
  <c r="R58" i="71"/>
  <c r="Q58" i="71"/>
  <c r="P58" i="71"/>
  <c r="O58" i="71"/>
  <c r="U57" i="71"/>
  <c r="T57" i="71"/>
  <c r="S57" i="71"/>
  <c r="R57" i="71"/>
  <c r="Q57" i="71"/>
  <c r="P57" i="71"/>
  <c r="O57" i="71"/>
  <c r="U56" i="71"/>
  <c r="T56" i="71"/>
  <c r="S56" i="71"/>
  <c r="R56" i="71"/>
  <c r="Q56" i="71"/>
  <c r="P56" i="71"/>
  <c r="O56" i="71"/>
  <c r="U55" i="71"/>
  <c r="T55" i="71"/>
  <c r="S55" i="71"/>
  <c r="R55" i="71"/>
  <c r="Q55" i="71"/>
  <c r="P55" i="71"/>
  <c r="O55" i="71"/>
  <c r="U54" i="71"/>
  <c r="T54" i="71"/>
  <c r="S54" i="71"/>
  <c r="R54" i="71"/>
  <c r="Q54" i="71"/>
  <c r="P54" i="71"/>
  <c r="O54" i="71"/>
  <c r="U53" i="71"/>
  <c r="T53" i="71"/>
  <c r="S53" i="71"/>
  <c r="R53" i="71"/>
  <c r="Q53" i="71"/>
  <c r="P53" i="71"/>
  <c r="O53" i="71"/>
  <c r="U52" i="71"/>
  <c r="T52" i="71"/>
  <c r="S52" i="71"/>
  <c r="R52" i="71"/>
  <c r="Q52" i="71"/>
  <c r="P52" i="71"/>
  <c r="O52" i="71"/>
  <c r="U51" i="71"/>
  <c r="T51" i="71"/>
  <c r="S51" i="71"/>
  <c r="R51" i="71"/>
  <c r="Q51" i="71"/>
  <c r="P51" i="71"/>
  <c r="O51" i="71"/>
  <c r="U50" i="71"/>
  <c r="T50" i="71"/>
  <c r="S50" i="71"/>
  <c r="R50" i="71"/>
  <c r="Q50" i="71"/>
  <c r="P50" i="71"/>
  <c r="O50" i="71"/>
  <c r="U49" i="71"/>
  <c r="T49" i="71"/>
  <c r="S49" i="71"/>
  <c r="R49" i="71"/>
  <c r="Q49" i="71"/>
  <c r="P49" i="71"/>
  <c r="O49" i="71"/>
  <c r="U48" i="71"/>
  <c r="T48" i="71"/>
  <c r="S48" i="71"/>
  <c r="R48" i="71"/>
  <c r="Q48" i="71"/>
  <c r="P48" i="71"/>
  <c r="O48" i="71"/>
  <c r="U47" i="71"/>
  <c r="T47" i="71"/>
  <c r="S47" i="71"/>
  <c r="R47" i="71"/>
  <c r="Q47" i="71"/>
  <c r="P47" i="71"/>
  <c r="O47" i="71"/>
  <c r="U46" i="71"/>
  <c r="T46" i="71"/>
  <c r="S46" i="71"/>
  <c r="R46" i="71"/>
  <c r="Q46" i="71"/>
  <c r="P46" i="71"/>
  <c r="O46" i="71"/>
  <c r="U45" i="71"/>
  <c r="T45" i="71"/>
  <c r="S45" i="71"/>
  <c r="R45" i="71"/>
  <c r="Q45" i="71"/>
  <c r="P45" i="71"/>
  <c r="O45" i="71"/>
  <c r="U44" i="71"/>
  <c r="T44" i="71"/>
  <c r="S44" i="71"/>
  <c r="R44" i="71"/>
  <c r="Q44" i="71"/>
  <c r="P44" i="71"/>
  <c r="O44" i="71"/>
  <c r="U43" i="71"/>
  <c r="T43" i="71"/>
  <c r="S43" i="71"/>
  <c r="R43" i="71"/>
  <c r="Q43" i="71"/>
  <c r="P43" i="71"/>
  <c r="O43" i="71"/>
  <c r="U42" i="71"/>
  <c r="T42" i="71"/>
  <c r="S42" i="71"/>
  <c r="R42" i="71"/>
  <c r="Q42" i="71"/>
  <c r="P42" i="71"/>
  <c r="O42" i="71"/>
  <c r="U41" i="71"/>
  <c r="T41" i="71"/>
  <c r="S41" i="71"/>
  <c r="R41" i="71"/>
  <c r="Q41" i="71"/>
  <c r="P41" i="71"/>
  <c r="O41" i="71"/>
  <c r="U40" i="71"/>
  <c r="T40" i="71"/>
  <c r="S40" i="71"/>
  <c r="R40" i="71"/>
  <c r="Q40" i="71"/>
  <c r="P40" i="71"/>
  <c r="O40" i="71"/>
  <c r="U39" i="71"/>
  <c r="T39" i="71"/>
  <c r="S39" i="71"/>
  <c r="R39" i="71"/>
  <c r="Q39" i="71"/>
  <c r="P39" i="71"/>
  <c r="O39" i="71"/>
  <c r="U38" i="71"/>
  <c r="T38" i="71"/>
  <c r="S38" i="71"/>
  <c r="R38" i="71"/>
  <c r="Q38" i="71"/>
  <c r="P38" i="71"/>
  <c r="O38" i="71"/>
  <c r="U37" i="71"/>
  <c r="T37" i="71"/>
  <c r="S37" i="71"/>
  <c r="R37" i="71"/>
  <c r="Q37" i="71"/>
  <c r="P37" i="71"/>
  <c r="O37" i="71"/>
  <c r="U36" i="71"/>
  <c r="T36" i="71"/>
  <c r="S36" i="71"/>
  <c r="R36" i="71"/>
  <c r="Q36" i="71"/>
  <c r="P36" i="71"/>
  <c r="O36" i="71"/>
  <c r="U35" i="71"/>
  <c r="T35" i="71"/>
  <c r="S35" i="71"/>
  <c r="R35" i="71"/>
  <c r="Q35" i="71"/>
  <c r="P35" i="71"/>
  <c r="O35" i="71"/>
  <c r="U34" i="71"/>
  <c r="T34" i="71"/>
  <c r="S34" i="71"/>
  <c r="R34" i="71"/>
  <c r="Q34" i="71"/>
  <c r="P34" i="71"/>
  <c r="O34" i="71"/>
  <c r="U33" i="71"/>
  <c r="T33" i="71"/>
  <c r="S33" i="71"/>
  <c r="R33" i="71"/>
  <c r="Q33" i="71"/>
  <c r="P33" i="71"/>
  <c r="O33" i="71"/>
  <c r="U32" i="71"/>
  <c r="T32" i="71"/>
  <c r="S32" i="71"/>
  <c r="R32" i="71"/>
  <c r="Q32" i="71"/>
  <c r="P32" i="71"/>
  <c r="O32" i="71"/>
  <c r="U31" i="71"/>
  <c r="T31" i="71"/>
  <c r="S31" i="71"/>
  <c r="R31" i="71"/>
  <c r="Q31" i="71"/>
  <c r="P31" i="71"/>
  <c r="O31" i="71"/>
  <c r="O4" i="71" l="1"/>
  <c r="K10" i="69"/>
  <c r="K9" i="69"/>
  <c r="K8" i="69"/>
  <c r="K7" i="69"/>
  <c r="K6" i="69"/>
  <c r="K5" i="69"/>
  <c r="K4" i="69"/>
  <c r="A46" i="47"/>
  <c r="N31" i="71"/>
  <c r="M31" i="71" s="1"/>
  <c r="N32" i="71"/>
  <c r="M32" i="71" s="1"/>
  <c r="N33" i="71"/>
  <c r="M33" i="71" s="1"/>
  <c r="N34" i="71"/>
  <c r="M34" i="71" s="1"/>
  <c r="N35" i="71"/>
  <c r="M35" i="71" s="1"/>
  <c r="N36" i="71"/>
  <c r="M36" i="71" s="1"/>
  <c r="N37" i="71"/>
  <c r="M37" i="71" s="1"/>
  <c r="N38" i="71"/>
  <c r="M38" i="71" s="1"/>
  <c r="N39" i="71"/>
  <c r="M39" i="71" s="1"/>
  <c r="N40" i="71"/>
  <c r="M40" i="71" s="1"/>
  <c r="N41" i="71"/>
  <c r="M41" i="71" s="1"/>
  <c r="N42" i="71"/>
  <c r="M42" i="71" s="1"/>
  <c r="N43" i="71"/>
  <c r="M43" i="71" s="1"/>
  <c r="N44" i="71"/>
  <c r="M44" i="71" s="1"/>
  <c r="N45" i="71"/>
  <c r="M45" i="71" s="1"/>
  <c r="N46" i="71"/>
  <c r="M46" i="71" s="1"/>
  <c r="N47" i="71"/>
  <c r="M47" i="71" s="1"/>
  <c r="N48" i="71"/>
  <c r="M48" i="71" s="1"/>
  <c r="N49" i="71"/>
  <c r="M49" i="71" s="1"/>
  <c r="N50" i="71"/>
  <c r="M50" i="71" s="1"/>
  <c r="N51" i="71"/>
  <c r="M51" i="71" s="1"/>
  <c r="N52" i="71"/>
  <c r="M52" i="71" s="1"/>
  <c r="N53" i="71"/>
  <c r="M53" i="71" s="1"/>
  <c r="N54" i="71"/>
  <c r="M54" i="71" s="1"/>
  <c r="N55" i="71"/>
  <c r="M55" i="71" s="1"/>
  <c r="N56" i="71"/>
  <c r="M56" i="71" s="1"/>
  <c r="N57" i="71"/>
  <c r="M57" i="71" s="1"/>
  <c r="N58" i="71"/>
  <c r="M58" i="71" s="1"/>
  <c r="N59" i="71"/>
  <c r="M59" i="71" s="1"/>
  <c r="N60" i="71"/>
  <c r="M60" i="71" s="1"/>
  <c r="N61" i="71"/>
  <c r="M61" i="71" s="1"/>
  <c r="N62" i="71"/>
  <c r="M62" i="71" s="1"/>
  <c r="N63" i="71"/>
  <c r="M63" i="71" s="1"/>
  <c r="N64" i="71"/>
  <c r="M64" i="71" s="1"/>
  <c r="N65" i="71"/>
  <c r="M65" i="71" s="1"/>
  <c r="N66" i="71"/>
  <c r="M66" i="71" s="1"/>
  <c r="N67" i="71"/>
  <c r="M67" i="71" s="1"/>
  <c r="N68" i="71"/>
  <c r="M68" i="71" s="1"/>
  <c r="N69" i="71"/>
  <c r="M69" i="71" s="1"/>
  <c r="N70" i="71"/>
  <c r="M70" i="71" s="1"/>
  <c r="N71" i="71"/>
  <c r="M71" i="71" s="1"/>
  <c r="N72" i="71"/>
  <c r="M72" i="71" s="1"/>
  <c r="N73" i="71"/>
  <c r="M73" i="71" s="1"/>
  <c r="N74" i="71"/>
  <c r="M74" i="71" s="1"/>
  <c r="N75" i="71"/>
  <c r="M75" i="71" s="1"/>
  <c r="N76" i="71"/>
  <c r="M76" i="71" s="1"/>
  <c r="N77" i="71"/>
  <c r="M77" i="71" s="1"/>
  <c r="N78" i="71"/>
  <c r="M78" i="71" s="1"/>
  <c r="N79" i="71"/>
  <c r="M79" i="71" s="1"/>
  <c r="N25" i="68"/>
  <c r="N26" i="68"/>
  <c r="N27" i="68"/>
  <c r="N28" i="68"/>
  <c r="N29" i="68"/>
  <c r="N30" i="68"/>
  <c r="M30" i="68" s="1"/>
  <c r="N31" i="68"/>
  <c r="N32" i="68"/>
  <c r="N33" i="68"/>
  <c r="N34" i="68"/>
  <c r="N35" i="68"/>
  <c r="N36" i="68"/>
  <c r="N37" i="68"/>
  <c r="N38" i="68"/>
  <c r="N39" i="68"/>
  <c r="N40" i="68"/>
  <c r="N41" i="68"/>
  <c r="N42" i="68"/>
  <c r="N43" i="68"/>
  <c r="N44" i="68"/>
  <c r="N45" i="68"/>
  <c r="N46" i="68"/>
  <c r="M25" i="68" l="1"/>
  <c r="M26" i="68" s="1"/>
  <c r="M27" i="68" s="1"/>
  <c r="M28" i="68" s="1"/>
  <c r="M29" i="68" s="1"/>
  <c r="M31" i="68"/>
  <c r="M32" i="68" s="1"/>
  <c r="M33" i="68" s="1"/>
  <c r="M34" i="68" s="1"/>
  <c r="M35" i="68" s="1"/>
  <c r="M36" i="68" s="1"/>
  <c r="M37" i="68" s="1"/>
  <c r="M38" i="68" s="1"/>
  <c r="M39" i="68" s="1"/>
  <c r="M40" i="68" s="1"/>
  <c r="M41" i="68" s="1"/>
  <c r="M42" i="68" s="1"/>
  <c r="M43" i="68" s="1"/>
  <c r="M44" i="68" s="1"/>
  <c r="M45" i="68" s="1"/>
  <c r="M46" i="68" s="1"/>
  <c r="L10" i="69"/>
  <c r="L9" i="69"/>
  <c r="L8" i="69"/>
  <c r="L7" i="69"/>
  <c r="L6" i="69"/>
  <c r="L5" i="69"/>
  <c r="P10" i="69"/>
  <c r="O10" i="69"/>
  <c r="N10" i="69"/>
  <c r="M10" i="69"/>
  <c r="P9" i="69"/>
  <c r="O9" i="69"/>
  <c r="N9" i="69"/>
  <c r="M9" i="69"/>
  <c r="P8" i="69"/>
  <c r="O8" i="69"/>
  <c r="N8" i="69"/>
  <c r="M8" i="69"/>
  <c r="P7" i="69"/>
  <c r="O7" i="69"/>
  <c r="N7" i="69"/>
  <c r="M7" i="69"/>
  <c r="P6" i="69"/>
  <c r="O6" i="69"/>
  <c r="N6" i="69"/>
  <c r="M6" i="69"/>
  <c r="P5" i="69"/>
  <c r="O5" i="69"/>
  <c r="N5" i="69"/>
  <c r="M5" i="69"/>
  <c r="P4" i="69"/>
  <c r="O4" i="69"/>
  <c r="N4" i="69"/>
  <c r="M4" i="69"/>
  <c r="L4" i="69"/>
  <c r="J10" i="69"/>
  <c r="J9" i="69"/>
  <c r="J8" i="69"/>
  <c r="J7" i="69"/>
  <c r="J6" i="69"/>
  <c r="J5" i="69"/>
  <c r="J4" i="69"/>
  <c r="A57" i="47" l="1"/>
  <c r="A56" i="47"/>
  <c r="A55" i="47"/>
  <c r="A54" i="47"/>
  <c r="A53" i="47"/>
  <c r="A52" i="47"/>
  <c r="A51" i="47"/>
  <c r="A50" i="47"/>
  <c r="A49" i="47"/>
  <c r="A48" i="47"/>
  <c r="A47" i="47"/>
  <c r="A45" i="47"/>
  <c r="A44" i="47"/>
  <c r="A43" i="47"/>
  <c r="A42" i="47"/>
  <c r="A41" i="47"/>
  <c r="A40" i="47"/>
  <c r="A2" i="63" l="1"/>
  <c r="B2" i="63"/>
  <c r="A3" i="63"/>
  <c r="B3" i="63"/>
  <c r="A4" i="63"/>
  <c r="B4" i="63"/>
  <c r="A5" i="63"/>
  <c r="B5" i="63"/>
  <c r="A6" i="63"/>
  <c r="B6" i="63"/>
  <c r="A7" i="63"/>
  <c r="B7" i="63"/>
  <c r="A8" i="63"/>
  <c r="B8" i="63"/>
  <c r="A9" i="63"/>
  <c r="B9" i="63"/>
  <c r="A10" i="63"/>
  <c r="B10" i="63"/>
  <c r="A11" i="63"/>
  <c r="B11" i="63"/>
  <c r="A12" i="63"/>
  <c r="B12" i="63"/>
  <c r="A13" i="63"/>
  <c r="B13" i="63"/>
  <c r="A14" i="63"/>
  <c r="B14" i="63"/>
  <c r="A15" i="63"/>
  <c r="B15" i="63"/>
  <c r="A16" i="63"/>
  <c r="B16" i="63"/>
  <c r="A17" i="63"/>
  <c r="B17" i="63"/>
  <c r="A18" i="63"/>
  <c r="B18" i="63"/>
  <c r="A19" i="63"/>
  <c r="B19" i="63"/>
  <c r="A20" i="63"/>
  <c r="B20" i="63"/>
  <c r="A21" i="63"/>
  <c r="B21" i="63"/>
  <c r="A22" i="63"/>
  <c r="B22" i="63"/>
  <c r="A23" i="63"/>
  <c r="B23" i="63"/>
  <c r="A24" i="63"/>
  <c r="B24" i="63"/>
  <c r="A25" i="63"/>
  <c r="B25" i="63"/>
  <c r="A26" i="63"/>
  <c r="B26" i="63"/>
  <c r="A27" i="63"/>
  <c r="B27" i="63"/>
  <c r="A28" i="63"/>
  <c r="B28" i="63"/>
  <c r="A29" i="63"/>
  <c r="B29" i="63"/>
  <c r="A30" i="63"/>
  <c r="B30" i="63"/>
  <c r="A31" i="63"/>
  <c r="B31" i="63"/>
  <c r="A32" i="63"/>
  <c r="B32" i="63"/>
  <c r="A33" i="63"/>
  <c r="B33" i="63"/>
  <c r="A34" i="63"/>
  <c r="B34" i="63"/>
  <c r="A35" i="63"/>
  <c r="B35" i="63"/>
  <c r="A36" i="63"/>
  <c r="B36" i="63"/>
  <c r="A37" i="63"/>
  <c r="B37" i="63"/>
  <c r="A38" i="63"/>
  <c r="B38" i="63"/>
  <c r="A39" i="63"/>
  <c r="B39" i="63"/>
  <c r="A40" i="63"/>
  <c r="B40" i="63"/>
  <c r="A41" i="63"/>
  <c r="B41" i="63"/>
  <c r="A42" i="63"/>
  <c r="B42" i="63"/>
  <c r="A43" i="63"/>
  <c r="B43" i="63"/>
  <c r="A44" i="63"/>
  <c r="B44" i="63"/>
  <c r="A45" i="63"/>
  <c r="B45" i="63"/>
  <c r="A46" i="63"/>
  <c r="B46" i="63"/>
  <c r="A47" i="63"/>
  <c r="B47" i="63"/>
  <c r="A48" i="63"/>
  <c r="B48" i="63"/>
  <c r="A49" i="63"/>
  <c r="B49" i="63"/>
  <c r="A50" i="63"/>
  <c r="B50" i="63"/>
  <c r="A51" i="63"/>
  <c r="B51" i="63"/>
  <c r="A52" i="63"/>
  <c r="B52" i="63"/>
  <c r="A53" i="63"/>
  <c r="B53" i="63"/>
  <c r="A54" i="63"/>
  <c r="B54" i="63"/>
  <c r="A55" i="63"/>
  <c r="B55" i="63"/>
  <c r="A56" i="63"/>
  <c r="B56" i="63"/>
  <c r="A57" i="63"/>
  <c r="B57" i="63"/>
  <c r="A58" i="63"/>
  <c r="B58" i="63"/>
  <c r="A59" i="63"/>
  <c r="B59" i="63"/>
  <c r="A60" i="63"/>
  <c r="B60" i="63"/>
  <c r="A61" i="63"/>
  <c r="B61" i="63"/>
  <c r="A62" i="63"/>
  <c r="B62" i="63"/>
  <c r="A63" i="63"/>
  <c r="B63" i="63"/>
  <c r="A64" i="63"/>
  <c r="B64" i="63"/>
  <c r="A65" i="63"/>
  <c r="B65" i="63"/>
  <c r="A66" i="63"/>
  <c r="B66" i="63"/>
  <c r="A67" i="63"/>
  <c r="B67" i="63"/>
  <c r="A68" i="63"/>
  <c r="B68" i="63"/>
  <c r="A69" i="63"/>
  <c r="B69" i="63"/>
  <c r="A70" i="63"/>
  <c r="B70" i="63"/>
  <c r="A71" i="63"/>
  <c r="B71" i="63"/>
  <c r="A72" i="63"/>
  <c r="B72" i="63"/>
  <c r="A73" i="63"/>
  <c r="B73" i="63"/>
  <c r="A74" i="63"/>
  <c r="B74" i="63"/>
  <c r="A75" i="63"/>
  <c r="B75" i="63"/>
  <c r="A76" i="63"/>
  <c r="B76" i="63"/>
  <c r="A77" i="63"/>
  <c r="B77" i="63"/>
  <c r="A78" i="63"/>
  <c r="B78" i="63"/>
  <c r="A79" i="63"/>
  <c r="B79" i="63"/>
  <c r="A80" i="63"/>
  <c r="B80" i="63"/>
  <c r="A81" i="63"/>
  <c r="B81" i="63"/>
  <c r="A82" i="63"/>
  <c r="B82" i="63"/>
  <c r="A83" i="63"/>
  <c r="B83" i="63"/>
  <c r="A84" i="63"/>
  <c r="B84" i="63"/>
  <c r="A85" i="63"/>
  <c r="B85" i="63"/>
  <c r="A86" i="63"/>
  <c r="B86" i="63"/>
  <c r="A87" i="63"/>
  <c r="B87" i="63"/>
  <c r="A88" i="63"/>
  <c r="B88" i="63"/>
  <c r="A89" i="63"/>
  <c r="B89" i="63"/>
  <c r="A90" i="63"/>
  <c r="B90" i="63"/>
  <c r="A91" i="63"/>
  <c r="B91" i="63"/>
  <c r="A92" i="63"/>
  <c r="B92" i="63"/>
  <c r="A93" i="63"/>
  <c r="B93" i="63"/>
  <c r="A94" i="63"/>
  <c r="B94" i="63"/>
  <c r="A95" i="63"/>
  <c r="B95" i="63"/>
  <c r="A96" i="63"/>
  <c r="B96" i="63"/>
  <c r="A97" i="63"/>
  <c r="B97" i="63"/>
  <c r="A98" i="63"/>
  <c r="B98" i="63"/>
  <c r="A99" i="63"/>
  <c r="B99" i="63"/>
  <c r="A100" i="63"/>
  <c r="B100" i="63"/>
  <c r="A101" i="63"/>
  <c r="B101" i="63"/>
  <c r="A102" i="63"/>
  <c r="B102" i="63"/>
  <c r="A103" i="63"/>
  <c r="B103" i="63"/>
  <c r="A104" i="63"/>
  <c r="B104" i="63"/>
  <c r="A105" i="63"/>
  <c r="B105" i="63"/>
  <c r="A106" i="63"/>
  <c r="B106" i="63"/>
  <c r="A107" i="63"/>
  <c r="B107" i="63"/>
  <c r="A108" i="63"/>
  <c r="B108" i="63"/>
  <c r="A109" i="63"/>
  <c r="B109" i="63"/>
  <c r="A110" i="63"/>
  <c r="B110" i="63"/>
  <c r="A111" i="63"/>
  <c r="B111" i="63"/>
  <c r="A112" i="63"/>
  <c r="B112" i="63"/>
  <c r="A113" i="63"/>
  <c r="B113" i="63"/>
  <c r="A114" i="63"/>
  <c r="B114" i="63"/>
  <c r="A115" i="63"/>
  <c r="B115" i="63"/>
  <c r="A116" i="63"/>
  <c r="B116" i="63"/>
  <c r="A117" i="63"/>
  <c r="B117" i="63"/>
  <c r="A118" i="63"/>
  <c r="B118" i="63"/>
  <c r="A119" i="63"/>
  <c r="B119" i="63"/>
  <c r="A120" i="63"/>
  <c r="B120" i="63"/>
  <c r="A121" i="63"/>
  <c r="B121" i="63"/>
  <c r="A122" i="63"/>
  <c r="B122" i="63"/>
  <c r="A123" i="63"/>
  <c r="B123" i="63"/>
  <c r="A124" i="63"/>
  <c r="B124" i="63"/>
  <c r="A125" i="63"/>
  <c r="B125" i="63"/>
  <c r="A126" i="63"/>
  <c r="B126" i="63"/>
  <c r="A127" i="63"/>
  <c r="B127" i="63"/>
  <c r="A128" i="63"/>
  <c r="B128" i="63"/>
  <c r="A129" i="63"/>
  <c r="B129" i="63"/>
  <c r="A130" i="63"/>
  <c r="B130" i="63"/>
  <c r="A131" i="63"/>
  <c r="B131" i="63"/>
  <c r="A132" i="63"/>
  <c r="B132" i="63"/>
  <c r="A133" i="63"/>
  <c r="B133" i="63"/>
  <c r="A134" i="63"/>
  <c r="B134" i="63"/>
  <c r="A135" i="63"/>
  <c r="B135" i="63"/>
  <c r="A136" i="63"/>
  <c r="B136" i="63"/>
  <c r="A137" i="63"/>
  <c r="B137" i="63"/>
  <c r="A138" i="63"/>
  <c r="B138" i="63"/>
  <c r="A139" i="63"/>
  <c r="B139" i="63"/>
  <c r="A140" i="63"/>
  <c r="B140" i="63"/>
  <c r="A141" i="63"/>
  <c r="B141" i="63"/>
  <c r="A142" i="63"/>
  <c r="B142" i="63"/>
  <c r="A143" i="63"/>
  <c r="B143" i="63"/>
  <c r="A144" i="63"/>
  <c r="B144" i="63"/>
  <c r="A145" i="63"/>
  <c r="B145" i="63"/>
  <c r="A146" i="63"/>
  <c r="B146" i="63"/>
  <c r="A147" i="63"/>
  <c r="B147" i="63"/>
  <c r="A148" i="63"/>
  <c r="B148" i="63"/>
  <c r="A149" i="63"/>
  <c r="B149" i="63"/>
  <c r="A150" i="63"/>
  <c r="B150" i="63"/>
  <c r="A151" i="63"/>
  <c r="B151" i="63"/>
  <c r="A152" i="63"/>
  <c r="B152" i="63"/>
  <c r="A153" i="63"/>
  <c r="B153" i="63"/>
  <c r="A154" i="63"/>
  <c r="B154" i="63"/>
  <c r="A155" i="63"/>
  <c r="B155" i="63"/>
  <c r="A156" i="63"/>
  <c r="B156" i="63"/>
  <c r="A157" i="63"/>
  <c r="B157" i="63"/>
  <c r="A158" i="63"/>
  <c r="B158" i="63"/>
  <c r="A159" i="63"/>
  <c r="B159" i="63"/>
  <c r="A160" i="63"/>
  <c r="B160" i="63"/>
  <c r="A161" i="63"/>
  <c r="B161" i="63"/>
  <c r="A162" i="63"/>
  <c r="B162" i="63"/>
  <c r="A163" i="63"/>
  <c r="B163" i="63"/>
  <c r="A164" i="63"/>
  <c r="B164" i="63"/>
  <c r="A165" i="63"/>
  <c r="B165" i="63"/>
  <c r="A166" i="63"/>
  <c r="B166" i="63"/>
  <c r="A167" i="63"/>
  <c r="B167" i="63"/>
  <c r="A168" i="63"/>
  <c r="B168" i="63"/>
  <c r="A169" i="63"/>
  <c r="B169" i="63"/>
  <c r="A170" i="63"/>
  <c r="B170" i="63"/>
  <c r="A171" i="63"/>
  <c r="B171" i="63"/>
  <c r="A172" i="63"/>
  <c r="B172" i="63"/>
  <c r="A173" i="63"/>
  <c r="B173" i="63"/>
  <c r="A174" i="63"/>
  <c r="B174" i="63"/>
  <c r="A175" i="63"/>
  <c r="B175" i="63"/>
  <c r="A176" i="63"/>
  <c r="B176" i="63"/>
  <c r="A177" i="63"/>
  <c r="B177" i="63"/>
  <c r="A178" i="63"/>
  <c r="B178" i="63"/>
  <c r="A179" i="63"/>
  <c r="B179" i="63"/>
  <c r="A180" i="63"/>
  <c r="B180" i="63"/>
  <c r="A181" i="63"/>
  <c r="B181" i="63"/>
  <c r="A182" i="63"/>
  <c r="B182" i="63"/>
  <c r="A183" i="63"/>
  <c r="B183" i="63"/>
  <c r="A184" i="63"/>
  <c r="B184" i="63"/>
  <c r="A185" i="63"/>
  <c r="B185" i="63"/>
  <c r="A186" i="63"/>
  <c r="B186" i="63"/>
  <c r="A187" i="63"/>
  <c r="B187" i="63"/>
  <c r="A188" i="63"/>
  <c r="B188" i="63"/>
  <c r="A189" i="63"/>
  <c r="B189" i="63"/>
  <c r="A190" i="63"/>
  <c r="B190" i="63"/>
  <c r="A191" i="63"/>
  <c r="B191" i="63"/>
  <c r="A192" i="63"/>
  <c r="B192" i="63"/>
  <c r="A193" i="63"/>
  <c r="B193" i="63"/>
  <c r="A194" i="63"/>
  <c r="B194" i="63"/>
  <c r="A195" i="63"/>
  <c r="B195" i="63"/>
  <c r="A196" i="63"/>
  <c r="B196" i="63"/>
  <c r="A197" i="63"/>
  <c r="B197" i="63"/>
  <c r="A198" i="63"/>
  <c r="B198" i="63"/>
  <c r="A199" i="63"/>
  <c r="B199" i="63"/>
  <c r="A200" i="63"/>
  <c r="B200" i="63"/>
  <c r="A201" i="63"/>
  <c r="B201" i="63"/>
  <c r="A202" i="63"/>
  <c r="B202" i="63"/>
  <c r="A203" i="63"/>
  <c r="B203" i="63"/>
  <c r="A204" i="63"/>
  <c r="B204" i="63"/>
  <c r="A205" i="63"/>
  <c r="B205" i="63"/>
  <c r="A206" i="63"/>
  <c r="B206" i="63"/>
  <c r="A207" i="63"/>
  <c r="B207" i="63"/>
  <c r="A208" i="63"/>
  <c r="B208" i="63"/>
  <c r="A209" i="63"/>
  <c r="B209" i="63"/>
  <c r="A210" i="63"/>
  <c r="B210" i="63"/>
  <c r="A211" i="63"/>
  <c r="B211" i="63"/>
  <c r="A212" i="63"/>
  <c r="B212" i="63"/>
  <c r="A213" i="63"/>
  <c r="B213" i="63"/>
  <c r="A214" i="63"/>
  <c r="B214" i="63"/>
  <c r="A215" i="63"/>
  <c r="B215" i="63"/>
  <c r="A216" i="63"/>
  <c r="B216" i="63"/>
  <c r="A217" i="63"/>
  <c r="B217" i="63"/>
  <c r="A218" i="63"/>
  <c r="B218" i="63"/>
  <c r="A219" i="63"/>
  <c r="B219" i="63"/>
  <c r="A220" i="63"/>
  <c r="B220" i="63"/>
  <c r="A221" i="63"/>
  <c r="B221" i="63"/>
  <c r="A222" i="63"/>
  <c r="B222" i="63"/>
  <c r="A223" i="63"/>
  <c r="B223" i="63"/>
  <c r="A224" i="63"/>
  <c r="B224" i="63"/>
  <c r="A225" i="63"/>
  <c r="B225" i="63"/>
  <c r="A226" i="63"/>
  <c r="B226" i="63"/>
  <c r="A227" i="63"/>
  <c r="B227" i="63"/>
  <c r="A228" i="63"/>
  <c r="B228" i="63"/>
  <c r="A229" i="63"/>
  <c r="B229" i="63"/>
  <c r="A230" i="63"/>
  <c r="B230" i="63"/>
  <c r="A231" i="63"/>
  <c r="B231" i="63"/>
  <c r="A232" i="63"/>
  <c r="B232" i="63"/>
  <c r="A233" i="63"/>
  <c r="B233" i="63"/>
  <c r="A234" i="63"/>
  <c r="B234" i="63"/>
  <c r="A235" i="63"/>
  <c r="B235" i="63"/>
  <c r="A236" i="63"/>
  <c r="B236" i="63"/>
  <c r="A237" i="63"/>
  <c r="B237" i="63"/>
  <c r="A238" i="63"/>
  <c r="B238" i="63"/>
  <c r="A239" i="63"/>
  <c r="B239" i="63"/>
  <c r="A240" i="63"/>
  <c r="B240" i="63"/>
  <c r="A241" i="63"/>
  <c r="B241" i="63"/>
  <c r="A242" i="63"/>
  <c r="B242" i="63"/>
  <c r="A243" i="63"/>
  <c r="B243" i="63"/>
  <c r="A244" i="63"/>
  <c r="B244" i="63"/>
  <c r="A245" i="63"/>
  <c r="B245" i="63"/>
  <c r="A246" i="63"/>
  <c r="B246" i="63"/>
  <c r="A247" i="63"/>
  <c r="B247" i="63"/>
  <c r="A248" i="63"/>
  <c r="B248" i="63"/>
  <c r="A249" i="63"/>
  <c r="B249" i="63"/>
  <c r="A250" i="63"/>
  <c r="B250" i="63"/>
  <c r="A251" i="63"/>
  <c r="B251" i="63"/>
  <c r="A252" i="63"/>
  <c r="B252" i="63"/>
  <c r="A253" i="63"/>
  <c r="B253" i="63"/>
  <c r="A254" i="63"/>
  <c r="B254" i="63"/>
  <c r="A255" i="63"/>
  <c r="B255" i="63"/>
  <c r="A256" i="63"/>
  <c r="B256" i="63"/>
  <c r="A257" i="63"/>
  <c r="B257" i="63"/>
  <c r="A258" i="63"/>
  <c r="B258" i="63"/>
  <c r="A259" i="63"/>
  <c r="B259" i="63"/>
  <c r="A260" i="63"/>
  <c r="B260" i="63"/>
  <c r="A261" i="63"/>
  <c r="B261" i="63"/>
  <c r="A262" i="63"/>
  <c r="B262" i="63"/>
  <c r="A263" i="63"/>
  <c r="B263" i="63"/>
  <c r="A264" i="63"/>
  <c r="B264" i="63"/>
  <c r="A265" i="63"/>
  <c r="B265" i="63"/>
  <c r="A266" i="63"/>
  <c r="B266" i="63"/>
  <c r="A267" i="63"/>
  <c r="B267" i="63"/>
  <c r="A268" i="63"/>
  <c r="B268" i="63"/>
  <c r="A269" i="63"/>
  <c r="B269" i="63"/>
  <c r="A270" i="63"/>
  <c r="B270" i="63"/>
  <c r="A271" i="63"/>
  <c r="B271" i="63"/>
  <c r="A272" i="63"/>
  <c r="B272" i="63"/>
  <c r="A273" i="63"/>
  <c r="B273" i="63"/>
  <c r="A274" i="63"/>
  <c r="B274" i="63"/>
  <c r="A275" i="63"/>
  <c r="B275" i="63"/>
  <c r="A276" i="63"/>
  <c r="B276" i="63"/>
  <c r="A277" i="63"/>
  <c r="B277" i="63"/>
  <c r="A278" i="63"/>
  <c r="B278" i="63"/>
  <c r="A279" i="63"/>
  <c r="B279" i="63"/>
  <c r="A280" i="63"/>
  <c r="B280" i="63"/>
  <c r="A281" i="63"/>
  <c r="B281" i="63"/>
  <c r="A282" i="63"/>
  <c r="B282" i="63"/>
  <c r="A283" i="63"/>
  <c r="B283" i="63"/>
  <c r="A284" i="63"/>
  <c r="B284" i="63"/>
  <c r="A285" i="63"/>
  <c r="B285" i="63"/>
  <c r="A286" i="63"/>
  <c r="B286" i="63"/>
  <c r="A287" i="63"/>
  <c r="B287" i="63"/>
  <c r="A288" i="63"/>
  <c r="B288" i="63"/>
  <c r="A289" i="63"/>
  <c r="B289" i="63"/>
  <c r="A290" i="63"/>
  <c r="B290" i="63"/>
  <c r="A291" i="63"/>
  <c r="B291" i="63"/>
  <c r="A292" i="63"/>
  <c r="B292" i="63"/>
  <c r="A293" i="63"/>
  <c r="B293" i="63"/>
  <c r="A294" i="63"/>
  <c r="B294" i="63"/>
  <c r="A295" i="63"/>
  <c r="B295" i="63"/>
  <c r="A296" i="63"/>
  <c r="B296" i="63"/>
  <c r="A297" i="63"/>
  <c r="B297" i="63"/>
  <c r="A298" i="63"/>
  <c r="B298" i="63"/>
  <c r="A299" i="63"/>
  <c r="B299" i="63"/>
  <c r="A300" i="63"/>
  <c r="B300" i="63"/>
  <c r="A301" i="63"/>
  <c r="B301" i="63"/>
  <c r="A302" i="63"/>
  <c r="B302" i="63"/>
  <c r="A303" i="63"/>
  <c r="B303" i="63"/>
  <c r="A304" i="63"/>
  <c r="B304" i="63"/>
  <c r="A305" i="63"/>
  <c r="B305" i="63"/>
  <c r="A306" i="63"/>
  <c r="B306" i="63"/>
  <c r="A307" i="63"/>
  <c r="B307" i="63"/>
  <c r="A308" i="63"/>
  <c r="B308" i="63"/>
  <c r="A309" i="63"/>
  <c r="B309" i="63"/>
  <c r="A310" i="63"/>
  <c r="B310" i="63"/>
  <c r="A311" i="63"/>
  <c r="B311" i="63"/>
  <c r="A312" i="63"/>
  <c r="B312" i="63"/>
  <c r="A313" i="63"/>
  <c r="B313" i="63"/>
  <c r="A314" i="63"/>
  <c r="B314" i="63"/>
  <c r="A315" i="63"/>
  <c r="B315" i="63"/>
  <c r="A316" i="63"/>
  <c r="B316" i="63"/>
  <c r="A317" i="63"/>
  <c r="B317" i="63"/>
  <c r="A318" i="63"/>
  <c r="B318" i="63"/>
  <c r="A319" i="63"/>
  <c r="B319" i="63"/>
  <c r="A320" i="63"/>
  <c r="B320" i="63"/>
  <c r="A321" i="63"/>
  <c r="B321" i="63"/>
  <c r="A322" i="63"/>
  <c r="B322" i="63"/>
  <c r="A323" i="63"/>
  <c r="B323" i="63"/>
  <c r="A324" i="63"/>
  <c r="B324" i="63"/>
  <c r="A325" i="63"/>
  <c r="B325" i="63"/>
  <c r="A326" i="63"/>
  <c r="B326" i="63"/>
  <c r="A327" i="63"/>
  <c r="B327" i="63"/>
  <c r="A328" i="63"/>
  <c r="B328" i="63"/>
  <c r="A329" i="63"/>
  <c r="B329" i="63"/>
  <c r="A330" i="63"/>
  <c r="B330" i="63"/>
  <c r="A331" i="63"/>
  <c r="B331" i="63"/>
  <c r="A332" i="63"/>
  <c r="B332" i="63"/>
  <c r="A333" i="63"/>
  <c r="B333" i="63"/>
  <c r="A334" i="63"/>
  <c r="B334" i="63"/>
  <c r="A335" i="63"/>
  <c r="B335" i="63"/>
  <c r="A336" i="63"/>
  <c r="B336" i="63"/>
  <c r="A337" i="63"/>
  <c r="B337" i="63"/>
  <c r="A338" i="63"/>
  <c r="B338" i="63"/>
  <c r="A339" i="63"/>
  <c r="B339" i="63"/>
  <c r="A340" i="63"/>
  <c r="B340" i="63"/>
  <c r="A341" i="63"/>
  <c r="B341" i="63"/>
  <c r="A342" i="63"/>
  <c r="B342" i="63"/>
  <c r="A343" i="63"/>
  <c r="B343" i="63"/>
  <c r="A344" i="63"/>
  <c r="B344" i="63"/>
  <c r="A345" i="63"/>
  <c r="B345" i="63"/>
  <c r="A346" i="63"/>
  <c r="B346" i="63"/>
  <c r="A347" i="63"/>
  <c r="B347" i="63"/>
  <c r="A348" i="63"/>
  <c r="B348" i="63"/>
  <c r="A349" i="63"/>
  <c r="B349" i="63"/>
  <c r="A350" i="63"/>
  <c r="B350" i="63"/>
  <c r="A351" i="63"/>
  <c r="B351" i="63"/>
  <c r="A352" i="63"/>
  <c r="B352" i="63"/>
  <c r="A353" i="63"/>
  <c r="B353" i="63"/>
  <c r="A354" i="63"/>
  <c r="B354" i="63"/>
  <c r="A355" i="63"/>
  <c r="B355" i="63"/>
  <c r="A356" i="63"/>
  <c r="B356" i="63"/>
  <c r="A357" i="63"/>
  <c r="B357" i="63"/>
  <c r="A358" i="63"/>
  <c r="B358" i="63"/>
  <c r="A359" i="63"/>
  <c r="B359" i="63"/>
  <c r="A360" i="63"/>
  <c r="B360" i="63"/>
  <c r="A361" i="63"/>
  <c r="B361" i="63"/>
  <c r="A362" i="63"/>
  <c r="B362" i="63"/>
  <c r="A363" i="63"/>
  <c r="B363" i="63"/>
  <c r="A364" i="63"/>
  <c r="B364" i="63"/>
  <c r="A365" i="63"/>
  <c r="B365" i="63"/>
  <c r="A366" i="63"/>
  <c r="B366" i="63"/>
  <c r="A367" i="63"/>
  <c r="B367" i="63"/>
  <c r="A368" i="63"/>
  <c r="B368" i="63"/>
  <c r="A369" i="63"/>
  <c r="B369" i="63"/>
  <c r="A370" i="63"/>
  <c r="B370" i="63"/>
  <c r="A371" i="63"/>
  <c r="B371" i="63"/>
  <c r="A372" i="63"/>
  <c r="B372" i="63"/>
  <c r="A373" i="63"/>
  <c r="B373" i="63"/>
  <c r="A374" i="63"/>
  <c r="B374" i="63"/>
  <c r="A375" i="63"/>
  <c r="B375" i="63"/>
  <c r="A376" i="63"/>
  <c r="B376" i="63"/>
  <c r="A377" i="63"/>
  <c r="B377" i="63"/>
  <c r="A378" i="63"/>
  <c r="B378" i="63"/>
  <c r="A379" i="63"/>
  <c r="B379" i="63"/>
  <c r="A380" i="63"/>
  <c r="B380" i="63"/>
  <c r="A381" i="63"/>
  <c r="B381" i="63"/>
  <c r="A382" i="63"/>
  <c r="B382" i="63"/>
  <c r="A383" i="63"/>
  <c r="B383" i="63"/>
  <c r="A384" i="63"/>
  <c r="B384" i="63"/>
  <c r="A385" i="63"/>
  <c r="B385" i="63"/>
  <c r="A386" i="63"/>
  <c r="B386" i="63"/>
  <c r="A387" i="63"/>
  <c r="B387" i="63"/>
  <c r="A388" i="63"/>
  <c r="B388" i="63"/>
  <c r="A389" i="63"/>
  <c r="B389" i="63"/>
  <c r="A390" i="63"/>
  <c r="B390" i="63"/>
  <c r="A391" i="63"/>
  <c r="B391" i="63"/>
  <c r="A392" i="63"/>
  <c r="B392" i="63"/>
  <c r="A393" i="63"/>
  <c r="B393" i="63"/>
  <c r="A394" i="63"/>
  <c r="B394" i="63"/>
  <c r="A395" i="63"/>
  <c r="B395" i="63"/>
  <c r="A396" i="63"/>
  <c r="B396" i="63"/>
  <c r="A397" i="63"/>
  <c r="B397" i="63"/>
  <c r="A398" i="63"/>
  <c r="B398" i="63"/>
  <c r="A399" i="63"/>
  <c r="B399" i="63"/>
  <c r="A400" i="63"/>
  <c r="B400" i="63"/>
  <c r="A401" i="63"/>
  <c r="B401" i="63"/>
  <c r="A402" i="63"/>
  <c r="B402" i="63"/>
  <c r="A403" i="63"/>
  <c r="B403" i="63"/>
  <c r="A404" i="63"/>
  <c r="B404" i="63"/>
  <c r="A405" i="63"/>
  <c r="B405" i="63"/>
  <c r="A406" i="63"/>
  <c r="B406" i="63"/>
  <c r="A407" i="63"/>
  <c r="B407" i="63"/>
  <c r="A408" i="63"/>
  <c r="B408" i="63"/>
  <c r="A409" i="63"/>
  <c r="B409" i="63"/>
  <c r="A410" i="63"/>
  <c r="B410" i="63"/>
  <c r="A411" i="63"/>
  <c r="B411" i="63"/>
  <c r="A412" i="63"/>
  <c r="B412" i="63"/>
  <c r="A413" i="63"/>
  <c r="B413" i="63"/>
  <c r="A414" i="63"/>
  <c r="B414" i="63"/>
  <c r="A415" i="63"/>
  <c r="B415" i="63"/>
  <c r="A416" i="63"/>
  <c r="B416" i="63"/>
  <c r="A417" i="63"/>
  <c r="B417" i="63"/>
  <c r="A418" i="63"/>
  <c r="B418" i="63"/>
  <c r="A419" i="63"/>
  <c r="B419" i="63"/>
  <c r="A420" i="63"/>
  <c r="B420" i="63"/>
  <c r="A421" i="63"/>
  <c r="B421" i="63"/>
  <c r="A422" i="63"/>
  <c r="B422" i="63"/>
  <c r="A423" i="63"/>
  <c r="B423" i="63"/>
  <c r="A424" i="63"/>
  <c r="B424" i="63"/>
  <c r="A425" i="63"/>
  <c r="B425" i="63"/>
  <c r="A426" i="63"/>
  <c r="B426" i="63"/>
  <c r="A427" i="63"/>
  <c r="B427" i="63"/>
  <c r="A428" i="63"/>
  <c r="B428" i="63"/>
  <c r="A429" i="63"/>
  <c r="B429" i="63"/>
  <c r="A430" i="63"/>
  <c r="B430" i="63"/>
  <c r="A431" i="63"/>
  <c r="B431" i="63"/>
  <c r="A432" i="63"/>
  <c r="B432" i="63"/>
  <c r="A433" i="63"/>
  <c r="B433" i="63"/>
  <c r="A434" i="63"/>
  <c r="B434" i="63"/>
  <c r="A435" i="63"/>
  <c r="B435" i="63"/>
  <c r="A436" i="63"/>
  <c r="B436" i="63"/>
  <c r="A437" i="63"/>
  <c r="B437" i="63"/>
  <c r="A438" i="63"/>
  <c r="B438" i="63"/>
  <c r="A439" i="63"/>
  <c r="B439" i="63"/>
  <c r="A440" i="63"/>
  <c r="B440" i="63"/>
  <c r="A441" i="63"/>
  <c r="B441" i="63"/>
  <c r="A442" i="63"/>
  <c r="B442" i="63"/>
  <c r="A443" i="63"/>
  <c r="B443" i="63"/>
  <c r="A444" i="63"/>
  <c r="B444" i="63"/>
  <c r="A445" i="63"/>
  <c r="B445" i="63"/>
  <c r="A446" i="63"/>
  <c r="B446" i="63"/>
  <c r="A447" i="63"/>
  <c r="B447" i="63"/>
  <c r="A448" i="63"/>
  <c r="B448" i="63"/>
  <c r="A449" i="63"/>
  <c r="B449" i="63"/>
  <c r="A450" i="63"/>
  <c r="B450" i="63"/>
  <c r="A451" i="63"/>
  <c r="B451" i="63"/>
  <c r="A452" i="63"/>
  <c r="B452" i="63"/>
  <c r="A453" i="63"/>
  <c r="B453" i="63"/>
  <c r="A454" i="63"/>
  <c r="B454" i="63"/>
  <c r="A455" i="63"/>
  <c r="B455" i="63"/>
  <c r="A456" i="63"/>
  <c r="B456" i="63"/>
  <c r="A457" i="63"/>
  <c r="B457" i="63"/>
  <c r="A458" i="63"/>
  <c r="B458" i="63"/>
  <c r="A459" i="63"/>
  <c r="B459" i="63"/>
  <c r="A460" i="63"/>
  <c r="B460" i="63"/>
  <c r="A461" i="63"/>
  <c r="B461" i="63"/>
  <c r="A462" i="63"/>
  <c r="B462" i="63"/>
  <c r="A463" i="63"/>
  <c r="B463" i="63"/>
  <c r="A464" i="63"/>
  <c r="B464" i="63"/>
  <c r="A465" i="63"/>
  <c r="B465" i="63"/>
  <c r="A466" i="63"/>
  <c r="B466" i="63"/>
  <c r="A467" i="63"/>
  <c r="B467" i="63"/>
  <c r="A468" i="63"/>
  <c r="B468" i="63"/>
  <c r="A469" i="63"/>
  <c r="B469" i="63"/>
  <c r="A470" i="63"/>
  <c r="B470" i="63"/>
  <c r="A471" i="63"/>
  <c r="B471" i="63"/>
  <c r="A472" i="63"/>
  <c r="B472" i="63"/>
  <c r="A473" i="63"/>
  <c r="B473" i="63"/>
  <c r="A474" i="63"/>
  <c r="B474" i="63"/>
  <c r="A475" i="63"/>
  <c r="B475" i="63"/>
  <c r="A476" i="63"/>
  <c r="B476" i="63"/>
  <c r="A477" i="63"/>
  <c r="B477" i="63"/>
  <c r="A478" i="63"/>
  <c r="B478" i="63"/>
  <c r="A479" i="63"/>
  <c r="B479" i="63"/>
  <c r="A480" i="63"/>
  <c r="B480" i="63"/>
  <c r="A481" i="63"/>
  <c r="B481" i="63"/>
  <c r="A482" i="63"/>
  <c r="B482" i="63"/>
  <c r="A483" i="63"/>
  <c r="B483" i="63"/>
  <c r="A484" i="63"/>
  <c r="B484" i="63"/>
  <c r="A485" i="63"/>
  <c r="B485" i="63"/>
  <c r="A486" i="63"/>
  <c r="B486" i="63"/>
  <c r="A487" i="63"/>
  <c r="B487" i="63"/>
  <c r="A488" i="63"/>
  <c r="B488" i="63"/>
  <c r="A489" i="63"/>
  <c r="B489" i="63"/>
  <c r="A490" i="63"/>
  <c r="B490" i="63"/>
  <c r="A491" i="63"/>
  <c r="B491" i="63"/>
  <c r="A492" i="63"/>
  <c r="B492" i="63"/>
  <c r="A493" i="63"/>
  <c r="B493" i="63"/>
  <c r="A494" i="63"/>
  <c r="B494" i="63"/>
  <c r="A495" i="63"/>
  <c r="B495" i="63"/>
  <c r="A496" i="63"/>
  <c r="B496" i="63"/>
  <c r="A497" i="63"/>
  <c r="B497" i="63"/>
  <c r="A498" i="63"/>
  <c r="B498" i="63"/>
  <c r="A499" i="63"/>
  <c r="B499" i="63"/>
  <c r="A500" i="63"/>
  <c r="B500" i="63"/>
  <c r="A501" i="63"/>
  <c r="B501" i="63"/>
  <c r="A502" i="63"/>
  <c r="B502" i="63"/>
  <c r="A503" i="63"/>
  <c r="B503" i="63"/>
  <c r="A504" i="63"/>
  <c r="B504" i="63"/>
  <c r="A505" i="63"/>
  <c r="B505" i="63"/>
  <c r="A506" i="63"/>
  <c r="B506" i="63"/>
  <c r="A507" i="63"/>
  <c r="B507" i="63"/>
  <c r="A508" i="63"/>
  <c r="B508" i="63"/>
  <c r="A509" i="63"/>
  <c r="B509" i="63"/>
  <c r="A510" i="63"/>
  <c r="B510" i="63"/>
  <c r="A511" i="63"/>
  <c r="B511" i="63"/>
  <c r="A512" i="63"/>
  <c r="B512" i="63"/>
  <c r="A513" i="63"/>
  <c r="B513" i="63"/>
  <c r="A514" i="63"/>
  <c r="B514" i="63"/>
  <c r="A515" i="63"/>
  <c r="B515" i="63"/>
  <c r="A516" i="63"/>
  <c r="B516" i="63"/>
  <c r="A517" i="63"/>
  <c r="B517" i="63"/>
  <c r="A518" i="63"/>
  <c r="B518" i="63"/>
  <c r="A519" i="63"/>
  <c r="B519" i="63"/>
  <c r="A520" i="63"/>
  <c r="B520" i="63"/>
  <c r="A521" i="63"/>
  <c r="B521" i="63"/>
  <c r="A522" i="63"/>
  <c r="B522" i="63"/>
  <c r="A523" i="63"/>
  <c r="B523" i="63"/>
  <c r="A524" i="63"/>
  <c r="B524" i="63"/>
  <c r="A525" i="63"/>
  <c r="B525" i="63"/>
  <c r="A526" i="63"/>
  <c r="B526" i="63"/>
  <c r="A527" i="63"/>
  <c r="B527" i="63"/>
  <c r="A528" i="63"/>
  <c r="B528" i="63"/>
  <c r="A529" i="63"/>
  <c r="B529" i="63"/>
  <c r="A530" i="63"/>
  <c r="B530" i="63"/>
  <c r="A531" i="63"/>
  <c r="B531" i="63"/>
  <c r="A532" i="63"/>
  <c r="B532" i="63"/>
  <c r="A533" i="63"/>
  <c r="B533" i="63"/>
  <c r="A534" i="63"/>
  <c r="B534" i="63"/>
  <c r="A535" i="63"/>
  <c r="B535" i="63"/>
  <c r="A536" i="63"/>
  <c r="B536" i="63"/>
  <c r="A537" i="63"/>
  <c r="B537" i="63"/>
  <c r="A538" i="63"/>
  <c r="B538" i="63"/>
  <c r="A539" i="63"/>
  <c r="B539" i="63"/>
  <c r="A540" i="63"/>
  <c r="B540" i="63"/>
  <c r="A541" i="63"/>
  <c r="B541" i="63"/>
  <c r="A542" i="63"/>
  <c r="B542" i="63"/>
  <c r="A543" i="63"/>
  <c r="B543" i="63"/>
  <c r="A544" i="63"/>
  <c r="B544" i="63"/>
  <c r="A545" i="63"/>
  <c r="B545" i="63"/>
  <c r="A546" i="63"/>
  <c r="B546" i="63"/>
  <c r="A547" i="63"/>
  <c r="B547" i="63"/>
  <c r="A548" i="63"/>
  <c r="B548" i="63"/>
  <c r="A549" i="63"/>
  <c r="B549" i="63"/>
  <c r="A550" i="63"/>
  <c r="B550" i="63"/>
  <c r="A551" i="63"/>
  <c r="B551" i="63"/>
  <c r="A552" i="63"/>
  <c r="B552" i="63"/>
  <c r="A553" i="63"/>
  <c r="B553" i="63"/>
  <c r="A554" i="63"/>
  <c r="B554" i="63"/>
  <c r="A555" i="63"/>
  <c r="B555" i="63"/>
  <c r="A556" i="63"/>
  <c r="B556" i="63"/>
  <c r="A557" i="63"/>
  <c r="B557" i="63"/>
  <c r="A558" i="63"/>
  <c r="B558" i="63"/>
  <c r="A559" i="63"/>
  <c r="B559" i="63"/>
  <c r="A560" i="63"/>
  <c r="B560" i="63"/>
  <c r="A561" i="63"/>
  <c r="B561" i="63"/>
  <c r="A562" i="63"/>
  <c r="B562" i="63"/>
  <c r="A563" i="63"/>
  <c r="B563" i="63"/>
  <c r="A564" i="63"/>
  <c r="B564" i="63"/>
  <c r="A565" i="63"/>
  <c r="B565" i="63"/>
  <c r="A566" i="63"/>
  <c r="B566" i="63"/>
  <c r="A567" i="63"/>
  <c r="B567" i="63"/>
  <c r="A568" i="63"/>
  <c r="B568" i="63"/>
  <c r="A569" i="63"/>
  <c r="B569" i="63"/>
  <c r="A570" i="63"/>
  <c r="B570" i="63"/>
  <c r="A571" i="63"/>
  <c r="B571" i="63"/>
  <c r="A572" i="63"/>
  <c r="B572" i="63"/>
  <c r="A573" i="63"/>
  <c r="B573" i="63"/>
  <c r="A574" i="63"/>
  <c r="B574" i="63"/>
  <c r="A575" i="63"/>
  <c r="B575" i="63"/>
  <c r="A576" i="63"/>
  <c r="B576" i="63"/>
  <c r="A577" i="63"/>
  <c r="B577" i="63"/>
  <c r="A578" i="63"/>
  <c r="B578" i="63"/>
  <c r="A579" i="63"/>
  <c r="B579" i="63"/>
  <c r="A580" i="63"/>
  <c r="B580" i="63"/>
  <c r="A581" i="63"/>
  <c r="B581" i="63"/>
  <c r="A582" i="63"/>
  <c r="B582" i="63"/>
  <c r="A583" i="63"/>
  <c r="B583" i="63"/>
  <c r="A584" i="63"/>
  <c r="B584" i="63"/>
  <c r="A585" i="63"/>
  <c r="B585" i="63"/>
  <c r="A586" i="63"/>
  <c r="B586" i="63"/>
  <c r="A587" i="63"/>
  <c r="B587" i="63"/>
  <c r="A588" i="63"/>
  <c r="B588" i="63"/>
  <c r="A589" i="63"/>
  <c r="B589" i="63"/>
  <c r="A590" i="63"/>
  <c r="B590" i="63"/>
  <c r="A591" i="63"/>
  <c r="B591" i="63"/>
  <c r="A592" i="63"/>
  <c r="B592" i="63"/>
  <c r="A593" i="63"/>
  <c r="B593" i="63"/>
  <c r="A594" i="63"/>
  <c r="B594" i="63"/>
  <c r="A595" i="63"/>
  <c r="B595" i="63"/>
  <c r="A596" i="63"/>
  <c r="B596" i="63"/>
  <c r="A597" i="63"/>
  <c r="B597" i="63"/>
  <c r="A598" i="63"/>
  <c r="B598" i="63"/>
  <c r="A599" i="63"/>
  <c r="B599" i="63"/>
  <c r="A600" i="63"/>
  <c r="B600" i="63"/>
  <c r="A601" i="63"/>
  <c r="B601" i="63"/>
  <c r="A602" i="63"/>
  <c r="B602" i="63"/>
  <c r="A603" i="63"/>
  <c r="B603" i="63"/>
  <c r="A604" i="63"/>
  <c r="B604" i="63"/>
  <c r="A605" i="63"/>
  <c r="B605" i="63"/>
  <c r="A606" i="63"/>
  <c r="B606" i="63"/>
  <c r="A607" i="63"/>
  <c r="B607" i="63"/>
  <c r="A608" i="63"/>
  <c r="B608" i="63"/>
  <c r="A609" i="63"/>
  <c r="B609" i="63"/>
  <c r="A610" i="63"/>
  <c r="B610" i="63"/>
  <c r="A611" i="63"/>
  <c r="B611" i="63"/>
  <c r="A612" i="63"/>
  <c r="B612" i="63"/>
  <c r="A613" i="63"/>
  <c r="B613" i="63"/>
  <c r="A614" i="63"/>
  <c r="B614" i="63"/>
  <c r="A615" i="63"/>
  <c r="B615" i="63"/>
  <c r="A616" i="63"/>
  <c r="B616" i="63"/>
  <c r="A617" i="63"/>
  <c r="B617" i="63"/>
  <c r="A618" i="63"/>
  <c r="B618" i="63"/>
  <c r="A619" i="63"/>
  <c r="B619" i="63"/>
  <c r="A620" i="63"/>
  <c r="B620" i="63"/>
  <c r="A621" i="63"/>
  <c r="B621" i="63"/>
  <c r="A622" i="63"/>
  <c r="B622" i="63"/>
  <c r="A623" i="63"/>
  <c r="B623" i="63"/>
  <c r="A624" i="63"/>
  <c r="B624" i="63"/>
  <c r="A625" i="63"/>
  <c r="B625" i="63"/>
  <c r="A626" i="63"/>
  <c r="B626" i="63"/>
  <c r="A627" i="63"/>
  <c r="B627" i="63"/>
  <c r="A628" i="63"/>
  <c r="B628" i="63"/>
  <c r="A629" i="63"/>
  <c r="B629" i="63"/>
  <c r="A630" i="63"/>
  <c r="B630" i="63"/>
  <c r="A631" i="63"/>
  <c r="B631" i="63"/>
  <c r="A632" i="63"/>
  <c r="B632" i="63"/>
  <c r="A633" i="63"/>
  <c r="B633" i="63"/>
  <c r="A634" i="63"/>
  <c r="B634" i="63"/>
  <c r="A635" i="63"/>
  <c r="B635" i="63"/>
  <c r="A636" i="63"/>
  <c r="B636" i="63"/>
  <c r="A637" i="63"/>
  <c r="B637" i="63"/>
  <c r="A638" i="63"/>
  <c r="B638" i="63"/>
  <c r="A639" i="63"/>
  <c r="B639" i="63"/>
  <c r="A640" i="63"/>
  <c r="B640" i="63"/>
  <c r="A641" i="63"/>
  <c r="B641" i="63"/>
  <c r="A642" i="63"/>
  <c r="B642" i="63"/>
  <c r="A643" i="63"/>
  <c r="B643" i="63"/>
  <c r="A644" i="63"/>
  <c r="B644" i="63"/>
  <c r="A645" i="63"/>
  <c r="B645" i="63"/>
  <c r="A646" i="63"/>
  <c r="B646" i="63"/>
  <c r="A647" i="63"/>
  <c r="B647" i="63"/>
  <c r="A648" i="63"/>
  <c r="B648" i="63"/>
  <c r="A649" i="63"/>
  <c r="B649" i="63"/>
  <c r="A650" i="63"/>
  <c r="B650" i="63"/>
  <c r="A651" i="63"/>
  <c r="B651" i="63"/>
  <c r="A652" i="63"/>
  <c r="B652" i="63"/>
  <c r="A653" i="63"/>
  <c r="B653" i="63"/>
  <c r="A654" i="63"/>
  <c r="B654" i="63"/>
  <c r="A655" i="63"/>
  <c r="B655" i="63"/>
  <c r="A656" i="63"/>
  <c r="B656" i="63"/>
  <c r="A657" i="63"/>
  <c r="B657" i="63"/>
  <c r="A658" i="63"/>
  <c r="B658" i="63"/>
  <c r="A659" i="63"/>
  <c r="B659" i="63"/>
  <c r="A660" i="63"/>
  <c r="B660" i="63"/>
  <c r="A661" i="63"/>
  <c r="B661" i="63"/>
  <c r="A662" i="63"/>
  <c r="B662" i="63"/>
  <c r="A663" i="63"/>
  <c r="B663" i="63"/>
  <c r="A664" i="63"/>
  <c r="B664" i="63"/>
  <c r="A665" i="63"/>
  <c r="B665" i="63"/>
  <c r="A666" i="63"/>
  <c r="B666" i="63"/>
  <c r="A667" i="63"/>
  <c r="B667" i="63"/>
  <c r="A668" i="63"/>
  <c r="B668" i="63"/>
  <c r="A669" i="63"/>
  <c r="B669" i="63"/>
  <c r="A670" i="63"/>
  <c r="B670" i="63"/>
  <c r="A671" i="63"/>
  <c r="B671" i="63"/>
  <c r="A672" i="63"/>
  <c r="B672" i="63"/>
  <c r="A673" i="63"/>
  <c r="B673" i="63"/>
  <c r="A674" i="63"/>
  <c r="B674" i="63"/>
  <c r="A675" i="63"/>
  <c r="B675" i="63"/>
  <c r="A676" i="63"/>
  <c r="B676" i="63"/>
  <c r="A677" i="63"/>
  <c r="B677" i="63"/>
  <c r="A678" i="63"/>
  <c r="B678" i="63"/>
  <c r="A679" i="63"/>
  <c r="B679" i="63"/>
  <c r="A680" i="63"/>
  <c r="B680" i="63"/>
  <c r="A681" i="63"/>
  <c r="B681" i="63"/>
  <c r="A682" i="63"/>
  <c r="B682" i="63"/>
  <c r="A683" i="63"/>
  <c r="B683" i="63"/>
  <c r="A684" i="63"/>
  <c r="B684" i="63"/>
  <c r="A685" i="63"/>
  <c r="B685" i="63"/>
  <c r="A686" i="63"/>
  <c r="B686" i="63"/>
  <c r="A687" i="63"/>
  <c r="B687" i="63"/>
  <c r="A688" i="63"/>
  <c r="B688" i="63"/>
  <c r="A689" i="63"/>
  <c r="B689" i="63"/>
  <c r="A690" i="63"/>
  <c r="B690" i="63"/>
  <c r="A691" i="63"/>
  <c r="B691" i="63"/>
  <c r="A692" i="63"/>
  <c r="B692" i="63"/>
  <c r="A693" i="63"/>
  <c r="B693" i="63"/>
  <c r="A694" i="63"/>
  <c r="B694" i="63"/>
  <c r="A695" i="63"/>
  <c r="B695" i="63"/>
  <c r="A696" i="63"/>
  <c r="B696" i="63"/>
  <c r="A697" i="63"/>
  <c r="B697" i="63"/>
  <c r="A698" i="63"/>
  <c r="B698" i="63"/>
  <c r="A699" i="63"/>
  <c r="B699" i="63"/>
  <c r="A700" i="63"/>
  <c r="B700" i="63"/>
  <c r="A701" i="63"/>
  <c r="B701" i="63"/>
  <c r="A702" i="63"/>
  <c r="B702" i="63"/>
  <c r="A703" i="63"/>
  <c r="B703" i="63"/>
  <c r="A704" i="63"/>
  <c r="B704" i="63"/>
  <c r="A705" i="63"/>
  <c r="B705" i="63"/>
  <c r="A706" i="63"/>
  <c r="B706" i="63"/>
  <c r="A707" i="63"/>
  <c r="B707" i="63"/>
  <c r="A708" i="63"/>
  <c r="B708" i="63"/>
  <c r="A709" i="63"/>
  <c r="B709" i="63"/>
  <c r="A710" i="63"/>
  <c r="B710" i="63"/>
  <c r="A711" i="63"/>
  <c r="B711" i="63"/>
  <c r="A712" i="63"/>
  <c r="B712" i="63"/>
  <c r="A713" i="63"/>
  <c r="B713" i="63"/>
  <c r="A714" i="63"/>
  <c r="B714" i="63"/>
  <c r="A715" i="63"/>
  <c r="B715" i="63"/>
  <c r="A716" i="63"/>
  <c r="B716" i="63"/>
  <c r="A717" i="63"/>
  <c r="B717" i="63"/>
  <c r="A718" i="63"/>
  <c r="B718" i="63"/>
  <c r="A719" i="63"/>
  <c r="B719" i="63"/>
  <c r="A720" i="63"/>
  <c r="B720" i="63"/>
  <c r="A721" i="63"/>
  <c r="B721" i="63"/>
  <c r="A722" i="63"/>
  <c r="B722" i="63"/>
  <c r="A723" i="63"/>
  <c r="B723" i="63"/>
  <c r="A724" i="63"/>
  <c r="B724" i="63"/>
  <c r="A725" i="63"/>
  <c r="B725" i="63"/>
  <c r="A726" i="63"/>
  <c r="B726" i="63"/>
  <c r="A727" i="63"/>
  <c r="B727" i="63"/>
  <c r="A728" i="63"/>
  <c r="B728" i="63"/>
  <c r="A729" i="63"/>
  <c r="B729" i="63"/>
  <c r="A730" i="63"/>
  <c r="B730" i="63"/>
  <c r="A731" i="63"/>
  <c r="B731" i="63"/>
  <c r="A732" i="63"/>
  <c r="B732" i="63"/>
  <c r="A733" i="63"/>
  <c r="B733" i="63"/>
  <c r="A734" i="63"/>
  <c r="B734" i="63"/>
  <c r="A735" i="63"/>
  <c r="B735" i="63"/>
  <c r="A736" i="63"/>
  <c r="B736" i="63"/>
  <c r="A737" i="63"/>
  <c r="B737" i="63"/>
  <c r="A738" i="63"/>
  <c r="B738" i="63"/>
  <c r="A739" i="63"/>
  <c r="B739" i="63"/>
  <c r="A740" i="63"/>
  <c r="B740" i="63"/>
  <c r="A741" i="63"/>
  <c r="B741" i="63"/>
  <c r="A742" i="63"/>
  <c r="B742" i="63"/>
  <c r="A743" i="63"/>
  <c r="B743" i="63"/>
  <c r="A744" i="63"/>
  <c r="B744" i="63"/>
  <c r="A745" i="63"/>
  <c r="B745" i="63"/>
  <c r="A746" i="63"/>
  <c r="B746" i="63"/>
  <c r="A747" i="63"/>
  <c r="B747" i="63"/>
  <c r="A748" i="63"/>
  <c r="B748" i="63"/>
  <c r="A749" i="63"/>
  <c r="B749" i="63"/>
  <c r="A750" i="63"/>
  <c r="B750" i="63"/>
  <c r="A751" i="63"/>
  <c r="B751" i="63"/>
  <c r="A752" i="63"/>
  <c r="B752" i="63"/>
  <c r="A753" i="63"/>
  <c r="B753" i="63"/>
  <c r="A754" i="63"/>
  <c r="B754" i="63"/>
  <c r="A755" i="63"/>
  <c r="B755" i="63"/>
  <c r="A756" i="63"/>
  <c r="B756" i="63"/>
  <c r="A757" i="63"/>
  <c r="B757" i="63"/>
  <c r="A758" i="63"/>
  <c r="B758" i="63"/>
  <c r="A759" i="63"/>
  <c r="B759" i="63"/>
  <c r="A760" i="63"/>
  <c r="B760" i="63"/>
  <c r="A761" i="63"/>
  <c r="B761" i="63"/>
  <c r="A762" i="63"/>
  <c r="B762" i="63"/>
  <c r="A763" i="63"/>
  <c r="B763" i="63"/>
  <c r="A764" i="63"/>
  <c r="B764" i="63"/>
  <c r="A765" i="63"/>
  <c r="B765" i="63"/>
  <c r="A766" i="63"/>
  <c r="B766" i="63"/>
  <c r="A767" i="63"/>
  <c r="B767" i="63"/>
  <c r="A768" i="63"/>
  <c r="B768" i="63"/>
  <c r="A769" i="63"/>
  <c r="B769" i="63"/>
  <c r="A770" i="63"/>
  <c r="B770" i="63"/>
  <c r="A771" i="63"/>
  <c r="B771" i="63"/>
  <c r="A772" i="63"/>
  <c r="B772" i="63"/>
  <c r="A773" i="63"/>
  <c r="B773" i="63"/>
  <c r="A774" i="63"/>
  <c r="B774" i="63"/>
  <c r="A775" i="63"/>
  <c r="B775" i="63"/>
  <c r="A776" i="63"/>
  <c r="B776" i="63"/>
  <c r="A777" i="63"/>
  <c r="B777" i="63"/>
  <c r="A778" i="63"/>
  <c r="B778" i="63"/>
  <c r="A779" i="63"/>
  <c r="B779" i="63"/>
  <c r="A780" i="63"/>
  <c r="B780" i="63"/>
  <c r="A781" i="63"/>
  <c r="B781" i="63"/>
  <c r="A782" i="63"/>
  <c r="B782" i="63"/>
  <c r="A783" i="63"/>
  <c r="B783" i="63"/>
  <c r="A784" i="63"/>
  <c r="B784" i="63"/>
  <c r="A785" i="63"/>
  <c r="B785" i="63"/>
  <c r="A786" i="63"/>
  <c r="B786" i="63"/>
  <c r="A787" i="63"/>
  <c r="B787" i="63"/>
  <c r="A788" i="63"/>
  <c r="B788" i="63"/>
  <c r="A789" i="63"/>
  <c r="B789" i="63"/>
  <c r="A790" i="63"/>
  <c r="B790" i="63"/>
  <c r="A791" i="63"/>
  <c r="B791" i="63"/>
  <c r="A792" i="63"/>
  <c r="B792" i="63"/>
  <c r="A793" i="63"/>
  <c r="B793" i="63"/>
  <c r="A794" i="63"/>
  <c r="B794" i="63"/>
  <c r="A795" i="63"/>
  <c r="B795" i="63"/>
  <c r="A796" i="63"/>
  <c r="B796" i="63"/>
  <c r="A797" i="63"/>
  <c r="B797" i="63"/>
  <c r="A798" i="63"/>
  <c r="B798" i="63"/>
  <c r="A799" i="63"/>
  <c r="B799" i="63"/>
  <c r="A800" i="63"/>
  <c r="B800" i="63"/>
  <c r="A801" i="63"/>
  <c r="B801" i="63"/>
  <c r="A802" i="63"/>
  <c r="B802" i="63"/>
  <c r="A803" i="63"/>
  <c r="B803" i="63"/>
  <c r="A804" i="63"/>
  <c r="B804" i="63"/>
  <c r="A805" i="63"/>
  <c r="B805" i="63"/>
  <c r="A806" i="63"/>
  <c r="B806" i="63"/>
  <c r="A807" i="63"/>
  <c r="B807" i="63"/>
  <c r="A808" i="63"/>
  <c r="B808" i="63"/>
  <c r="A809" i="63"/>
  <c r="B809" i="63"/>
  <c r="A810" i="63"/>
  <c r="B810" i="63"/>
  <c r="A811" i="63"/>
  <c r="B811" i="63"/>
  <c r="A812" i="63"/>
  <c r="B812" i="63"/>
  <c r="A813" i="63"/>
  <c r="B813" i="63"/>
  <c r="A814" i="63"/>
  <c r="B814" i="63"/>
  <c r="A815" i="63"/>
  <c r="B815" i="63"/>
  <c r="A816" i="63"/>
  <c r="B816" i="63"/>
  <c r="A817" i="63"/>
  <c r="B817" i="63"/>
  <c r="A818" i="63"/>
  <c r="B818" i="63"/>
  <c r="A819" i="63"/>
  <c r="B819" i="63"/>
  <c r="A820" i="63"/>
  <c r="B820" i="63"/>
  <c r="A821" i="63"/>
  <c r="B821" i="63"/>
  <c r="A822" i="63"/>
  <c r="B822" i="63"/>
  <c r="A823" i="63"/>
  <c r="B823" i="63"/>
  <c r="A824" i="63"/>
  <c r="B824" i="63"/>
  <c r="A825" i="63"/>
  <c r="B825" i="63"/>
  <c r="A826" i="63"/>
  <c r="B826" i="63"/>
  <c r="A827" i="63"/>
  <c r="B827" i="63"/>
  <c r="A828" i="63"/>
  <c r="B828" i="63"/>
  <c r="A829" i="63"/>
  <c r="B829" i="63"/>
  <c r="A830" i="63"/>
  <c r="B830" i="63"/>
  <c r="A831" i="63"/>
  <c r="B831" i="63"/>
  <c r="A832" i="63"/>
  <c r="B832" i="63"/>
  <c r="A833" i="63"/>
  <c r="B833" i="63"/>
  <c r="A834" i="63"/>
  <c r="B834" i="63"/>
  <c r="A835" i="63"/>
  <c r="B835" i="63"/>
  <c r="A836" i="63"/>
  <c r="B836" i="63"/>
  <c r="A837" i="63"/>
  <c r="B837" i="63"/>
  <c r="A838" i="63"/>
  <c r="B838" i="63"/>
  <c r="A839" i="63"/>
  <c r="B839" i="63"/>
  <c r="A840" i="63"/>
  <c r="B840" i="63"/>
  <c r="A841" i="63"/>
  <c r="B841" i="63"/>
  <c r="A842" i="63"/>
  <c r="B842" i="63"/>
  <c r="A843" i="63"/>
  <c r="B843" i="63"/>
  <c r="A844" i="63"/>
  <c r="B844" i="63"/>
  <c r="A845" i="63"/>
  <c r="B845" i="63"/>
  <c r="A846" i="63"/>
  <c r="B846" i="63"/>
  <c r="A847" i="63"/>
  <c r="B847" i="63"/>
  <c r="A848" i="63"/>
  <c r="B848" i="63"/>
  <c r="A849" i="63"/>
  <c r="B849" i="63"/>
  <c r="A850" i="63"/>
  <c r="B850" i="63"/>
  <c r="A851" i="63"/>
  <c r="B851" i="63"/>
  <c r="A852" i="63"/>
  <c r="B852" i="63"/>
  <c r="A853" i="63"/>
  <c r="B853" i="63"/>
  <c r="A854" i="63"/>
  <c r="B854" i="63"/>
  <c r="A855" i="63"/>
  <c r="B855" i="63"/>
  <c r="A856" i="63"/>
  <c r="B856" i="63"/>
  <c r="A857" i="63"/>
  <c r="B857" i="63"/>
  <c r="A858" i="63"/>
  <c r="B858" i="63"/>
  <c r="A859" i="63"/>
  <c r="B859" i="63"/>
  <c r="A860" i="63"/>
  <c r="B860" i="63"/>
  <c r="A861" i="63"/>
  <c r="B861" i="63"/>
  <c r="A862" i="63"/>
  <c r="B862" i="63"/>
  <c r="A863" i="63"/>
  <c r="B863" i="63"/>
  <c r="A864" i="63"/>
  <c r="B864" i="63"/>
  <c r="A865" i="63"/>
  <c r="B865" i="63"/>
  <c r="A866" i="63"/>
  <c r="B866" i="63"/>
  <c r="A867" i="63"/>
  <c r="B867" i="63"/>
  <c r="A868" i="63"/>
  <c r="B868" i="63"/>
  <c r="A869" i="63"/>
  <c r="B869" i="63"/>
  <c r="A870" i="63"/>
  <c r="B870" i="63"/>
  <c r="A871" i="63"/>
  <c r="B871" i="63"/>
  <c r="A872" i="63"/>
  <c r="B872" i="63"/>
  <c r="A873" i="63"/>
  <c r="B873" i="63"/>
  <c r="A874" i="63"/>
  <c r="B874" i="63"/>
  <c r="A875" i="63"/>
  <c r="B875" i="63"/>
  <c r="A876" i="63"/>
  <c r="B876" i="63"/>
  <c r="A877" i="63"/>
  <c r="B877" i="63"/>
  <c r="A878" i="63"/>
  <c r="B878" i="63"/>
  <c r="A879" i="63"/>
  <c r="B879" i="63"/>
  <c r="A880" i="63"/>
  <c r="B880" i="63"/>
  <c r="A881" i="63"/>
  <c r="B881" i="63"/>
  <c r="A882" i="63"/>
  <c r="B882" i="63"/>
  <c r="A883" i="63"/>
  <c r="B883" i="63"/>
  <c r="A884" i="63"/>
  <c r="B884" i="63"/>
  <c r="A885" i="63"/>
  <c r="B885" i="63"/>
  <c r="A886" i="63"/>
  <c r="B886" i="63"/>
  <c r="A887" i="63"/>
  <c r="B887" i="63"/>
  <c r="A888" i="63"/>
  <c r="B888" i="63"/>
  <c r="A889" i="63"/>
  <c r="B889" i="63"/>
  <c r="A890" i="63"/>
  <c r="B890" i="63"/>
  <c r="A891" i="63"/>
  <c r="B891" i="63"/>
  <c r="A892" i="63"/>
  <c r="B892" i="63"/>
  <c r="A893" i="63"/>
  <c r="B893" i="63"/>
  <c r="A894" i="63"/>
  <c r="B894" i="63"/>
  <c r="A895" i="63"/>
  <c r="B895" i="63"/>
  <c r="A896" i="63"/>
  <c r="B896" i="63"/>
  <c r="A897" i="63"/>
  <c r="B897" i="63"/>
  <c r="A898" i="63"/>
  <c r="B898" i="63"/>
  <c r="A899" i="63"/>
  <c r="B899" i="63"/>
  <c r="A900" i="63"/>
  <c r="B900" i="63"/>
  <c r="A901" i="63"/>
  <c r="B901" i="63"/>
  <c r="A902" i="63"/>
  <c r="B902" i="63"/>
  <c r="A903" i="63"/>
  <c r="B903" i="63"/>
  <c r="A904" i="63"/>
  <c r="B904" i="63"/>
  <c r="A905" i="63"/>
  <c r="B905" i="63"/>
  <c r="A906" i="63"/>
  <c r="B906" i="63"/>
  <c r="A907" i="63"/>
  <c r="B907" i="63"/>
  <c r="A908" i="63"/>
  <c r="B908" i="63"/>
  <c r="A909" i="63"/>
  <c r="B909" i="63"/>
  <c r="A910" i="63"/>
  <c r="B910" i="63"/>
  <c r="A911" i="63"/>
  <c r="B911" i="63"/>
  <c r="A912" i="63"/>
  <c r="B912" i="63"/>
  <c r="A913" i="63"/>
  <c r="B913" i="63"/>
  <c r="A914" i="63"/>
  <c r="B914" i="63"/>
  <c r="A915" i="63"/>
  <c r="B915" i="63"/>
  <c r="A916" i="63"/>
  <c r="B916" i="63"/>
  <c r="A917" i="63"/>
  <c r="B917" i="63"/>
  <c r="A918" i="63"/>
  <c r="B918" i="63"/>
  <c r="A919" i="63"/>
  <c r="B919" i="63"/>
  <c r="A920" i="63"/>
  <c r="B920" i="63"/>
  <c r="A921" i="63"/>
  <c r="B921" i="63"/>
  <c r="A922" i="63"/>
  <c r="B922" i="63"/>
  <c r="A923" i="63"/>
  <c r="B923" i="63"/>
  <c r="A924" i="63"/>
  <c r="B924" i="63"/>
  <c r="A925" i="63"/>
  <c r="B925" i="63"/>
  <c r="A926" i="63"/>
  <c r="B926" i="63"/>
  <c r="A927" i="63"/>
  <c r="B927" i="63"/>
  <c r="A928" i="63"/>
  <c r="B928" i="63"/>
  <c r="A929" i="63"/>
  <c r="B929" i="63"/>
  <c r="A930" i="63"/>
  <c r="B930" i="63"/>
  <c r="A931" i="63"/>
  <c r="B931" i="63"/>
  <c r="A932" i="63"/>
  <c r="B932" i="63"/>
  <c r="A933" i="63"/>
  <c r="B933" i="63"/>
  <c r="A934" i="63"/>
  <c r="B934" i="63"/>
  <c r="A935" i="63"/>
  <c r="B935" i="63"/>
  <c r="A936" i="63"/>
  <c r="B936" i="63"/>
  <c r="A937" i="63"/>
  <c r="B937" i="63"/>
  <c r="A938" i="63"/>
  <c r="B938" i="63"/>
  <c r="A939" i="63"/>
  <c r="B939" i="63"/>
  <c r="A940" i="63"/>
  <c r="B940" i="63"/>
  <c r="A941" i="63"/>
  <c r="B941" i="63"/>
  <c r="A942" i="63"/>
  <c r="B942" i="63"/>
  <c r="A943" i="63"/>
  <c r="B943" i="63"/>
  <c r="A944" i="63"/>
  <c r="B944" i="63"/>
  <c r="A945" i="63"/>
  <c r="B945" i="63"/>
  <c r="A946" i="63"/>
  <c r="B946" i="63"/>
  <c r="A947" i="63"/>
  <c r="B947" i="63"/>
  <c r="A948" i="63"/>
  <c r="B948" i="63"/>
  <c r="A949" i="63"/>
  <c r="B949" i="63"/>
  <c r="A950" i="63"/>
  <c r="B950" i="63"/>
  <c r="A951" i="63"/>
  <c r="B951" i="63"/>
  <c r="A952" i="63"/>
  <c r="B952" i="63"/>
  <c r="A953" i="63"/>
  <c r="B953" i="63"/>
  <c r="A954" i="63"/>
  <c r="B954" i="63"/>
  <c r="A955" i="63"/>
  <c r="B955" i="63"/>
  <c r="A956" i="63"/>
  <c r="B956" i="63"/>
  <c r="A957" i="63"/>
  <c r="B957" i="63"/>
  <c r="A958" i="63"/>
  <c r="B958" i="63"/>
  <c r="A959" i="63"/>
  <c r="B959" i="63"/>
  <c r="A960" i="63"/>
  <c r="B960" i="63"/>
  <c r="A961" i="63"/>
  <c r="B961" i="63"/>
  <c r="A962" i="63"/>
  <c r="B962" i="63"/>
  <c r="A963" i="63"/>
  <c r="B963" i="63"/>
  <c r="A964" i="63"/>
  <c r="B964" i="63"/>
  <c r="A965" i="63"/>
  <c r="B965" i="63"/>
  <c r="A966" i="63"/>
  <c r="B966" i="63"/>
  <c r="A967" i="63"/>
  <c r="B967" i="63"/>
  <c r="A968" i="63"/>
  <c r="B968" i="63"/>
  <c r="A969" i="63"/>
  <c r="B969" i="63"/>
  <c r="A970" i="63"/>
  <c r="B970" i="63"/>
  <c r="A971" i="63"/>
  <c r="B971" i="63"/>
  <c r="A972" i="63"/>
  <c r="B972" i="63"/>
  <c r="A973" i="63"/>
  <c r="B973" i="63"/>
  <c r="A974" i="63"/>
  <c r="B974" i="63"/>
  <c r="A975" i="63"/>
  <c r="B975" i="63"/>
  <c r="A976" i="63"/>
  <c r="B976" i="63"/>
  <c r="A977" i="63"/>
  <c r="B977" i="63"/>
  <c r="A978" i="63"/>
  <c r="B978" i="63"/>
  <c r="A979" i="63"/>
  <c r="B979" i="63"/>
  <c r="A980" i="63"/>
  <c r="B980" i="63"/>
  <c r="A981" i="63"/>
  <c r="B981" i="63"/>
  <c r="A982" i="63"/>
  <c r="B982" i="63"/>
  <c r="A983" i="63"/>
  <c r="B983" i="63"/>
  <c r="A984" i="63"/>
  <c r="B984" i="63"/>
  <c r="A985" i="63"/>
  <c r="B985" i="63"/>
  <c r="A986" i="63"/>
  <c r="B986" i="63"/>
  <c r="A987" i="63"/>
  <c r="B987" i="63"/>
  <c r="A988" i="63"/>
  <c r="B988" i="63"/>
  <c r="A989" i="63"/>
  <c r="B989" i="63"/>
  <c r="A990" i="63"/>
  <c r="B990" i="63"/>
  <c r="A991" i="63"/>
  <c r="B991" i="63"/>
  <c r="A992" i="63"/>
  <c r="B992" i="63"/>
  <c r="A993" i="63"/>
  <c r="B993" i="63"/>
  <c r="A994" i="63"/>
  <c r="B994" i="63"/>
  <c r="A995" i="63"/>
  <c r="B995" i="63"/>
  <c r="A996" i="63"/>
  <c r="B996" i="63"/>
  <c r="A997" i="63"/>
  <c r="B997" i="63"/>
  <c r="A998" i="63"/>
  <c r="B998" i="63"/>
  <c r="A999" i="63"/>
  <c r="B999" i="63"/>
  <c r="A1000" i="63"/>
  <c r="B1000" i="63"/>
  <c r="A1001" i="63"/>
  <c r="B1001" i="63"/>
  <c r="A1002" i="63"/>
  <c r="B1002" i="63"/>
  <c r="A1003" i="63"/>
  <c r="B1003" i="63"/>
  <c r="A1004" i="63"/>
  <c r="B1004" i="63"/>
  <c r="A1005" i="63"/>
  <c r="B1005" i="63"/>
  <c r="A1006" i="63"/>
  <c r="B1006" i="63"/>
  <c r="A1007" i="63"/>
  <c r="B1007" i="63"/>
  <c r="A1008" i="63"/>
  <c r="B1008" i="63"/>
  <c r="A1009" i="63"/>
  <c r="B1009" i="63"/>
  <c r="A1010" i="63"/>
  <c r="B1010" i="63"/>
  <c r="A1011" i="63"/>
  <c r="B1011" i="63"/>
  <c r="A1012" i="63"/>
  <c r="B1012" i="63"/>
  <c r="A1013" i="63"/>
  <c r="B1013" i="63"/>
  <c r="A1014" i="63"/>
  <c r="B1014" i="63"/>
  <c r="A1015" i="63"/>
  <c r="B1015" i="63"/>
  <c r="A1016" i="63"/>
  <c r="B1016" i="63"/>
  <c r="A1017" i="63"/>
  <c r="B1017" i="63"/>
  <c r="A1018" i="63"/>
  <c r="B1018" i="63"/>
  <c r="A1019" i="63"/>
  <c r="B1019" i="63"/>
  <c r="A1020" i="63"/>
  <c r="B1020" i="63"/>
  <c r="A1021" i="63"/>
  <c r="B1021" i="63"/>
  <c r="A1022" i="63"/>
  <c r="B1022" i="63"/>
  <c r="A1023" i="63"/>
  <c r="B1023" i="63"/>
  <c r="A1024" i="63"/>
  <c r="B1024" i="63"/>
  <c r="A1025" i="63"/>
  <c r="B1025" i="63"/>
  <c r="A1026" i="63"/>
  <c r="B1026" i="63"/>
  <c r="A1027" i="63"/>
  <c r="B1027" i="63"/>
  <c r="A1028" i="63"/>
  <c r="B1028" i="63"/>
  <c r="A1029" i="63"/>
  <c r="B1029" i="63"/>
  <c r="A1030" i="63"/>
  <c r="B1030" i="63"/>
  <c r="A1031" i="63"/>
  <c r="B1031" i="63"/>
  <c r="A1032" i="63"/>
  <c r="B1032" i="63"/>
  <c r="A1033" i="63"/>
  <c r="B1033" i="63"/>
  <c r="A1034" i="63"/>
  <c r="B1034" i="63"/>
  <c r="A1035" i="63"/>
  <c r="B1035" i="63"/>
  <c r="A1036" i="63"/>
  <c r="B1036" i="63"/>
  <c r="A1037" i="63"/>
  <c r="B1037" i="63"/>
  <c r="A1038" i="63"/>
  <c r="B1038" i="63"/>
  <c r="A1039" i="63"/>
  <c r="B1039" i="63"/>
  <c r="A1040" i="63"/>
  <c r="B1040" i="63"/>
  <c r="A1041" i="63"/>
  <c r="B1041" i="63"/>
  <c r="A1042" i="63"/>
  <c r="B1042" i="63"/>
  <c r="A1043" i="63"/>
  <c r="B1043" i="63"/>
  <c r="A1044" i="63"/>
  <c r="B1044" i="63"/>
  <c r="A1045" i="63"/>
  <c r="B1045" i="63"/>
  <c r="A1046" i="63"/>
  <c r="B1046" i="63"/>
  <c r="A1047" i="63"/>
  <c r="B1047" i="63"/>
  <c r="A1048" i="63"/>
  <c r="B1048" i="63"/>
  <c r="A1049" i="63"/>
  <c r="B1049" i="63"/>
  <c r="A1050" i="63"/>
  <c r="B1050" i="63"/>
  <c r="A1051" i="63"/>
  <c r="B1051" i="63"/>
  <c r="A1052" i="63"/>
  <c r="B1052" i="63"/>
  <c r="A1053" i="63"/>
  <c r="B1053" i="63"/>
  <c r="A1054" i="63"/>
  <c r="B1054" i="63"/>
  <c r="A1055" i="63"/>
  <c r="B1055" i="63"/>
  <c r="A1056" i="63"/>
  <c r="B1056" i="63"/>
  <c r="A1057" i="63"/>
  <c r="B1057" i="63"/>
  <c r="A1058" i="63"/>
  <c r="B1058" i="63"/>
  <c r="A1059" i="63"/>
  <c r="B1059" i="63"/>
  <c r="A1060" i="63"/>
  <c r="B1060" i="63"/>
  <c r="A1061" i="63"/>
  <c r="B1061" i="63"/>
  <c r="A1062" i="63"/>
  <c r="B1062" i="63"/>
  <c r="A1063" i="63"/>
  <c r="B1063" i="63"/>
  <c r="A1064" i="63"/>
  <c r="B1064" i="63"/>
  <c r="A1065" i="63"/>
  <c r="B1065" i="63"/>
  <c r="A1066" i="63"/>
  <c r="B1066" i="63"/>
  <c r="A1067" i="63"/>
  <c r="B1067" i="63"/>
  <c r="A1068" i="63"/>
  <c r="B1068" i="63"/>
  <c r="A1069" i="63"/>
  <c r="B1069" i="63"/>
  <c r="A1070" i="63"/>
  <c r="B1070" i="63"/>
  <c r="A1071" i="63"/>
  <c r="B1071" i="63"/>
  <c r="A1072" i="63"/>
  <c r="B1072" i="63"/>
  <c r="A1073" i="63"/>
  <c r="B1073" i="63"/>
  <c r="A1074" i="63"/>
  <c r="B1074" i="63"/>
  <c r="A1075" i="63"/>
  <c r="B1075" i="63"/>
  <c r="A1076" i="63"/>
  <c r="B1076" i="63"/>
  <c r="A1077" i="63"/>
  <c r="B1077" i="63"/>
  <c r="A1078" i="63"/>
  <c r="B1078" i="63"/>
  <c r="A1079" i="63"/>
  <c r="B1079" i="63"/>
  <c r="A1080" i="63"/>
  <c r="B1080" i="63"/>
  <c r="A1081" i="63"/>
  <c r="B1081" i="63"/>
  <c r="A1082" i="63"/>
  <c r="B1082" i="63"/>
  <c r="A1083" i="63"/>
  <c r="B1083" i="63"/>
  <c r="A1084" i="63"/>
  <c r="B1084" i="63"/>
  <c r="A1085" i="63"/>
  <c r="B1085" i="63"/>
  <c r="A1086" i="63"/>
  <c r="B1086" i="63"/>
  <c r="A1087" i="63"/>
  <c r="B1087" i="63"/>
  <c r="A1088" i="63"/>
  <c r="B1088" i="63"/>
  <c r="A1089" i="63"/>
  <c r="B1089" i="63"/>
  <c r="A1090" i="63"/>
  <c r="B1090" i="63"/>
  <c r="A1091" i="63"/>
  <c r="B1091" i="63"/>
  <c r="A1092" i="63"/>
  <c r="B1092" i="63"/>
  <c r="A1093" i="63"/>
  <c r="B1093" i="63"/>
  <c r="A1094" i="63"/>
  <c r="B1094" i="63"/>
  <c r="A1095" i="63"/>
  <c r="B1095" i="63"/>
  <c r="A1096" i="63"/>
  <c r="B1096" i="63"/>
  <c r="A1097" i="63"/>
  <c r="B1097" i="63"/>
  <c r="A1098" i="63"/>
  <c r="B1098" i="63"/>
  <c r="A1099" i="63"/>
  <c r="B1099" i="63"/>
  <c r="A1100" i="63"/>
  <c r="B1100" i="63"/>
  <c r="A1101" i="63"/>
  <c r="B1101" i="63"/>
  <c r="A1102" i="63"/>
  <c r="B1102" i="63"/>
  <c r="A1103" i="63"/>
  <c r="B1103" i="63"/>
  <c r="A1104" i="63"/>
  <c r="B1104" i="63"/>
  <c r="A1105" i="63"/>
  <c r="B1105" i="63"/>
  <c r="A1106" i="63"/>
  <c r="B1106" i="63"/>
  <c r="A1107" i="63"/>
  <c r="B1107" i="63"/>
  <c r="A1108" i="63"/>
  <c r="B1108" i="63"/>
  <c r="A1109" i="63"/>
  <c r="B1109" i="63"/>
  <c r="A1110" i="63"/>
  <c r="B1110" i="63"/>
  <c r="A1111" i="63"/>
  <c r="B1111" i="63"/>
  <c r="A1112" i="63"/>
  <c r="B1112" i="63"/>
  <c r="A1113" i="63"/>
  <c r="B1113" i="63"/>
  <c r="A1114" i="63"/>
  <c r="B1114" i="63"/>
  <c r="A1115" i="63"/>
  <c r="B1115" i="63"/>
  <c r="A1116" i="63"/>
  <c r="B1116" i="63"/>
  <c r="A1117" i="63"/>
  <c r="B1117" i="63"/>
  <c r="A1118" i="63"/>
  <c r="B1118" i="63"/>
  <c r="A1119" i="63"/>
  <c r="B1119" i="63"/>
  <c r="A1120" i="63"/>
  <c r="B1120" i="63"/>
  <c r="A1121" i="63"/>
  <c r="B1121" i="63"/>
  <c r="A1122" i="63"/>
  <c r="B1122" i="63"/>
  <c r="A1123" i="63"/>
  <c r="B1123" i="63"/>
  <c r="A1124" i="63"/>
  <c r="B1124" i="63"/>
  <c r="A1125" i="63"/>
  <c r="B1125" i="63"/>
  <c r="A1126" i="63"/>
  <c r="B1126" i="63"/>
  <c r="A1127" i="63"/>
  <c r="B1127" i="63"/>
  <c r="A1128" i="63"/>
  <c r="B1128" i="63"/>
  <c r="A1129" i="63"/>
  <c r="B1129" i="63"/>
  <c r="A1130" i="63"/>
  <c r="B1130" i="63"/>
  <c r="A1131" i="63"/>
  <c r="B1131" i="63"/>
  <c r="A1132" i="63"/>
  <c r="B1132" i="63"/>
  <c r="A1133" i="63"/>
  <c r="B1133" i="63"/>
  <c r="A1134" i="63"/>
  <c r="B1134" i="63"/>
  <c r="A1135" i="63"/>
  <c r="B1135" i="63"/>
  <c r="A1136" i="63"/>
  <c r="B1136" i="63"/>
  <c r="A1137" i="63"/>
  <c r="B1137" i="63"/>
  <c r="A1138" i="63"/>
  <c r="B1138" i="63"/>
  <c r="A1139" i="63"/>
  <c r="B1139" i="63"/>
  <c r="A1140" i="63"/>
  <c r="B1140" i="63"/>
  <c r="A1141" i="63"/>
  <c r="B1141" i="63"/>
  <c r="A1142" i="63"/>
  <c r="B1142" i="63"/>
  <c r="A1143" i="63"/>
  <c r="B1143" i="63"/>
  <c r="A1144" i="63"/>
  <c r="B1144" i="63"/>
  <c r="A1145" i="63"/>
  <c r="B1145" i="63"/>
  <c r="A1146" i="63"/>
  <c r="B1146" i="63"/>
  <c r="A1147" i="63"/>
  <c r="B1147" i="63"/>
  <c r="A1148" i="63"/>
  <c r="B1148" i="63"/>
  <c r="A1149" i="63"/>
  <c r="B1149" i="63"/>
  <c r="A1150" i="63"/>
  <c r="B1150" i="63"/>
  <c r="A1151" i="63"/>
  <c r="B1151" i="63"/>
  <c r="A1152" i="63"/>
  <c r="B1152" i="63"/>
  <c r="A1153" i="63"/>
  <c r="B1153" i="63"/>
  <c r="A1154" i="63"/>
  <c r="B1154" i="63"/>
  <c r="A1155" i="63"/>
  <c r="B1155" i="63"/>
  <c r="A1156" i="63"/>
  <c r="B1156" i="63"/>
  <c r="A1157" i="63"/>
  <c r="B1157" i="63"/>
  <c r="A1158" i="63"/>
  <c r="B1158" i="63"/>
  <c r="A1159" i="63"/>
  <c r="B1159" i="63"/>
  <c r="A1160" i="63"/>
  <c r="B1160" i="63"/>
  <c r="A1161" i="63"/>
  <c r="B1161" i="63"/>
  <c r="A1162" i="63"/>
  <c r="B1162" i="63"/>
  <c r="A1163" i="63"/>
  <c r="B1163" i="63"/>
  <c r="A1164" i="63"/>
  <c r="B1164" i="63"/>
  <c r="A1165" i="63"/>
  <c r="B1165" i="63"/>
  <c r="A1166" i="63"/>
  <c r="B1166" i="63"/>
  <c r="A1167" i="63"/>
  <c r="B1167" i="63"/>
  <c r="A1168" i="63"/>
  <c r="B1168" i="63"/>
  <c r="A1169" i="63"/>
  <c r="B1169" i="63"/>
  <c r="A1170" i="63"/>
  <c r="B1170" i="63"/>
  <c r="A1171" i="63"/>
  <c r="B1171" i="63"/>
  <c r="A1172" i="63"/>
  <c r="B1172" i="63"/>
  <c r="A1173" i="63"/>
  <c r="B1173" i="63"/>
  <c r="A1174" i="63"/>
  <c r="B1174" i="63"/>
  <c r="A1175" i="63"/>
  <c r="B1175" i="63"/>
  <c r="A1176" i="63"/>
  <c r="B1176" i="63"/>
  <c r="A1177" i="63"/>
  <c r="B1177" i="63"/>
  <c r="A1178" i="63"/>
  <c r="B1178" i="63"/>
  <c r="A1179" i="63"/>
  <c r="B1179" i="63"/>
  <c r="A1180" i="63"/>
  <c r="B1180" i="63"/>
  <c r="A1181" i="63"/>
  <c r="B1181" i="63"/>
  <c r="A1182" i="63"/>
  <c r="B1182" i="63"/>
  <c r="A1183" i="63"/>
  <c r="B1183" i="63"/>
  <c r="A1184" i="63"/>
  <c r="B1184" i="63"/>
  <c r="A1185" i="63"/>
  <c r="B1185" i="63"/>
  <c r="A1186" i="63"/>
  <c r="B1186" i="63"/>
  <c r="A1187" i="63"/>
  <c r="B1187" i="63"/>
  <c r="A1188" i="63"/>
  <c r="B1188" i="63"/>
  <c r="A1189" i="63"/>
  <c r="B1189" i="63"/>
  <c r="A1190" i="63"/>
  <c r="B1190" i="63"/>
  <c r="A1191" i="63"/>
  <c r="B1191" i="63"/>
  <c r="A1192" i="63"/>
  <c r="B1192" i="63"/>
  <c r="A1193" i="63"/>
  <c r="B1193" i="63"/>
  <c r="A1194" i="63"/>
  <c r="B1194" i="63"/>
  <c r="A1195" i="63"/>
  <c r="B1195" i="63"/>
  <c r="A1196" i="63"/>
  <c r="B1196" i="63"/>
  <c r="A1197" i="63"/>
  <c r="B1197" i="63"/>
  <c r="A1198" i="63"/>
  <c r="B1198" i="63"/>
  <c r="A1199" i="63"/>
  <c r="B1199" i="63"/>
  <c r="A1200" i="63"/>
  <c r="B1200" i="63"/>
  <c r="A1201" i="63"/>
  <c r="B1201" i="63"/>
  <c r="A1202" i="63"/>
  <c r="B1202" i="63"/>
  <c r="A1203" i="63"/>
  <c r="B1203" i="63"/>
  <c r="A1204" i="63"/>
  <c r="B1204" i="63"/>
  <c r="A1205" i="63"/>
  <c r="B1205" i="63"/>
  <c r="A1206" i="63"/>
  <c r="B1206" i="63"/>
  <c r="A1207" i="63"/>
  <c r="B1207" i="63"/>
  <c r="A1208" i="63"/>
  <c r="B1208" i="63"/>
  <c r="A1209" i="63"/>
  <c r="B1209" i="63"/>
  <c r="A1210" i="63"/>
  <c r="B1210" i="63"/>
  <c r="A1211" i="63"/>
  <c r="B1211" i="63"/>
  <c r="A1212" i="63"/>
  <c r="B1212" i="63"/>
  <c r="A1213" i="63"/>
  <c r="B1213" i="63"/>
  <c r="A1214" i="63"/>
  <c r="B1214" i="63"/>
  <c r="A1215" i="63"/>
  <c r="B1215" i="63"/>
  <c r="A1216" i="63"/>
  <c r="B1216" i="63"/>
  <c r="A1217" i="63"/>
  <c r="B1217" i="63"/>
  <c r="A1218" i="63"/>
  <c r="B1218" i="63"/>
  <c r="A1219" i="63"/>
  <c r="B1219" i="63"/>
  <c r="A1220" i="63"/>
  <c r="B1220" i="63"/>
  <c r="A1221" i="63"/>
  <c r="B1221" i="63"/>
  <c r="A1222" i="63"/>
  <c r="B1222" i="63"/>
  <c r="A1223" i="63"/>
  <c r="B1223" i="63"/>
  <c r="A1224" i="63"/>
  <c r="B1224" i="63"/>
  <c r="A1225" i="63"/>
  <c r="B1225" i="63"/>
  <c r="A1226" i="63"/>
  <c r="B1226" i="63"/>
  <c r="A1227" i="63"/>
  <c r="B1227" i="63"/>
  <c r="A1228" i="63"/>
  <c r="B1228" i="63"/>
  <c r="A1229" i="63"/>
  <c r="B1229" i="63"/>
  <c r="A1230" i="63"/>
  <c r="B1230" i="63"/>
  <c r="A1231" i="63"/>
  <c r="B1231" i="63"/>
  <c r="A1232" i="63"/>
  <c r="B1232" i="63"/>
  <c r="A1233" i="63"/>
  <c r="B1233" i="63"/>
  <c r="A1234" i="63"/>
  <c r="B1234" i="63"/>
  <c r="A1235" i="63"/>
  <c r="B1235" i="63"/>
  <c r="A1236" i="63"/>
  <c r="B1236" i="63"/>
  <c r="A1237" i="63"/>
  <c r="B1237" i="63"/>
  <c r="A1238" i="63"/>
  <c r="B1238" i="63"/>
  <c r="A1239" i="63"/>
  <c r="B1239" i="63"/>
  <c r="A1240" i="63"/>
  <c r="B1240" i="63"/>
  <c r="A1241" i="63"/>
  <c r="B1241" i="63"/>
  <c r="A1242" i="63"/>
  <c r="B1242" i="63"/>
  <c r="A1243" i="63"/>
  <c r="B1243" i="63"/>
  <c r="A1244" i="63"/>
  <c r="B1244" i="63"/>
  <c r="A1245" i="63"/>
  <c r="B1245" i="63"/>
  <c r="A1246" i="63"/>
  <c r="B1246" i="63"/>
  <c r="A1247" i="63"/>
  <c r="B1247" i="63"/>
  <c r="A1248" i="63"/>
  <c r="B1248" i="63"/>
  <c r="A1249" i="63"/>
  <c r="B1249" i="63"/>
  <c r="A1250" i="63"/>
  <c r="B1250" i="63"/>
  <c r="A1251" i="63"/>
  <c r="B1251" i="63"/>
  <c r="A1252" i="63"/>
  <c r="B1252" i="63"/>
  <c r="A1253" i="63"/>
  <c r="B1253" i="63"/>
  <c r="A1254" i="63"/>
  <c r="B1254" i="63"/>
  <c r="A1255" i="63"/>
  <c r="B1255" i="63"/>
  <c r="A1256" i="63"/>
  <c r="B1256" i="63"/>
  <c r="A1257" i="63"/>
  <c r="B1257" i="63"/>
  <c r="A1258" i="63"/>
  <c r="B1258" i="63"/>
  <c r="A1259" i="63"/>
  <c r="B1259" i="63"/>
  <c r="A1260" i="63"/>
  <c r="B1260" i="63"/>
  <c r="A1261" i="63"/>
  <c r="B1261" i="63"/>
  <c r="A1262" i="63"/>
  <c r="B1262" i="63"/>
  <c r="A1263" i="63"/>
  <c r="B1263" i="63"/>
  <c r="A1264" i="63"/>
  <c r="B1264" i="63"/>
  <c r="A1265" i="63"/>
  <c r="B1265" i="63"/>
  <c r="A1266" i="63"/>
  <c r="B1266" i="63"/>
  <c r="A1267" i="63"/>
  <c r="B1267" i="63"/>
  <c r="A1268" i="63"/>
  <c r="B1268" i="63"/>
  <c r="A1269" i="63"/>
  <c r="B1269" i="63"/>
  <c r="A1270" i="63"/>
  <c r="B1270" i="63"/>
  <c r="A1271" i="63"/>
  <c r="B1271" i="63"/>
  <c r="A1272" i="63"/>
  <c r="B1272" i="63"/>
  <c r="A1273" i="63"/>
  <c r="B1273" i="63"/>
  <c r="A1274" i="63"/>
  <c r="B1274" i="63"/>
  <c r="A1275" i="63"/>
  <c r="B1275" i="63"/>
  <c r="A1276" i="63"/>
  <c r="B1276" i="63"/>
  <c r="A1277" i="63"/>
  <c r="B1277" i="63"/>
  <c r="A1278" i="63"/>
  <c r="B1278" i="63"/>
  <c r="A1279" i="63"/>
  <c r="B1279" i="63"/>
  <c r="A1280" i="63"/>
  <c r="B1280" i="63"/>
  <c r="A1281" i="63"/>
  <c r="B1281" i="63"/>
  <c r="A1282" i="63"/>
  <c r="B1282" i="63"/>
  <c r="A1283" i="63"/>
  <c r="B1283" i="63"/>
  <c r="A1284" i="63"/>
  <c r="B1284" i="63"/>
  <c r="A1285" i="63"/>
  <c r="B1285" i="63"/>
  <c r="A1286" i="63"/>
  <c r="B1286" i="63"/>
  <c r="A1287" i="63"/>
  <c r="B1287" i="63"/>
  <c r="A1288" i="63"/>
  <c r="B1288" i="63"/>
  <c r="A1289" i="63"/>
  <c r="B1289" i="63"/>
  <c r="A1290" i="63"/>
  <c r="B1290" i="63"/>
  <c r="A1291" i="63"/>
  <c r="B1291" i="63"/>
  <c r="A1292" i="63"/>
  <c r="B1292" i="63"/>
  <c r="A1293" i="63"/>
  <c r="B1293" i="63"/>
  <c r="A1294" i="63"/>
  <c r="B1294" i="63"/>
  <c r="A1295" i="63"/>
  <c r="B1295" i="63"/>
  <c r="A1296" i="63"/>
  <c r="B1296" i="63"/>
  <c r="A1297" i="63"/>
  <c r="B1297" i="63"/>
  <c r="A1298" i="63"/>
  <c r="B1298" i="63"/>
  <c r="A1299" i="63"/>
  <c r="B1299" i="63"/>
  <c r="A1300" i="63"/>
  <c r="B1300" i="63"/>
  <c r="A1301" i="63"/>
  <c r="B1301" i="63"/>
  <c r="A1302" i="63"/>
  <c r="B1302" i="63"/>
  <c r="A1303" i="63"/>
  <c r="B1303" i="63"/>
  <c r="A1304" i="63"/>
  <c r="B1304" i="63"/>
  <c r="A1305" i="63"/>
  <c r="B1305" i="63"/>
  <c r="A1306" i="63"/>
  <c r="B1306" i="63"/>
  <c r="A1307" i="63"/>
  <c r="B1307" i="63"/>
  <c r="A1308" i="63"/>
  <c r="B1308" i="63"/>
  <c r="A1309" i="63"/>
  <c r="B1309" i="63"/>
  <c r="A1310" i="63"/>
  <c r="B1310" i="63"/>
  <c r="A1311" i="63"/>
  <c r="B1311" i="63"/>
  <c r="A1312" i="63"/>
  <c r="B1312" i="63"/>
  <c r="A1313" i="63"/>
  <c r="B1313" i="63"/>
  <c r="A1314" i="63"/>
  <c r="B1314" i="63"/>
  <c r="A1315" i="63"/>
  <c r="B1315" i="63"/>
  <c r="A1316" i="63"/>
  <c r="B1316" i="63"/>
  <c r="A1317" i="63"/>
  <c r="B1317" i="63"/>
  <c r="A1318" i="63"/>
  <c r="B1318" i="63"/>
  <c r="A1319" i="63"/>
  <c r="B1319" i="63"/>
  <c r="A1320" i="63"/>
  <c r="B1320" i="63"/>
  <c r="A1321" i="63"/>
  <c r="B1321" i="63"/>
  <c r="A1322" i="63"/>
  <c r="B1322" i="63"/>
  <c r="A1323" i="63"/>
  <c r="B1323" i="63"/>
  <c r="A1324" i="63"/>
  <c r="B1324" i="63"/>
  <c r="A1325" i="63"/>
  <c r="B1325" i="63"/>
  <c r="A1326" i="63"/>
  <c r="B1326" i="63"/>
  <c r="A1327" i="63"/>
  <c r="B1327" i="63"/>
  <c r="A1328" i="63"/>
  <c r="B1328" i="63"/>
  <c r="A1329" i="63"/>
  <c r="B1329" i="63"/>
  <c r="A1330" i="63"/>
  <c r="B1330" i="63"/>
  <c r="A1331" i="63"/>
  <c r="B1331" i="63"/>
  <c r="A1332" i="63"/>
  <c r="B1332" i="63"/>
  <c r="A1333" i="63"/>
  <c r="B1333" i="63"/>
  <c r="A1334" i="63"/>
  <c r="B1334" i="63"/>
  <c r="A1335" i="63"/>
  <c r="B1335" i="63"/>
  <c r="A1336" i="63"/>
  <c r="B1336" i="63"/>
  <c r="A1337" i="63"/>
  <c r="B1337" i="63"/>
  <c r="A1338" i="63"/>
  <c r="B1338" i="63"/>
  <c r="A1339" i="63"/>
  <c r="B1339" i="63"/>
  <c r="A1340" i="63"/>
  <c r="B1340" i="63"/>
  <c r="A1341" i="63"/>
  <c r="B1341" i="63"/>
  <c r="A1342" i="63"/>
  <c r="B1342" i="63"/>
  <c r="A1343" i="63"/>
  <c r="B1343" i="63"/>
  <c r="A1344" i="63"/>
  <c r="B1344" i="63"/>
  <c r="A1345" i="63"/>
  <c r="B1345" i="63"/>
  <c r="A1346" i="63"/>
  <c r="B1346" i="63"/>
  <c r="A1347" i="63"/>
  <c r="B1347" i="63"/>
  <c r="A1348" i="63"/>
  <c r="B1348" i="63"/>
  <c r="A1349" i="63"/>
  <c r="B1349" i="63"/>
  <c r="A1350" i="63"/>
  <c r="B1350" i="63"/>
  <c r="A1351" i="63"/>
  <c r="B1351" i="63"/>
  <c r="A1352" i="63"/>
  <c r="B1352" i="63"/>
  <c r="A1353" i="63"/>
  <c r="B1353" i="63"/>
  <c r="A1354" i="63"/>
  <c r="B1354" i="63"/>
  <c r="A1355" i="63"/>
  <c r="B1355" i="63"/>
  <c r="A1356" i="63"/>
  <c r="B1356" i="63"/>
  <c r="A1357" i="63"/>
  <c r="B1357" i="63"/>
  <c r="A1358" i="63"/>
  <c r="B1358" i="63"/>
  <c r="A1359" i="63"/>
  <c r="B1359" i="63"/>
  <c r="A1360" i="63"/>
  <c r="B1360" i="63"/>
  <c r="A1361" i="63"/>
  <c r="B1361" i="63"/>
  <c r="A1362" i="63"/>
  <c r="B1362" i="63"/>
  <c r="A1363" i="63"/>
  <c r="B1363" i="63"/>
  <c r="A1364" i="63"/>
  <c r="B1364" i="63"/>
  <c r="A1365" i="63"/>
  <c r="B1365" i="63"/>
  <c r="A1366" i="63"/>
  <c r="B1366" i="63"/>
  <c r="A1367" i="63"/>
  <c r="B1367" i="63"/>
  <c r="A1368" i="63"/>
  <c r="B1368" i="63"/>
  <c r="A1369" i="63"/>
  <c r="B1369" i="63"/>
  <c r="A1370" i="63"/>
  <c r="B1370" i="63"/>
  <c r="A1371" i="63"/>
  <c r="B1371" i="63"/>
  <c r="A1372" i="63"/>
  <c r="B1372" i="63"/>
  <c r="A1373" i="63"/>
  <c r="B1373" i="63"/>
  <c r="A1374" i="63"/>
  <c r="B1374" i="63"/>
  <c r="A1375" i="63"/>
  <c r="B1375" i="63"/>
  <c r="A1376" i="63"/>
  <c r="B1376" i="63"/>
  <c r="A1377" i="63"/>
  <c r="B1377" i="63"/>
  <c r="A1378" i="63"/>
  <c r="B1378" i="63"/>
  <c r="A1379" i="63"/>
  <c r="B1379" i="63"/>
  <c r="A1380" i="63"/>
  <c r="B1380" i="63"/>
  <c r="A1381" i="63"/>
  <c r="B1381" i="63"/>
  <c r="A1382" i="63"/>
  <c r="B1382" i="63"/>
  <c r="A1383" i="63"/>
  <c r="B1383" i="63"/>
  <c r="A1384" i="63"/>
  <c r="B1384" i="63"/>
  <c r="A1385" i="63"/>
  <c r="B1385" i="63"/>
  <c r="A1386" i="63"/>
  <c r="B1386" i="63"/>
  <c r="A1387" i="63"/>
  <c r="B1387" i="63"/>
  <c r="A1388" i="63"/>
  <c r="B1388" i="63"/>
  <c r="A1389" i="63"/>
  <c r="B1389" i="63"/>
  <c r="A1390" i="63"/>
  <c r="B1390" i="63"/>
  <c r="A1391" i="63"/>
  <c r="B1391" i="63"/>
  <c r="A1392" i="63"/>
  <c r="B1392" i="63"/>
  <c r="A1393" i="63"/>
  <c r="B1393" i="63"/>
  <c r="A1394" i="63"/>
  <c r="B1394" i="63"/>
  <c r="A1395" i="63"/>
  <c r="B1395" i="63"/>
  <c r="A1396" i="63"/>
  <c r="B1396" i="63"/>
  <c r="A1397" i="63"/>
  <c r="B1397" i="63"/>
  <c r="A1398" i="63"/>
  <c r="B1398" i="63"/>
  <c r="A1399" i="63"/>
  <c r="B1399" i="63"/>
  <c r="A1400" i="63"/>
  <c r="B1400" i="63"/>
  <c r="A1401" i="63"/>
  <c r="B1401" i="63"/>
  <c r="A1402" i="63"/>
  <c r="B1402" i="63"/>
  <c r="A1403" i="63"/>
  <c r="B1403" i="63"/>
  <c r="A1404" i="63"/>
  <c r="B1404" i="63"/>
  <c r="A1405" i="63"/>
  <c r="B1405" i="63"/>
  <c r="A1406" i="63"/>
  <c r="B1406" i="63"/>
  <c r="A1407" i="63"/>
  <c r="B1407" i="63"/>
  <c r="A1408" i="63"/>
  <c r="B1408" i="63"/>
  <c r="A1409" i="63"/>
  <c r="B1409" i="63"/>
  <c r="A1410" i="63"/>
  <c r="B1410" i="63"/>
  <c r="A1411" i="63"/>
  <c r="B1411" i="63"/>
  <c r="A1412" i="63"/>
  <c r="B1412" i="63"/>
  <c r="A1413" i="63"/>
  <c r="B1413" i="63"/>
  <c r="A1414" i="63"/>
  <c r="B1414" i="63"/>
  <c r="A1415" i="63"/>
  <c r="B1415" i="63"/>
  <c r="A1416" i="63"/>
  <c r="B1416" i="63"/>
  <c r="A1417" i="63"/>
  <c r="B1417" i="63"/>
  <c r="A1418" i="63"/>
  <c r="B1418" i="63"/>
  <c r="A1419" i="63"/>
  <c r="B1419" i="63"/>
  <c r="A1420" i="63"/>
  <c r="B1420" i="63"/>
  <c r="A1421" i="63"/>
  <c r="B1421" i="63"/>
  <c r="A1422" i="63"/>
  <c r="B1422" i="63"/>
  <c r="A1423" i="63"/>
  <c r="B1423" i="63"/>
  <c r="A1424" i="63"/>
  <c r="B1424" i="63"/>
  <c r="A1425" i="63"/>
  <c r="B1425" i="63"/>
  <c r="A1426" i="63"/>
  <c r="B1426" i="63"/>
  <c r="A1427" i="63"/>
  <c r="B1427" i="63"/>
  <c r="A1428" i="63"/>
  <c r="B1428" i="63"/>
  <c r="A1429" i="63"/>
  <c r="B1429" i="63"/>
  <c r="A1430" i="63"/>
  <c r="B1430" i="63"/>
  <c r="A1431" i="63"/>
  <c r="B1431" i="63"/>
  <c r="A1432" i="63"/>
  <c r="B1432" i="63"/>
  <c r="A1433" i="63"/>
  <c r="B1433" i="63"/>
  <c r="A1434" i="63"/>
  <c r="B1434" i="63"/>
  <c r="A1435" i="63"/>
  <c r="B1435" i="63"/>
  <c r="A1436" i="63"/>
  <c r="B1436" i="63"/>
  <c r="A1437" i="63"/>
  <c r="B1437" i="63"/>
  <c r="A1438" i="63"/>
  <c r="B1438" i="63"/>
  <c r="A1439" i="63"/>
  <c r="B1439" i="63"/>
  <c r="A1440" i="63"/>
  <c r="B1440" i="63"/>
  <c r="A1441" i="63"/>
  <c r="B1441" i="63"/>
  <c r="A1442" i="63"/>
  <c r="B1442" i="63"/>
  <c r="A1443" i="63"/>
  <c r="B1443" i="63"/>
  <c r="A1444" i="63"/>
  <c r="B1444" i="63"/>
  <c r="A1445" i="63"/>
  <c r="B1445" i="63"/>
  <c r="A1446" i="63"/>
  <c r="B1446" i="63"/>
  <c r="A1447" i="63"/>
  <c r="B1447" i="63"/>
  <c r="A1448" i="63"/>
  <c r="B1448" i="63"/>
  <c r="A1449" i="63"/>
  <c r="B1449" i="63"/>
  <c r="A1450" i="63"/>
  <c r="B1450" i="63"/>
  <c r="A1451" i="63"/>
  <c r="B1451" i="63"/>
  <c r="A1452" i="63"/>
  <c r="B1452" i="63"/>
  <c r="A1453" i="63"/>
  <c r="B1453" i="63"/>
  <c r="A1454" i="63"/>
  <c r="B1454" i="63"/>
  <c r="A1455" i="63"/>
  <c r="B1455" i="63"/>
  <c r="A1456" i="63"/>
  <c r="B1456" i="63"/>
  <c r="A1457" i="63"/>
  <c r="B1457" i="63"/>
  <c r="A1458" i="63"/>
  <c r="B1458" i="63"/>
  <c r="A1459" i="63"/>
  <c r="B1459" i="63"/>
  <c r="A1460" i="63"/>
  <c r="B1460" i="63"/>
  <c r="A1461" i="63"/>
  <c r="B1461" i="63"/>
  <c r="A1462" i="63"/>
  <c r="B1462" i="63"/>
  <c r="A1463" i="63"/>
  <c r="B1463" i="63"/>
  <c r="A1464" i="63"/>
  <c r="B1464" i="63"/>
  <c r="A1465" i="63"/>
  <c r="B1465" i="63"/>
  <c r="A1466" i="63"/>
  <c r="B1466" i="63"/>
  <c r="A1467" i="63"/>
  <c r="B1467" i="63"/>
  <c r="A1468" i="63"/>
  <c r="B1468" i="63"/>
  <c r="A1469" i="63"/>
  <c r="B1469" i="63"/>
  <c r="A1470" i="63"/>
  <c r="B1470" i="63"/>
  <c r="A1471" i="63"/>
  <c r="B1471" i="63"/>
  <c r="A1472" i="63"/>
  <c r="B1472" i="63"/>
  <c r="A1473" i="63"/>
  <c r="B1473" i="63"/>
  <c r="A1474" i="63"/>
  <c r="B1474" i="63"/>
  <c r="A1475" i="63"/>
  <c r="B1475" i="63"/>
  <c r="A1476" i="63"/>
  <c r="B1476" i="63"/>
  <c r="A1477" i="63"/>
  <c r="B1477" i="63"/>
  <c r="A1478" i="63"/>
  <c r="B1478" i="63"/>
  <c r="A1479" i="63"/>
  <c r="B1479" i="63"/>
  <c r="A1480" i="63"/>
  <c r="B1480" i="63"/>
  <c r="A1481" i="63"/>
  <c r="B1481" i="63"/>
  <c r="A1482" i="63"/>
  <c r="B1482" i="63"/>
  <c r="A1483" i="63"/>
  <c r="B1483" i="63"/>
  <c r="A1484" i="63"/>
  <c r="B1484" i="63"/>
  <c r="A1485" i="63"/>
  <c r="B1485" i="63"/>
  <c r="A1486" i="63"/>
  <c r="B1486" i="63"/>
  <c r="A1487" i="63"/>
  <c r="B1487" i="63"/>
  <c r="A1488" i="63"/>
  <c r="B1488" i="63"/>
  <c r="A1489" i="63"/>
  <c r="B1489" i="63"/>
  <c r="A1490" i="63"/>
  <c r="B1490" i="63"/>
  <c r="A1491" i="63"/>
  <c r="B1491" i="63"/>
  <c r="A1492" i="63"/>
  <c r="B1492" i="63"/>
  <c r="A1493" i="63"/>
  <c r="B1493" i="63"/>
  <c r="A1494" i="63"/>
  <c r="B1494" i="63"/>
  <c r="A1495" i="63"/>
  <c r="B1495" i="63"/>
  <c r="A1496" i="63"/>
  <c r="B1496" i="63"/>
  <c r="A1497" i="63"/>
  <c r="B1497" i="63"/>
  <c r="A1498" i="63"/>
  <c r="B1498" i="63"/>
  <c r="A1499" i="63"/>
  <c r="B1499" i="63"/>
  <c r="A1500" i="63"/>
  <c r="B1500" i="63"/>
  <c r="A1501" i="63"/>
  <c r="B1501" i="63"/>
  <c r="A1502" i="63"/>
  <c r="B1502" i="63"/>
  <c r="A1503" i="63"/>
  <c r="B1503" i="63"/>
  <c r="A1504" i="63"/>
  <c r="B1504" i="63"/>
  <c r="A1505" i="63"/>
  <c r="B1505" i="63"/>
  <c r="A1506" i="63"/>
  <c r="B1506" i="63"/>
  <c r="A1507" i="63"/>
  <c r="B1507" i="63"/>
  <c r="A1508" i="63"/>
  <c r="B1508" i="63"/>
  <c r="A1509" i="63"/>
  <c r="B1509" i="63"/>
  <c r="A1510" i="63"/>
  <c r="B1510" i="63"/>
  <c r="A1511" i="63"/>
  <c r="B1511" i="63"/>
  <c r="A1512" i="63"/>
  <c r="B1512" i="63"/>
  <c r="A1513" i="63"/>
  <c r="B1513" i="63"/>
  <c r="A1514" i="63"/>
  <c r="B1514" i="63"/>
  <c r="A1515" i="63"/>
  <c r="B1515" i="63"/>
  <c r="A1516" i="63"/>
  <c r="B1516" i="63"/>
  <c r="A1517" i="63"/>
  <c r="B1517" i="63"/>
  <c r="A1518" i="63"/>
  <c r="B1518" i="63"/>
  <c r="A1519" i="63"/>
  <c r="B1519" i="63"/>
  <c r="A1520" i="63"/>
  <c r="B1520" i="63"/>
  <c r="A1521" i="63"/>
  <c r="B1521" i="63"/>
  <c r="A1522" i="63"/>
  <c r="B1522" i="63"/>
  <c r="A1523" i="63"/>
  <c r="B1523" i="63"/>
  <c r="A1524" i="63"/>
  <c r="B1524" i="63"/>
  <c r="A1525" i="63"/>
  <c r="B1525" i="63"/>
  <c r="A1526" i="63"/>
  <c r="B1526" i="63"/>
  <c r="A1527" i="63"/>
  <c r="B1527" i="63"/>
  <c r="A1528" i="63"/>
  <c r="B1528" i="63"/>
  <c r="A1529" i="63"/>
  <c r="B1529" i="63"/>
  <c r="A1530" i="63"/>
  <c r="B1530" i="63"/>
  <c r="A1531" i="63"/>
  <c r="B1531" i="63"/>
  <c r="A1532" i="63"/>
  <c r="B1532" i="63"/>
  <c r="A1533" i="63"/>
  <c r="B1533" i="63"/>
  <c r="A1534" i="63"/>
  <c r="B1534" i="63"/>
  <c r="A1535" i="63"/>
  <c r="B1535" i="63"/>
  <c r="A1536" i="63"/>
  <c r="B1536" i="63"/>
  <c r="A1537" i="63"/>
  <c r="B1537" i="63"/>
  <c r="A1538" i="63"/>
  <c r="B1538" i="63"/>
  <c r="A1539" i="63"/>
  <c r="B1539" i="63"/>
  <c r="A1540" i="63"/>
  <c r="B1540" i="63"/>
  <c r="A1541" i="63"/>
  <c r="B1541" i="63"/>
  <c r="A1542" i="63"/>
  <c r="B1542" i="63"/>
  <c r="A1543" i="63"/>
  <c r="B1543" i="63"/>
  <c r="A1544" i="63"/>
  <c r="B1544" i="63"/>
  <c r="A1545" i="63"/>
  <c r="B1545" i="63"/>
  <c r="A1546" i="63"/>
  <c r="B1546" i="63"/>
  <c r="A1547" i="63"/>
  <c r="B1547" i="63"/>
  <c r="A1548" i="63"/>
  <c r="B1548" i="63"/>
  <c r="A1549" i="63"/>
  <c r="B1549" i="63"/>
  <c r="A1550" i="63"/>
  <c r="B1550" i="63"/>
  <c r="A1551" i="63"/>
  <c r="B1551" i="63"/>
  <c r="A1552" i="63"/>
  <c r="B1552" i="63"/>
  <c r="A1553" i="63"/>
  <c r="B1553" i="63"/>
  <c r="A1554" i="63"/>
  <c r="B1554" i="63"/>
  <c r="A1555" i="63"/>
  <c r="B1555" i="63"/>
  <c r="A1556" i="63"/>
  <c r="B1556" i="63"/>
  <c r="A1557" i="63"/>
  <c r="B1557" i="63"/>
  <c r="A1558" i="63"/>
  <c r="B1558" i="63"/>
  <c r="A1559" i="63"/>
  <c r="B1559" i="63"/>
  <c r="A1560" i="63"/>
  <c r="B1560" i="63"/>
  <c r="A1561" i="63"/>
  <c r="B1561" i="63"/>
  <c r="A1562" i="63"/>
  <c r="B1562" i="63"/>
  <c r="A1563" i="63"/>
  <c r="B1563" i="63"/>
  <c r="A1564" i="63"/>
  <c r="B1564" i="63"/>
  <c r="A1565" i="63"/>
  <c r="B1565" i="63"/>
  <c r="A1566" i="63"/>
  <c r="B1566" i="63"/>
  <c r="A1567" i="63"/>
  <c r="B1567" i="63"/>
  <c r="A1568" i="63"/>
  <c r="B1568" i="63"/>
  <c r="A1569" i="63"/>
  <c r="B1569" i="63"/>
  <c r="A1570" i="63"/>
  <c r="B1570" i="63"/>
  <c r="A1571" i="63"/>
  <c r="B1571" i="63"/>
  <c r="A1572" i="63"/>
  <c r="B1572" i="63"/>
  <c r="A1573" i="63"/>
  <c r="B1573" i="63"/>
  <c r="A1574" i="63"/>
  <c r="B1574" i="63"/>
  <c r="A1575" i="63"/>
  <c r="B1575" i="63"/>
  <c r="A1576" i="63"/>
  <c r="B1576" i="63"/>
  <c r="A1577" i="63"/>
  <c r="B1577" i="63"/>
  <c r="A1578" i="63"/>
  <c r="B1578" i="63"/>
  <c r="A1579" i="63"/>
  <c r="B1579" i="63"/>
  <c r="A1580" i="63"/>
  <c r="B1580" i="63"/>
  <c r="A1581" i="63"/>
  <c r="B1581" i="63"/>
  <c r="A1582" i="63"/>
  <c r="B1582" i="63"/>
  <c r="A1583" i="63"/>
  <c r="B1583" i="63"/>
  <c r="A1584" i="63"/>
  <c r="B1584" i="63"/>
  <c r="A1585" i="63"/>
  <c r="B1585" i="63"/>
  <c r="A1586" i="63"/>
  <c r="B1586" i="63"/>
  <c r="A1587" i="63"/>
  <c r="B1587" i="63"/>
  <c r="A1588" i="63"/>
  <c r="B1588" i="63"/>
  <c r="A1589" i="63"/>
  <c r="B1589" i="63"/>
  <c r="A1590" i="63"/>
  <c r="B1590" i="63"/>
  <c r="A1591" i="63"/>
  <c r="B1591" i="63"/>
  <c r="A1592" i="63"/>
  <c r="B1592" i="63"/>
  <c r="A1593" i="63"/>
  <c r="B1593" i="63"/>
  <c r="A1594" i="63"/>
  <c r="B1594" i="63"/>
  <c r="A1595" i="63"/>
  <c r="B1595" i="63"/>
  <c r="A1596" i="63"/>
  <c r="B1596" i="63"/>
  <c r="A1597" i="63"/>
  <c r="B1597" i="63"/>
  <c r="A1598" i="63"/>
  <c r="B1598" i="63"/>
  <c r="A1599" i="63"/>
  <c r="B1599" i="63"/>
  <c r="A1600" i="63"/>
  <c r="B1600" i="63"/>
  <c r="A1601" i="63"/>
  <c r="B1601" i="63"/>
  <c r="A1602" i="63"/>
  <c r="B1602" i="63"/>
  <c r="A1603" i="63"/>
  <c r="B1603" i="63"/>
  <c r="A1604" i="63"/>
  <c r="B1604" i="63"/>
  <c r="A1605" i="63"/>
  <c r="B1605" i="63"/>
  <c r="A1606" i="63"/>
  <c r="B1606" i="63"/>
  <c r="A1607" i="63"/>
  <c r="B1607" i="63"/>
  <c r="A1608" i="63"/>
  <c r="B1608" i="63"/>
  <c r="A1609" i="63"/>
  <c r="B1609" i="63"/>
  <c r="A1610" i="63"/>
  <c r="B1610" i="63"/>
  <c r="A1611" i="63"/>
  <c r="B1611" i="63"/>
  <c r="A1612" i="63"/>
  <c r="B1612" i="63"/>
  <c r="A1613" i="63"/>
  <c r="B1613" i="63"/>
  <c r="A1614" i="63"/>
  <c r="B1614" i="63"/>
  <c r="A1615" i="63"/>
  <c r="B1615" i="63"/>
  <c r="A1616" i="63"/>
  <c r="B1616" i="63"/>
  <c r="A1617" i="63"/>
  <c r="B1617" i="63"/>
  <c r="A1618" i="63"/>
  <c r="B1618" i="63"/>
  <c r="A1619" i="63"/>
  <c r="B1619" i="63"/>
  <c r="A1620" i="63"/>
  <c r="B1620" i="63"/>
  <c r="A1621" i="63"/>
  <c r="B1621" i="63"/>
  <c r="A1622" i="63"/>
  <c r="B1622" i="63"/>
  <c r="A1623" i="63"/>
  <c r="B1623" i="63"/>
  <c r="A1624" i="63"/>
  <c r="B1624" i="63"/>
  <c r="A1625" i="63"/>
  <c r="B1625" i="63"/>
  <c r="A1626" i="63"/>
  <c r="B1626" i="63"/>
  <c r="A1627" i="63"/>
  <c r="B1627" i="63"/>
  <c r="A1628" i="63"/>
  <c r="B1628" i="63"/>
  <c r="A1629" i="63"/>
  <c r="B1629" i="63"/>
  <c r="A1630" i="63"/>
  <c r="B1630" i="63"/>
  <c r="A1631" i="63"/>
  <c r="B1631" i="63"/>
  <c r="A1632" i="63"/>
  <c r="B1632" i="63"/>
  <c r="A1633" i="63"/>
  <c r="B1633" i="63"/>
  <c r="A1634" i="63"/>
  <c r="B1634" i="63"/>
  <c r="A1635" i="63"/>
  <c r="B1635" i="63"/>
  <c r="A1636" i="63"/>
  <c r="B1636" i="63"/>
  <c r="A1637" i="63"/>
  <c r="B1637" i="63"/>
  <c r="A1638" i="63"/>
  <c r="B1638" i="63"/>
  <c r="A1639" i="63"/>
  <c r="B1639" i="63"/>
  <c r="A1640" i="63"/>
  <c r="B1640" i="63"/>
  <c r="A1641" i="63"/>
  <c r="B1641" i="63"/>
  <c r="A1642" i="63"/>
  <c r="B1642" i="63"/>
  <c r="A1643" i="63"/>
  <c r="B1643" i="63"/>
  <c r="A1644" i="63"/>
  <c r="B1644" i="63"/>
  <c r="A1645" i="63"/>
  <c r="B1645" i="63"/>
  <c r="A1646" i="63"/>
  <c r="B1646" i="63"/>
  <c r="A1647" i="63"/>
  <c r="B1647" i="63"/>
  <c r="A1648" i="63"/>
  <c r="B1648" i="63"/>
  <c r="A1649" i="63"/>
  <c r="B1649" i="63"/>
  <c r="A1650" i="63"/>
  <c r="B1650" i="63"/>
  <c r="A1651" i="63"/>
  <c r="B1651" i="63"/>
  <c r="A1652" i="63"/>
  <c r="B1652" i="63"/>
  <c r="A1653" i="63"/>
  <c r="B1653" i="63"/>
  <c r="A1654" i="63"/>
  <c r="B1654" i="63"/>
  <c r="A1655" i="63"/>
  <c r="B1655" i="63"/>
  <c r="A1656" i="63"/>
  <c r="B1656" i="63"/>
  <c r="A1657" i="63"/>
  <c r="B1657" i="63"/>
  <c r="A1658" i="63"/>
  <c r="B1658" i="63"/>
  <c r="A1659" i="63"/>
  <c r="B1659" i="63"/>
  <c r="A1660" i="63"/>
  <c r="B1660" i="63"/>
  <c r="A1661" i="63"/>
  <c r="B1661" i="63"/>
  <c r="A1662" i="63"/>
  <c r="B1662" i="63"/>
  <c r="A1663" i="63"/>
  <c r="B1663" i="63"/>
  <c r="A1664" i="63"/>
  <c r="B1664" i="63"/>
  <c r="A1665" i="63"/>
  <c r="B1665" i="63"/>
  <c r="A1666" i="63"/>
  <c r="B1666" i="63"/>
  <c r="A1667" i="63"/>
  <c r="B1667" i="63"/>
  <c r="A1668" i="63"/>
  <c r="B1668" i="63"/>
  <c r="A1669" i="63"/>
  <c r="B1669" i="63"/>
  <c r="A1670" i="63"/>
  <c r="B1670" i="63"/>
  <c r="A1671" i="63"/>
  <c r="B1671" i="63"/>
  <c r="A1672" i="63"/>
  <c r="B1672" i="63"/>
  <c r="A1673" i="63"/>
  <c r="B1673" i="63"/>
  <c r="A1674" i="63"/>
  <c r="B1674" i="63"/>
  <c r="A1675" i="63"/>
  <c r="B1675" i="63"/>
  <c r="A1676" i="63"/>
  <c r="B1676" i="63"/>
  <c r="A1677" i="63"/>
  <c r="B1677" i="63"/>
  <c r="A1678" i="63"/>
  <c r="B1678" i="63"/>
  <c r="A1679" i="63"/>
  <c r="B1679" i="63"/>
  <c r="A1680" i="63"/>
  <c r="B1680" i="63"/>
  <c r="A1681" i="63"/>
  <c r="B1681" i="63"/>
  <c r="A1682" i="63"/>
  <c r="B1682" i="63"/>
  <c r="A1683" i="63"/>
  <c r="B1683" i="63"/>
  <c r="A1684" i="63"/>
  <c r="B1684" i="63"/>
  <c r="A1685" i="63"/>
  <c r="B1685" i="63"/>
  <c r="A1686" i="63"/>
  <c r="B1686" i="63"/>
  <c r="A1687" i="63"/>
  <c r="B1687" i="63"/>
  <c r="A1688" i="63"/>
  <c r="B1688" i="63"/>
  <c r="A1689" i="63"/>
  <c r="B1689" i="63"/>
  <c r="A1690" i="63"/>
  <c r="B1690" i="63"/>
  <c r="A1691" i="63"/>
  <c r="B1691" i="63"/>
  <c r="A1692" i="63"/>
  <c r="B1692" i="63"/>
  <c r="A1693" i="63"/>
  <c r="B1693" i="63"/>
  <c r="A1694" i="63"/>
  <c r="B1694" i="63"/>
  <c r="A1695" i="63"/>
  <c r="B1695" i="63"/>
  <c r="A1696" i="63"/>
  <c r="B1696" i="63"/>
  <c r="A1697" i="63"/>
  <c r="B1697" i="63"/>
  <c r="A1698" i="63"/>
  <c r="B1698" i="63"/>
  <c r="A1699" i="63"/>
  <c r="B1699" i="63"/>
  <c r="A1700" i="63"/>
  <c r="B1700" i="63"/>
  <c r="A1701" i="63"/>
  <c r="B1701" i="63"/>
  <c r="A1702" i="63"/>
  <c r="B1702" i="63"/>
  <c r="A1703" i="63"/>
  <c r="B1703" i="63"/>
  <c r="A1704" i="63"/>
  <c r="B1704" i="63"/>
  <c r="A1705" i="63"/>
  <c r="B1705" i="63"/>
  <c r="A1706" i="63"/>
  <c r="B1706" i="63"/>
  <c r="A1707" i="63"/>
  <c r="B1707" i="63"/>
  <c r="A1708" i="63"/>
  <c r="B1708" i="63"/>
  <c r="A1709" i="63"/>
  <c r="B1709" i="63"/>
  <c r="A1710" i="63"/>
  <c r="B1710" i="63"/>
  <c r="A1711" i="63"/>
  <c r="B1711" i="63"/>
  <c r="A1712" i="63"/>
  <c r="B1712" i="63"/>
  <c r="A1713" i="63"/>
  <c r="B1713" i="63"/>
  <c r="A1714" i="63"/>
  <c r="B1714" i="63"/>
  <c r="A1715" i="63"/>
  <c r="B1715" i="63"/>
  <c r="A1716" i="63"/>
  <c r="B1716" i="63"/>
  <c r="A1717" i="63"/>
  <c r="B1717" i="63"/>
  <c r="A1718" i="63"/>
  <c r="B1718" i="63"/>
  <c r="A1719" i="63"/>
  <c r="B1719" i="63"/>
  <c r="A1720" i="63"/>
  <c r="B1720" i="63"/>
  <c r="A1721" i="63"/>
  <c r="B1721" i="63"/>
  <c r="A1722" i="63"/>
  <c r="B1722" i="63"/>
  <c r="A1723" i="63"/>
  <c r="B1723" i="63"/>
  <c r="A1724" i="63"/>
  <c r="B1724" i="63"/>
  <c r="A1725" i="63"/>
  <c r="B1725" i="63"/>
  <c r="A1726" i="63"/>
  <c r="B1726" i="63"/>
  <c r="A1727" i="63"/>
  <c r="B1727" i="63"/>
  <c r="A1728" i="63"/>
  <c r="B1728" i="63"/>
  <c r="A1729" i="63"/>
  <c r="B1729" i="63"/>
  <c r="A1730" i="63"/>
  <c r="B1730" i="63"/>
  <c r="A1731" i="63"/>
  <c r="B1731" i="63"/>
  <c r="A1732" i="63"/>
  <c r="B1732" i="63"/>
  <c r="A1733" i="63"/>
  <c r="B1733" i="63"/>
  <c r="A1734" i="63"/>
  <c r="B1734" i="63"/>
  <c r="A1735" i="63"/>
  <c r="B1735" i="63"/>
  <c r="A1736" i="63"/>
  <c r="B1736" i="63"/>
  <c r="A1737" i="63"/>
  <c r="B1737" i="63"/>
  <c r="A1738" i="63"/>
  <c r="B1738" i="63"/>
  <c r="A1739" i="63"/>
  <c r="B1739" i="63"/>
  <c r="A1740" i="63"/>
  <c r="B1740" i="63"/>
  <c r="A1741" i="63"/>
  <c r="B1741" i="63"/>
  <c r="A1742" i="63"/>
  <c r="B1742" i="63"/>
  <c r="A1743" i="63"/>
  <c r="B1743" i="63"/>
  <c r="A1744" i="63"/>
  <c r="B1744" i="63"/>
  <c r="A1745" i="63"/>
  <c r="B1745" i="63"/>
  <c r="A1746" i="63"/>
  <c r="B1746" i="63"/>
  <c r="A1747" i="63"/>
  <c r="B1747" i="63"/>
  <c r="A1748" i="63"/>
  <c r="B1748" i="63"/>
  <c r="A1749" i="63"/>
  <c r="B1749" i="63"/>
  <c r="A1750" i="63"/>
  <c r="B1750" i="63"/>
  <c r="A1751" i="63"/>
  <c r="B1751" i="63"/>
  <c r="A1752" i="63"/>
  <c r="B1752" i="63"/>
  <c r="A1753" i="63"/>
  <c r="B1753" i="63"/>
  <c r="A1754" i="63"/>
  <c r="B1754" i="63"/>
  <c r="A1755" i="63"/>
  <c r="B1755" i="63"/>
  <c r="A1756" i="63"/>
  <c r="B1756" i="63"/>
  <c r="A1757" i="63"/>
  <c r="B1757" i="63"/>
  <c r="A1758" i="63"/>
  <c r="B1758" i="63"/>
  <c r="A1759" i="63"/>
  <c r="B1759" i="63"/>
  <c r="A1760" i="63"/>
  <c r="B1760" i="63"/>
  <c r="A1761" i="63"/>
  <c r="B1761" i="63"/>
  <c r="A1762" i="63"/>
  <c r="B1762" i="63"/>
  <c r="A1763" i="63"/>
  <c r="B1763" i="63"/>
  <c r="A1764" i="63"/>
  <c r="B1764" i="63"/>
  <c r="A1765" i="63"/>
  <c r="B1765" i="63"/>
  <c r="A1766" i="63"/>
  <c r="B1766" i="63"/>
  <c r="A1767" i="63"/>
  <c r="B1767" i="63"/>
  <c r="A1768" i="63"/>
  <c r="B1768" i="63"/>
  <c r="A1769" i="63"/>
  <c r="B1769" i="63"/>
  <c r="A1770" i="63"/>
  <c r="B1770" i="63"/>
  <c r="A1771" i="63"/>
  <c r="B1771" i="63"/>
  <c r="A1772" i="63"/>
  <c r="B1772" i="63"/>
  <c r="A1773" i="63"/>
  <c r="B1773" i="63"/>
  <c r="A1774" i="63"/>
  <c r="B1774" i="63"/>
  <c r="A1775" i="63"/>
  <c r="B1775" i="63"/>
  <c r="A1776" i="63"/>
  <c r="B1776" i="63"/>
  <c r="A1777" i="63"/>
  <c r="B1777" i="63"/>
  <c r="A1778" i="63"/>
  <c r="B1778" i="63"/>
  <c r="A1779" i="63"/>
  <c r="B1779" i="63"/>
  <c r="A1780" i="63"/>
  <c r="B1780" i="63"/>
  <c r="A1781" i="63"/>
  <c r="B1781" i="63"/>
  <c r="A1782" i="63"/>
  <c r="B1782" i="63"/>
  <c r="A1783" i="63"/>
  <c r="B1783" i="63"/>
  <c r="A1784" i="63"/>
  <c r="B1784" i="63"/>
  <c r="A1785" i="63"/>
  <c r="B1785" i="63"/>
  <c r="A1786" i="63"/>
  <c r="B1786" i="63"/>
  <c r="A1787" i="63"/>
  <c r="B1787" i="63"/>
  <c r="A1788" i="63"/>
  <c r="B1788" i="63"/>
  <c r="A1789" i="63"/>
  <c r="B1789" i="63"/>
  <c r="A1790" i="63"/>
  <c r="B1790" i="63"/>
  <c r="A1791" i="63"/>
  <c r="B1791" i="63"/>
  <c r="A1792" i="63"/>
  <c r="B1792" i="63"/>
  <c r="A1793" i="63"/>
  <c r="B1793" i="63"/>
  <c r="A1794" i="63"/>
  <c r="B1794" i="63"/>
  <c r="A1795" i="63"/>
  <c r="B1795" i="63"/>
  <c r="A1796" i="63"/>
  <c r="B1796" i="63"/>
  <c r="A1797" i="63"/>
  <c r="B1797" i="63"/>
  <c r="A1798" i="63"/>
  <c r="B1798" i="63"/>
  <c r="A1799" i="63"/>
  <c r="B1799" i="63"/>
  <c r="A1800" i="63"/>
  <c r="B1800" i="63"/>
  <c r="A1801" i="63"/>
  <c r="B1801" i="63"/>
  <c r="A1802" i="63"/>
  <c r="B1802" i="63"/>
  <c r="A1803" i="63"/>
  <c r="B1803" i="63"/>
  <c r="A1804" i="63"/>
  <c r="B1804" i="63"/>
  <c r="A1805" i="63"/>
  <c r="B1805" i="63"/>
  <c r="A1806" i="63"/>
  <c r="B1806" i="63"/>
  <c r="A1807" i="63"/>
  <c r="B1807" i="63"/>
  <c r="A1808" i="63"/>
  <c r="B1808" i="63"/>
  <c r="A1809" i="63"/>
  <c r="B1809" i="63"/>
  <c r="A1810" i="63"/>
  <c r="B1810" i="63"/>
  <c r="A1811" i="63"/>
  <c r="B1811" i="63"/>
  <c r="A1812" i="63"/>
  <c r="B1812" i="63"/>
  <c r="A1813" i="63"/>
  <c r="B1813" i="63"/>
  <c r="A1814" i="63"/>
  <c r="B1814" i="63"/>
  <c r="A1815" i="63"/>
  <c r="B1815" i="63"/>
  <c r="A1816" i="63"/>
  <c r="B1816" i="63"/>
  <c r="A1817" i="63"/>
  <c r="B1817" i="63"/>
  <c r="A1818" i="63"/>
  <c r="B1818" i="63"/>
  <c r="A1819" i="63"/>
  <c r="B1819" i="63"/>
  <c r="A1820" i="63"/>
  <c r="B1820" i="63"/>
  <c r="A1821" i="63"/>
  <c r="B1821" i="63"/>
  <c r="A1822" i="63"/>
  <c r="B1822" i="63"/>
  <c r="A1823" i="63"/>
  <c r="B1823" i="63"/>
  <c r="A1824" i="63"/>
  <c r="B1824" i="63"/>
  <c r="A1825" i="63"/>
  <c r="B1825" i="63"/>
  <c r="A1826" i="63"/>
  <c r="B1826" i="63"/>
  <c r="A1827" i="63"/>
  <c r="B1827" i="63"/>
  <c r="A1828" i="63"/>
  <c r="B1828" i="63"/>
  <c r="A1829" i="63"/>
  <c r="B1829" i="63"/>
  <c r="A1830" i="63"/>
  <c r="B1830" i="63"/>
  <c r="A1831" i="63"/>
  <c r="B1831" i="63"/>
  <c r="A1832" i="63"/>
  <c r="B1832" i="63"/>
  <c r="A1833" i="63"/>
  <c r="B1833" i="63"/>
  <c r="A1834" i="63"/>
  <c r="B1834" i="63"/>
  <c r="A1835" i="63"/>
  <c r="B1835" i="63"/>
  <c r="A1836" i="63"/>
  <c r="B1836" i="63"/>
  <c r="A1837" i="63"/>
  <c r="B1837" i="63"/>
  <c r="A1838" i="63"/>
  <c r="B1838" i="63"/>
  <c r="A1839" i="63"/>
  <c r="B1839" i="63"/>
  <c r="A1840" i="63"/>
  <c r="B1840" i="63"/>
  <c r="A1841" i="63"/>
  <c r="B1841" i="63"/>
  <c r="A1842" i="63"/>
  <c r="B1842" i="63"/>
  <c r="A1843" i="63"/>
  <c r="B1843" i="63"/>
  <c r="A1844" i="63"/>
  <c r="B1844" i="63"/>
  <c r="A1845" i="63"/>
  <c r="B1845" i="63"/>
  <c r="A1846" i="63"/>
  <c r="B1846" i="63"/>
  <c r="A1847" i="63"/>
  <c r="B1847" i="63"/>
  <c r="A1848" i="63"/>
  <c r="B1848" i="63"/>
  <c r="A1849" i="63"/>
  <c r="B1849" i="63"/>
  <c r="A1850" i="63"/>
  <c r="B1850" i="63"/>
  <c r="A1851" i="63"/>
  <c r="B1851" i="63"/>
  <c r="A1852" i="63"/>
  <c r="B1852" i="63"/>
  <c r="A1853" i="63"/>
  <c r="B1853" i="63"/>
  <c r="A1854" i="63"/>
  <c r="B1854" i="63"/>
  <c r="A1855" i="63"/>
  <c r="B1855" i="63"/>
  <c r="A1856" i="63"/>
  <c r="B1856" i="63"/>
  <c r="A1857" i="63"/>
  <c r="B1857" i="63"/>
  <c r="A1858" i="63"/>
  <c r="B1858" i="63"/>
  <c r="A1859" i="63"/>
  <c r="B1859" i="63"/>
  <c r="A1860" i="63"/>
  <c r="B1860" i="63"/>
  <c r="A1861" i="63"/>
  <c r="B1861" i="63"/>
  <c r="A1862" i="63"/>
  <c r="B1862" i="63"/>
  <c r="A1863" i="63"/>
  <c r="B1863" i="63"/>
  <c r="A1864" i="63"/>
  <c r="B1864" i="63"/>
  <c r="A1865" i="63"/>
  <c r="B1865" i="63"/>
  <c r="A1866" i="63"/>
  <c r="B1866" i="63"/>
  <c r="A1867" i="63"/>
  <c r="B1867" i="63"/>
  <c r="A1868" i="63"/>
  <c r="B1868" i="63"/>
  <c r="A1869" i="63"/>
  <c r="B1869" i="63"/>
  <c r="A1870" i="63"/>
  <c r="B1870" i="63"/>
  <c r="A1871" i="63"/>
  <c r="B1871" i="63"/>
  <c r="A1872" i="63"/>
  <c r="B1872" i="63"/>
  <c r="A1873" i="63"/>
  <c r="B1873" i="63"/>
  <c r="A1874" i="63"/>
  <c r="B1874" i="63"/>
  <c r="A1875" i="63"/>
  <c r="B1875" i="63"/>
  <c r="A1876" i="63"/>
  <c r="B1876" i="63"/>
  <c r="A1877" i="63"/>
  <c r="B1877" i="63"/>
  <c r="A1878" i="63"/>
  <c r="B1878" i="63"/>
  <c r="A1879" i="63"/>
  <c r="B1879" i="63"/>
  <c r="A1880" i="63"/>
  <c r="B1880" i="63"/>
  <c r="A1881" i="63"/>
  <c r="B1881" i="63"/>
  <c r="A1882" i="63"/>
  <c r="B1882" i="63"/>
  <c r="A1883" i="63"/>
  <c r="B1883" i="63"/>
  <c r="A1884" i="63"/>
  <c r="B1884" i="63"/>
  <c r="A1885" i="63"/>
  <c r="B1885" i="63"/>
  <c r="A1886" i="63"/>
  <c r="B1886" i="63"/>
  <c r="A1887" i="63"/>
  <c r="B1887" i="63"/>
  <c r="A1888" i="63"/>
  <c r="B1888" i="63"/>
  <c r="A1889" i="63"/>
  <c r="B1889" i="63"/>
  <c r="A1890" i="63"/>
  <c r="B1890" i="63"/>
  <c r="A1891" i="63"/>
  <c r="B1891" i="63"/>
  <c r="A1892" i="63"/>
  <c r="B1892" i="63"/>
  <c r="A1893" i="63"/>
  <c r="B1893" i="63"/>
  <c r="A1894" i="63"/>
  <c r="B1894" i="63"/>
  <c r="A1895" i="63"/>
  <c r="B1895" i="63"/>
  <c r="A1896" i="63"/>
  <c r="B1896" i="63"/>
  <c r="A1897" i="63"/>
  <c r="B1897" i="63"/>
  <c r="A1898" i="63"/>
  <c r="B1898" i="63"/>
  <c r="A1899" i="63"/>
  <c r="B1899" i="63"/>
  <c r="A1900" i="63"/>
  <c r="B1900" i="63"/>
  <c r="A1901" i="63"/>
  <c r="B1901" i="63"/>
  <c r="A1902" i="63"/>
  <c r="B1902" i="63"/>
  <c r="A1903" i="63"/>
  <c r="B1903" i="63"/>
  <c r="A1904" i="63"/>
  <c r="B1904" i="63"/>
  <c r="A1905" i="63"/>
  <c r="B1905" i="63"/>
  <c r="A1906" i="63"/>
  <c r="B1906" i="63"/>
  <c r="A1907" i="63"/>
  <c r="B1907" i="63"/>
  <c r="A1908" i="63"/>
  <c r="B1908" i="63"/>
  <c r="A1909" i="63"/>
  <c r="B1909" i="63"/>
  <c r="A1910" i="63"/>
  <c r="B1910" i="63"/>
  <c r="A1911" i="63"/>
  <c r="B1911" i="63"/>
  <c r="A1912" i="63"/>
  <c r="B1912" i="63"/>
  <c r="A1913" i="63"/>
  <c r="B1913" i="63"/>
  <c r="A1914" i="63"/>
  <c r="B1914" i="63"/>
  <c r="A1915" i="63"/>
  <c r="B1915" i="63"/>
  <c r="A1916" i="63"/>
  <c r="B1916" i="63"/>
  <c r="A1917" i="63"/>
  <c r="B1917" i="63"/>
  <c r="A1918" i="63"/>
  <c r="B1918" i="63"/>
  <c r="A1919" i="63"/>
  <c r="B1919" i="63"/>
  <c r="A1920" i="63"/>
  <c r="B1920" i="63"/>
  <c r="A1921" i="63"/>
  <c r="B1921" i="63"/>
  <c r="A1922" i="63"/>
  <c r="B1922" i="63"/>
  <c r="A1923" i="63"/>
  <c r="B1923" i="63"/>
  <c r="A1924" i="63"/>
  <c r="B1924" i="63"/>
  <c r="A1925" i="63"/>
  <c r="B1925" i="63"/>
  <c r="A1926" i="63"/>
  <c r="B1926" i="63"/>
  <c r="A1927" i="63"/>
  <c r="B1927" i="63"/>
  <c r="A1928" i="63"/>
  <c r="B1928" i="63"/>
  <c r="A1929" i="63"/>
  <c r="B1929" i="63"/>
  <c r="A1930" i="63"/>
  <c r="B1930" i="63"/>
  <c r="A1931" i="63"/>
  <c r="B1931" i="63"/>
  <c r="A1932" i="63"/>
  <c r="B1932" i="63"/>
  <c r="A1933" i="63"/>
  <c r="B1933" i="63"/>
  <c r="A1934" i="63"/>
  <c r="B1934" i="63"/>
  <c r="A1935" i="63"/>
  <c r="B1935" i="63"/>
  <c r="A1936" i="63"/>
  <c r="B1936" i="63"/>
  <c r="A1937" i="63"/>
  <c r="B1937" i="63"/>
  <c r="A1938" i="63"/>
  <c r="B1938" i="63"/>
  <c r="A1939" i="63"/>
  <c r="B1939" i="63"/>
  <c r="A1940" i="63"/>
  <c r="B1940" i="63"/>
  <c r="A1941" i="63"/>
  <c r="B1941" i="63"/>
  <c r="A1942" i="63"/>
  <c r="B1942" i="63"/>
  <c r="A1943" i="63"/>
  <c r="B1943" i="63"/>
  <c r="A1944" i="63"/>
  <c r="B1944" i="63"/>
  <c r="A1945" i="63"/>
  <c r="B1945" i="63"/>
  <c r="A1946" i="63"/>
  <c r="B1946" i="63"/>
  <c r="A1947" i="63"/>
  <c r="B1947" i="63"/>
  <c r="A1948" i="63"/>
  <c r="B1948" i="63"/>
  <c r="A1949" i="63"/>
  <c r="B1949" i="63"/>
  <c r="A1950" i="63"/>
  <c r="B1950" i="63"/>
  <c r="A1951" i="63"/>
  <c r="B1951" i="63"/>
  <c r="A1952" i="63"/>
  <c r="B1952" i="63"/>
  <c r="A1953" i="63"/>
  <c r="B1953" i="63"/>
  <c r="A1954" i="63"/>
  <c r="B1954" i="63"/>
  <c r="A1955" i="63"/>
  <c r="B1955" i="63"/>
  <c r="A1956" i="63"/>
  <c r="B1956" i="63"/>
  <c r="A1957" i="63"/>
  <c r="B1957" i="63"/>
  <c r="A1958" i="63"/>
  <c r="B1958" i="63"/>
  <c r="A1959" i="63"/>
  <c r="B1959" i="63"/>
  <c r="A1960" i="63"/>
  <c r="B1960" i="63"/>
  <c r="A1961" i="63"/>
  <c r="B1961" i="63"/>
  <c r="A1962" i="63"/>
  <c r="B1962" i="63"/>
  <c r="A1963" i="63"/>
  <c r="B1963" i="63"/>
  <c r="A1964" i="63"/>
  <c r="B1964" i="63"/>
  <c r="A1965" i="63"/>
  <c r="B1965" i="63"/>
  <c r="A1966" i="63"/>
  <c r="B1966" i="63"/>
  <c r="A1967" i="63"/>
  <c r="B1967" i="63"/>
  <c r="A1968" i="63"/>
  <c r="B1968" i="63"/>
  <c r="A1969" i="63"/>
  <c r="B1969" i="63"/>
  <c r="A1970" i="63"/>
  <c r="B1970" i="63"/>
  <c r="A1971" i="63"/>
  <c r="B1971" i="63"/>
  <c r="A1972" i="63"/>
  <c r="B1972" i="63"/>
  <c r="A1973" i="63"/>
  <c r="B1973" i="63"/>
  <c r="A1974" i="63"/>
  <c r="B1974" i="63"/>
  <c r="A1975" i="63"/>
  <c r="B1975" i="63"/>
  <c r="A1976" i="63"/>
  <c r="B1976" i="63"/>
  <c r="A1977" i="63"/>
  <c r="B1977" i="63"/>
  <c r="A1978" i="63"/>
  <c r="B1978" i="63"/>
  <c r="A1979" i="63"/>
  <c r="B1979" i="63"/>
  <c r="A1980" i="63"/>
  <c r="B1980" i="63"/>
  <c r="A1981" i="63"/>
  <c r="B1981" i="63"/>
  <c r="A1982" i="63"/>
  <c r="B1982" i="63"/>
  <c r="A1983" i="63"/>
  <c r="B1983" i="63"/>
  <c r="A1984" i="63"/>
  <c r="B1984" i="63"/>
  <c r="A1985" i="63"/>
  <c r="B1985" i="63"/>
  <c r="A1986" i="63"/>
  <c r="B1986" i="63"/>
  <c r="A1987" i="63"/>
  <c r="B1987" i="63"/>
  <c r="A1988" i="63"/>
  <c r="B1988" i="63"/>
  <c r="A1989" i="63"/>
  <c r="B1989" i="63"/>
  <c r="A1990" i="63"/>
  <c r="B1990" i="63"/>
  <c r="A1991" i="63"/>
  <c r="B1991" i="63"/>
  <c r="A1992" i="63"/>
  <c r="B1992" i="63"/>
  <c r="A1993" i="63"/>
  <c r="B1993" i="63"/>
  <c r="A1994" i="63"/>
  <c r="B1994" i="63"/>
  <c r="A1995" i="63"/>
  <c r="B1995" i="63"/>
  <c r="A1996" i="63"/>
  <c r="B1996" i="63"/>
  <c r="A1997" i="63"/>
  <c r="B1997" i="63"/>
  <c r="A1998" i="63"/>
  <c r="B1998" i="63"/>
  <c r="A1999" i="63"/>
  <c r="B1999" i="63"/>
  <c r="A2000" i="63"/>
  <c r="B2000" i="63"/>
  <c r="A2001" i="63"/>
  <c r="B2001" i="63"/>
  <c r="A2002" i="63"/>
  <c r="B2002" i="63"/>
  <c r="A2003" i="63"/>
  <c r="B2003" i="63"/>
  <c r="A2004" i="63"/>
  <c r="B2004" i="63"/>
  <c r="A2005" i="63"/>
  <c r="B2005" i="63"/>
  <c r="A2006" i="63"/>
  <c r="B2006" i="63"/>
  <c r="A2007" i="63"/>
  <c r="B2007" i="63"/>
  <c r="A2008" i="63"/>
  <c r="B2008" i="63"/>
  <c r="A2009" i="63"/>
  <c r="B2009" i="63"/>
  <c r="A2010" i="63"/>
  <c r="B2010" i="63"/>
  <c r="A2011" i="63"/>
  <c r="B2011" i="63"/>
  <c r="A2012" i="63"/>
  <c r="B2012" i="63"/>
  <c r="A2013" i="63"/>
  <c r="B2013" i="63"/>
  <c r="A2014" i="63"/>
  <c r="B2014" i="63"/>
  <c r="A2015" i="63"/>
  <c r="B2015" i="63"/>
  <c r="A2016" i="63"/>
  <c r="B2016" i="63"/>
  <c r="A2017" i="63"/>
  <c r="B2017" i="63"/>
  <c r="A2018" i="63"/>
  <c r="B2018" i="63"/>
  <c r="A2019" i="63"/>
  <c r="B2019" i="63"/>
  <c r="A2020" i="63"/>
  <c r="B2020" i="63"/>
  <c r="A2021" i="63"/>
  <c r="B2021" i="63"/>
  <c r="A2022" i="63"/>
  <c r="B2022" i="63"/>
  <c r="A2023" i="63"/>
  <c r="B2023" i="63"/>
  <c r="A2024" i="63"/>
  <c r="B2024" i="63"/>
  <c r="A2025" i="63"/>
  <c r="B2025" i="63"/>
  <c r="A2026" i="63"/>
  <c r="B2026" i="63"/>
  <c r="A2027" i="63"/>
  <c r="B2027" i="63"/>
  <c r="A2028" i="63"/>
  <c r="B2028" i="63"/>
  <c r="A2029" i="63"/>
  <c r="B2029" i="63"/>
  <c r="A2030" i="63"/>
  <c r="B2030" i="63"/>
  <c r="A2031" i="63"/>
  <c r="B2031" i="63"/>
  <c r="A2032" i="63"/>
  <c r="B2032" i="63"/>
  <c r="A2033" i="63"/>
  <c r="B2033" i="63"/>
  <c r="A2034" i="63"/>
  <c r="B2034" i="63"/>
  <c r="A2035" i="63"/>
  <c r="B2035" i="63"/>
  <c r="A2036" i="63"/>
  <c r="B2036" i="63"/>
  <c r="A2037" i="63"/>
  <c r="B2037" i="63"/>
  <c r="A2038" i="63"/>
  <c r="B2038" i="63"/>
  <c r="A2039" i="63"/>
  <c r="B2039" i="63"/>
  <c r="A2040" i="63"/>
  <c r="B2040" i="63"/>
  <c r="A2041" i="63"/>
  <c r="B2041" i="63"/>
  <c r="B9" i="64"/>
  <c r="N2041" i="63"/>
  <c r="G2041" i="63" s="1"/>
  <c r="C2041" i="63" s="1"/>
  <c r="M2041" i="63"/>
  <c r="L2041" i="63"/>
  <c r="K2041" i="63"/>
  <c r="J2041" i="63"/>
  <c r="I2041" i="63"/>
  <c r="H2041" i="63"/>
  <c r="N2040" i="63"/>
  <c r="G2040" i="63" s="1"/>
  <c r="C2040" i="63" s="1"/>
  <c r="M2040" i="63"/>
  <c r="L2040" i="63"/>
  <c r="K2040" i="63"/>
  <c r="J2040" i="63"/>
  <c r="I2040" i="63"/>
  <c r="H2040" i="63"/>
  <c r="N2039" i="63"/>
  <c r="G2039" i="63" s="1"/>
  <c r="C2039" i="63" s="1"/>
  <c r="M2039" i="63"/>
  <c r="L2039" i="63"/>
  <c r="K2039" i="63"/>
  <c r="J2039" i="63"/>
  <c r="I2039" i="63"/>
  <c r="H2039" i="63"/>
  <c r="N2038" i="63"/>
  <c r="G2038" i="63" s="1"/>
  <c r="C2038" i="63" s="1"/>
  <c r="M2038" i="63"/>
  <c r="L2038" i="63"/>
  <c r="K2038" i="63"/>
  <c r="J2038" i="63"/>
  <c r="I2038" i="63"/>
  <c r="H2038" i="63"/>
  <c r="N2037" i="63"/>
  <c r="G2037" i="63" s="1"/>
  <c r="C2037" i="63" s="1"/>
  <c r="M2037" i="63"/>
  <c r="L2037" i="63"/>
  <c r="K2037" i="63"/>
  <c r="J2037" i="63"/>
  <c r="I2037" i="63"/>
  <c r="H2037" i="63"/>
  <c r="N2036" i="63"/>
  <c r="G2036" i="63" s="1"/>
  <c r="C2036" i="63" s="1"/>
  <c r="M2036" i="63"/>
  <c r="L2036" i="63"/>
  <c r="K2036" i="63"/>
  <c r="J2036" i="63"/>
  <c r="I2036" i="63"/>
  <c r="H2036" i="63"/>
  <c r="N2035" i="63"/>
  <c r="G2035" i="63" s="1"/>
  <c r="C2035" i="63" s="1"/>
  <c r="M2035" i="63"/>
  <c r="L2035" i="63"/>
  <c r="K2035" i="63"/>
  <c r="J2035" i="63"/>
  <c r="I2035" i="63"/>
  <c r="H2035" i="63"/>
  <c r="N2034" i="63"/>
  <c r="G2034" i="63" s="1"/>
  <c r="C2034" i="63" s="1"/>
  <c r="M2034" i="63"/>
  <c r="L2034" i="63"/>
  <c r="K2034" i="63"/>
  <c r="J2034" i="63"/>
  <c r="I2034" i="63"/>
  <c r="H2034" i="63"/>
  <c r="N2033" i="63"/>
  <c r="G2033" i="63" s="1"/>
  <c r="C2033" i="63" s="1"/>
  <c r="M2033" i="63"/>
  <c r="L2033" i="63"/>
  <c r="K2033" i="63"/>
  <c r="J2033" i="63"/>
  <c r="I2033" i="63"/>
  <c r="H2033" i="63"/>
  <c r="N2032" i="63"/>
  <c r="G2032" i="63" s="1"/>
  <c r="C2032" i="63" s="1"/>
  <c r="M2032" i="63"/>
  <c r="L2032" i="63"/>
  <c r="K2032" i="63"/>
  <c r="J2032" i="63"/>
  <c r="I2032" i="63"/>
  <c r="H2032" i="63"/>
  <c r="N2031" i="63"/>
  <c r="G2031" i="63" s="1"/>
  <c r="C2031" i="63" s="1"/>
  <c r="M2031" i="63"/>
  <c r="L2031" i="63"/>
  <c r="K2031" i="63"/>
  <c r="J2031" i="63"/>
  <c r="I2031" i="63"/>
  <c r="H2031" i="63"/>
  <c r="N2030" i="63"/>
  <c r="G2030" i="63" s="1"/>
  <c r="C2030" i="63" s="1"/>
  <c r="M2030" i="63"/>
  <c r="L2030" i="63"/>
  <c r="K2030" i="63"/>
  <c r="J2030" i="63"/>
  <c r="I2030" i="63"/>
  <c r="H2030" i="63"/>
  <c r="N2029" i="63"/>
  <c r="G2029" i="63" s="1"/>
  <c r="C2029" i="63" s="1"/>
  <c r="M2029" i="63"/>
  <c r="L2029" i="63"/>
  <c r="K2029" i="63"/>
  <c r="J2029" i="63"/>
  <c r="I2029" i="63"/>
  <c r="H2029" i="63"/>
  <c r="N2028" i="63"/>
  <c r="G2028" i="63" s="1"/>
  <c r="C2028" i="63" s="1"/>
  <c r="M2028" i="63"/>
  <c r="L2028" i="63"/>
  <c r="K2028" i="63"/>
  <c r="J2028" i="63"/>
  <c r="I2028" i="63"/>
  <c r="H2028" i="63"/>
  <c r="N2027" i="63"/>
  <c r="G2027" i="63" s="1"/>
  <c r="C2027" i="63" s="1"/>
  <c r="M2027" i="63"/>
  <c r="L2027" i="63"/>
  <c r="K2027" i="63"/>
  <c r="J2027" i="63"/>
  <c r="I2027" i="63"/>
  <c r="H2027" i="63"/>
  <c r="N2026" i="63"/>
  <c r="G2026" i="63" s="1"/>
  <c r="C2026" i="63" s="1"/>
  <c r="M2026" i="63"/>
  <c r="L2026" i="63"/>
  <c r="K2026" i="63"/>
  <c r="J2026" i="63"/>
  <c r="I2026" i="63"/>
  <c r="H2026" i="63"/>
  <c r="N2025" i="63"/>
  <c r="G2025" i="63" s="1"/>
  <c r="C2025" i="63" s="1"/>
  <c r="M2025" i="63"/>
  <c r="L2025" i="63"/>
  <c r="K2025" i="63"/>
  <c r="J2025" i="63"/>
  <c r="I2025" i="63"/>
  <c r="H2025" i="63"/>
  <c r="N2024" i="63"/>
  <c r="G2024" i="63" s="1"/>
  <c r="C2024" i="63" s="1"/>
  <c r="M2024" i="63"/>
  <c r="L2024" i="63"/>
  <c r="K2024" i="63"/>
  <c r="J2024" i="63"/>
  <c r="I2024" i="63"/>
  <c r="H2024" i="63"/>
  <c r="N2023" i="63"/>
  <c r="G2023" i="63" s="1"/>
  <c r="C2023" i="63" s="1"/>
  <c r="M2023" i="63"/>
  <c r="L2023" i="63"/>
  <c r="K2023" i="63"/>
  <c r="J2023" i="63"/>
  <c r="I2023" i="63"/>
  <c r="H2023" i="63"/>
  <c r="N2022" i="63"/>
  <c r="G2022" i="63" s="1"/>
  <c r="C2022" i="63" s="1"/>
  <c r="M2022" i="63"/>
  <c r="L2022" i="63"/>
  <c r="K2022" i="63"/>
  <c r="J2022" i="63"/>
  <c r="I2022" i="63"/>
  <c r="H2022" i="63"/>
  <c r="N2021" i="63"/>
  <c r="G2021" i="63" s="1"/>
  <c r="C2021" i="63" s="1"/>
  <c r="M2021" i="63"/>
  <c r="L2021" i="63"/>
  <c r="K2021" i="63"/>
  <c r="J2021" i="63"/>
  <c r="I2021" i="63"/>
  <c r="H2021" i="63"/>
  <c r="N2020" i="63"/>
  <c r="G2020" i="63" s="1"/>
  <c r="C2020" i="63" s="1"/>
  <c r="M2020" i="63"/>
  <c r="L2020" i="63"/>
  <c r="K2020" i="63"/>
  <c r="J2020" i="63"/>
  <c r="I2020" i="63"/>
  <c r="H2020" i="63"/>
  <c r="N2019" i="63"/>
  <c r="G2019" i="63" s="1"/>
  <c r="C2019" i="63" s="1"/>
  <c r="M2019" i="63"/>
  <c r="L2019" i="63"/>
  <c r="K2019" i="63"/>
  <c r="J2019" i="63"/>
  <c r="I2019" i="63"/>
  <c r="H2019" i="63"/>
  <c r="N2018" i="63"/>
  <c r="G2018" i="63" s="1"/>
  <c r="C2018" i="63" s="1"/>
  <c r="M2018" i="63"/>
  <c r="L2018" i="63"/>
  <c r="K2018" i="63"/>
  <c r="J2018" i="63"/>
  <c r="I2018" i="63"/>
  <c r="H2018" i="63"/>
  <c r="N2017" i="63"/>
  <c r="G2017" i="63" s="1"/>
  <c r="C2017" i="63" s="1"/>
  <c r="M2017" i="63"/>
  <c r="L2017" i="63"/>
  <c r="K2017" i="63"/>
  <c r="J2017" i="63"/>
  <c r="I2017" i="63"/>
  <c r="H2017" i="63"/>
  <c r="N2016" i="63"/>
  <c r="G2016" i="63" s="1"/>
  <c r="C2016" i="63" s="1"/>
  <c r="M2016" i="63"/>
  <c r="L2016" i="63"/>
  <c r="K2016" i="63"/>
  <c r="J2016" i="63"/>
  <c r="I2016" i="63"/>
  <c r="H2016" i="63"/>
  <c r="N2015" i="63"/>
  <c r="G2015" i="63" s="1"/>
  <c r="C2015" i="63" s="1"/>
  <c r="M2015" i="63"/>
  <c r="L2015" i="63"/>
  <c r="K2015" i="63"/>
  <c r="J2015" i="63"/>
  <c r="I2015" i="63"/>
  <c r="H2015" i="63"/>
  <c r="N2014" i="63"/>
  <c r="G2014" i="63" s="1"/>
  <c r="C2014" i="63" s="1"/>
  <c r="M2014" i="63"/>
  <c r="L2014" i="63"/>
  <c r="K2014" i="63"/>
  <c r="J2014" i="63"/>
  <c r="I2014" i="63"/>
  <c r="H2014" i="63"/>
  <c r="N2013" i="63"/>
  <c r="G2013" i="63" s="1"/>
  <c r="C2013" i="63" s="1"/>
  <c r="M2013" i="63"/>
  <c r="L2013" i="63"/>
  <c r="K2013" i="63"/>
  <c r="J2013" i="63"/>
  <c r="I2013" i="63"/>
  <c r="H2013" i="63"/>
  <c r="N2012" i="63"/>
  <c r="G2012" i="63" s="1"/>
  <c r="C2012" i="63" s="1"/>
  <c r="M2012" i="63"/>
  <c r="L2012" i="63"/>
  <c r="K2012" i="63"/>
  <c r="J2012" i="63"/>
  <c r="I2012" i="63"/>
  <c r="H2012" i="63"/>
  <c r="N2011" i="63"/>
  <c r="G2011" i="63" s="1"/>
  <c r="C2011" i="63" s="1"/>
  <c r="M2011" i="63"/>
  <c r="L2011" i="63"/>
  <c r="K2011" i="63"/>
  <c r="J2011" i="63"/>
  <c r="I2011" i="63"/>
  <c r="H2011" i="63"/>
  <c r="N2010" i="63"/>
  <c r="G2010" i="63" s="1"/>
  <c r="C2010" i="63" s="1"/>
  <c r="M2010" i="63"/>
  <c r="L2010" i="63"/>
  <c r="K2010" i="63"/>
  <c r="J2010" i="63"/>
  <c r="I2010" i="63"/>
  <c r="H2010" i="63"/>
  <c r="N2009" i="63"/>
  <c r="G2009" i="63" s="1"/>
  <c r="C2009" i="63" s="1"/>
  <c r="M2009" i="63"/>
  <c r="L2009" i="63"/>
  <c r="K2009" i="63"/>
  <c r="J2009" i="63"/>
  <c r="I2009" i="63"/>
  <c r="H2009" i="63"/>
  <c r="N2008" i="63"/>
  <c r="G2008" i="63" s="1"/>
  <c r="C2008" i="63" s="1"/>
  <c r="M2008" i="63"/>
  <c r="L2008" i="63"/>
  <c r="K2008" i="63"/>
  <c r="J2008" i="63"/>
  <c r="I2008" i="63"/>
  <c r="H2008" i="63"/>
  <c r="N2007" i="63"/>
  <c r="G2007" i="63" s="1"/>
  <c r="C2007" i="63" s="1"/>
  <c r="M2007" i="63"/>
  <c r="L2007" i="63"/>
  <c r="K2007" i="63"/>
  <c r="J2007" i="63"/>
  <c r="I2007" i="63"/>
  <c r="H2007" i="63"/>
  <c r="N2006" i="63"/>
  <c r="G2006" i="63" s="1"/>
  <c r="C2006" i="63" s="1"/>
  <c r="M2006" i="63"/>
  <c r="L2006" i="63"/>
  <c r="K2006" i="63"/>
  <c r="J2006" i="63"/>
  <c r="I2006" i="63"/>
  <c r="H2006" i="63"/>
  <c r="N2005" i="63"/>
  <c r="G2005" i="63" s="1"/>
  <c r="C2005" i="63" s="1"/>
  <c r="M2005" i="63"/>
  <c r="L2005" i="63"/>
  <c r="K2005" i="63"/>
  <c r="J2005" i="63"/>
  <c r="I2005" i="63"/>
  <c r="H2005" i="63"/>
  <c r="N2004" i="63"/>
  <c r="G2004" i="63" s="1"/>
  <c r="C2004" i="63" s="1"/>
  <c r="M2004" i="63"/>
  <c r="L2004" i="63"/>
  <c r="K2004" i="63"/>
  <c r="J2004" i="63"/>
  <c r="I2004" i="63"/>
  <c r="H2004" i="63"/>
  <c r="N2003" i="63"/>
  <c r="G2003" i="63" s="1"/>
  <c r="C2003" i="63" s="1"/>
  <c r="M2003" i="63"/>
  <c r="L2003" i="63"/>
  <c r="K2003" i="63"/>
  <c r="J2003" i="63"/>
  <c r="I2003" i="63"/>
  <c r="H2003" i="63"/>
  <c r="N2002" i="63"/>
  <c r="G2002" i="63" s="1"/>
  <c r="C2002" i="63" s="1"/>
  <c r="M2002" i="63"/>
  <c r="L2002" i="63"/>
  <c r="K2002" i="63"/>
  <c r="J2002" i="63"/>
  <c r="I2002" i="63"/>
  <c r="H2002" i="63"/>
  <c r="N2001" i="63"/>
  <c r="G2001" i="63" s="1"/>
  <c r="C2001" i="63" s="1"/>
  <c r="M2001" i="63"/>
  <c r="L2001" i="63"/>
  <c r="K2001" i="63"/>
  <c r="J2001" i="63"/>
  <c r="I2001" i="63"/>
  <c r="H2001" i="63"/>
  <c r="N2000" i="63"/>
  <c r="G2000" i="63" s="1"/>
  <c r="C2000" i="63" s="1"/>
  <c r="M2000" i="63"/>
  <c r="L2000" i="63"/>
  <c r="K2000" i="63"/>
  <c r="J2000" i="63"/>
  <c r="I2000" i="63"/>
  <c r="H2000" i="63"/>
  <c r="N1999" i="63"/>
  <c r="G1999" i="63" s="1"/>
  <c r="C1999" i="63" s="1"/>
  <c r="M1999" i="63"/>
  <c r="L1999" i="63"/>
  <c r="K1999" i="63"/>
  <c r="J1999" i="63"/>
  <c r="I1999" i="63"/>
  <c r="H1999" i="63"/>
  <c r="N1998" i="63"/>
  <c r="G1998" i="63" s="1"/>
  <c r="C1998" i="63" s="1"/>
  <c r="M1998" i="63"/>
  <c r="L1998" i="63"/>
  <c r="K1998" i="63"/>
  <c r="J1998" i="63"/>
  <c r="I1998" i="63"/>
  <c r="H1998" i="63"/>
  <c r="N1997" i="63"/>
  <c r="G1997" i="63" s="1"/>
  <c r="C1997" i="63" s="1"/>
  <c r="M1997" i="63"/>
  <c r="L1997" i="63"/>
  <c r="K1997" i="63"/>
  <c r="J1997" i="63"/>
  <c r="I1997" i="63"/>
  <c r="H1997" i="63"/>
  <c r="N1996" i="63"/>
  <c r="G1996" i="63" s="1"/>
  <c r="C1996" i="63" s="1"/>
  <c r="M1996" i="63"/>
  <c r="L1996" i="63"/>
  <c r="K1996" i="63"/>
  <c r="J1996" i="63"/>
  <c r="I1996" i="63"/>
  <c r="H1996" i="63"/>
  <c r="N1995" i="63"/>
  <c r="G1995" i="63" s="1"/>
  <c r="C1995" i="63" s="1"/>
  <c r="M1995" i="63"/>
  <c r="L1995" i="63"/>
  <c r="K1995" i="63"/>
  <c r="J1995" i="63"/>
  <c r="I1995" i="63"/>
  <c r="H1995" i="63"/>
  <c r="N1994" i="63"/>
  <c r="G1994" i="63" s="1"/>
  <c r="C1994" i="63" s="1"/>
  <c r="M1994" i="63"/>
  <c r="L1994" i="63"/>
  <c r="K1994" i="63"/>
  <c r="J1994" i="63"/>
  <c r="I1994" i="63"/>
  <c r="H1994" i="63"/>
  <c r="N1993" i="63"/>
  <c r="G1993" i="63" s="1"/>
  <c r="C1993" i="63" s="1"/>
  <c r="M1993" i="63"/>
  <c r="L1993" i="63"/>
  <c r="K1993" i="63"/>
  <c r="J1993" i="63"/>
  <c r="I1993" i="63"/>
  <c r="H1993" i="63"/>
  <c r="N1992" i="63"/>
  <c r="G1992" i="63" s="1"/>
  <c r="C1992" i="63" s="1"/>
  <c r="M1992" i="63"/>
  <c r="L1992" i="63"/>
  <c r="K1992" i="63"/>
  <c r="J1992" i="63"/>
  <c r="I1992" i="63"/>
  <c r="H1992" i="63"/>
  <c r="N1991" i="63"/>
  <c r="G1991" i="63" s="1"/>
  <c r="C1991" i="63" s="1"/>
  <c r="M1991" i="63"/>
  <c r="L1991" i="63"/>
  <c r="K1991" i="63"/>
  <c r="J1991" i="63"/>
  <c r="I1991" i="63"/>
  <c r="H1991" i="63"/>
  <c r="N1990" i="63"/>
  <c r="G1990" i="63" s="1"/>
  <c r="C1990" i="63" s="1"/>
  <c r="M1990" i="63"/>
  <c r="L1990" i="63"/>
  <c r="K1990" i="63"/>
  <c r="J1990" i="63"/>
  <c r="I1990" i="63"/>
  <c r="H1990" i="63"/>
  <c r="N1989" i="63"/>
  <c r="G1989" i="63" s="1"/>
  <c r="C1989" i="63" s="1"/>
  <c r="M1989" i="63"/>
  <c r="L1989" i="63"/>
  <c r="K1989" i="63"/>
  <c r="J1989" i="63"/>
  <c r="I1989" i="63"/>
  <c r="H1989" i="63"/>
  <c r="N1988" i="63"/>
  <c r="G1988" i="63" s="1"/>
  <c r="C1988" i="63" s="1"/>
  <c r="M1988" i="63"/>
  <c r="L1988" i="63"/>
  <c r="K1988" i="63"/>
  <c r="J1988" i="63"/>
  <c r="I1988" i="63"/>
  <c r="H1988" i="63"/>
  <c r="N1987" i="63"/>
  <c r="G1987" i="63" s="1"/>
  <c r="C1987" i="63" s="1"/>
  <c r="M1987" i="63"/>
  <c r="L1987" i="63"/>
  <c r="K1987" i="63"/>
  <c r="J1987" i="63"/>
  <c r="I1987" i="63"/>
  <c r="H1987" i="63"/>
  <c r="N1986" i="63"/>
  <c r="G1986" i="63" s="1"/>
  <c r="C1986" i="63" s="1"/>
  <c r="M1986" i="63"/>
  <c r="L1986" i="63"/>
  <c r="K1986" i="63"/>
  <c r="J1986" i="63"/>
  <c r="I1986" i="63"/>
  <c r="H1986" i="63"/>
  <c r="N1985" i="63"/>
  <c r="G1985" i="63" s="1"/>
  <c r="C1985" i="63" s="1"/>
  <c r="M1985" i="63"/>
  <c r="L1985" i="63"/>
  <c r="K1985" i="63"/>
  <c r="J1985" i="63"/>
  <c r="I1985" i="63"/>
  <c r="H1985" i="63"/>
  <c r="N1984" i="63"/>
  <c r="G1984" i="63" s="1"/>
  <c r="C1984" i="63" s="1"/>
  <c r="M1984" i="63"/>
  <c r="L1984" i="63"/>
  <c r="K1984" i="63"/>
  <c r="J1984" i="63"/>
  <c r="I1984" i="63"/>
  <c r="H1984" i="63"/>
  <c r="N1983" i="63"/>
  <c r="G1983" i="63" s="1"/>
  <c r="C1983" i="63" s="1"/>
  <c r="M1983" i="63"/>
  <c r="L1983" i="63"/>
  <c r="K1983" i="63"/>
  <c r="J1983" i="63"/>
  <c r="I1983" i="63"/>
  <c r="H1983" i="63"/>
  <c r="N1982" i="63"/>
  <c r="G1982" i="63" s="1"/>
  <c r="C1982" i="63" s="1"/>
  <c r="M1982" i="63"/>
  <c r="L1982" i="63"/>
  <c r="K1982" i="63"/>
  <c r="J1982" i="63"/>
  <c r="I1982" i="63"/>
  <c r="H1982" i="63"/>
  <c r="N1981" i="63"/>
  <c r="G1981" i="63" s="1"/>
  <c r="C1981" i="63" s="1"/>
  <c r="M1981" i="63"/>
  <c r="L1981" i="63"/>
  <c r="K1981" i="63"/>
  <c r="J1981" i="63"/>
  <c r="I1981" i="63"/>
  <c r="H1981" i="63"/>
  <c r="N1980" i="63"/>
  <c r="G1980" i="63" s="1"/>
  <c r="C1980" i="63" s="1"/>
  <c r="M1980" i="63"/>
  <c r="L1980" i="63"/>
  <c r="K1980" i="63"/>
  <c r="J1980" i="63"/>
  <c r="I1980" i="63"/>
  <c r="H1980" i="63"/>
  <c r="N1979" i="63"/>
  <c r="G1979" i="63" s="1"/>
  <c r="C1979" i="63" s="1"/>
  <c r="M1979" i="63"/>
  <c r="L1979" i="63"/>
  <c r="K1979" i="63"/>
  <c r="J1979" i="63"/>
  <c r="I1979" i="63"/>
  <c r="H1979" i="63"/>
  <c r="N1978" i="63"/>
  <c r="G1978" i="63" s="1"/>
  <c r="C1978" i="63" s="1"/>
  <c r="M1978" i="63"/>
  <c r="L1978" i="63"/>
  <c r="K1978" i="63"/>
  <c r="J1978" i="63"/>
  <c r="I1978" i="63"/>
  <c r="H1978" i="63"/>
  <c r="N1977" i="63"/>
  <c r="G1977" i="63" s="1"/>
  <c r="C1977" i="63" s="1"/>
  <c r="M1977" i="63"/>
  <c r="L1977" i="63"/>
  <c r="K1977" i="63"/>
  <c r="J1977" i="63"/>
  <c r="I1977" i="63"/>
  <c r="H1977" i="63"/>
  <c r="N1976" i="63"/>
  <c r="G1976" i="63" s="1"/>
  <c r="C1976" i="63" s="1"/>
  <c r="M1976" i="63"/>
  <c r="L1976" i="63"/>
  <c r="K1976" i="63"/>
  <c r="J1976" i="63"/>
  <c r="I1976" i="63"/>
  <c r="H1976" i="63"/>
  <c r="N1975" i="63"/>
  <c r="G1975" i="63" s="1"/>
  <c r="C1975" i="63" s="1"/>
  <c r="M1975" i="63"/>
  <c r="L1975" i="63"/>
  <c r="K1975" i="63"/>
  <c r="J1975" i="63"/>
  <c r="I1975" i="63"/>
  <c r="H1975" i="63"/>
  <c r="N1974" i="63"/>
  <c r="G1974" i="63" s="1"/>
  <c r="C1974" i="63" s="1"/>
  <c r="M1974" i="63"/>
  <c r="L1974" i="63"/>
  <c r="K1974" i="63"/>
  <c r="J1974" i="63"/>
  <c r="I1974" i="63"/>
  <c r="H1974" i="63"/>
  <c r="N1973" i="63"/>
  <c r="G1973" i="63" s="1"/>
  <c r="C1973" i="63" s="1"/>
  <c r="M1973" i="63"/>
  <c r="L1973" i="63"/>
  <c r="K1973" i="63"/>
  <c r="J1973" i="63"/>
  <c r="I1973" i="63"/>
  <c r="H1973" i="63"/>
  <c r="N1972" i="63"/>
  <c r="G1972" i="63" s="1"/>
  <c r="C1972" i="63" s="1"/>
  <c r="M1972" i="63"/>
  <c r="L1972" i="63"/>
  <c r="K1972" i="63"/>
  <c r="J1972" i="63"/>
  <c r="I1972" i="63"/>
  <c r="H1972" i="63"/>
  <c r="N1971" i="63"/>
  <c r="G1971" i="63" s="1"/>
  <c r="C1971" i="63" s="1"/>
  <c r="M1971" i="63"/>
  <c r="L1971" i="63"/>
  <c r="K1971" i="63"/>
  <c r="J1971" i="63"/>
  <c r="I1971" i="63"/>
  <c r="H1971" i="63"/>
  <c r="N1970" i="63"/>
  <c r="G1970" i="63" s="1"/>
  <c r="C1970" i="63" s="1"/>
  <c r="M1970" i="63"/>
  <c r="L1970" i="63"/>
  <c r="K1970" i="63"/>
  <c r="J1970" i="63"/>
  <c r="I1970" i="63"/>
  <c r="H1970" i="63"/>
  <c r="N1969" i="63"/>
  <c r="G1969" i="63" s="1"/>
  <c r="C1969" i="63" s="1"/>
  <c r="M1969" i="63"/>
  <c r="L1969" i="63"/>
  <c r="K1969" i="63"/>
  <c r="J1969" i="63"/>
  <c r="I1969" i="63"/>
  <c r="H1969" i="63"/>
  <c r="N1968" i="63"/>
  <c r="G1968" i="63" s="1"/>
  <c r="C1968" i="63" s="1"/>
  <c r="M1968" i="63"/>
  <c r="L1968" i="63"/>
  <c r="K1968" i="63"/>
  <c r="J1968" i="63"/>
  <c r="I1968" i="63"/>
  <c r="H1968" i="63"/>
  <c r="N1967" i="63"/>
  <c r="G1967" i="63" s="1"/>
  <c r="C1967" i="63" s="1"/>
  <c r="M1967" i="63"/>
  <c r="L1967" i="63"/>
  <c r="K1967" i="63"/>
  <c r="J1967" i="63"/>
  <c r="I1967" i="63"/>
  <c r="H1967" i="63"/>
  <c r="N1966" i="63"/>
  <c r="G1966" i="63" s="1"/>
  <c r="C1966" i="63" s="1"/>
  <c r="M1966" i="63"/>
  <c r="L1966" i="63"/>
  <c r="K1966" i="63"/>
  <c r="J1966" i="63"/>
  <c r="I1966" i="63"/>
  <c r="H1966" i="63"/>
  <c r="N1965" i="63"/>
  <c r="G1965" i="63" s="1"/>
  <c r="C1965" i="63" s="1"/>
  <c r="M1965" i="63"/>
  <c r="L1965" i="63"/>
  <c r="K1965" i="63"/>
  <c r="J1965" i="63"/>
  <c r="I1965" i="63"/>
  <c r="H1965" i="63"/>
  <c r="N1964" i="63"/>
  <c r="G1964" i="63" s="1"/>
  <c r="C1964" i="63" s="1"/>
  <c r="M1964" i="63"/>
  <c r="L1964" i="63"/>
  <c r="K1964" i="63"/>
  <c r="J1964" i="63"/>
  <c r="I1964" i="63"/>
  <c r="H1964" i="63"/>
  <c r="N1963" i="63"/>
  <c r="G1963" i="63" s="1"/>
  <c r="C1963" i="63" s="1"/>
  <c r="M1963" i="63"/>
  <c r="L1963" i="63"/>
  <c r="K1963" i="63"/>
  <c r="J1963" i="63"/>
  <c r="I1963" i="63"/>
  <c r="H1963" i="63"/>
  <c r="N1962" i="63"/>
  <c r="G1962" i="63" s="1"/>
  <c r="C1962" i="63" s="1"/>
  <c r="M1962" i="63"/>
  <c r="L1962" i="63"/>
  <c r="K1962" i="63"/>
  <c r="J1962" i="63"/>
  <c r="I1962" i="63"/>
  <c r="H1962" i="63"/>
  <c r="N1961" i="63"/>
  <c r="G1961" i="63" s="1"/>
  <c r="C1961" i="63" s="1"/>
  <c r="M1961" i="63"/>
  <c r="L1961" i="63"/>
  <c r="K1961" i="63"/>
  <c r="J1961" i="63"/>
  <c r="I1961" i="63"/>
  <c r="H1961" i="63"/>
  <c r="N1960" i="63"/>
  <c r="G1960" i="63" s="1"/>
  <c r="C1960" i="63" s="1"/>
  <c r="M1960" i="63"/>
  <c r="L1960" i="63"/>
  <c r="K1960" i="63"/>
  <c r="J1960" i="63"/>
  <c r="I1960" i="63"/>
  <c r="H1960" i="63"/>
  <c r="N1959" i="63"/>
  <c r="G1959" i="63" s="1"/>
  <c r="C1959" i="63" s="1"/>
  <c r="M1959" i="63"/>
  <c r="L1959" i="63"/>
  <c r="K1959" i="63"/>
  <c r="J1959" i="63"/>
  <c r="I1959" i="63"/>
  <c r="H1959" i="63"/>
  <c r="N1958" i="63"/>
  <c r="G1958" i="63" s="1"/>
  <c r="C1958" i="63" s="1"/>
  <c r="M1958" i="63"/>
  <c r="L1958" i="63"/>
  <c r="K1958" i="63"/>
  <c r="J1958" i="63"/>
  <c r="I1958" i="63"/>
  <c r="H1958" i="63"/>
  <c r="N1957" i="63"/>
  <c r="G1957" i="63" s="1"/>
  <c r="C1957" i="63" s="1"/>
  <c r="M1957" i="63"/>
  <c r="L1957" i="63"/>
  <c r="K1957" i="63"/>
  <c r="J1957" i="63"/>
  <c r="I1957" i="63"/>
  <c r="H1957" i="63"/>
  <c r="N1956" i="63"/>
  <c r="G1956" i="63" s="1"/>
  <c r="C1956" i="63" s="1"/>
  <c r="M1956" i="63"/>
  <c r="L1956" i="63"/>
  <c r="K1956" i="63"/>
  <c r="J1956" i="63"/>
  <c r="I1956" i="63"/>
  <c r="H1956" i="63"/>
  <c r="N1955" i="63"/>
  <c r="G1955" i="63" s="1"/>
  <c r="C1955" i="63" s="1"/>
  <c r="M1955" i="63"/>
  <c r="L1955" i="63"/>
  <c r="K1955" i="63"/>
  <c r="J1955" i="63"/>
  <c r="I1955" i="63"/>
  <c r="H1955" i="63"/>
  <c r="N1954" i="63"/>
  <c r="G1954" i="63" s="1"/>
  <c r="C1954" i="63" s="1"/>
  <c r="M1954" i="63"/>
  <c r="L1954" i="63"/>
  <c r="K1954" i="63"/>
  <c r="J1954" i="63"/>
  <c r="I1954" i="63"/>
  <c r="H1954" i="63"/>
  <c r="N1953" i="63"/>
  <c r="G1953" i="63" s="1"/>
  <c r="C1953" i="63" s="1"/>
  <c r="M1953" i="63"/>
  <c r="L1953" i="63"/>
  <c r="K1953" i="63"/>
  <c r="J1953" i="63"/>
  <c r="I1953" i="63"/>
  <c r="H1953" i="63"/>
  <c r="N1952" i="63"/>
  <c r="G1952" i="63" s="1"/>
  <c r="C1952" i="63" s="1"/>
  <c r="M1952" i="63"/>
  <c r="L1952" i="63"/>
  <c r="K1952" i="63"/>
  <c r="J1952" i="63"/>
  <c r="I1952" i="63"/>
  <c r="H1952" i="63"/>
  <c r="N1951" i="63"/>
  <c r="G1951" i="63" s="1"/>
  <c r="C1951" i="63" s="1"/>
  <c r="M1951" i="63"/>
  <c r="L1951" i="63"/>
  <c r="K1951" i="63"/>
  <c r="J1951" i="63"/>
  <c r="I1951" i="63"/>
  <c r="H1951" i="63"/>
  <c r="N1950" i="63"/>
  <c r="G1950" i="63" s="1"/>
  <c r="C1950" i="63" s="1"/>
  <c r="M1950" i="63"/>
  <c r="L1950" i="63"/>
  <c r="K1950" i="63"/>
  <c r="J1950" i="63"/>
  <c r="I1950" i="63"/>
  <c r="H1950" i="63"/>
  <c r="N1949" i="63"/>
  <c r="G1949" i="63" s="1"/>
  <c r="C1949" i="63" s="1"/>
  <c r="M1949" i="63"/>
  <c r="L1949" i="63"/>
  <c r="K1949" i="63"/>
  <c r="J1949" i="63"/>
  <c r="I1949" i="63"/>
  <c r="H1949" i="63"/>
  <c r="N1948" i="63"/>
  <c r="G1948" i="63" s="1"/>
  <c r="C1948" i="63" s="1"/>
  <c r="M1948" i="63"/>
  <c r="L1948" i="63"/>
  <c r="K1948" i="63"/>
  <c r="J1948" i="63"/>
  <c r="I1948" i="63"/>
  <c r="H1948" i="63"/>
  <c r="N1947" i="63"/>
  <c r="G1947" i="63" s="1"/>
  <c r="C1947" i="63" s="1"/>
  <c r="M1947" i="63"/>
  <c r="L1947" i="63"/>
  <c r="K1947" i="63"/>
  <c r="J1947" i="63"/>
  <c r="I1947" i="63"/>
  <c r="H1947" i="63"/>
  <c r="N1946" i="63"/>
  <c r="G1946" i="63" s="1"/>
  <c r="C1946" i="63" s="1"/>
  <c r="M1946" i="63"/>
  <c r="L1946" i="63"/>
  <c r="K1946" i="63"/>
  <c r="J1946" i="63"/>
  <c r="I1946" i="63"/>
  <c r="H1946" i="63"/>
  <c r="N1945" i="63"/>
  <c r="G1945" i="63" s="1"/>
  <c r="C1945" i="63" s="1"/>
  <c r="M1945" i="63"/>
  <c r="L1945" i="63"/>
  <c r="K1945" i="63"/>
  <c r="J1945" i="63"/>
  <c r="I1945" i="63"/>
  <c r="H1945" i="63"/>
  <c r="N1944" i="63"/>
  <c r="G1944" i="63" s="1"/>
  <c r="C1944" i="63" s="1"/>
  <c r="M1944" i="63"/>
  <c r="L1944" i="63"/>
  <c r="K1944" i="63"/>
  <c r="J1944" i="63"/>
  <c r="I1944" i="63"/>
  <c r="H1944" i="63"/>
  <c r="N1943" i="63"/>
  <c r="G1943" i="63" s="1"/>
  <c r="C1943" i="63" s="1"/>
  <c r="M1943" i="63"/>
  <c r="L1943" i="63"/>
  <c r="K1943" i="63"/>
  <c r="J1943" i="63"/>
  <c r="I1943" i="63"/>
  <c r="H1943" i="63"/>
  <c r="N1942" i="63"/>
  <c r="G1942" i="63" s="1"/>
  <c r="C1942" i="63" s="1"/>
  <c r="M1942" i="63"/>
  <c r="L1942" i="63"/>
  <c r="K1942" i="63"/>
  <c r="J1942" i="63"/>
  <c r="I1942" i="63"/>
  <c r="H1942" i="63"/>
  <c r="N1941" i="63"/>
  <c r="G1941" i="63" s="1"/>
  <c r="C1941" i="63" s="1"/>
  <c r="M1941" i="63"/>
  <c r="L1941" i="63"/>
  <c r="K1941" i="63"/>
  <c r="J1941" i="63"/>
  <c r="I1941" i="63"/>
  <c r="H1941" i="63"/>
  <c r="N1940" i="63"/>
  <c r="G1940" i="63" s="1"/>
  <c r="C1940" i="63" s="1"/>
  <c r="M1940" i="63"/>
  <c r="L1940" i="63"/>
  <c r="K1940" i="63"/>
  <c r="J1940" i="63"/>
  <c r="I1940" i="63"/>
  <c r="H1940" i="63"/>
  <c r="N1939" i="63"/>
  <c r="G1939" i="63" s="1"/>
  <c r="C1939" i="63" s="1"/>
  <c r="M1939" i="63"/>
  <c r="L1939" i="63"/>
  <c r="K1939" i="63"/>
  <c r="J1939" i="63"/>
  <c r="I1939" i="63"/>
  <c r="H1939" i="63"/>
  <c r="N1938" i="63"/>
  <c r="G1938" i="63" s="1"/>
  <c r="C1938" i="63" s="1"/>
  <c r="M1938" i="63"/>
  <c r="L1938" i="63"/>
  <c r="K1938" i="63"/>
  <c r="J1938" i="63"/>
  <c r="I1938" i="63"/>
  <c r="H1938" i="63"/>
  <c r="N1937" i="63"/>
  <c r="G1937" i="63" s="1"/>
  <c r="C1937" i="63" s="1"/>
  <c r="M1937" i="63"/>
  <c r="L1937" i="63"/>
  <c r="K1937" i="63"/>
  <c r="J1937" i="63"/>
  <c r="I1937" i="63"/>
  <c r="H1937" i="63"/>
  <c r="N1936" i="63"/>
  <c r="G1936" i="63" s="1"/>
  <c r="C1936" i="63" s="1"/>
  <c r="M1936" i="63"/>
  <c r="L1936" i="63"/>
  <c r="K1936" i="63"/>
  <c r="J1936" i="63"/>
  <c r="I1936" i="63"/>
  <c r="H1936" i="63"/>
  <c r="N1935" i="63"/>
  <c r="G1935" i="63" s="1"/>
  <c r="C1935" i="63" s="1"/>
  <c r="M1935" i="63"/>
  <c r="L1935" i="63"/>
  <c r="K1935" i="63"/>
  <c r="J1935" i="63"/>
  <c r="I1935" i="63"/>
  <c r="H1935" i="63"/>
  <c r="N1934" i="63"/>
  <c r="G1934" i="63" s="1"/>
  <c r="C1934" i="63" s="1"/>
  <c r="M1934" i="63"/>
  <c r="L1934" i="63"/>
  <c r="K1934" i="63"/>
  <c r="J1934" i="63"/>
  <c r="I1934" i="63"/>
  <c r="H1934" i="63"/>
  <c r="N1933" i="63"/>
  <c r="G1933" i="63" s="1"/>
  <c r="C1933" i="63" s="1"/>
  <c r="M1933" i="63"/>
  <c r="L1933" i="63"/>
  <c r="K1933" i="63"/>
  <c r="J1933" i="63"/>
  <c r="I1933" i="63"/>
  <c r="H1933" i="63"/>
  <c r="N1932" i="63"/>
  <c r="G1932" i="63" s="1"/>
  <c r="C1932" i="63" s="1"/>
  <c r="M1932" i="63"/>
  <c r="L1932" i="63"/>
  <c r="K1932" i="63"/>
  <c r="J1932" i="63"/>
  <c r="I1932" i="63"/>
  <c r="H1932" i="63"/>
  <c r="N1931" i="63"/>
  <c r="G1931" i="63" s="1"/>
  <c r="C1931" i="63" s="1"/>
  <c r="M1931" i="63"/>
  <c r="L1931" i="63"/>
  <c r="K1931" i="63"/>
  <c r="J1931" i="63"/>
  <c r="I1931" i="63"/>
  <c r="H1931" i="63"/>
  <c r="N1930" i="63"/>
  <c r="G1930" i="63" s="1"/>
  <c r="C1930" i="63" s="1"/>
  <c r="M1930" i="63"/>
  <c r="L1930" i="63"/>
  <c r="K1930" i="63"/>
  <c r="J1930" i="63"/>
  <c r="I1930" i="63"/>
  <c r="H1930" i="63"/>
  <c r="N1929" i="63"/>
  <c r="G1929" i="63" s="1"/>
  <c r="C1929" i="63" s="1"/>
  <c r="M1929" i="63"/>
  <c r="L1929" i="63"/>
  <c r="K1929" i="63"/>
  <c r="J1929" i="63"/>
  <c r="I1929" i="63"/>
  <c r="H1929" i="63"/>
  <c r="N1928" i="63"/>
  <c r="G1928" i="63" s="1"/>
  <c r="C1928" i="63" s="1"/>
  <c r="M1928" i="63"/>
  <c r="L1928" i="63"/>
  <c r="K1928" i="63"/>
  <c r="J1928" i="63"/>
  <c r="I1928" i="63"/>
  <c r="H1928" i="63"/>
  <c r="N1927" i="63"/>
  <c r="G1927" i="63" s="1"/>
  <c r="C1927" i="63" s="1"/>
  <c r="M1927" i="63"/>
  <c r="L1927" i="63"/>
  <c r="K1927" i="63"/>
  <c r="J1927" i="63"/>
  <c r="I1927" i="63"/>
  <c r="H1927" i="63"/>
  <c r="N1926" i="63"/>
  <c r="G1926" i="63" s="1"/>
  <c r="C1926" i="63" s="1"/>
  <c r="M1926" i="63"/>
  <c r="L1926" i="63"/>
  <c r="K1926" i="63"/>
  <c r="J1926" i="63"/>
  <c r="I1926" i="63"/>
  <c r="H1926" i="63"/>
  <c r="N1925" i="63"/>
  <c r="G1925" i="63" s="1"/>
  <c r="C1925" i="63" s="1"/>
  <c r="M1925" i="63"/>
  <c r="L1925" i="63"/>
  <c r="K1925" i="63"/>
  <c r="J1925" i="63"/>
  <c r="I1925" i="63"/>
  <c r="H1925" i="63"/>
  <c r="N1924" i="63"/>
  <c r="G1924" i="63" s="1"/>
  <c r="C1924" i="63" s="1"/>
  <c r="M1924" i="63"/>
  <c r="L1924" i="63"/>
  <c r="K1924" i="63"/>
  <c r="J1924" i="63"/>
  <c r="I1924" i="63"/>
  <c r="H1924" i="63"/>
  <c r="N1923" i="63"/>
  <c r="G1923" i="63" s="1"/>
  <c r="C1923" i="63" s="1"/>
  <c r="M1923" i="63"/>
  <c r="L1923" i="63"/>
  <c r="K1923" i="63"/>
  <c r="J1923" i="63"/>
  <c r="I1923" i="63"/>
  <c r="H1923" i="63"/>
  <c r="N1922" i="63"/>
  <c r="G1922" i="63" s="1"/>
  <c r="C1922" i="63" s="1"/>
  <c r="M1922" i="63"/>
  <c r="L1922" i="63"/>
  <c r="K1922" i="63"/>
  <c r="J1922" i="63"/>
  <c r="I1922" i="63"/>
  <c r="H1922" i="63"/>
  <c r="N1921" i="63"/>
  <c r="G1921" i="63" s="1"/>
  <c r="C1921" i="63" s="1"/>
  <c r="M1921" i="63"/>
  <c r="L1921" i="63"/>
  <c r="K1921" i="63"/>
  <c r="J1921" i="63"/>
  <c r="I1921" i="63"/>
  <c r="H1921" i="63"/>
  <c r="N1920" i="63"/>
  <c r="G1920" i="63" s="1"/>
  <c r="C1920" i="63" s="1"/>
  <c r="M1920" i="63"/>
  <c r="L1920" i="63"/>
  <c r="K1920" i="63"/>
  <c r="J1920" i="63"/>
  <c r="I1920" i="63"/>
  <c r="H1920" i="63"/>
  <c r="N1919" i="63"/>
  <c r="G1919" i="63" s="1"/>
  <c r="C1919" i="63" s="1"/>
  <c r="M1919" i="63"/>
  <c r="L1919" i="63"/>
  <c r="K1919" i="63"/>
  <c r="J1919" i="63"/>
  <c r="I1919" i="63"/>
  <c r="H1919" i="63"/>
  <c r="N1918" i="63"/>
  <c r="G1918" i="63" s="1"/>
  <c r="C1918" i="63" s="1"/>
  <c r="M1918" i="63"/>
  <c r="L1918" i="63"/>
  <c r="K1918" i="63"/>
  <c r="J1918" i="63"/>
  <c r="I1918" i="63"/>
  <c r="H1918" i="63"/>
  <c r="N1917" i="63"/>
  <c r="G1917" i="63" s="1"/>
  <c r="C1917" i="63" s="1"/>
  <c r="M1917" i="63"/>
  <c r="L1917" i="63"/>
  <c r="K1917" i="63"/>
  <c r="J1917" i="63"/>
  <c r="I1917" i="63"/>
  <c r="H1917" i="63"/>
  <c r="N1916" i="63"/>
  <c r="G1916" i="63" s="1"/>
  <c r="C1916" i="63" s="1"/>
  <c r="M1916" i="63"/>
  <c r="L1916" i="63"/>
  <c r="K1916" i="63"/>
  <c r="J1916" i="63"/>
  <c r="I1916" i="63"/>
  <c r="H1916" i="63"/>
  <c r="N1915" i="63"/>
  <c r="G1915" i="63" s="1"/>
  <c r="C1915" i="63" s="1"/>
  <c r="M1915" i="63"/>
  <c r="L1915" i="63"/>
  <c r="K1915" i="63"/>
  <c r="J1915" i="63"/>
  <c r="I1915" i="63"/>
  <c r="H1915" i="63"/>
  <c r="N1914" i="63"/>
  <c r="G1914" i="63" s="1"/>
  <c r="C1914" i="63" s="1"/>
  <c r="M1914" i="63"/>
  <c r="L1914" i="63"/>
  <c r="K1914" i="63"/>
  <c r="J1914" i="63"/>
  <c r="I1914" i="63"/>
  <c r="H1914" i="63"/>
  <c r="N1913" i="63"/>
  <c r="G1913" i="63" s="1"/>
  <c r="C1913" i="63" s="1"/>
  <c r="M1913" i="63"/>
  <c r="L1913" i="63"/>
  <c r="K1913" i="63"/>
  <c r="J1913" i="63"/>
  <c r="I1913" i="63"/>
  <c r="H1913" i="63"/>
  <c r="N1912" i="63"/>
  <c r="G1912" i="63" s="1"/>
  <c r="C1912" i="63" s="1"/>
  <c r="M1912" i="63"/>
  <c r="L1912" i="63"/>
  <c r="K1912" i="63"/>
  <c r="J1912" i="63"/>
  <c r="I1912" i="63"/>
  <c r="H1912" i="63"/>
  <c r="N1911" i="63"/>
  <c r="G1911" i="63" s="1"/>
  <c r="C1911" i="63" s="1"/>
  <c r="M1911" i="63"/>
  <c r="L1911" i="63"/>
  <c r="K1911" i="63"/>
  <c r="J1911" i="63"/>
  <c r="I1911" i="63"/>
  <c r="H1911" i="63"/>
  <c r="N1910" i="63"/>
  <c r="G1910" i="63" s="1"/>
  <c r="C1910" i="63" s="1"/>
  <c r="M1910" i="63"/>
  <c r="L1910" i="63"/>
  <c r="K1910" i="63"/>
  <c r="J1910" i="63"/>
  <c r="I1910" i="63"/>
  <c r="H1910" i="63"/>
  <c r="N1909" i="63"/>
  <c r="G1909" i="63" s="1"/>
  <c r="C1909" i="63" s="1"/>
  <c r="M1909" i="63"/>
  <c r="L1909" i="63"/>
  <c r="K1909" i="63"/>
  <c r="J1909" i="63"/>
  <c r="I1909" i="63"/>
  <c r="H1909" i="63"/>
  <c r="N1908" i="63"/>
  <c r="G1908" i="63" s="1"/>
  <c r="C1908" i="63" s="1"/>
  <c r="M1908" i="63"/>
  <c r="L1908" i="63"/>
  <c r="K1908" i="63"/>
  <c r="J1908" i="63"/>
  <c r="I1908" i="63"/>
  <c r="H1908" i="63"/>
  <c r="N1907" i="63"/>
  <c r="G1907" i="63" s="1"/>
  <c r="C1907" i="63" s="1"/>
  <c r="M1907" i="63"/>
  <c r="L1907" i="63"/>
  <c r="K1907" i="63"/>
  <c r="J1907" i="63"/>
  <c r="I1907" i="63"/>
  <c r="H1907" i="63"/>
  <c r="N1906" i="63"/>
  <c r="G1906" i="63" s="1"/>
  <c r="C1906" i="63" s="1"/>
  <c r="M1906" i="63"/>
  <c r="L1906" i="63"/>
  <c r="K1906" i="63"/>
  <c r="J1906" i="63"/>
  <c r="I1906" i="63"/>
  <c r="H1906" i="63"/>
  <c r="N1905" i="63"/>
  <c r="G1905" i="63" s="1"/>
  <c r="C1905" i="63" s="1"/>
  <c r="M1905" i="63"/>
  <c r="L1905" i="63"/>
  <c r="K1905" i="63"/>
  <c r="J1905" i="63"/>
  <c r="I1905" i="63"/>
  <c r="H1905" i="63"/>
  <c r="N1904" i="63"/>
  <c r="G1904" i="63" s="1"/>
  <c r="C1904" i="63" s="1"/>
  <c r="M1904" i="63"/>
  <c r="L1904" i="63"/>
  <c r="K1904" i="63"/>
  <c r="J1904" i="63"/>
  <c r="I1904" i="63"/>
  <c r="H1904" i="63"/>
  <c r="N1903" i="63"/>
  <c r="G1903" i="63" s="1"/>
  <c r="C1903" i="63" s="1"/>
  <c r="M1903" i="63"/>
  <c r="L1903" i="63"/>
  <c r="K1903" i="63"/>
  <c r="J1903" i="63"/>
  <c r="I1903" i="63"/>
  <c r="H1903" i="63"/>
  <c r="N1902" i="63"/>
  <c r="G1902" i="63" s="1"/>
  <c r="C1902" i="63" s="1"/>
  <c r="M1902" i="63"/>
  <c r="L1902" i="63"/>
  <c r="K1902" i="63"/>
  <c r="J1902" i="63"/>
  <c r="I1902" i="63"/>
  <c r="H1902" i="63"/>
  <c r="N1901" i="63"/>
  <c r="G1901" i="63" s="1"/>
  <c r="C1901" i="63" s="1"/>
  <c r="M1901" i="63"/>
  <c r="L1901" i="63"/>
  <c r="K1901" i="63"/>
  <c r="J1901" i="63"/>
  <c r="I1901" i="63"/>
  <c r="H1901" i="63"/>
  <c r="N1900" i="63"/>
  <c r="G1900" i="63" s="1"/>
  <c r="C1900" i="63" s="1"/>
  <c r="M1900" i="63"/>
  <c r="L1900" i="63"/>
  <c r="K1900" i="63"/>
  <c r="J1900" i="63"/>
  <c r="I1900" i="63"/>
  <c r="H1900" i="63"/>
  <c r="N1899" i="63"/>
  <c r="G1899" i="63" s="1"/>
  <c r="C1899" i="63" s="1"/>
  <c r="M1899" i="63"/>
  <c r="L1899" i="63"/>
  <c r="K1899" i="63"/>
  <c r="J1899" i="63"/>
  <c r="I1899" i="63"/>
  <c r="H1899" i="63"/>
  <c r="N1898" i="63"/>
  <c r="G1898" i="63" s="1"/>
  <c r="C1898" i="63" s="1"/>
  <c r="M1898" i="63"/>
  <c r="L1898" i="63"/>
  <c r="K1898" i="63"/>
  <c r="J1898" i="63"/>
  <c r="I1898" i="63"/>
  <c r="H1898" i="63"/>
  <c r="N1897" i="63"/>
  <c r="G1897" i="63" s="1"/>
  <c r="C1897" i="63" s="1"/>
  <c r="M1897" i="63"/>
  <c r="L1897" i="63"/>
  <c r="K1897" i="63"/>
  <c r="J1897" i="63"/>
  <c r="I1897" i="63"/>
  <c r="H1897" i="63"/>
  <c r="N1896" i="63"/>
  <c r="G1896" i="63" s="1"/>
  <c r="C1896" i="63" s="1"/>
  <c r="M1896" i="63"/>
  <c r="L1896" i="63"/>
  <c r="K1896" i="63"/>
  <c r="J1896" i="63"/>
  <c r="I1896" i="63"/>
  <c r="H1896" i="63"/>
  <c r="N1895" i="63"/>
  <c r="G1895" i="63" s="1"/>
  <c r="C1895" i="63" s="1"/>
  <c r="M1895" i="63"/>
  <c r="L1895" i="63"/>
  <c r="K1895" i="63"/>
  <c r="J1895" i="63"/>
  <c r="I1895" i="63"/>
  <c r="H1895" i="63"/>
  <c r="N1894" i="63"/>
  <c r="G1894" i="63" s="1"/>
  <c r="C1894" i="63" s="1"/>
  <c r="M1894" i="63"/>
  <c r="L1894" i="63"/>
  <c r="K1894" i="63"/>
  <c r="J1894" i="63"/>
  <c r="I1894" i="63"/>
  <c r="H1894" i="63"/>
  <c r="N1893" i="63"/>
  <c r="G1893" i="63" s="1"/>
  <c r="C1893" i="63" s="1"/>
  <c r="M1893" i="63"/>
  <c r="L1893" i="63"/>
  <c r="K1893" i="63"/>
  <c r="J1893" i="63"/>
  <c r="I1893" i="63"/>
  <c r="H1893" i="63"/>
  <c r="N1892" i="63"/>
  <c r="G1892" i="63" s="1"/>
  <c r="C1892" i="63" s="1"/>
  <c r="M1892" i="63"/>
  <c r="L1892" i="63"/>
  <c r="K1892" i="63"/>
  <c r="J1892" i="63"/>
  <c r="I1892" i="63"/>
  <c r="H1892" i="63"/>
  <c r="N1891" i="63"/>
  <c r="G1891" i="63" s="1"/>
  <c r="C1891" i="63" s="1"/>
  <c r="M1891" i="63"/>
  <c r="L1891" i="63"/>
  <c r="K1891" i="63"/>
  <c r="J1891" i="63"/>
  <c r="I1891" i="63"/>
  <c r="H1891" i="63"/>
  <c r="N1890" i="63"/>
  <c r="G1890" i="63" s="1"/>
  <c r="C1890" i="63" s="1"/>
  <c r="M1890" i="63"/>
  <c r="L1890" i="63"/>
  <c r="K1890" i="63"/>
  <c r="J1890" i="63"/>
  <c r="I1890" i="63"/>
  <c r="H1890" i="63"/>
  <c r="N1889" i="63"/>
  <c r="G1889" i="63" s="1"/>
  <c r="C1889" i="63" s="1"/>
  <c r="M1889" i="63"/>
  <c r="L1889" i="63"/>
  <c r="K1889" i="63"/>
  <c r="J1889" i="63"/>
  <c r="I1889" i="63"/>
  <c r="H1889" i="63"/>
  <c r="N1888" i="63"/>
  <c r="G1888" i="63" s="1"/>
  <c r="C1888" i="63" s="1"/>
  <c r="M1888" i="63"/>
  <c r="L1888" i="63"/>
  <c r="K1888" i="63"/>
  <c r="J1888" i="63"/>
  <c r="I1888" i="63"/>
  <c r="H1888" i="63"/>
  <c r="N1887" i="63"/>
  <c r="G1887" i="63" s="1"/>
  <c r="C1887" i="63" s="1"/>
  <c r="M1887" i="63"/>
  <c r="L1887" i="63"/>
  <c r="K1887" i="63"/>
  <c r="J1887" i="63"/>
  <c r="I1887" i="63"/>
  <c r="H1887" i="63"/>
  <c r="N1886" i="63"/>
  <c r="G1886" i="63" s="1"/>
  <c r="C1886" i="63" s="1"/>
  <c r="M1886" i="63"/>
  <c r="L1886" i="63"/>
  <c r="K1886" i="63"/>
  <c r="J1886" i="63"/>
  <c r="I1886" i="63"/>
  <c r="H1886" i="63"/>
  <c r="N1885" i="63"/>
  <c r="G1885" i="63" s="1"/>
  <c r="C1885" i="63" s="1"/>
  <c r="M1885" i="63"/>
  <c r="L1885" i="63"/>
  <c r="K1885" i="63"/>
  <c r="J1885" i="63"/>
  <c r="I1885" i="63"/>
  <c r="H1885" i="63"/>
  <c r="N1884" i="63"/>
  <c r="G1884" i="63" s="1"/>
  <c r="C1884" i="63" s="1"/>
  <c r="M1884" i="63"/>
  <c r="L1884" i="63"/>
  <c r="K1884" i="63"/>
  <c r="J1884" i="63"/>
  <c r="I1884" i="63"/>
  <c r="H1884" i="63"/>
  <c r="N1883" i="63"/>
  <c r="G1883" i="63" s="1"/>
  <c r="C1883" i="63" s="1"/>
  <c r="M1883" i="63"/>
  <c r="L1883" i="63"/>
  <c r="K1883" i="63"/>
  <c r="J1883" i="63"/>
  <c r="I1883" i="63"/>
  <c r="H1883" i="63"/>
  <c r="N1882" i="63"/>
  <c r="G1882" i="63" s="1"/>
  <c r="C1882" i="63" s="1"/>
  <c r="M1882" i="63"/>
  <c r="L1882" i="63"/>
  <c r="K1882" i="63"/>
  <c r="J1882" i="63"/>
  <c r="I1882" i="63"/>
  <c r="H1882" i="63"/>
  <c r="N1881" i="63"/>
  <c r="G1881" i="63" s="1"/>
  <c r="C1881" i="63" s="1"/>
  <c r="M1881" i="63"/>
  <c r="L1881" i="63"/>
  <c r="K1881" i="63"/>
  <c r="J1881" i="63"/>
  <c r="I1881" i="63"/>
  <c r="H1881" i="63"/>
  <c r="N1880" i="63"/>
  <c r="G1880" i="63" s="1"/>
  <c r="C1880" i="63" s="1"/>
  <c r="M1880" i="63"/>
  <c r="L1880" i="63"/>
  <c r="K1880" i="63"/>
  <c r="J1880" i="63"/>
  <c r="I1880" i="63"/>
  <c r="H1880" i="63"/>
  <c r="N1879" i="63"/>
  <c r="G1879" i="63" s="1"/>
  <c r="C1879" i="63" s="1"/>
  <c r="M1879" i="63"/>
  <c r="L1879" i="63"/>
  <c r="K1879" i="63"/>
  <c r="J1879" i="63"/>
  <c r="I1879" i="63"/>
  <c r="H1879" i="63"/>
  <c r="N1878" i="63"/>
  <c r="G1878" i="63" s="1"/>
  <c r="C1878" i="63" s="1"/>
  <c r="M1878" i="63"/>
  <c r="L1878" i="63"/>
  <c r="K1878" i="63"/>
  <c r="J1878" i="63"/>
  <c r="I1878" i="63"/>
  <c r="H1878" i="63"/>
  <c r="N1877" i="63"/>
  <c r="G1877" i="63" s="1"/>
  <c r="C1877" i="63" s="1"/>
  <c r="M1877" i="63"/>
  <c r="L1877" i="63"/>
  <c r="K1877" i="63"/>
  <c r="J1877" i="63"/>
  <c r="I1877" i="63"/>
  <c r="H1877" i="63"/>
  <c r="N1876" i="63"/>
  <c r="G1876" i="63" s="1"/>
  <c r="C1876" i="63" s="1"/>
  <c r="M1876" i="63"/>
  <c r="L1876" i="63"/>
  <c r="K1876" i="63"/>
  <c r="J1876" i="63"/>
  <c r="I1876" i="63"/>
  <c r="H1876" i="63"/>
  <c r="N1875" i="63"/>
  <c r="G1875" i="63" s="1"/>
  <c r="C1875" i="63" s="1"/>
  <c r="M1875" i="63"/>
  <c r="L1875" i="63"/>
  <c r="K1875" i="63"/>
  <c r="J1875" i="63"/>
  <c r="I1875" i="63"/>
  <c r="H1875" i="63"/>
  <c r="N1874" i="63"/>
  <c r="G1874" i="63" s="1"/>
  <c r="C1874" i="63" s="1"/>
  <c r="M1874" i="63"/>
  <c r="L1874" i="63"/>
  <c r="K1874" i="63"/>
  <c r="J1874" i="63"/>
  <c r="I1874" i="63"/>
  <c r="H1874" i="63"/>
  <c r="N1873" i="63"/>
  <c r="G1873" i="63" s="1"/>
  <c r="C1873" i="63" s="1"/>
  <c r="M1873" i="63"/>
  <c r="L1873" i="63"/>
  <c r="K1873" i="63"/>
  <c r="J1873" i="63"/>
  <c r="I1873" i="63"/>
  <c r="H1873" i="63"/>
  <c r="N1872" i="63"/>
  <c r="G1872" i="63" s="1"/>
  <c r="C1872" i="63" s="1"/>
  <c r="M1872" i="63"/>
  <c r="L1872" i="63"/>
  <c r="K1872" i="63"/>
  <c r="J1872" i="63"/>
  <c r="I1872" i="63"/>
  <c r="H1872" i="63"/>
  <c r="N1871" i="63"/>
  <c r="G1871" i="63" s="1"/>
  <c r="C1871" i="63" s="1"/>
  <c r="M1871" i="63"/>
  <c r="L1871" i="63"/>
  <c r="K1871" i="63"/>
  <c r="J1871" i="63"/>
  <c r="I1871" i="63"/>
  <c r="H1871" i="63"/>
  <c r="N1870" i="63"/>
  <c r="G1870" i="63" s="1"/>
  <c r="C1870" i="63" s="1"/>
  <c r="M1870" i="63"/>
  <c r="L1870" i="63"/>
  <c r="K1870" i="63"/>
  <c r="J1870" i="63"/>
  <c r="I1870" i="63"/>
  <c r="H1870" i="63"/>
  <c r="N1869" i="63"/>
  <c r="G1869" i="63" s="1"/>
  <c r="C1869" i="63" s="1"/>
  <c r="M1869" i="63"/>
  <c r="L1869" i="63"/>
  <c r="K1869" i="63"/>
  <c r="J1869" i="63"/>
  <c r="I1869" i="63"/>
  <c r="H1869" i="63"/>
  <c r="N1868" i="63"/>
  <c r="G1868" i="63" s="1"/>
  <c r="C1868" i="63" s="1"/>
  <c r="M1868" i="63"/>
  <c r="L1868" i="63"/>
  <c r="K1868" i="63"/>
  <c r="J1868" i="63"/>
  <c r="I1868" i="63"/>
  <c r="H1868" i="63"/>
  <c r="N1867" i="63"/>
  <c r="G1867" i="63" s="1"/>
  <c r="C1867" i="63" s="1"/>
  <c r="M1867" i="63"/>
  <c r="L1867" i="63"/>
  <c r="K1867" i="63"/>
  <c r="J1867" i="63"/>
  <c r="I1867" i="63"/>
  <c r="H1867" i="63"/>
  <c r="N1866" i="63"/>
  <c r="G1866" i="63" s="1"/>
  <c r="C1866" i="63" s="1"/>
  <c r="M1866" i="63"/>
  <c r="L1866" i="63"/>
  <c r="K1866" i="63"/>
  <c r="J1866" i="63"/>
  <c r="I1866" i="63"/>
  <c r="H1866" i="63"/>
  <c r="N1865" i="63"/>
  <c r="G1865" i="63" s="1"/>
  <c r="C1865" i="63" s="1"/>
  <c r="M1865" i="63"/>
  <c r="L1865" i="63"/>
  <c r="K1865" i="63"/>
  <c r="J1865" i="63"/>
  <c r="I1865" i="63"/>
  <c r="H1865" i="63"/>
  <c r="N1864" i="63"/>
  <c r="G1864" i="63" s="1"/>
  <c r="C1864" i="63" s="1"/>
  <c r="M1864" i="63"/>
  <c r="L1864" i="63"/>
  <c r="K1864" i="63"/>
  <c r="J1864" i="63"/>
  <c r="I1864" i="63"/>
  <c r="H1864" i="63"/>
  <c r="N1863" i="63"/>
  <c r="G1863" i="63" s="1"/>
  <c r="C1863" i="63" s="1"/>
  <c r="M1863" i="63"/>
  <c r="L1863" i="63"/>
  <c r="K1863" i="63"/>
  <c r="J1863" i="63"/>
  <c r="I1863" i="63"/>
  <c r="H1863" i="63"/>
  <c r="N1862" i="63"/>
  <c r="G1862" i="63" s="1"/>
  <c r="C1862" i="63" s="1"/>
  <c r="M1862" i="63"/>
  <c r="L1862" i="63"/>
  <c r="K1862" i="63"/>
  <c r="J1862" i="63"/>
  <c r="I1862" i="63"/>
  <c r="H1862" i="63"/>
  <c r="N1861" i="63"/>
  <c r="G1861" i="63" s="1"/>
  <c r="C1861" i="63" s="1"/>
  <c r="M1861" i="63"/>
  <c r="L1861" i="63"/>
  <c r="K1861" i="63"/>
  <c r="J1861" i="63"/>
  <c r="I1861" i="63"/>
  <c r="H1861" i="63"/>
  <c r="N1860" i="63"/>
  <c r="G1860" i="63" s="1"/>
  <c r="C1860" i="63" s="1"/>
  <c r="M1860" i="63"/>
  <c r="L1860" i="63"/>
  <c r="K1860" i="63"/>
  <c r="J1860" i="63"/>
  <c r="I1860" i="63"/>
  <c r="H1860" i="63"/>
  <c r="N1859" i="63"/>
  <c r="G1859" i="63" s="1"/>
  <c r="C1859" i="63" s="1"/>
  <c r="M1859" i="63"/>
  <c r="L1859" i="63"/>
  <c r="K1859" i="63"/>
  <c r="J1859" i="63"/>
  <c r="I1859" i="63"/>
  <c r="H1859" i="63"/>
  <c r="N1858" i="63"/>
  <c r="G1858" i="63" s="1"/>
  <c r="C1858" i="63" s="1"/>
  <c r="M1858" i="63"/>
  <c r="L1858" i="63"/>
  <c r="K1858" i="63"/>
  <c r="J1858" i="63"/>
  <c r="I1858" i="63"/>
  <c r="H1858" i="63"/>
  <c r="N1857" i="63"/>
  <c r="G1857" i="63" s="1"/>
  <c r="C1857" i="63" s="1"/>
  <c r="M1857" i="63"/>
  <c r="L1857" i="63"/>
  <c r="K1857" i="63"/>
  <c r="J1857" i="63"/>
  <c r="I1857" i="63"/>
  <c r="H1857" i="63"/>
  <c r="N1856" i="63"/>
  <c r="G1856" i="63" s="1"/>
  <c r="C1856" i="63" s="1"/>
  <c r="M1856" i="63"/>
  <c r="L1856" i="63"/>
  <c r="K1856" i="63"/>
  <c r="J1856" i="63"/>
  <c r="I1856" i="63"/>
  <c r="H1856" i="63"/>
  <c r="N1855" i="63"/>
  <c r="G1855" i="63" s="1"/>
  <c r="C1855" i="63" s="1"/>
  <c r="M1855" i="63"/>
  <c r="L1855" i="63"/>
  <c r="K1855" i="63"/>
  <c r="J1855" i="63"/>
  <c r="I1855" i="63"/>
  <c r="H1855" i="63"/>
  <c r="N1854" i="63"/>
  <c r="G1854" i="63" s="1"/>
  <c r="C1854" i="63" s="1"/>
  <c r="M1854" i="63"/>
  <c r="L1854" i="63"/>
  <c r="K1854" i="63"/>
  <c r="J1854" i="63"/>
  <c r="I1854" i="63"/>
  <c r="H1854" i="63"/>
  <c r="N1853" i="63"/>
  <c r="G1853" i="63" s="1"/>
  <c r="C1853" i="63" s="1"/>
  <c r="M1853" i="63"/>
  <c r="L1853" i="63"/>
  <c r="K1853" i="63"/>
  <c r="J1853" i="63"/>
  <c r="I1853" i="63"/>
  <c r="H1853" i="63"/>
  <c r="N1852" i="63"/>
  <c r="G1852" i="63" s="1"/>
  <c r="C1852" i="63" s="1"/>
  <c r="M1852" i="63"/>
  <c r="L1852" i="63"/>
  <c r="K1852" i="63"/>
  <c r="J1852" i="63"/>
  <c r="I1852" i="63"/>
  <c r="H1852" i="63"/>
  <c r="N1851" i="63"/>
  <c r="G1851" i="63" s="1"/>
  <c r="C1851" i="63" s="1"/>
  <c r="M1851" i="63"/>
  <c r="L1851" i="63"/>
  <c r="K1851" i="63"/>
  <c r="J1851" i="63"/>
  <c r="I1851" i="63"/>
  <c r="H1851" i="63"/>
  <c r="N1850" i="63"/>
  <c r="G1850" i="63" s="1"/>
  <c r="C1850" i="63" s="1"/>
  <c r="M1850" i="63"/>
  <c r="L1850" i="63"/>
  <c r="K1850" i="63"/>
  <c r="J1850" i="63"/>
  <c r="I1850" i="63"/>
  <c r="H1850" i="63"/>
  <c r="N1849" i="63"/>
  <c r="G1849" i="63" s="1"/>
  <c r="C1849" i="63" s="1"/>
  <c r="M1849" i="63"/>
  <c r="L1849" i="63"/>
  <c r="K1849" i="63"/>
  <c r="J1849" i="63"/>
  <c r="I1849" i="63"/>
  <c r="H1849" i="63"/>
  <c r="N1848" i="63"/>
  <c r="G1848" i="63" s="1"/>
  <c r="C1848" i="63" s="1"/>
  <c r="M1848" i="63"/>
  <c r="L1848" i="63"/>
  <c r="K1848" i="63"/>
  <c r="J1848" i="63"/>
  <c r="I1848" i="63"/>
  <c r="H1848" i="63"/>
  <c r="N1847" i="63"/>
  <c r="G1847" i="63" s="1"/>
  <c r="C1847" i="63" s="1"/>
  <c r="M1847" i="63"/>
  <c r="L1847" i="63"/>
  <c r="K1847" i="63"/>
  <c r="J1847" i="63"/>
  <c r="I1847" i="63"/>
  <c r="H1847" i="63"/>
  <c r="N1846" i="63"/>
  <c r="G1846" i="63" s="1"/>
  <c r="C1846" i="63" s="1"/>
  <c r="M1846" i="63"/>
  <c r="L1846" i="63"/>
  <c r="K1846" i="63"/>
  <c r="J1846" i="63"/>
  <c r="I1846" i="63"/>
  <c r="H1846" i="63"/>
  <c r="N1845" i="63"/>
  <c r="G1845" i="63" s="1"/>
  <c r="C1845" i="63" s="1"/>
  <c r="M1845" i="63"/>
  <c r="L1845" i="63"/>
  <c r="K1845" i="63"/>
  <c r="J1845" i="63"/>
  <c r="I1845" i="63"/>
  <c r="H1845" i="63"/>
  <c r="N1844" i="63"/>
  <c r="G1844" i="63" s="1"/>
  <c r="C1844" i="63" s="1"/>
  <c r="M1844" i="63"/>
  <c r="L1844" i="63"/>
  <c r="K1844" i="63"/>
  <c r="J1844" i="63"/>
  <c r="I1844" i="63"/>
  <c r="H1844" i="63"/>
  <c r="N1843" i="63"/>
  <c r="G1843" i="63" s="1"/>
  <c r="C1843" i="63" s="1"/>
  <c r="M1843" i="63"/>
  <c r="L1843" i="63"/>
  <c r="K1843" i="63"/>
  <c r="J1843" i="63"/>
  <c r="I1843" i="63"/>
  <c r="H1843" i="63"/>
  <c r="N1842" i="63"/>
  <c r="G1842" i="63" s="1"/>
  <c r="C1842" i="63" s="1"/>
  <c r="M1842" i="63"/>
  <c r="L1842" i="63"/>
  <c r="K1842" i="63"/>
  <c r="J1842" i="63"/>
  <c r="I1842" i="63"/>
  <c r="H1842" i="63"/>
  <c r="N1841" i="63"/>
  <c r="G1841" i="63" s="1"/>
  <c r="C1841" i="63" s="1"/>
  <c r="M1841" i="63"/>
  <c r="L1841" i="63"/>
  <c r="K1841" i="63"/>
  <c r="J1841" i="63"/>
  <c r="I1841" i="63"/>
  <c r="H1841" i="63"/>
  <c r="N1840" i="63"/>
  <c r="G1840" i="63" s="1"/>
  <c r="C1840" i="63" s="1"/>
  <c r="M1840" i="63"/>
  <c r="L1840" i="63"/>
  <c r="K1840" i="63"/>
  <c r="J1840" i="63"/>
  <c r="I1840" i="63"/>
  <c r="H1840" i="63"/>
  <c r="N1839" i="63"/>
  <c r="G1839" i="63" s="1"/>
  <c r="C1839" i="63" s="1"/>
  <c r="M1839" i="63"/>
  <c r="L1839" i="63"/>
  <c r="K1839" i="63"/>
  <c r="J1839" i="63"/>
  <c r="I1839" i="63"/>
  <c r="H1839" i="63"/>
  <c r="N1838" i="63"/>
  <c r="G1838" i="63" s="1"/>
  <c r="C1838" i="63" s="1"/>
  <c r="M1838" i="63"/>
  <c r="L1838" i="63"/>
  <c r="K1838" i="63"/>
  <c r="J1838" i="63"/>
  <c r="I1838" i="63"/>
  <c r="H1838" i="63"/>
  <c r="N1837" i="63"/>
  <c r="G1837" i="63" s="1"/>
  <c r="C1837" i="63" s="1"/>
  <c r="M1837" i="63"/>
  <c r="L1837" i="63"/>
  <c r="K1837" i="63"/>
  <c r="J1837" i="63"/>
  <c r="I1837" i="63"/>
  <c r="H1837" i="63"/>
  <c r="N1836" i="63"/>
  <c r="G1836" i="63" s="1"/>
  <c r="C1836" i="63" s="1"/>
  <c r="M1836" i="63"/>
  <c r="L1836" i="63"/>
  <c r="K1836" i="63"/>
  <c r="J1836" i="63"/>
  <c r="I1836" i="63"/>
  <c r="H1836" i="63"/>
  <c r="N1835" i="63"/>
  <c r="G1835" i="63" s="1"/>
  <c r="C1835" i="63" s="1"/>
  <c r="M1835" i="63"/>
  <c r="L1835" i="63"/>
  <c r="K1835" i="63"/>
  <c r="J1835" i="63"/>
  <c r="I1835" i="63"/>
  <c r="H1835" i="63"/>
  <c r="N1834" i="63"/>
  <c r="G1834" i="63" s="1"/>
  <c r="C1834" i="63" s="1"/>
  <c r="M1834" i="63"/>
  <c r="L1834" i="63"/>
  <c r="K1834" i="63"/>
  <c r="J1834" i="63"/>
  <c r="I1834" i="63"/>
  <c r="H1834" i="63"/>
  <c r="N1833" i="63"/>
  <c r="G1833" i="63" s="1"/>
  <c r="C1833" i="63" s="1"/>
  <c r="M1833" i="63"/>
  <c r="L1833" i="63"/>
  <c r="K1833" i="63"/>
  <c r="J1833" i="63"/>
  <c r="I1833" i="63"/>
  <c r="H1833" i="63"/>
  <c r="N1832" i="63"/>
  <c r="G1832" i="63" s="1"/>
  <c r="C1832" i="63" s="1"/>
  <c r="M1832" i="63"/>
  <c r="L1832" i="63"/>
  <c r="K1832" i="63"/>
  <c r="J1832" i="63"/>
  <c r="I1832" i="63"/>
  <c r="H1832" i="63"/>
  <c r="N1831" i="63"/>
  <c r="G1831" i="63" s="1"/>
  <c r="C1831" i="63" s="1"/>
  <c r="M1831" i="63"/>
  <c r="L1831" i="63"/>
  <c r="K1831" i="63"/>
  <c r="J1831" i="63"/>
  <c r="I1831" i="63"/>
  <c r="H1831" i="63"/>
  <c r="N1830" i="63"/>
  <c r="G1830" i="63" s="1"/>
  <c r="C1830" i="63" s="1"/>
  <c r="M1830" i="63"/>
  <c r="L1830" i="63"/>
  <c r="K1830" i="63"/>
  <c r="J1830" i="63"/>
  <c r="I1830" i="63"/>
  <c r="H1830" i="63"/>
  <c r="N1829" i="63"/>
  <c r="G1829" i="63" s="1"/>
  <c r="C1829" i="63" s="1"/>
  <c r="M1829" i="63"/>
  <c r="L1829" i="63"/>
  <c r="K1829" i="63"/>
  <c r="J1829" i="63"/>
  <c r="I1829" i="63"/>
  <c r="H1829" i="63"/>
  <c r="N1828" i="63"/>
  <c r="G1828" i="63" s="1"/>
  <c r="C1828" i="63" s="1"/>
  <c r="M1828" i="63"/>
  <c r="L1828" i="63"/>
  <c r="K1828" i="63"/>
  <c r="J1828" i="63"/>
  <c r="I1828" i="63"/>
  <c r="H1828" i="63"/>
  <c r="N1827" i="63"/>
  <c r="G1827" i="63" s="1"/>
  <c r="C1827" i="63" s="1"/>
  <c r="M1827" i="63"/>
  <c r="L1827" i="63"/>
  <c r="K1827" i="63"/>
  <c r="J1827" i="63"/>
  <c r="I1827" i="63"/>
  <c r="H1827" i="63"/>
  <c r="N1826" i="63"/>
  <c r="G1826" i="63" s="1"/>
  <c r="C1826" i="63" s="1"/>
  <c r="M1826" i="63"/>
  <c r="L1826" i="63"/>
  <c r="K1826" i="63"/>
  <c r="J1826" i="63"/>
  <c r="I1826" i="63"/>
  <c r="H1826" i="63"/>
  <c r="N1825" i="63"/>
  <c r="G1825" i="63" s="1"/>
  <c r="C1825" i="63" s="1"/>
  <c r="M1825" i="63"/>
  <c r="L1825" i="63"/>
  <c r="K1825" i="63"/>
  <c r="J1825" i="63"/>
  <c r="I1825" i="63"/>
  <c r="H1825" i="63"/>
  <c r="N1824" i="63"/>
  <c r="G1824" i="63" s="1"/>
  <c r="C1824" i="63" s="1"/>
  <c r="M1824" i="63"/>
  <c r="L1824" i="63"/>
  <c r="K1824" i="63"/>
  <c r="J1824" i="63"/>
  <c r="I1824" i="63"/>
  <c r="H1824" i="63"/>
  <c r="N1823" i="63"/>
  <c r="G1823" i="63" s="1"/>
  <c r="C1823" i="63" s="1"/>
  <c r="M1823" i="63"/>
  <c r="L1823" i="63"/>
  <c r="K1823" i="63"/>
  <c r="J1823" i="63"/>
  <c r="I1823" i="63"/>
  <c r="H1823" i="63"/>
  <c r="N1822" i="63"/>
  <c r="G1822" i="63" s="1"/>
  <c r="C1822" i="63" s="1"/>
  <c r="M1822" i="63"/>
  <c r="L1822" i="63"/>
  <c r="K1822" i="63"/>
  <c r="J1822" i="63"/>
  <c r="I1822" i="63"/>
  <c r="H1822" i="63"/>
  <c r="N1821" i="63"/>
  <c r="G1821" i="63" s="1"/>
  <c r="C1821" i="63" s="1"/>
  <c r="M1821" i="63"/>
  <c r="L1821" i="63"/>
  <c r="K1821" i="63"/>
  <c r="J1821" i="63"/>
  <c r="I1821" i="63"/>
  <c r="H1821" i="63"/>
  <c r="N1820" i="63"/>
  <c r="G1820" i="63" s="1"/>
  <c r="C1820" i="63" s="1"/>
  <c r="M1820" i="63"/>
  <c r="L1820" i="63"/>
  <c r="K1820" i="63"/>
  <c r="J1820" i="63"/>
  <c r="I1820" i="63"/>
  <c r="H1820" i="63"/>
  <c r="N1819" i="63"/>
  <c r="G1819" i="63" s="1"/>
  <c r="C1819" i="63" s="1"/>
  <c r="M1819" i="63"/>
  <c r="L1819" i="63"/>
  <c r="K1819" i="63"/>
  <c r="J1819" i="63"/>
  <c r="I1819" i="63"/>
  <c r="H1819" i="63"/>
  <c r="N1818" i="63"/>
  <c r="G1818" i="63" s="1"/>
  <c r="C1818" i="63" s="1"/>
  <c r="M1818" i="63"/>
  <c r="L1818" i="63"/>
  <c r="K1818" i="63"/>
  <c r="J1818" i="63"/>
  <c r="I1818" i="63"/>
  <c r="H1818" i="63"/>
  <c r="N1817" i="63"/>
  <c r="G1817" i="63" s="1"/>
  <c r="C1817" i="63" s="1"/>
  <c r="M1817" i="63"/>
  <c r="L1817" i="63"/>
  <c r="K1817" i="63"/>
  <c r="J1817" i="63"/>
  <c r="I1817" i="63"/>
  <c r="H1817" i="63"/>
  <c r="N1816" i="63"/>
  <c r="G1816" i="63" s="1"/>
  <c r="C1816" i="63" s="1"/>
  <c r="M1816" i="63"/>
  <c r="L1816" i="63"/>
  <c r="K1816" i="63"/>
  <c r="J1816" i="63"/>
  <c r="I1816" i="63"/>
  <c r="H1816" i="63"/>
  <c r="N1815" i="63"/>
  <c r="G1815" i="63" s="1"/>
  <c r="C1815" i="63" s="1"/>
  <c r="M1815" i="63"/>
  <c r="L1815" i="63"/>
  <c r="K1815" i="63"/>
  <c r="J1815" i="63"/>
  <c r="I1815" i="63"/>
  <c r="H1815" i="63"/>
  <c r="N1814" i="63"/>
  <c r="G1814" i="63" s="1"/>
  <c r="C1814" i="63" s="1"/>
  <c r="M1814" i="63"/>
  <c r="L1814" i="63"/>
  <c r="K1814" i="63"/>
  <c r="J1814" i="63"/>
  <c r="I1814" i="63"/>
  <c r="H1814" i="63"/>
  <c r="N1813" i="63"/>
  <c r="G1813" i="63" s="1"/>
  <c r="C1813" i="63" s="1"/>
  <c r="M1813" i="63"/>
  <c r="L1813" i="63"/>
  <c r="K1813" i="63"/>
  <c r="J1813" i="63"/>
  <c r="I1813" i="63"/>
  <c r="H1813" i="63"/>
  <c r="N1812" i="63"/>
  <c r="G1812" i="63" s="1"/>
  <c r="C1812" i="63" s="1"/>
  <c r="M1812" i="63"/>
  <c r="L1812" i="63"/>
  <c r="K1812" i="63"/>
  <c r="J1812" i="63"/>
  <c r="I1812" i="63"/>
  <c r="H1812" i="63"/>
  <c r="N1811" i="63"/>
  <c r="G1811" i="63" s="1"/>
  <c r="C1811" i="63" s="1"/>
  <c r="M1811" i="63"/>
  <c r="L1811" i="63"/>
  <c r="K1811" i="63"/>
  <c r="J1811" i="63"/>
  <c r="I1811" i="63"/>
  <c r="H1811" i="63"/>
  <c r="N1810" i="63"/>
  <c r="G1810" i="63" s="1"/>
  <c r="C1810" i="63" s="1"/>
  <c r="M1810" i="63"/>
  <c r="L1810" i="63"/>
  <c r="K1810" i="63"/>
  <c r="J1810" i="63"/>
  <c r="I1810" i="63"/>
  <c r="H1810" i="63"/>
  <c r="N1809" i="63"/>
  <c r="G1809" i="63" s="1"/>
  <c r="C1809" i="63" s="1"/>
  <c r="M1809" i="63"/>
  <c r="L1809" i="63"/>
  <c r="K1809" i="63"/>
  <c r="J1809" i="63"/>
  <c r="I1809" i="63"/>
  <c r="H1809" i="63"/>
  <c r="N1808" i="63"/>
  <c r="G1808" i="63" s="1"/>
  <c r="C1808" i="63" s="1"/>
  <c r="M1808" i="63"/>
  <c r="L1808" i="63"/>
  <c r="K1808" i="63"/>
  <c r="J1808" i="63"/>
  <c r="I1808" i="63"/>
  <c r="H1808" i="63"/>
  <c r="N1807" i="63"/>
  <c r="G1807" i="63" s="1"/>
  <c r="C1807" i="63" s="1"/>
  <c r="M1807" i="63"/>
  <c r="L1807" i="63"/>
  <c r="K1807" i="63"/>
  <c r="J1807" i="63"/>
  <c r="I1807" i="63"/>
  <c r="H1807" i="63"/>
  <c r="N1806" i="63"/>
  <c r="G1806" i="63" s="1"/>
  <c r="C1806" i="63" s="1"/>
  <c r="M1806" i="63"/>
  <c r="L1806" i="63"/>
  <c r="K1806" i="63"/>
  <c r="J1806" i="63"/>
  <c r="I1806" i="63"/>
  <c r="H1806" i="63"/>
  <c r="N1805" i="63"/>
  <c r="G1805" i="63" s="1"/>
  <c r="C1805" i="63" s="1"/>
  <c r="M1805" i="63"/>
  <c r="L1805" i="63"/>
  <c r="K1805" i="63"/>
  <c r="J1805" i="63"/>
  <c r="I1805" i="63"/>
  <c r="H1805" i="63"/>
  <c r="N1804" i="63"/>
  <c r="G1804" i="63" s="1"/>
  <c r="C1804" i="63" s="1"/>
  <c r="M1804" i="63"/>
  <c r="L1804" i="63"/>
  <c r="K1804" i="63"/>
  <c r="J1804" i="63"/>
  <c r="I1804" i="63"/>
  <c r="H1804" i="63"/>
  <c r="N1803" i="63"/>
  <c r="G1803" i="63" s="1"/>
  <c r="C1803" i="63" s="1"/>
  <c r="M1803" i="63"/>
  <c r="L1803" i="63"/>
  <c r="K1803" i="63"/>
  <c r="J1803" i="63"/>
  <c r="I1803" i="63"/>
  <c r="H1803" i="63"/>
  <c r="N1802" i="63"/>
  <c r="G1802" i="63" s="1"/>
  <c r="C1802" i="63" s="1"/>
  <c r="M1802" i="63"/>
  <c r="L1802" i="63"/>
  <c r="K1802" i="63"/>
  <c r="J1802" i="63"/>
  <c r="I1802" i="63"/>
  <c r="H1802" i="63"/>
  <c r="N1801" i="63"/>
  <c r="G1801" i="63" s="1"/>
  <c r="C1801" i="63" s="1"/>
  <c r="M1801" i="63"/>
  <c r="L1801" i="63"/>
  <c r="K1801" i="63"/>
  <c r="J1801" i="63"/>
  <c r="I1801" i="63"/>
  <c r="H1801" i="63"/>
  <c r="N1800" i="63"/>
  <c r="G1800" i="63" s="1"/>
  <c r="C1800" i="63" s="1"/>
  <c r="M1800" i="63"/>
  <c r="L1800" i="63"/>
  <c r="K1800" i="63"/>
  <c r="J1800" i="63"/>
  <c r="I1800" i="63"/>
  <c r="H1800" i="63"/>
  <c r="N1799" i="63"/>
  <c r="G1799" i="63" s="1"/>
  <c r="C1799" i="63" s="1"/>
  <c r="M1799" i="63"/>
  <c r="L1799" i="63"/>
  <c r="K1799" i="63"/>
  <c r="J1799" i="63"/>
  <c r="I1799" i="63"/>
  <c r="H1799" i="63"/>
  <c r="N1798" i="63"/>
  <c r="G1798" i="63" s="1"/>
  <c r="C1798" i="63" s="1"/>
  <c r="M1798" i="63"/>
  <c r="L1798" i="63"/>
  <c r="K1798" i="63"/>
  <c r="J1798" i="63"/>
  <c r="I1798" i="63"/>
  <c r="H1798" i="63"/>
  <c r="N1797" i="63"/>
  <c r="G1797" i="63" s="1"/>
  <c r="C1797" i="63" s="1"/>
  <c r="M1797" i="63"/>
  <c r="L1797" i="63"/>
  <c r="K1797" i="63"/>
  <c r="J1797" i="63"/>
  <c r="I1797" i="63"/>
  <c r="H1797" i="63"/>
  <c r="N1796" i="63"/>
  <c r="G1796" i="63" s="1"/>
  <c r="C1796" i="63" s="1"/>
  <c r="M1796" i="63"/>
  <c r="L1796" i="63"/>
  <c r="K1796" i="63"/>
  <c r="J1796" i="63"/>
  <c r="I1796" i="63"/>
  <c r="H1796" i="63"/>
  <c r="N1795" i="63"/>
  <c r="G1795" i="63" s="1"/>
  <c r="C1795" i="63" s="1"/>
  <c r="M1795" i="63"/>
  <c r="L1795" i="63"/>
  <c r="K1795" i="63"/>
  <c r="J1795" i="63"/>
  <c r="I1795" i="63"/>
  <c r="H1795" i="63"/>
  <c r="N1794" i="63"/>
  <c r="G1794" i="63" s="1"/>
  <c r="C1794" i="63" s="1"/>
  <c r="M1794" i="63"/>
  <c r="L1794" i="63"/>
  <c r="K1794" i="63"/>
  <c r="J1794" i="63"/>
  <c r="I1794" i="63"/>
  <c r="H1794" i="63"/>
  <c r="N1793" i="63"/>
  <c r="G1793" i="63" s="1"/>
  <c r="C1793" i="63" s="1"/>
  <c r="M1793" i="63"/>
  <c r="L1793" i="63"/>
  <c r="K1793" i="63"/>
  <c r="J1793" i="63"/>
  <c r="I1793" i="63"/>
  <c r="H1793" i="63"/>
  <c r="N1792" i="63"/>
  <c r="G1792" i="63" s="1"/>
  <c r="C1792" i="63" s="1"/>
  <c r="M1792" i="63"/>
  <c r="L1792" i="63"/>
  <c r="K1792" i="63"/>
  <c r="J1792" i="63"/>
  <c r="I1792" i="63"/>
  <c r="H1792" i="63"/>
  <c r="N1791" i="63"/>
  <c r="G1791" i="63" s="1"/>
  <c r="C1791" i="63" s="1"/>
  <c r="M1791" i="63"/>
  <c r="L1791" i="63"/>
  <c r="K1791" i="63"/>
  <c r="J1791" i="63"/>
  <c r="I1791" i="63"/>
  <c r="H1791" i="63"/>
  <c r="N1790" i="63"/>
  <c r="G1790" i="63" s="1"/>
  <c r="C1790" i="63" s="1"/>
  <c r="M1790" i="63"/>
  <c r="L1790" i="63"/>
  <c r="K1790" i="63"/>
  <c r="J1790" i="63"/>
  <c r="I1790" i="63"/>
  <c r="H1790" i="63"/>
  <c r="N1789" i="63"/>
  <c r="G1789" i="63" s="1"/>
  <c r="C1789" i="63" s="1"/>
  <c r="M1789" i="63"/>
  <c r="L1789" i="63"/>
  <c r="K1789" i="63"/>
  <c r="J1789" i="63"/>
  <c r="I1789" i="63"/>
  <c r="H1789" i="63"/>
  <c r="N1788" i="63"/>
  <c r="G1788" i="63" s="1"/>
  <c r="C1788" i="63" s="1"/>
  <c r="M1788" i="63"/>
  <c r="L1788" i="63"/>
  <c r="K1788" i="63"/>
  <c r="J1788" i="63"/>
  <c r="I1788" i="63"/>
  <c r="H1788" i="63"/>
  <c r="N1787" i="63"/>
  <c r="G1787" i="63" s="1"/>
  <c r="C1787" i="63" s="1"/>
  <c r="M1787" i="63"/>
  <c r="L1787" i="63"/>
  <c r="K1787" i="63"/>
  <c r="J1787" i="63"/>
  <c r="I1787" i="63"/>
  <c r="H1787" i="63"/>
  <c r="N1786" i="63"/>
  <c r="G1786" i="63" s="1"/>
  <c r="C1786" i="63" s="1"/>
  <c r="M1786" i="63"/>
  <c r="L1786" i="63"/>
  <c r="K1786" i="63"/>
  <c r="J1786" i="63"/>
  <c r="I1786" i="63"/>
  <c r="H1786" i="63"/>
  <c r="N1785" i="63"/>
  <c r="G1785" i="63" s="1"/>
  <c r="C1785" i="63" s="1"/>
  <c r="M1785" i="63"/>
  <c r="L1785" i="63"/>
  <c r="K1785" i="63"/>
  <c r="J1785" i="63"/>
  <c r="I1785" i="63"/>
  <c r="H1785" i="63"/>
  <c r="N1784" i="63"/>
  <c r="G1784" i="63" s="1"/>
  <c r="C1784" i="63" s="1"/>
  <c r="M1784" i="63"/>
  <c r="L1784" i="63"/>
  <c r="K1784" i="63"/>
  <c r="J1784" i="63"/>
  <c r="I1784" i="63"/>
  <c r="H1784" i="63"/>
  <c r="N1783" i="63"/>
  <c r="G1783" i="63" s="1"/>
  <c r="C1783" i="63" s="1"/>
  <c r="M1783" i="63"/>
  <c r="L1783" i="63"/>
  <c r="K1783" i="63"/>
  <c r="J1783" i="63"/>
  <c r="I1783" i="63"/>
  <c r="H1783" i="63"/>
  <c r="N1782" i="63"/>
  <c r="G1782" i="63" s="1"/>
  <c r="C1782" i="63" s="1"/>
  <c r="M1782" i="63"/>
  <c r="L1782" i="63"/>
  <c r="K1782" i="63"/>
  <c r="J1782" i="63"/>
  <c r="I1782" i="63"/>
  <c r="H1782" i="63"/>
  <c r="N1781" i="63"/>
  <c r="G1781" i="63" s="1"/>
  <c r="C1781" i="63" s="1"/>
  <c r="M1781" i="63"/>
  <c r="L1781" i="63"/>
  <c r="K1781" i="63"/>
  <c r="J1781" i="63"/>
  <c r="I1781" i="63"/>
  <c r="H1781" i="63"/>
  <c r="N1780" i="63"/>
  <c r="G1780" i="63" s="1"/>
  <c r="C1780" i="63" s="1"/>
  <c r="M1780" i="63"/>
  <c r="L1780" i="63"/>
  <c r="K1780" i="63"/>
  <c r="J1780" i="63"/>
  <c r="I1780" i="63"/>
  <c r="H1780" i="63"/>
  <c r="N1779" i="63"/>
  <c r="G1779" i="63" s="1"/>
  <c r="C1779" i="63" s="1"/>
  <c r="M1779" i="63"/>
  <c r="L1779" i="63"/>
  <c r="K1779" i="63"/>
  <c r="J1779" i="63"/>
  <c r="I1779" i="63"/>
  <c r="H1779" i="63"/>
  <c r="N1778" i="63"/>
  <c r="G1778" i="63" s="1"/>
  <c r="C1778" i="63" s="1"/>
  <c r="M1778" i="63"/>
  <c r="L1778" i="63"/>
  <c r="K1778" i="63"/>
  <c r="J1778" i="63"/>
  <c r="I1778" i="63"/>
  <c r="H1778" i="63"/>
  <c r="N1777" i="63"/>
  <c r="G1777" i="63" s="1"/>
  <c r="C1777" i="63" s="1"/>
  <c r="M1777" i="63"/>
  <c r="L1777" i="63"/>
  <c r="K1777" i="63"/>
  <c r="J1777" i="63"/>
  <c r="I1777" i="63"/>
  <c r="H1777" i="63"/>
  <c r="N1776" i="63"/>
  <c r="G1776" i="63" s="1"/>
  <c r="C1776" i="63" s="1"/>
  <c r="M1776" i="63"/>
  <c r="L1776" i="63"/>
  <c r="K1776" i="63"/>
  <c r="J1776" i="63"/>
  <c r="I1776" i="63"/>
  <c r="H1776" i="63"/>
  <c r="N1775" i="63"/>
  <c r="G1775" i="63" s="1"/>
  <c r="C1775" i="63" s="1"/>
  <c r="M1775" i="63"/>
  <c r="L1775" i="63"/>
  <c r="K1775" i="63"/>
  <c r="J1775" i="63"/>
  <c r="I1775" i="63"/>
  <c r="H1775" i="63"/>
  <c r="N1774" i="63"/>
  <c r="G1774" i="63" s="1"/>
  <c r="C1774" i="63" s="1"/>
  <c r="M1774" i="63"/>
  <c r="L1774" i="63"/>
  <c r="K1774" i="63"/>
  <c r="J1774" i="63"/>
  <c r="I1774" i="63"/>
  <c r="H1774" i="63"/>
  <c r="N1773" i="63"/>
  <c r="G1773" i="63" s="1"/>
  <c r="C1773" i="63" s="1"/>
  <c r="M1773" i="63"/>
  <c r="L1773" i="63"/>
  <c r="K1773" i="63"/>
  <c r="J1773" i="63"/>
  <c r="I1773" i="63"/>
  <c r="H1773" i="63"/>
  <c r="N1772" i="63"/>
  <c r="G1772" i="63" s="1"/>
  <c r="C1772" i="63" s="1"/>
  <c r="M1772" i="63"/>
  <c r="L1772" i="63"/>
  <c r="K1772" i="63"/>
  <c r="J1772" i="63"/>
  <c r="I1772" i="63"/>
  <c r="H1772" i="63"/>
  <c r="N1771" i="63"/>
  <c r="G1771" i="63" s="1"/>
  <c r="C1771" i="63" s="1"/>
  <c r="M1771" i="63"/>
  <c r="L1771" i="63"/>
  <c r="K1771" i="63"/>
  <c r="J1771" i="63"/>
  <c r="I1771" i="63"/>
  <c r="H1771" i="63"/>
  <c r="N1770" i="63"/>
  <c r="G1770" i="63" s="1"/>
  <c r="C1770" i="63" s="1"/>
  <c r="M1770" i="63"/>
  <c r="L1770" i="63"/>
  <c r="K1770" i="63"/>
  <c r="J1770" i="63"/>
  <c r="I1770" i="63"/>
  <c r="H1770" i="63"/>
  <c r="N1769" i="63"/>
  <c r="G1769" i="63" s="1"/>
  <c r="C1769" i="63" s="1"/>
  <c r="M1769" i="63"/>
  <c r="L1769" i="63"/>
  <c r="K1769" i="63"/>
  <c r="J1769" i="63"/>
  <c r="I1769" i="63"/>
  <c r="H1769" i="63"/>
  <c r="N1768" i="63"/>
  <c r="G1768" i="63" s="1"/>
  <c r="C1768" i="63" s="1"/>
  <c r="M1768" i="63"/>
  <c r="L1768" i="63"/>
  <c r="K1768" i="63"/>
  <c r="J1768" i="63"/>
  <c r="I1768" i="63"/>
  <c r="H1768" i="63"/>
  <c r="N1767" i="63"/>
  <c r="G1767" i="63" s="1"/>
  <c r="C1767" i="63" s="1"/>
  <c r="M1767" i="63"/>
  <c r="L1767" i="63"/>
  <c r="K1767" i="63"/>
  <c r="J1767" i="63"/>
  <c r="I1767" i="63"/>
  <c r="H1767" i="63"/>
  <c r="N1766" i="63"/>
  <c r="G1766" i="63" s="1"/>
  <c r="C1766" i="63" s="1"/>
  <c r="M1766" i="63"/>
  <c r="L1766" i="63"/>
  <c r="K1766" i="63"/>
  <c r="J1766" i="63"/>
  <c r="I1766" i="63"/>
  <c r="H1766" i="63"/>
  <c r="N1765" i="63"/>
  <c r="G1765" i="63" s="1"/>
  <c r="C1765" i="63" s="1"/>
  <c r="M1765" i="63"/>
  <c r="L1765" i="63"/>
  <c r="K1765" i="63"/>
  <c r="J1765" i="63"/>
  <c r="I1765" i="63"/>
  <c r="H1765" i="63"/>
  <c r="N1764" i="63"/>
  <c r="G1764" i="63" s="1"/>
  <c r="C1764" i="63" s="1"/>
  <c r="M1764" i="63"/>
  <c r="L1764" i="63"/>
  <c r="K1764" i="63"/>
  <c r="J1764" i="63"/>
  <c r="I1764" i="63"/>
  <c r="H1764" i="63"/>
  <c r="N1763" i="63"/>
  <c r="G1763" i="63" s="1"/>
  <c r="C1763" i="63" s="1"/>
  <c r="M1763" i="63"/>
  <c r="L1763" i="63"/>
  <c r="K1763" i="63"/>
  <c r="J1763" i="63"/>
  <c r="I1763" i="63"/>
  <c r="H1763" i="63"/>
  <c r="N1762" i="63"/>
  <c r="G1762" i="63" s="1"/>
  <c r="C1762" i="63" s="1"/>
  <c r="M1762" i="63"/>
  <c r="L1762" i="63"/>
  <c r="K1762" i="63"/>
  <c r="J1762" i="63"/>
  <c r="I1762" i="63"/>
  <c r="H1762" i="63"/>
  <c r="N1761" i="63"/>
  <c r="G1761" i="63" s="1"/>
  <c r="C1761" i="63" s="1"/>
  <c r="M1761" i="63"/>
  <c r="L1761" i="63"/>
  <c r="K1761" i="63"/>
  <c r="J1761" i="63"/>
  <c r="I1761" i="63"/>
  <c r="H1761" i="63"/>
  <c r="N1760" i="63"/>
  <c r="G1760" i="63" s="1"/>
  <c r="C1760" i="63" s="1"/>
  <c r="M1760" i="63"/>
  <c r="L1760" i="63"/>
  <c r="K1760" i="63"/>
  <c r="J1760" i="63"/>
  <c r="I1760" i="63"/>
  <c r="H1760" i="63"/>
  <c r="N1759" i="63"/>
  <c r="G1759" i="63" s="1"/>
  <c r="C1759" i="63" s="1"/>
  <c r="M1759" i="63"/>
  <c r="L1759" i="63"/>
  <c r="K1759" i="63"/>
  <c r="J1759" i="63"/>
  <c r="I1759" i="63"/>
  <c r="H1759" i="63"/>
  <c r="N1758" i="63"/>
  <c r="G1758" i="63" s="1"/>
  <c r="C1758" i="63" s="1"/>
  <c r="M1758" i="63"/>
  <c r="L1758" i="63"/>
  <c r="K1758" i="63"/>
  <c r="J1758" i="63"/>
  <c r="I1758" i="63"/>
  <c r="H1758" i="63"/>
  <c r="N1757" i="63"/>
  <c r="G1757" i="63" s="1"/>
  <c r="C1757" i="63" s="1"/>
  <c r="M1757" i="63"/>
  <c r="L1757" i="63"/>
  <c r="K1757" i="63"/>
  <c r="J1757" i="63"/>
  <c r="I1757" i="63"/>
  <c r="H1757" i="63"/>
  <c r="N1756" i="63"/>
  <c r="G1756" i="63" s="1"/>
  <c r="C1756" i="63" s="1"/>
  <c r="M1756" i="63"/>
  <c r="L1756" i="63"/>
  <c r="K1756" i="63"/>
  <c r="J1756" i="63"/>
  <c r="I1756" i="63"/>
  <c r="H1756" i="63"/>
  <c r="N1755" i="63"/>
  <c r="G1755" i="63" s="1"/>
  <c r="C1755" i="63" s="1"/>
  <c r="M1755" i="63"/>
  <c r="L1755" i="63"/>
  <c r="K1755" i="63"/>
  <c r="J1755" i="63"/>
  <c r="I1755" i="63"/>
  <c r="H1755" i="63"/>
  <c r="N1754" i="63"/>
  <c r="G1754" i="63" s="1"/>
  <c r="C1754" i="63" s="1"/>
  <c r="M1754" i="63"/>
  <c r="L1754" i="63"/>
  <c r="K1754" i="63"/>
  <c r="J1754" i="63"/>
  <c r="I1754" i="63"/>
  <c r="H1754" i="63"/>
  <c r="N1753" i="63"/>
  <c r="G1753" i="63" s="1"/>
  <c r="C1753" i="63" s="1"/>
  <c r="M1753" i="63"/>
  <c r="L1753" i="63"/>
  <c r="K1753" i="63"/>
  <c r="J1753" i="63"/>
  <c r="I1753" i="63"/>
  <c r="H1753" i="63"/>
  <c r="N1752" i="63"/>
  <c r="G1752" i="63" s="1"/>
  <c r="C1752" i="63" s="1"/>
  <c r="M1752" i="63"/>
  <c r="L1752" i="63"/>
  <c r="K1752" i="63"/>
  <c r="J1752" i="63"/>
  <c r="I1752" i="63"/>
  <c r="H1752" i="63"/>
  <c r="N1751" i="63"/>
  <c r="G1751" i="63" s="1"/>
  <c r="C1751" i="63" s="1"/>
  <c r="M1751" i="63"/>
  <c r="L1751" i="63"/>
  <c r="K1751" i="63"/>
  <c r="J1751" i="63"/>
  <c r="I1751" i="63"/>
  <c r="H1751" i="63"/>
  <c r="N1750" i="63"/>
  <c r="G1750" i="63" s="1"/>
  <c r="C1750" i="63" s="1"/>
  <c r="M1750" i="63"/>
  <c r="L1750" i="63"/>
  <c r="K1750" i="63"/>
  <c r="J1750" i="63"/>
  <c r="I1750" i="63"/>
  <c r="H1750" i="63"/>
  <c r="N1749" i="63"/>
  <c r="G1749" i="63" s="1"/>
  <c r="C1749" i="63" s="1"/>
  <c r="M1749" i="63"/>
  <c r="L1749" i="63"/>
  <c r="K1749" i="63"/>
  <c r="J1749" i="63"/>
  <c r="I1749" i="63"/>
  <c r="H1749" i="63"/>
  <c r="N1748" i="63"/>
  <c r="G1748" i="63" s="1"/>
  <c r="C1748" i="63" s="1"/>
  <c r="M1748" i="63"/>
  <c r="L1748" i="63"/>
  <c r="K1748" i="63"/>
  <c r="J1748" i="63"/>
  <c r="I1748" i="63"/>
  <c r="H1748" i="63"/>
  <c r="N1747" i="63"/>
  <c r="G1747" i="63" s="1"/>
  <c r="C1747" i="63" s="1"/>
  <c r="M1747" i="63"/>
  <c r="L1747" i="63"/>
  <c r="K1747" i="63"/>
  <c r="J1747" i="63"/>
  <c r="I1747" i="63"/>
  <c r="H1747" i="63"/>
  <c r="N1746" i="63"/>
  <c r="G1746" i="63" s="1"/>
  <c r="C1746" i="63" s="1"/>
  <c r="M1746" i="63"/>
  <c r="L1746" i="63"/>
  <c r="K1746" i="63"/>
  <c r="J1746" i="63"/>
  <c r="I1746" i="63"/>
  <c r="H1746" i="63"/>
  <c r="N1745" i="63"/>
  <c r="G1745" i="63" s="1"/>
  <c r="C1745" i="63" s="1"/>
  <c r="M1745" i="63"/>
  <c r="L1745" i="63"/>
  <c r="K1745" i="63"/>
  <c r="J1745" i="63"/>
  <c r="I1745" i="63"/>
  <c r="H1745" i="63"/>
  <c r="N1744" i="63"/>
  <c r="G1744" i="63" s="1"/>
  <c r="C1744" i="63" s="1"/>
  <c r="M1744" i="63"/>
  <c r="L1744" i="63"/>
  <c r="K1744" i="63"/>
  <c r="J1744" i="63"/>
  <c r="I1744" i="63"/>
  <c r="H1744" i="63"/>
  <c r="N1743" i="63"/>
  <c r="G1743" i="63" s="1"/>
  <c r="C1743" i="63" s="1"/>
  <c r="M1743" i="63"/>
  <c r="L1743" i="63"/>
  <c r="K1743" i="63"/>
  <c r="J1743" i="63"/>
  <c r="I1743" i="63"/>
  <c r="H1743" i="63"/>
  <c r="N1742" i="63"/>
  <c r="G1742" i="63" s="1"/>
  <c r="C1742" i="63" s="1"/>
  <c r="M1742" i="63"/>
  <c r="L1742" i="63"/>
  <c r="K1742" i="63"/>
  <c r="J1742" i="63"/>
  <c r="I1742" i="63"/>
  <c r="H1742" i="63"/>
  <c r="N1741" i="63"/>
  <c r="G1741" i="63" s="1"/>
  <c r="C1741" i="63" s="1"/>
  <c r="M1741" i="63"/>
  <c r="L1741" i="63"/>
  <c r="K1741" i="63"/>
  <c r="J1741" i="63"/>
  <c r="I1741" i="63"/>
  <c r="H1741" i="63"/>
  <c r="N1740" i="63"/>
  <c r="G1740" i="63" s="1"/>
  <c r="C1740" i="63" s="1"/>
  <c r="M1740" i="63"/>
  <c r="L1740" i="63"/>
  <c r="K1740" i="63"/>
  <c r="J1740" i="63"/>
  <c r="I1740" i="63"/>
  <c r="H1740" i="63"/>
  <c r="N1739" i="63"/>
  <c r="G1739" i="63" s="1"/>
  <c r="C1739" i="63" s="1"/>
  <c r="M1739" i="63"/>
  <c r="L1739" i="63"/>
  <c r="K1739" i="63"/>
  <c r="J1739" i="63"/>
  <c r="I1739" i="63"/>
  <c r="H1739" i="63"/>
  <c r="N1738" i="63"/>
  <c r="G1738" i="63" s="1"/>
  <c r="C1738" i="63" s="1"/>
  <c r="M1738" i="63"/>
  <c r="L1738" i="63"/>
  <c r="K1738" i="63"/>
  <c r="J1738" i="63"/>
  <c r="I1738" i="63"/>
  <c r="H1738" i="63"/>
  <c r="N1737" i="63"/>
  <c r="G1737" i="63" s="1"/>
  <c r="C1737" i="63" s="1"/>
  <c r="M1737" i="63"/>
  <c r="L1737" i="63"/>
  <c r="K1737" i="63"/>
  <c r="J1737" i="63"/>
  <c r="I1737" i="63"/>
  <c r="H1737" i="63"/>
  <c r="N1736" i="63"/>
  <c r="G1736" i="63" s="1"/>
  <c r="C1736" i="63" s="1"/>
  <c r="M1736" i="63"/>
  <c r="L1736" i="63"/>
  <c r="K1736" i="63"/>
  <c r="J1736" i="63"/>
  <c r="I1736" i="63"/>
  <c r="H1736" i="63"/>
  <c r="N1735" i="63"/>
  <c r="G1735" i="63" s="1"/>
  <c r="C1735" i="63" s="1"/>
  <c r="M1735" i="63"/>
  <c r="L1735" i="63"/>
  <c r="K1735" i="63"/>
  <c r="J1735" i="63"/>
  <c r="I1735" i="63"/>
  <c r="H1735" i="63"/>
  <c r="N1734" i="63"/>
  <c r="G1734" i="63" s="1"/>
  <c r="C1734" i="63" s="1"/>
  <c r="M1734" i="63"/>
  <c r="L1734" i="63"/>
  <c r="K1734" i="63"/>
  <c r="J1734" i="63"/>
  <c r="I1734" i="63"/>
  <c r="H1734" i="63"/>
  <c r="N1733" i="63"/>
  <c r="G1733" i="63" s="1"/>
  <c r="C1733" i="63" s="1"/>
  <c r="M1733" i="63"/>
  <c r="L1733" i="63"/>
  <c r="K1733" i="63"/>
  <c r="J1733" i="63"/>
  <c r="I1733" i="63"/>
  <c r="H1733" i="63"/>
  <c r="N1732" i="63"/>
  <c r="G1732" i="63" s="1"/>
  <c r="C1732" i="63" s="1"/>
  <c r="M1732" i="63"/>
  <c r="L1732" i="63"/>
  <c r="K1732" i="63"/>
  <c r="J1732" i="63"/>
  <c r="I1732" i="63"/>
  <c r="H1732" i="63"/>
  <c r="N1731" i="63"/>
  <c r="G1731" i="63" s="1"/>
  <c r="C1731" i="63" s="1"/>
  <c r="M1731" i="63"/>
  <c r="L1731" i="63"/>
  <c r="K1731" i="63"/>
  <c r="J1731" i="63"/>
  <c r="I1731" i="63"/>
  <c r="H1731" i="63"/>
  <c r="N1730" i="63"/>
  <c r="G1730" i="63" s="1"/>
  <c r="C1730" i="63" s="1"/>
  <c r="M1730" i="63"/>
  <c r="L1730" i="63"/>
  <c r="K1730" i="63"/>
  <c r="J1730" i="63"/>
  <c r="I1730" i="63"/>
  <c r="H1730" i="63"/>
  <c r="N1729" i="63"/>
  <c r="G1729" i="63" s="1"/>
  <c r="C1729" i="63" s="1"/>
  <c r="M1729" i="63"/>
  <c r="L1729" i="63"/>
  <c r="K1729" i="63"/>
  <c r="J1729" i="63"/>
  <c r="I1729" i="63"/>
  <c r="H1729" i="63"/>
  <c r="N1728" i="63"/>
  <c r="G1728" i="63" s="1"/>
  <c r="C1728" i="63" s="1"/>
  <c r="M1728" i="63"/>
  <c r="L1728" i="63"/>
  <c r="K1728" i="63"/>
  <c r="J1728" i="63"/>
  <c r="I1728" i="63"/>
  <c r="H1728" i="63"/>
  <c r="N1727" i="63"/>
  <c r="G1727" i="63" s="1"/>
  <c r="C1727" i="63" s="1"/>
  <c r="M1727" i="63"/>
  <c r="L1727" i="63"/>
  <c r="K1727" i="63"/>
  <c r="J1727" i="63"/>
  <c r="I1727" i="63"/>
  <c r="H1727" i="63"/>
  <c r="N1726" i="63"/>
  <c r="G1726" i="63" s="1"/>
  <c r="C1726" i="63" s="1"/>
  <c r="M1726" i="63"/>
  <c r="L1726" i="63"/>
  <c r="K1726" i="63"/>
  <c r="J1726" i="63"/>
  <c r="I1726" i="63"/>
  <c r="H1726" i="63"/>
  <c r="N1725" i="63"/>
  <c r="G1725" i="63" s="1"/>
  <c r="C1725" i="63" s="1"/>
  <c r="M1725" i="63"/>
  <c r="L1725" i="63"/>
  <c r="K1725" i="63"/>
  <c r="J1725" i="63"/>
  <c r="I1725" i="63"/>
  <c r="H1725" i="63"/>
  <c r="N1724" i="63"/>
  <c r="G1724" i="63" s="1"/>
  <c r="C1724" i="63" s="1"/>
  <c r="M1724" i="63"/>
  <c r="L1724" i="63"/>
  <c r="K1724" i="63"/>
  <c r="J1724" i="63"/>
  <c r="I1724" i="63"/>
  <c r="H1724" i="63"/>
  <c r="N1723" i="63"/>
  <c r="G1723" i="63" s="1"/>
  <c r="C1723" i="63" s="1"/>
  <c r="M1723" i="63"/>
  <c r="L1723" i="63"/>
  <c r="K1723" i="63"/>
  <c r="J1723" i="63"/>
  <c r="I1723" i="63"/>
  <c r="H1723" i="63"/>
  <c r="N1722" i="63"/>
  <c r="G1722" i="63" s="1"/>
  <c r="C1722" i="63" s="1"/>
  <c r="M1722" i="63"/>
  <c r="L1722" i="63"/>
  <c r="K1722" i="63"/>
  <c r="J1722" i="63"/>
  <c r="I1722" i="63"/>
  <c r="H1722" i="63"/>
  <c r="N1721" i="63"/>
  <c r="G1721" i="63" s="1"/>
  <c r="C1721" i="63" s="1"/>
  <c r="M1721" i="63"/>
  <c r="L1721" i="63"/>
  <c r="K1721" i="63"/>
  <c r="J1721" i="63"/>
  <c r="I1721" i="63"/>
  <c r="H1721" i="63"/>
  <c r="N1720" i="63"/>
  <c r="G1720" i="63" s="1"/>
  <c r="C1720" i="63" s="1"/>
  <c r="M1720" i="63"/>
  <c r="L1720" i="63"/>
  <c r="K1720" i="63"/>
  <c r="J1720" i="63"/>
  <c r="I1720" i="63"/>
  <c r="H1720" i="63"/>
  <c r="N1719" i="63"/>
  <c r="G1719" i="63" s="1"/>
  <c r="C1719" i="63" s="1"/>
  <c r="M1719" i="63"/>
  <c r="L1719" i="63"/>
  <c r="K1719" i="63"/>
  <c r="J1719" i="63"/>
  <c r="I1719" i="63"/>
  <c r="H1719" i="63"/>
  <c r="N1718" i="63"/>
  <c r="G1718" i="63" s="1"/>
  <c r="C1718" i="63" s="1"/>
  <c r="M1718" i="63"/>
  <c r="L1718" i="63"/>
  <c r="K1718" i="63"/>
  <c r="J1718" i="63"/>
  <c r="I1718" i="63"/>
  <c r="H1718" i="63"/>
  <c r="N1717" i="63"/>
  <c r="G1717" i="63" s="1"/>
  <c r="C1717" i="63" s="1"/>
  <c r="M1717" i="63"/>
  <c r="L1717" i="63"/>
  <c r="K1717" i="63"/>
  <c r="J1717" i="63"/>
  <c r="I1717" i="63"/>
  <c r="H1717" i="63"/>
  <c r="N1716" i="63"/>
  <c r="G1716" i="63" s="1"/>
  <c r="C1716" i="63" s="1"/>
  <c r="M1716" i="63"/>
  <c r="L1716" i="63"/>
  <c r="K1716" i="63"/>
  <c r="J1716" i="63"/>
  <c r="I1716" i="63"/>
  <c r="H1716" i="63"/>
  <c r="N1715" i="63"/>
  <c r="G1715" i="63" s="1"/>
  <c r="C1715" i="63" s="1"/>
  <c r="M1715" i="63"/>
  <c r="L1715" i="63"/>
  <c r="K1715" i="63"/>
  <c r="J1715" i="63"/>
  <c r="I1715" i="63"/>
  <c r="H1715" i="63"/>
  <c r="N1714" i="63"/>
  <c r="G1714" i="63" s="1"/>
  <c r="C1714" i="63" s="1"/>
  <c r="M1714" i="63"/>
  <c r="L1714" i="63"/>
  <c r="K1714" i="63"/>
  <c r="J1714" i="63"/>
  <c r="I1714" i="63"/>
  <c r="H1714" i="63"/>
  <c r="N1713" i="63"/>
  <c r="G1713" i="63" s="1"/>
  <c r="C1713" i="63" s="1"/>
  <c r="M1713" i="63"/>
  <c r="L1713" i="63"/>
  <c r="K1713" i="63"/>
  <c r="J1713" i="63"/>
  <c r="I1713" i="63"/>
  <c r="H1713" i="63"/>
  <c r="N1712" i="63"/>
  <c r="G1712" i="63" s="1"/>
  <c r="C1712" i="63" s="1"/>
  <c r="M1712" i="63"/>
  <c r="L1712" i="63"/>
  <c r="K1712" i="63"/>
  <c r="J1712" i="63"/>
  <c r="I1712" i="63"/>
  <c r="H1712" i="63"/>
  <c r="N1711" i="63"/>
  <c r="G1711" i="63" s="1"/>
  <c r="C1711" i="63" s="1"/>
  <c r="M1711" i="63"/>
  <c r="L1711" i="63"/>
  <c r="K1711" i="63"/>
  <c r="J1711" i="63"/>
  <c r="I1711" i="63"/>
  <c r="H1711" i="63"/>
  <c r="N1710" i="63"/>
  <c r="G1710" i="63" s="1"/>
  <c r="C1710" i="63" s="1"/>
  <c r="M1710" i="63"/>
  <c r="L1710" i="63"/>
  <c r="K1710" i="63"/>
  <c r="J1710" i="63"/>
  <c r="I1710" i="63"/>
  <c r="H1710" i="63"/>
  <c r="N1709" i="63"/>
  <c r="G1709" i="63" s="1"/>
  <c r="C1709" i="63" s="1"/>
  <c r="M1709" i="63"/>
  <c r="L1709" i="63"/>
  <c r="K1709" i="63"/>
  <c r="J1709" i="63"/>
  <c r="I1709" i="63"/>
  <c r="H1709" i="63"/>
  <c r="N1708" i="63"/>
  <c r="G1708" i="63" s="1"/>
  <c r="C1708" i="63" s="1"/>
  <c r="M1708" i="63"/>
  <c r="L1708" i="63"/>
  <c r="K1708" i="63"/>
  <c r="J1708" i="63"/>
  <c r="I1708" i="63"/>
  <c r="H1708" i="63"/>
  <c r="N1707" i="63"/>
  <c r="G1707" i="63" s="1"/>
  <c r="C1707" i="63" s="1"/>
  <c r="M1707" i="63"/>
  <c r="L1707" i="63"/>
  <c r="K1707" i="63"/>
  <c r="J1707" i="63"/>
  <c r="I1707" i="63"/>
  <c r="H1707" i="63"/>
  <c r="N1706" i="63"/>
  <c r="G1706" i="63" s="1"/>
  <c r="C1706" i="63" s="1"/>
  <c r="M1706" i="63"/>
  <c r="L1706" i="63"/>
  <c r="K1706" i="63"/>
  <c r="J1706" i="63"/>
  <c r="I1706" i="63"/>
  <c r="H1706" i="63"/>
  <c r="N1705" i="63"/>
  <c r="G1705" i="63" s="1"/>
  <c r="C1705" i="63" s="1"/>
  <c r="M1705" i="63"/>
  <c r="L1705" i="63"/>
  <c r="K1705" i="63"/>
  <c r="J1705" i="63"/>
  <c r="I1705" i="63"/>
  <c r="H1705" i="63"/>
  <c r="N1704" i="63"/>
  <c r="G1704" i="63" s="1"/>
  <c r="C1704" i="63" s="1"/>
  <c r="M1704" i="63"/>
  <c r="L1704" i="63"/>
  <c r="K1704" i="63"/>
  <c r="J1704" i="63"/>
  <c r="I1704" i="63"/>
  <c r="H1704" i="63"/>
  <c r="N1703" i="63"/>
  <c r="G1703" i="63" s="1"/>
  <c r="C1703" i="63" s="1"/>
  <c r="M1703" i="63"/>
  <c r="L1703" i="63"/>
  <c r="K1703" i="63"/>
  <c r="J1703" i="63"/>
  <c r="I1703" i="63"/>
  <c r="H1703" i="63"/>
  <c r="N1702" i="63"/>
  <c r="G1702" i="63" s="1"/>
  <c r="C1702" i="63" s="1"/>
  <c r="M1702" i="63"/>
  <c r="L1702" i="63"/>
  <c r="K1702" i="63"/>
  <c r="J1702" i="63"/>
  <c r="I1702" i="63"/>
  <c r="H1702" i="63"/>
  <c r="N1701" i="63"/>
  <c r="G1701" i="63" s="1"/>
  <c r="C1701" i="63" s="1"/>
  <c r="M1701" i="63"/>
  <c r="L1701" i="63"/>
  <c r="K1701" i="63"/>
  <c r="J1701" i="63"/>
  <c r="I1701" i="63"/>
  <c r="H1701" i="63"/>
  <c r="N1700" i="63"/>
  <c r="G1700" i="63" s="1"/>
  <c r="C1700" i="63" s="1"/>
  <c r="M1700" i="63"/>
  <c r="L1700" i="63"/>
  <c r="K1700" i="63"/>
  <c r="J1700" i="63"/>
  <c r="I1700" i="63"/>
  <c r="H1700" i="63"/>
  <c r="N1699" i="63"/>
  <c r="G1699" i="63" s="1"/>
  <c r="C1699" i="63" s="1"/>
  <c r="M1699" i="63"/>
  <c r="L1699" i="63"/>
  <c r="K1699" i="63"/>
  <c r="J1699" i="63"/>
  <c r="I1699" i="63"/>
  <c r="H1699" i="63"/>
  <c r="N1698" i="63"/>
  <c r="G1698" i="63" s="1"/>
  <c r="C1698" i="63" s="1"/>
  <c r="M1698" i="63"/>
  <c r="L1698" i="63"/>
  <c r="K1698" i="63"/>
  <c r="J1698" i="63"/>
  <c r="I1698" i="63"/>
  <c r="H1698" i="63"/>
  <c r="N1697" i="63"/>
  <c r="G1697" i="63" s="1"/>
  <c r="C1697" i="63" s="1"/>
  <c r="M1697" i="63"/>
  <c r="L1697" i="63"/>
  <c r="K1697" i="63"/>
  <c r="J1697" i="63"/>
  <c r="I1697" i="63"/>
  <c r="H1697" i="63"/>
  <c r="N1696" i="63"/>
  <c r="G1696" i="63" s="1"/>
  <c r="C1696" i="63" s="1"/>
  <c r="M1696" i="63"/>
  <c r="L1696" i="63"/>
  <c r="K1696" i="63"/>
  <c r="J1696" i="63"/>
  <c r="I1696" i="63"/>
  <c r="H1696" i="63"/>
  <c r="N1695" i="63"/>
  <c r="G1695" i="63" s="1"/>
  <c r="C1695" i="63" s="1"/>
  <c r="M1695" i="63"/>
  <c r="L1695" i="63"/>
  <c r="K1695" i="63"/>
  <c r="J1695" i="63"/>
  <c r="I1695" i="63"/>
  <c r="H1695" i="63"/>
  <c r="N1694" i="63"/>
  <c r="G1694" i="63" s="1"/>
  <c r="C1694" i="63" s="1"/>
  <c r="M1694" i="63"/>
  <c r="L1694" i="63"/>
  <c r="K1694" i="63"/>
  <c r="J1694" i="63"/>
  <c r="I1694" i="63"/>
  <c r="H1694" i="63"/>
  <c r="N1693" i="63"/>
  <c r="G1693" i="63" s="1"/>
  <c r="C1693" i="63" s="1"/>
  <c r="M1693" i="63"/>
  <c r="L1693" i="63"/>
  <c r="K1693" i="63"/>
  <c r="J1693" i="63"/>
  <c r="I1693" i="63"/>
  <c r="H1693" i="63"/>
  <c r="N1692" i="63"/>
  <c r="G1692" i="63" s="1"/>
  <c r="C1692" i="63" s="1"/>
  <c r="M1692" i="63"/>
  <c r="L1692" i="63"/>
  <c r="K1692" i="63"/>
  <c r="J1692" i="63"/>
  <c r="I1692" i="63"/>
  <c r="H1692" i="63"/>
  <c r="N1691" i="63"/>
  <c r="G1691" i="63" s="1"/>
  <c r="C1691" i="63" s="1"/>
  <c r="M1691" i="63"/>
  <c r="L1691" i="63"/>
  <c r="K1691" i="63"/>
  <c r="J1691" i="63"/>
  <c r="I1691" i="63"/>
  <c r="H1691" i="63"/>
  <c r="N1690" i="63"/>
  <c r="G1690" i="63" s="1"/>
  <c r="C1690" i="63" s="1"/>
  <c r="M1690" i="63"/>
  <c r="L1690" i="63"/>
  <c r="K1690" i="63"/>
  <c r="J1690" i="63"/>
  <c r="I1690" i="63"/>
  <c r="H1690" i="63"/>
  <c r="N1689" i="63"/>
  <c r="G1689" i="63" s="1"/>
  <c r="C1689" i="63" s="1"/>
  <c r="M1689" i="63"/>
  <c r="L1689" i="63"/>
  <c r="K1689" i="63"/>
  <c r="J1689" i="63"/>
  <c r="I1689" i="63"/>
  <c r="H1689" i="63"/>
  <c r="N1688" i="63"/>
  <c r="G1688" i="63" s="1"/>
  <c r="C1688" i="63" s="1"/>
  <c r="M1688" i="63"/>
  <c r="L1688" i="63"/>
  <c r="K1688" i="63"/>
  <c r="J1688" i="63"/>
  <c r="I1688" i="63"/>
  <c r="H1688" i="63"/>
  <c r="N1687" i="63"/>
  <c r="G1687" i="63" s="1"/>
  <c r="C1687" i="63" s="1"/>
  <c r="M1687" i="63"/>
  <c r="L1687" i="63"/>
  <c r="K1687" i="63"/>
  <c r="J1687" i="63"/>
  <c r="I1687" i="63"/>
  <c r="H1687" i="63"/>
  <c r="N1686" i="63"/>
  <c r="G1686" i="63" s="1"/>
  <c r="C1686" i="63" s="1"/>
  <c r="M1686" i="63"/>
  <c r="L1686" i="63"/>
  <c r="K1686" i="63"/>
  <c r="J1686" i="63"/>
  <c r="I1686" i="63"/>
  <c r="H1686" i="63"/>
  <c r="N1685" i="63"/>
  <c r="G1685" i="63" s="1"/>
  <c r="C1685" i="63" s="1"/>
  <c r="M1685" i="63"/>
  <c r="L1685" i="63"/>
  <c r="K1685" i="63"/>
  <c r="J1685" i="63"/>
  <c r="I1685" i="63"/>
  <c r="H1685" i="63"/>
  <c r="N1684" i="63"/>
  <c r="G1684" i="63" s="1"/>
  <c r="C1684" i="63" s="1"/>
  <c r="M1684" i="63"/>
  <c r="L1684" i="63"/>
  <c r="K1684" i="63"/>
  <c r="J1684" i="63"/>
  <c r="I1684" i="63"/>
  <c r="H1684" i="63"/>
  <c r="N1683" i="63"/>
  <c r="G1683" i="63" s="1"/>
  <c r="C1683" i="63" s="1"/>
  <c r="M1683" i="63"/>
  <c r="L1683" i="63"/>
  <c r="K1683" i="63"/>
  <c r="J1683" i="63"/>
  <c r="I1683" i="63"/>
  <c r="H1683" i="63"/>
  <c r="N1682" i="63"/>
  <c r="G1682" i="63" s="1"/>
  <c r="C1682" i="63" s="1"/>
  <c r="M1682" i="63"/>
  <c r="L1682" i="63"/>
  <c r="K1682" i="63"/>
  <c r="J1682" i="63"/>
  <c r="I1682" i="63"/>
  <c r="H1682" i="63"/>
  <c r="N1681" i="63"/>
  <c r="G1681" i="63" s="1"/>
  <c r="C1681" i="63" s="1"/>
  <c r="M1681" i="63"/>
  <c r="L1681" i="63"/>
  <c r="K1681" i="63"/>
  <c r="J1681" i="63"/>
  <c r="I1681" i="63"/>
  <c r="H1681" i="63"/>
  <c r="N1680" i="63"/>
  <c r="G1680" i="63" s="1"/>
  <c r="C1680" i="63" s="1"/>
  <c r="M1680" i="63"/>
  <c r="L1680" i="63"/>
  <c r="K1680" i="63"/>
  <c r="J1680" i="63"/>
  <c r="I1680" i="63"/>
  <c r="H1680" i="63"/>
  <c r="N1679" i="63"/>
  <c r="G1679" i="63" s="1"/>
  <c r="C1679" i="63" s="1"/>
  <c r="M1679" i="63"/>
  <c r="L1679" i="63"/>
  <c r="K1679" i="63"/>
  <c r="J1679" i="63"/>
  <c r="I1679" i="63"/>
  <c r="H1679" i="63"/>
  <c r="N1678" i="63"/>
  <c r="G1678" i="63" s="1"/>
  <c r="C1678" i="63" s="1"/>
  <c r="M1678" i="63"/>
  <c r="L1678" i="63"/>
  <c r="K1678" i="63"/>
  <c r="J1678" i="63"/>
  <c r="I1678" i="63"/>
  <c r="H1678" i="63"/>
  <c r="N1677" i="63"/>
  <c r="G1677" i="63" s="1"/>
  <c r="C1677" i="63" s="1"/>
  <c r="M1677" i="63"/>
  <c r="L1677" i="63"/>
  <c r="K1677" i="63"/>
  <c r="J1677" i="63"/>
  <c r="I1677" i="63"/>
  <c r="H1677" i="63"/>
  <c r="N1676" i="63"/>
  <c r="G1676" i="63" s="1"/>
  <c r="C1676" i="63" s="1"/>
  <c r="M1676" i="63"/>
  <c r="L1676" i="63"/>
  <c r="K1676" i="63"/>
  <c r="J1676" i="63"/>
  <c r="I1676" i="63"/>
  <c r="H1676" i="63"/>
  <c r="N1675" i="63"/>
  <c r="G1675" i="63" s="1"/>
  <c r="C1675" i="63" s="1"/>
  <c r="M1675" i="63"/>
  <c r="L1675" i="63"/>
  <c r="K1675" i="63"/>
  <c r="J1675" i="63"/>
  <c r="I1675" i="63"/>
  <c r="H1675" i="63"/>
  <c r="N1674" i="63"/>
  <c r="G1674" i="63" s="1"/>
  <c r="C1674" i="63" s="1"/>
  <c r="M1674" i="63"/>
  <c r="L1674" i="63"/>
  <c r="K1674" i="63"/>
  <c r="J1674" i="63"/>
  <c r="I1674" i="63"/>
  <c r="H1674" i="63"/>
  <c r="N1673" i="63"/>
  <c r="G1673" i="63" s="1"/>
  <c r="C1673" i="63" s="1"/>
  <c r="M1673" i="63"/>
  <c r="L1673" i="63"/>
  <c r="K1673" i="63"/>
  <c r="J1673" i="63"/>
  <c r="I1673" i="63"/>
  <c r="H1673" i="63"/>
  <c r="N1672" i="63"/>
  <c r="G1672" i="63" s="1"/>
  <c r="C1672" i="63" s="1"/>
  <c r="M1672" i="63"/>
  <c r="L1672" i="63"/>
  <c r="K1672" i="63"/>
  <c r="J1672" i="63"/>
  <c r="I1672" i="63"/>
  <c r="H1672" i="63"/>
  <c r="N1671" i="63"/>
  <c r="G1671" i="63" s="1"/>
  <c r="C1671" i="63" s="1"/>
  <c r="M1671" i="63"/>
  <c r="L1671" i="63"/>
  <c r="K1671" i="63"/>
  <c r="J1671" i="63"/>
  <c r="I1671" i="63"/>
  <c r="H1671" i="63"/>
  <c r="N1670" i="63"/>
  <c r="G1670" i="63" s="1"/>
  <c r="C1670" i="63" s="1"/>
  <c r="M1670" i="63"/>
  <c r="L1670" i="63"/>
  <c r="K1670" i="63"/>
  <c r="J1670" i="63"/>
  <c r="I1670" i="63"/>
  <c r="H1670" i="63"/>
  <c r="N1669" i="63"/>
  <c r="G1669" i="63" s="1"/>
  <c r="C1669" i="63" s="1"/>
  <c r="M1669" i="63"/>
  <c r="L1669" i="63"/>
  <c r="K1669" i="63"/>
  <c r="J1669" i="63"/>
  <c r="I1669" i="63"/>
  <c r="H1669" i="63"/>
  <c r="N1668" i="63"/>
  <c r="G1668" i="63" s="1"/>
  <c r="C1668" i="63" s="1"/>
  <c r="M1668" i="63"/>
  <c r="L1668" i="63"/>
  <c r="K1668" i="63"/>
  <c r="J1668" i="63"/>
  <c r="I1668" i="63"/>
  <c r="H1668" i="63"/>
  <c r="N1667" i="63"/>
  <c r="G1667" i="63" s="1"/>
  <c r="C1667" i="63" s="1"/>
  <c r="M1667" i="63"/>
  <c r="L1667" i="63"/>
  <c r="K1667" i="63"/>
  <c r="J1667" i="63"/>
  <c r="I1667" i="63"/>
  <c r="H1667" i="63"/>
  <c r="N1666" i="63"/>
  <c r="G1666" i="63" s="1"/>
  <c r="C1666" i="63" s="1"/>
  <c r="M1666" i="63"/>
  <c r="L1666" i="63"/>
  <c r="K1666" i="63"/>
  <c r="J1666" i="63"/>
  <c r="I1666" i="63"/>
  <c r="H1666" i="63"/>
  <c r="N1665" i="63"/>
  <c r="G1665" i="63" s="1"/>
  <c r="C1665" i="63" s="1"/>
  <c r="M1665" i="63"/>
  <c r="L1665" i="63"/>
  <c r="K1665" i="63"/>
  <c r="J1665" i="63"/>
  <c r="I1665" i="63"/>
  <c r="H1665" i="63"/>
  <c r="N1664" i="63"/>
  <c r="G1664" i="63" s="1"/>
  <c r="C1664" i="63" s="1"/>
  <c r="M1664" i="63"/>
  <c r="L1664" i="63"/>
  <c r="K1664" i="63"/>
  <c r="J1664" i="63"/>
  <c r="I1664" i="63"/>
  <c r="H1664" i="63"/>
  <c r="N1663" i="63"/>
  <c r="G1663" i="63" s="1"/>
  <c r="C1663" i="63" s="1"/>
  <c r="M1663" i="63"/>
  <c r="L1663" i="63"/>
  <c r="K1663" i="63"/>
  <c r="J1663" i="63"/>
  <c r="I1663" i="63"/>
  <c r="H1663" i="63"/>
  <c r="N1662" i="63"/>
  <c r="G1662" i="63" s="1"/>
  <c r="C1662" i="63" s="1"/>
  <c r="M1662" i="63"/>
  <c r="L1662" i="63"/>
  <c r="K1662" i="63"/>
  <c r="J1662" i="63"/>
  <c r="I1662" i="63"/>
  <c r="H1662" i="63"/>
  <c r="N1661" i="63"/>
  <c r="G1661" i="63" s="1"/>
  <c r="C1661" i="63" s="1"/>
  <c r="M1661" i="63"/>
  <c r="L1661" i="63"/>
  <c r="K1661" i="63"/>
  <c r="J1661" i="63"/>
  <c r="I1661" i="63"/>
  <c r="H1661" i="63"/>
  <c r="N1660" i="63"/>
  <c r="G1660" i="63" s="1"/>
  <c r="C1660" i="63" s="1"/>
  <c r="M1660" i="63"/>
  <c r="L1660" i="63"/>
  <c r="K1660" i="63"/>
  <c r="J1660" i="63"/>
  <c r="I1660" i="63"/>
  <c r="H1660" i="63"/>
  <c r="N1659" i="63"/>
  <c r="G1659" i="63" s="1"/>
  <c r="C1659" i="63" s="1"/>
  <c r="M1659" i="63"/>
  <c r="L1659" i="63"/>
  <c r="K1659" i="63"/>
  <c r="J1659" i="63"/>
  <c r="I1659" i="63"/>
  <c r="H1659" i="63"/>
  <c r="N1658" i="63"/>
  <c r="G1658" i="63" s="1"/>
  <c r="C1658" i="63" s="1"/>
  <c r="M1658" i="63"/>
  <c r="L1658" i="63"/>
  <c r="K1658" i="63"/>
  <c r="J1658" i="63"/>
  <c r="I1658" i="63"/>
  <c r="H1658" i="63"/>
  <c r="N1657" i="63"/>
  <c r="G1657" i="63" s="1"/>
  <c r="C1657" i="63" s="1"/>
  <c r="M1657" i="63"/>
  <c r="L1657" i="63"/>
  <c r="K1657" i="63"/>
  <c r="J1657" i="63"/>
  <c r="I1657" i="63"/>
  <c r="H1657" i="63"/>
  <c r="N1656" i="63"/>
  <c r="G1656" i="63" s="1"/>
  <c r="C1656" i="63" s="1"/>
  <c r="M1656" i="63"/>
  <c r="L1656" i="63"/>
  <c r="K1656" i="63"/>
  <c r="J1656" i="63"/>
  <c r="I1656" i="63"/>
  <c r="H1656" i="63"/>
  <c r="N1655" i="63"/>
  <c r="G1655" i="63" s="1"/>
  <c r="C1655" i="63" s="1"/>
  <c r="M1655" i="63"/>
  <c r="L1655" i="63"/>
  <c r="K1655" i="63"/>
  <c r="J1655" i="63"/>
  <c r="I1655" i="63"/>
  <c r="H1655" i="63"/>
  <c r="N1654" i="63"/>
  <c r="G1654" i="63" s="1"/>
  <c r="C1654" i="63" s="1"/>
  <c r="M1654" i="63"/>
  <c r="L1654" i="63"/>
  <c r="K1654" i="63"/>
  <c r="J1654" i="63"/>
  <c r="I1654" i="63"/>
  <c r="H1654" i="63"/>
  <c r="N1653" i="63"/>
  <c r="G1653" i="63" s="1"/>
  <c r="C1653" i="63" s="1"/>
  <c r="M1653" i="63"/>
  <c r="L1653" i="63"/>
  <c r="K1653" i="63"/>
  <c r="J1653" i="63"/>
  <c r="I1653" i="63"/>
  <c r="H1653" i="63"/>
  <c r="N1652" i="63"/>
  <c r="G1652" i="63" s="1"/>
  <c r="C1652" i="63" s="1"/>
  <c r="M1652" i="63"/>
  <c r="L1652" i="63"/>
  <c r="K1652" i="63"/>
  <c r="J1652" i="63"/>
  <c r="I1652" i="63"/>
  <c r="H1652" i="63"/>
  <c r="N1651" i="63"/>
  <c r="G1651" i="63" s="1"/>
  <c r="C1651" i="63" s="1"/>
  <c r="M1651" i="63"/>
  <c r="L1651" i="63"/>
  <c r="K1651" i="63"/>
  <c r="J1651" i="63"/>
  <c r="I1651" i="63"/>
  <c r="H1651" i="63"/>
  <c r="N1650" i="63"/>
  <c r="G1650" i="63" s="1"/>
  <c r="C1650" i="63" s="1"/>
  <c r="M1650" i="63"/>
  <c r="L1650" i="63"/>
  <c r="K1650" i="63"/>
  <c r="J1650" i="63"/>
  <c r="I1650" i="63"/>
  <c r="H1650" i="63"/>
  <c r="N1649" i="63"/>
  <c r="G1649" i="63" s="1"/>
  <c r="C1649" i="63" s="1"/>
  <c r="M1649" i="63"/>
  <c r="L1649" i="63"/>
  <c r="K1649" i="63"/>
  <c r="J1649" i="63"/>
  <c r="I1649" i="63"/>
  <c r="H1649" i="63"/>
  <c r="N1648" i="63"/>
  <c r="G1648" i="63" s="1"/>
  <c r="C1648" i="63" s="1"/>
  <c r="M1648" i="63"/>
  <c r="L1648" i="63"/>
  <c r="K1648" i="63"/>
  <c r="J1648" i="63"/>
  <c r="I1648" i="63"/>
  <c r="H1648" i="63"/>
  <c r="N1647" i="63"/>
  <c r="G1647" i="63" s="1"/>
  <c r="C1647" i="63" s="1"/>
  <c r="M1647" i="63"/>
  <c r="L1647" i="63"/>
  <c r="K1647" i="63"/>
  <c r="J1647" i="63"/>
  <c r="I1647" i="63"/>
  <c r="H1647" i="63"/>
  <c r="N1646" i="63"/>
  <c r="G1646" i="63" s="1"/>
  <c r="C1646" i="63" s="1"/>
  <c r="M1646" i="63"/>
  <c r="L1646" i="63"/>
  <c r="K1646" i="63"/>
  <c r="J1646" i="63"/>
  <c r="I1646" i="63"/>
  <c r="H1646" i="63"/>
  <c r="N1645" i="63"/>
  <c r="G1645" i="63" s="1"/>
  <c r="C1645" i="63" s="1"/>
  <c r="M1645" i="63"/>
  <c r="L1645" i="63"/>
  <c r="K1645" i="63"/>
  <c r="J1645" i="63"/>
  <c r="I1645" i="63"/>
  <c r="H1645" i="63"/>
  <c r="N1644" i="63"/>
  <c r="G1644" i="63" s="1"/>
  <c r="C1644" i="63" s="1"/>
  <c r="M1644" i="63"/>
  <c r="L1644" i="63"/>
  <c r="K1644" i="63"/>
  <c r="J1644" i="63"/>
  <c r="I1644" i="63"/>
  <c r="H1644" i="63"/>
  <c r="N1643" i="63"/>
  <c r="G1643" i="63" s="1"/>
  <c r="C1643" i="63" s="1"/>
  <c r="M1643" i="63"/>
  <c r="L1643" i="63"/>
  <c r="K1643" i="63"/>
  <c r="J1643" i="63"/>
  <c r="I1643" i="63"/>
  <c r="H1643" i="63"/>
  <c r="N1642" i="63"/>
  <c r="G1642" i="63" s="1"/>
  <c r="C1642" i="63" s="1"/>
  <c r="M1642" i="63"/>
  <c r="L1642" i="63"/>
  <c r="K1642" i="63"/>
  <c r="J1642" i="63"/>
  <c r="I1642" i="63"/>
  <c r="H1642" i="63"/>
  <c r="N1641" i="63"/>
  <c r="G1641" i="63" s="1"/>
  <c r="C1641" i="63" s="1"/>
  <c r="M1641" i="63"/>
  <c r="L1641" i="63"/>
  <c r="K1641" i="63"/>
  <c r="J1641" i="63"/>
  <c r="I1641" i="63"/>
  <c r="H1641" i="63"/>
  <c r="N1640" i="63"/>
  <c r="G1640" i="63" s="1"/>
  <c r="C1640" i="63" s="1"/>
  <c r="M1640" i="63"/>
  <c r="L1640" i="63"/>
  <c r="K1640" i="63"/>
  <c r="J1640" i="63"/>
  <c r="I1640" i="63"/>
  <c r="H1640" i="63"/>
  <c r="N1639" i="63"/>
  <c r="G1639" i="63" s="1"/>
  <c r="C1639" i="63" s="1"/>
  <c r="M1639" i="63"/>
  <c r="L1639" i="63"/>
  <c r="K1639" i="63"/>
  <c r="J1639" i="63"/>
  <c r="I1639" i="63"/>
  <c r="H1639" i="63"/>
  <c r="N1638" i="63"/>
  <c r="G1638" i="63" s="1"/>
  <c r="C1638" i="63" s="1"/>
  <c r="M1638" i="63"/>
  <c r="L1638" i="63"/>
  <c r="K1638" i="63"/>
  <c r="J1638" i="63"/>
  <c r="I1638" i="63"/>
  <c r="H1638" i="63"/>
  <c r="N1637" i="63"/>
  <c r="G1637" i="63" s="1"/>
  <c r="C1637" i="63" s="1"/>
  <c r="M1637" i="63"/>
  <c r="L1637" i="63"/>
  <c r="K1637" i="63"/>
  <c r="J1637" i="63"/>
  <c r="I1637" i="63"/>
  <c r="H1637" i="63"/>
  <c r="N1636" i="63"/>
  <c r="G1636" i="63" s="1"/>
  <c r="C1636" i="63" s="1"/>
  <c r="M1636" i="63"/>
  <c r="L1636" i="63"/>
  <c r="K1636" i="63"/>
  <c r="J1636" i="63"/>
  <c r="I1636" i="63"/>
  <c r="H1636" i="63"/>
  <c r="N1635" i="63"/>
  <c r="G1635" i="63" s="1"/>
  <c r="C1635" i="63" s="1"/>
  <c r="M1635" i="63"/>
  <c r="L1635" i="63"/>
  <c r="K1635" i="63"/>
  <c r="J1635" i="63"/>
  <c r="I1635" i="63"/>
  <c r="H1635" i="63"/>
  <c r="N1634" i="63"/>
  <c r="G1634" i="63" s="1"/>
  <c r="C1634" i="63" s="1"/>
  <c r="M1634" i="63"/>
  <c r="L1634" i="63"/>
  <c r="K1634" i="63"/>
  <c r="J1634" i="63"/>
  <c r="I1634" i="63"/>
  <c r="H1634" i="63"/>
  <c r="N1633" i="63"/>
  <c r="G1633" i="63" s="1"/>
  <c r="C1633" i="63" s="1"/>
  <c r="M1633" i="63"/>
  <c r="L1633" i="63"/>
  <c r="K1633" i="63"/>
  <c r="J1633" i="63"/>
  <c r="I1633" i="63"/>
  <c r="H1633" i="63"/>
  <c r="N1632" i="63"/>
  <c r="G1632" i="63" s="1"/>
  <c r="C1632" i="63" s="1"/>
  <c r="M1632" i="63"/>
  <c r="L1632" i="63"/>
  <c r="K1632" i="63"/>
  <c r="J1632" i="63"/>
  <c r="I1632" i="63"/>
  <c r="H1632" i="63"/>
  <c r="N1631" i="63"/>
  <c r="G1631" i="63" s="1"/>
  <c r="C1631" i="63" s="1"/>
  <c r="M1631" i="63"/>
  <c r="L1631" i="63"/>
  <c r="K1631" i="63"/>
  <c r="J1631" i="63"/>
  <c r="I1631" i="63"/>
  <c r="H1631" i="63"/>
  <c r="N1630" i="63"/>
  <c r="G1630" i="63" s="1"/>
  <c r="C1630" i="63" s="1"/>
  <c r="M1630" i="63"/>
  <c r="L1630" i="63"/>
  <c r="K1630" i="63"/>
  <c r="J1630" i="63"/>
  <c r="I1630" i="63"/>
  <c r="H1630" i="63"/>
  <c r="N1629" i="63"/>
  <c r="G1629" i="63" s="1"/>
  <c r="C1629" i="63" s="1"/>
  <c r="M1629" i="63"/>
  <c r="L1629" i="63"/>
  <c r="K1629" i="63"/>
  <c r="J1629" i="63"/>
  <c r="I1629" i="63"/>
  <c r="H1629" i="63"/>
  <c r="N1628" i="63"/>
  <c r="G1628" i="63" s="1"/>
  <c r="C1628" i="63" s="1"/>
  <c r="M1628" i="63"/>
  <c r="L1628" i="63"/>
  <c r="K1628" i="63"/>
  <c r="J1628" i="63"/>
  <c r="I1628" i="63"/>
  <c r="H1628" i="63"/>
  <c r="N1627" i="63"/>
  <c r="G1627" i="63" s="1"/>
  <c r="C1627" i="63" s="1"/>
  <c r="M1627" i="63"/>
  <c r="L1627" i="63"/>
  <c r="K1627" i="63"/>
  <c r="J1627" i="63"/>
  <c r="I1627" i="63"/>
  <c r="H1627" i="63"/>
  <c r="N1626" i="63"/>
  <c r="G1626" i="63" s="1"/>
  <c r="C1626" i="63" s="1"/>
  <c r="M1626" i="63"/>
  <c r="L1626" i="63"/>
  <c r="K1626" i="63"/>
  <c r="J1626" i="63"/>
  <c r="I1626" i="63"/>
  <c r="H1626" i="63"/>
  <c r="N1625" i="63"/>
  <c r="G1625" i="63" s="1"/>
  <c r="C1625" i="63" s="1"/>
  <c r="M1625" i="63"/>
  <c r="L1625" i="63"/>
  <c r="K1625" i="63"/>
  <c r="J1625" i="63"/>
  <c r="I1625" i="63"/>
  <c r="H1625" i="63"/>
  <c r="N1624" i="63"/>
  <c r="G1624" i="63" s="1"/>
  <c r="C1624" i="63" s="1"/>
  <c r="M1624" i="63"/>
  <c r="L1624" i="63"/>
  <c r="K1624" i="63"/>
  <c r="J1624" i="63"/>
  <c r="I1624" i="63"/>
  <c r="H1624" i="63"/>
  <c r="N1623" i="63"/>
  <c r="G1623" i="63" s="1"/>
  <c r="C1623" i="63" s="1"/>
  <c r="M1623" i="63"/>
  <c r="L1623" i="63"/>
  <c r="K1623" i="63"/>
  <c r="J1623" i="63"/>
  <c r="I1623" i="63"/>
  <c r="H1623" i="63"/>
  <c r="N1622" i="63"/>
  <c r="G1622" i="63" s="1"/>
  <c r="C1622" i="63" s="1"/>
  <c r="M1622" i="63"/>
  <c r="L1622" i="63"/>
  <c r="K1622" i="63"/>
  <c r="J1622" i="63"/>
  <c r="I1622" i="63"/>
  <c r="H1622" i="63"/>
  <c r="N1621" i="63"/>
  <c r="G1621" i="63" s="1"/>
  <c r="C1621" i="63" s="1"/>
  <c r="M1621" i="63"/>
  <c r="L1621" i="63"/>
  <c r="K1621" i="63"/>
  <c r="J1621" i="63"/>
  <c r="I1621" i="63"/>
  <c r="H1621" i="63"/>
  <c r="N1620" i="63"/>
  <c r="G1620" i="63" s="1"/>
  <c r="C1620" i="63" s="1"/>
  <c r="M1620" i="63"/>
  <c r="L1620" i="63"/>
  <c r="K1620" i="63"/>
  <c r="J1620" i="63"/>
  <c r="I1620" i="63"/>
  <c r="H1620" i="63"/>
  <c r="N1619" i="63"/>
  <c r="G1619" i="63" s="1"/>
  <c r="C1619" i="63" s="1"/>
  <c r="M1619" i="63"/>
  <c r="L1619" i="63"/>
  <c r="K1619" i="63"/>
  <c r="J1619" i="63"/>
  <c r="I1619" i="63"/>
  <c r="H1619" i="63"/>
  <c r="N1618" i="63"/>
  <c r="G1618" i="63" s="1"/>
  <c r="C1618" i="63" s="1"/>
  <c r="M1618" i="63"/>
  <c r="L1618" i="63"/>
  <c r="K1618" i="63"/>
  <c r="J1618" i="63"/>
  <c r="I1618" i="63"/>
  <c r="H1618" i="63"/>
  <c r="N1617" i="63"/>
  <c r="G1617" i="63" s="1"/>
  <c r="C1617" i="63" s="1"/>
  <c r="M1617" i="63"/>
  <c r="L1617" i="63"/>
  <c r="K1617" i="63"/>
  <c r="J1617" i="63"/>
  <c r="I1617" i="63"/>
  <c r="H1617" i="63"/>
  <c r="N1616" i="63"/>
  <c r="G1616" i="63" s="1"/>
  <c r="C1616" i="63" s="1"/>
  <c r="M1616" i="63"/>
  <c r="L1616" i="63"/>
  <c r="K1616" i="63"/>
  <c r="J1616" i="63"/>
  <c r="I1616" i="63"/>
  <c r="H1616" i="63"/>
  <c r="N1615" i="63"/>
  <c r="G1615" i="63" s="1"/>
  <c r="C1615" i="63" s="1"/>
  <c r="M1615" i="63"/>
  <c r="L1615" i="63"/>
  <c r="K1615" i="63"/>
  <c r="J1615" i="63"/>
  <c r="I1615" i="63"/>
  <c r="H1615" i="63"/>
  <c r="N1614" i="63"/>
  <c r="G1614" i="63" s="1"/>
  <c r="C1614" i="63" s="1"/>
  <c r="M1614" i="63"/>
  <c r="L1614" i="63"/>
  <c r="K1614" i="63"/>
  <c r="J1614" i="63"/>
  <c r="I1614" i="63"/>
  <c r="H1614" i="63"/>
  <c r="N1613" i="63"/>
  <c r="G1613" i="63" s="1"/>
  <c r="C1613" i="63" s="1"/>
  <c r="M1613" i="63"/>
  <c r="L1613" i="63"/>
  <c r="K1613" i="63"/>
  <c r="J1613" i="63"/>
  <c r="I1613" i="63"/>
  <c r="H1613" i="63"/>
  <c r="N1612" i="63"/>
  <c r="G1612" i="63" s="1"/>
  <c r="C1612" i="63" s="1"/>
  <c r="M1612" i="63"/>
  <c r="L1612" i="63"/>
  <c r="K1612" i="63"/>
  <c r="J1612" i="63"/>
  <c r="I1612" i="63"/>
  <c r="H1612" i="63"/>
  <c r="N1611" i="63"/>
  <c r="G1611" i="63" s="1"/>
  <c r="C1611" i="63" s="1"/>
  <c r="M1611" i="63"/>
  <c r="L1611" i="63"/>
  <c r="K1611" i="63"/>
  <c r="J1611" i="63"/>
  <c r="I1611" i="63"/>
  <c r="H1611" i="63"/>
  <c r="N1610" i="63"/>
  <c r="G1610" i="63" s="1"/>
  <c r="C1610" i="63" s="1"/>
  <c r="M1610" i="63"/>
  <c r="L1610" i="63"/>
  <c r="K1610" i="63"/>
  <c r="J1610" i="63"/>
  <c r="I1610" i="63"/>
  <c r="H1610" i="63"/>
  <c r="N1609" i="63"/>
  <c r="G1609" i="63" s="1"/>
  <c r="C1609" i="63" s="1"/>
  <c r="M1609" i="63"/>
  <c r="L1609" i="63"/>
  <c r="K1609" i="63"/>
  <c r="J1609" i="63"/>
  <c r="I1609" i="63"/>
  <c r="H1609" i="63"/>
  <c r="N1608" i="63"/>
  <c r="G1608" i="63" s="1"/>
  <c r="C1608" i="63" s="1"/>
  <c r="M1608" i="63"/>
  <c r="L1608" i="63"/>
  <c r="K1608" i="63"/>
  <c r="J1608" i="63"/>
  <c r="I1608" i="63"/>
  <c r="H1608" i="63"/>
  <c r="N1607" i="63"/>
  <c r="G1607" i="63" s="1"/>
  <c r="C1607" i="63" s="1"/>
  <c r="M1607" i="63"/>
  <c r="L1607" i="63"/>
  <c r="K1607" i="63"/>
  <c r="J1607" i="63"/>
  <c r="I1607" i="63"/>
  <c r="H1607" i="63"/>
  <c r="N1606" i="63"/>
  <c r="G1606" i="63" s="1"/>
  <c r="C1606" i="63" s="1"/>
  <c r="M1606" i="63"/>
  <c r="L1606" i="63"/>
  <c r="K1606" i="63"/>
  <c r="J1606" i="63"/>
  <c r="I1606" i="63"/>
  <c r="H1606" i="63"/>
  <c r="N1605" i="63"/>
  <c r="G1605" i="63" s="1"/>
  <c r="C1605" i="63" s="1"/>
  <c r="M1605" i="63"/>
  <c r="L1605" i="63"/>
  <c r="K1605" i="63"/>
  <c r="J1605" i="63"/>
  <c r="I1605" i="63"/>
  <c r="H1605" i="63"/>
  <c r="N1604" i="63"/>
  <c r="G1604" i="63" s="1"/>
  <c r="C1604" i="63" s="1"/>
  <c r="M1604" i="63"/>
  <c r="L1604" i="63"/>
  <c r="K1604" i="63"/>
  <c r="J1604" i="63"/>
  <c r="I1604" i="63"/>
  <c r="H1604" i="63"/>
  <c r="N1603" i="63"/>
  <c r="G1603" i="63" s="1"/>
  <c r="C1603" i="63" s="1"/>
  <c r="M1603" i="63"/>
  <c r="L1603" i="63"/>
  <c r="K1603" i="63"/>
  <c r="J1603" i="63"/>
  <c r="I1603" i="63"/>
  <c r="H1603" i="63"/>
  <c r="N1602" i="63"/>
  <c r="G1602" i="63" s="1"/>
  <c r="C1602" i="63" s="1"/>
  <c r="M1602" i="63"/>
  <c r="L1602" i="63"/>
  <c r="K1602" i="63"/>
  <c r="J1602" i="63"/>
  <c r="I1602" i="63"/>
  <c r="H1602" i="63"/>
  <c r="N1601" i="63"/>
  <c r="G1601" i="63" s="1"/>
  <c r="C1601" i="63" s="1"/>
  <c r="M1601" i="63"/>
  <c r="L1601" i="63"/>
  <c r="K1601" i="63"/>
  <c r="J1601" i="63"/>
  <c r="I1601" i="63"/>
  <c r="H1601" i="63"/>
  <c r="N1600" i="63"/>
  <c r="G1600" i="63" s="1"/>
  <c r="C1600" i="63" s="1"/>
  <c r="M1600" i="63"/>
  <c r="L1600" i="63"/>
  <c r="K1600" i="63"/>
  <c r="J1600" i="63"/>
  <c r="I1600" i="63"/>
  <c r="H1600" i="63"/>
  <c r="N1599" i="63"/>
  <c r="G1599" i="63" s="1"/>
  <c r="C1599" i="63" s="1"/>
  <c r="M1599" i="63"/>
  <c r="L1599" i="63"/>
  <c r="K1599" i="63"/>
  <c r="J1599" i="63"/>
  <c r="I1599" i="63"/>
  <c r="H1599" i="63"/>
  <c r="N1598" i="63"/>
  <c r="G1598" i="63" s="1"/>
  <c r="C1598" i="63" s="1"/>
  <c r="M1598" i="63"/>
  <c r="L1598" i="63"/>
  <c r="K1598" i="63"/>
  <c r="J1598" i="63"/>
  <c r="I1598" i="63"/>
  <c r="H1598" i="63"/>
  <c r="N1597" i="63"/>
  <c r="G1597" i="63" s="1"/>
  <c r="C1597" i="63" s="1"/>
  <c r="M1597" i="63"/>
  <c r="L1597" i="63"/>
  <c r="K1597" i="63"/>
  <c r="J1597" i="63"/>
  <c r="I1597" i="63"/>
  <c r="H1597" i="63"/>
  <c r="N1596" i="63"/>
  <c r="G1596" i="63" s="1"/>
  <c r="C1596" i="63" s="1"/>
  <c r="M1596" i="63"/>
  <c r="L1596" i="63"/>
  <c r="K1596" i="63"/>
  <c r="J1596" i="63"/>
  <c r="I1596" i="63"/>
  <c r="H1596" i="63"/>
  <c r="N1595" i="63"/>
  <c r="G1595" i="63" s="1"/>
  <c r="C1595" i="63" s="1"/>
  <c r="M1595" i="63"/>
  <c r="L1595" i="63"/>
  <c r="K1595" i="63"/>
  <c r="J1595" i="63"/>
  <c r="I1595" i="63"/>
  <c r="H1595" i="63"/>
  <c r="N1594" i="63"/>
  <c r="G1594" i="63" s="1"/>
  <c r="C1594" i="63" s="1"/>
  <c r="M1594" i="63"/>
  <c r="L1594" i="63"/>
  <c r="K1594" i="63"/>
  <c r="J1594" i="63"/>
  <c r="I1594" i="63"/>
  <c r="H1594" i="63"/>
  <c r="N1593" i="63"/>
  <c r="G1593" i="63" s="1"/>
  <c r="C1593" i="63" s="1"/>
  <c r="M1593" i="63"/>
  <c r="L1593" i="63"/>
  <c r="K1593" i="63"/>
  <c r="J1593" i="63"/>
  <c r="I1593" i="63"/>
  <c r="H1593" i="63"/>
  <c r="N1592" i="63"/>
  <c r="G1592" i="63" s="1"/>
  <c r="C1592" i="63" s="1"/>
  <c r="M1592" i="63"/>
  <c r="L1592" i="63"/>
  <c r="K1592" i="63"/>
  <c r="J1592" i="63"/>
  <c r="I1592" i="63"/>
  <c r="H1592" i="63"/>
  <c r="N1591" i="63"/>
  <c r="G1591" i="63" s="1"/>
  <c r="C1591" i="63" s="1"/>
  <c r="M1591" i="63"/>
  <c r="L1591" i="63"/>
  <c r="K1591" i="63"/>
  <c r="J1591" i="63"/>
  <c r="I1591" i="63"/>
  <c r="H1591" i="63"/>
  <c r="N1590" i="63"/>
  <c r="G1590" i="63" s="1"/>
  <c r="C1590" i="63" s="1"/>
  <c r="M1590" i="63"/>
  <c r="L1590" i="63"/>
  <c r="K1590" i="63"/>
  <c r="J1590" i="63"/>
  <c r="I1590" i="63"/>
  <c r="H1590" i="63"/>
  <c r="N1589" i="63"/>
  <c r="G1589" i="63" s="1"/>
  <c r="C1589" i="63" s="1"/>
  <c r="M1589" i="63"/>
  <c r="L1589" i="63"/>
  <c r="K1589" i="63"/>
  <c r="J1589" i="63"/>
  <c r="I1589" i="63"/>
  <c r="H1589" i="63"/>
  <c r="N1588" i="63"/>
  <c r="G1588" i="63" s="1"/>
  <c r="C1588" i="63" s="1"/>
  <c r="M1588" i="63"/>
  <c r="L1588" i="63"/>
  <c r="K1588" i="63"/>
  <c r="J1588" i="63"/>
  <c r="I1588" i="63"/>
  <c r="H1588" i="63"/>
  <c r="N1587" i="63"/>
  <c r="G1587" i="63" s="1"/>
  <c r="C1587" i="63" s="1"/>
  <c r="M1587" i="63"/>
  <c r="L1587" i="63"/>
  <c r="K1587" i="63"/>
  <c r="J1587" i="63"/>
  <c r="I1587" i="63"/>
  <c r="H1587" i="63"/>
  <c r="N1586" i="63"/>
  <c r="G1586" i="63" s="1"/>
  <c r="C1586" i="63" s="1"/>
  <c r="M1586" i="63"/>
  <c r="L1586" i="63"/>
  <c r="K1586" i="63"/>
  <c r="J1586" i="63"/>
  <c r="I1586" i="63"/>
  <c r="H1586" i="63"/>
  <c r="N1585" i="63"/>
  <c r="G1585" i="63" s="1"/>
  <c r="C1585" i="63" s="1"/>
  <c r="M1585" i="63"/>
  <c r="L1585" i="63"/>
  <c r="K1585" i="63"/>
  <c r="J1585" i="63"/>
  <c r="I1585" i="63"/>
  <c r="H1585" i="63"/>
  <c r="N1584" i="63"/>
  <c r="G1584" i="63" s="1"/>
  <c r="C1584" i="63" s="1"/>
  <c r="M1584" i="63"/>
  <c r="L1584" i="63"/>
  <c r="K1584" i="63"/>
  <c r="J1584" i="63"/>
  <c r="I1584" i="63"/>
  <c r="H1584" i="63"/>
  <c r="N1583" i="63"/>
  <c r="G1583" i="63" s="1"/>
  <c r="C1583" i="63" s="1"/>
  <c r="M1583" i="63"/>
  <c r="L1583" i="63"/>
  <c r="K1583" i="63"/>
  <c r="J1583" i="63"/>
  <c r="I1583" i="63"/>
  <c r="H1583" i="63"/>
  <c r="N1582" i="63"/>
  <c r="G1582" i="63" s="1"/>
  <c r="C1582" i="63" s="1"/>
  <c r="M1582" i="63"/>
  <c r="L1582" i="63"/>
  <c r="K1582" i="63"/>
  <c r="J1582" i="63"/>
  <c r="I1582" i="63"/>
  <c r="H1582" i="63"/>
  <c r="N1581" i="63"/>
  <c r="G1581" i="63" s="1"/>
  <c r="C1581" i="63" s="1"/>
  <c r="M1581" i="63"/>
  <c r="L1581" i="63"/>
  <c r="K1581" i="63"/>
  <c r="J1581" i="63"/>
  <c r="I1581" i="63"/>
  <c r="H1581" i="63"/>
  <c r="N1580" i="63"/>
  <c r="G1580" i="63" s="1"/>
  <c r="C1580" i="63" s="1"/>
  <c r="M1580" i="63"/>
  <c r="L1580" i="63"/>
  <c r="K1580" i="63"/>
  <c r="J1580" i="63"/>
  <c r="I1580" i="63"/>
  <c r="H1580" i="63"/>
  <c r="N1579" i="63"/>
  <c r="G1579" i="63" s="1"/>
  <c r="C1579" i="63" s="1"/>
  <c r="M1579" i="63"/>
  <c r="L1579" i="63"/>
  <c r="K1579" i="63"/>
  <c r="J1579" i="63"/>
  <c r="I1579" i="63"/>
  <c r="H1579" i="63"/>
  <c r="N1578" i="63"/>
  <c r="G1578" i="63" s="1"/>
  <c r="C1578" i="63" s="1"/>
  <c r="M1578" i="63"/>
  <c r="L1578" i="63"/>
  <c r="K1578" i="63"/>
  <c r="J1578" i="63"/>
  <c r="I1578" i="63"/>
  <c r="H1578" i="63"/>
  <c r="N1577" i="63"/>
  <c r="G1577" i="63" s="1"/>
  <c r="C1577" i="63" s="1"/>
  <c r="M1577" i="63"/>
  <c r="L1577" i="63"/>
  <c r="K1577" i="63"/>
  <c r="J1577" i="63"/>
  <c r="I1577" i="63"/>
  <c r="H1577" i="63"/>
  <c r="N1576" i="63"/>
  <c r="G1576" i="63" s="1"/>
  <c r="C1576" i="63" s="1"/>
  <c r="M1576" i="63"/>
  <c r="L1576" i="63"/>
  <c r="K1576" i="63"/>
  <c r="J1576" i="63"/>
  <c r="I1576" i="63"/>
  <c r="H1576" i="63"/>
  <c r="N1575" i="63"/>
  <c r="G1575" i="63" s="1"/>
  <c r="C1575" i="63" s="1"/>
  <c r="M1575" i="63"/>
  <c r="L1575" i="63"/>
  <c r="K1575" i="63"/>
  <c r="J1575" i="63"/>
  <c r="I1575" i="63"/>
  <c r="H1575" i="63"/>
  <c r="N1574" i="63"/>
  <c r="G1574" i="63" s="1"/>
  <c r="C1574" i="63" s="1"/>
  <c r="M1574" i="63"/>
  <c r="L1574" i="63"/>
  <c r="K1574" i="63"/>
  <c r="J1574" i="63"/>
  <c r="I1574" i="63"/>
  <c r="H1574" i="63"/>
  <c r="N1573" i="63"/>
  <c r="G1573" i="63" s="1"/>
  <c r="C1573" i="63" s="1"/>
  <c r="M1573" i="63"/>
  <c r="L1573" i="63"/>
  <c r="K1573" i="63"/>
  <c r="J1573" i="63"/>
  <c r="I1573" i="63"/>
  <c r="H1573" i="63"/>
  <c r="N1572" i="63"/>
  <c r="G1572" i="63" s="1"/>
  <c r="C1572" i="63" s="1"/>
  <c r="M1572" i="63"/>
  <c r="L1572" i="63"/>
  <c r="K1572" i="63"/>
  <c r="J1572" i="63"/>
  <c r="I1572" i="63"/>
  <c r="H1572" i="63"/>
  <c r="N1571" i="63"/>
  <c r="G1571" i="63" s="1"/>
  <c r="C1571" i="63" s="1"/>
  <c r="M1571" i="63"/>
  <c r="L1571" i="63"/>
  <c r="K1571" i="63"/>
  <c r="J1571" i="63"/>
  <c r="I1571" i="63"/>
  <c r="H1571" i="63"/>
  <c r="N1570" i="63"/>
  <c r="G1570" i="63" s="1"/>
  <c r="C1570" i="63" s="1"/>
  <c r="M1570" i="63"/>
  <c r="L1570" i="63"/>
  <c r="K1570" i="63"/>
  <c r="J1570" i="63"/>
  <c r="I1570" i="63"/>
  <c r="H1570" i="63"/>
  <c r="N1569" i="63"/>
  <c r="G1569" i="63" s="1"/>
  <c r="C1569" i="63" s="1"/>
  <c r="M1569" i="63"/>
  <c r="L1569" i="63"/>
  <c r="K1569" i="63"/>
  <c r="J1569" i="63"/>
  <c r="I1569" i="63"/>
  <c r="H1569" i="63"/>
  <c r="N1568" i="63"/>
  <c r="G1568" i="63" s="1"/>
  <c r="C1568" i="63" s="1"/>
  <c r="M1568" i="63"/>
  <c r="L1568" i="63"/>
  <c r="K1568" i="63"/>
  <c r="J1568" i="63"/>
  <c r="I1568" i="63"/>
  <c r="H1568" i="63"/>
  <c r="N1567" i="63"/>
  <c r="G1567" i="63" s="1"/>
  <c r="C1567" i="63" s="1"/>
  <c r="M1567" i="63"/>
  <c r="L1567" i="63"/>
  <c r="K1567" i="63"/>
  <c r="J1567" i="63"/>
  <c r="I1567" i="63"/>
  <c r="H1567" i="63"/>
  <c r="N1566" i="63"/>
  <c r="G1566" i="63" s="1"/>
  <c r="C1566" i="63" s="1"/>
  <c r="M1566" i="63"/>
  <c r="L1566" i="63"/>
  <c r="K1566" i="63"/>
  <c r="J1566" i="63"/>
  <c r="I1566" i="63"/>
  <c r="H1566" i="63"/>
  <c r="N1565" i="63"/>
  <c r="G1565" i="63" s="1"/>
  <c r="C1565" i="63" s="1"/>
  <c r="M1565" i="63"/>
  <c r="L1565" i="63"/>
  <c r="K1565" i="63"/>
  <c r="J1565" i="63"/>
  <c r="I1565" i="63"/>
  <c r="H1565" i="63"/>
  <c r="N1564" i="63"/>
  <c r="G1564" i="63" s="1"/>
  <c r="C1564" i="63" s="1"/>
  <c r="M1564" i="63"/>
  <c r="L1564" i="63"/>
  <c r="K1564" i="63"/>
  <c r="J1564" i="63"/>
  <c r="I1564" i="63"/>
  <c r="H1564" i="63"/>
  <c r="N1563" i="63"/>
  <c r="G1563" i="63" s="1"/>
  <c r="C1563" i="63" s="1"/>
  <c r="M1563" i="63"/>
  <c r="L1563" i="63"/>
  <c r="K1563" i="63"/>
  <c r="J1563" i="63"/>
  <c r="I1563" i="63"/>
  <c r="H1563" i="63"/>
  <c r="N1562" i="63"/>
  <c r="G1562" i="63" s="1"/>
  <c r="C1562" i="63" s="1"/>
  <c r="M1562" i="63"/>
  <c r="L1562" i="63"/>
  <c r="K1562" i="63"/>
  <c r="J1562" i="63"/>
  <c r="I1562" i="63"/>
  <c r="H1562" i="63"/>
  <c r="N1561" i="63"/>
  <c r="G1561" i="63" s="1"/>
  <c r="C1561" i="63" s="1"/>
  <c r="M1561" i="63"/>
  <c r="L1561" i="63"/>
  <c r="K1561" i="63"/>
  <c r="J1561" i="63"/>
  <c r="I1561" i="63"/>
  <c r="H1561" i="63"/>
  <c r="N1560" i="63"/>
  <c r="G1560" i="63" s="1"/>
  <c r="C1560" i="63" s="1"/>
  <c r="M1560" i="63"/>
  <c r="L1560" i="63"/>
  <c r="K1560" i="63"/>
  <c r="J1560" i="63"/>
  <c r="I1560" i="63"/>
  <c r="H1560" i="63"/>
  <c r="N1559" i="63"/>
  <c r="G1559" i="63" s="1"/>
  <c r="C1559" i="63" s="1"/>
  <c r="M1559" i="63"/>
  <c r="L1559" i="63"/>
  <c r="K1559" i="63"/>
  <c r="J1559" i="63"/>
  <c r="I1559" i="63"/>
  <c r="H1559" i="63"/>
  <c r="N1558" i="63"/>
  <c r="G1558" i="63" s="1"/>
  <c r="C1558" i="63" s="1"/>
  <c r="M1558" i="63"/>
  <c r="L1558" i="63"/>
  <c r="K1558" i="63"/>
  <c r="J1558" i="63"/>
  <c r="I1558" i="63"/>
  <c r="H1558" i="63"/>
  <c r="N1557" i="63"/>
  <c r="G1557" i="63" s="1"/>
  <c r="C1557" i="63" s="1"/>
  <c r="M1557" i="63"/>
  <c r="L1557" i="63"/>
  <c r="K1557" i="63"/>
  <c r="J1557" i="63"/>
  <c r="I1557" i="63"/>
  <c r="H1557" i="63"/>
  <c r="N1556" i="63"/>
  <c r="G1556" i="63" s="1"/>
  <c r="C1556" i="63" s="1"/>
  <c r="M1556" i="63"/>
  <c r="L1556" i="63"/>
  <c r="K1556" i="63"/>
  <c r="J1556" i="63"/>
  <c r="I1556" i="63"/>
  <c r="H1556" i="63"/>
  <c r="N1555" i="63"/>
  <c r="G1555" i="63" s="1"/>
  <c r="C1555" i="63" s="1"/>
  <c r="M1555" i="63"/>
  <c r="L1555" i="63"/>
  <c r="K1555" i="63"/>
  <c r="J1555" i="63"/>
  <c r="I1555" i="63"/>
  <c r="H1555" i="63"/>
  <c r="N1554" i="63"/>
  <c r="G1554" i="63" s="1"/>
  <c r="C1554" i="63" s="1"/>
  <c r="M1554" i="63"/>
  <c r="L1554" i="63"/>
  <c r="K1554" i="63"/>
  <c r="J1554" i="63"/>
  <c r="I1554" i="63"/>
  <c r="H1554" i="63"/>
  <c r="N1553" i="63"/>
  <c r="G1553" i="63" s="1"/>
  <c r="C1553" i="63" s="1"/>
  <c r="M1553" i="63"/>
  <c r="L1553" i="63"/>
  <c r="K1553" i="63"/>
  <c r="J1553" i="63"/>
  <c r="I1553" i="63"/>
  <c r="H1553" i="63"/>
  <c r="N1552" i="63"/>
  <c r="G1552" i="63" s="1"/>
  <c r="C1552" i="63" s="1"/>
  <c r="M1552" i="63"/>
  <c r="L1552" i="63"/>
  <c r="K1552" i="63"/>
  <c r="J1552" i="63"/>
  <c r="I1552" i="63"/>
  <c r="H1552" i="63"/>
  <c r="N1551" i="63"/>
  <c r="G1551" i="63" s="1"/>
  <c r="C1551" i="63" s="1"/>
  <c r="M1551" i="63"/>
  <c r="L1551" i="63"/>
  <c r="K1551" i="63"/>
  <c r="J1551" i="63"/>
  <c r="I1551" i="63"/>
  <c r="H1551" i="63"/>
  <c r="N1550" i="63"/>
  <c r="G1550" i="63" s="1"/>
  <c r="C1550" i="63" s="1"/>
  <c r="M1550" i="63"/>
  <c r="L1550" i="63"/>
  <c r="K1550" i="63"/>
  <c r="J1550" i="63"/>
  <c r="I1550" i="63"/>
  <c r="H1550" i="63"/>
  <c r="N1549" i="63"/>
  <c r="G1549" i="63" s="1"/>
  <c r="C1549" i="63" s="1"/>
  <c r="M1549" i="63"/>
  <c r="L1549" i="63"/>
  <c r="K1549" i="63"/>
  <c r="J1549" i="63"/>
  <c r="I1549" i="63"/>
  <c r="H1549" i="63"/>
  <c r="N1548" i="63"/>
  <c r="G1548" i="63" s="1"/>
  <c r="C1548" i="63" s="1"/>
  <c r="M1548" i="63"/>
  <c r="L1548" i="63"/>
  <c r="K1548" i="63"/>
  <c r="J1548" i="63"/>
  <c r="I1548" i="63"/>
  <c r="H1548" i="63"/>
  <c r="N1547" i="63"/>
  <c r="G1547" i="63" s="1"/>
  <c r="C1547" i="63" s="1"/>
  <c r="M1547" i="63"/>
  <c r="L1547" i="63"/>
  <c r="K1547" i="63"/>
  <c r="J1547" i="63"/>
  <c r="I1547" i="63"/>
  <c r="H1547" i="63"/>
  <c r="N1546" i="63"/>
  <c r="G1546" i="63" s="1"/>
  <c r="C1546" i="63" s="1"/>
  <c r="M1546" i="63"/>
  <c r="L1546" i="63"/>
  <c r="K1546" i="63"/>
  <c r="J1546" i="63"/>
  <c r="I1546" i="63"/>
  <c r="H1546" i="63"/>
  <c r="N1545" i="63"/>
  <c r="G1545" i="63" s="1"/>
  <c r="C1545" i="63" s="1"/>
  <c r="M1545" i="63"/>
  <c r="L1545" i="63"/>
  <c r="K1545" i="63"/>
  <c r="J1545" i="63"/>
  <c r="I1545" i="63"/>
  <c r="H1545" i="63"/>
  <c r="N1544" i="63"/>
  <c r="G1544" i="63" s="1"/>
  <c r="C1544" i="63" s="1"/>
  <c r="M1544" i="63"/>
  <c r="L1544" i="63"/>
  <c r="K1544" i="63"/>
  <c r="J1544" i="63"/>
  <c r="I1544" i="63"/>
  <c r="H1544" i="63"/>
  <c r="N1543" i="63"/>
  <c r="G1543" i="63" s="1"/>
  <c r="C1543" i="63" s="1"/>
  <c r="M1543" i="63"/>
  <c r="L1543" i="63"/>
  <c r="K1543" i="63"/>
  <c r="J1543" i="63"/>
  <c r="I1543" i="63"/>
  <c r="H1543" i="63"/>
  <c r="N1542" i="63"/>
  <c r="G1542" i="63" s="1"/>
  <c r="C1542" i="63" s="1"/>
  <c r="M1542" i="63"/>
  <c r="L1542" i="63"/>
  <c r="K1542" i="63"/>
  <c r="J1542" i="63"/>
  <c r="I1542" i="63"/>
  <c r="H1542" i="63"/>
  <c r="N1541" i="63"/>
  <c r="G1541" i="63" s="1"/>
  <c r="C1541" i="63" s="1"/>
  <c r="M1541" i="63"/>
  <c r="L1541" i="63"/>
  <c r="K1541" i="63"/>
  <c r="J1541" i="63"/>
  <c r="I1541" i="63"/>
  <c r="H1541" i="63"/>
  <c r="N1540" i="63"/>
  <c r="G1540" i="63" s="1"/>
  <c r="C1540" i="63" s="1"/>
  <c r="M1540" i="63"/>
  <c r="L1540" i="63"/>
  <c r="K1540" i="63"/>
  <c r="J1540" i="63"/>
  <c r="I1540" i="63"/>
  <c r="H1540" i="63"/>
  <c r="N1539" i="63"/>
  <c r="G1539" i="63" s="1"/>
  <c r="C1539" i="63" s="1"/>
  <c r="M1539" i="63"/>
  <c r="L1539" i="63"/>
  <c r="K1539" i="63"/>
  <c r="J1539" i="63"/>
  <c r="I1539" i="63"/>
  <c r="H1539" i="63"/>
  <c r="N1538" i="63"/>
  <c r="G1538" i="63" s="1"/>
  <c r="C1538" i="63" s="1"/>
  <c r="M1538" i="63"/>
  <c r="L1538" i="63"/>
  <c r="K1538" i="63"/>
  <c r="J1538" i="63"/>
  <c r="I1538" i="63"/>
  <c r="H1538" i="63"/>
  <c r="N1537" i="63"/>
  <c r="G1537" i="63" s="1"/>
  <c r="C1537" i="63" s="1"/>
  <c r="M1537" i="63"/>
  <c r="L1537" i="63"/>
  <c r="K1537" i="63"/>
  <c r="J1537" i="63"/>
  <c r="I1537" i="63"/>
  <c r="H1537" i="63"/>
  <c r="N1536" i="63"/>
  <c r="G1536" i="63" s="1"/>
  <c r="C1536" i="63" s="1"/>
  <c r="M1536" i="63"/>
  <c r="L1536" i="63"/>
  <c r="K1536" i="63"/>
  <c r="J1536" i="63"/>
  <c r="I1536" i="63"/>
  <c r="H1536" i="63"/>
  <c r="N1535" i="63"/>
  <c r="G1535" i="63" s="1"/>
  <c r="C1535" i="63" s="1"/>
  <c r="M1535" i="63"/>
  <c r="L1535" i="63"/>
  <c r="K1535" i="63"/>
  <c r="J1535" i="63"/>
  <c r="I1535" i="63"/>
  <c r="H1535" i="63"/>
  <c r="N1534" i="63"/>
  <c r="G1534" i="63" s="1"/>
  <c r="C1534" i="63" s="1"/>
  <c r="M1534" i="63"/>
  <c r="L1534" i="63"/>
  <c r="K1534" i="63"/>
  <c r="J1534" i="63"/>
  <c r="I1534" i="63"/>
  <c r="H1534" i="63"/>
  <c r="N1533" i="63"/>
  <c r="G1533" i="63" s="1"/>
  <c r="C1533" i="63" s="1"/>
  <c r="M1533" i="63"/>
  <c r="L1533" i="63"/>
  <c r="K1533" i="63"/>
  <c r="J1533" i="63"/>
  <c r="I1533" i="63"/>
  <c r="H1533" i="63"/>
  <c r="N1532" i="63"/>
  <c r="G1532" i="63" s="1"/>
  <c r="C1532" i="63" s="1"/>
  <c r="M1532" i="63"/>
  <c r="L1532" i="63"/>
  <c r="K1532" i="63"/>
  <c r="J1532" i="63"/>
  <c r="I1532" i="63"/>
  <c r="H1532" i="63"/>
  <c r="N1531" i="63"/>
  <c r="G1531" i="63" s="1"/>
  <c r="C1531" i="63" s="1"/>
  <c r="M1531" i="63"/>
  <c r="L1531" i="63"/>
  <c r="K1531" i="63"/>
  <c r="J1531" i="63"/>
  <c r="I1531" i="63"/>
  <c r="H1531" i="63"/>
  <c r="N1530" i="63"/>
  <c r="G1530" i="63" s="1"/>
  <c r="C1530" i="63" s="1"/>
  <c r="M1530" i="63"/>
  <c r="L1530" i="63"/>
  <c r="K1530" i="63"/>
  <c r="J1530" i="63"/>
  <c r="I1530" i="63"/>
  <c r="H1530" i="63"/>
  <c r="N1529" i="63"/>
  <c r="G1529" i="63" s="1"/>
  <c r="C1529" i="63" s="1"/>
  <c r="M1529" i="63"/>
  <c r="L1529" i="63"/>
  <c r="K1529" i="63"/>
  <c r="J1529" i="63"/>
  <c r="I1529" i="63"/>
  <c r="H1529" i="63"/>
  <c r="N1528" i="63"/>
  <c r="G1528" i="63" s="1"/>
  <c r="C1528" i="63" s="1"/>
  <c r="M1528" i="63"/>
  <c r="L1528" i="63"/>
  <c r="K1528" i="63"/>
  <c r="J1528" i="63"/>
  <c r="I1528" i="63"/>
  <c r="H1528" i="63"/>
  <c r="N1527" i="63"/>
  <c r="G1527" i="63" s="1"/>
  <c r="C1527" i="63" s="1"/>
  <c r="M1527" i="63"/>
  <c r="L1527" i="63"/>
  <c r="K1527" i="63"/>
  <c r="J1527" i="63"/>
  <c r="I1527" i="63"/>
  <c r="H1527" i="63"/>
  <c r="N1526" i="63"/>
  <c r="G1526" i="63" s="1"/>
  <c r="C1526" i="63" s="1"/>
  <c r="M1526" i="63"/>
  <c r="L1526" i="63"/>
  <c r="K1526" i="63"/>
  <c r="J1526" i="63"/>
  <c r="I1526" i="63"/>
  <c r="H1526" i="63"/>
  <c r="N1525" i="63"/>
  <c r="G1525" i="63" s="1"/>
  <c r="C1525" i="63" s="1"/>
  <c r="M1525" i="63"/>
  <c r="L1525" i="63"/>
  <c r="K1525" i="63"/>
  <c r="J1525" i="63"/>
  <c r="I1525" i="63"/>
  <c r="H1525" i="63"/>
  <c r="N1524" i="63"/>
  <c r="G1524" i="63" s="1"/>
  <c r="C1524" i="63" s="1"/>
  <c r="M1524" i="63"/>
  <c r="L1524" i="63"/>
  <c r="K1524" i="63"/>
  <c r="J1524" i="63"/>
  <c r="I1524" i="63"/>
  <c r="H1524" i="63"/>
  <c r="N1523" i="63"/>
  <c r="G1523" i="63" s="1"/>
  <c r="C1523" i="63" s="1"/>
  <c r="M1523" i="63"/>
  <c r="L1523" i="63"/>
  <c r="K1523" i="63"/>
  <c r="J1523" i="63"/>
  <c r="I1523" i="63"/>
  <c r="H1523" i="63"/>
  <c r="N1522" i="63"/>
  <c r="G1522" i="63" s="1"/>
  <c r="C1522" i="63" s="1"/>
  <c r="M1522" i="63"/>
  <c r="L1522" i="63"/>
  <c r="K1522" i="63"/>
  <c r="J1522" i="63"/>
  <c r="I1522" i="63"/>
  <c r="H1522" i="63"/>
  <c r="N1521" i="63"/>
  <c r="G1521" i="63" s="1"/>
  <c r="C1521" i="63" s="1"/>
  <c r="M1521" i="63"/>
  <c r="L1521" i="63"/>
  <c r="K1521" i="63"/>
  <c r="J1521" i="63"/>
  <c r="I1521" i="63"/>
  <c r="H1521" i="63"/>
  <c r="N1520" i="63"/>
  <c r="G1520" i="63" s="1"/>
  <c r="C1520" i="63" s="1"/>
  <c r="M1520" i="63"/>
  <c r="L1520" i="63"/>
  <c r="K1520" i="63"/>
  <c r="J1520" i="63"/>
  <c r="I1520" i="63"/>
  <c r="H1520" i="63"/>
  <c r="N1519" i="63"/>
  <c r="G1519" i="63" s="1"/>
  <c r="C1519" i="63" s="1"/>
  <c r="M1519" i="63"/>
  <c r="L1519" i="63"/>
  <c r="K1519" i="63"/>
  <c r="J1519" i="63"/>
  <c r="I1519" i="63"/>
  <c r="H1519" i="63"/>
  <c r="N1518" i="63"/>
  <c r="G1518" i="63" s="1"/>
  <c r="C1518" i="63" s="1"/>
  <c r="M1518" i="63"/>
  <c r="L1518" i="63"/>
  <c r="K1518" i="63"/>
  <c r="J1518" i="63"/>
  <c r="I1518" i="63"/>
  <c r="H1518" i="63"/>
  <c r="N1517" i="63"/>
  <c r="G1517" i="63" s="1"/>
  <c r="C1517" i="63" s="1"/>
  <c r="M1517" i="63"/>
  <c r="L1517" i="63"/>
  <c r="K1517" i="63"/>
  <c r="J1517" i="63"/>
  <c r="I1517" i="63"/>
  <c r="H1517" i="63"/>
  <c r="N1516" i="63"/>
  <c r="G1516" i="63" s="1"/>
  <c r="C1516" i="63" s="1"/>
  <c r="M1516" i="63"/>
  <c r="L1516" i="63"/>
  <c r="K1516" i="63"/>
  <c r="J1516" i="63"/>
  <c r="I1516" i="63"/>
  <c r="H1516" i="63"/>
  <c r="N1515" i="63"/>
  <c r="G1515" i="63" s="1"/>
  <c r="C1515" i="63" s="1"/>
  <c r="M1515" i="63"/>
  <c r="L1515" i="63"/>
  <c r="K1515" i="63"/>
  <c r="J1515" i="63"/>
  <c r="I1515" i="63"/>
  <c r="H1515" i="63"/>
  <c r="N1514" i="63"/>
  <c r="G1514" i="63" s="1"/>
  <c r="C1514" i="63" s="1"/>
  <c r="M1514" i="63"/>
  <c r="L1514" i="63"/>
  <c r="K1514" i="63"/>
  <c r="J1514" i="63"/>
  <c r="I1514" i="63"/>
  <c r="H1514" i="63"/>
  <c r="N1513" i="63"/>
  <c r="G1513" i="63" s="1"/>
  <c r="C1513" i="63" s="1"/>
  <c r="M1513" i="63"/>
  <c r="L1513" i="63"/>
  <c r="K1513" i="63"/>
  <c r="J1513" i="63"/>
  <c r="I1513" i="63"/>
  <c r="H1513" i="63"/>
  <c r="N1512" i="63"/>
  <c r="G1512" i="63" s="1"/>
  <c r="C1512" i="63" s="1"/>
  <c r="M1512" i="63"/>
  <c r="L1512" i="63"/>
  <c r="K1512" i="63"/>
  <c r="J1512" i="63"/>
  <c r="I1512" i="63"/>
  <c r="H1512" i="63"/>
  <c r="N1511" i="63"/>
  <c r="G1511" i="63" s="1"/>
  <c r="C1511" i="63" s="1"/>
  <c r="M1511" i="63"/>
  <c r="L1511" i="63"/>
  <c r="K1511" i="63"/>
  <c r="J1511" i="63"/>
  <c r="I1511" i="63"/>
  <c r="H1511" i="63"/>
  <c r="N1510" i="63"/>
  <c r="G1510" i="63" s="1"/>
  <c r="C1510" i="63" s="1"/>
  <c r="M1510" i="63"/>
  <c r="L1510" i="63"/>
  <c r="K1510" i="63"/>
  <c r="J1510" i="63"/>
  <c r="I1510" i="63"/>
  <c r="H1510" i="63"/>
  <c r="N1509" i="63"/>
  <c r="G1509" i="63" s="1"/>
  <c r="C1509" i="63" s="1"/>
  <c r="M1509" i="63"/>
  <c r="L1509" i="63"/>
  <c r="K1509" i="63"/>
  <c r="J1509" i="63"/>
  <c r="I1509" i="63"/>
  <c r="H1509" i="63"/>
  <c r="N1508" i="63"/>
  <c r="G1508" i="63" s="1"/>
  <c r="C1508" i="63" s="1"/>
  <c r="M1508" i="63"/>
  <c r="L1508" i="63"/>
  <c r="K1508" i="63"/>
  <c r="J1508" i="63"/>
  <c r="I1508" i="63"/>
  <c r="H1508" i="63"/>
  <c r="N1507" i="63"/>
  <c r="G1507" i="63" s="1"/>
  <c r="C1507" i="63" s="1"/>
  <c r="M1507" i="63"/>
  <c r="L1507" i="63"/>
  <c r="K1507" i="63"/>
  <c r="J1507" i="63"/>
  <c r="I1507" i="63"/>
  <c r="H1507" i="63"/>
  <c r="N1506" i="63"/>
  <c r="G1506" i="63" s="1"/>
  <c r="C1506" i="63" s="1"/>
  <c r="M1506" i="63"/>
  <c r="L1506" i="63"/>
  <c r="K1506" i="63"/>
  <c r="J1506" i="63"/>
  <c r="I1506" i="63"/>
  <c r="H1506" i="63"/>
  <c r="N1505" i="63"/>
  <c r="G1505" i="63" s="1"/>
  <c r="C1505" i="63" s="1"/>
  <c r="M1505" i="63"/>
  <c r="L1505" i="63"/>
  <c r="K1505" i="63"/>
  <c r="J1505" i="63"/>
  <c r="I1505" i="63"/>
  <c r="H1505" i="63"/>
  <c r="N1504" i="63"/>
  <c r="G1504" i="63" s="1"/>
  <c r="C1504" i="63" s="1"/>
  <c r="M1504" i="63"/>
  <c r="L1504" i="63"/>
  <c r="K1504" i="63"/>
  <c r="J1504" i="63"/>
  <c r="I1504" i="63"/>
  <c r="H1504" i="63"/>
  <c r="N1503" i="63"/>
  <c r="G1503" i="63" s="1"/>
  <c r="C1503" i="63" s="1"/>
  <c r="M1503" i="63"/>
  <c r="L1503" i="63"/>
  <c r="K1503" i="63"/>
  <c r="J1503" i="63"/>
  <c r="I1503" i="63"/>
  <c r="H1503" i="63"/>
  <c r="N1502" i="63"/>
  <c r="G1502" i="63" s="1"/>
  <c r="C1502" i="63" s="1"/>
  <c r="M1502" i="63"/>
  <c r="L1502" i="63"/>
  <c r="K1502" i="63"/>
  <c r="J1502" i="63"/>
  <c r="I1502" i="63"/>
  <c r="H1502" i="63"/>
  <c r="N1501" i="63"/>
  <c r="G1501" i="63" s="1"/>
  <c r="C1501" i="63" s="1"/>
  <c r="M1501" i="63"/>
  <c r="L1501" i="63"/>
  <c r="K1501" i="63"/>
  <c r="J1501" i="63"/>
  <c r="I1501" i="63"/>
  <c r="H1501" i="63"/>
  <c r="N1500" i="63"/>
  <c r="G1500" i="63" s="1"/>
  <c r="C1500" i="63" s="1"/>
  <c r="M1500" i="63"/>
  <c r="L1500" i="63"/>
  <c r="K1500" i="63"/>
  <c r="J1500" i="63"/>
  <c r="I1500" i="63"/>
  <c r="H1500" i="63"/>
  <c r="N1499" i="63"/>
  <c r="G1499" i="63" s="1"/>
  <c r="C1499" i="63" s="1"/>
  <c r="M1499" i="63"/>
  <c r="L1499" i="63"/>
  <c r="K1499" i="63"/>
  <c r="J1499" i="63"/>
  <c r="I1499" i="63"/>
  <c r="H1499" i="63"/>
  <c r="N1498" i="63"/>
  <c r="G1498" i="63" s="1"/>
  <c r="C1498" i="63" s="1"/>
  <c r="M1498" i="63"/>
  <c r="L1498" i="63"/>
  <c r="K1498" i="63"/>
  <c r="J1498" i="63"/>
  <c r="I1498" i="63"/>
  <c r="H1498" i="63"/>
  <c r="N1497" i="63"/>
  <c r="G1497" i="63" s="1"/>
  <c r="C1497" i="63" s="1"/>
  <c r="M1497" i="63"/>
  <c r="L1497" i="63"/>
  <c r="K1497" i="63"/>
  <c r="J1497" i="63"/>
  <c r="I1497" i="63"/>
  <c r="H1497" i="63"/>
  <c r="N1496" i="63"/>
  <c r="G1496" i="63" s="1"/>
  <c r="C1496" i="63" s="1"/>
  <c r="M1496" i="63"/>
  <c r="L1496" i="63"/>
  <c r="K1496" i="63"/>
  <c r="J1496" i="63"/>
  <c r="I1496" i="63"/>
  <c r="H1496" i="63"/>
  <c r="N1495" i="63"/>
  <c r="G1495" i="63" s="1"/>
  <c r="C1495" i="63" s="1"/>
  <c r="M1495" i="63"/>
  <c r="L1495" i="63"/>
  <c r="K1495" i="63"/>
  <c r="J1495" i="63"/>
  <c r="I1495" i="63"/>
  <c r="H1495" i="63"/>
  <c r="N1494" i="63"/>
  <c r="G1494" i="63" s="1"/>
  <c r="C1494" i="63" s="1"/>
  <c r="M1494" i="63"/>
  <c r="L1494" i="63"/>
  <c r="K1494" i="63"/>
  <c r="J1494" i="63"/>
  <c r="I1494" i="63"/>
  <c r="H1494" i="63"/>
  <c r="N1493" i="63"/>
  <c r="G1493" i="63" s="1"/>
  <c r="C1493" i="63" s="1"/>
  <c r="M1493" i="63"/>
  <c r="L1493" i="63"/>
  <c r="K1493" i="63"/>
  <c r="J1493" i="63"/>
  <c r="I1493" i="63"/>
  <c r="H1493" i="63"/>
  <c r="N1492" i="63"/>
  <c r="G1492" i="63" s="1"/>
  <c r="C1492" i="63" s="1"/>
  <c r="M1492" i="63"/>
  <c r="L1492" i="63"/>
  <c r="K1492" i="63"/>
  <c r="J1492" i="63"/>
  <c r="I1492" i="63"/>
  <c r="H1492" i="63"/>
  <c r="N1491" i="63"/>
  <c r="G1491" i="63" s="1"/>
  <c r="C1491" i="63" s="1"/>
  <c r="M1491" i="63"/>
  <c r="L1491" i="63"/>
  <c r="K1491" i="63"/>
  <c r="J1491" i="63"/>
  <c r="I1491" i="63"/>
  <c r="H1491" i="63"/>
  <c r="N1490" i="63"/>
  <c r="G1490" i="63" s="1"/>
  <c r="C1490" i="63" s="1"/>
  <c r="M1490" i="63"/>
  <c r="L1490" i="63"/>
  <c r="K1490" i="63"/>
  <c r="J1490" i="63"/>
  <c r="I1490" i="63"/>
  <c r="H1490" i="63"/>
  <c r="N1489" i="63"/>
  <c r="G1489" i="63" s="1"/>
  <c r="C1489" i="63" s="1"/>
  <c r="M1489" i="63"/>
  <c r="L1489" i="63"/>
  <c r="K1489" i="63"/>
  <c r="J1489" i="63"/>
  <c r="I1489" i="63"/>
  <c r="H1489" i="63"/>
  <c r="N1488" i="63"/>
  <c r="G1488" i="63" s="1"/>
  <c r="C1488" i="63" s="1"/>
  <c r="M1488" i="63"/>
  <c r="L1488" i="63"/>
  <c r="K1488" i="63"/>
  <c r="J1488" i="63"/>
  <c r="I1488" i="63"/>
  <c r="H1488" i="63"/>
  <c r="N1487" i="63"/>
  <c r="G1487" i="63" s="1"/>
  <c r="C1487" i="63" s="1"/>
  <c r="M1487" i="63"/>
  <c r="L1487" i="63"/>
  <c r="K1487" i="63"/>
  <c r="J1487" i="63"/>
  <c r="I1487" i="63"/>
  <c r="H1487" i="63"/>
  <c r="N1486" i="63"/>
  <c r="G1486" i="63" s="1"/>
  <c r="C1486" i="63" s="1"/>
  <c r="M1486" i="63"/>
  <c r="L1486" i="63"/>
  <c r="K1486" i="63"/>
  <c r="J1486" i="63"/>
  <c r="I1486" i="63"/>
  <c r="H1486" i="63"/>
  <c r="N1485" i="63"/>
  <c r="G1485" i="63" s="1"/>
  <c r="C1485" i="63" s="1"/>
  <c r="M1485" i="63"/>
  <c r="L1485" i="63"/>
  <c r="K1485" i="63"/>
  <c r="J1485" i="63"/>
  <c r="I1485" i="63"/>
  <c r="H1485" i="63"/>
  <c r="N1484" i="63"/>
  <c r="G1484" i="63" s="1"/>
  <c r="C1484" i="63" s="1"/>
  <c r="M1484" i="63"/>
  <c r="L1484" i="63"/>
  <c r="K1484" i="63"/>
  <c r="J1484" i="63"/>
  <c r="I1484" i="63"/>
  <c r="H1484" i="63"/>
  <c r="N1483" i="63"/>
  <c r="G1483" i="63" s="1"/>
  <c r="C1483" i="63" s="1"/>
  <c r="M1483" i="63"/>
  <c r="L1483" i="63"/>
  <c r="K1483" i="63"/>
  <c r="J1483" i="63"/>
  <c r="I1483" i="63"/>
  <c r="H1483" i="63"/>
  <c r="N1482" i="63"/>
  <c r="G1482" i="63" s="1"/>
  <c r="C1482" i="63" s="1"/>
  <c r="M1482" i="63"/>
  <c r="L1482" i="63"/>
  <c r="K1482" i="63"/>
  <c r="J1482" i="63"/>
  <c r="I1482" i="63"/>
  <c r="H1482" i="63"/>
  <c r="N1481" i="63"/>
  <c r="G1481" i="63" s="1"/>
  <c r="C1481" i="63" s="1"/>
  <c r="M1481" i="63"/>
  <c r="L1481" i="63"/>
  <c r="K1481" i="63"/>
  <c r="J1481" i="63"/>
  <c r="I1481" i="63"/>
  <c r="H1481" i="63"/>
  <c r="N1480" i="63"/>
  <c r="G1480" i="63" s="1"/>
  <c r="C1480" i="63" s="1"/>
  <c r="M1480" i="63"/>
  <c r="L1480" i="63"/>
  <c r="K1480" i="63"/>
  <c r="J1480" i="63"/>
  <c r="I1480" i="63"/>
  <c r="H1480" i="63"/>
  <c r="N1479" i="63"/>
  <c r="G1479" i="63" s="1"/>
  <c r="C1479" i="63" s="1"/>
  <c r="M1479" i="63"/>
  <c r="L1479" i="63"/>
  <c r="K1479" i="63"/>
  <c r="J1479" i="63"/>
  <c r="I1479" i="63"/>
  <c r="H1479" i="63"/>
  <c r="N1478" i="63"/>
  <c r="G1478" i="63" s="1"/>
  <c r="C1478" i="63" s="1"/>
  <c r="M1478" i="63"/>
  <c r="L1478" i="63"/>
  <c r="K1478" i="63"/>
  <c r="J1478" i="63"/>
  <c r="I1478" i="63"/>
  <c r="H1478" i="63"/>
  <c r="N1477" i="63"/>
  <c r="G1477" i="63" s="1"/>
  <c r="C1477" i="63" s="1"/>
  <c r="M1477" i="63"/>
  <c r="L1477" i="63"/>
  <c r="K1477" i="63"/>
  <c r="J1477" i="63"/>
  <c r="I1477" i="63"/>
  <c r="H1477" i="63"/>
  <c r="N1476" i="63"/>
  <c r="G1476" i="63" s="1"/>
  <c r="C1476" i="63" s="1"/>
  <c r="M1476" i="63"/>
  <c r="L1476" i="63"/>
  <c r="K1476" i="63"/>
  <c r="J1476" i="63"/>
  <c r="I1476" i="63"/>
  <c r="H1476" i="63"/>
  <c r="N1475" i="63"/>
  <c r="G1475" i="63" s="1"/>
  <c r="C1475" i="63" s="1"/>
  <c r="M1475" i="63"/>
  <c r="L1475" i="63"/>
  <c r="K1475" i="63"/>
  <c r="J1475" i="63"/>
  <c r="I1475" i="63"/>
  <c r="H1475" i="63"/>
  <c r="N1474" i="63"/>
  <c r="G1474" i="63" s="1"/>
  <c r="C1474" i="63" s="1"/>
  <c r="M1474" i="63"/>
  <c r="L1474" i="63"/>
  <c r="K1474" i="63"/>
  <c r="J1474" i="63"/>
  <c r="I1474" i="63"/>
  <c r="H1474" i="63"/>
  <c r="N1473" i="63"/>
  <c r="G1473" i="63" s="1"/>
  <c r="C1473" i="63" s="1"/>
  <c r="M1473" i="63"/>
  <c r="L1473" i="63"/>
  <c r="K1473" i="63"/>
  <c r="J1473" i="63"/>
  <c r="I1473" i="63"/>
  <c r="H1473" i="63"/>
  <c r="N1472" i="63"/>
  <c r="G1472" i="63" s="1"/>
  <c r="C1472" i="63" s="1"/>
  <c r="M1472" i="63"/>
  <c r="L1472" i="63"/>
  <c r="K1472" i="63"/>
  <c r="J1472" i="63"/>
  <c r="I1472" i="63"/>
  <c r="H1472" i="63"/>
  <c r="N1471" i="63"/>
  <c r="G1471" i="63" s="1"/>
  <c r="C1471" i="63" s="1"/>
  <c r="M1471" i="63"/>
  <c r="L1471" i="63"/>
  <c r="K1471" i="63"/>
  <c r="J1471" i="63"/>
  <c r="I1471" i="63"/>
  <c r="H1471" i="63"/>
  <c r="N1470" i="63"/>
  <c r="G1470" i="63" s="1"/>
  <c r="C1470" i="63" s="1"/>
  <c r="M1470" i="63"/>
  <c r="L1470" i="63"/>
  <c r="K1470" i="63"/>
  <c r="J1470" i="63"/>
  <c r="I1470" i="63"/>
  <c r="H1470" i="63"/>
  <c r="N1469" i="63"/>
  <c r="G1469" i="63" s="1"/>
  <c r="C1469" i="63" s="1"/>
  <c r="M1469" i="63"/>
  <c r="L1469" i="63"/>
  <c r="K1469" i="63"/>
  <c r="J1469" i="63"/>
  <c r="I1469" i="63"/>
  <c r="H1469" i="63"/>
  <c r="N1468" i="63"/>
  <c r="G1468" i="63" s="1"/>
  <c r="C1468" i="63" s="1"/>
  <c r="M1468" i="63"/>
  <c r="L1468" i="63"/>
  <c r="K1468" i="63"/>
  <c r="J1468" i="63"/>
  <c r="I1468" i="63"/>
  <c r="H1468" i="63"/>
  <c r="N1467" i="63"/>
  <c r="G1467" i="63" s="1"/>
  <c r="C1467" i="63" s="1"/>
  <c r="M1467" i="63"/>
  <c r="L1467" i="63"/>
  <c r="K1467" i="63"/>
  <c r="J1467" i="63"/>
  <c r="I1467" i="63"/>
  <c r="H1467" i="63"/>
  <c r="N1466" i="63"/>
  <c r="G1466" i="63" s="1"/>
  <c r="C1466" i="63" s="1"/>
  <c r="M1466" i="63"/>
  <c r="L1466" i="63"/>
  <c r="K1466" i="63"/>
  <c r="J1466" i="63"/>
  <c r="I1466" i="63"/>
  <c r="H1466" i="63"/>
  <c r="N1465" i="63"/>
  <c r="G1465" i="63" s="1"/>
  <c r="C1465" i="63" s="1"/>
  <c r="M1465" i="63"/>
  <c r="L1465" i="63"/>
  <c r="K1465" i="63"/>
  <c r="J1465" i="63"/>
  <c r="I1465" i="63"/>
  <c r="H1465" i="63"/>
  <c r="N1464" i="63"/>
  <c r="G1464" i="63" s="1"/>
  <c r="C1464" i="63" s="1"/>
  <c r="M1464" i="63"/>
  <c r="L1464" i="63"/>
  <c r="K1464" i="63"/>
  <c r="J1464" i="63"/>
  <c r="I1464" i="63"/>
  <c r="H1464" i="63"/>
  <c r="N1463" i="63"/>
  <c r="G1463" i="63" s="1"/>
  <c r="C1463" i="63" s="1"/>
  <c r="M1463" i="63"/>
  <c r="L1463" i="63"/>
  <c r="K1463" i="63"/>
  <c r="J1463" i="63"/>
  <c r="I1463" i="63"/>
  <c r="H1463" i="63"/>
  <c r="N1462" i="63"/>
  <c r="G1462" i="63" s="1"/>
  <c r="C1462" i="63" s="1"/>
  <c r="M1462" i="63"/>
  <c r="L1462" i="63"/>
  <c r="K1462" i="63"/>
  <c r="J1462" i="63"/>
  <c r="I1462" i="63"/>
  <c r="H1462" i="63"/>
  <c r="N1461" i="63"/>
  <c r="G1461" i="63" s="1"/>
  <c r="C1461" i="63" s="1"/>
  <c r="M1461" i="63"/>
  <c r="L1461" i="63"/>
  <c r="K1461" i="63"/>
  <c r="J1461" i="63"/>
  <c r="I1461" i="63"/>
  <c r="H1461" i="63"/>
  <c r="N1460" i="63"/>
  <c r="G1460" i="63" s="1"/>
  <c r="C1460" i="63" s="1"/>
  <c r="M1460" i="63"/>
  <c r="L1460" i="63"/>
  <c r="K1460" i="63"/>
  <c r="J1460" i="63"/>
  <c r="I1460" i="63"/>
  <c r="H1460" i="63"/>
  <c r="N1459" i="63"/>
  <c r="G1459" i="63" s="1"/>
  <c r="C1459" i="63" s="1"/>
  <c r="M1459" i="63"/>
  <c r="L1459" i="63"/>
  <c r="K1459" i="63"/>
  <c r="J1459" i="63"/>
  <c r="I1459" i="63"/>
  <c r="H1459" i="63"/>
  <c r="N1458" i="63"/>
  <c r="G1458" i="63" s="1"/>
  <c r="C1458" i="63" s="1"/>
  <c r="M1458" i="63"/>
  <c r="L1458" i="63"/>
  <c r="K1458" i="63"/>
  <c r="J1458" i="63"/>
  <c r="I1458" i="63"/>
  <c r="H1458" i="63"/>
  <c r="N1457" i="63"/>
  <c r="G1457" i="63" s="1"/>
  <c r="C1457" i="63" s="1"/>
  <c r="M1457" i="63"/>
  <c r="L1457" i="63"/>
  <c r="K1457" i="63"/>
  <c r="J1457" i="63"/>
  <c r="I1457" i="63"/>
  <c r="H1457" i="63"/>
  <c r="N1456" i="63"/>
  <c r="G1456" i="63" s="1"/>
  <c r="C1456" i="63" s="1"/>
  <c r="M1456" i="63"/>
  <c r="L1456" i="63"/>
  <c r="K1456" i="63"/>
  <c r="J1456" i="63"/>
  <c r="I1456" i="63"/>
  <c r="H1456" i="63"/>
  <c r="N1455" i="63"/>
  <c r="G1455" i="63" s="1"/>
  <c r="C1455" i="63" s="1"/>
  <c r="M1455" i="63"/>
  <c r="L1455" i="63"/>
  <c r="K1455" i="63"/>
  <c r="J1455" i="63"/>
  <c r="I1455" i="63"/>
  <c r="H1455" i="63"/>
  <c r="N1454" i="63"/>
  <c r="G1454" i="63" s="1"/>
  <c r="C1454" i="63" s="1"/>
  <c r="M1454" i="63"/>
  <c r="L1454" i="63"/>
  <c r="K1454" i="63"/>
  <c r="J1454" i="63"/>
  <c r="I1454" i="63"/>
  <c r="H1454" i="63"/>
  <c r="N1453" i="63"/>
  <c r="G1453" i="63" s="1"/>
  <c r="C1453" i="63" s="1"/>
  <c r="M1453" i="63"/>
  <c r="L1453" i="63"/>
  <c r="K1453" i="63"/>
  <c r="J1453" i="63"/>
  <c r="I1453" i="63"/>
  <c r="H1453" i="63"/>
  <c r="N1452" i="63"/>
  <c r="G1452" i="63" s="1"/>
  <c r="C1452" i="63" s="1"/>
  <c r="M1452" i="63"/>
  <c r="L1452" i="63"/>
  <c r="K1452" i="63"/>
  <c r="J1452" i="63"/>
  <c r="I1452" i="63"/>
  <c r="H1452" i="63"/>
  <c r="N1451" i="63"/>
  <c r="G1451" i="63" s="1"/>
  <c r="C1451" i="63" s="1"/>
  <c r="M1451" i="63"/>
  <c r="L1451" i="63"/>
  <c r="K1451" i="63"/>
  <c r="J1451" i="63"/>
  <c r="I1451" i="63"/>
  <c r="H1451" i="63"/>
  <c r="N1450" i="63"/>
  <c r="G1450" i="63" s="1"/>
  <c r="C1450" i="63" s="1"/>
  <c r="M1450" i="63"/>
  <c r="L1450" i="63"/>
  <c r="K1450" i="63"/>
  <c r="J1450" i="63"/>
  <c r="I1450" i="63"/>
  <c r="H1450" i="63"/>
  <c r="N1449" i="63"/>
  <c r="G1449" i="63" s="1"/>
  <c r="C1449" i="63" s="1"/>
  <c r="M1449" i="63"/>
  <c r="L1449" i="63"/>
  <c r="K1449" i="63"/>
  <c r="J1449" i="63"/>
  <c r="I1449" i="63"/>
  <c r="H1449" i="63"/>
  <c r="N1448" i="63"/>
  <c r="G1448" i="63" s="1"/>
  <c r="C1448" i="63" s="1"/>
  <c r="M1448" i="63"/>
  <c r="L1448" i="63"/>
  <c r="K1448" i="63"/>
  <c r="J1448" i="63"/>
  <c r="I1448" i="63"/>
  <c r="H1448" i="63"/>
  <c r="N1447" i="63"/>
  <c r="G1447" i="63" s="1"/>
  <c r="C1447" i="63" s="1"/>
  <c r="M1447" i="63"/>
  <c r="L1447" i="63"/>
  <c r="K1447" i="63"/>
  <c r="J1447" i="63"/>
  <c r="I1447" i="63"/>
  <c r="H1447" i="63"/>
  <c r="N1446" i="63"/>
  <c r="G1446" i="63" s="1"/>
  <c r="C1446" i="63" s="1"/>
  <c r="M1446" i="63"/>
  <c r="L1446" i="63"/>
  <c r="K1446" i="63"/>
  <c r="J1446" i="63"/>
  <c r="I1446" i="63"/>
  <c r="H1446" i="63"/>
  <c r="N1445" i="63"/>
  <c r="G1445" i="63" s="1"/>
  <c r="C1445" i="63" s="1"/>
  <c r="M1445" i="63"/>
  <c r="L1445" i="63"/>
  <c r="K1445" i="63"/>
  <c r="J1445" i="63"/>
  <c r="I1445" i="63"/>
  <c r="H1445" i="63"/>
  <c r="N1444" i="63"/>
  <c r="G1444" i="63" s="1"/>
  <c r="C1444" i="63" s="1"/>
  <c r="M1444" i="63"/>
  <c r="L1444" i="63"/>
  <c r="K1444" i="63"/>
  <c r="J1444" i="63"/>
  <c r="I1444" i="63"/>
  <c r="H1444" i="63"/>
  <c r="N1443" i="63"/>
  <c r="G1443" i="63" s="1"/>
  <c r="C1443" i="63" s="1"/>
  <c r="M1443" i="63"/>
  <c r="L1443" i="63"/>
  <c r="K1443" i="63"/>
  <c r="J1443" i="63"/>
  <c r="I1443" i="63"/>
  <c r="H1443" i="63"/>
  <c r="N1442" i="63"/>
  <c r="G1442" i="63" s="1"/>
  <c r="C1442" i="63" s="1"/>
  <c r="M1442" i="63"/>
  <c r="L1442" i="63"/>
  <c r="K1442" i="63"/>
  <c r="J1442" i="63"/>
  <c r="I1442" i="63"/>
  <c r="H1442" i="63"/>
  <c r="N1441" i="63"/>
  <c r="G1441" i="63" s="1"/>
  <c r="C1441" i="63" s="1"/>
  <c r="M1441" i="63"/>
  <c r="L1441" i="63"/>
  <c r="K1441" i="63"/>
  <c r="J1441" i="63"/>
  <c r="I1441" i="63"/>
  <c r="H1441" i="63"/>
  <c r="N1440" i="63"/>
  <c r="G1440" i="63" s="1"/>
  <c r="C1440" i="63" s="1"/>
  <c r="M1440" i="63"/>
  <c r="L1440" i="63"/>
  <c r="K1440" i="63"/>
  <c r="J1440" i="63"/>
  <c r="I1440" i="63"/>
  <c r="H1440" i="63"/>
  <c r="N1439" i="63"/>
  <c r="G1439" i="63" s="1"/>
  <c r="C1439" i="63" s="1"/>
  <c r="M1439" i="63"/>
  <c r="L1439" i="63"/>
  <c r="K1439" i="63"/>
  <c r="J1439" i="63"/>
  <c r="I1439" i="63"/>
  <c r="H1439" i="63"/>
  <c r="N1438" i="63"/>
  <c r="G1438" i="63" s="1"/>
  <c r="C1438" i="63" s="1"/>
  <c r="M1438" i="63"/>
  <c r="L1438" i="63"/>
  <c r="K1438" i="63"/>
  <c r="J1438" i="63"/>
  <c r="I1438" i="63"/>
  <c r="H1438" i="63"/>
  <c r="N1437" i="63"/>
  <c r="G1437" i="63" s="1"/>
  <c r="C1437" i="63" s="1"/>
  <c r="M1437" i="63"/>
  <c r="L1437" i="63"/>
  <c r="K1437" i="63"/>
  <c r="J1437" i="63"/>
  <c r="I1437" i="63"/>
  <c r="H1437" i="63"/>
  <c r="N1436" i="63"/>
  <c r="G1436" i="63" s="1"/>
  <c r="C1436" i="63" s="1"/>
  <c r="M1436" i="63"/>
  <c r="L1436" i="63"/>
  <c r="K1436" i="63"/>
  <c r="J1436" i="63"/>
  <c r="I1436" i="63"/>
  <c r="H1436" i="63"/>
  <c r="N1435" i="63"/>
  <c r="G1435" i="63" s="1"/>
  <c r="C1435" i="63" s="1"/>
  <c r="M1435" i="63"/>
  <c r="L1435" i="63"/>
  <c r="K1435" i="63"/>
  <c r="J1435" i="63"/>
  <c r="I1435" i="63"/>
  <c r="H1435" i="63"/>
  <c r="N1434" i="63"/>
  <c r="G1434" i="63" s="1"/>
  <c r="C1434" i="63" s="1"/>
  <c r="M1434" i="63"/>
  <c r="L1434" i="63"/>
  <c r="K1434" i="63"/>
  <c r="J1434" i="63"/>
  <c r="I1434" i="63"/>
  <c r="H1434" i="63"/>
  <c r="N1433" i="63"/>
  <c r="G1433" i="63" s="1"/>
  <c r="C1433" i="63" s="1"/>
  <c r="M1433" i="63"/>
  <c r="L1433" i="63"/>
  <c r="K1433" i="63"/>
  <c r="J1433" i="63"/>
  <c r="I1433" i="63"/>
  <c r="H1433" i="63"/>
  <c r="N1432" i="63"/>
  <c r="G1432" i="63" s="1"/>
  <c r="C1432" i="63" s="1"/>
  <c r="M1432" i="63"/>
  <c r="L1432" i="63"/>
  <c r="K1432" i="63"/>
  <c r="J1432" i="63"/>
  <c r="I1432" i="63"/>
  <c r="H1432" i="63"/>
  <c r="N1431" i="63"/>
  <c r="G1431" i="63" s="1"/>
  <c r="C1431" i="63" s="1"/>
  <c r="M1431" i="63"/>
  <c r="L1431" i="63"/>
  <c r="K1431" i="63"/>
  <c r="J1431" i="63"/>
  <c r="I1431" i="63"/>
  <c r="H1431" i="63"/>
  <c r="N1430" i="63"/>
  <c r="G1430" i="63" s="1"/>
  <c r="C1430" i="63" s="1"/>
  <c r="M1430" i="63"/>
  <c r="L1430" i="63"/>
  <c r="K1430" i="63"/>
  <c r="J1430" i="63"/>
  <c r="I1430" i="63"/>
  <c r="H1430" i="63"/>
  <c r="N1429" i="63"/>
  <c r="G1429" i="63" s="1"/>
  <c r="C1429" i="63" s="1"/>
  <c r="M1429" i="63"/>
  <c r="L1429" i="63"/>
  <c r="K1429" i="63"/>
  <c r="J1429" i="63"/>
  <c r="I1429" i="63"/>
  <c r="H1429" i="63"/>
  <c r="N1428" i="63"/>
  <c r="G1428" i="63" s="1"/>
  <c r="C1428" i="63" s="1"/>
  <c r="M1428" i="63"/>
  <c r="L1428" i="63"/>
  <c r="K1428" i="63"/>
  <c r="J1428" i="63"/>
  <c r="I1428" i="63"/>
  <c r="H1428" i="63"/>
  <c r="N1427" i="63"/>
  <c r="G1427" i="63" s="1"/>
  <c r="C1427" i="63" s="1"/>
  <c r="M1427" i="63"/>
  <c r="L1427" i="63"/>
  <c r="K1427" i="63"/>
  <c r="J1427" i="63"/>
  <c r="I1427" i="63"/>
  <c r="H1427" i="63"/>
  <c r="N1426" i="63"/>
  <c r="G1426" i="63" s="1"/>
  <c r="C1426" i="63" s="1"/>
  <c r="M1426" i="63"/>
  <c r="L1426" i="63"/>
  <c r="K1426" i="63"/>
  <c r="J1426" i="63"/>
  <c r="I1426" i="63"/>
  <c r="H1426" i="63"/>
  <c r="N1425" i="63"/>
  <c r="G1425" i="63" s="1"/>
  <c r="C1425" i="63" s="1"/>
  <c r="M1425" i="63"/>
  <c r="L1425" i="63"/>
  <c r="K1425" i="63"/>
  <c r="J1425" i="63"/>
  <c r="I1425" i="63"/>
  <c r="H1425" i="63"/>
  <c r="N1424" i="63"/>
  <c r="G1424" i="63" s="1"/>
  <c r="C1424" i="63" s="1"/>
  <c r="M1424" i="63"/>
  <c r="L1424" i="63"/>
  <c r="K1424" i="63"/>
  <c r="J1424" i="63"/>
  <c r="I1424" i="63"/>
  <c r="H1424" i="63"/>
  <c r="N1423" i="63"/>
  <c r="G1423" i="63" s="1"/>
  <c r="C1423" i="63" s="1"/>
  <c r="M1423" i="63"/>
  <c r="L1423" i="63"/>
  <c r="K1423" i="63"/>
  <c r="J1423" i="63"/>
  <c r="I1423" i="63"/>
  <c r="H1423" i="63"/>
  <c r="N1422" i="63"/>
  <c r="G1422" i="63" s="1"/>
  <c r="C1422" i="63" s="1"/>
  <c r="M1422" i="63"/>
  <c r="L1422" i="63"/>
  <c r="K1422" i="63"/>
  <c r="J1422" i="63"/>
  <c r="I1422" i="63"/>
  <c r="H1422" i="63"/>
  <c r="N1421" i="63"/>
  <c r="G1421" i="63" s="1"/>
  <c r="C1421" i="63" s="1"/>
  <c r="M1421" i="63"/>
  <c r="L1421" i="63"/>
  <c r="K1421" i="63"/>
  <c r="J1421" i="63"/>
  <c r="I1421" i="63"/>
  <c r="H1421" i="63"/>
  <c r="N1420" i="63"/>
  <c r="G1420" i="63" s="1"/>
  <c r="C1420" i="63" s="1"/>
  <c r="M1420" i="63"/>
  <c r="L1420" i="63"/>
  <c r="K1420" i="63"/>
  <c r="J1420" i="63"/>
  <c r="I1420" i="63"/>
  <c r="H1420" i="63"/>
  <c r="N1419" i="63"/>
  <c r="G1419" i="63" s="1"/>
  <c r="C1419" i="63" s="1"/>
  <c r="M1419" i="63"/>
  <c r="L1419" i="63"/>
  <c r="K1419" i="63"/>
  <c r="J1419" i="63"/>
  <c r="I1419" i="63"/>
  <c r="H1419" i="63"/>
  <c r="N1418" i="63"/>
  <c r="G1418" i="63" s="1"/>
  <c r="C1418" i="63" s="1"/>
  <c r="M1418" i="63"/>
  <c r="L1418" i="63"/>
  <c r="K1418" i="63"/>
  <c r="J1418" i="63"/>
  <c r="I1418" i="63"/>
  <c r="H1418" i="63"/>
  <c r="N1417" i="63"/>
  <c r="G1417" i="63" s="1"/>
  <c r="C1417" i="63" s="1"/>
  <c r="M1417" i="63"/>
  <c r="L1417" i="63"/>
  <c r="K1417" i="63"/>
  <c r="J1417" i="63"/>
  <c r="I1417" i="63"/>
  <c r="H1417" i="63"/>
  <c r="N1416" i="63"/>
  <c r="G1416" i="63" s="1"/>
  <c r="C1416" i="63" s="1"/>
  <c r="M1416" i="63"/>
  <c r="L1416" i="63"/>
  <c r="K1416" i="63"/>
  <c r="J1416" i="63"/>
  <c r="I1416" i="63"/>
  <c r="H1416" i="63"/>
  <c r="N1415" i="63"/>
  <c r="G1415" i="63" s="1"/>
  <c r="C1415" i="63" s="1"/>
  <c r="M1415" i="63"/>
  <c r="L1415" i="63"/>
  <c r="K1415" i="63"/>
  <c r="J1415" i="63"/>
  <c r="I1415" i="63"/>
  <c r="H1415" i="63"/>
  <c r="N1414" i="63"/>
  <c r="G1414" i="63" s="1"/>
  <c r="C1414" i="63" s="1"/>
  <c r="M1414" i="63"/>
  <c r="L1414" i="63"/>
  <c r="K1414" i="63"/>
  <c r="J1414" i="63"/>
  <c r="I1414" i="63"/>
  <c r="H1414" i="63"/>
  <c r="N1413" i="63"/>
  <c r="G1413" i="63" s="1"/>
  <c r="C1413" i="63" s="1"/>
  <c r="M1413" i="63"/>
  <c r="L1413" i="63"/>
  <c r="K1413" i="63"/>
  <c r="J1413" i="63"/>
  <c r="I1413" i="63"/>
  <c r="H1413" i="63"/>
  <c r="N1412" i="63"/>
  <c r="G1412" i="63" s="1"/>
  <c r="C1412" i="63" s="1"/>
  <c r="M1412" i="63"/>
  <c r="L1412" i="63"/>
  <c r="K1412" i="63"/>
  <c r="J1412" i="63"/>
  <c r="I1412" i="63"/>
  <c r="H1412" i="63"/>
  <c r="N1411" i="63"/>
  <c r="G1411" i="63" s="1"/>
  <c r="C1411" i="63" s="1"/>
  <c r="M1411" i="63"/>
  <c r="L1411" i="63"/>
  <c r="K1411" i="63"/>
  <c r="J1411" i="63"/>
  <c r="I1411" i="63"/>
  <c r="H1411" i="63"/>
  <c r="N1410" i="63"/>
  <c r="G1410" i="63" s="1"/>
  <c r="C1410" i="63" s="1"/>
  <c r="M1410" i="63"/>
  <c r="L1410" i="63"/>
  <c r="K1410" i="63"/>
  <c r="J1410" i="63"/>
  <c r="I1410" i="63"/>
  <c r="H1410" i="63"/>
  <c r="N1409" i="63"/>
  <c r="G1409" i="63" s="1"/>
  <c r="C1409" i="63" s="1"/>
  <c r="M1409" i="63"/>
  <c r="L1409" i="63"/>
  <c r="K1409" i="63"/>
  <c r="J1409" i="63"/>
  <c r="I1409" i="63"/>
  <c r="H1409" i="63"/>
  <c r="N1408" i="63"/>
  <c r="G1408" i="63" s="1"/>
  <c r="C1408" i="63" s="1"/>
  <c r="M1408" i="63"/>
  <c r="L1408" i="63"/>
  <c r="K1408" i="63"/>
  <c r="J1408" i="63"/>
  <c r="I1408" i="63"/>
  <c r="H1408" i="63"/>
  <c r="N1407" i="63"/>
  <c r="G1407" i="63" s="1"/>
  <c r="C1407" i="63" s="1"/>
  <c r="M1407" i="63"/>
  <c r="L1407" i="63"/>
  <c r="K1407" i="63"/>
  <c r="J1407" i="63"/>
  <c r="I1407" i="63"/>
  <c r="H1407" i="63"/>
  <c r="N1406" i="63"/>
  <c r="G1406" i="63" s="1"/>
  <c r="C1406" i="63" s="1"/>
  <c r="M1406" i="63"/>
  <c r="L1406" i="63"/>
  <c r="K1406" i="63"/>
  <c r="J1406" i="63"/>
  <c r="I1406" i="63"/>
  <c r="H1406" i="63"/>
  <c r="N1405" i="63"/>
  <c r="G1405" i="63" s="1"/>
  <c r="C1405" i="63" s="1"/>
  <c r="M1405" i="63"/>
  <c r="L1405" i="63"/>
  <c r="K1405" i="63"/>
  <c r="J1405" i="63"/>
  <c r="I1405" i="63"/>
  <c r="H1405" i="63"/>
  <c r="N1404" i="63"/>
  <c r="G1404" i="63" s="1"/>
  <c r="C1404" i="63" s="1"/>
  <c r="M1404" i="63"/>
  <c r="L1404" i="63"/>
  <c r="K1404" i="63"/>
  <c r="J1404" i="63"/>
  <c r="I1404" i="63"/>
  <c r="H1404" i="63"/>
  <c r="N1403" i="63"/>
  <c r="G1403" i="63" s="1"/>
  <c r="C1403" i="63" s="1"/>
  <c r="M1403" i="63"/>
  <c r="L1403" i="63"/>
  <c r="K1403" i="63"/>
  <c r="J1403" i="63"/>
  <c r="I1403" i="63"/>
  <c r="H1403" i="63"/>
  <c r="N1402" i="63"/>
  <c r="G1402" i="63" s="1"/>
  <c r="C1402" i="63" s="1"/>
  <c r="M1402" i="63"/>
  <c r="L1402" i="63"/>
  <c r="K1402" i="63"/>
  <c r="J1402" i="63"/>
  <c r="I1402" i="63"/>
  <c r="H1402" i="63"/>
  <c r="N1401" i="63"/>
  <c r="G1401" i="63" s="1"/>
  <c r="C1401" i="63" s="1"/>
  <c r="M1401" i="63"/>
  <c r="L1401" i="63"/>
  <c r="K1401" i="63"/>
  <c r="J1401" i="63"/>
  <c r="I1401" i="63"/>
  <c r="H1401" i="63"/>
  <c r="N1400" i="63"/>
  <c r="G1400" i="63" s="1"/>
  <c r="C1400" i="63" s="1"/>
  <c r="M1400" i="63"/>
  <c r="L1400" i="63"/>
  <c r="K1400" i="63"/>
  <c r="J1400" i="63"/>
  <c r="I1400" i="63"/>
  <c r="H1400" i="63"/>
  <c r="N1399" i="63"/>
  <c r="G1399" i="63" s="1"/>
  <c r="C1399" i="63" s="1"/>
  <c r="M1399" i="63"/>
  <c r="L1399" i="63"/>
  <c r="K1399" i="63"/>
  <c r="J1399" i="63"/>
  <c r="I1399" i="63"/>
  <c r="H1399" i="63"/>
  <c r="N1398" i="63"/>
  <c r="G1398" i="63" s="1"/>
  <c r="C1398" i="63" s="1"/>
  <c r="M1398" i="63"/>
  <c r="L1398" i="63"/>
  <c r="K1398" i="63"/>
  <c r="J1398" i="63"/>
  <c r="I1398" i="63"/>
  <c r="H1398" i="63"/>
  <c r="N1397" i="63"/>
  <c r="G1397" i="63" s="1"/>
  <c r="C1397" i="63" s="1"/>
  <c r="M1397" i="63"/>
  <c r="L1397" i="63"/>
  <c r="K1397" i="63"/>
  <c r="J1397" i="63"/>
  <c r="I1397" i="63"/>
  <c r="H1397" i="63"/>
  <c r="N1396" i="63"/>
  <c r="G1396" i="63" s="1"/>
  <c r="C1396" i="63" s="1"/>
  <c r="M1396" i="63"/>
  <c r="L1396" i="63"/>
  <c r="K1396" i="63"/>
  <c r="J1396" i="63"/>
  <c r="I1396" i="63"/>
  <c r="H1396" i="63"/>
  <c r="N1395" i="63"/>
  <c r="G1395" i="63" s="1"/>
  <c r="C1395" i="63" s="1"/>
  <c r="M1395" i="63"/>
  <c r="L1395" i="63"/>
  <c r="K1395" i="63"/>
  <c r="J1395" i="63"/>
  <c r="I1395" i="63"/>
  <c r="H1395" i="63"/>
  <c r="N1394" i="63"/>
  <c r="G1394" i="63" s="1"/>
  <c r="C1394" i="63" s="1"/>
  <c r="M1394" i="63"/>
  <c r="L1394" i="63"/>
  <c r="K1394" i="63"/>
  <c r="J1394" i="63"/>
  <c r="I1394" i="63"/>
  <c r="H1394" i="63"/>
  <c r="N1393" i="63"/>
  <c r="G1393" i="63" s="1"/>
  <c r="C1393" i="63" s="1"/>
  <c r="M1393" i="63"/>
  <c r="L1393" i="63"/>
  <c r="K1393" i="63"/>
  <c r="J1393" i="63"/>
  <c r="I1393" i="63"/>
  <c r="H1393" i="63"/>
  <c r="N1392" i="63"/>
  <c r="G1392" i="63" s="1"/>
  <c r="C1392" i="63" s="1"/>
  <c r="M1392" i="63"/>
  <c r="L1392" i="63"/>
  <c r="K1392" i="63"/>
  <c r="J1392" i="63"/>
  <c r="I1392" i="63"/>
  <c r="H1392" i="63"/>
  <c r="N1391" i="63"/>
  <c r="G1391" i="63" s="1"/>
  <c r="C1391" i="63" s="1"/>
  <c r="M1391" i="63"/>
  <c r="L1391" i="63"/>
  <c r="K1391" i="63"/>
  <c r="J1391" i="63"/>
  <c r="I1391" i="63"/>
  <c r="H1391" i="63"/>
  <c r="N1390" i="63"/>
  <c r="G1390" i="63" s="1"/>
  <c r="C1390" i="63" s="1"/>
  <c r="M1390" i="63"/>
  <c r="L1390" i="63"/>
  <c r="K1390" i="63"/>
  <c r="J1390" i="63"/>
  <c r="I1390" i="63"/>
  <c r="H1390" i="63"/>
  <c r="N1389" i="63"/>
  <c r="G1389" i="63" s="1"/>
  <c r="C1389" i="63" s="1"/>
  <c r="M1389" i="63"/>
  <c r="L1389" i="63"/>
  <c r="K1389" i="63"/>
  <c r="J1389" i="63"/>
  <c r="I1389" i="63"/>
  <c r="H1389" i="63"/>
  <c r="N1388" i="63"/>
  <c r="G1388" i="63" s="1"/>
  <c r="C1388" i="63" s="1"/>
  <c r="M1388" i="63"/>
  <c r="L1388" i="63"/>
  <c r="K1388" i="63"/>
  <c r="J1388" i="63"/>
  <c r="I1388" i="63"/>
  <c r="H1388" i="63"/>
  <c r="N1387" i="63"/>
  <c r="G1387" i="63" s="1"/>
  <c r="C1387" i="63" s="1"/>
  <c r="M1387" i="63"/>
  <c r="L1387" i="63"/>
  <c r="K1387" i="63"/>
  <c r="J1387" i="63"/>
  <c r="I1387" i="63"/>
  <c r="H1387" i="63"/>
  <c r="N1386" i="63"/>
  <c r="G1386" i="63" s="1"/>
  <c r="C1386" i="63" s="1"/>
  <c r="M1386" i="63"/>
  <c r="L1386" i="63"/>
  <c r="K1386" i="63"/>
  <c r="J1386" i="63"/>
  <c r="I1386" i="63"/>
  <c r="H1386" i="63"/>
  <c r="N1385" i="63"/>
  <c r="G1385" i="63" s="1"/>
  <c r="C1385" i="63" s="1"/>
  <c r="M1385" i="63"/>
  <c r="L1385" i="63"/>
  <c r="K1385" i="63"/>
  <c r="J1385" i="63"/>
  <c r="I1385" i="63"/>
  <c r="H1385" i="63"/>
  <c r="N1384" i="63"/>
  <c r="G1384" i="63" s="1"/>
  <c r="C1384" i="63" s="1"/>
  <c r="M1384" i="63"/>
  <c r="L1384" i="63"/>
  <c r="K1384" i="63"/>
  <c r="J1384" i="63"/>
  <c r="I1384" i="63"/>
  <c r="H1384" i="63"/>
  <c r="N1383" i="63"/>
  <c r="G1383" i="63" s="1"/>
  <c r="C1383" i="63" s="1"/>
  <c r="M1383" i="63"/>
  <c r="L1383" i="63"/>
  <c r="K1383" i="63"/>
  <c r="J1383" i="63"/>
  <c r="I1383" i="63"/>
  <c r="H1383" i="63"/>
  <c r="N1382" i="63"/>
  <c r="G1382" i="63" s="1"/>
  <c r="C1382" i="63" s="1"/>
  <c r="M1382" i="63"/>
  <c r="L1382" i="63"/>
  <c r="K1382" i="63"/>
  <c r="J1382" i="63"/>
  <c r="I1382" i="63"/>
  <c r="H1382" i="63"/>
  <c r="N1381" i="63"/>
  <c r="G1381" i="63" s="1"/>
  <c r="C1381" i="63" s="1"/>
  <c r="M1381" i="63"/>
  <c r="L1381" i="63"/>
  <c r="K1381" i="63"/>
  <c r="J1381" i="63"/>
  <c r="I1381" i="63"/>
  <c r="H1381" i="63"/>
  <c r="N1380" i="63"/>
  <c r="G1380" i="63" s="1"/>
  <c r="C1380" i="63" s="1"/>
  <c r="M1380" i="63"/>
  <c r="L1380" i="63"/>
  <c r="K1380" i="63"/>
  <c r="J1380" i="63"/>
  <c r="I1380" i="63"/>
  <c r="H1380" i="63"/>
  <c r="N1379" i="63"/>
  <c r="G1379" i="63" s="1"/>
  <c r="C1379" i="63" s="1"/>
  <c r="M1379" i="63"/>
  <c r="L1379" i="63"/>
  <c r="K1379" i="63"/>
  <c r="J1379" i="63"/>
  <c r="I1379" i="63"/>
  <c r="H1379" i="63"/>
  <c r="N1378" i="63"/>
  <c r="G1378" i="63" s="1"/>
  <c r="C1378" i="63" s="1"/>
  <c r="M1378" i="63"/>
  <c r="L1378" i="63"/>
  <c r="K1378" i="63"/>
  <c r="J1378" i="63"/>
  <c r="I1378" i="63"/>
  <c r="H1378" i="63"/>
  <c r="N1377" i="63"/>
  <c r="G1377" i="63" s="1"/>
  <c r="C1377" i="63" s="1"/>
  <c r="M1377" i="63"/>
  <c r="L1377" i="63"/>
  <c r="K1377" i="63"/>
  <c r="J1377" i="63"/>
  <c r="I1377" i="63"/>
  <c r="H1377" i="63"/>
  <c r="N1376" i="63"/>
  <c r="G1376" i="63" s="1"/>
  <c r="C1376" i="63" s="1"/>
  <c r="M1376" i="63"/>
  <c r="L1376" i="63"/>
  <c r="K1376" i="63"/>
  <c r="J1376" i="63"/>
  <c r="I1376" i="63"/>
  <c r="H1376" i="63"/>
  <c r="N1375" i="63"/>
  <c r="G1375" i="63" s="1"/>
  <c r="C1375" i="63" s="1"/>
  <c r="M1375" i="63"/>
  <c r="L1375" i="63"/>
  <c r="K1375" i="63"/>
  <c r="J1375" i="63"/>
  <c r="I1375" i="63"/>
  <c r="H1375" i="63"/>
  <c r="N1374" i="63"/>
  <c r="G1374" i="63" s="1"/>
  <c r="C1374" i="63" s="1"/>
  <c r="M1374" i="63"/>
  <c r="L1374" i="63"/>
  <c r="K1374" i="63"/>
  <c r="J1374" i="63"/>
  <c r="I1374" i="63"/>
  <c r="H1374" i="63"/>
  <c r="N1373" i="63"/>
  <c r="G1373" i="63" s="1"/>
  <c r="C1373" i="63" s="1"/>
  <c r="M1373" i="63"/>
  <c r="L1373" i="63"/>
  <c r="K1373" i="63"/>
  <c r="J1373" i="63"/>
  <c r="I1373" i="63"/>
  <c r="H1373" i="63"/>
  <c r="N1372" i="63"/>
  <c r="G1372" i="63" s="1"/>
  <c r="C1372" i="63" s="1"/>
  <c r="M1372" i="63"/>
  <c r="L1372" i="63"/>
  <c r="K1372" i="63"/>
  <c r="J1372" i="63"/>
  <c r="I1372" i="63"/>
  <c r="H1372" i="63"/>
  <c r="N1371" i="63"/>
  <c r="G1371" i="63" s="1"/>
  <c r="C1371" i="63" s="1"/>
  <c r="M1371" i="63"/>
  <c r="L1371" i="63"/>
  <c r="K1371" i="63"/>
  <c r="J1371" i="63"/>
  <c r="I1371" i="63"/>
  <c r="H1371" i="63"/>
  <c r="N1370" i="63"/>
  <c r="G1370" i="63" s="1"/>
  <c r="C1370" i="63" s="1"/>
  <c r="M1370" i="63"/>
  <c r="L1370" i="63"/>
  <c r="K1370" i="63"/>
  <c r="J1370" i="63"/>
  <c r="I1370" i="63"/>
  <c r="H1370" i="63"/>
  <c r="N1369" i="63"/>
  <c r="G1369" i="63" s="1"/>
  <c r="C1369" i="63" s="1"/>
  <c r="M1369" i="63"/>
  <c r="L1369" i="63"/>
  <c r="K1369" i="63"/>
  <c r="J1369" i="63"/>
  <c r="I1369" i="63"/>
  <c r="H1369" i="63"/>
  <c r="N1368" i="63"/>
  <c r="G1368" i="63" s="1"/>
  <c r="C1368" i="63" s="1"/>
  <c r="M1368" i="63"/>
  <c r="L1368" i="63"/>
  <c r="K1368" i="63"/>
  <c r="J1368" i="63"/>
  <c r="I1368" i="63"/>
  <c r="H1368" i="63"/>
  <c r="N1367" i="63"/>
  <c r="G1367" i="63" s="1"/>
  <c r="C1367" i="63" s="1"/>
  <c r="M1367" i="63"/>
  <c r="L1367" i="63"/>
  <c r="K1367" i="63"/>
  <c r="J1367" i="63"/>
  <c r="I1367" i="63"/>
  <c r="H1367" i="63"/>
  <c r="N1366" i="63"/>
  <c r="G1366" i="63" s="1"/>
  <c r="C1366" i="63" s="1"/>
  <c r="M1366" i="63"/>
  <c r="L1366" i="63"/>
  <c r="K1366" i="63"/>
  <c r="J1366" i="63"/>
  <c r="I1366" i="63"/>
  <c r="H1366" i="63"/>
  <c r="N1365" i="63"/>
  <c r="G1365" i="63" s="1"/>
  <c r="C1365" i="63" s="1"/>
  <c r="M1365" i="63"/>
  <c r="L1365" i="63"/>
  <c r="K1365" i="63"/>
  <c r="J1365" i="63"/>
  <c r="I1365" i="63"/>
  <c r="H1365" i="63"/>
  <c r="N1364" i="63"/>
  <c r="G1364" i="63" s="1"/>
  <c r="C1364" i="63" s="1"/>
  <c r="M1364" i="63"/>
  <c r="L1364" i="63"/>
  <c r="K1364" i="63"/>
  <c r="J1364" i="63"/>
  <c r="I1364" i="63"/>
  <c r="H1364" i="63"/>
  <c r="N1363" i="63"/>
  <c r="G1363" i="63" s="1"/>
  <c r="C1363" i="63" s="1"/>
  <c r="M1363" i="63"/>
  <c r="L1363" i="63"/>
  <c r="K1363" i="63"/>
  <c r="J1363" i="63"/>
  <c r="I1363" i="63"/>
  <c r="H1363" i="63"/>
  <c r="N1362" i="63"/>
  <c r="G1362" i="63" s="1"/>
  <c r="C1362" i="63" s="1"/>
  <c r="M1362" i="63"/>
  <c r="L1362" i="63"/>
  <c r="K1362" i="63"/>
  <c r="J1362" i="63"/>
  <c r="I1362" i="63"/>
  <c r="H1362" i="63"/>
  <c r="N1361" i="63"/>
  <c r="G1361" i="63" s="1"/>
  <c r="C1361" i="63" s="1"/>
  <c r="M1361" i="63"/>
  <c r="L1361" i="63"/>
  <c r="K1361" i="63"/>
  <c r="J1361" i="63"/>
  <c r="I1361" i="63"/>
  <c r="H1361" i="63"/>
  <c r="N1360" i="63"/>
  <c r="G1360" i="63" s="1"/>
  <c r="C1360" i="63" s="1"/>
  <c r="M1360" i="63"/>
  <c r="L1360" i="63"/>
  <c r="K1360" i="63"/>
  <c r="J1360" i="63"/>
  <c r="I1360" i="63"/>
  <c r="H1360" i="63"/>
  <c r="N1359" i="63"/>
  <c r="G1359" i="63" s="1"/>
  <c r="C1359" i="63" s="1"/>
  <c r="M1359" i="63"/>
  <c r="L1359" i="63"/>
  <c r="K1359" i="63"/>
  <c r="J1359" i="63"/>
  <c r="I1359" i="63"/>
  <c r="H1359" i="63"/>
  <c r="N1358" i="63"/>
  <c r="G1358" i="63" s="1"/>
  <c r="C1358" i="63" s="1"/>
  <c r="M1358" i="63"/>
  <c r="L1358" i="63"/>
  <c r="K1358" i="63"/>
  <c r="J1358" i="63"/>
  <c r="I1358" i="63"/>
  <c r="H1358" i="63"/>
  <c r="N1357" i="63"/>
  <c r="G1357" i="63" s="1"/>
  <c r="C1357" i="63" s="1"/>
  <c r="M1357" i="63"/>
  <c r="L1357" i="63"/>
  <c r="K1357" i="63"/>
  <c r="J1357" i="63"/>
  <c r="I1357" i="63"/>
  <c r="H1357" i="63"/>
  <c r="N1356" i="63"/>
  <c r="G1356" i="63" s="1"/>
  <c r="C1356" i="63" s="1"/>
  <c r="M1356" i="63"/>
  <c r="L1356" i="63"/>
  <c r="K1356" i="63"/>
  <c r="J1356" i="63"/>
  <c r="I1356" i="63"/>
  <c r="H1356" i="63"/>
  <c r="N1355" i="63"/>
  <c r="G1355" i="63" s="1"/>
  <c r="C1355" i="63" s="1"/>
  <c r="M1355" i="63"/>
  <c r="L1355" i="63"/>
  <c r="K1355" i="63"/>
  <c r="J1355" i="63"/>
  <c r="I1355" i="63"/>
  <c r="H1355" i="63"/>
  <c r="N1354" i="63"/>
  <c r="G1354" i="63" s="1"/>
  <c r="C1354" i="63" s="1"/>
  <c r="M1354" i="63"/>
  <c r="L1354" i="63"/>
  <c r="K1354" i="63"/>
  <c r="J1354" i="63"/>
  <c r="I1354" i="63"/>
  <c r="H1354" i="63"/>
  <c r="N1353" i="63"/>
  <c r="G1353" i="63" s="1"/>
  <c r="C1353" i="63" s="1"/>
  <c r="M1353" i="63"/>
  <c r="L1353" i="63"/>
  <c r="K1353" i="63"/>
  <c r="J1353" i="63"/>
  <c r="I1353" i="63"/>
  <c r="H1353" i="63"/>
  <c r="N1352" i="63"/>
  <c r="G1352" i="63" s="1"/>
  <c r="C1352" i="63" s="1"/>
  <c r="M1352" i="63"/>
  <c r="L1352" i="63"/>
  <c r="K1352" i="63"/>
  <c r="J1352" i="63"/>
  <c r="I1352" i="63"/>
  <c r="H1352" i="63"/>
  <c r="N1351" i="63"/>
  <c r="G1351" i="63" s="1"/>
  <c r="C1351" i="63" s="1"/>
  <c r="M1351" i="63"/>
  <c r="L1351" i="63"/>
  <c r="K1351" i="63"/>
  <c r="J1351" i="63"/>
  <c r="I1351" i="63"/>
  <c r="H1351" i="63"/>
  <c r="N1350" i="63"/>
  <c r="G1350" i="63" s="1"/>
  <c r="C1350" i="63" s="1"/>
  <c r="M1350" i="63"/>
  <c r="L1350" i="63"/>
  <c r="K1350" i="63"/>
  <c r="J1350" i="63"/>
  <c r="I1350" i="63"/>
  <c r="H1350" i="63"/>
  <c r="N1349" i="63"/>
  <c r="G1349" i="63" s="1"/>
  <c r="C1349" i="63" s="1"/>
  <c r="M1349" i="63"/>
  <c r="L1349" i="63"/>
  <c r="K1349" i="63"/>
  <c r="J1349" i="63"/>
  <c r="I1349" i="63"/>
  <c r="H1349" i="63"/>
  <c r="N1348" i="63"/>
  <c r="G1348" i="63" s="1"/>
  <c r="C1348" i="63" s="1"/>
  <c r="M1348" i="63"/>
  <c r="L1348" i="63"/>
  <c r="K1348" i="63"/>
  <c r="J1348" i="63"/>
  <c r="I1348" i="63"/>
  <c r="H1348" i="63"/>
  <c r="N1347" i="63"/>
  <c r="G1347" i="63" s="1"/>
  <c r="C1347" i="63" s="1"/>
  <c r="M1347" i="63"/>
  <c r="L1347" i="63"/>
  <c r="K1347" i="63"/>
  <c r="J1347" i="63"/>
  <c r="I1347" i="63"/>
  <c r="H1347" i="63"/>
  <c r="N1346" i="63"/>
  <c r="G1346" i="63" s="1"/>
  <c r="C1346" i="63" s="1"/>
  <c r="M1346" i="63"/>
  <c r="L1346" i="63"/>
  <c r="K1346" i="63"/>
  <c r="J1346" i="63"/>
  <c r="I1346" i="63"/>
  <c r="H1346" i="63"/>
  <c r="N1345" i="63"/>
  <c r="G1345" i="63" s="1"/>
  <c r="C1345" i="63" s="1"/>
  <c r="M1345" i="63"/>
  <c r="L1345" i="63"/>
  <c r="K1345" i="63"/>
  <c r="J1345" i="63"/>
  <c r="I1345" i="63"/>
  <c r="H1345" i="63"/>
  <c r="N1344" i="63"/>
  <c r="G1344" i="63" s="1"/>
  <c r="C1344" i="63" s="1"/>
  <c r="M1344" i="63"/>
  <c r="L1344" i="63"/>
  <c r="K1344" i="63"/>
  <c r="J1344" i="63"/>
  <c r="I1344" i="63"/>
  <c r="H1344" i="63"/>
  <c r="N1343" i="63"/>
  <c r="G1343" i="63" s="1"/>
  <c r="C1343" i="63" s="1"/>
  <c r="M1343" i="63"/>
  <c r="L1343" i="63"/>
  <c r="K1343" i="63"/>
  <c r="J1343" i="63"/>
  <c r="I1343" i="63"/>
  <c r="H1343" i="63"/>
  <c r="N1342" i="63"/>
  <c r="G1342" i="63" s="1"/>
  <c r="C1342" i="63" s="1"/>
  <c r="M1342" i="63"/>
  <c r="L1342" i="63"/>
  <c r="K1342" i="63"/>
  <c r="J1342" i="63"/>
  <c r="I1342" i="63"/>
  <c r="H1342" i="63"/>
  <c r="N1341" i="63"/>
  <c r="G1341" i="63" s="1"/>
  <c r="C1341" i="63" s="1"/>
  <c r="M1341" i="63"/>
  <c r="L1341" i="63"/>
  <c r="K1341" i="63"/>
  <c r="J1341" i="63"/>
  <c r="I1341" i="63"/>
  <c r="H1341" i="63"/>
  <c r="N1340" i="63"/>
  <c r="G1340" i="63" s="1"/>
  <c r="C1340" i="63" s="1"/>
  <c r="M1340" i="63"/>
  <c r="L1340" i="63"/>
  <c r="K1340" i="63"/>
  <c r="J1340" i="63"/>
  <c r="I1340" i="63"/>
  <c r="H1340" i="63"/>
  <c r="N1339" i="63"/>
  <c r="G1339" i="63" s="1"/>
  <c r="C1339" i="63" s="1"/>
  <c r="M1339" i="63"/>
  <c r="L1339" i="63"/>
  <c r="K1339" i="63"/>
  <c r="J1339" i="63"/>
  <c r="I1339" i="63"/>
  <c r="H1339" i="63"/>
  <c r="N1338" i="63"/>
  <c r="G1338" i="63" s="1"/>
  <c r="C1338" i="63" s="1"/>
  <c r="M1338" i="63"/>
  <c r="L1338" i="63"/>
  <c r="K1338" i="63"/>
  <c r="J1338" i="63"/>
  <c r="I1338" i="63"/>
  <c r="H1338" i="63"/>
  <c r="N1337" i="63"/>
  <c r="G1337" i="63" s="1"/>
  <c r="C1337" i="63" s="1"/>
  <c r="M1337" i="63"/>
  <c r="L1337" i="63"/>
  <c r="K1337" i="63"/>
  <c r="J1337" i="63"/>
  <c r="I1337" i="63"/>
  <c r="H1337" i="63"/>
  <c r="N1336" i="63"/>
  <c r="G1336" i="63" s="1"/>
  <c r="C1336" i="63" s="1"/>
  <c r="M1336" i="63"/>
  <c r="L1336" i="63"/>
  <c r="K1336" i="63"/>
  <c r="J1336" i="63"/>
  <c r="I1336" i="63"/>
  <c r="H1336" i="63"/>
  <c r="N1335" i="63"/>
  <c r="G1335" i="63" s="1"/>
  <c r="C1335" i="63" s="1"/>
  <c r="M1335" i="63"/>
  <c r="L1335" i="63"/>
  <c r="K1335" i="63"/>
  <c r="J1335" i="63"/>
  <c r="I1335" i="63"/>
  <c r="H1335" i="63"/>
  <c r="N1334" i="63"/>
  <c r="G1334" i="63" s="1"/>
  <c r="C1334" i="63" s="1"/>
  <c r="M1334" i="63"/>
  <c r="L1334" i="63"/>
  <c r="K1334" i="63"/>
  <c r="J1334" i="63"/>
  <c r="I1334" i="63"/>
  <c r="H1334" i="63"/>
  <c r="N1333" i="63"/>
  <c r="G1333" i="63" s="1"/>
  <c r="C1333" i="63" s="1"/>
  <c r="M1333" i="63"/>
  <c r="L1333" i="63"/>
  <c r="K1333" i="63"/>
  <c r="J1333" i="63"/>
  <c r="I1333" i="63"/>
  <c r="H1333" i="63"/>
  <c r="N1332" i="63"/>
  <c r="G1332" i="63" s="1"/>
  <c r="C1332" i="63" s="1"/>
  <c r="M1332" i="63"/>
  <c r="L1332" i="63"/>
  <c r="K1332" i="63"/>
  <c r="J1332" i="63"/>
  <c r="I1332" i="63"/>
  <c r="H1332" i="63"/>
  <c r="N1331" i="63"/>
  <c r="G1331" i="63" s="1"/>
  <c r="C1331" i="63" s="1"/>
  <c r="M1331" i="63"/>
  <c r="L1331" i="63"/>
  <c r="K1331" i="63"/>
  <c r="J1331" i="63"/>
  <c r="I1331" i="63"/>
  <c r="H1331" i="63"/>
  <c r="N1330" i="63"/>
  <c r="G1330" i="63" s="1"/>
  <c r="C1330" i="63" s="1"/>
  <c r="M1330" i="63"/>
  <c r="L1330" i="63"/>
  <c r="K1330" i="63"/>
  <c r="J1330" i="63"/>
  <c r="I1330" i="63"/>
  <c r="H1330" i="63"/>
  <c r="N1329" i="63"/>
  <c r="G1329" i="63" s="1"/>
  <c r="C1329" i="63" s="1"/>
  <c r="M1329" i="63"/>
  <c r="L1329" i="63"/>
  <c r="K1329" i="63"/>
  <c r="J1329" i="63"/>
  <c r="I1329" i="63"/>
  <c r="H1329" i="63"/>
  <c r="N1328" i="63"/>
  <c r="G1328" i="63" s="1"/>
  <c r="C1328" i="63" s="1"/>
  <c r="M1328" i="63"/>
  <c r="L1328" i="63"/>
  <c r="K1328" i="63"/>
  <c r="J1328" i="63"/>
  <c r="I1328" i="63"/>
  <c r="H1328" i="63"/>
  <c r="N1327" i="63"/>
  <c r="G1327" i="63" s="1"/>
  <c r="C1327" i="63" s="1"/>
  <c r="M1327" i="63"/>
  <c r="L1327" i="63"/>
  <c r="K1327" i="63"/>
  <c r="J1327" i="63"/>
  <c r="I1327" i="63"/>
  <c r="H1327" i="63"/>
  <c r="N1326" i="63"/>
  <c r="G1326" i="63" s="1"/>
  <c r="C1326" i="63" s="1"/>
  <c r="M1326" i="63"/>
  <c r="L1326" i="63"/>
  <c r="K1326" i="63"/>
  <c r="J1326" i="63"/>
  <c r="I1326" i="63"/>
  <c r="H1326" i="63"/>
  <c r="N1325" i="63"/>
  <c r="G1325" i="63" s="1"/>
  <c r="C1325" i="63" s="1"/>
  <c r="M1325" i="63"/>
  <c r="L1325" i="63"/>
  <c r="K1325" i="63"/>
  <c r="J1325" i="63"/>
  <c r="I1325" i="63"/>
  <c r="H1325" i="63"/>
  <c r="N1324" i="63"/>
  <c r="G1324" i="63" s="1"/>
  <c r="C1324" i="63" s="1"/>
  <c r="M1324" i="63"/>
  <c r="L1324" i="63"/>
  <c r="K1324" i="63"/>
  <c r="J1324" i="63"/>
  <c r="I1324" i="63"/>
  <c r="H1324" i="63"/>
  <c r="N1323" i="63"/>
  <c r="G1323" i="63" s="1"/>
  <c r="C1323" i="63" s="1"/>
  <c r="M1323" i="63"/>
  <c r="L1323" i="63"/>
  <c r="K1323" i="63"/>
  <c r="J1323" i="63"/>
  <c r="I1323" i="63"/>
  <c r="H1323" i="63"/>
  <c r="N1322" i="63"/>
  <c r="G1322" i="63" s="1"/>
  <c r="C1322" i="63" s="1"/>
  <c r="M1322" i="63"/>
  <c r="L1322" i="63"/>
  <c r="K1322" i="63"/>
  <c r="J1322" i="63"/>
  <c r="I1322" i="63"/>
  <c r="H1322" i="63"/>
  <c r="N1321" i="63"/>
  <c r="G1321" i="63" s="1"/>
  <c r="C1321" i="63" s="1"/>
  <c r="M1321" i="63"/>
  <c r="L1321" i="63"/>
  <c r="K1321" i="63"/>
  <c r="J1321" i="63"/>
  <c r="I1321" i="63"/>
  <c r="H1321" i="63"/>
  <c r="N1320" i="63"/>
  <c r="G1320" i="63" s="1"/>
  <c r="C1320" i="63" s="1"/>
  <c r="M1320" i="63"/>
  <c r="L1320" i="63"/>
  <c r="K1320" i="63"/>
  <c r="J1320" i="63"/>
  <c r="I1320" i="63"/>
  <c r="H1320" i="63"/>
  <c r="N1319" i="63"/>
  <c r="G1319" i="63" s="1"/>
  <c r="C1319" i="63" s="1"/>
  <c r="M1319" i="63"/>
  <c r="L1319" i="63"/>
  <c r="K1319" i="63"/>
  <c r="J1319" i="63"/>
  <c r="I1319" i="63"/>
  <c r="H1319" i="63"/>
  <c r="N1318" i="63"/>
  <c r="G1318" i="63" s="1"/>
  <c r="C1318" i="63" s="1"/>
  <c r="M1318" i="63"/>
  <c r="L1318" i="63"/>
  <c r="K1318" i="63"/>
  <c r="J1318" i="63"/>
  <c r="I1318" i="63"/>
  <c r="H1318" i="63"/>
  <c r="N1317" i="63"/>
  <c r="G1317" i="63" s="1"/>
  <c r="C1317" i="63" s="1"/>
  <c r="M1317" i="63"/>
  <c r="L1317" i="63"/>
  <c r="K1317" i="63"/>
  <c r="J1317" i="63"/>
  <c r="I1317" i="63"/>
  <c r="H1317" i="63"/>
  <c r="N1316" i="63"/>
  <c r="G1316" i="63" s="1"/>
  <c r="C1316" i="63" s="1"/>
  <c r="M1316" i="63"/>
  <c r="L1316" i="63"/>
  <c r="K1316" i="63"/>
  <c r="J1316" i="63"/>
  <c r="I1316" i="63"/>
  <c r="H1316" i="63"/>
  <c r="N1315" i="63"/>
  <c r="G1315" i="63" s="1"/>
  <c r="C1315" i="63" s="1"/>
  <c r="M1315" i="63"/>
  <c r="L1315" i="63"/>
  <c r="K1315" i="63"/>
  <c r="J1315" i="63"/>
  <c r="I1315" i="63"/>
  <c r="H1315" i="63"/>
  <c r="N1314" i="63"/>
  <c r="G1314" i="63" s="1"/>
  <c r="C1314" i="63" s="1"/>
  <c r="M1314" i="63"/>
  <c r="L1314" i="63"/>
  <c r="K1314" i="63"/>
  <c r="J1314" i="63"/>
  <c r="I1314" i="63"/>
  <c r="H1314" i="63"/>
  <c r="N1313" i="63"/>
  <c r="G1313" i="63" s="1"/>
  <c r="C1313" i="63" s="1"/>
  <c r="M1313" i="63"/>
  <c r="L1313" i="63"/>
  <c r="K1313" i="63"/>
  <c r="J1313" i="63"/>
  <c r="I1313" i="63"/>
  <c r="H1313" i="63"/>
  <c r="N1312" i="63"/>
  <c r="G1312" i="63" s="1"/>
  <c r="C1312" i="63" s="1"/>
  <c r="M1312" i="63"/>
  <c r="L1312" i="63"/>
  <c r="K1312" i="63"/>
  <c r="J1312" i="63"/>
  <c r="I1312" i="63"/>
  <c r="H1312" i="63"/>
  <c r="N1311" i="63"/>
  <c r="G1311" i="63" s="1"/>
  <c r="C1311" i="63" s="1"/>
  <c r="M1311" i="63"/>
  <c r="L1311" i="63"/>
  <c r="K1311" i="63"/>
  <c r="J1311" i="63"/>
  <c r="I1311" i="63"/>
  <c r="H1311" i="63"/>
  <c r="N1310" i="63"/>
  <c r="G1310" i="63" s="1"/>
  <c r="C1310" i="63" s="1"/>
  <c r="M1310" i="63"/>
  <c r="L1310" i="63"/>
  <c r="K1310" i="63"/>
  <c r="J1310" i="63"/>
  <c r="I1310" i="63"/>
  <c r="H1310" i="63"/>
  <c r="N1309" i="63"/>
  <c r="G1309" i="63" s="1"/>
  <c r="C1309" i="63" s="1"/>
  <c r="M1309" i="63"/>
  <c r="L1309" i="63"/>
  <c r="K1309" i="63"/>
  <c r="J1309" i="63"/>
  <c r="I1309" i="63"/>
  <c r="H1309" i="63"/>
  <c r="N1308" i="63"/>
  <c r="G1308" i="63" s="1"/>
  <c r="C1308" i="63" s="1"/>
  <c r="M1308" i="63"/>
  <c r="L1308" i="63"/>
  <c r="K1308" i="63"/>
  <c r="J1308" i="63"/>
  <c r="I1308" i="63"/>
  <c r="H1308" i="63"/>
  <c r="N1307" i="63"/>
  <c r="G1307" i="63" s="1"/>
  <c r="C1307" i="63" s="1"/>
  <c r="M1307" i="63"/>
  <c r="L1307" i="63"/>
  <c r="K1307" i="63"/>
  <c r="J1307" i="63"/>
  <c r="I1307" i="63"/>
  <c r="H1307" i="63"/>
  <c r="N1306" i="63"/>
  <c r="G1306" i="63" s="1"/>
  <c r="C1306" i="63" s="1"/>
  <c r="M1306" i="63"/>
  <c r="L1306" i="63"/>
  <c r="K1306" i="63"/>
  <c r="J1306" i="63"/>
  <c r="I1306" i="63"/>
  <c r="H1306" i="63"/>
  <c r="N1305" i="63"/>
  <c r="G1305" i="63" s="1"/>
  <c r="C1305" i="63" s="1"/>
  <c r="M1305" i="63"/>
  <c r="L1305" i="63"/>
  <c r="K1305" i="63"/>
  <c r="J1305" i="63"/>
  <c r="I1305" i="63"/>
  <c r="H1305" i="63"/>
  <c r="N1304" i="63"/>
  <c r="G1304" i="63" s="1"/>
  <c r="C1304" i="63" s="1"/>
  <c r="M1304" i="63"/>
  <c r="L1304" i="63"/>
  <c r="K1304" i="63"/>
  <c r="J1304" i="63"/>
  <c r="I1304" i="63"/>
  <c r="H1304" i="63"/>
  <c r="N1303" i="63"/>
  <c r="G1303" i="63" s="1"/>
  <c r="C1303" i="63" s="1"/>
  <c r="M1303" i="63"/>
  <c r="L1303" i="63"/>
  <c r="K1303" i="63"/>
  <c r="J1303" i="63"/>
  <c r="I1303" i="63"/>
  <c r="H1303" i="63"/>
  <c r="N1302" i="63"/>
  <c r="G1302" i="63" s="1"/>
  <c r="C1302" i="63" s="1"/>
  <c r="M1302" i="63"/>
  <c r="L1302" i="63"/>
  <c r="K1302" i="63"/>
  <c r="J1302" i="63"/>
  <c r="I1302" i="63"/>
  <c r="H1302" i="63"/>
  <c r="N1301" i="63"/>
  <c r="G1301" i="63" s="1"/>
  <c r="C1301" i="63" s="1"/>
  <c r="M1301" i="63"/>
  <c r="L1301" i="63"/>
  <c r="K1301" i="63"/>
  <c r="J1301" i="63"/>
  <c r="I1301" i="63"/>
  <c r="H1301" i="63"/>
  <c r="N1300" i="63"/>
  <c r="G1300" i="63" s="1"/>
  <c r="C1300" i="63" s="1"/>
  <c r="M1300" i="63"/>
  <c r="L1300" i="63"/>
  <c r="K1300" i="63"/>
  <c r="J1300" i="63"/>
  <c r="I1300" i="63"/>
  <c r="H1300" i="63"/>
  <c r="N1299" i="63"/>
  <c r="G1299" i="63" s="1"/>
  <c r="C1299" i="63" s="1"/>
  <c r="M1299" i="63"/>
  <c r="L1299" i="63"/>
  <c r="K1299" i="63"/>
  <c r="J1299" i="63"/>
  <c r="I1299" i="63"/>
  <c r="H1299" i="63"/>
  <c r="N1298" i="63"/>
  <c r="G1298" i="63" s="1"/>
  <c r="C1298" i="63" s="1"/>
  <c r="M1298" i="63"/>
  <c r="L1298" i="63"/>
  <c r="K1298" i="63"/>
  <c r="J1298" i="63"/>
  <c r="I1298" i="63"/>
  <c r="H1298" i="63"/>
  <c r="N1297" i="63"/>
  <c r="G1297" i="63" s="1"/>
  <c r="C1297" i="63" s="1"/>
  <c r="M1297" i="63"/>
  <c r="L1297" i="63"/>
  <c r="K1297" i="63"/>
  <c r="J1297" i="63"/>
  <c r="I1297" i="63"/>
  <c r="H1297" i="63"/>
  <c r="N1296" i="63"/>
  <c r="G1296" i="63" s="1"/>
  <c r="C1296" i="63" s="1"/>
  <c r="M1296" i="63"/>
  <c r="L1296" i="63"/>
  <c r="K1296" i="63"/>
  <c r="J1296" i="63"/>
  <c r="I1296" i="63"/>
  <c r="H1296" i="63"/>
  <c r="N1295" i="63"/>
  <c r="G1295" i="63" s="1"/>
  <c r="C1295" i="63" s="1"/>
  <c r="M1295" i="63"/>
  <c r="L1295" i="63"/>
  <c r="K1295" i="63"/>
  <c r="J1295" i="63"/>
  <c r="I1295" i="63"/>
  <c r="H1295" i="63"/>
  <c r="N1294" i="63"/>
  <c r="G1294" i="63" s="1"/>
  <c r="C1294" i="63" s="1"/>
  <c r="M1294" i="63"/>
  <c r="L1294" i="63"/>
  <c r="K1294" i="63"/>
  <c r="J1294" i="63"/>
  <c r="I1294" i="63"/>
  <c r="H1294" i="63"/>
  <c r="N1293" i="63"/>
  <c r="G1293" i="63" s="1"/>
  <c r="C1293" i="63" s="1"/>
  <c r="M1293" i="63"/>
  <c r="L1293" i="63"/>
  <c r="K1293" i="63"/>
  <c r="J1293" i="63"/>
  <c r="I1293" i="63"/>
  <c r="H1293" i="63"/>
  <c r="N1292" i="63"/>
  <c r="G1292" i="63" s="1"/>
  <c r="C1292" i="63" s="1"/>
  <c r="M1292" i="63"/>
  <c r="L1292" i="63"/>
  <c r="K1292" i="63"/>
  <c r="J1292" i="63"/>
  <c r="I1292" i="63"/>
  <c r="H1292" i="63"/>
  <c r="N1291" i="63"/>
  <c r="G1291" i="63" s="1"/>
  <c r="C1291" i="63" s="1"/>
  <c r="M1291" i="63"/>
  <c r="L1291" i="63"/>
  <c r="K1291" i="63"/>
  <c r="J1291" i="63"/>
  <c r="I1291" i="63"/>
  <c r="H1291" i="63"/>
  <c r="N1290" i="63"/>
  <c r="G1290" i="63" s="1"/>
  <c r="C1290" i="63" s="1"/>
  <c r="M1290" i="63"/>
  <c r="L1290" i="63"/>
  <c r="K1290" i="63"/>
  <c r="J1290" i="63"/>
  <c r="I1290" i="63"/>
  <c r="H1290" i="63"/>
  <c r="N1289" i="63"/>
  <c r="G1289" i="63" s="1"/>
  <c r="C1289" i="63" s="1"/>
  <c r="M1289" i="63"/>
  <c r="L1289" i="63"/>
  <c r="K1289" i="63"/>
  <c r="J1289" i="63"/>
  <c r="I1289" i="63"/>
  <c r="H1289" i="63"/>
  <c r="N1288" i="63"/>
  <c r="G1288" i="63" s="1"/>
  <c r="C1288" i="63" s="1"/>
  <c r="M1288" i="63"/>
  <c r="L1288" i="63"/>
  <c r="K1288" i="63"/>
  <c r="J1288" i="63"/>
  <c r="I1288" i="63"/>
  <c r="H1288" i="63"/>
  <c r="N1287" i="63"/>
  <c r="G1287" i="63" s="1"/>
  <c r="C1287" i="63" s="1"/>
  <c r="M1287" i="63"/>
  <c r="L1287" i="63"/>
  <c r="K1287" i="63"/>
  <c r="J1287" i="63"/>
  <c r="I1287" i="63"/>
  <c r="H1287" i="63"/>
  <c r="N1286" i="63"/>
  <c r="G1286" i="63" s="1"/>
  <c r="C1286" i="63" s="1"/>
  <c r="M1286" i="63"/>
  <c r="L1286" i="63"/>
  <c r="K1286" i="63"/>
  <c r="J1286" i="63"/>
  <c r="I1286" i="63"/>
  <c r="H1286" i="63"/>
  <c r="N1285" i="63"/>
  <c r="G1285" i="63" s="1"/>
  <c r="C1285" i="63" s="1"/>
  <c r="M1285" i="63"/>
  <c r="L1285" i="63"/>
  <c r="K1285" i="63"/>
  <c r="J1285" i="63"/>
  <c r="I1285" i="63"/>
  <c r="H1285" i="63"/>
  <c r="N1284" i="63"/>
  <c r="G1284" i="63" s="1"/>
  <c r="C1284" i="63" s="1"/>
  <c r="M1284" i="63"/>
  <c r="L1284" i="63"/>
  <c r="K1284" i="63"/>
  <c r="J1284" i="63"/>
  <c r="I1284" i="63"/>
  <c r="H1284" i="63"/>
  <c r="N1283" i="63"/>
  <c r="G1283" i="63" s="1"/>
  <c r="C1283" i="63" s="1"/>
  <c r="M1283" i="63"/>
  <c r="L1283" i="63"/>
  <c r="K1283" i="63"/>
  <c r="J1283" i="63"/>
  <c r="I1283" i="63"/>
  <c r="H1283" i="63"/>
  <c r="N1282" i="63"/>
  <c r="G1282" i="63" s="1"/>
  <c r="C1282" i="63" s="1"/>
  <c r="M1282" i="63"/>
  <c r="L1282" i="63"/>
  <c r="K1282" i="63"/>
  <c r="J1282" i="63"/>
  <c r="I1282" i="63"/>
  <c r="H1282" i="63"/>
  <c r="N1281" i="63"/>
  <c r="G1281" i="63" s="1"/>
  <c r="C1281" i="63" s="1"/>
  <c r="M1281" i="63"/>
  <c r="L1281" i="63"/>
  <c r="K1281" i="63"/>
  <c r="J1281" i="63"/>
  <c r="I1281" i="63"/>
  <c r="H1281" i="63"/>
  <c r="N1280" i="63"/>
  <c r="G1280" i="63" s="1"/>
  <c r="C1280" i="63" s="1"/>
  <c r="M1280" i="63"/>
  <c r="L1280" i="63"/>
  <c r="K1280" i="63"/>
  <c r="J1280" i="63"/>
  <c r="I1280" i="63"/>
  <c r="H1280" i="63"/>
  <c r="N1279" i="63"/>
  <c r="G1279" i="63" s="1"/>
  <c r="C1279" i="63" s="1"/>
  <c r="M1279" i="63"/>
  <c r="L1279" i="63"/>
  <c r="K1279" i="63"/>
  <c r="J1279" i="63"/>
  <c r="I1279" i="63"/>
  <c r="H1279" i="63"/>
  <c r="N1278" i="63"/>
  <c r="G1278" i="63" s="1"/>
  <c r="C1278" i="63" s="1"/>
  <c r="M1278" i="63"/>
  <c r="L1278" i="63"/>
  <c r="K1278" i="63"/>
  <c r="J1278" i="63"/>
  <c r="I1278" i="63"/>
  <c r="H1278" i="63"/>
  <c r="N1277" i="63"/>
  <c r="G1277" i="63" s="1"/>
  <c r="C1277" i="63" s="1"/>
  <c r="M1277" i="63"/>
  <c r="L1277" i="63"/>
  <c r="K1277" i="63"/>
  <c r="J1277" i="63"/>
  <c r="I1277" i="63"/>
  <c r="H1277" i="63"/>
  <c r="N1276" i="63"/>
  <c r="G1276" i="63" s="1"/>
  <c r="C1276" i="63" s="1"/>
  <c r="M1276" i="63"/>
  <c r="L1276" i="63"/>
  <c r="K1276" i="63"/>
  <c r="J1276" i="63"/>
  <c r="I1276" i="63"/>
  <c r="H1276" i="63"/>
  <c r="N1275" i="63"/>
  <c r="G1275" i="63" s="1"/>
  <c r="C1275" i="63" s="1"/>
  <c r="M1275" i="63"/>
  <c r="L1275" i="63"/>
  <c r="K1275" i="63"/>
  <c r="J1275" i="63"/>
  <c r="I1275" i="63"/>
  <c r="H1275" i="63"/>
  <c r="N1274" i="63"/>
  <c r="G1274" i="63" s="1"/>
  <c r="C1274" i="63" s="1"/>
  <c r="M1274" i="63"/>
  <c r="L1274" i="63"/>
  <c r="K1274" i="63"/>
  <c r="J1274" i="63"/>
  <c r="I1274" i="63"/>
  <c r="H1274" i="63"/>
  <c r="N1273" i="63"/>
  <c r="G1273" i="63" s="1"/>
  <c r="C1273" i="63" s="1"/>
  <c r="M1273" i="63"/>
  <c r="L1273" i="63"/>
  <c r="K1273" i="63"/>
  <c r="J1273" i="63"/>
  <c r="I1273" i="63"/>
  <c r="H1273" i="63"/>
  <c r="N1272" i="63"/>
  <c r="G1272" i="63" s="1"/>
  <c r="C1272" i="63" s="1"/>
  <c r="M1272" i="63"/>
  <c r="L1272" i="63"/>
  <c r="K1272" i="63"/>
  <c r="J1272" i="63"/>
  <c r="I1272" i="63"/>
  <c r="H1272" i="63"/>
  <c r="N1271" i="63"/>
  <c r="G1271" i="63" s="1"/>
  <c r="C1271" i="63" s="1"/>
  <c r="M1271" i="63"/>
  <c r="L1271" i="63"/>
  <c r="K1271" i="63"/>
  <c r="J1271" i="63"/>
  <c r="I1271" i="63"/>
  <c r="H1271" i="63"/>
  <c r="N1270" i="63"/>
  <c r="G1270" i="63" s="1"/>
  <c r="C1270" i="63" s="1"/>
  <c r="M1270" i="63"/>
  <c r="L1270" i="63"/>
  <c r="K1270" i="63"/>
  <c r="J1270" i="63"/>
  <c r="I1270" i="63"/>
  <c r="H1270" i="63"/>
  <c r="N1269" i="63"/>
  <c r="G1269" i="63" s="1"/>
  <c r="C1269" i="63" s="1"/>
  <c r="M1269" i="63"/>
  <c r="L1269" i="63"/>
  <c r="K1269" i="63"/>
  <c r="J1269" i="63"/>
  <c r="I1269" i="63"/>
  <c r="H1269" i="63"/>
  <c r="N1268" i="63"/>
  <c r="G1268" i="63" s="1"/>
  <c r="C1268" i="63" s="1"/>
  <c r="M1268" i="63"/>
  <c r="L1268" i="63"/>
  <c r="K1268" i="63"/>
  <c r="J1268" i="63"/>
  <c r="I1268" i="63"/>
  <c r="H1268" i="63"/>
  <c r="N1267" i="63"/>
  <c r="G1267" i="63" s="1"/>
  <c r="C1267" i="63" s="1"/>
  <c r="M1267" i="63"/>
  <c r="L1267" i="63"/>
  <c r="K1267" i="63"/>
  <c r="J1267" i="63"/>
  <c r="I1267" i="63"/>
  <c r="H1267" i="63"/>
  <c r="N1266" i="63"/>
  <c r="G1266" i="63" s="1"/>
  <c r="C1266" i="63" s="1"/>
  <c r="M1266" i="63"/>
  <c r="L1266" i="63"/>
  <c r="K1266" i="63"/>
  <c r="J1266" i="63"/>
  <c r="I1266" i="63"/>
  <c r="H1266" i="63"/>
  <c r="N1265" i="63"/>
  <c r="G1265" i="63" s="1"/>
  <c r="C1265" i="63" s="1"/>
  <c r="M1265" i="63"/>
  <c r="L1265" i="63"/>
  <c r="K1265" i="63"/>
  <c r="J1265" i="63"/>
  <c r="I1265" i="63"/>
  <c r="H1265" i="63"/>
  <c r="N1264" i="63"/>
  <c r="G1264" i="63" s="1"/>
  <c r="C1264" i="63" s="1"/>
  <c r="M1264" i="63"/>
  <c r="L1264" i="63"/>
  <c r="K1264" i="63"/>
  <c r="J1264" i="63"/>
  <c r="I1264" i="63"/>
  <c r="H1264" i="63"/>
  <c r="N1263" i="63"/>
  <c r="G1263" i="63" s="1"/>
  <c r="C1263" i="63" s="1"/>
  <c r="M1263" i="63"/>
  <c r="L1263" i="63"/>
  <c r="K1263" i="63"/>
  <c r="J1263" i="63"/>
  <c r="I1263" i="63"/>
  <c r="H1263" i="63"/>
  <c r="N1262" i="63"/>
  <c r="G1262" i="63" s="1"/>
  <c r="C1262" i="63" s="1"/>
  <c r="M1262" i="63"/>
  <c r="L1262" i="63"/>
  <c r="K1262" i="63"/>
  <c r="J1262" i="63"/>
  <c r="I1262" i="63"/>
  <c r="H1262" i="63"/>
  <c r="N1261" i="63"/>
  <c r="G1261" i="63" s="1"/>
  <c r="C1261" i="63" s="1"/>
  <c r="M1261" i="63"/>
  <c r="L1261" i="63"/>
  <c r="K1261" i="63"/>
  <c r="J1261" i="63"/>
  <c r="I1261" i="63"/>
  <c r="H1261" i="63"/>
  <c r="N1260" i="63"/>
  <c r="G1260" i="63" s="1"/>
  <c r="C1260" i="63" s="1"/>
  <c r="M1260" i="63"/>
  <c r="L1260" i="63"/>
  <c r="K1260" i="63"/>
  <c r="J1260" i="63"/>
  <c r="I1260" i="63"/>
  <c r="H1260" i="63"/>
  <c r="N1259" i="63"/>
  <c r="G1259" i="63" s="1"/>
  <c r="C1259" i="63" s="1"/>
  <c r="M1259" i="63"/>
  <c r="L1259" i="63"/>
  <c r="K1259" i="63"/>
  <c r="J1259" i="63"/>
  <c r="I1259" i="63"/>
  <c r="H1259" i="63"/>
  <c r="N1258" i="63"/>
  <c r="G1258" i="63" s="1"/>
  <c r="C1258" i="63" s="1"/>
  <c r="M1258" i="63"/>
  <c r="L1258" i="63"/>
  <c r="K1258" i="63"/>
  <c r="J1258" i="63"/>
  <c r="I1258" i="63"/>
  <c r="H1258" i="63"/>
  <c r="N1257" i="63"/>
  <c r="G1257" i="63" s="1"/>
  <c r="C1257" i="63" s="1"/>
  <c r="M1257" i="63"/>
  <c r="L1257" i="63"/>
  <c r="K1257" i="63"/>
  <c r="J1257" i="63"/>
  <c r="I1257" i="63"/>
  <c r="H1257" i="63"/>
  <c r="N1256" i="63"/>
  <c r="G1256" i="63" s="1"/>
  <c r="C1256" i="63" s="1"/>
  <c r="M1256" i="63"/>
  <c r="L1256" i="63"/>
  <c r="K1256" i="63"/>
  <c r="J1256" i="63"/>
  <c r="I1256" i="63"/>
  <c r="H1256" i="63"/>
  <c r="N1255" i="63"/>
  <c r="G1255" i="63" s="1"/>
  <c r="C1255" i="63" s="1"/>
  <c r="M1255" i="63"/>
  <c r="L1255" i="63"/>
  <c r="K1255" i="63"/>
  <c r="J1255" i="63"/>
  <c r="I1255" i="63"/>
  <c r="H1255" i="63"/>
  <c r="N1254" i="63"/>
  <c r="G1254" i="63" s="1"/>
  <c r="C1254" i="63" s="1"/>
  <c r="M1254" i="63"/>
  <c r="L1254" i="63"/>
  <c r="K1254" i="63"/>
  <c r="J1254" i="63"/>
  <c r="I1254" i="63"/>
  <c r="H1254" i="63"/>
  <c r="N1253" i="63"/>
  <c r="G1253" i="63" s="1"/>
  <c r="C1253" i="63" s="1"/>
  <c r="M1253" i="63"/>
  <c r="L1253" i="63"/>
  <c r="K1253" i="63"/>
  <c r="J1253" i="63"/>
  <c r="I1253" i="63"/>
  <c r="H1253" i="63"/>
  <c r="N1252" i="63"/>
  <c r="G1252" i="63" s="1"/>
  <c r="C1252" i="63" s="1"/>
  <c r="M1252" i="63"/>
  <c r="L1252" i="63"/>
  <c r="K1252" i="63"/>
  <c r="J1252" i="63"/>
  <c r="I1252" i="63"/>
  <c r="H1252" i="63"/>
  <c r="N1251" i="63"/>
  <c r="G1251" i="63" s="1"/>
  <c r="C1251" i="63" s="1"/>
  <c r="M1251" i="63"/>
  <c r="L1251" i="63"/>
  <c r="K1251" i="63"/>
  <c r="J1251" i="63"/>
  <c r="I1251" i="63"/>
  <c r="H1251" i="63"/>
  <c r="N1250" i="63"/>
  <c r="G1250" i="63" s="1"/>
  <c r="C1250" i="63" s="1"/>
  <c r="M1250" i="63"/>
  <c r="L1250" i="63"/>
  <c r="K1250" i="63"/>
  <c r="J1250" i="63"/>
  <c r="I1250" i="63"/>
  <c r="H1250" i="63"/>
  <c r="N1249" i="63"/>
  <c r="G1249" i="63" s="1"/>
  <c r="C1249" i="63" s="1"/>
  <c r="M1249" i="63"/>
  <c r="L1249" i="63"/>
  <c r="K1249" i="63"/>
  <c r="J1249" i="63"/>
  <c r="I1249" i="63"/>
  <c r="H1249" i="63"/>
  <c r="N1248" i="63"/>
  <c r="G1248" i="63" s="1"/>
  <c r="C1248" i="63" s="1"/>
  <c r="M1248" i="63"/>
  <c r="L1248" i="63"/>
  <c r="K1248" i="63"/>
  <c r="J1248" i="63"/>
  <c r="I1248" i="63"/>
  <c r="H1248" i="63"/>
  <c r="N1247" i="63"/>
  <c r="G1247" i="63" s="1"/>
  <c r="C1247" i="63" s="1"/>
  <c r="M1247" i="63"/>
  <c r="L1247" i="63"/>
  <c r="K1247" i="63"/>
  <c r="J1247" i="63"/>
  <c r="I1247" i="63"/>
  <c r="H1247" i="63"/>
  <c r="N1246" i="63"/>
  <c r="G1246" i="63" s="1"/>
  <c r="C1246" i="63" s="1"/>
  <c r="M1246" i="63"/>
  <c r="L1246" i="63"/>
  <c r="K1246" i="63"/>
  <c r="J1246" i="63"/>
  <c r="I1246" i="63"/>
  <c r="H1246" i="63"/>
  <c r="N1245" i="63"/>
  <c r="G1245" i="63" s="1"/>
  <c r="C1245" i="63" s="1"/>
  <c r="M1245" i="63"/>
  <c r="L1245" i="63"/>
  <c r="K1245" i="63"/>
  <c r="J1245" i="63"/>
  <c r="I1245" i="63"/>
  <c r="H1245" i="63"/>
  <c r="N1244" i="63"/>
  <c r="G1244" i="63" s="1"/>
  <c r="C1244" i="63" s="1"/>
  <c r="M1244" i="63"/>
  <c r="L1244" i="63"/>
  <c r="K1244" i="63"/>
  <c r="J1244" i="63"/>
  <c r="I1244" i="63"/>
  <c r="H1244" i="63"/>
  <c r="N1243" i="63"/>
  <c r="G1243" i="63" s="1"/>
  <c r="C1243" i="63" s="1"/>
  <c r="M1243" i="63"/>
  <c r="L1243" i="63"/>
  <c r="K1243" i="63"/>
  <c r="J1243" i="63"/>
  <c r="I1243" i="63"/>
  <c r="H1243" i="63"/>
  <c r="N1242" i="63"/>
  <c r="G1242" i="63" s="1"/>
  <c r="C1242" i="63" s="1"/>
  <c r="M1242" i="63"/>
  <c r="L1242" i="63"/>
  <c r="K1242" i="63"/>
  <c r="J1242" i="63"/>
  <c r="I1242" i="63"/>
  <c r="H1242" i="63"/>
  <c r="N1241" i="63"/>
  <c r="G1241" i="63" s="1"/>
  <c r="C1241" i="63" s="1"/>
  <c r="M1241" i="63"/>
  <c r="L1241" i="63"/>
  <c r="K1241" i="63"/>
  <c r="J1241" i="63"/>
  <c r="I1241" i="63"/>
  <c r="H1241" i="63"/>
  <c r="N1240" i="63"/>
  <c r="G1240" i="63" s="1"/>
  <c r="C1240" i="63" s="1"/>
  <c r="M1240" i="63"/>
  <c r="L1240" i="63"/>
  <c r="K1240" i="63"/>
  <c r="J1240" i="63"/>
  <c r="I1240" i="63"/>
  <c r="H1240" i="63"/>
  <c r="N1239" i="63"/>
  <c r="G1239" i="63" s="1"/>
  <c r="C1239" i="63" s="1"/>
  <c r="M1239" i="63"/>
  <c r="L1239" i="63"/>
  <c r="K1239" i="63"/>
  <c r="J1239" i="63"/>
  <c r="I1239" i="63"/>
  <c r="H1239" i="63"/>
  <c r="N1238" i="63"/>
  <c r="G1238" i="63" s="1"/>
  <c r="C1238" i="63" s="1"/>
  <c r="M1238" i="63"/>
  <c r="L1238" i="63"/>
  <c r="K1238" i="63"/>
  <c r="J1238" i="63"/>
  <c r="I1238" i="63"/>
  <c r="H1238" i="63"/>
  <c r="N1237" i="63"/>
  <c r="G1237" i="63" s="1"/>
  <c r="C1237" i="63" s="1"/>
  <c r="M1237" i="63"/>
  <c r="L1237" i="63"/>
  <c r="K1237" i="63"/>
  <c r="J1237" i="63"/>
  <c r="I1237" i="63"/>
  <c r="H1237" i="63"/>
  <c r="N1236" i="63"/>
  <c r="G1236" i="63" s="1"/>
  <c r="C1236" i="63" s="1"/>
  <c r="M1236" i="63"/>
  <c r="L1236" i="63"/>
  <c r="K1236" i="63"/>
  <c r="J1236" i="63"/>
  <c r="I1236" i="63"/>
  <c r="H1236" i="63"/>
  <c r="N1235" i="63"/>
  <c r="G1235" i="63" s="1"/>
  <c r="C1235" i="63" s="1"/>
  <c r="M1235" i="63"/>
  <c r="L1235" i="63"/>
  <c r="K1235" i="63"/>
  <c r="J1235" i="63"/>
  <c r="I1235" i="63"/>
  <c r="H1235" i="63"/>
  <c r="N1234" i="63"/>
  <c r="G1234" i="63" s="1"/>
  <c r="C1234" i="63" s="1"/>
  <c r="M1234" i="63"/>
  <c r="L1234" i="63"/>
  <c r="K1234" i="63"/>
  <c r="J1234" i="63"/>
  <c r="I1234" i="63"/>
  <c r="H1234" i="63"/>
  <c r="N1233" i="63"/>
  <c r="G1233" i="63" s="1"/>
  <c r="C1233" i="63" s="1"/>
  <c r="M1233" i="63"/>
  <c r="L1233" i="63"/>
  <c r="K1233" i="63"/>
  <c r="J1233" i="63"/>
  <c r="I1233" i="63"/>
  <c r="H1233" i="63"/>
  <c r="N1232" i="63"/>
  <c r="G1232" i="63" s="1"/>
  <c r="C1232" i="63" s="1"/>
  <c r="M1232" i="63"/>
  <c r="L1232" i="63"/>
  <c r="K1232" i="63"/>
  <c r="J1232" i="63"/>
  <c r="I1232" i="63"/>
  <c r="H1232" i="63"/>
  <c r="N1231" i="63"/>
  <c r="G1231" i="63" s="1"/>
  <c r="C1231" i="63" s="1"/>
  <c r="M1231" i="63"/>
  <c r="L1231" i="63"/>
  <c r="K1231" i="63"/>
  <c r="J1231" i="63"/>
  <c r="I1231" i="63"/>
  <c r="H1231" i="63"/>
  <c r="N1230" i="63"/>
  <c r="G1230" i="63" s="1"/>
  <c r="C1230" i="63" s="1"/>
  <c r="M1230" i="63"/>
  <c r="L1230" i="63"/>
  <c r="K1230" i="63"/>
  <c r="J1230" i="63"/>
  <c r="I1230" i="63"/>
  <c r="H1230" i="63"/>
  <c r="N1229" i="63"/>
  <c r="G1229" i="63" s="1"/>
  <c r="C1229" i="63" s="1"/>
  <c r="M1229" i="63"/>
  <c r="L1229" i="63"/>
  <c r="K1229" i="63"/>
  <c r="J1229" i="63"/>
  <c r="I1229" i="63"/>
  <c r="H1229" i="63"/>
  <c r="N1228" i="63"/>
  <c r="G1228" i="63" s="1"/>
  <c r="C1228" i="63" s="1"/>
  <c r="M1228" i="63"/>
  <c r="L1228" i="63"/>
  <c r="K1228" i="63"/>
  <c r="J1228" i="63"/>
  <c r="I1228" i="63"/>
  <c r="H1228" i="63"/>
  <c r="N1227" i="63"/>
  <c r="G1227" i="63" s="1"/>
  <c r="C1227" i="63" s="1"/>
  <c r="M1227" i="63"/>
  <c r="L1227" i="63"/>
  <c r="K1227" i="63"/>
  <c r="J1227" i="63"/>
  <c r="I1227" i="63"/>
  <c r="H1227" i="63"/>
  <c r="N1226" i="63"/>
  <c r="G1226" i="63" s="1"/>
  <c r="C1226" i="63" s="1"/>
  <c r="M1226" i="63"/>
  <c r="L1226" i="63"/>
  <c r="K1226" i="63"/>
  <c r="J1226" i="63"/>
  <c r="I1226" i="63"/>
  <c r="H1226" i="63"/>
  <c r="N1225" i="63"/>
  <c r="G1225" i="63" s="1"/>
  <c r="C1225" i="63" s="1"/>
  <c r="M1225" i="63"/>
  <c r="L1225" i="63"/>
  <c r="K1225" i="63"/>
  <c r="J1225" i="63"/>
  <c r="I1225" i="63"/>
  <c r="H1225" i="63"/>
  <c r="N1224" i="63"/>
  <c r="G1224" i="63" s="1"/>
  <c r="C1224" i="63" s="1"/>
  <c r="M1224" i="63"/>
  <c r="L1224" i="63"/>
  <c r="K1224" i="63"/>
  <c r="J1224" i="63"/>
  <c r="I1224" i="63"/>
  <c r="H1224" i="63"/>
  <c r="N1223" i="63"/>
  <c r="G1223" i="63" s="1"/>
  <c r="C1223" i="63" s="1"/>
  <c r="M1223" i="63"/>
  <c r="L1223" i="63"/>
  <c r="K1223" i="63"/>
  <c r="J1223" i="63"/>
  <c r="I1223" i="63"/>
  <c r="H1223" i="63"/>
  <c r="N1222" i="63"/>
  <c r="G1222" i="63" s="1"/>
  <c r="C1222" i="63" s="1"/>
  <c r="M1222" i="63"/>
  <c r="L1222" i="63"/>
  <c r="K1222" i="63"/>
  <c r="J1222" i="63"/>
  <c r="I1222" i="63"/>
  <c r="H1222" i="63"/>
  <c r="N1221" i="63"/>
  <c r="G1221" i="63" s="1"/>
  <c r="C1221" i="63" s="1"/>
  <c r="M1221" i="63"/>
  <c r="L1221" i="63"/>
  <c r="K1221" i="63"/>
  <c r="J1221" i="63"/>
  <c r="I1221" i="63"/>
  <c r="H1221" i="63"/>
  <c r="N1220" i="63"/>
  <c r="G1220" i="63" s="1"/>
  <c r="C1220" i="63" s="1"/>
  <c r="M1220" i="63"/>
  <c r="L1220" i="63"/>
  <c r="K1220" i="63"/>
  <c r="J1220" i="63"/>
  <c r="I1220" i="63"/>
  <c r="H1220" i="63"/>
  <c r="N1219" i="63"/>
  <c r="G1219" i="63" s="1"/>
  <c r="C1219" i="63" s="1"/>
  <c r="M1219" i="63"/>
  <c r="L1219" i="63"/>
  <c r="K1219" i="63"/>
  <c r="J1219" i="63"/>
  <c r="I1219" i="63"/>
  <c r="H1219" i="63"/>
  <c r="N1218" i="63"/>
  <c r="G1218" i="63" s="1"/>
  <c r="C1218" i="63" s="1"/>
  <c r="M1218" i="63"/>
  <c r="L1218" i="63"/>
  <c r="K1218" i="63"/>
  <c r="J1218" i="63"/>
  <c r="I1218" i="63"/>
  <c r="H1218" i="63"/>
  <c r="N1217" i="63"/>
  <c r="G1217" i="63" s="1"/>
  <c r="C1217" i="63" s="1"/>
  <c r="M1217" i="63"/>
  <c r="L1217" i="63"/>
  <c r="K1217" i="63"/>
  <c r="J1217" i="63"/>
  <c r="I1217" i="63"/>
  <c r="H1217" i="63"/>
  <c r="N1216" i="63"/>
  <c r="G1216" i="63" s="1"/>
  <c r="C1216" i="63" s="1"/>
  <c r="M1216" i="63"/>
  <c r="L1216" i="63"/>
  <c r="K1216" i="63"/>
  <c r="J1216" i="63"/>
  <c r="I1216" i="63"/>
  <c r="H1216" i="63"/>
  <c r="N1215" i="63"/>
  <c r="G1215" i="63" s="1"/>
  <c r="C1215" i="63" s="1"/>
  <c r="M1215" i="63"/>
  <c r="L1215" i="63"/>
  <c r="K1215" i="63"/>
  <c r="J1215" i="63"/>
  <c r="I1215" i="63"/>
  <c r="H1215" i="63"/>
  <c r="N1214" i="63"/>
  <c r="G1214" i="63" s="1"/>
  <c r="C1214" i="63" s="1"/>
  <c r="M1214" i="63"/>
  <c r="L1214" i="63"/>
  <c r="K1214" i="63"/>
  <c r="J1214" i="63"/>
  <c r="I1214" i="63"/>
  <c r="H1214" i="63"/>
  <c r="N1213" i="63"/>
  <c r="G1213" i="63" s="1"/>
  <c r="C1213" i="63" s="1"/>
  <c r="M1213" i="63"/>
  <c r="L1213" i="63"/>
  <c r="K1213" i="63"/>
  <c r="J1213" i="63"/>
  <c r="I1213" i="63"/>
  <c r="H1213" i="63"/>
  <c r="N1212" i="63"/>
  <c r="G1212" i="63" s="1"/>
  <c r="C1212" i="63" s="1"/>
  <c r="M1212" i="63"/>
  <c r="L1212" i="63"/>
  <c r="K1212" i="63"/>
  <c r="J1212" i="63"/>
  <c r="I1212" i="63"/>
  <c r="H1212" i="63"/>
  <c r="N1211" i="63"/>
  <c r="G1211" i="63" s="1"/>
  <c r="C1211" i="63" s="1"/>
  <c r="M1211" i="63"/>
  <c r="L1211" i="63"/>
  <c r="K1211" i="63"/>
  <c r="J1211" i="63"/>
  <c r="I1211" i="63"/>
  <c r="H1211" i="63"/>
  <c r="N1210" i="63"/>
  <c r="G1210" i="63" s="1"/>
  <c r="C1210" i="63" s="1"/>
  <c r="M1210" i="63"/>
  <c r="L1210" i="63"/>
  <c r="K1210" i="63"/>
  <c r="J1210" i="63"/>
  <c r="I1210" i="63"/>
  <c r="H1210" i="63"/>
  <c r="N1209" i="63"/>
  <c r="G1209" i="63" s="1"/>
  <c r="C1209" i="63" s="1"/>
  <c r="M1209" i="63"/>
  <c r="L1209" i="63"/>
  <c r="K1209" i="63"/>
  <c r="J1209" i="63"/>
  <c r="I1209" i="63"/>
  <c r="H1209" i="63"/>
  <c r="N1208" i="63"/>
  <c r="G1208" i="63" s="1"/>
  <c r="C1208" i="63" s="1"/>
  <c r="M1208" i="63"/>
  <c r="L1208" i="63"/>
  <c r="K1208" i="63"/>
  <c r="J1208" i="63"/>
  <c r="I1208" i="63"/>
  <c r="H1208" i="63"/>
  <c r="N1207" i="63"/>
  <c r="G1207" i="63" s="1"/>
  <c r="C1207" i="63" s="1"/>
  <c r="M1207" i="63"/>
  <c r="L1207" i="63"/>
  <c r="K1207" i="63"/>
  <c r="J1207" i="63"/>
  <c r="I1207" i="63"/>
  <c r="H1207" i="63"/>
  <c r="N1206" i="63"/>
  <c r="G1206" i="63" s="1"/>
  <c r="C1206" i="63" s="1"/>
  <c r="M1206" i="63"/>
  <c r="L1206" i="63"/>
  <c r="K1206" i="63"/>
  <c r="J1206" i="63"/>
  <c r="I1206" i="63"/>
  <c r="H1206" i="63"/>
  <c r="N1205" i="63"/>
  <c r="G1205" i="63" s="1"/>
  <c r="C1205" i="63" s="1"/>
  <c r="M1205" i="63"/>
  <c r="L1205" i="63"/>
  <c r="K1205" i="63"/>
  <c r="J1205" i="63"/>
  <c r="I1205" i="63"/>
  <c r="H1205" i="63"/>
  <c r="N1204" i="63"/>
  <c r="G1204" i="63" s="1"/>
  <c r="C1204" i="63" s="1"/>
  <c r="M1204" i="63"/>
  <c r="L1204" i="63"/>
  <c r="K1204" i="63"/>
  <c r="J1204" i="63"/>
  <c r="I1204" i="63"/>
  <c r="H1204" i="63"/>
  <c r="N1203" i="63"/>
  <c r="G1203" i="63" s="1"/>
  <c r="C1203" i="63" s="1"/>
  <c r="M1203" i="63"/>
  <c r="L1203" i="63"/>
  <c r="K1203" i="63"/>
  <c r="J1203" i="63"/>
  <c r="I1203" i="63"/>
  <c r="H1203" i="63"/>
  <c r="N1202" i="63"/>
  <c r="G1202" i="63" s="1"/>
  <c r="C1202" i="63" s="1"/>
  <c r="M1202" i="63"/>
  <c r="L1202" i="63"/>
  <c r="K1202" i="63"/>
  <c r="J1202" i="63"/>
  <c r="I1202" i="63"/>
  <c r="H1202" i="63"/>
  <c r="N1201" i="63"/>
  <c r="G1201" i="63" s="1"/>
  <c r="C1201" i="63" s="1"/>
  <c r="M1201" i="63"/>
  <c r="L1201" i="63"/>
  <c r="K1201" i="63"/>
  <c r="J1201" i="63"/>
  <c r="I1201" i="63"/>
  <c r="H1201" i="63"/>
  <c r="N1200" i="63"/>
  <c r="G1200" i="63" s="1"/>
  <c r="C1200" i="63" s="1"/>
  <c r="M1200" i="63"/>
  <c r="L1200" i="63"/>
  <c r="K1200" i="63"/>
  <c r="J1200" i="63"/>
  <c r="I1200" i="63"/>
  <c r="H1200" i="63"/>
  <c r="N1199" i="63"/>
  <c r="G1199" i="63" s="1"/>
  <c r="C1199" i="63" s="1"/>
  <c r="M1199" i="63"/>
  <c r="L1199" i="63"/>
  <c r="K1199" i="63"/>
  <c r="J1199" i="63"/>
  <c r="I1199" i="63"/>
  <c r="H1199" i="63"/>
  <c r="N1198" i="63"/>
  <c r="G1198" i="63" s="1"/>
  <c r="C1198" i="63" s="1"/>
  <c r="M1198" i="63"/>
  <c r="L1198" i="63"/>
  <c r="K1198" i="63"/>
  <c r="J1198" i="63"/>
  <c r="I1198" i="63"/>
  <c r="H1198" i="63"/>
  <c r="N1197" i="63"/>
  <c r="G1197" i="63" s="1"/>
  <c r="C1197" i="63" s="1"/>
  <c r="M1197" i="63"/>
  <c r="L1197" i="63"/>
  <c r="K1197" i="63"/>
  <c r="J1197" i="63"/>
  <c r="I1197" i="63"/>
  <c r="H1197" i="63"/>
  <c r="N1196" i="63"/>
  <c r="G1196" i="63" s="1"/>
  <c r="C1196" i="63" s="1"/>
  <c r="M1196" i="63"/>
  <c r="L1196" i="63"/>
  <c r="K1196" i="63"/>
  <c r="J1196" i="63"/>
  <c r="I1196" i="63"/>
  <c r="H1196" i="63"/>
  <c r="N1195" i="63"/>
  <c r="G1195" i="63" s="1"/>
  <c r="C1195" i="63" s="1"/>
  <c r="M1195" i="63"/>
  <c r="L1195" i="63"/>
  <c r="K1195" i="63"/>
  <c r="J1195" i="63"/>
  <c r="I1195" i="63"/>
  <c r="H1195" i="63"/>
  <c r="N1194" i="63"/>
  <c r="G1194" i="63" s="1"/>
  <c r="C1194" i="63" s="1"/>
  <c r="M1194" i="63"/>
  <c r="L1194" i="63"/>
  <c r="K1194" i="63"/>
  <c r="J1194" i="63"/>
  <c r="I1194" i="63"/>
  <c r="H1194" i="63"/>
  <c r="N1193" i="63"/>
  <c r="G1193" i="63" s="1"/>
  <c r="C1193" i="63" s="1"/>
  <c r="M1193" i="63"/>
  <c r="L1193" i="63"/>
  <c r="K1193" i="63"/>
  <c r="J1193" i="63"/>
  <c r="I1193" i="63"/>
  <c r="H1193" i="63"/>
  <c r="N1192" i="63"/>
  <c r="G1192" i="63" s="1"/>
  <c r="C1192" i="63" s="1"/>
  <c r="M1192" i="63"/>
  <c r="L1192" i="63"/>
  <c r="K1192" i="63"/>
  <c r="J1192" i="63"/>
  <c r="I1192" i="63"/>
  <c r="H1192" i="63"/>
  <c r="N1191" i="63"/>
  <c r="G1191" i="63" s="1"/>
  <c r="C1191" i="63" s="1"/>
  <c r="M1191" i="63"/>
  <c r="L1191" i="63"/>
  <c r="K1191" i="63"/>
  <c r="J1191" i="63"/>
  <c r="I1191" i="63"/>
  <c r="H1191" i="63"/>
  <c r="N1190" i="63"/>
  <c r="G1190" i="63" s="1"/>
  <c r="C1190" i="63" s="1"/>
  <c r="M1190" i="63"/>
  <c r="L1190" i="63"/>
  <c r="K1190" i="63"/>
  <c r="J1190" i="63"/>
  <c r="I1190" i="63"/>
  <c r="H1190" i="63"/>
  <c r="N1189" i="63"/>
  <c r="G1189" i="63" s="1"/>
  <c r="C1189" i="63" s="1"/>
  <c r="M1189" i="63"/>
  <c r="L1189" i="63"/>
  <c r="K1189" i="63"/>
  <c r="J1189" i="63"/>
  <c r="I1189" i="63"/>
  <c r="H1189" i="63"/>
  <c r="N1188" i="63"/>
  <c r="G1188" i="63" s="1"/>
  <c r="C1188" i="63" s="1"/>
  <c r="M1188" i="63"/>
  <c r="L1188" i="63"/>
  <c r="K1188" i="63"/>
  <c r="J1188" i="63"/>
  <c r="I1188" i="63"/>
  <c r="H1188" i="63"/>
  <c r="N1187" i="63"/>
  <c r="G1187" i="63" s="1"/>
  <c r="C1187" i="63" s="1"/>
  <c r="M1187" i="63"/>
  <c r="L1187" i="63"/>
  <c r="K1187" i="63"/>
  <c r="J1187" i="63"/>
  <c r="I1187" i="63"/>
  <c r="H1187" i="63"/>
  <c r="N1186" i="63"/>
  <c r="G1186" i="63" s="1"/>
  <c r="C1186" i="63" s="1"/>
  <c r="M1186" i="63"/>
  <c r="L1186" i="63"/>
  <c r="K1186" i="63"/>
  <c r="J1186" i="63"/>
  <c r="I1186" i="63"/>
  <c r="H1186" i="63"/>
  <c r="N1185" i="63"/>
  <c r="G1185" i="63" s="1"/>
  <c r="C1185" i="63" s="1"/>
  <c r="M1185" i="63"/>
  <c r="L1185" i="63"/>
  <c r="K1185" i="63"/>
  <c r="J1185" i="63"/>
  <c r="I1185" i="63"/>
  <c r="H1185" i="63"/>
  <c r="N1184" i="63"/>
  <c r="G1184" i="63" s="1"/>
  <c r="C1184" i="63" s="1"/>
  <c r="M1184" i="63"/>
  <c r="L1184" i="63"/>
  <c r="K1184" i="63"/>
  <c r="J1184" i="63"/>
  <c r="I1184" i="63"/>
  <c r="H1184" i="63"/>
  <c r="N1183" i="63"/>
  <c r="G1183" i="63" s="1"/>
  <c r="C1183" i="63" s="1"/>
  <c r="M1183" i="63"/>
  <c r="L1183" i="63"/>
  <c r="K1183" i="63"/>
  <c r="J1183" i="63"/>
  <c r="I1183" i="63"/>
  <c r="H1183" i="63"/>
  <c r="N1182" i="63"/>
  <c r="G1182" i="63" s="1"/>
  <c r="C1182" i="63" s="1"/>
  <c r="M1182" i="63"/>
  <c r="L1182" i="63"/>
  <c r="K1182" i="63"/>
  <c r="J1182" i="63"/>
  <c r="I1182" i="63"/>
  <c r="H1182" i="63"/>
  <c r="N1181" i="63"/>
  <c r="G1181" i="63" s="1"/>
  <c r="C1181" i="63" s="1"/>
  <c r="M1181" i="63"/>
  <c r="L1181" i="63"/>
  <c r="K1181" i="63"/>
  <c r="J1181" i="63"/>
  <c r="I1181" i="63"/>
  <c r="H1181" i="63"/>
  <c r="N1180" i="63"/>
  <c r="G1180" i="63" s="1"/>
  <c r="C1180" i="63" s="1"/>
  <c r="M1180" i="63"/>
  <c r="L1180" i="63"/>
  <c r="K1180" i="63"/>
  <c r="J1180" i="63"/>
  <c r="I1180" i="63"/>
  <c r="H1180" i="63"/>
  <c r="N1179" i="63"/>
  <c r="G1179" i="63" s="1"/>
  <c r="C1179" i="63" s="1"/>
  <c r="M1179" i="63"/>
  <c r="L1179" i="63"/>
  <c r="K1179" i="63"/>
  <c r="J1179" i="63"/>
  <c r="I1179" i="63"/>
  <c r="H1179" i="63"/>
  <c r="N1178" i="63"/>
  <c r="G1178" i="63" s="1"/>
  <c r="C1178" i="63" s="1"/>
  <c r="M1178" i="63"/>
  <c r="L1178" i="63"/>
  <c r="K1178" i="63"/>
  <c r="J1178" i="63"/>
  <c r="I1178" i="63"/>
  <c r="H1178" i="63"/>
  <c r="N1177" i="63"/>
  <c r="G1177" i="63" s="1"/>
  <c r="C1177" i="63" s="1"/>
  <c r="M1177" i="63"/>
  <c r="L1177" i="63"/>
  <c r="K1177" i="63"/>
  <c r="J1177" i="63"/>
  <c r="I1177" i="63"/>
  <c r="H1177" i="63"/>
  <c r="N1176" i="63"/>
  <c r="G1176" i="63" s="1"/>
  <c r="C1176" i="63" s="1"/>
  <c r="M1176" i="63"/>
  <c r="L1176" i="63"/>
  <c r="K1176" i="63"/>
  <c r="J1176" i="63"/>
  <c r="I1176" i="63"/>
  <c r="H1176" i="63"/>
  <c r="N1175" i="63"/>
  <c r="G1175" i="63" s="1"/>
  <c r="C1175" i="63" s="1"/>
  <c r="M1175" i="63"/>
  <c r="L1175" i="63"/>
  <c r="K1175" i="63"/>
  <c r="J1175" i="63"/>
  <c r="I1175" i="63"/>
  <c r="H1175" i="63"/>
  <c r="N1174" i="63"/>
  <c r="G1174" i="63" s="1"/>
  <c r="C1174" i="63" s="1"/>
  <c r="M1174" i="63"/>
  <c r="L1174" i="63"/>
  <c r="K1174" i="63"/>
  <c r="J1174" i="63"/>
  <c r="I1174" i="63"/>
  <c r="H1174" i="63"/>
  <c r="N1173" i="63"/>
  <c r="G1173" i="63" s="1"/>
  <c r="C1173" i="63" s="1"/>
  <c r="M1173" i="63"/>
  <c r="L1173" i="63"/>
  <c r="K1173" i="63"/>
  <c r="J1173" i="63"/>
  <c r="I1173" i="63"/>
  <c r="H1173" i="63"/>
  <c r="N1172" i="63"/>
  <c r="G1172" i="63" s="1"/>
  <c r="C1172" i="63" s="1"/>
  <c r="M1172" i="63"/>
  <c r="L1172" i="63"/>
  <c r="K1172" i="63"/>
  <c r="J1172" i="63"/>
  <c r="I1172" i="63"/>
  <c r="H1172" i="63"/>
  <c r="N1171" i="63"/>
  <c r="G1171" i="63" s="1"/>
  <c r="C1171" i="63" s="1"/>
  <c r="M1171" i="63"/>
  <c r="L1171" i="63"/>
  <c r="K1171" i="63"/>
  <c r="J1171" i="63"/>
  <c r="I1171" i="63"/>
  <c r="H1171" i="63"/>
  <c r="N1170" i="63"/>
  <c r="G1170" i="63" s="1"/>
  <c r="C1170" i="63" s="1"/>
  <c r="M1170" i="63"/>
  <c r="L1170" i="63"/>
  <c r="K1170" i="63"/>
  <c r="J1170" i="63"/>
  <c r="I1170" i="63"/>
  <c r="H1170" i="63"/>
  <c r="N1169" i="63"/>
  <c r="G1169" i="63" s="1"/>
  <c r="C1169" i="63" s="1"/>
  <c r="M1169" i="63"/>
  <c r="L1169" i="63"/>
  <c r="K1169" i="63"/>
  <c r="J1169" i="63"/>
  <c r="I1169" i="63"/>
  <c r="H1169" i="63"/>
  <c r="N1168" i="63"/>
  <c r="G1168" i="63" s="1"/>
  <c r="C1168" i="63" s="1"/>
  <c r="M1168" i="63"/>
  <c r="L1168" i="63"/>
  <c r="K1168" i="63"/>
  <c r="J1168" i="63"/>
  <c r="I1168" i="63"/>
  <c r="H1168" i="63"/>
  <c r="N1167" i="63"/>
  <c r="G1167" i="63" s="1"/>
  <c r="C1167" i="63" s="1"/>
  <c r="M1167" i="63"/>
  <c r="L1167" i="63"/>
  <c r="K1167" i="63"/>
  <c r="J1167" i="63"/>
  <c r="I1167" i="63"/>
  <c r="H1167" i="63"/>
  <c r="N1166" i="63"/>
  <c r="G1166" i="63" s="1"/>
  <c r="C1166" i="63" s="1"/>
  <c r="M1166" i="63"/>
  <c r="L1166" i="63"/>
  <c r="K1166" i="63"/>
  <c r="J1166" i="63"/>
  <c r="I1166" i="63"/>
  <c r="H1166" i="63"/>
  <c r="N1165" i="63"/>
  <c r="G1165" i="63" s="1"/>
  <c r="C1165" i="63" s="1"/>
  <c r="M1165" i="63"/>
  <c r="L1165" i="63"/>
  <c r="K1165" i="63"/>
  <c r="J1165" i="63"/>
  <c r="I1165" i="63"/>
  <c r="H1165" i="63"/>
  <c r="N1164" i="63"/>
  <c r="G1164" i="63" s="1"/>
  <c r="C1164" i="63" s="1"/>
  <c r="M1164" i="63"/>
  <c r="L1164" i="63"/>
  <c r="K1164" i="63"/>
  <c r="J1164" i="63"/>
  <c r="I1164" i="63"/>
  <c r="H1164" i="63"/>
  <c r="N1163" i="63"/>
  <c r="G1163" i="63" s="1"/>
  <c r="C1163" i="63" s="1"/>
  <c r="M1163" i="63"/>
  <c r="L1163" i="63"/>
  <c r="K1163" i="63"/>
  <c r="J1163" i="63"/>
  <c r="I1163" i="63"/>
  <c r="H1163" i="63"/>
  <c r="N1162" i="63"/>
  <c r="G1162" i="63" s="1"/>
  <c r="C1162" i="63" s="1"/>
  <c r="M1162" i="63"/>
  <c r="L1162" i="63"/>
  <c r="K1162" i="63"/>
  <c r="J1162" i="63"/>
  <c r="I1162" i="63"/>
  <c r="H1162" i="63"/>
  <c r="N1161" i="63"/>
  <c r="G1161" i="63" s="1"/>
  <c r="C1161" i="63" s="1"/>
  <c r="M1161" i="63"/>
  <c r="L1161" i="63"/>
  <c r="K1161" i="63"/>
  <c r="J1161" i="63"/>
  <c r="I1161" i="63"/>
  <c r="H1161" i="63"/>
  <c r="N1160" i="63"/>
  <c r="G1160" i="63" s="1"/>
  <c r="C1160" i="63" s="1"/>
  <c r="M1160" i="63"/>
  <c r="L1160" i="63"/>
  <c r="K1160" i="63"/>
  <c r="J1160" i="63"/>
  <c r="I1160" i="63"/>
  <c r="H1160" i="63"/>
  <c r="N1159" i="63"/>
  <c r="G1159" i="63" s="1"/>
  <c r="C1159" i="63" s="1"/>
  <c r="M1159" i="63"/>
  <c r="L1159" i="63"/>
  <c r="K1159" i="63"/>
  <c r="J1159" i="63"/>
  <c r="I1159" i="63"/>
  <c r="H1159" i="63"/>
  <c r="N1158" i="63"/>
  <c r="G1158" i="63" s="1"/>
  <c r="C1158" i="63" s="1"/>
  <c r="M1158" i="63"/>
  <c r="L1158" i="63"/>
  <c r="K1158" i="63"/>
  <c r="J1158" i="63"/>
  <c r="I1158" i="63"/>
  <c r="H1158" i="63"/>
  <c r="N1157" i="63"/>
  <c r="G1157" i="63" s="1"/>
  <c r="C1157" i="63" s="1"/>
  <c r="M1157" i="63"/>
  <c r="L1157" i="63"/>
  <c r="K1157" i="63"/>
  <c r="J1157" i="63"/>
  <c r="I1157" i="63"/>
  <c r="H1157" i="63"/>
  <c r="N1156" i="63"/>
  <c r="G1156" i="63" s="1"/>
  <c r="C1156" i="63" s="1"/>
  <c r="M1156" i="63"/>
  <c r="L1156" i="63"/>
  <c r="K1156" i="63"/>
  <c r="J1156" i="63"/>
  <c r="I1156" i="63"/>
  <c r="H1156" i="63"/>
  <c r="N1155" i="63"/>
  <c r="G1155" i="63" s="1"/>
  <c r="C1155" i="63" s="1"/>
  <c r="M1155" i="63"/>
  <c r="L1155" i="63"/>
  <c r="K1155" i="63"/>
  <c r="J1155" i="63"/>
  <c r="I1155" i="63"/>
  <c r="H1155" i="63"/>
  <c r="N1154" i="63"/>
  <c r="G1154" i="63" s="1"/>
  <c r="C1154" i="63" s="1"/>
  <c r="M1154" i="63"/>
  <c r="L1154" i="63"/>
  <c r="K1154" i="63"/>
  <c r="J1154" i="63"/>
  <c r="I1154" i="63"/>
  <c r="H1154" i="63"/>
  <c r="N1153" i="63"/>
  <c r="G1153" i="63" s="1"/>
  <c r="C1153" i="63" s="1"/>
  <c r="M1153" i="63"/>
  <c r="L1153" i="63"/>
  <c r="K1153" i="63"/>
  <c r="J1153" i="63"/>
  <c r="I1153" i="63"/>
  <c r="H1153" i="63"/>
  <c r="N1152" i="63"/>
  <c r="G1152" i="63" s="1"/>
  <c r="C1152" i="63" s="1"/>
  <c r="M1152" i="63"/>
  <c r="L1152" i="63"/>
  <c r="K1152" i="63"/>
  <c r="J1152" i="63"/>
  <c r="I1152" i="63"/>
  <c r="H1152" i="63"/>
  <c r="N1151" i="63"/>
  <c r="G1151" i="63" s="1"/>
  <c r="C1151" i="63" s="1"/>
  <c r="M1151" i="63"/>
  <c r="L1151" i="63"/>
  <c r="K1151" i="63"/>
  <c r="J1151" i="63"/>
  <c r="I1151" i="63"/>
  <c r="H1151" i="63"/>
  <c r="N1150" i="63"/>
  <c r="G1150" i="63" s="1"/>
  <c r="C1150" i="63" s="1"/>
  <c r="M1150" i="63"/>
  <c r="L1150" i="63"/>
  <c r="K1150" i="63"/>
  <c r="J1150" i="63"/>
  <c r="I1150" i="63"/>
  <c r="H1150" i="63"/>
  <c r="N1149" i="63"/>
  <c r="G1149" i="63" s="1"/>
  <c r="C1149" i="63" s="1"/>
  <c r="M1149" i="63"/>
  <c r="L1149" i="63"/>
  <c r="K1149" i="63"/>
  <c r="J1149" i="63"/>
  <c r="I1149" i="63"/>
  <c r="H1149" i="63"/>
  <c r="N1148" i="63"/>
  <c r="G1148" i="63" s="1"/>
  <c r="C1148" i="63" s="1"/>
  <c r="M1148" i="63"/>
  <c r="L1148" i="63"/>
  <c r="K1148" i="63"/>
  <c r="J1148" i="63"/>
  <c r="I1148" i="63"/>
  <c r="H1148" i="63"/>
  <c r="N1147" i="63"/>
  <c r="G1147" i="63" s="1"/>
  <c r="C1147" i="63" s="1"/>
  <c r="M1147" i="63"/>
  <c r="L1147" i="63"/>
  <c r="K1147" i="63"/>
  <c r="J1147" i="63"/>
  <c r="I1147" i="63"/>
  <c r="H1147" i="63"/>
  <c r="N1146" i="63"/>
  <c r="G1146" i="63" s="1"/>
  <c r="C1146" i="63" s="1"/>
  <c r="M1146" i="63"/>
  <c r="L1146" i="63"/>
  <c r="K1146" i="63"/>
  <c r="J1146" i="63"/>
  <c r="I1146" i="63"/>
  <c r="H1146" i="63"/>
  <c r="N1145" i="63"/>
  <c r="G1145" i="63" s="1"/>
  <c r="C1145" i="63" s="1"/>
  <c r="M1145" i="63"/>
  <c r="L1145" i="63"/>
  <c r="K1145" i="63"/>
  <c r="J1145" i="63"/>
  <c r="I1145" i="63"/>
  <c r="H1145" i="63"/>
  <c r="N1144" i="63"/>
  <c r="G1144" i="63" s="1"/>
  <c r="C1144" i="63" s="1"/>
  <c r="M1144" i="63"/>
  <c r="L1144" i="63"/>
  <c r="K1144" i="63"/>
  <c r="J1144" i="63"/>
  <c r="I1144" i="63"/>
  <c r="H1144" i="63"/>
  <c r="N1143" i="63"/>
  <c r="G1143" i="63" s="1"/>
  <c r="C1143" i="63" s="1"/>
  <c r="M1143" i="63"/>
  <c r="L1143" i="63"/>
  <c r="K1143" i="63"/>
  <c r="J1143" i="63"/>
  <c r="I1143" i="63"/>
  <c r="H1143" i="63"/>
  <c r="N1142" i="63"/>
  <c r="G1142" i="63" s="1"/>
  <c r="C1142" i="63" s="1"/>
  <c r="M1142" i="63"/>
  <c r="L1142" i="63"/>
  <c r="K1142" i="63"/>
  <c r="J1142" i="63"/>
  <c r="I1142" i="63"/>
  <c r="H1142" i="63"/>
  <c r="N1141" i="63"/>
  <c r="G1141" i="63" s="1"/>
  <c r="C1141" i="63" s="1"/>
  <c r="M1141" i="63"/>
  <c r="L1141" i="63"/>
  <c r="K1141" i="63"/>
  <c r="J1141" i="63"/>
  <c r="I1141" i="63"/>
  <c r="H1141" i="63"/>
  <c r="N1140" i="63"/>
  <c r="G1140" i="63" s="1"/>
  <c r="C1140" i="63" s="1"/>
  <c r="M1140" i="63"/>
  <c r="L1140" i="63"/>
  <c r="K1140" i="63"/>
  <c r="J1140" i="63"/>
  <c r="I1140" i="63"/>
  <c r="H1140" i="63"/>
  <c r="N1139" i="63"/>
  <c r="G1139" i="63" s="1"/>
  <c r="C1139" i="63" s="1"/>
  <c r="M1139" i="63"/>
  <c r="L1139" i="63"/>
  <c r="K1139" i="63"/>
  <c r="J1139" i="63"/>
  <c r="I1139" i="63"/>
  <c r="H1139" i="63"/>
  <c r="N1138" i="63"/>
  <c r="G1138" i="63" s="1"/>
  <c r="C1138" i="63" s="1"/>
  <c r="M1138" i="63"/>
  <c r="L1138" i="63"/>
  <c r="K1138" i="63"/>
  <c r="J1138" i="63"/>
  <c r="I1138" i="63"/>
  <c r="H1138" i="63"/>
  <c r="N1137" i="63"/>
  <c r="G1137" i="63" s="1"/>
  <c r="C1137" i="63" s="1"/>
  <c r="M1137" i="63"/>
  <c r="L1137" i="63"/>
  <c r="K1137" i="63"/>
  <c r="J1137" i="63"/>
  <c r="I1137" i="63"/>
  <c r="H1137" i="63"/>
  <c r="N1136" i="63"/>
  <c r="G1136" i="63" s="1"/>
  <c r="C1136" i="63" s="1"/>
  <c r="M1136" i="63"/>
  <c r="L1136" i="63"/>
  <c r="K1136" i="63"/>
  <c r="J1136" i="63"/>
  <c r="I1136" i="63"/>
  <c r="H1136" i="63"/>
  <c r="N1135" i="63"/>
  <c r="G1135" i="63" s="1"/>
  <c r="C1135" i="63" s="1"/>
  <c r="M1135" i="63"/>
  <c r="L1135" i="63"/>
  <c r="K1135" i="63"/>
  <c r="J1135" i="63"/>
  <c r="I1135" i="63"/>
  <c r="H1135" i="63"/>
  <c r="N1134" i="63"/>
  <c r="G1134" i="63" s="1"/>
  <c r="C1134" i="63" s="1"/>
  <c r="M1134" i="63"/>
  <c r="L1134" i="63"/>
  <c r="K1134" i="63"/>
  <c r="J1134" i="63"/>
  <c r="I1134" i="63"/>
  <c r="H1134" i="63"/>
  <c r="N1133" i="63"/>
  <c r="G1133" i="63" s="1"/>
  <c r="C1133" i="63" s="1"/>
  <c r="M1133" i="63"/>
  <c r="L1133" i="63"/>
  <c r="K1133" i="63"/>
  <c r="J1133" i="63"/>
  <c r="I1133" i="63"/>
  <c r="H1133" i="63"/>
  <c r="N1132" i="63"/>
  <c r="G1132" i="63" s="1"/>
  <c r="C1132" i="63" s="1"/>
  <c r="M1132" i="63"/>
  <c r="L1132" i="63"/>
  <c r="K1132" i="63"/>
  <c r="J1132" i="63"/>
  <c r="I1132" i="63"/>
  <c r="H1132" i="63"/>
  <c r="N1131" i="63"/>
  <c r="G1131" i="63" s="1"/>
  <c r="C1131" i="63" s="1"/>
  <c r="M1131" i="63"/>
  <c r="L1131" i="63"/>
  <c r="K1131" i="63"/>
  <c r="J1131" i="63"/>
  <c r="I1131" i="63"/>
  <c r="H1131" i="63"/>
  <c r="N1130" i="63"/>
  <c r="G1130" i="63" s="1"/>
  <c r="C1130" i="63" s="1"/>
  <c r="M1130" i="63"/>
  <c r="L1130" i="63"/>
  <c r="K1130" i="63"/>
  <c r="J1130" i="63"/>
  <c r="I1130" i="63"/>
  <c r="H1130" i="63"/>
  <c r="N1129" i="63"/>
  <c r="G1129" i="63" s="1"/>
  <c r="C1129" i="63" s="1"/>
  <c r="M1129" i="63"/>
  <c r="L1129" i="63"/>
  <c r="K1129" i="63"/>
  <c r="J1129" i="63"/>
  <c r="I1129" i="63"/>
  <c r="H1129" i="63"/>
  <c r="N1128" i="63"/>
  <c r="G1128" i="63" s="1"/>
  <c r="C1128" i="63" s="1"/>
  <c r="M1128" i="63"/>
  <c r="L1128" i="63"/>
  <c r="K1128" i="63"/>
  <c r="J1128" i="63"/>
  <c r="I1128" i="63"/>
  <c r="H1128" i="63"/>
  <c r="N1127" i="63"/>
  <c r="G1127" i="63" s="1"/>
  <c r="C1127" i="63" s="1"/>
  <c r="M1127" i="63"/>
  <c r="L1127" i="63"/>
  <c r="K1127" i="63"/>
  <c r="J1127" i="63"/>
  <c r="I1127" i="63"/>
  <c r="H1127" i="63"/>
  <c r="N1126" i="63"/>
  <c r="G1126" i="63" s="1"/>
  <c r="C1126" i="63" s="1"/>
  <c r="M1126" i="63"/>
  <c r="L1126" i="63"/>
  <c r="K1126" i="63"/>
  <c r="J1126" i="63"/>
  <c r="I1126" i="63"/>
  <c r="H1126" i="63"/>
  <c r="N1125" i="63"/>
  <c r="G1125" i="63" s="1"/>
  <c r="C1125" i="63" s="1"/>
  <c r="M1125" i="63"/>
  <c r="L1125" i="63"/>
  <c r="K1125" i="63"/>
  <c r="J1125" i="63"/>
  <c r="I1125" i="63"/>
  <c r="H1125" i="63"/>
  <c r="N1124" i="63"/>
  <c r="G1124" i="63" s="1"/>
  <c r="C1124" i="63" s="1"/>
  <c r="M1124" i="63"/>
  <c r="L1124" i="63"/>
  <c r="K1124" i="63"/>
  <c r="J1124" i="63"/>
  <c r="I1124" i="63"/>
  <c r="H1124" i="63"/>
  <c r="N1123" i="63"/>
  <c r="G1123" i="63" s="1"/>
  <c r="C1123" i="63" s="1"/>
  <c r="M1123" i="63"/>
  <c r="L1123" i="63"/>
  <c r="K1123" i="63"/>
  <c r="J1123" i="63"/>
  <c r="I1123" i="63"/>
  <c r="H1123" i="63"/>
  <c r="N1122" i="63"/>
  <c r="G1122" i="63" s="1"/>
  <c r="C1122" i="63" s="1"/>
  <c r="M1122" i="63"/>
  <c r="L1122" i="63"/>
  <c r="K1122" i="63"/>
  <c r="J1122" i="63"/>
  <c r="I1122" i="63"/>
  <c r="H1122" i="63"/>
  <c r="N1121" i="63"/>
  <c r="G1121" i="63" s="1"/>
  <c r="C1121" i="63" s="1"/>
  <c r="M1121" i="63"/>
  <c r="L1121" i="63"/>
  <c r="K1121" i="63"/>
  <c r="J1121" i="63"/>
  <c r="I1121" i="63"/>
  <c r="H1121" i="63"/>
  <c r="N1120" i="63"/>
  <c r="G1120" i="63" s="1"/>
  <c r="C1120" i="63" s="1"/>
  <c r="M1120" i="63"/>
  <c r="L1120" i="63"/>
  <c r="K1120" i="63"/>
  <c r="J1120" i="63"/>
  <c r="I1120" i="63"/>
  <c r="H1120" i="63"/>
  <c r="N1119" i="63"/>
  <c r="G1119" i="63" s="1"/>
  <c r="C1119" i="63" s="1"/>
  <c r="M1119" i="63"/>
  <c r="L1119" i="63"/>
  <c r="K1119" i="63"/>
  <c r="J1119" i="63"/>
  <c r="I1119" i="63"/>
  <c r="H1119" i="63"/>
  <c r="N1118" i="63"/>
  <c r="G1118" i="63" s="1"/>
  <c r="C1118" i="63" s="1"/>
  <c r="M1118" i="63"/>
  <c r="L1118" i="63"/>
  <c r="K1118" i="63"/>
  <c r="J1118" i="63"/>
  <c r="I1118" i="63"/>
  <c r="H1118" i="63"/>
  <c r="N1117" i="63"/>
  <c r="G1117" i="63" s="1"/>
  <c r="C1117" i="63" s="1"/>
  <c r="M1117" i="63"/>
  <c r="L1117" i="63"/>
  <c r="K1117" i="63"/>
  <c r="J1117" i="63"/>
  <c r="I1117" i="63"/>
  <c r="H1117" i="63"/>
  <c r="N1116" i="63"/>
  <c r="G1116" i="63" s="1"/>
  <c r="C1116" i="63" s="1"/>
  <c r="M1116" i="63"/>
  <c r="L1116" i="63"/>
  <c r="K1116" i="63"/>
  <c r="J1116" i="63"/>
  <c r="I1116" i="63"/>
  <c r="H1116" i="63"/>
  <c r="N1115" i="63"/>
  <c r="G1115" i="63" s="1"/>
  <c r="C1115" i="63" s="1"/>
  <c r="M1115" i="63"/>
  <c r="L1115" i="63"/>
  <c r="K1115" i="63"/>
  <c r="J1115" i="63"/>
  <c r="I1115" i="63"/>
  <c r="H1115" i="63"/>
  <c r="N1114" i="63"/>
  <c r="G1114" i="63" s="1"/>
  <c r="C1114" i="63" s="1"/>
  <c r="M1114" i="63"/>
  <c r="L1114" i="63"/>
  <c r="K1114" i="63"/>
  <c r="J1114" i="63"/>
  <c r="I1114" i="63"/>
  <c r="H1114" i="63"/>
  <c r="N1113" i="63"/>
  <c r="G1113" i="63" s="1"/>
  <c r="C1113" i="63" s="1"/>
  <c r="M1113" i="63"/>
  <c r="L1113" i="63"/>
  <c r="K1113" i="63"/>
  <c r="J1113" i="63"/>
  <c r="I1113" i="63"/>
  <c r="H1113" i="63"/>
  <c r="N1112" i="63"/>
  <c r="G1112" i="63" s="1"/>
  <c r="C1112" i="63" s="1"/>
  <c r="M1112" i="63"/>
  <c r="L1112" i="63"/>
  <c r="K1112" i="63"/>
  <c r="J1112" i="63"/>
  <c r="I1112" i="63"/>
  <c r="H1112" i="63"/>
  <c r="N1111" i="63"/>
  <c r="G1111" i="63" s="1"/>
  <c r="C1111" i="63" s="1"/>
  <c r="M1111" i="63"/>
  <c r="L1111" i="63"/>
  <c r="K1111" i="63"/>
  <c r="J1111" i="63"/>
  <c r="I1111" i="63"/>
  <c r="H1111" i="63"/>
  <c r="N1110" i="63"/>
  <c r="G1110" i="63" s="1"/>
  <c r="C1110" i="63" s="1"/>
  <c r="M1110" i="63"/>
  <c r="L1110" i="63"/>
  <c r="K1110" i="63"/>
  <c r="J1110" i="63"/>
  <c r="I1110" i="63"/>
  <c r="H1110" i="63"/>
  <c r="N1109" i="63"/>
  <c r="G1109" i="63" s="1"/>
  <c r="C1109" i="63" s="1"/>
  <c r="M1109" i="63"/>
  <c r="L1109" i="63"/>
  <c r="K1109" i="63"/>
  <c r="J1109" i="63"/>
  <c r="I1109" i="63"/>
  <c r="H1109" i="63"/>
  <c r="N1108" i="63"/>
  <c r="G1108" i="63" s="1"/>
  <c r="C1108" i="63" s="1"/>
  <c r="M1108" i="63"/>
  <c r="L1108" i="63"/>
  <c r="K1108" i="63"/>
  <c r="J1108" i="63"/>
  <c r="I1108" i="63"/>
  <c r="H1108" i="63"/>
  <c r="N1107" i="63"/>
  <c r="G1107" i="63" s="1"/>
  <c r="C1107" i="63" s="1"/>
  <c r="M1107" i="63"/>
  <c r="L1107" i="63"/>
  <c r="K1107" i="63"/>
  <c r="J1107" i="63"/>
  <c r="I1107" i="63"/>
  <c r="H1107" i="63"/>
  <c r="N1106" i="63"/>
  <c r="G1106" i="63" s="1"/>
  <c r="C1106" i="63" s="1"/>
  <c r="M1106" i="63"/>
  <c r="L1106" i="63"/>
  <c r="K1106" i="63"/>
  <c r="J1106" i="63"/>
  <c r="I1106" i="63"/>
  <c r="H1106" i="63"/>
  <c r="N1105" i="63"/>
  <c r="G1105" i="63" s="1"/>
  <c r="C1105" i="63" s="1"/>
  <c r="M1105" i="63"/>
  <c r="L1105" i="63"/>
  <c r="K1105" i="63"/>
  <c r="J1105" i="63"/>
  <c r="I1105" i="63"/>
  <c r="H1105" i="63"/>
  <c r="N1104" i="63"/>
  <c r="G1104" i="63" s="1"/>
  <c r="C1104" i="63" s="1"/>
  <c r="M1104" i="63"/>
  <c r="L1104" i="63"/>
  <c r="K1104" i="63"/>
  <c r="J1104" i="63"/>
  <c r="I1104" i="63"/>
  <c r="H1104" i="63"/>
  <c r="N1103" i="63"/>
  <c r="G1103" i="63" s="1"/>
  <c r="C1103" i="63" s="1"/>
  <c r="M1103" i="63"/>
  <c r="L1103" i="63"/>
  <c r="K1103" i="63"/>
  <c r="J1103" i="63"/>
  <c r="I1103" i="63"/>
  <c r="H1103" i="63"/>
  <c r="N1102" i="63"/>
  <c r="G1102" i="63" s="1"/>
  <c r="C1102" i="63" s="1"/>
  <c r="M1102" i="63"/>
  <c r="L1102" i="63"/>
  <c r="K1102" i="63"/>
  <c r="J1102" i="63"/>
  <c r="I1102" i="63"/>
  <c r="H1102" i="63"/>
  <c r="N1101" i="63"/>
  <c r="G1101" i="63" s="1"/>
  <c r="C1101" i="63" s="1"/>
  <c r="M1101" i="63"/>
  <c r="L1101" i="63"/>
  <c r="K1101" i="63"/>
  <c r="J1101" i="63"/>
  <c r="I1101" i="63"/>
  <c r="H1101" i="63"/>
  <c r="N1100" i="63"/>
  <c r="G1100" i="63" s="1"/>
  <c r="C1100" i="63" s="1"/>
  <c r="M1100" i="63"/>
  <c r="L1100" i="63"/>
  <c r="K1100" i="63"/>
  <c r="J1100" i="63"/>
  <c r="I1100" i="63"/>
  <c r="H1100" i="63"/>
  <c r="N1099" i="63"/>
  <c r="G1099" i="63" s="1"/>
  <c r="C1099" i="63" s="1"/>
  <c r="M1099" i="63"/>
  <c r="L1099" i="63"/>
  <c r="K1099" i="63"/>
  <c r="J1099" i="63"/>
  <c r="I1099" i="63"/>
  <c r="H1099" i="63"/>
  <c r="N1098" i="63"/>
  <c r="G1098" i="63" s="1"/>
  <c r="C1098" i="63" s="1"/>
  <c r="M1098" i="63"/>
  <c r="L1098" i="63"/>
  <c r="K1098" i="63"/>
  <c r="J1098" i="63"/>
  <c r="I1098" i="63"/>
  <c r="H1098" i="63"/>
  <c r="N1097" i="63"/>
  <c r="G1097" i="63" s="1"/>
  <c r="C1097" i="63" s="1"/>
  <c r="M1097" i="63"/>
  <c r="L1097" i="63"/>
  <c r="K1097" i="63"/>
  <c r="J1097" i="63"/>
  <c r="I1097" i="63"/>
  <c r="H1097" i="63"/>
  <c r="N1096" i="63"/>
  <c r="G1096" i="63" s="1"/>
  <c r="C1096" i="63" s="1"/>
  <c r="M1096" i="63"/>
  <c r="L1096" i="63"/>
  <c r="K1096" i="63"/>
  <c r="J1096" i="63"/>
  <c r="I1096" i="63"/>
  <c r="H1096" i="63"/>
  <c r="N1095" i="63"/>
  <c r="G1095" i="63" s="1"/>
  <c r="C1095" i="63" s="1"/>
  <c r="M1095" i="63"/>
  <c r="L1095" i="63"/>
  <c r="K1095" i="63"/>
  <c r="J1095" i="63"/>
  <c r="I1095" i="63"/>
  <c r="H1095" i="63"/>
  <c r="N1094" i="63"/>
  <c r="G1094" i="63" s="1"/>
  <c r="C1094" i="63" s="1"/>
  <c r="M1094" i="63"/>
  <c r="L1094" i="63"/>
  <c r="K1094" i="63"/>
  <c r="J1094" i="63"/>
  <c r="I1094" i="63"/>
  <c r="H1094" i="63"/>
  <c r="N1093" i="63"/>
  <c r="G1093" i="63" s="1"/>
  <c r="C1093" i="63" s="1"/>
  <c r="M1093" i="63"/>
  <c r="L1093" i="63"/>
  <c r="K1093" i="63"/>
  <c r="J1093" i="63"/>
  <c r="I1093" i="63"/>
  <c r="H1093" i="63"/>
  <c r="N1092" i="63"/>
  <c r="G1092" i="63" s="1"/>
  <c r="C1092" i="63" s="1"/>
  <c r="M1092" i="63"/>
  <c r="L1092" i="63"/>
  <c r="K1092" i="63"/>
  <c r="J1092" i="63"/>
  <c r="I1092" i="63"/>
  <c r="H1092" i="63"/>
  <c r="N1091" i="63"/>
  <c r="G1091" i="63" s="1"/>
  <c r="C1091" i="63" s="1"/>
  <c r="M1091" i="63"/>
  <c r="L1091" i="63"/>
  <c r="K1091" i="63"/>
  <c r="J1091" i="63"/>
  <c r="I1091" i="63"/>
  <c r="H1091" i="63"/>
  <c r="N1090" i="63"/>
  <c r="G1090" i="63" s="1"/>
  <c r="C1090" i="63" s="1"/>
  <c r="M1090" i="63"/>
  <c r="L1090" i="63"/>
  <c r="K1090" i="63"/>
  <c r="J1090" i="63"/>
  <c r="I1090" i="63"/>
  <c r="H1090" i="63"/>
  <c r="N1089" i="63"/>
  <c r="G1089" i="63" s="1"/>
  <c r="C1089" i="63" s="1"/>
  <c r="M1089" i="63"/>
  <c r="L1089" i="63"/>
  <c r="K1089" i="63"/>
  <c r="J1089" i="63"/>
  <c r="I1089" i="63"/>
  <c r="H1089" i="63"/>
  <c r="N1088" i="63"/>
  <c r="G1088" i="63" s="1"/>
  <c r="C1088" i="63" s="1"/>
  <c r="M1088" i="63"/>
  <c r="L1088" i="63"/>
  <c r="K1088" i="63"/>
  <c r="J1088" i="63"/>
  <c r="I1088" i="63"/>
  <c r="H1088" i="63"/>
  <c r="N1087" i="63"/>
  <c r="G1087" i="63" s="1"/>
  <c r="C1087" i="63" s="1"/>
  <c r="M1087" i="63"/>
  <c r="L1087" i="63"/>
  <c r="K1087" i="63"/>
  <c r="J1087" i="63"/>
  <c r="I1087" i="63"/>
  <c r="H1087" i="63"/>
  <c r="N1086" i="63"/>
  <c r="G1086" i="63" s="1"/>
  <c r="C1086" i="63" s="1"/>
  <c r="M1086" i="63"/>
  <c r="L1086" i="63"/>
  <c r="K1086" i="63"/>
  <c r="J1086" i="63"/>
  <c r="I1086" i="63"/>
  <c r="H1086" i="63"/>
  <c r="N1085" i="63"/>
  <c r="G1085" i="63" s="1"/>
  <c r="C1085" i="63" s="1"/>
  <c r="M1085" i="63"/>
  <c r="L1085" i="63"/>
  <c r="K1085" i="63"/>
  <c r="J1085" i="63"/>
  <c r="I1085" i="63"/>
  <c r="H1085" i="63"/>
  <c r="N1084" i="63"/>
  <c r="G1084" i="63" s="1"/>
  <c r="C1084" i="63" s="1"/>
  <c r="M1084" i="63"/>
  <c r="L1084" i="63"/>
  <c r="K1084" i="63"/>
  <c r="J1084" i="63"/>
  <c r="I1084" i="63"/>
  <c r="H1084" i="63"/>
  <c r="N1083" i="63"/>
  <c r="G1083" i="63" s="1"/>
  <c r="C1083" i="63" s="1"/>
  <c r="M1083" i="63"/>
  <c r="L1083" i="63"/>
  <c r="K1083" i="63"/>
  <c r="J1083" i="63"/>
  <c r="I1083" i="63"/>
  <c r="H1083" i="63"/>
  <c r="N1082" i="63"/>
  <c r="G1082" i="63" s="1"/>
  <c r="C1082" i="63" s="1"/>
  <c r="M1082" i="63"/>
  <c r="L1082" i="63"/>
  <c r="K1082" i="63"/>
  <c r="J1082" i="63"/>
  <c r="I1082" i="63"/>
  <c r="H1082" i="63"/>
  <c r="N1081" i="63"/>
  <c r="G1081" i="63" s="1"/>
  <c r="C1081" i="63" s="1"/>
  <c r="M1081" i="63"/>
  <c r="L1081" i="63"/>
  <c r="K1081" i="63"/>
  <c r="J1081" i="63"/>
  <c r="I1081" i="63"/>
  <c r="H1081" i="63"/>
  <c r="N1080" i="63"/>
  <c r="G1080" i="63" s="1"/>
  <c r="C1080" i="63" s="1"/>
  <c r="M1080" i="63"/>
  <c r="L1080" i="63"/>
  <c r="K1080" i="63"/>
  <c r="J1080" i="63"/>
  <c r="I1080" i="63"/>
  <c r="H1080" i="63"/>
  <c r="N1079" i="63"/>
  <c r="G1079" i="63" s="1"/>
  <c r="C1079" i="63" s="1"/>
  <c r="M1079" i="63"/>
  <c r="L1079" i="63"/>
  <c r="K1079" i="63"/>
  <c r="J1079" i="63"/>
  <c r="I1079" i="63"/>
  <c r="H1079" i="63"/>
  <c r="N1078" i="63"/>
  <c r="G1078" i="63" s="1"/>
  <c r="C1078" i="63" s="1"/>
  <c r="M1078" i="63"/>
  <c r="L1078" i="63"/>
  <c r="K1078" i="63"/>
  <c r="J1078" i="63"/>
  <c r="I1078" i="63"/>
  <c r="H1078" i="63"/>
  <c r="N1077" i="63"/>
  <c r="G1077" i="63" s="1"/>
  <c r="C1077" i="63" s="1"/>
  <c r="M1077" i="63"/>
  <c r="L1077" i="63"/>
  <c r="K1077" i="63"/>
  <c r="J1077" i="63"/>
  <c r="I1077" i="63"/>
  <c r="H1077" i="63"/>
  <c r="N1076" i="63"/>
  <c r="G1076" i="63" s="1"/>
  <c r="C1076" i="63" s="1"/>
  <c r="M1076" i="63"/>
  <c r="L1076" i="63"/>
  <c r="K1076" i="63"/>
  <c r="J1076" i="63"/>
  <c r="I1076" i="63"/>
  <c r="H1076" i="63"/>
  <c r="N1075" i="63"/>
  <c r="G1075" i="63" s="1"/>
  <c r="C1075" i="63" s="1"/>
  <c r="M1075" i="63"/>
  <c r="L1075" i="63"/>
  <c r="K1075" i="63"/>
  <c r="J1075" i="63"/>
  <c r="I1075" i="63"/>
  <c r="H1075" i="63"/>
  <c r="N1074" i="63"/>
  <c r="G1074" i="63" s="1"/>
  <c r="C1074" i="63" s="1"/>
  <c r="M1074" i="63"/>
  <c r="L1074" i="63"/>
  <c r="K1074" i="63"/>
  <c r="J1074" i="63"/>
  <c r="I1074" i="63"/>
  <c r="H1074" i="63"/>
  <c r="N1073" i="63"/>
  <c r="G1073" i="63" s="1"/>
  <c r="C1073" i="63" s="1"/>
  <c r="M1073" i="63"/>
  <c r="L1073" i="63"/>
  <c r="K1073" i="63"/>
  <c r="J1073" i="63"/>
  <c r="I1073" i="63"/>
  <c r="H1073" i="63"/>
  <c r="N1072" i="63"/>
  <c r="G1072" i="63" s="1"/>
  <c r="C1072" i="63" s="1"/>
  <c r="M1072" i="63"/>
  <c r="L1072" i="63"/>
  <c r="K1072" i="63"/>
  <c r="J1072" i="63"/>
  <c r="I1072" i="63"/>
  <c r="H1072" i="63"/>
  <c r="N1071" i="63"/>
  <c r="G1071" i="63" s="1"/>
  <c r="C1071" i="63" s="1"/>
  <c r="M1071" i="63"/>
  <c r="L1071" i="63"/>
  <c r="K1071" i="63"/>
  <c r="J1071" i="63"/>
  <c r="I1071" i="63"/>
  <c r="H1071" i="63"/>
  <c r="N1070" i="63"/>
  <c r="G1070" i="63" s="1"/>
  <c r="C1070" i="63" s="1"/>
  <c r="M1070" i="63"/>
  <c r="L1070" i="63"/>
  <c r="K1070" i="63"/>
  <c r="J1070" i="63"/>
  <c r="I1070" i="63"/>
  <c r="H1070" i="63"/>
  <c r="N1069" i="63"/>
  <c r="G1069" i="63" s="1"/>
  <c r="C1069" i="63" s="1"/>
  <c r="M1069" i="63"/>
  <c r="L1069" i="63"/>
  <c r="K1069" i="63"/>
  <c r="J1069" i="63"/>
  <c r="I1069" i="63"/>
  <c r="H1069" i="63"/>
  <c r="N1068" i="63"/>
  <c r="G1068" i="63" s="1"/>
  <c r="C1068" i="63" s="1"/>
  <c r="M1068" i="63"/>
  <c r="L1068" i="63"/>
  <c r="K1068" i="63"/>
  <c r="J1068" i="63"/>
  <c r="I1068" i="63"/>
  <c r="H1068" i="63"/>
  <c r="N1067" i="63"/>
  <c r="G1067" i="63" s="1"/>
  <c r="C1067" i="63" s="1"/>
  <c r="M1067" i="63"/>
  <c r="L1067" i="63"/>
  <c r="K1067" i="63"/>
  <c r="J1067" i="63"/>
  <c r="I1067" i="63"/>
  <c r="H1067" i="63"/>
  <c r="N1066" i="63"/>
  <c r="G1066" i="63" s="1"/>
  <c r="C1066" i="63" s="1"/>
  <c r="M1066" i="63"/>
  <c r="L1066" i="63"/>
  <c r="K1066" i="63"/>
  <c r="J1066" i="63"/>
  <c r="I1066" i="63"/>
  <c r="H1066" i="63"/>
  <c r="N1065" i="63"/>
  <c r="G1065" i="63" s="1"/>
  <c r="C1065" i="63" s="1"/>
  <c r="M1065" i="63"/>
  <c r="L1065" i="63"/>
  <c r="K1065" i="63"/>
  <c r="J1065" i="63"/>
  <c r="I1065" i="63"/>
  <c r="H1065" i="63"/>
  <c r="N1064" i="63"/>
  <c r="G1064" i="63" s="1"/>
  <c r="C1064" i="63" s="1"/>
  <c r="M1064" i="63"/>
  <c r="L1064" i="63"/>
  <c r="K1064" i="63"/>
  <c r="J1064" i="63"/>
  <c r="I1064" i="63"/>
  <c r="H1064" i="63"/>
  <c r="N1063" i="63"/>
  <c r="G1063" i="63" s="1"/>
  <c r="C1063" i="63" s="1"/>
  <c r="M1063" i="63"/>
  <c r="L1063" i="63"/>
  <c r="K1063" i="63"/>
  <c r="J1063" i="63"/>
  <c r="I1063" i="63"/>
  <c r="H1063" i="63"/>
  <c r="N1062" i="63"/>
  <c r="G1062" i="63" s="1"/>
  <c r="C1062" i="63" s="1"/>
  <c r="M1062" i="63"/>
  <c r="L1062" i="63"/>
  <c r="K1062" i="63"/>
  <c r="J1062" i="63"/>
  <c r="I1062" i="63"/>
  <c r="H1062" i="63"/>
  <c r="N1061" i="63"/>
  <c r="G1061" i="63" s="1"/>
  <c r="C1061" i="63" s="1"/>
  <c r="M1061" i="63"/>
  <c r="L1061" i="63"/>
  <c r="K1061" i="63"/>
  <c r="J1061" i="63"/>
  <c r="I1061" i="63"/>
  <c r="H1061" i="63"/>
  <c r="N1060" i="63"/>
  <c r="G1060" i="63" s="1"/>
  <c r="C1060" i="63" s="1"/>
  <c r="M1060" i="63"/>
  <c r="L1060" i="63"/>
  <c r="K1060" i="63"/>
  <c r="J1060" i="63"/>
  <c r="I1060" i="63"/>
  <c r="H1060" i="63"/>
  <c r="N1059" i="63"/>
  <c r="G1059" i="63" s="1"/>
  <c r="C1059" i="63" s="1"/>
  <c r="M1059" i="63"/>
  <c r="L1059" i="63"/>
  <c r="K1059" i="63"/>
  <c r="J1059" i="63"/>
  <c r="I1059" i="63"/>
  <c r="H1059" i="63"/>
  <c r="N1058" i="63"/>
  <c r="G1058" i="63" s="1"/>
  <c r="C1058" i="63" s="1"/>
  <c r="M1058" i="63"/>
  <c r="L1058" i="63"/>
  <c r="K1058" i="63"/>
  <c r="J1058" i="63"/>
  <c r="I1058" i="63"/>
  <c r="H1058" i="63"/>
  <c r="N1057" i="63"/>
  <c r="G1057" i="63" s="1"/>
  <c r="C1057" i="63" s="1"/>
  <c r="M1057" i="63"/>
  <c r="L1057" i="63"/>
  <c r="K1057" i="63"/>
  <c r="J1057" i="63"/>
  <c r="I1057" i="63"/>
  <c r="H1057" i="63"/>
  <c r="N1056" i="63"/>
  <c r="G1056" i="63" s="1"/>
  <c r="C1056" i="63" s="1"/>
  <c r="M1056" i="63"/>
  <c r="L1056" i="63"/>
  <c r="K1056" i="63"/>
  <c r="J1056" i="63"/>
  <c r="I1056" i="63"/>
  <c r="H1056" i="63"/>
  <c r="N1055" i="63"/>
  <c r="G1055" i="63" s="1"/>
  <c r="C1055" i="63" s="1"/>
  <c r="M1055" i="63"/>
  <c r="L1055" i="63"/>
  <c r="K1055" i="63"/>
  <c r="J1055" i="63"/>
  <c r="I1055" i="63"/>
  <c r="H1055" i="63"/>
  <c r="N1054" i="63"/>
  <c r="G1054" i="63" s="1"/>
  <c r="C1054" i="63" s="1"/>
  <c r="M1054" i="63"/>
  <c r="L1054" i="63"/>
  <c r="K1054" i="63"/>
  <c r="J1054" i="63"/>
  <c r="I1054" i="63"/>
  <c r="H1054" i="63"/>
  <c r="N1053" i="63"/>
  <c r="G1053" i="63" s="1"/>
  <c r="C1053" i="63" s="1"/>
  <c r="M1053" i="63"/>
  <c r="L1053" i="63"/>
  <c r="K1053" i="63"/>
  <c r="J1053" i="63"/>
  <c r="I1053" i="63"/>
  <c r="H1053" i="63"/>
  <c r="N1052" i="63"/>
  <c r="G1052" i="63" s="1"/>
  <c r="C1052" i="63" s="1"/>
  <c r="M1052" i="63"/>
  <c r="L1052" i="63"/>
  <c r="K1052" i="63"/>
  <c r="J1052" i="63"/>
  <c r="I1052" i="63"/>
  <c r="H1052" i="63"/>
  <c r="N1051" i="63"/>
  <c r="G1051" i="63" s="1"/>
  <c r="C1051" i="63" s="1"/>
  <c r="M1051" i="63"/>
  <c r="L1051" i="63"/>
  <c r="K1051" i="63"/>
  <c r="J1051" i="63"/>
  <c r="I1051" i="63"/>
  <c r="H1051" i="63"/>
  <c r="N1050" i="63"/>
  <c r="G1050" i="63" s="1"/>
  <c r="C1050" i="63" s="1"/>
  <c r="M1050" i="63"/>
  <c r="L1050" i="63"/>
  <c r="K1050" i="63"/>
  <c r="J1050" i="63"/>
  <c r="I1050" i="63"/>
  <c r="H1050" i="63"/>
  <c r="N1049" i="63"/>
  <c r="G1049" i="63" s="1"/>
  <c r="C1049" i="63" s="1"/>
  <c r="M1049" i="63"/>
  <c r="L1049" i="63"/>
  <c r="K1049" i="63"/>
  <c r="J1049" i="63"/>
  <c r="I1049" i="63"/>
  <c r="H1049" i="63"/>
  <c r="N1048" i="63"/>
  <c r="G1048" i="63" s="1"/>
  <c r="C1048" i="63" s="1"/>
  <c r="M1048" i="63"/>
  <c r="L1048" i="63"/>
  <c r="K1048" i="63"/>
  <c r="J1048" i="63"/>
  <c r="I1048" i="63"/>
  <c r="H1048" i="63"/>
  <c r="N1047" i="63"/>
  <c r="G1047" i="63" s="1"/>
  <c r="C1047" i="63" s="1"/>
  <c r="M1047" i="63"/>
  <c r="L1047" i="63"/>
  <c r="K1047" i="63"/>
  <c r="J1047" i="63"/>
  <c r="I1047" i="63"/>
  <c r="H1047" i="63"/>
  <c r="N1046" i="63"/>
  <c r="G1046" i="63" s="1"/>
  <c r="C1046" i="63" s="1"/>
  <c r="M1046" i="63"/>
  <c r="L1046" i="63"/>
  <c r="K1046" i="63"/>
  <c r="J1046" i="63"/>
  <c r="I1046" i="63"/>
  <c r="H1046" i="63"/>
  <c r="N1045" i="63"/>
  <c r="G1045" i="63" s="1"/>
  <c r="C1045" i="63" s="1"/>
  <c r="M1045" i="63"/>
  <c r="L1045" i="63"/>
  <c r="K1045" i="63"/>
  <c r="J1045" i="63"/>
  <c r="I1045" i="63"/>
  <c r="H1045" i="63"/>
  <c r="N1044" i="63"/>
  <c r="G1044" i="63" s="1"/>
  <c r="C1044" i="63" s="1"/>
  <c r="M1044" i="63"/>
  <c r="L1044" i="63"/>
  <c r="K1044" i="63"/>
  <c r="J1044" i="63"/>
  <c r="I1044" i="63"/>
  <c r="H1044" i="63"/>
  <c r="N1043" i="63"/>
  <c r="G1043" i="63" s="1"/>
  <c r="C1043" i="63" s="1"/>
  <c r="M1043" i="63"/>
  <c r="L1043" i="63"/>
  <c r="K1043" i="63"/>
  <c r="J1043" i="63"/>
  <c r="I1043" i="63"/>
  <c r="H1043" i="63"/>
  <c r="N1042" i="63"/>
  <c r="G1042" i="63" s="1"/>
  <c r="C1042" i="63" s="1"/>
  <c r="M1042" i="63"/>
  <c r="L1042" i="63"/>
  <c r="K1042" i="63"/>
  <c r="J1042" i="63"/>
  <c r="I1042" i="63"/>
  <c r="H1042" i="63"/>
  <c r="N1041" i="63"/>
  <c r="G1041" i="63" s="1"/>
  <c r="C1041" i="63" s="1"/>
  <c r="M1041" i="63"/>
  <c r="L1041" i="63"/>
  <c r="K1041" i="63"/>
  <c r="J1041" i="63"/>
  <c r="I1041" i="63"/>
  <c r="H1041" i="63"/>
  <c r="N1040" i="63"/>
  <c r="G1040" i="63" s="1"/>
  <c r="C1040" i="63" s="1"/>
  <c r="M1040" i="63"/>
  <c r="L1040" i="63"/>
  <c r="K1040" i="63"/>
  <c r="J1040" i="63"/>
  <c r="I1040" i="63"/>
  <c r="H1040" i="63"/>
  <c r="N1039" i="63"/>
  <c r="G1039" i="63" s="1"/>
  <c r="C1039" i="63" s="1"/>
  <c r="M1039" i="63"/>
  <c r="L1039" i="63"/>
  <c r="K1039" i="63"/>
  <c r="J1039" i="63"/>
  <c r="I1039" i="63"/>
  <c r="H1039" i="63"/>
  <c r="N1038" i="63"/>
  <c r="G1038" i="63" s="1"/>
  <c r="C1038" i="63" s="1"/>
  <c r="M1038" i="63"/>
  <c r="L1038" i="63"/>
  <c r="K1038" i="63"/>
  <c r="J1038" i="63"/>
  <c r="I1038" i="63"/>
  <c r="H1038" i="63"/>
  <c r="N1037" i="63"/>
  <c r="G1037" i="63" s="1"/>
  <c r="C1037" i="63" s="1"/>
  <c r="M1037" i="63"/>
  <c r="L1037" i="63"/>
  <c r="K1037" i="63"/>
  <c r="J1037" i="63"/>
  <c r="I1037" i="63"/>
  <c r="H1037" i="63"/>
  <c r="N1036" i="63"/>
  <c r="G1036" i="63" s="1"/>
  <c r="C1036" i="63" s="1"/>
  <c r="M1036" i="63"/>
  <c r="L1036" i="63"/>
  <c r="K1036" i="63"/>
  <c r="J1036" i="63"/>
  <c r="I1036" i="63"/>
  <c r="H1036" i="63"/>
  <c r="N1035" i="63"/>
  <c r="G1035" i="63" s="1"/>
  <c r="C1035" i="63" s="1"/>
  <c r="M1035" i="63"/>
  <c r="L1035" i="63"/>
  <c r="K1035" i="63"/>
  <c r="J1035" i="63"/>
  <c r="I1035" i="63"/>
  <c r="H1035" i="63"/>
  <c r="N1034" i="63"/>
  <c r="G1034" i="63" s="1"/>
  <c r="C1034" i="63" s="1"/>
  <c r="M1034" i="63"/>
  <c r="L1034" i="63"/>
  <c r="K1034" i="63"/>
  <c r="J1034" i="63"/>
  <c r="I1034" i="63"/>
  <c r="H1034" i="63"/>
  <c r="N1033" i="63"/>
  <c r="G1033" i="63" s="1"/>
  <c r="C1033" i="63" s="1"/>
  <c r="M1033" i="63"/>
  <c r="L1033" i="63"/>
  <c r="K1033" i="63"/>
  <c r="J1033" i="63"/>
  <c r="I1033" i="63"/>
  <c r="H1033" i="63"/>
  <c r="N1032" i="63"/>
  <c r="G1032" i="63" s="1"/>
  <c r="C1032" i="63" s="1"/>
  <c r="M1032" i="63"/>
  <c r="L1032" i="63"/>
  <c r="K1032" i="63"/>
  <c r="J1032" i="63"/>
  <c r="I1032" i="63"/>
  <c r="H1032" i="63"/>
  <c r="N1031" i="63"/>
  <c r="G1031" i="63" s="1"/>
  <c r="C1031" i="63" s="1"/>
  <c r="M1031" i="63"/>
  <c r="L1031" i="63"/>
  <c r="K1031" i="63"/>
  <c r="J1031" i="63"/>
  <c r="I1031" i="63"/>
  <c r="H1031" i="63"/>
  <c r="N1030" i="63"/>
  <c r="G1030" i="63" s="1"/>
  <c r="C1030" i="63" s="1"/>
  <c r="M1030" i="63"/>
  <c r="L1030" i="63"/>
  <c r="K1030" i="63"/>
  <c r="J1030" i="63"/>
  <c r="I1030" i="63"/>
  <c r="H1030" i="63"/>
  <c r="N1029" i="63"/>
  <c r="G1029" i="63" s="1"/>
  <c r="C1029" i="63" s="1"/>
  <c r="M1029" i="63"/>
  <c r="L1029" i="63"/>
  <c r="K1029" i="63"/>
  <c r="J1029" i="63"/>
  <c r="I1029" i="63"/>
  <c r="H1029" i="63"/>
  <c r="N1028" i="63"/>
  <c r="G1028" i="63" s="1"/>
  <c r="C1028" i="63" s="1"/>
  <c r="M1028" i="63"/>
  <c r="L1028" i="63"/>
  <c r="K1028" i="63"/>
  <c r="J1028" i="63"/>
  <c r="I1028" i="63"/>
  <c r="H1028" i="63"/>
  <c r="N1027" i="63"/>
  <c r="G1027" i="63" s="1"/>
  <c r="C1027" i="63" s="1"/>
  <c r="M1027" i="63"/>
  <c r="L1027" i="63"/>
  <c r="K1027" i="63"/>
  <c r="J1027" i="63"/>
  <c r="I1027" i="63"/>
  <c r="H1027" i="63"/>
  <c r="N1026" i="63"/>
  <c r="G1026" i="63" s="1"/>
  <c r="C1026" i="63" s="1"/>
  <c r="M1026" i="63"/>
  <c r="L1026" i="63"/>
  <c r="K1026" i="63"/>
  <c r="J1026" i="63"/>
  <c r="I1026" i="63"/>
  <c r="H1026" i="63"/>
  <c r="N1025" i="63"/>
  <c r="G1025" i="63" s="1"/>
  <c r="C1025" i="63" s="1"/>
  <c r="M1025" i="63"/>
  <c r="L1025" i="63"/>
  <c r="K1025" i="63"/>
  <c r="J1025" i="63"/>
  <c r="I1025" i="63"/>
  <c r="H1025" i="63"/>
  <c r="N1024" i="63"/>
  <c r="G1024" i="63" s="1"/>
  <c r="C1024" i="63" s="1"/>
  <c r="M1024" i="63"/>
  <c r="L1024" i="63"/>
  <c r="K1024" i="63"/>
  <c r="J1024" i="63"/>
  <c r="I1024" i="63"/>
  <c r="H1024" i="63"/>
  <c r="N1023" i="63"/>
  <c r="G1023" i="63" s="1"/>
  <c r="C1023" i="63" s="1"/>
  <c r="M1023" i="63"/>
  <c r="L1023" i="63"/>
  <c r="K1023" i="63"/>
  <c r="J1023" i="63"/>
  <c r="I1023" i="63"/>
  <c r="H1023" i="63"/>
  <c r="N1022" i="63"/>
  <c r="G1022" i="63" s="1"/>
  <c r="C1022" i="63" s="1"/>
  <c r="M1022" i="63"/>
  <c r="L1022" i="63"/>
  <c r="K1022" i="63"/>
  <c r="J1022" i="63"/>
  <c r="I1022" i="63"/>
  <c r="H1022" i="63"/>
  <c r="N1021" i="63"/>
  <c r="G1021" i="63" s="1"/>
  <c r="C1021" i="63" s="1"/>
  <c r="M1021" i="63"/>
  <c r="L1021" i="63"/>
  <c r="K1021" i="63"/>
  <c r="J1021" i="63"/>
  <c r="I1021" i="63"/>
  <c r="H1021" i="63"/>
  <c r="N1020" i="63"/>
  <c r="G1020" i="63" s="1"/>
  <c r="C1020" i="63" s="1"/>
  <c r="M1020" i="63"/>
  <c r="L1020" i="63"/>
  <c r="K1020" i="63"/>
  <c r="J1020" i="63"/>
  <c r="I1020" i="63"/>
  <c r="H1020" i="63"/>
  <c r="N1019" i="63"/>
  <c r="G1019" i="63" s="1"/>
  <c r="C1019" i="63" s="1"/>
  <c r="M1019" i="63"/>
  <c r="L1019" i="63"/>
  <c r="K1019" i="63"/>
  <c r="J1019" i="63"/>
  <c r="I1019" i="63"/>
  <c r="H1019" i="63"/>
  <c r="N1018" i="63"/>
  <c r="G1018" i="63" s="1"/>
  <c r="C1018" i="63" s="1"/>
  <c r="M1018" i="63"/>
  <c r="L1018" i="63"/>
  <c r="K1018" i="63"/>
  <c r="J1018" i="63"/>
  <c r="I1018" i="63"/>
  <c r="H1018" i="63"/>
  <c r="N1017" i="63"/>
  <c r="G1017" i="63" s="1"/>
  <c r="C1017" i="63" s="1"/>
  <c r="M1017" i="63"/>
  <c r="L1017" i="63"/>
  <c r="K1017" i="63"/>
  <c r="J1017" i="63"/>
  <c r="I1017" i="63"/>
  <c r="H1017" i="63"/>
  <c r="N1016" i="63"/>
  <c r="G1016" i="63" s="1"/>
  <c r="C1016" i="63" s="1"/>
  <c r="M1016" i="63"/>
  <c r="L1016" i="63"/>
  <c r="K1016" i="63"/>
  <c r="J1016" i="63"/>
  <c r="I1016" i="63"/>
  <c r="H1016" i="63"/>
  <c r="N1015" i="63"/>
  <c r="G1015" i="63" s="1"/>
  <c r="C1015" i="63" s="1"/>
  <c r="M1015" i="63"/>
  <c r="L1015" i="63"/>
  <c r="K1015" i="63"/>
  <c r="J1015" i="63"/>
  <c r="I1015" i="63"/>
  <c r="H1015" i="63"/>
  <c r="N1014" i="63"/>
  <c r="G1014" i="63" s="1"/>
  <c r="C1014" i="63" s="1"/>
  <c r="M1014" i="63"/>
  <c r="L1014" i="63"/>
  <c r="K1014" i="63"/>
  <c r="J1014" i="63"/>
  <c r="I1014" i="63"/>
  <c r="H1014" i="63"/>
  <c r="N1013" i="63"/>
  <c r="G1013" i="63" s="1"/>
  <c r="C1013" i="63" s="1"/>
  <c r="M1013" i="63"/>
  <c r="L1013" i="63"/>
  <c r="K1013" i="63"/>
  <c r="J1013" i="63"/>
  <c r="I1013" i="63"/>
  <c r="H1013" i="63"/>
  <c r="N1012" i="63"/>
  <c r="G1012" i="63" s="1"/>
  <c r="C1012" i="63" s="1"/>
  <c r="M1012" i="63"/>
  <c r="L1012" i="63"/>
  <c r="K1012" i="63"/>
  <c r="J1012" i="63"/>
  <c r="I1012" i="63"/>
  <c r="H1012" i="63"/>
  <c r="N1011" i="63"/>
  <c r="G1011" i="63" s="1"/>
  <c r="C1011" i="63" s="1"/>
  <c r="M1011" i="63"/>
  <c r="L1011" i="63"/>
  <c r="K1011" i="63"/>
  <c r="J1011" i="63"/>
  <c r="I1011" i="63"/>
  <c r="H1011" i="63"/>
  <c r="N1010" i="63"/>
  <c r="G1010" i="63" s="1"/>
  <c r="C1010" i="63" s="1"/>
  <c r="M1010" i="63"/>
  <c r="L1010" i="63"/>
  <c r="K1010" i="63"/>
  <c r="J1010" i="63"/>
  <c r="I1010" i="63"/>
  <c r="H1010" i="63"/>
  <c r="N1009" i="63"/>
  <c r="G1009" i="63" s="1"/>
  <c r="C1009" i="63" s="1"/>
  <c r="M1009" i="63"/>
  <c r="L1009" i="63"/>
  <c r="K1009" i="63"/>
  <c r="J1009" i="63"/>
  <c r="I1009" i="63"/>
  <c r="H1009" i="63"/>
  <c r="N1008" i="63"/>
  <c r="G1008" i="63" s="1"/>
  <c r="C1008" i="63" s="1"/>
  <c r="M1008" i="63"/>
  <c r="L1008" i="63"/>
  <c r="K1008" i="63"/>
  <c r="J1008" i="63"/>
  <c r="I1008" i="63"/>
  <c r="H1008" i="63"/>
  <c r="N1007" i="63"/>
  <c r="G1007" i="63" s="1"/>
  <c r="C1007" i="63" s="1"/>
  <c r="M1007" i="63"/>
  <c r="L1007" i="63"/>
  <c r="K1007" i="63"/>
  <c r="J1007" i="63"/>
  <c r="I1007" i="63"/>
  <c r="H1007" i="63"/>
  <c r="N1006" i="63"/>
  <c r="G1006" i="63" s="1"/>
  <c r="C1006" i="63" s="1"/>
  <c r="M1006" i="63"/>
  <c r="L1006" i="63"/>
  <c r="K1006" i="63"/>
  <c r="J1006" i="63"/>
  <c r="I1006" i="63"/>
  <c r="H1006" i="63"/>
  <c r="N1005" i="63"/>
  <c r="G1005" i="63" s="1"/>
  <c r="C1005" i="63" s="1"/>
  <c r="M1005" i="63"/>
  <c r="L1005" i="63"/>
  <c r="K1005" i="63"/>
  <c r="J1005" i="63"/>
  <c r="I1005" i="63"/>
  <c r="H1005" i="63"/>
  <c r="N1004" i="63"/>
  <c r="G1004" i="63" s="1"/>
  <c r="C1004" i="63" s="1"/>
  <c r="M1004" i="63"/>
  <c r="L1004" i="63"/>
  <c r="K1004" i="63"/>
  <c r="J1004" i="63"/>
  <c r="I1004" i="63"/>
  <c r="H1004" i="63"/>
  <c r="N1003" i="63"/>
  <c r="G1003" i="63" s="1"/>
  <c r="C1003" i="63" s="1"/>
  <c r="M1003" i="63"/>
  <c r="L1003" i="63"/>
  <c r="K1003" i="63"/>
  <c r="J1003" i="63"/>
  <c r="I1003" i="63"/>
  <c r="H1003" i="63"/>
  <c r="N1002" i="63"/>
  <c r="G1002" i="63" s="1"/>
  <c r="C1002" i="63" s="1"/>
  <c r="M1002" i="63"/>
  <c r="L1002" i="63"/>
  <c r="K1002" i="63"/>
  <c r="J1002" i="63"/>
  <c r="I1002" i="63"/>
  <c r="H1002" i="63"/>
  <c r="N1001" i="63"/>
  <c r="G1001" i="63" s="1"/>
  <c r="C1001" i="63" s="1"/>
  <c r="M1001" i="63"/>
  <c r="L1001" i="63"/>
  <c r="K1001" i="63"/>
  <c r="J1001" i="63"/>
  <c r="I1001" i="63"/>
  <c r="H1001" i="63"/>
  <c r="N1000" i="63"/>
  <c r="G1000" i="63" s="1"/>
  <c r="C1000" i="63" s="1"/>
  <c r="M1000" i="63"/>
  <c r="L1000" i="63"/>
  <c r="K1000" i="63"/>
  <c r="J1000" i="63"/>
  <c r="I1000" i="63"/>
  <c r="H1000" i="63"/>
  <c r="N999" i="63"/>
  <c r="G999" i="63" s="1"/>
  <c r="C999" i="63" s="1"/>
  <c r="M999" i="63"/>
  <c r="L999" i="63"/>
  <c r="K999" i="63"/>
  <c r="J999" i="63"/>
  <c r="I999" i="63"/>
  <c r="H999" i="63"/>
  <c r="N998" i="63"/>
  <c r="G998" i="63" s="1"/>
  <c r="C998" i="63" s="1"/>
  <c r="M998" i="63"/>
  <c r="L998" i="63"/>
  <c r="K998" i="63"/>
  <c r="J998" i="63"/>
  <c r="I998" i="63"/>
  <c r="H998" i="63"/>
  <c r="N997" i="63"/>
  <c r="G997" i="63" s="1"/>
  <c r="C997" i="63" s="1"/>
  <c r="M997" i="63"/>
  <c r="L997" i="63"/>
  <c r="K997" i="63"/>
  <c r="J997" i="63"/>
  <c r="I997" i="63"/>
  <c r="H997" i="63"/>
  <c r="N996" i="63"/>
  <c r="G996" i="63" s="1"/>
  <c r="C996" i="63" s="1"/>
  <c r="M996" i="63"/>
  <c r="L996" i="63"/>
  <c r="K996" i="63"/>
  <c r="J996" i="63"/>
  <c r="I996" i="63"/>
  <c r="H996" i="63"/>
  <c r="N995" i="63"/>
  <c r="G995" i="63" s="1"/>
  <c r="C995" i="63" s="1"/>
  <c r="M995" i="63"/>
  <c r="L995" i="63"/>
  <c r="K995" i="63"/>
  <c r="J995" i="63"/>
  <c r="I995" i="63"/>
  <c r="H995" i="63"/>
  <c r="N994" i="63"/>
  <c r="G994" i="63" s="1"/>
  <c r="C994" i="63" s="1"/>
  <c r="M994" i="63"/>
  <c r="L994" i="63"/>
  <c r="K994" i="63"/>
  <c r="J994" i="63"/>
  <c r="I994" i="63"/>
  <c r="H994" i="63"/>
  <c r="N993" i="63"/>
  <c r="G993" i="63" s="1"/>
  <c r="C993" i="63" s="1"/>
  <c r="M993" i="63"/>
  <c r="L993" i="63"/>
  <c r="K993" i="63"/>
  <c r="J993" i="63"/>
  <c r="I993" i="63"/>
  <c r="H993" i="63"/>
  <c r="N992" i="63"/>
  <c r="G992" i="63" s="1"/>
  <c r="C992" i="63" s="1"/>
  <c r="M992" i="63"/>
  <c r="L992" i="63"/>
  <c r="K992" i="63"/>
  <c r="J992" i="63"/>
  <c r="I992" i="63"/>
  <c r="H992" i="63"/>
  <c r="N991" i="63"/>
  <c r="G991" i="63" s="1"/>
  <c r="C991" i="63" s="1"/>
  <c r="M991" i="63"/>
  <c r="L991" i="63"/>
  <c r="K991" i="63"/>
  <c r="J991" i="63"/>
  <c r="I991" i="63"/>
  <c r="H991" i="63"/>
  <c r="N990" i="63"/>
  <c r="G990" i="63" s="1"/>
  <c r="C990" i="63" s="1"/>
  <c r="M990" i="63"/>
  <c r="L990" i="63"/>
  <c r="K990" i="63"/>
  <c r="J990" i="63"/>
  <c r="I990" i="63"/>
  <c r="H990" i="63"/>
  <c r="N989" i="63"/>
  <c r="G989" i="63" s="1"/>
  <c r="C989" i="63" s="1"/>
  <c r="M989" i="63"/>
  <c r="L989" i="63"/>
  <c r="K989" i="63"/>
  <c r="J989" i="63"/>
  <c r="I989" i="63"/>
  <c r="H989" i="63"/>
  <c r="N988" i="63"/>
  <c r="G988" i="63" s="1"/>
  <c r="C988" i="63" s="1"/>
  <c r="M988" i="63"/>
  <c r="L988" i="63"/>
  <c r="K988" i="63"/>
  <c r="J988" i="63"/>
  <c r="I988" i="63"/>
  <c r="H988" i="63"/>
  <c r="N987" i="63"/>
  <c r="G987" i="63" s="1"/>
  <c r="C987" i="63" s="1"/>
  <c r="M987" i="63"/>
  <c r="L987" i="63"/>
  <c r="K987" i="63"/>
  <c r="J987" i="63"/>
  <c r="I987" i="63"/>
  <c r="H987" i="63"/>
  <c r="N986" i="63"/>
  <c r="G986" i="63" s="1"/>
  <c r="C986" i="63" s="1"/>
  <c r="M986" i="63"/>
  <c r="L986" i="63"/>
  <c r="K986" i="63"/>
  <c r="J986" i="63"/>
  <c r="I986" i="63"/>
  <c r="H986" i="63"/>
  <c r="N985" i="63"/>
  <c r="G985" i="63" s="1"/>
  <c r="C985" i="63" s="1"/>
  <c r="M985" i="63"/>
  <c r="L985" i="63"/>
  <c r="K985" i="63"/>
  <c r="J985" i="63"/>
  <c r="I985" i="63"/>
  <c r="H985" i="63"/>
  <c r="N984" i="63"/>
  <c r="G984" i="63" s="1"/>
  <c r="C984" i="63" s="1"/>
  <c r="M984" i="63"/>
  <c r="L984" i="63"/>
  <c r="K984" i="63"/>
  <c r="J984" i="63"/>
  <c r="I984" i="63"/>
  <c r="H984" i="63"/>
  <c r="N983" i="63"/>
  <c r="G983" i="63" s="1"/>
  <c r="C983" i="63" s="1"/>
  <c r="M983" i="63"/>
  <c r="L983" i="63"/>
  <c r="K983" i="63"/>
  <c r="J983" i="63"/>
  <c r="I983" i="63"/>
  <c r="H983" i="63"/>
  <c r="N982" i="63"/>
  <c r="G982" i="63" s="1"/>
  <c r="C982" i="63" s="1"/>
  <c r="M982" i="63"/>
  <c r="L982" i="63"/>
  <c r="K982" i="63"/>
  <c r="J982" i="63"/>
  <c r="I982" i="63"/>
  <c r="H982" i="63"/>
  <c r="N981" i="63"/>
  <c r="G981" i="63" s="1"/>
  <c r="C981" i="63" s="1"/>
  <c r="M981" i="63"/>
  <c r="L981" i="63"/>
  <c r="K981" i="63"/>
  <c r="J981" i="63"/>
  <c r="I981" i="63"/>
  <c r="H981" i="63"/>
  <c r="N980" i="63"/>
  <c r="G980" i="63" s="1"/>
  <c r="C980" i="63" s="1"/>
  <c r="M980" i="63"/>
  <c r="L980" i="63"/>
  <c r="K980" i="63"/>
  <c r="J980" i="63"/>
  <c r="I980" i="63"/>
  <c r="H980" i="63"/>
  <c r="N979" i="63"/>
  <c r="G979" i="63" s="1"/>
  <c r="C979" i="63" s="1"/>
  <c r="M979" i="63"/>
  <c r="L979" i="63"/>
  <c r="K979" i="63"/>
  <c r="J979" i="63"/>
  <c r="I979" i="63"/>
  <c r="H979" i="63"/>
  <c r="N978" i="63"/>
  <c r="G978" i="63" s="1"/>
  <c r="C978" i="63" s="1"/>
  <c r="M978" i="63"/>
  <c r="L978" i="63"/>
  <c r="K978" i="63"/>
  <c r="J978" i="63"/>
  <c r="I978" i="63"/>
  <c r="H978" i="63"/>
  <c r="N977" i="63"/>
  <c r="G977" i="63" s="1"/>
  <c r="C977" i="63" s="1"/>
  <c r="M977" i="63"/>
  <c r="L977" i="63"/>
  <c r="K977" i="63"/>
  <c r="J977" i="63"/>
  <c r="I977" i="63"/>
  <c r="H977" i="63"/>
  <c r="N976" i="63"/>
  <c r="G976" i="63" s="1"/>
  <c r="C976" i="63" s="1"/>
  <c r="M976" i="63"/>
  <c r="L976" i="63"/>
  <c r="K976" i="63"/>
  <c r="J976" i="63"/>
  <c r="I976" i="63"/>
  <c r="H976" i="63"/>
  <c r="N975" i="63"/>
  <c r="G975" i="63" s="1"/>
  <c r="C975" i="63" s="1"/>
  <c r="M975" i="63"/>
  <c r="L975" i="63"/>
  <c r="K975" i="63"/>
  <c r="J975" i="63"/>
  <c r="I975" i="63"/>
  <c r="H975" i="63"/>
  <c r="N974" i="63"/>
  <c r="G974" i="63" s="1"/>
  <c r="C974" i="63" s="1"/>
  <c r="M974" i="63"/>
  <c r="L974" i="63"/>
  <c r="K974" i="63"/>
  <c r="J974" i="63"/>
  <c r="I974" i="63"/>
  <c r="H974" i="63"/>
  <c r="N973" i="63"/>
  <c r="G973" i="63" s="1"/>
  <c r="C973" i="63" s="1"/>
  <c r="M973" i="63"/>
  <c r="L973" i="63"/>
  <c r="K973" i="63"/>
  <c r="J973" i="63"/>
  <c r="I973" i="63"/>
  <c r="H973" i="63"/>
  <c r="N972" i="63"/>
  <c r="G972" i="63" s="1"/>
  <c r="C972" i="63" s="1"/>
  <c r="M972" i="63"/>
  <c r="L972" i="63"/>
  <c r="K972" i="63"/>
  <c r="J972" i="63"/>
  <c r="I972" i="63"/>
  <c r="H972" i="63"/>
  <c r="N971" i="63"/>
  <c r="G971" i="63" s="1"/>
  <c r="C971" i="63" s="1"/>
  <c r="M971" i="63"/>
  <c r="L971" i="63"/>
  <c r="K971" i="63"/>
  <c r="J971" i="63"/>
  <c r="I971" i="63"/>
  <c r="H971" i="63"/>
  <c r="N970" i="63"/>
  <c r="G970" i="63" s="1"/>
  <c r="C970" i="63" s="1"/>
  <c r="M970" i="63"/>
  <c r="L970" i="63"/>
  <c r="K970" i="63"/>
  <c r="J970" i="63"/>
  <c r="I970" i="63"/>
  <c r="H970" i="63"/>
  <c r="N969" i="63"/>
  <c r="G969" i="63" s="1"/>
  <c r="C969" i="63" s="1"/>
  <c r="M969" i="63"/>
  <c r="L969" i="63"/>
  <c r="K969" i="63"/>
  <c r="J969" i="63"/>
  <c r="I969" i="63"/>
  <c r="H969" i="63"/>
  <c r="N968" i="63"/>
  <c r="G968" i="63" s="1"/>
  <c r="C968" i="63" s="1"/>
  <c r="M968" i="63"/>
  <c r="L968" i="63"/>
  <c r="K968" i="63"/>
  <c r="J968" i="63"/>
  <c r="I968" i="63"/>
  <c r="H968" i="63"/>
  <c r="N967" i="63"/>
  <c r="G967" i="63" s="1"/>
  <c r="C967" i="63" s="1"/>
  <c r="M967" i="63"/>
  <c r="L967" i="63"/>
  <c r="K967" i="63"/>
  <c r="J967" i="63"/>
  <c r="I967" i="63"/>
  <c r="H967" i="63"/>
  <c r="N966" i="63"/>
  <c r="G966" i="63" s="1"/>
  <c r="C966" i="63" s="1"/>
  <c r="M966" i="63"/>
  <c r="L966" i="63"/>
  <c r="K966" i="63"/>
  <c r="J966" i="63"/>
  <c r="I966" i="63"/>
  <c r="H966" i="63"/>
  <c r="N965" i="63"/>
  <c r="G965" i="63" s="1"/>
  <c r="C965" i="63" s="1"/>
  <c r="M965" i="63"/>
  <c r="L965" i="63"/>
  <c r="K965" i="63"/>
  <c r="J965" i="63"/>
  <c r="I965" i="63"/>
  <c r="H965" i="63"/>
  <c r="N964" i="63"/>
  <c r="G964" i="63" s="1"/>
  <c r="C964" i="63" s="1"/>
  <c r="M964" i="63"/>
  <c r="L964" i="63"/>
  <c r="K964" i="63"/>
  <c r="J964" i="63"/>
  <c r="I964" i="63"/>
  <c r="H964" i="63"/>
  <c r="N963" i="63"/>
  <c r="G963" i="63" s="1"/>
  <c r="C963" i="63" s="1"/>
  <c r="M963" i="63"/>
  <c r="L963" i="63"/>
  <c r="K963" i="63"/>
  <c r="J963" i="63"/>
  <c r="I963" i="63"/>
  <c r="H963" i="63"/>
  <c r="N962" i="63"/>
  <c r="G962" i="63" s="1"/>
  <c r="C962" i="63" s="1"/>
  <c r="M962" i="63"/>
  <c r="L962" i="63"/>
  <c r="K962" i="63"/>
  <c r="J962" i="63"/>
  <c r="I962" i="63"/>
  <c r="H962" i="63"/>
  <c r="N961" i="63"/>
  <c r="G961" i="63" s="1"/>
  <c r="C961" i="63" s="1"/>
  <c r="M961" i="63"/>
  <c r="L961" i="63"/>
  <c r="K961" i="63"/>
  <c r="J961" i="63"/>
  <c r="I961" i="63"/>
  <c r="H961" i="63"/>
  <c r="N960" i="63"/>
  <c r="G960" i="63" s="1"/>
  <c r="C960" i="63" s="1"/>
  <c r="M960" i="63"/>
  <c r="L960" i="63"/>
  <c r="K960" i="63"/>
  <c r="J960" i="63"/>
  <c r="I960" i="63"/>
  <c r="H960" i="63"/>
  <c r="N959" i="63"/>
  <c r="G959" i="63" s="1"/>
  <c r="C959" i="63" s="1"/>
  <c r="M959" i="63"/>
  <c r="L959" i="63"/>
  <c r="K959" i="63"/>
  <c r="J959" i="63"/>
  <c r="I959" i="63"/>
  <c r="H959" i="63"/>
  <c r="N958" i="63"/>
  <c r="G958" i="63" s="1"/>
  <c r="C958" i="63" s="1"/>
  <c r="M958" i="63"/>
  <c r="L958" i="63"/>
  <c r="K958" i="63"/>
  <c r="J958" i="63"/>
  <c r="I958" i="63"/>
  <c r="H958" i="63"/>
  <c r="N957" i="63"/>
  <c r="G957" i="63" s="1"/>
  <c r="C957" i="63" s="1"/>
  <c r="M957" i="63"/>
  <c r="L957" i="63"/>
  <c r="K957" i="63"/>
  <c r="J957" i="63"/>
  <c r="I957" i="63"/>
  <c r="H957" i="63"/>
  <c r="N956" i="63"/>
  <c r="G956" i="63" s="1"/>
  <c r="C956" i="63" s="1"/>
  <c r="M956" i="63"/>
  <c r="L956" i="63"/>
  <c r="K956" i="63"/>
  <c r="J956" i="63"/>
  <c r="I956" i="63"/>
  <c r="H956" i="63"/>
  <c r="N955" i="63"/>
  <c r="G955" i="63" s="1"/>
  <c r="C955" i="63" s="1"/>
  <c r="M955" i="63"/>
  <c r="L955" i="63"/>
  <c r="K955" i="63"/>
  <c r="J955" i="63"/>
  <c r="I955" i="63"/>
  <c r="H955" i="63"/>
  <c r="N954" i="63"/>
  <c r="G954" i="63" s="1"/>
  <c r="C954" i="63" s="1"/>
  <c r="M954" i="63"/>
  <c r="L954" i="63"/>
  <c r="K954" i="63"/>
  <c r="J954" i="63"/>
  <c r="I954" i="63"/>
  <c r="H954" i="63"/>
  <c r="N953" i="63"/>
  <c r="G953" i="63" s="1"/>
  <c r="C953" i="63" s="1"/>
  <c r="M953" i="63"/>
  <c r="L953" i="63"/>
  <c r="K953" i="63"/>
  <c r="J953" i="63"/>
  <c r="I953" i="63"/>
  <c r="H953" i="63"/>
  <c r="N952" i="63"/>
  <c r="G952" i="63" s="1"/>
  <c r="C952" i="63" s="1"/>
  <c r="M952" i="63"/>
  <c r="L952" i="63"/>
  <c r="K952" i="63"/>
  <c r="J952" i="63"/>
  <c r="I952" i="63"/>
  <c r="H952" i="63"/>
  <c r="N951" i="63"/>
  <c r="G951" i="63" s="1"/>
  <c r="C951" i="63" s="1"/>
  <c r="M951" i="63"/>
  <c r="L951" i="63"/>
  <c r="K951" i="63"/>
  <c r="J951" i="63"/>
  <c r="I951" i="63"/>
  <c r="H951" i="63"/>
  <c r="N950" i="63"/>
  <c r="G950" i="63" s="1"/>
  <c r="C950" i="63" s="1"/>
  <c r="M950" i="63"/>
  <c r="L950" i="63"/>
  <c r="K950" i="63"/>
  <c r="J950" i="63"/>
  <c r="I950" i="63"/>
  <c r="H950" i="63"/>
  <c r="N949" i="63"/>
  <c r="G949" i="63" s="1"/>
  <c r="C949" i="63" s="1"/>
  <c r="M949" i="63"/>
  <c r="L949" i="63"/>
  <c r="K949" i="63"/>
  <c r="J949" i="63"/>
  <c r="I949" i="63"/>
  <c r="H949" i="63"/>
  <c r="N948" i="63"/>
  <c r="G948" i="63" s="1"/>
  <c r="C948" i="63" s="1"/>
  <c r="M948" i="63"/>
  <c r="L948" i="63"/>
  <c r="K948" i="63"/>
  <c r="J948" i="63"/>
  <c r="I948" i="63"/>
  <c r="H948" i="63"/>
  <c r="N947" i="63"/>
  <c r="G947" i="63" s="1"/>
  <c r="C947" i="63" s="1"/>
  <c r="M947" i="63"/>
  <c r="L947" i="63"/>
  <c r="K947" i="63"/>
  <c r="J947" i="63"/>
  <c r="I947" i="63"/>
  <c r="H947" i="63"/>
  <c r="N946" i="63"/>
  <c r="G946" i="63" s="1"/>
  <c r="C946" i="63" s="1"/>
  <c r="M946" i="63"/>
  <c r="L946" i="63"/>
  <c r="K946" i="63"/>
  <c r="J946" i="63"/>
  <c r="I946" i="63"/>
  <c r="H946" i="63"/>
  <c r="N945" i="63"/>
  <c r="G945" i="63" s="1"/>
  <c r="C945" i="63" s="1"/>
  <c r="M945" i="63"/>
  <c r="L945" i="63"/>
  <c r="K945" i="63"/>
  <c r="J945" i="63"/>
  <c r="I945" i="63"/>
  <c r="H945" i="63"/>
  <c r="N944" i="63"/>
  <c r="G944" i="63" s="1"/>
  <c r="C944" i="63" s="1"/>
  <c r="M944" i="63"/>
  <c r="L944" i="63"/>
  <c r="K944" i="63"/>
  <c r="J944" i="63"/>
  <c r="I944" i="63"/>
  <c r="H944" i="63"/>
  <c r="N943" i="63"/>
  <c r="G943" i="63" s="1"/>
  <c r="C943" i="63" s="1"/>
  <c r="M943" i="63"/>
  <c r="L943" i="63"/>
  <c r="K943" i="63"/>
  <c r="J943" i="63"/>
  <c r="I943" i="63"/>
  <c r="H943" i="63"/>
  <c r="N942" i="63"/>
  <c r="G942" i="63" s="1"/>
  <c r="C942" i="63" s="1"/>
  <c r="M942" i="63"/>
  <c r="L942" i="63"/>
  <c r="K942" i="63"/>
  <c r="J942" i="63"/>
  <c r="I942" i="63"/>
  <c r="H942" i="63"/>
  <c r="N941" i="63"/>
  <c r="G941" i="63" s="1"/>
  <c r="C941" i="63" s="1"/>
  <c r="M941" i="63"/>
  <c r="L941" i="63"/>
  <c r="K941" i="63"/>
  <c r="J941" i="63"/>
  <c r="I941" i="63"/>
  <c r="H941" i="63"/>
  <c r="N940" i="63"/>
  <c r="G940" i="63" s="1"/>
  <c r="C940" i="63" s="1"/>
  <c r="M940" i="63"/>
  <c r="L940" i="63"/>
  <c r="K940" i="63"/>
  <c r="J940" i="63"/>
  <c r="I940" i="63"/>
  <c r="H940" i="63"/>
  <c r="N939" i="63"/>
  <c r="G939" i="63" s="1"/>
  <c r="C939" i="63" s="1"/>
  <c r="M939" i="63"/>
  <c r="L939" i="63"/>
  <c r="K939" i="63"/>
  <c r="J939" i="63"/>
  <c r="I939" i="63"/>
  <c r="H939" i="63"/>
  <c r="N938" i="63"/>
  <c r="G938" i="63" s="1"/>
  <c r="C938" i="63" s="1"/>
  <c r="M938" i="63"/>
  <c r="L938" i="63"/>
  <c r="K938" i="63"/>
  <c r="J938" i="63"/>
  <c r="I938" i="63"/>
  <c r="H938" i="63"/>
  <c r="N937" i="63"/>
  <c r="G937" i="63" s="1"/>
  <c r="C937" i="63" s="1"/>
  <c r="M937" i="63"/>
  <c r="L937" i="63"/>
  <c r="K937" i="63"/>
  <c r="J937" i="63"/>
  <c r="I937" i="63"/>
  <c r="H937" i="63"/>
  <c r="N936" i="63"/>
  <c r="G936" i="63" s="1"/>
  <c r="C936" i="63" s="1"/>
  <c r="M936" i="63"/>
  <c r="L936" i="63"/>
  <c r="K936" i="63"/>
  <c r="J936" i="63"/>
  <c r="I936" i="63"/>
  <c r="H936" i="63"/>
  <c r="N935" i="63"/>
  <c r="G935" i="63" s="1"/>
  <c r="C935" i="63" s="1"/>
  <c r="M935" i="63"/>
  <c r="L935" i="63"/>
  <c r="K935" i="63"/>
  <c r="J935" i="63"/>
  <c r="I935" i="63"/>
  <c r="H935" i="63"/>
  <c r="N934" i="63"/>
  <c r="G934" i="63" s="1"/>
  <c r="C934" i="63" s="1"/>
  <c r="M934" i="63"/>
  <c r="L934" i="63"/>
  <c r="K934" i="63"/>
  <c r="J934" i="63"/>
  <c r="I934" i="63"/>
  <c r="H934" i="63"/>
  <c r="N933" i="63"/>
  <c r="G933" i="63" s="1"/>
  <c r="C933" i="63" s="1"/>
  <c r="M933" i="63"/>
  <c r="L933" i="63"/>
  <c r="K933" i="63"/>
  <c r="J933" i="63"/>
  <c r="I933" i="63"/>
  <c r="H933" i="63"/>
  <c r="N932" i="63"/>
  <c r="G932" i="63" s="1"/>
  <c r="C932" i="63" s="1"/>
  <c r="M932" i="63"/>
  <c r="L932" i="63"/>
  <c r="K932" i="63"/>
  <c r="J932" i="63"/>
  <c r="I932" i="63"/>
  <c r="H932" i="63"/>
  <c r="N931" i="63"/>
  <c r="G931" i="63" s="1"/>
  <c r="C931" i="63" s="1"/>
  <c r="M931" i="63"/>
  <c r="L931" i="63"/>
  <c r="K931" i="63"/>
  <c r="J931" i="63"/>
  <c r="I931" i="63"/>
  <c r="H931" i="63"/>
  <c r="N930" i="63"/>
  <c r="G930" i="63" s="1"/>
  <c r="C930" i="63" s="1"/>
  <c r="M930" i="63"/>
  <c r="L930" i="63"/>
  <c r="K930" i="63"/>
  <c r="J930" i="63"/>
  <c r="I930" i="63"/>
  <c r="H930" i="63"/>
  <c r="N929" i="63"/>
  <c r="G929" i="63" s="1"/>
  <c r="C929" i="63" s="1"/>
  <c r="M929" i="63"/>
  <c r="L929" i="63"/>
  <c r="K929" i="63"/>
  <c r="J929" i="63"/>
  <c r="I929" i="63"/>
  <c r="H929" i="63"/>
  <c r="N928" i="63"/>
  <c r="G928" i="63" s="1"/>
  <c r="C928" i="63" s="1"/>
  <c r="M928" i="63"/>
  <c r="L928" i="63"/>
  <c r="K928" i="63"/>
  <c r="J928" i="63"/>
  <c r="I928" i="63"/>
  <c r="H928" i="63"/>
  <c r="N927" i="63"/>
  <c r="G927" i="63" s="1"/>
  <c r="C927" i="63" s="1"/>
  <c r="M927" i="63"/>
  <c r="L927" i="63"/>
  <c r="K927" i="63"/>
  <c r="J927" i="63"/>
  <c r="I927" i="63"/>
  <c r="H927" i="63"/>
  <c r="N926" i="63"/>
  <c r="G926" i="63" s="1"/>
  <c r="C926" i="63" s="1"/>
  <c r="M926" i="63"/>
  <c r="L926" i="63"/>
  <c r="K926" i="63"/>
  <c r="J926" i="63"/>
  <c r="I926" i="63"/>
  <c r="H926" i="63"/>
  <c r="N925" i="63"/>
  <c r="G925" i="63" s="1"/>
  <c r="C925" i="63" s="1"/>
  <c r="M925" i="63"/>
  <c r="L925" i="63"/>
  <c r="K925" i="63"/>
  <c r="J925" i="63"/>
  <c r="I925" i="63"/>
  <c r="H925" i="63"/>
  <c r="N924" i="63"/>
  <c r="G924" i="63" s="1"/>
  <c r="C924" i="63" s="1"/>
  <c r="M924" i="63"/>
  <c r="L924" i="63"/>
  <c r="K924" i="63"/>
  <c r="J924" i="63"/>
  <c r="I924" i="63"/>
  <c r="H924" i="63"/>
  <c r="N923" i="63"/>
  <c r="G923" i="63" s="1"/>
  <c r="C923" i="63" s="1"/>
  <c r="M923" i="63"/>
  <c r="L923" i="63"/>
  <c r="K923" i="63"/>
  <c r="J923" i="63"/>
  <c r="I923" i="63"/>
  <c r="H923" i="63"/>
  <c r="N922" i="63"/>
  <c r="G922" i="63" s="1"/>
  <c r="C922" i="63" s="1"/>
  <c r="M922" i="63"/>
  <c r="L922" i="63"/>
  <c r="K922" i="63"/>
  <c r="J922" i="63"/>
  <c r="I922" i="63"/>
  <c r="H922" i="63"/>
  <c r="N921" i="63"/>
  <c r="G921" i="63" s="1"/>
  <c r="C921" i="63" s="1"/>
  <c r="M921" i="63"/>
  <c r="L921" i="63"/>
  <c r="K921" i="63"/>
  <c r="J921" i="63"/>
  <c r="I921" i="63"/>
  <c r="H921" i="63"/>
  <c r="N920" i="63"/>
  <c r="G920" i="63" s="1"/>
  <c r="C920" i="63" s="1"/>
  <c r="M920" i="63"/>
  <c r="L920" i="63"/>
  <c r="K920" i="63"/>
  <c r="J920" i="63"/>
  <c r="I920" i="63"/>
  <c r="H920" i="63"/>
  <c r="N919" i="63"/>
  <c r="G919" i="63" s="1"/>
  <c r="C919" i="63" s="1"/>
  <c r="M919" i="63"/>
  <c r="L919" i="63"/>
  <c r="K919" i="63"/>
  <c r="J919" i="63"/>
  <c r="I919" i="63"/>
  <c r="H919" i="63"/>
  <c r="N918" i="63"/>
  <c r="G918" i="63" s="1"/>
  <c r="C918" i="63" s="1"/>
  <c r="M918" i="63"/>
  <c r="L918" i="63"/>
  <c r="K918" i="63"/>
  <c r="J918" i="63"/>
  <c r="I918" i="63"/>
  <c r="H918" i="63"/>
  <c r="N917" i="63"/>
  <c r="G917" i="63" s="1"/>
  <c r="C917" i="63" s="1"/>
  <c r="M917" i="63"/>
  <c r="L917" i="63"/>
  <c r="K917" i="63"/>
  <c r="J917" i="63"/>
  <c r="I917" i="63"/>
  <c r="H917" i="63"/>
  <c r="N916" i="63"/>
  <c r="G916" i="63" s="1"/>
  <c r="C916" i="63" s="1"/>
  <c r="M916" i="63"/>
  <c r="L916" i="63"/>
  <c r="K916" i="63"/>
  <c r="J916" i="63"/>
  <c r="I916" i="63"/>
  <c r="H916" i="63"/>
  <c r="N915" i="63"/>
  <c r="G915" i="63" s="1"/>
  <c r="C915" i="63" s="1"/>
  <c r="M915" i="63"/>
  <c r="L915" i="63"/>
  <c r="K915" i="63"/>
  <c r="J915" i="63"/>
  <c r="I915" i="63"/>
  <c r="H915" i="63"/>
  <c r="N914" i="63"/>
  <c r="G914" i="63" s="1"/>
  <c r="C914" i="63" s="1"/>
  <c r="M914" i="63"/>
  <c r="L914" i="63"/>
  <c r="K914" i="63"/>
  <c r="J914" i="63"/>
  <c r="I914" i="63"/>
  <c r="H914" i="63"/>
  <c r="N913" i="63"/>
  <c r="G913" i="63" s="1"/>
  <c r="C913" i="63" s="1"/>
  <c r="M913" i="63"/>
  <c r="L913" i="63"/>
  <c r="K913" i="63"/>
  <c r="J913" i="63"/>
  <c r="I913" i="63"/>
  <c r="H913" i="63"/>
  <c r="N912" i="63"/>
  <c r="G912" i="63" s="1"/>
  <c r="C912" i="63" s="1"/>
  <c r="M912" i="63"/>
  <c r="L912" i="63"/>
  <c r="K912" i="63"/>
  <c r="J912" i="63"/>
  <c r="I912" i="63"/>
  <c r="H912" i="63"/>
  <c r="N911" i="63"/>
  <c r="G911" i="63" s="1"/>
  <c r="C911" i="63" s="1"/>
  <c r="M911" i="63"/>
  <c r="L911" i="63"/>
  <c r="K911" i="63"/>
  <c r="J911" i="63"/>
  <c r="I911" i="63"/>
  <c r="H911" i="63"/>
  <c r="N910" i="63"/>
  <c r="G910" i="63" s="1"/>
  <c r="C910" i="63" s="1"/>
  <c r="M910" i="63"/>
  <c r="L910" i="63"/>
  <c r="K910" i="63"/>
  <c r="J910" i="63"/>
  <c r="I910" i="63"/>
  <c r="H910" i="63"/>
  <c r="N909" i="63"/>
  <c r="G909" i="63" s="1"/>
  <c r="C909" i="63" s="1"/>
  <c r="M909" i="63"/>
  <c r="L909" i="63"/>
  <c r="K909" i="63"/>
  <c r="J909" i="63"/>
  <c r="I909" i="63"/>
  <c r="H909" i="63"/>
  <c r="N908" i="63"/>
  <c r="G908" i="63" s="1"/>
  <c r="C908" i="63" s="1"/>
  <c r="M908" i="63"/>
  <c r="L908" i="63"/>
  <c r="K908" i="63"/>
  <c r="J908" i="63"/>
  <c r="I908" i="63"/>
  <c r="H908" i="63"/>
  <c r="N907" i="63"/>
  <c r="G907" i="63" s="1"/>
  <c r="C907" i="63" s="1"/>
  <c r="M907" i="63"/>
  <c r="L907" i="63"/>
  <c r="K907" i="63"/>
  <c r="J907" i="63"/>
  <c r="I907" i="63"/>
  <c r="H907" i="63"/>
  <c r="N906" i="63"/>
  <c r="G906" i="63" s="1"/>
  <c r="C906" i="63" s="1"/>
  <c r="M906" i="63"/>
  <c r="L906" i="63"/>
  <c r="K906" i="63"/>
  <c r="J906" i="63"/>
  <c r="I906" i="63"/>
  <c r="H906" i="63"/>
  <c r="N905" i="63"/>
  <c r="G905" i="63" s="1"/>
  <c r="C905" i="63" s="1"/>
  <c r="M905" i="63"/>
  <c r="L905" i="63"/>
  <c r="K905" i="63"/>
  <c r="J905" i="63"/>
  <c r="I905" i="63"/>
  <c r="H905" i="63"/>
  <c r="N904" i="63"/>
  <c r="G904" i="63" s="1"/>
  <c r="C904" i="63" s="1"/>
  <c r="M904" i="63"/>
  <c r="L904" i="63"/>
  <c r="K904" i="63"/>
  <c r="J904" i="63"/>
  <c r="I904" i="63"/>
  <c r="H904" i="63"/>
  <c r="N903" i="63"/>
  <c r="G903" i="63" s="1"/>
  <c r="C903" i="63" s="1"/>
  <c r="M903" i="63"/>
  <c r="L903" i="63"/>
  <c r="K903" i="63"/>
  <c r="J903" i="63"/>
  <c r="I903" i="63"/>
  <c r="H903" i="63"/>
  <c r="N902" i="63"/>
  <c r="G902" i="63" s="1"/>
  <c r="C902" i="63" s="1"/>
  <c r="M902" i="63"/>
  <c r="L902" i="63"/>
  <c r="K902" i="63"/>
  <c r="J902" i="63"/>
  <c r="I902" i="63"/>
  <c r="H902" i="63"/>
  <c r="N901" i="63"/>
  <c r="G901" i="63" s="1"/>
  <c r="C901" i="63" s="1"/>
  <c r="M901" i="63"/>
  <c r="L901" i="63"/>
  <c r="K901" i="63"/>
  <c r="J901" i="63"/>
  <c r="I901" i="63"/>
  <c r="H901" i="63"/>
  <c r="N900" i="63"/>
  <c r="G900" i="63" s="1"/>
  <c r="C900" i="63" s="1"/>
  <c r="M900" i="63"/>
  <c r="L900" i="63"/>
  <c r="K900" i="63"/>
  <c r="J900" i="63"/>
  <c r="I900" i="63"/>
  <c r="H900" i="63"/>
  <c r="N899" i="63"/>
  <c r="G899" i="63" s="1"/>
  <c r="C899" i="63" s="1"/>
  <c r="M899" i="63"/>
  <c r="L899" i="63"/>
  <c r="K899" i="63"/>
  <c r="J899" i="63"/>
  <c r="I899" i="63"/>
  <c r="H899" i="63"/>
  <c r="N898" i="63"/>
  <c r="G898" i="63" s="1"/>
  <c r="C898" i="63" s="1"/>
  <c r="M898" i="63"/>
  <c r="L898" i="63"/>
  <c r="K898" i="63"/>
  <c r="J898" i="63"/>
  <c r="I898" i="63"/>
  <c r="H898" i="63"/>
  <c r="N897" i="63"/>
  <c r="G897" i="63" s="1"/>
  <c r="C897" i="63" s="1"/>
  <c r="M897" i="63"/>
  <c r="L897" i="63"/>
  <c r="K897" i="63"/>
  <c r="J897" i="63"/>
  <c r="I897" i="63"/>
  <c r="H897" i="63"/>
  <c r="N896" i="63"/>
  <c r="G896" i="63" s="1"/>
  <c r="C896" i="63" s="1"/>
  <c r="M896" i="63"/>
  <c r="L896" i="63"/>
  <c r="K896" i="63"/>
  <c r="J896" i="63"/>
  <c r="I896" i="63"/>
  <c r="H896" i="63"/>
  <c r="N895" i="63"/>
  <c r="G895" i="63" s="1"/>
  <c r="C895" i="63" s="1"/>
  <c r="M895" i="63"/>
  <c r="L895" i="63"/>
  <c r="K895" i="63"/>
  <c r="J895" i="63"/>
  <c r="I895" i="63"/>
  <c r="H895" i="63"/>
  <c r="N894" i="63"/>
  <c r="G894" i="63" s="1"/>
  <c r="C894" i="63" s="1"/>
  <c r="M894" i="63"/>
  <c r="L894" i="63"/>
  <c r="K894" i="63"/>
  <c r="J894" i="63"/>
  <c r="I894" i="63"/>
  <c r="H894" i="63"/>
  <c r="N893" i="63"/>
  <c r="G893" i="63" s="1"/>
  <c r="C893" i="63" s="1"/>
  <c r="M893" i="63"/>
  <c r="L893" i="63"/>
  <c r="K893" i="63"/>
  <c r="J893" i="63"/>
  <c r="I893" i="63"/>
  <c r="H893" i="63"/>
  <c r="N892" i="63"/>
  <c r="G892" i="63" s="1"/>
  <c r="C892" i="63" s="1"/>
  <c r="M892" i="63"/>
  <c r="L892" i="63"/>
  <c r="K892" i="63"/>
  <c r="J892" i="63"/>
  <c r="I892" i="63"/>
  <c r="H892" i="63"/>
  <c r="N891" i="63"/>
  <c r="G891" i="63" s="1"/>
  <c r="C891" i="63" s="1"/>
  <c r="M891" i="63"/>
  <c r="L891" i="63"/>
  <c r="K891" i="63"/>
  <c r="J891" i="63"/>
  <c r="I891" i="63"/>
  <c r="H891" i="63"/>
  <c r="N890" i="63"/>
  <c r="G890" i="63" s="1"/>
  <c r="C890" i="63" s="1"/>
  <c r="M890" i="63"/>
  <c r="L890" i="63"/>
  <c r="K890" i="63"/>
  <c r="J890" i="63"/>
  <c r="I890" i="63"/>
  <c r="H890" i="63"/>
  <c r="N889" i="63"/>
  <c r="G889" i="63" s="1"/>
  <c r="C889" i="63" s="1"/>
  <c r="M889" i="63"/>
  <c r="L889" i="63"/>
  <c r="K889" i="63"/>
  <c r="J889" i="63"/>
  <c r="I889" i="63"/>
  <c r="H889" i="63"/>
  <c r="N888" i="63"/>
  <c r="G888" i="63" s="1"/>
  <c r="C888" i="63" s="1"/>
  <c r="M888" i="63"/>
  <c r="L888" i="63"/>
  <c r="K888" i="63"/>
  <c r="J888" i="63"/>
  <c r="I888" i="63"/>
  <c r="H888" i="63"/>
  <c r="N887" i="63"/>
  <c r="G887" i="63" s="1"/>
  <c r="C887" i="63" s="1"/>
  <c r="M887" i="63"/>
  <c r="L887" i="63"/>
  <c r="K887" i="63"/>
  <c r="J887" i="63"/>
  <c r="I887" i="63"/>
  <c r="H887" i="63"/>
  <c r="N886" i="63"/>
  <c r="G886" i="63" s="1"/>
  <c r="C886" i="63" s="1"/>
  <c r="M886" i="63"/>
  <c r="L886" i="63"/>
  <c r="K886" i="63"/>
  <c r="J886" i="63"/>
  <c r="I886" i="63"/>
  <c r="H886" i="63"/>
  <c r="N885" i="63"/>
  <c r="G885" i="63" s="1"/>
  <c r="C885" i="63" s="1"/>
  <c r="M885" i="63"/>
  <c r="L885" i="63"/>
  <c r="K885" i="63"/>
  <c r="J885" i="63"/>
  <c r="I885" i="63"/>
  <c r="H885" i="63"/>
  <c r="N884" i="63"/>
  <c r="G884" i="63" s="1"/>
  <c r="C884" i="63" s="1"/>
  <c r="M884" i="63"/>
  <c r="L884" i="63"/>
  <c r="K884" i="63"/>
  <c r="J884" i="63"/>
  <c r="I884" i="63"/>
  <c r="H884" i="63"/>
  <c r="N883" i="63"/>
  <c r="G883" i="63" s="1"/>
  <c r="C883" i="63" s="1"/>
  <c r="M883" i="63"/>
  <c r="L883" i="63"/>
  <c r="K883" i="63"/>
  <c r="J883" i="63"/>
  <c r="I883" i="63"/>
  <c r="H883" i="63"/>
  <c r="N882" i="63"/>
  <c r="G882" i="63" s="1"/>
  <c r="C882" i="63" s="1"/>
  <c r="M882" i="63"/>
  <c r="L882" i="63"/>
  <c r="K882" i="63"/>
  <c r="J882" i="63"/>
  <c r="I882" i="63"/>
  <c r="H882" i="63"/>
  <c r="N881" i="63"/>
  <c r="G881" i="63" s="1"/>
  <c r="C881" i="63" s="1"/>
  <c r="M881" i="63"/>
  <c r="L881" i="63"/>
  <c r="K881" i="63"/>
  <c r="J881" i="63"/>
  <c r="I881" i="63"/>
  <c r="H881" i="63"/>
  <c r="N880" i="63"/>
  <c r="G880" i="63" s="1"/>
  <c r="C880" i="63" s="1"/>
  <c r="M880" i="63"/>
  <c r="L880" i="63"/>
  <c r="K880" i="63"/>
  <c r="J880" i="63"/>
  <c r="I880" i="63"/>
  <c r="H880" i="63"/>
  <c r="N879" i="63"/>
  <c r="G879" i="63" s="1"/>
  <c r="C879" i="63" s="1"/>
  <c r="M879" i="63"/>
  <c r="L879" i="63"/>
  <c r="K879" i="63"/>
  <c r="J879" i="63"/>
  <c r="I879" i="63"/>
  <c r="H879" i="63"/>
  <c r="N878" i="63"/>
  <c r="G878" i="63" s="1"/>
  <c r="C878" i="63" s="1"/>
  <c r="M878" i="63"/>
  <c r="L878" i="63"/>
  <c r="K878" i="63"/>
  <c r="J878" i="63"/>
  <c r="I878" i="63"/>
  <c r="H878" i="63"/>
  <c r="N877" i="63"/>
  <c r="G877" i="63" s="1"/>
  <c r="C877" i="63" s="1"/>
  <c r="M877" i="63"/>
  <c r="L877" i="63"/>
  <c r="K877" i="63"/>
  <c r="J877" i="63"/>
  <c r="I877" i="63"/>
  <c r="H877" i="63"/>
  <c r="N876" i="63"/>
  <c r="G876" i="63" s="1"/>
  <c r="C876" i="63" s="1"/>
  <c r="M876" i="63"/>
  <c r="L876" i="63"/>
  <c r="K876" i="63"/>
  <c r="J876" i="63"/>
  <c r="I876" i="63"/>
  <c r="H876" i="63"/>
  <c r="N875" i="63"/>
  <c r="G875" i="63" s="1"/>
  <c r="C875" i="63" s="1"/>
  <c r="M875" i="63"/>
  <c r="L875" i="63"/>
  <c r="K875" i="63"/>
  <c r="J875" i="63"/>
  <c r="I875" i="63"/>
  <c r="H875" i="63"/>
  <c r="N874" i="63"/>
  <c r="G874" i="63" s="1"/>
  <c r="C874" i="63" s="1"/>
  <c r="M874" i="63"/>
  <c r="L874" i="63"/>
  <c r="K874" i="63"/>
  <c r="J874" i="63"/>
  <c r="I874" i="63"/>
  <c r="H874" i="63"/>
  <c r="N873" i="63"/>
  <c r="G873" i="63" s="1"/>
  <c r="C873" i="63" s="1"/>
  <c r="M873" i="63"/>
  <c r="L873" i="63"/>
  <c r="K873" i="63"/>
  <c r="J873" i="63"/>
  <c r="I873" i="63"/>
  <c r="H873" i="63"/>
  <c r="N872" i="63"/>
  <c r="G872" i="63" s="1"/>
  <c r="C872" i="63" s="1"/>
  <c r="M872" i="63"/>
  <c r="L872" i="63"/>
  <c r="K872" i="63"/>
  <c r="J872" i="63"/>
  <c r="I872" i="63"/>
  <c r="H872" i="63"/>
  <c r="N871" i="63"/>
  <c r="G871" i="63" s="1"/>
  <c r="C871" i="63" s="1"/>
  <c r="M871" i="63"/>
  <c r="L871" i="63"/>
  <c r="K871" i="63"/>
  <c r="J871" i="63"/>
  <c r="I871" i="63"/>
  <c r="H871" i="63"/>
  <c r="N870" i="63"/>
  <c r="G870" i="63" s="1"/>
  <c r="C870" i="63" s="1"/>
  <c r="M870" i="63"/>
  <c r="L870" i="63"/>
  <c r="K870" i="63"/>
  <c r="J870" i="63"/>
  <c r="I870" i="63"/>
  <c r="H870" i="63"/>
  <c r="N869" i="63"/>
  <c r="G869" i="63" s="1"/>
  <c r="C869" i="63" s="1"/>
  <c r="M869" i="63"/>
  <c r="L869" i="63"/>
  <c r="K869" i="63"/>
  <c r="J869" i="63"/>
  <c r="I869" i="63"/>
  <c r="H869" i="63"/>
  <c r="N868" i="63"/>
  <c r="G868" i="63" s="1"/>
  <c r="C868" i="63" s="1"/>
  <c r="M868" i="63"/>
  <c r="L868" i="63"/>
  <c r="K868" i="63"/>
  <c r="J868" i="63"/>
  <c r="I868" i="63"/>
  <c r="H868" i="63"/>
  <c r="N867" i="63"/>
  <c r="G867" i="63" s="1"/>
  <c r="C867" i="63" s="1"/>
  <c r="M867" i="63"/>
  <c r="L867" i="63"/>
  <c r="K867" i="63"/>
  <c r="J867" i="63"/>
  <c r="I867" i="63"/>
  <c r="H867" i="63"/>
  <c r="N866" i="63"/>
  <c r="G866" i="63" s="1"/>
  <c r="C866" i="63" s="1"/>
  <c r="M866" i="63"/>
  <c r="L866" i="63"/>
  <c r="K866" i="63"/>
  <c r="J866" i="63"/>
  <c r="I866" i="63"/>
  <c r="H866" i="63"/>
  <c r="N865" i="63"/>
  <c r="G865" i="63" s="1"/>
  <c r="C865" i="63" s="1"/>
  <c r="M865" i="63"/>
  <c r="L865" i="63"/>
  <c r="K865" i="63"/>
  <c r="J865" i="63"/>
  <c r="I865" i="63"/>
  <c r="H865" i="63"/>
  <c r="N864" i="63"/>
  <c r="G864" i="63" s="1"/>
  <c r="C864" i="63" s="1"/>
  <c r="M864" i="63"/>
  <c r="L864" i="63"/>
  <c r="K864" i="63"/>
  <c r="J864" i="63"/>
  <c r="I864" i="63"/>
  <c r="H864" i="63"/>
  <c r="N863" i="63"/>
  <c r="G863" i="63" s="1"/>
  <c r="C863" i="63" s="1"/>
  <c r="M863" i="63"/>
  <c r="L863" i="63"/>
  <c r="K863" i="63"/>
  <c r="J863" i="63"/>
  <c r="I863" i="63"/>
  <c r="H863" i="63"/>
  <c r="N862" i="63"/>
  <c r="G862" i="63" s="1"/>
  <c r="C862" i="63" s="1"/>
  <c r="M862" i="63"/>
  <c r="L862" i="63"/>
  <c r="K862" i="63"/>
  <c r="J862" i="63"/>
  <c r="I862" i="63"/>
  <c r="H862" i="63"/>
  <c r="N861" i="63"/>
  <c r="G861" i="63" s="1"/>
  <c r="C861" i="63" s="1"/>
  <c r="M861" i="63"/>
  <c r="L861" i="63"/>
  <c r="K861" i="63"/>
  <c r="J861" i="63"/>
  <c r="I861" i="63"/>
  <c r="H861" i="63"/>
  <c r="N860" i="63"/>
  <c r="G860" i="63" s="1"/>
  <c r="C860" i="63" s="1"/>
  <c r="M860" i="63"/>
  <c r="L860" i="63"/>
  <c r="K860" i="63"/>
  <c r="J860" i="63"/>
  <c r="I860" i="63"/>
  <c r="H860" i="63"/>
  <c r="N859" i="63"/>
  <c r="G859" i="63" s="1"/>
  <c r="C859" i="63" s="1"/>
  <c r="M859" i="63"/>
  <c r="L859" i="63"/>
  <c r="K859" i="63"/>
  <c r="J859" i="63"/>
  <c r="I859" i="63"/>
  <c r="H859" i="63"/>
  <c r="N858" i="63"/>
  <c r="G858" i="63" s="1"/>
  <c r="C858" i="63" s="1"/>
  <c r="M858" i="63"/>
  <c r="L858" i="63"/>
  <c r="K858" i="63"/>
  <c r="J858" i="63"/>
  <c r="I858" i="63"/>
  <c r="H858" i="63"/>
  <c r="N857" i="63"/>
  <c r="G857" i="63" s="1"/>
  <c r="C857" i="63" s="1"/>
  <c r="M857" i="63"/>
  <c r="L857" i="63"/>
  <c r="K857" i="63"/>
  <c r="J857" i="63"/>
  <c r="I857" i="63"/>
  <c r="H857" i="63"/>
  <c r="N856" i="63"/>
  <c r="G856" i="63" s="1"/>
  <c r="C856" i="63" s="1"/>
  <c r="M856" i="63"/>
  <c r="L856" i="63"/>
  <c r="K856" i="63"/>
  <c r="J856" i="63"/>
  <c r="I856" i="63"/>
  <c r="H856" i="63"/>
  <c r="N855" i="63"/>
  <c r="G855" i="63" s="1"/>
  <c r="C855" i="63" s="1"/>
  <c r="M855" i="63"/>
  <c r="L855" i="63"/>
  <c r="K855" i="63"/>
  <c r="J855" i="63"/>
  <c r="I855" i="63"/>
  <c r="H855" i="63"/>
  <c r="N854" i="63"/>
  <c r="G854" i="63" s="1"/>
  <c r="C854" i="63" s="1"/>
  <c r="M854" i="63"/>
  <c r="L854" i="63"/>
  <c r="K854" i="63"/>
  <c r="J854" i="63"/>
  <c r="I854" i="63"/>
  <c r="H854" i="63"/>
  <c r="N853" i="63"/>
  <c r="G853" i="63" s="1"/>
  <c r="C853" i="63" s="1"/>
  <c r="M853" i="63"/>
  <c r="L853" i="63"/>
  <c r="K853" i="63"/>
  <c r="J853" i="63"/>
  <c r="I853" i="63"/>
  <c r="H853" i="63"/>
  <c r="N852" i="63"/>
  <c r="G852" i="63" s="1"/>
  <c r="C852" i="63" s="1"/>
  <c r="M852" i="63"/>
  <c r="L852" i="63"/>
  <c r="K852" i="63"/>
  <c r="J852" i="63"/>
  <c r="I852" i="63"/>
  <c r="H852" i="63"/>
  <c r="N851" i="63"/>
  <c r="G851" i="63" s="1"/>
  <c r="C851" i="63" s="1"/>
  <c r="M851" i="63"/>
  <c r="L851" i="63"/>
  <c r="K851" i="63"/>
  <c r="J851" i="63"/>
  <c r="I851" i="63"/>
  <c r="H851" i="63"/>
  <c r="N850" i="63"/>
  <c r="G850" i="63" s="1"/>
  <c r="C850" i="63" s="1"/>
  <c r="M850" i="63"/>
  <c r="L850" i="63"/>
  <c r="K850" i="63"/>
  <c r="J850" i="63"/>
  <c r="I850" i="63"/>
  <c r="H850" i="63"/>
  <c r="N849" i="63"/>
  <c r="G849" i="63" s="1"/>
  <c r="C849" i="63" s="1"/>
  <c r="M849" i="63"/>
  <c r="L849" i="63"/>
  <c r="K849" i="63"/>
  <c r="J849" i="63"/>
  <c r="I849" i="63"/>
  <c r="H849" i="63"/>
  <c r="N848" i="63"/>
  <c r="G848" i="63" s="1"/>
  <c r="C848" i="63" s="1"/>
  <c r="M848" i="63"/>
  <c r="L848" i="63"/>
  <c r="K848" i="63"/>
  <c r="J848" i="63"/>
  <c r="I848" i="63"/>
  <c r="H848" i="63"/>
  <c r="N847" i="63"/>
  <c r="G847" i="63" s="1"/>
  <c r="C847" i="63" s="1"/>
  <c r="M847" i="63"/>
  <c r="L847" i="63"/>
  <c r="K847" i="63"/>
  <c r="J847" i="63"/>
  <c r="I847" i="63"/>
  <c r="H847" i="63"/>
  <c r="N846" i="63"/>
  <c r="G846" i="63" s="1"/>
  <c r="C846" i="63" s="1"/>
  <c r="M846" i="63"/>
  <c r="L846" i="63"/>
  <c r="K846" i="63"/>
  <c r="J846" i="63"/>
  <c r="I846" i="63"/>
  <c r="H846" i="63"/>
  <c r="N845" i="63"/>
  <c r="G845" i="63" s="1"/>
  <c r="C845" i="63" s="1"/>
  <c r="M845" i="63"/>
  <c r="L845" i="63"/>
  <c r="K845" i="63"/>
  <c r="J845" i="63"/>
  <c r="I845" i="63"/>
  <c r="H845" i="63"/>
  <c r="N844" i="63"/>
  <c r="G844" i="63" s="1"/>
  <c r="C844" i="63" s="1"/>
  <c r="M844" i="63"/>
  <c r="L844" i="63"/>
  <c r="K844" i="63"/>
  <c r="J844" i="63"/>
  <c r="I844" i="63"/>
  <c r="H844" i="63"/>
  <c r="N843" i="63"/>
  <c r="G843" i="63" s="1"/>
  <c r="C843" i="63" s="1"/>
  <c r="M843" i="63"/>
  <c r="L843" i="63"/>
  <c r="K843" i="63"/>
  <c r="J843" i="63"/>
  <c r="I843" i="63"/>
  <c r="H843" i="63"/>
  <c r="N842" i="63"/>
  <c r="G842" i="63" s="1"/>
  <c r="C842" i="63" s="1"/>
  <c r="M842" i="63"/>
  <c r="L842" i="63"/>
  <c r="K842" i="63"/>
  <c r="J842" i="63"/>
  <c r="I842" i="63"/>
  <c r="H842" i="63"/>
  <c r="N841" i="63"/>
  <c r="G841" i="63" s="1"/>
  <c r="C841" i="63" s="1"/>
  <c r="M841" i="63"/>
  <c r="L841" i="63"/>
  <c r="K841" i="63"/>
  <c r="J841" i="63"/>
  <c r="I841" i="63"/>
  <c r="H841" i="63"/>
  <c r="N840" i="63"/>
  <c r="G840" i="63" s="1"/>
  <c r="C840" i="63" s="1"/>
  <c r="M840" i="63"/>
  <c r="L840" i="63"/>
  <c r="K840" i="63"/>
  <c r="J840" i="63"/>
  <c r="I840" i="63"/>
  <c r="H840" i="63"/>
  <c r="N839" i="63"/>
  <c r="G839" i="63" s="1"/>
  <c r="C839" i="63" s="1"/>
  <c r="M839" i="63"/>
  <c r="L839" i="63"/>
  <c r="K839" i="63"/>
  <c r="J839" i="63"/>
  <c r="I839" i="63"/>
  <c r="H839" i="63"/>
  <c r="N838" i="63"/>
  <c r="G838" i="63" s="1"/>
  <c r="C838" i="63" s="1"/>
  <c r="M838" i="63"/>
  <c r="L838" i="63"/>
  <c r="K838" i="63"/>
  <c r="J838" i="63"/>
  <c r="I838" i="63"/>
  <c r="H838" i="63"/>
  <c r="N837" i="63"/>
  <c r="G837" i="63" s="1"/>
  <c r="C837" i="63" s="1"/>
  <c r="M837" i="63"/>
  <c r="L837" i="63"/>
  <c r="K837" i="63"/>
  <c r="J837" i="63"/>
  <c r="I837" i="63"/>
  <c r="H837" i="63"/>
  <c r="N836" i="63"/>
  <c r="G836" i="63" s="1"/>
  <c r="C836" i="63" s="1"/>
  <c r="M836" i="63"/>
  <c r="L836" i="63"/>
  <c r="K836" i="63"/>
  <c r="J836" i="63"/>
  <c r="I836" i="63"/>
  <c r="H836" i="63"/>
  <c r="N835" i="63"/>
  <c r="G835" i="63" s="1"/>
  <c r="C835" i="63" s="1"/>
  <c r="M835" i="63"/>
  <c r="L835" i="63"/>
  <c r="K835" i="63"/>
  <c r="J835" i="63"/>
  <c r="I835" i="63"/>
  <c r="H835" i="63"/>
  <c r="N834" i="63"/>
  <c r="G834" i="63" s="1"/>
  <c r="C834" i="63" s="1"/>
  <c r="M834" i="63"/>
  <c r="L834" i="63"/>
  <c r="K834" i="63"/>
  <c r="J834" i="63"/>
  <c r="I834" i="63"/>
  <c r="H834" i="63"/>
  <c r="N833" i="63"/>
  <c r="G833" i="63" s="1"/>
  <c r="C833" i="63" s="1"/>
  <c r="M833" i="63"/>
  <c r="L833" i="63"/>
  <c r="K833" i="63"/>
  <c r="J833" i="63"/>
  <c r="I833" i="63"/>
  <c r="H833" i="63"/>
  <c r="N832" i="63"/>
  <c r="G832" i="63" s="1"/>
  <c r="C832" i="63" s="1"/>
  <c r="M832" i="63"/>
  <c r="L832" i="63"/>
  <c r="K832" i="63"/>
  <c r="J832" i="63"/>
  <c r="I832" i="63"/>
  <c r="H832" i="63"/>
  <c r="N831" i="63"/>
  <c r="G831" i="63" s="1"/>
  <c r="C831" i="63" s="1"/>
  <c r="M831" i="63"/>
  <c r="L831" i="63"/>
  <c r="K831" i="63"/>
  <c r="J831" i="63"/>
  <c r="I831" i="63"/>
  <c r="H831" i="63"/>
  <c r="N830" i="63"/>
  <c r="G830" i="63" s="1"/>
  <c r="C830" i="63" s="1"/>
  <c r="M830" i="63"/>
  <c r="L830" i="63"/>
  <c r="K830" i="63"/>
  <c r="J830" i="63"/>
  <c r="I830" i="63"/>
  <c r="H830" i="63"/>
  <c r="N829" i="63"/>
  <c r="G829" i="63" s="1"/>
  <c r="C829" i="63" s="1"/>
  <c r="M829" i="63"/>
  <c r="L829" i="63"/>
  <c r="K829" i="63"/>
  <c r="J829" i="63"/>
  <c r="I829" i="63"/>
  <c r="H829" i="63"/>
  <c r="N828" i="63"/>
  <c r="G828" i="63" s="1"/>
  <c r="C828" i="63" s="1"/>
  <c r="M828" i="63"/>
  <c r="L828" i="63"/>
  <c r="K828" i="63"/>
  <c r="J828" i="63"/>
  <c r="I828" i="63"/>
  <c r="H828" i="63"/>
  <c r="N827" i="63"/>
  <c r="G827" i="63" s="1"/>
  <c r="C827" i="63" s="1"/>
  <c r="M827" i="63"/>
  <c r="L827" i="63"/>
  <c r="K827" i="63"/>
  <c r="J827" i="63"/>
  <c r="I827" i="63"/>
  <c r="H827" i="63"/>
  <c r="N826" i="63"/>
  <c r="G826" i="63" s="1"/>
  <c r="C826" i="63" s="1"/>
  <c r="M826" i="63"/>
  <c r="L826" i="63"/>
  <c r="K826" i="63"/>
  <c r="J826" i="63"/>
  <c r="I826" i="63"/>
  <c r="H826" i="63"/>
  <c r="N825" i="63"/>
  <c r="G825" i="63" s="1"/>
  <c r="C825" i="63" s="1"/>
  <c r="M825" i="63"/>
  <c r="L825" i="63"/>
  <c r="K825" i="63"/>
  <c r="J825" i="63"/>
  <c r="I825" i="63"/>
  <c r="H825" i="63"/>
  <c r="N824" i="63"/>
  <c r="G824" i="63" s="1"/>
  <c r="C824" i="63" s="1"/>
  <c r="M824" i="63"/>
  <c r="L824" i="63"/>
  <c r="K824" i="63"/>
  <c r="J824" i="63"/>
  <c r="I824" i="63"/>
  <c r="H824" i="63"/>
  <c r="N823" i="63"/>
  <c r="G823" i="63" s="1"/>
  <c r="C823" i="63" s="1"/>
  <c r="M823" i="63"/>
  <c r="L823" i="63"/>
  <c r="K823" i="63"/>
  <c r="J823" i="63"/>
  <c r="I823" i="63"/>
  <c r="H823" i="63"/>
  <c r="N822" i="63"/>
  <c r="G822" i="63" s="1"/>
  <c r="C822" i="63" s="1"/>
  <c r="M822" i="63"/>
  <c r="L822" i="63"/>
  <c r="K822" i="63"/>
  <c r="J822" i="63"/>
  <c r="I822" i="63"/>
  <c r="H822" i="63"/>
  <c r="N821" i="63"/>
  <c r="G821" i="63" s="1"/>
  <c r="C821" i="63" s="1"/>
  <c r="M821" i="63"/>
  <c r="L821" i="63"/>
  <c r="K821" i="63"/>
  <c r="J821" i="63"/>
  <c r="I821" i="63"/>
  <c r="H821" i="63"/>
  <c r="N820" i="63"/>
  <c r="G820" i="63" s="1"/>
  <c r="C820" i="63" s="1"/>
  <c r="M820" i="63"/>
  <c r="L820" i="63"/>
  <c r="K820" i="63"/>
  <c r="J820" i="63"/>
  <c r="I820" i="63"/>
  <c r="H820" i="63"/>
  <c r="N819" i="63"/>
  <c r="G819" i="63" s="1"/>
  <c r="C819" i="63" s="1"/>
  <c r="M819" i="63"/>
  <c r="L819" i="63"/>
  <c r="K819" i="63"/>
  <c r="J819" i="63"/>
  <c r="I819" i="63"/>
  <c r="H819" i="63"/>
  <c r="N818" i="63"/>
  <c r="G818" i="63" s="1"/>
  <c r="C818" i="63" s="1"/>
  <c r="M818" i="63"/>
  <c r="L818" i="63"/>
  <c r="K818" i="63"/>
  <c r="J818" i="63"/>
  <c r="I818" i="63"/>
  <c r="H818" i="63"/>
  <c r="N817" i="63"/>
  <c r="G817" i="63" s="1"/>
  <c r="C817" i="63" s="1"/>
  <c r="M817" i="63"/>
  <c r="L817" i="63"/>
  <c r="K817" i="63"/>
  <c r="J817" i="63"/>
  <c r="I817" i="63"/>
  <c r="H817" i="63"/>
  <c r="N816" i="63"/>
  <c r="G816" i="63" s="1"/>
  <c r="C816" i="63" s="1"/>
  <c r="M816" i="63"/>
  <c r="L816" i="63"/>
  <c r="K816" i="63"/>
  <c r="J816" i="63"/>
  <c r="I816" i="63"/>
  <c r="H816" i="63"/>
  <c r="N815" i="63"/>
  <c r="G815" i="63" s="1"/>
  <c r="C815" i="63" s="1"/>
  <c r="M815" i="63"/>
  <c r="L815" i="63"/>
  <c r="K815" i="63"/>
  <c r="J815" i="63"/>
  <c r="I815" i="63"/>
  <c r="H815" i="63"/>
  <c r="N814" i="63"/>
  <c r="G814" i="63" s="1"/>
  <c r="C814" i="63" s="1"/>
  <c r="M814" i="63"/>
  <c r="L814" i="63"/>
  <c r="K814" i="63"/>
  <c r="J814" i="63"/>
  <c r="I814" i="63"/>
  <c r="H814" i="63"/>
  <c r="N813" i="63"/>
  <c r="G813" i="63" s="1"/>
  <c r="C813" i="63" s="1"/>
  <c r="M813" i="63"/>
  <c r="L813" i="63"/>
  <c r="K813" i="63"/>
  <c r="J813" i="63"/>
  <c r="I813" i="63"/>
  <c r="H813" i="63"/>
  <c r="N812" i="63"/>
  <c r="G812" i="63" s="1"/>
  <c r="C812" i="63" s="1"/>
  <c r="M812" i="63"/>
  <c r="L812" i="63"/>
  <c r="K812" i="63"/>
  <c r="J812" i="63"/>
  <c r="I812" i="63"/>
  <c r="H812" i="63"/>
  <c r="N811" i="63"/>
  <c r="G811" i="63" s="1"/>
  <c r="C811" i="63" s="1"/>
  <c r="M811" i="63"/>
  <c r="L811" i="63"/>
  <c r="K811" i="63"/>
  <c r="J811" i="63"/>
  <c r="I811" i="63"/>
  <c r="H811" i="63"/>
  <c r="N810" i="63"/>
  <c r="G810" i="63" s="1"/>
  <c r="C810" i="63" s="1"/>
  <c r="M810" i="63"/>
  <c r="L810" i="63"/>
  <c r="K810" i="63"/>
  <c r="J810" i="63"/>
  <c r="I810" i="63"/>
  <c r="H810" i="63"/>
  <c r="N809" i="63"/>
  <c r="G809" i="63" s="1"/>
  <c r="C809" i="63" s="1"/>
  <c r="M809" i="63"/>
  <c r="L809" i="63"/>
  <c r="K809" i="63"/>
  <c r="J809" i="63"/>
  <c r="I809" i="63"/>
  <c r="H809" i="63"/>
  <c r="N808" i="63"/>
  <c r="G808" i="63" s="1"/>
  <c r="C808" i="63" s="1"/>
  <c r="M808" i="63"/>
  <c r="L808" i="63"/>
  <c r="K808" i="63"/>
  <c r="J808" i="63"/>
  <c r="I808" i="63"/>
  <c r="H808" i="63"/>
  <c r="N807" i="63"/>
  <c r="G807" i="63" s="1"/>
  <c r="C807" i="63" s="1"/>
  <c r="M807" i="63"/>
  <c r="L807" i="63"/>
  <c r="K807" i="63"/>
  <c r="J807" i="63"/>
  <c r="I807" i="63"/>
  <c r="H807" i="63"/>
  <c r="N806" i="63"/>
  <c r="G806" i="63" s="1"/>
  <c r="C806" i="63" s="1"/>
  <c r="M806" i="63"/>
  <c r="L806" i="63"/>
  <c r="K806" i="63"/>
  <c r="J806" i="63"/>
  <c r="I806" i="63"/>
  <c r="H806" i="63"/>
  <c r="N805" i="63"/>
  <c r="G805" i="63" s="1"/>
  <c r="C805" i="63" s="1"/>
  <c r="M805" i="63"/>
  <c r="L805" i="63"/>
  <c r="K805" i="63"/>
  <c r="J805" i="63"/>
  <c r="I805" i="63"/>
  <c r="H805" i="63"/>
  <c r="N804" i="63"/>
  <c r="G804" i="63" s="1"/>
  <c r="C804" i="63" s="1"/>
  <c r="M804" i="63"/>
  <c r="L804" i="63"/>
  <c r="K804" i="63"/>
  <c r="J804" i="63"/>
  <c r="I804" i="63"/>
  <c r="H804" i="63"/>
  <c r="N803" i="63"/>
  <c r="G803" i="63" s="1"/>
  <c r="C803" i="63" s="1"/>
  <c r="M803" i="63"/>
  <c r="L803" i="63"/>
  <c r="K803" i="63"/>
  <c r="J803" i="63"/>
  <c r="I803" i="63"/>
  <c r="H803" i="63"/>
  <c r="N802" i="63"/>
  <c r="G802" i="63" s="1"/>
  <c r="C802" i="63" s="1"/>
  <c r="M802" i="63"/>
  <c r="L802" i="63"/>
  <c r="K802" i="63"/>
  <c r="J802" i="63"/>
  <c r="I802" i="63"/>
  <c r="H802" i="63"/>
  <c r="N801" i="63"/>
  <c r="G801" i="63" s="1"/>
  <c r="C801" i="63" s="1"/>
  <c r="M801" i="63"/>
  <c r="L801" i="63"/>
  <c r="K801" i="63"/>
  <c r="J801" i="63"/>
  <c r="I801" i="63"/>
  <c r="H801" i="63"/>
  <c r="N800" i="63"/>
  <c r="G800" i="63" s="1"/>
  <c r="C800" i="63" s="1"/>
  <c r="M800" i="63"/>
  <c r="L800" i="63"/>
  <c r="K800" i="63"/>
  <c r="J800" i="63"/>
  <c r="I800" i="63"/>
  <c r="H800" i="63"/>
  <c r="N799" i="63"/>
  <c r="G799" i="63" s="1"/>
  <c r="C799" i="63" s="1"/>
  <c r="M799" i="63"/>
  <c r="L799" i="63"/>
  <c r="K799" i="63"/>
  <c r="J799" i="63"/>
  <c r="I799" i="63"/>
  <c r="H799" i="63"/>
  <c r="N798" i="63"/>
  <c r="G798" i="63" s="1"/>
  <c r="C798" i="63" s="1"/>
  <c r="M798" i="63"/>
  <c r="L798" i="63"/>
  <c r="K798" i="63"/>
  <c r="J798" i="63"/>
  <c r="I798" i="63"/>
  <c r="H798" i="63"/>
  <c r="N797" i="63"/>
  <c r="G797" i="63" s="1"/>
  <c r="C797" i="63" s="1"/>
  <c r="M797" i="63"/>
  <c r="L797" i="63"/>
  <c r="K797" i="63"/>
  <c r="J797" i="63"/>
  <c r="I797" i="63"/>
  <c r="H797" i="63"/>
  <c r="N796" i="63"/>
  <c r="G796" i="63" s="1"/>
  <c r="C796" i="63" s="1"/>
  <c r="M796" i="63"/>
  <c r="L796" i="63"/>
  <c r="K796" i="63"/>
  <c r="J796" i="63"/>
  <c r="I796" i="63"/>
  <c r="H796" i="63"/>
  <c r="N795" i="63"/>
  <c r="G795" i="63" s="1"/>
  <c r="C795" i="63" s="1"/>
  <c r="M795" i="63"/>
  <c r="L795" i="63"/>
  <c r="K795" i="63"/>
  <c r="J795" i="63"/>
  <c r="I795" i="63"/>
  <c r="H795" i="63"/>
  <c r="N794" i="63"/>
  <c r="G794" i="63" s="1"/>
  <c r="C794" i="63" s="1"/>
  <c r="M794" i="63"/>
  <c r="L794" i="63"/>
  <c r="K794" i="63"/>
  <c r="J794" i="63"/>
  <c r="I794" i="63"/>
  <c r="H794" i="63"/>
  <c r="N793" i="63"/>
  <c r="G793" i="63" s="1"/>
  <c r="C793" i="63" s="1"/>
  <c r="M793" i="63"/>
  <c r="L793" i="63"/>
  <c r="K793" i="63"/>
  <c r="J793" i="63"/>
  <c r="I793" i="63"/>
  <c r="H793" i="63"/>
  <c r="N792" i="63"/>
  <c r="G792" i="63" s="1"/>
  <c r="C792" i="63" s="1"/>
  <c r="M792" i="63"/>
  <c r="L792" i="63"/>
  <c r="K792" i="63"/>
  <c r="J792" i="63"/>
  <c r="I792" i="63"/>
  <c r="H792" i="63"/>
  <c r="N791" i="63"/>
  <c r="G791" i="63" s="1"/>
  <c r="C791" i="63" s="1"/>
  <c r="M791" i="63"/>
  <c r="L791" i="63"/>
  <c r="K791" i="63"/>
  <c r="J791" i="63"/>
  <c r="I791" i="63"/>
  <c r="H791" i="63"/>
  <c r="N790" i="63"/>
  <c r="G790" i="63" s="1"/>
  <c r="C790" i="63" s="1"/>
  <c r="M790" i="63"/>
  <c r="L790" i="63"/>
  <c r="K790" i="63"/>
  <c r="J790" i="63"/>
  <c r="I790" i="63"/>
  <c r="H790" i="63"/>
  <c r="N789" i="63"/>
  <c r="G789" i="63" s="1"/>
  <c r="C789" i="63" s="1"/>
  <c r="M789" i="63"/>
  <c r="L789" i="63"/>
  <c r="K789" i="63"/>
  <c r="J789" i="63"/>
  <c r="I789" i="63"/>
  <c r="H789" i="63"/>
  <c r="N788" i="63"/>
  <c r="G788" i="63" s="1"/>
  <c r="C788" i="63" s="1"/>
  <c r="M788" i="63"/>
  <c r="L788" i="63"/>
  <c r="K788" i="63"/>
  <c r="J788" i="63"/>
  <c r="I788" i="63"/>
  <c r="H788" i="63"/>
  <c r="N787" i="63"/>
  <c r="G787" i="63" s="1"/>
  <c r="C787" i="63" s="1"/>
  <c r="M787" i="63"/>
  <c r="L787" i="63"/>
  <c r="K787" i="63"/>
  <c r="J787" i="63"/>
  <c r="I787" i="63"/>
  <c r="H787" i="63"/>
  <c r="N786" i="63"/>
  <c r="G786" i="63" s="1"/>
  <c r="C786" i="63" s="1"/>
  <c r="M786" i="63"/>
  <c r="L786" i="63"/>
  <c r="K786" i="63"/>
  <c r="J786" i="63"/>
  <c r="I786" i="63"/>
  <c r="H786" i="63"/>
  <c r="N785" i="63"/>
  <c r="G785" i="63" s="1"/>
  <c r="C785" i="63" s="1"/>
  <c r="M785" i="63"/>
  <c r="L785" i="63"/>
  <c r="K785" i="63"/>
  <c r="J785" i="63"/>
  <c r="I785" i="63"/>
  <c r="H785" i="63"/>
  <c r="N784" i="63"/>
  <c r="G784" i="63" s="1"/>
  <c r="C784" i="63" s="1"/>
  <c r="M784" i="63"/>
  <c r="L784" i="63"/>
  <c r="K784" i="63"/>
  <c r="J784" i="63"/>
  <c r="I784" i="63"/>
  <c r="H784" i="63"/>
  <c r="N783" i="63"/>
  <c r="G783" i="63" s="1"/>
  <c r="C783" i="63" s="1"/>
  <c r="M783" i="63"/>
  <c r="L783" i="63"/>
  <c r="K783" i="63"/>
  <c r="J783" i="63"/>
  <c r="I783" i="63"/>
  <c r="H783" i="63"/>
  <c r="N782" i="63"/>
  <c r="G782" i="63" s="1"/>
  <c r="C782" i="63" s="1"/>
  <c r="M782" i="63"/>
  <c r="L782" i="63"/>
  <c r="K782" i="63"/>
  <c r="J782" i="63"/>
  <c r="I782" i="63"/>
  <c r="H782" i="63"/>
  <c r="N781" i="63"/>
  <c r="G781" i="63" s="1"/>
  <c r="C781" i="63" s="1"/>
  <c r="M781" i="63"/>
  <c r="L781" i="63"/>
  <c r="K781" i="63"/>
  <c r="J781" i="63"/>
  <c r="I781" i="63"/>
  <c r="H781" i="63"/>
  <c r="N780" i="63"/>
  <c r="G780" i="63" s="1"/>
  <c r="C780" i="63" s="1"/>
  <c r="M780" i="63"/>
  <c r="L780" i="63"/>
  <c r="K780" i="63"/>
  <c r="J780" i="63"/>
  <c r="I780" i="63"/>
  <c r="H780" i="63"/>
  <c r="N779" i="63"/>
  <c r="G779" i="63" s="1"/>
  <c r="C779" i="63" s="1"/>
  <c r="M779" i="63"/>
  <c r="L779" i="63"/>
  <c r="K779" i="63"/>
  <c r="J779" i="63"/>
  <c r="I779" i="63"/>
  <c r="H779" i="63"/>
  <c r="N778" i="63"/>
  <c r="G778" i="63" s="1"/>
  <c r="C778" i="63" s="1"/>
  <c r="M778" i="63"/>
  <c r="L778" i="63"/>
  <c r="K778" i="63"/>
  <c r="J778" i="63"/>
  <c r="I778" i="63"/>
  <c r="H778" i="63"/>
  <c r="N777" i="63"/>
  <c r="G777" i="63" s="1"/>
  <c r="C777" i="63" s="1"/>
  <c r="M777" i="63"/>
  <c r="L777" i="63"/>
  <c r="K777" i="63"/>
  <c r="J777" i="63"/>
  <c r="I777" i="63"/>
  <c r="H777" i="63"/>
  <c r="N776" i="63"/>
  <c r="G776" i="63" s="1"/>
  <c r="C776" i="63" s="1"/>
  <c r="M776" i="63"/>
  <c r="L776" i="63"/>
  <c r="K776" i="63"/>
  <c r="J776" i="63"/>
  <c r="I776" i="63"/>
  <c r="H776" i="63"/>
  <c r="N775" i="63"/>
  <c r="G775" i="63" s="1"/>
  <c r="C775" i="63" s="1"/>
  <c r="M775" i="63"/>
  <c r="L775" i="63"/>
  <c r="K775" i="63"/>
  <c r="J775" i="63"/>
  <c r="I775" i="63"/>
  <c r="H775" i="63"/>
  <c r="N774" i="63"/>
  <c r="G774" i="63" s="1"/>
  <c r="C774" i="63" s="1"/>
  <c r="M774" i="63"/>
  <c r="L774" i="63"/>
  <c r="K774" i="63"/>
  <c r="J774" i="63"/>
  <c r="I774" i="63"/>
  <c r="H774" i="63"/>
  <c r="N773" i="63"/>
  <c r="G773" i="63" s="1"/>
  <c r="C773" i="63" s="1"/>
  <c r="M773" i="63"/>
  <c r="L773" i="63"/>
  <c r="K773" i="63"/>
  <c r="J773" i="63"/>
  <c r="I773" i="63"/>
  <c r="H773" i="63"/>
  <c r="N772" i="63"/>
  <c r="G772" i="63" s="1"/>
  <c r="C772" i="63" s="1"/>
  <c r="M772" i="63"/>
  <c r="L772" i="63"/>
  <c r="K772" i="63"/>
  <c r="J772" i="63"/>
  <c r="I772" i="63"/>
  <c r="H772" i="63"/>
  <c r="N771" i="63"/>
  <c r="G771" i="63" s="1"/>
  <c r="C771" i="63" s="1"/>
  <c r="M771" i="63"/>
  <c r="L771" i="63"/>
  <c r="K771" i="63"/>
  <c r="J771" i="63"/>
  <c r="I771" i="63"/>
  <c r="H771" i="63"/>
  <c r="N770" i="63"/>
  <c r="G770" i="63" s="1"/>
  <c r="C770" i="63" s="1"/>
  <c r="M770" i="63"/>
  <c r="L770" i="63"/>
  <c r="K770" i="63"/>
  <c r="J770" i="63"/>
  <c r="I770" i="63"/>
  <c r="H770" i="63"/>
  <c r="N769" i="63"/>
  <c r="G769" i="63" s="1"/>
  <c r="C769" i="63" s="1"/>
  <c r="M769" i="63"/>
  <c r="L769" i="63"/>
  <c r="K769" i="63"/>
  <c r="J769" i="63"/>
  <c r="I769" i="63"/>
  <c r="H769" i="63"/>
  <c r="N768" i="63"/>
  <c r="G768" i="63" s="1"/>
  <c r="C768" i="63" s="1"/>
  <c r="M768" i="63"/>
  <c r="L768" i="63"/>
  <c r="K768" i="63"/>
  <c r="J768" i="63"/>
  <c r="I768" i="63"/>
  <c r="H768" i="63"/>
  <c r="N767" i="63"/>
  <c r="G767" i="63" s="1"/>
  <c r="C767" i="63" s="1"/>
  <c r="M767" i="63"/>
  <c r="L767" i="63"/>
  <c r="K767" i="63"/>
  <c r="J767" i="63"/>
  <c r="I767" i="63"/>
  <c r="H767" i="63"/>
  <c r="N766" i="63"/>
  <c r="G766" i="63" s="1"/>
  <c r="C766" i="63" s="1"/>
  <c r="M766" i="63"/>
  <c r="L766" i="63"/>
  <c r="K766" i="63"/>
  <c r="J766" i="63"/>
  <c r="I766" i="63"/>
  <c r="H766" i="63"/>
  <c r="N765" i="63"/>
  <c r="G765" i="63" s="1"/>
  <c r="C765" i="63" s="1"/>
  <c r="M765" i="63"/>
  <c r="L765" i="63"/>
  <c r="K765" i="63"/>
  <c r="J765" i="63"/>
  <c r="I765" i="63"/>
  <c r="H765" i="63"/>
  <c r="N764" i="63"/>
  <c r="G764" i="63" s="1"/>
  <c r="C764" i="63" s="1"/>
  <c r="M764" i="63"/>
  <c r="L764" i="63"/>
  <c r="K764" i="63"/>
  <c r="J764" i="63"/>
  <c r="I764" i="63"/>
  <c r="H764" i="63"/>
  <c r="N763" i="63"/>
  <c r="G763" i="63" s="1"/>
  <c r="C763" i="63" s="1"/>
  <c r="M763" i="63"/>
  <c r="L763" i="63"/>
  <c r="K763" i="63"/>
  <c r="J763" i="63"/>
  <c r="I763" i="63"/>
  <c r="H763" i="63"/>
  <c r="N762" i="63"/>
  <c r="G762" i="63" s="1"/>
  <c r="C762" i="63" s="1"/>
  <c r="M762" i="63"/>
  <c r="L762" i="63"/>
  <c r="K762" i="63"/>
  <c r="J762" i="63"/>
  <c r="I762" i="63"/>
  <c r="H762" i="63"/>
  <c r="N761" i="63"/>
  <c r="G761" i="63" s="1"/>
  <c r="C761" i="63" s="1"/>
  <c r="M761" i="63"/>
  <c r="L761" i="63"/>
  <c r="K761" i="63"/>
  <c r="J761" i="63"/>
  <c r="I761" i="63"/>
  <c r="H761" i="63"/>
  <c r="N760" i="63"/>
  <c r="G760" i="63" s="1"/>
  <c r="C760" i="63" s="1"/>
  <c r="M760" i="63"/>
  <c r="L760" i="63"/>
  <c r="K760" i="63"/>
  <c r="J760" i="63"/>
  <c r="I760" i="63"/>
  <c r="H760" i="63"/>
  <c r="N759" i="63"/>
  <c r="G759" i="63" s="1"/>
  <c r="C759" i="63" s="1"/>
  <c r="M759" i="63"/>
  <c r="L759" i="63"/>
  <c r="K759" i="63"/>
  <c r="J759" i="63"/>
  <c r="I759" i="63"/>
  <c r="H759" i="63"/>
  <c r="N758" i="63"/>
  <c r="G758" i="63" s="1"/>
  <c r="C758" i="63" s="1"/>
  <c r="M758" i="63"/>
  <c r="L758" i="63"/>
  <c r="K758" i="63"/>
  <c r="J758" i="63"/>
  <c r="I758" i="63"/>
  <c r="H758" i="63"/>
  <c r="N757" i="63"/>
  <c r="G757" i="63" s="1"/>
  <c r="C757" i="63" s="1"/>
  <c r="M757" i="63"/>
  <c r="L757" i="63"/>
  <c r="K757" i="63"/>
  <c r="J757" i="63"/>
  <c r="I757" i="63"/>
  <c r="H757" i="63"/>
  <c r="N756" i="63"/>
  <c r="G756" i="63" s="1"/>
  <c r="C756" i="63" s="1"/>
  <c r="M756" i="63"/>
  <c r="L756" i="63"/>
  <c r="K756" i="63"/>
  <c r="J756" i="63"/>
  <c r="I756" i="63"/>
  <c r="H756" i="63"/>
  <c r="N755" i="63"/>
  <c r="G755" i="63" s="1"/>
  <c r="C755" i="63" s="1"/>
  <c r="M755" i="63"/>
  <c r="L755" i="63"/>
  <c r="K755" i="63"/>
  <c r="J755" i="63"/>
  <c r="I755" i="63"/>
  <c r="H755" i="63"/>
  <c r="N754" i="63"/>
  <c r="G754" i="63" s="1"/>
  <c r="C754" i="63" s="1"/>
  <c r="M754" i="63"/>
  <c r="L754" i="63"/>
  <c r="K754" i="63"/>
  <c r="J754" i="63"/>
  <c r="I754" i="63"/>
  <c r="H754" i="63"/>
  <c r="N753" i="63"/>
  <c r="G753" i="63" s="1"/>
  <c r="C753" i="63" s="1"/>
  <c r="M753" i="63"/>
  <c r="L753" i="63"/>
  <c r="K753" i="63"/>
  <c r="J753" i="63"/>
  <c r="I753" i="63"/>
  <c r="H753" i="63"/>
  <c r="N752" i="63"/>
  <c r="G752" i="63" s="1"/>
  <c r="C752" i="63" s="1"/>
  <c r="M752" i="63"/>
  <c r="L752" i="63"/>
  <c r="K752" i="63"/>
  <c r="J752" i="63"/>
  <c r="I752" i="63"/>
  <c r="H752" i="63"/>
  <c r="N751" i="63"/>
  <c r="G751" i="63" s="1"/>
  <c r="C751" i="63" s="1"/>
  <c r="M751" i="63"/>
  <c r="L751" i="63"/>
  <c r="K751" i="63"/>
  <c r="J751" i="63"/>
  <c r="I751" i="63"/>
  <c r="H751" i="63"/>
  <c r="N750" i="63"/>
  <c r="G750" i="63" s="1"/>
  <c r="C750" i="63" s="1"/>
  <c r="M750" i="63"/>
  <c r="L750" i="63"/>
  <c r="K750" i="63"/>
  <c r="J750" i="63"/>
  <c r="I750" i="63"/>
  <c r="H750" i="63"/>
  <c r="N749" i="63"/>
  <c r="G749" i="63" s="1"/>
  <c r="C749" i="63" s="1"/>
  <c r="M749" i="63"/>
  <c r="L749" i="63"/>
  <c r="K749" i="63"/>
  <c r="J749" i="63"/>
  <c r="I749" i="63"/>
  <c r="H749" i="63"/>
  <c r="N748" i="63"/>
  <c r="G748" i="63" s="1"/>
  <c r="C748" i="63" s="1"/>
  <c r="M748" i="63"/>
  <c r="L748" i="63"/>
  <c r="K748" i="63"/>
  <c r="J748" i="63"/>
  <c r="I748" i="63"/>
  <c r="H748" i="63"/>
  <c r="N747" i="63"/>
  <c r="G747" i="63" s="1"/>
  <c r="C747" i="63" s="1"/>
  <c r="M747" i="63"/>
  <c r="L747" i="63"/>
  <c r="K747" i="63"/>
  <c r="J747" i="63"/>
  <c r="I747" i="63"/>
  <c r="H747" i="63"/>
  <c r="N746" i="63"/>
  <c r="G746" i="63" s="1"/>
  <c r="C746" i="63" s="1"/>
  <c r="M746" i="63"/>
  <c r="L746" i="63"/>
  <c r="K746" i="63"/>
  <c r="J746" i="63"/>
  <c r="I746" i="63"/>
  <c r="H746" i="63"/>
  <c r="N745" i="63"/>
  <c r="G745" i="63" s="1"/>
  <c r="C745" i="63" s="1"/>
  <c r="M745" i="63"/>
  <c r="L745" i="63"/>
  <c r="K745" i="63"/>
  <c r="J745" i="63"/>
  <c r="I745" i="63"/>
  <c r="H745" i="63"/>
  <c r="N744" i="63"/>
  <c r="G744" i="63" s="1"/>
  <c r="C744" i="63" s="1"/>
  <c r="M744" i="63"/>
  <c r="L744" i="63"/>
  <c r="K744" i="63"/>
  <c r="J744" i="63"/>
  <c r="I744" i="63"/>
  <c r="H744" i="63"/>
  <c r="N743" i="63"/>
  <c r="G743" i="63" s="1"/>
  <c r="C743" i="63" s="1"/>
  <c r="M743" i="63"/>
  <c r="L743" i="63"/>
  <c r="K743" i="63"/>
  <c r="J743" i="63"/>
  <c r="I743" i="63"/>
  <c r="H743" i="63"/>
  <c r="N742" i="63"/>
  <c r="G742" i="63" s="1"/>
  <c r="C742" i="63" s="1"/>
  <c r="M742" i="63"/>
  <c r="L742" i="63"/>
  <c r="K742" i="63"/>
  <c r="J742" i="63"/>
  <c r="I742" i="63"/>
  <c r="H742" i="63"/>
  <c r="N741" i="63"/>
  <c r="G741" i="63" s="1"/>
  <c r="C741" i="63" s="1"/>
  <c r="M741" i="63"/>
  <c r="L741" i="63"/>
  <c r="K741" i="63"/>
  <c r="J741" i="63"/>
  <c r="I741" i="63"/>
  <c r="H741" i="63"/>
  <c r="N740" i="63"/>
  <c r="G740" i="63" s="1"/>
  <c r="C740" i="63" s="1"/>
  <c r="M740" i="63"/>
  <c r="L740" i="63"/>
  <c r="K740" i="63"/>
  <c r="J740" i="63"/>
  <c r="I740" i="63"/>
  <c r="H740" i="63"/>
  <c r="N739" i="63"/>
  <c r="G739" i="63" s="1"/>
  <c r="C739" i="63" s="1"/>
  <c r="M739" i="63"/>
  <c r="L739" i="63"/>
  <c r="K739" i="63"/>
  <c r="J739" i="63"/>
  <c r="I739" i="63"/>
  <c r="H739" i="63"/>
  <c r="N738" i="63"/>
  <c r="G738" i="63" s="1"/>
  <c r="C738" i="63" s="1"/>
  <c r="M738" i="63"/>
  <c r="L738" i="63"/>
  <c r="K738" i="63"/>
  <c r="J738" i="63"/>
  <c r="I738" i="63"/>
  <c r="H738" i="63"/>
  <c r="N737" i="63"/>
  <c r="G737" i="63" s="1"/>
  <c r="C737" i="63" s="1"/>
  <c r="M737" i="63"/>
  <c r="L737" i="63"/>
  <c r="K737" i="63"/>
  <c r="J737" i="63"/>
  <c r="I737" i="63"/>
  <c r="H737" i="63"/>
  <c r="N736" i="63"/>
  <c r="G736" i="63" s="1"/>
  <c r="C736" i="63" s="1"/>
  <c r="M736" i="63"/>
  <c r="L736" i="63"/>
  <c r="K736" i="63"/>
  <c r="J736" i="63"/>
  <c r="I736" i="63"/>
  <c r="H736" i="63"/>
  <c r="N735" i="63"/>
  <c r="G735" i="63" s="1"/>
  <c r="C735" i="63" s="1"/>
  <c r="M735" i="63"/>
  <c r="L735" i="63"/>
  <c r="K735" i="63"/>
  <c r="J735" i="63"/>
  <c r="I735" i="63"/>
  <c r="H735" i="63"/>
  <c r="N734" i="63"/>
  <c r="G734" i="63" s="1"/>
  <c r="C734" i="63" s="1"/>
  <c r="M734" i="63"/>
  <c r="L734" i="63"/>
  <c r="K734" i="63"/>
  <c r="J734" i="63"/>
  <c r="I734" i="63"/>
  <c r="H734" i="63"/>
  <c r="N733" i="63"/>
  <c r="G733" i="63" s="1"/>
  <c r="C733" i="63" s="1"/>
  <c r="M733" i="63"/>
  <c r="L733" i="63"/>
  <c r="K733" i="63"/>
  <c r="J733" i="63"/>
  <c r="I733" i="63"/>
  <c r="H733" i="63"/>
  <c r="N732" i="63"/>
  <c r="G732" i="63" s="1"/>
  <c r="C732" i="63" s="1"/>
  <c r="M732" i="63"/>
  <c r="L732" i="63"/>
  <c r="K732" i="63"/>
  <c r="J732" i="63"/>
  <c r="I732" i="63"/>
  <c r="H732" i="63"/>
  <c r="N731" i="63"/>
  <c r="G731" i="63" s="1"/>
  <c r="C731" i="63" s="1"/>
  <c r="M731" i="63"/>
  <c r="L731" i="63"/>
  <c r="K731" i="63"/>
  <c r="J731" i="63"/>
  <c r="I731" i="63"/>
  <c r="H731" i="63"/>
  <c r="N730" i="63"/>
  <c r="G730" i="63" s="1"/>
  <c r="C730" i="63" s="1"/>
  <c r="M730" i="63"/>
  <c r="L730" i="63"/>
  <c r="K730" i="63"/>
  <c r="J730" i="63"/>
  <c r="I730" i="63"/>
  <c r="H730" i="63"/>
  <c r="N729" i="63"/>
  <c r="G729" i="63" s="1"/>
  <c r="C729" i="63" s="1"/>
  <c r="M729" i="63"/>
  <c r="L729" i="63"/>
  <c r="K729" i="63"/>
  <c r="J729" i="63"/>
  <c r="I729" i="63"/>
  <c r="H729" i="63"/>
  <c r="N728" i="63"/>
  <c r="G728" i="63" s="1"/>
  <c r="C728" i="63" s="1"/>
  <c r="M728" i="63"/>
  <c r="L728" i="63"/>
  <c r="K728" i="63"/>
  <c r="J728" i="63"/>
  <c r="I728" i="63"/>
  <c r="H728" i="63"/>
  <c r="N727" i="63"/>
  <c r="G727" i="63" s="1"/>
  <c r="C727" i="63" s="1"/>
  <c r="M727" i="63"/>
  <c r="L727" i="63"/>
  <c r="K727" i="63"/>
  <c r="J727" i="63"/>
  <c r="I727" i="63"/>
  <c r="H727" i="63"/>
  <c r="N726" i="63"/>
  <c r="G726" i="63" s="1"/>
  <c r="C726" i="63" s="1"/>
  <c r="M726" i="63"/>
  <c r="L726" i="63"/>
  <c r="K726" i="63"/>
  <c r="J726" i="63"/>
  <c r="I726" i="63"/>
  <c r="H726" i="63"/>
  <c r="N725" i="63"/>
  <c r="G725" i="63" s="1"/>
  <c r="C725" i="63" s="1"/>
  <c r="M725" i="63"/>
  <c r="L725" i="63"/>
  <c r="K725" i="63"/>
  <c r="J725" i="63"/>
  <c r="I725" i="63"/>
  <c r="H725" i="63"/>
  <c r="N724" i="63"/>
  <c r="G724" i="63" s="1"/>
  <c r="C724" i="63" s="1"/>
  <c r="M724" i="63"/>
  <c r="L724" i="63"/>
  <c r="K724" i="63"/>
  <c r="J724" i="63"/>
  <c r="I724" i="63"/>
  <c r="H724" i="63"/>
  <c r="N723" i="63"/>
  <c r="G723" i="63" s="1"/>
  <c r="C723" i="63" s="1"/>
  <c r="M723" i="63"/>
  <c r="L723" i="63"/>
  <c r="K723" i="63"/>
  <c r="J723" i="63"/>
  <c r="I723" i="63"/>
  <c r="H723" i="63"/>
  <c r="N722" i="63"/>
  <c r="G722" i="63" s="1"/>
  <c r="C722" i="63" s="1"/>
  <c r="M722" i="63"/>
  <c r="L722" i="63"/>
  <c r="K722" i="63"/>
  <c r="J722" i="63"/>
  <c r="I722" i="63"/>
  <c r="H722" i="63"/>
  <c r="N721" i="63"/>
  <c r="G721" i="63" s="1"/>
  <c r="C721" i="63" s="1"/>
  <c r="M721" i="63"/>
  <c r="L721" i="63"/>
  <c r="K721" i="63"/>
  <c r="J721" i="63"/>
  <c r="I721" i="63"/>
  <c r="H721" i="63"/>
  <c r="N720" i="63"/>
  <c r="G720" i="63" s="1"/>
  <c r="C720" i="63" s="1"/>
  <c r="M720" i="63"/>
  <c r="L720" i="63"/>
  <c r="K720" i="63"/>
  <c r="J720" i="63"/>
  <c r="I720" i="63"/>
  <c r="H720" i="63"/>
  <c r="N719" i="63"/>
  <c r="G719" i="63" s="1"/>
  <c r="C719" i="63" s="1"/>
  <c r="M719" i="63"/>
  <c r="L719" i="63"/>
  <c r="K719" i="63"/>
  <c r="J719" i="63"/>
  <c r="I719" i="63"/>
  <c r="H719" i="63"/>
  <c r="N718" i="63"/>
  <c r="G718" i="63" s="1"/>
  <c r="C718" i="63" s="1"/>
  <c r="M718" i="63"/>
  <c r="L718" i="63"/>
  <c r="K718" i="63"/>
  <c r="J718" i="63"/>
  <c r="I718" i="63"/>
  <c r="H718" i="63"/>
  <c r="N717" i="63"/>
  <c r="G717" i="63" s="1"/>
  <c r="C717" i="63" s="1"/>
  <c r="M717" i="63"/>
  <c r="L717" i="63"/>
  <c r="K717" i="63"/>
  <c r="J717" i="63"/>
  <c r="I717" i="63"/>
  <c r="H717" i="63"/>
  <c r="N716" i="63"/>
  <c r="G716" i="63" s="1"/>
  <c r="C716" i="63" s="1"/>
  <c r="M716" i="63"/>
  <c r="L716" i="63"/>
  <c r="K716" i="63"/>
  <c r="J716" i="63"/>
  <c r="I716" i="63"/>
  <c r="H716" i="63"/>
  <c r="N715" i="63"/>
  <c r="G715" i="63" s="1"/>
  <c r="C715" i="63" s="1"/>
  <c r="M715" i="63"/>
  <c r="L715" i="63"/>
  <c r="K715" i="63"/>
  <c r="J715" i="63"/>
  <c r="I715" i="63"/>
  <c r="H715" i="63"/>
  <c r="N714" i="63"/>
  <c r="G714" i="63" s="1"/>
  <c r="C714" i="63" s="1"/>
  <c r="M714" i="63"/>
  <c r="L714" i="63"/>
  <c r="K714" i="63"/>
  <c r="J714" i="63"/>
  <c r="I714" i="63"/>
  <c r="H714" i="63"/>
  <c r="N713" i="63"/>
  <c r="G713" i="63" s="1"/>
  <c r="C713" i="63" s="1"/>
  <c r="M713" i="63"/>
  <c r="L713" i="63"/>
  <c r="K713" i="63"/>
  <c r="J713" i="63"/>
  <c r="I713" i="63"/>
  <c r="H713" i="63"/>
  <c r="N712" i="63"/>
  <c r="G712" i="63" s="1"/>
  <c r="C712" i="63" s="1"/>
  <c r="M712" i="63"/>
  <c r="L712" i="63"/>
  <c r="K712" i="63"/>
  <c r="J712" i="63"/>
  <c r="I712" i="63"/>
  <c r="H712" i="63"/>
  <c r="N711" i="63"/>
  <c r="G711" i="63" s="1"/>
  <c r="C711" i="63" s="1"/>
  <c r="M711" i="63"/>
  <c r="L711" i="63"/>
  <c r="K711" i="63"/>
  <c r="J711" i="63"/>
  <c r="I711" i="63"/>
  <c r="H711" i="63"/>
  <c r="N710" i="63"/>
  <c r="G710" i="63" s="1"/>
  <c r="C710" i="63" s="1"/>
  <c r="M710" i="63"/>
  <c r="L710" i="63"/>
  <c r="K710" i="63"/>
  <c r="J710" i="63"/>
  <c r="I710" i="63"/>
  <c r="H710" i="63"/>
  <c r="N709" i="63"/>
  <c r="G709" i="63" s="1"/>
  <c r="C709" i="63" s="1"/>
  <c r="M709" i="63"/>
  <c r="L709" i="63"/>
  <c r="K709" i="63"/>
  <c r="J709" i="63"/>
  <c r="I709" i="63"/>
  <c r="H709" i="63"/>
  <c r="N708" i="63"/>
  <c r="G708" i="63" s="1"/>
  <c r="C708" i="63" s="1"/>
  <c r="M708" i="63"/>
  <c r="L708" i="63"/>
  <c r="K708" i="63"/>
  <c r="J708" i="63"/>
  <c r="I708" i="63"/>
  <c r="H708" i="63"/>
  <c r="N707" i="63"/>
  <c r="G707" i="63" s="1"/>
  <c r="C707" i="63" s="1"/>
  <c r="M707" i="63"/>
  <c r="L707" i="63"/>
  <c r="K707" i="63"/>
  <c r="J707" i="63"/>
  <c r="I707" i="63"/>
  <c r="H707" i="63"/>
  <c r="N706" i="63"/>
  <c r="G706" i="63" s="1"/>
  <c r="C706" i="63" s="1"/>
  <c r="M706" i="63"/>
  <c r="L706" i="63"/>
  <c r="K706" i="63"/>
  <c r="J706" i="63"/>
  <c r="I706" i="63"/>
  <c r="H706" i="63"/>
  <c r="N705" i="63"/>
  <c r="G705" i="63" s="1"/>
  <c r="C705" i="63" s="1"/>
  <c r="M705" i="63"/>
  <c r="L705" i="63"/>
  <c r="K705" i="63"/>
  <c r="J705" i="63"/>
  <c r="I705" i="63"/>
  <c r="H705" i="63"/>
  <c r="N704" i="63"/>
  <c r="G704" i="63" s="1"/>
  <c r="C704" i="63" s="1"/>
  <c r="M704" i="63"/>
  <c r="L704" i="63"/>
  <c r="K704" i="63"/>
  <c r="J704" i="63"/>
  <c r="I704" i="63"/>
  <c r="H704" i="63"/>
  <c r="N703" i="63"/>
  <c r="G703" i="63" s="1"/>
  <c r="C703" i="63" s="1"/>
  <c r="M703" i="63"/>
  <c r="L703" i="63"/>
  <c r="K703" i="63"/>
  <c r="J703" i="63"/>
  <c r="I703" i="63"/>
  <c r="H703" i="63"/>
  <c r="N702" i="63"/>
  <c r="G702" i="63" s="1"/>
  <c r="C702" i="63" s="1"/>
  <c r="M702" i="63"/>
  <c r="L702" i="63"/>
  <c r="K702" i="63"/>
  <c r="J702" i="63"/>
  <c r="I702" i="63"/>
  <c r="H702" i="63"/>
  <c r="N701" i="63"/>
  <c r="G701" i="63" s="1"/>
  <c r="C701" i="63" s="1"/>
  <c r="M701" i="63"/>
  <c r="L701" i="63"/>
  <c r="K701" i="63"/>
  <c r="J701" i="63"/>
  <c r="I701" i="63"/>
  <c r="H701" i="63"/>
  <c r="N700" i="63"/>
  <c r="G700" i="63" s="1"/>
  <c r="C700" i="63" s="1"/>
  <c r="M700" i="63"/>
  <c r="L700" i="63"/>
  <c r="K700" i="63"/>
  <c r="J700" i="63"/>
  <c r="I700" i="63"/>
  <c r="H700" i="63"/>
  <c r="N699" i="63"/>
  <c r="G699" i="63" s="1"/>
  <c r="C699" i="63" s="1"/>
  <c r="M699" i="63"/>
  <c r="L699" i="63"/>
  <c r="K699" i="63"/>
  <c r="J699" i="63"/>
  <c r="I699" i="63"/>
  <c r="H699" i="63"/>
  <c r="N698" i="63"/>
  <c r="G698" i="63" s="1"/>
  <c r="C698" i="63" s="1"/>
  <c r="M698" i="63"/>
  <c r="L698" i="63"/>
  <c r="K698" i="63"/>
  <c r="J698" i="63"/>
  <c r="I698" i="63"/>
  <c r="H698" i="63"/>
  <c r="N697" i="63"/>
  <c r="G697" i="63" s="1"/>
  <c r="C697" i="63" s="1"/>
  <c r="M697" i="63"/>
  <c r="L697" i="63"/>
  <c r="K697" i="63"/>
  <c r="J697" i="63"/>
  <c r="I697" i="63"/>
  <c r="H697" i="63"/>
  <c r="N696" i="63"/>
  <c r="G696" i="63" s="1"/>
  <c r="C696" i="63" s="1"/>
  <c r="M696" i="63"/>
  <c r="L696" i="63"/>
  <c r="K696" i="63"/>
  <c r="J696" i="63"/>
  <c r="I696" i="63"/>
  <c r="H696" i="63"/>
  <c r="N695" i="63"/>
  <c r="G695" i="63" s="1"/>
  <c r="C695" i="63" s="1"/>
  <c r="M695" i="63"/>
  <c r="L695" i="63"/>
  <c r="K695" i="63"/>
  <c r="J695" i="63"/>
  <c r="I695" i="63"/>
  <c r="H695" i="63"/>
  <c r="N694" i="63"/>
  <c r="G694" i="63" s="1"/>
  <c r="C694" i="63" s="1"/>
  <c r="M694" i="63"/>
  <c r="L694" i="63"/>
  <c r="K694" i="63"/>
  <c r="J694" i="63"/>
  <c r="I694" i="63"/>
  <c r="H694" i="63"/>
  <c r="N693" i="63"/>
  <c r="G693" i="63" s="1"/>
  <c r="C693" i="63" s="1"/>
  <c r="M693" i="63"/>
  <c r="L693" i="63"/>
  <c r="K693" i="63"/>
  <c r="J693" i="63"/>
  <c r="I693" i="63"/>
  <c r="H693" i="63"/>
  <c r="N692" i="63"/>
  <c r="G692" i="63" s="1"/>
  <c r="C692" i="63" s="1"/>
  <c r="M692" i="63"/>
  <c r="L692" i="63"/>
  <c r="K692" i="63"/>
  <c r="J692" i="63"/>
  <c r="I692" i="63"/>
  <c r="H692" i="63"/>
  <c r="N691" i="63"/>
  <c r="G691" i="63" s="1"/>
  <c r="C691" i="63" s="1"/>
  <c r="M691" i="63"/>
  <c r="L691" i="63"/>
  <c r="K691" i="63"/>
  <c r="J691" i="63"/>
  <c r="I691" i="63"/>
  <c r="H691" i="63"/>
  <c r="N690" i="63"/>
  <c r="G690" i="63" s="1"/>
  <c r="C690" i="63" s="1"/>
  <c r="M690" i="63"/>
  <c r="L690" i="63"/>
  <c r="K690" i="63"/>
  <c r="J690" i="63"/>
  <c r="I690" i="63"/>
  <c r="H690" i="63"/>
  <c r="N689" i="63"/>
  <c r="G689" i="63" s="1"/>
  <c r="C689" i="63" s="1"/>
  <c r="M689" i="63"/>
  <c r="L689" i="63"/>
  <c r="K689" i="63"/>
  <c r="J689" i="63"/>
  <c r="I689" i="63"/>
  <c r="H689" i="63"/>
  <c r="N688" i="63"/>
  <c r="G688" i="63" s="1"/>
  <c r="C688" i="63" s="1"/>
  <c r="M688" i="63"/>
  <c r="L688" i="63"/>
  <c r="K688" i="63"/>
  <c r="J688" i="63"/>
  <c r="I688" i="63"/>
  <c r="H688" i="63"/>
  <c r="N687" i="63"/>
  <c r="G687" i="63" s="1"/>
  <c r="C687" i="63" s="1"/>
  <c r="M687" i="63"/>
  <c r="L687" i="63"/>
  <c r="K687" i="63"/>
  <c r="J687" i="63"/>
  <c r="I687" i="63"/>
  <c r="H687" i="63"/>
  <c r="N686" i="63"/>
  <c r="G686" i="63" s="1"/>
  <c r="C686" i="63" s="1"/>
  <c r="M686" i="63"/>
  <c r="L686" i="63"/>
  <c r="K686" i="63"/>
  <c r="J686" i="63"/>
  <c r="I686" i="63"/>
  <c r="H686" i="63"/>
  <c r="N685" i="63"/>
  <c r="G685" i="63" s="1"/>
  <c r="C685" i="63" s="1"/>
  <c r="M685" i="63"/>
  <c r="L685" i="63"/>
  <c r="K685" i="63"/>
  <c r="J685" i="63"/>
  <c r="I685" i="63"/>
  <c r="H685" i="63"/>
  <c r="N684" i="63"/>
  <c r="G684" i="63" s="1"/>
  <c r="C684" i="63" s="1"/>
  <c r="M684" i="63"/>
  <c r="L684" i="63"/>
  <c r="K684" i="63"/>
  <c r="J684" i="63"/>
  <c r="I684" i="63"/>
  <c r="H684" i="63"/>
  <c r="N683" i="63"/>
  <c r="G683" i="63" s="1"/>
  <c r="C683" i="63" s="1"/>
  <c r="M683" i="63"/>
  <c r="L683" i="63"/>
  <c r="K683" i="63"/>
  <c r="J683" i="63"/>
  <c r="I683" i="63"/>
  <c r="H683" i="63"/>
  <c r="N682" i="63"/>
  <c r="G682" i="63" s="1"/>
  <c r="C682" i="63" s="1"/>
  <c r="M682" i="63"/>
  <c r="L682" i="63"/>
  <c r="K682" i="63"/>
  <c r="J682" i="63"/>
  <c r="I682" i="63"/>
  <c r="H682" i="63"/>
  <c r="N681" i="63"/>
  <c r="G681" i="63" s="1"/>
  <c r="C681" i="63" s="1"/>
  <c r="M681" i="63"/>
  <c r="L681" i="63"/>
  <c r="K681" i="63"/>
  <c r="J681" i="63"/>
  <c r="I681" i="63"/>
  <c r="H681" i="63"/>
  <c r="N680" i="63"/>
  <c r="G680" i="63" s="1"/>
  <c r="C680" i="63" s="1"/>
  <c r="M680" i="63"/>
  <c r="L680" i="63"/>
  <c r="K680" i="63"/>
  <c r="J680" i="63"/>
  <c r="I680" i="63"/>
  <c r="H680" i="63"/>
  <c r="N679" i="63"/>
  <c r="G679" i="63" s="1"/>
  <c r="C679" i="63" s="1"/>
  <c r="M679" i="63"/>
  <c r="L679" i="63"/>
  <c r="K679" i="63"/>
  <c r="J679" i="63"/>
  <c r="I679" i="63"/>
  <c r="H679" i="63"/>
  <c r="N678" i="63"/>
  <c r="G678" i="63" s="1"/>
  <c r="C678" i="63" s="1"/>
  <c r="M678" i="63"/>
  <c r="L678" i="63"/>
  <c r="K678" i="63"/>
  <c r="J678" i="63"/>
  <c r="I678" i="63"/>
  <c r="H678" i="63"/>
  <c r="N677" i="63"/>
  <c r="G677" i="63" s="1"/>
  <c r="C677" i="63" s="1"/>
  <c r="M677" i="63"/>
  <c r="L677" i="63"/>
  <c r="K677" i="63"/>
  <c r="J677" i="63"/>
  <c r="I677" i="63"/>
  <c r="H677" i="63"/>
  <c r="N676" i="63"/>
  <c r="G676" i="63" s="1"/>
  <c r="C676" i="63" s="1"/>
  <c r="M676" i="63"/>
  <c r="L676" i="63"/>
  <c r="K676" i="63"/>
  <c r="J676" i="63"/>
  <c r="I676" i="63"/>
  <c r="H676" i="63"/>
  <c r="N675" i="63"/>
  <c r="G675" i="63" s="1"/>
  <c r="C675" i="63" s="1"/>
  <c r="M675" i="63"/>
  <c r="L675" i="63"/>
  <c r="K675" i="63"/>
  <c r="J675" i="63"/>
  <c r="I675" i="63"/>
  <c r="H675" i="63"/>
  <c r="N674" i="63"/>
  <c r="G674" i="63" s="1"/>
  <c r="C674" i="63" s="1"/>
  <c r="M674" i="63"/>
  <c r="L674" i="63"/>
  <c r="K674" i="63"/>
  <c r="J674" i="63"/>
  <c r="I674" i="63"/>
  <c r="H674" i="63"/>
  <c r="N673" i="63"/>
  <c r="G673" i="63" s="1"/>
  <c r="C673" i="63" s="1"/>
  <c r="M673" i="63"/>
  <c r="L673" i="63"/>
  <c r="K673" i="63"/>
  <c r="J673" i="63"/>
  <c r="I673" i="63"/>
  <c r="H673" i="63"/>
  <c r="N672" i="63"/>
  <c r="G672" i="63" s="1"/>
  <c r="C672" i="63" s="1"/>
  <c r="M672" i="63"/>
  <c r="L672" i="63"/>
  <c r="K672" i="63"/>
  <c r="J672" i="63"/>
  <c r="I672" i="63"/>
  <c r="H672" i="63"/>
  <c r="N671" i="63"/>
  <c r="G671" i="63" s="1"/>
  <c r="C671" i="63" s="1"/>
  <c r="M671" i="63"/>
  <c r="L671" i="63"/>
  <c r="K671" i="63"/>
  <c r="J671" i="63"/>
  <c r="I671" i="63"/>
  <c r="H671" i="63"/>
  <c r="N670" i="63"/>
  <c r="G670" i="63" s="1"/>
  <c r="C670" i="63" s="1"/>
  <c r="M670" i="63"/>
  <c r="L670" i="63"/>
  <c r="K670" i="63"/>
  <c r="J670" i="63"/>
  <c r="I670" i="63"/>
  <c r="H670" i="63"/>
  <c r="N669" i="63"/>
  <c r="G669" i="63" s="1"/>
  <c r="C669" i="63" s="1"/>
  <c r="M669" i="63"/>
  <c r="L669" i="63"/>
  <c r="K669" i="63"/>
  <c r="J669" i="63"/>
  <c r="I669" i="63"/>
  <c r="H669" i="63"/>
  <c r="N668" i="63"/>
  <c r="G668" i="63" s="1"/>
  <c r="C668" i="63" s="1"/>
  <c r="M668" i="63"/>
  <c r="L668" i="63"/>
  <c r="K668" i="63"/>
  <c r="J668" i="63"/>
  <c r="I668" i="63"/>
  <c r="H668" i="63"/>
  <c r="N667" i="63"/>
  <c r="G667" i="63" s="1"/>
  <c r="C667" i="63" s="1"/>
  <c r="M667" i="63"/>
  <c r="L667" i="63"/>
  <c r="K667" i="63"/>
  <c r="J667" i="63"/>
  <c r="I667" i="63"/>
  <c r="H667" i="63"/>
  <c r="N666" i="63"/>
  <c r="G666" i="63" s="1"/>
  <c r="C666" i="63" s="1"/>
  <c r="M666" i="63"/>
  <c r="L666" i="63"/>
  <c r="K666" i="63"/>
  <c r="J666" i="63"/>
  <c r="I666" i="63"/>
  <c r="H666" i="63"/>
  <c r="N665" i="63"/>
  <c r="G665" i="63" s="1"/>
  <c r="C665" i="63" s="1"/>
  <c r="M665" i="63"/>
  <c r="L665" i="63"/>
  <c r="K665" i="63"/>
  <c r="J665" i="63"/>
  <c r="I665" i="63"/>
  <c r="H665" i="63"/>
  <c r="N664" i="63"/>
  <c r="G664" i="63" s="1"/>
  <c r="C664" i="63" s="1"/>
  <c r="M664" i="63"/>
  <c r="L664" i="63"/>
  <c r="K664" i="63"/>
  <c r="J664" i="63"/>
  <c r="I664" i="63"/>
  <c r="H664" i="63"/>
  <c r="N663" i="63"/>
  <c r="G663" i="63" s="1"/>
  <c r="C663" i="63" s="1"/>
  <c r="M663" i="63"/>
  <c r="L663" i="63"/>
  <c r="K663" i="63"/>
  <c r="J663" i="63"/>
  <c r="I663" i="63"/>
  <c r="H663" i="63"/>
  <c r="N662" i="63"/>
  <c r="G662" i="63" s="1"/>
  <c r="C662" i="63" s="1"/>
  <c r="M662" i="63"/>
  <c r="L662" i="63"/>
  <c r="K662" i="63"/>
  <c r="J662" i="63"/>
  <c r="I662" i="63"/>
  <c r="H662" i="63"/>
  <c r="N661" i="63"/>
  <c r="G661" i="63" s="1"/>
  <c r="C661" i="63" s="1"/>
  <c r="M661" i="63"/>
  <c r="L661" i="63"/>
  <c r="K661" i="63"/>
  <c r="J661" i="63"/>
  <c r="I661" i="63"/>
  <c r="H661" i="63"/>
  <c r="N660" i="63"/>
  <c r="G660" i="63" s="1"/>
  <c r="C660" i="63" s="1"/>
  <c r="M660" i="63"/>
  <c r="L660" i="63"/>
  <c r="K660" i="63"/>
  <c r="J660" i="63"/>
  <c r="I660" i="63"/>
  <c r="H660" i="63"/>
  <c r="N659" i="63"/>
  <c r="G659" i="63" s="1"/>
  <c r="C659" i="63" s="1"/>
  <c r="M659" i="63"/>
  <c r="L659" i="63"/>
  <c r="K659" i="63"/>
  <c r="J659" i="63"/>
  <c r="I659" i="63"/>
  <c r="H659" i="63"/>
  <c r="N658" i="63"/>
  <c r="G658" i="63" s="1"/>
  <c r="C658" i="63" s="1"/>
  <c r="M658" i="63"/>
  <c r="L658" i="63"/>
  <c r="K658" i="63"/>
  <c r="J658" i="63"/>
  <c r="I658" i="63"/>
  <c r="H658" i="63"/>
  <c r="N657" i="63"/>
  <c r="G657" i="63" s="1"/>
  <c r="C657" i="63" s="1"/>
  <c r="M657" i="63"/>
  <c r="L657" i="63"/>
  <c r="K657" i="63"/>
  <c r="J657" i="63"/>
  <c r="I657" i="63"/>
  <c r="H657" i="63"/>
  <c r="N656" i="63"/>
  <c r="G656" i="63" s="1"/>
  <c r="C656" i="63" s="1"/>
  <c r="M656" i="63"/>
  <c r="L656" i="63"/>
  <c r="K656" i="63"/>
  <c r="J656" i="63"/>
  <c r="I656" i="63"/>
  <c r="H656" i="63"/>
  <c r="N655" i="63"/>
  <c r="G655" i="63" s="1"/>
  <c r="C655" i="63" s="1"/>
  <c r="M655" i="63"/>
  <c r="L655" i="63"/>
  <c r="K655" i="63"/>
  <c r="J655" i="63"/>
  <c r="I655" i="63"/>
  <c r="H655" i="63"/>
  <c r="N654" i="63"/>
  <c r="G654" i="63" s="1"/>
  <c r="C654" i="63" s="1"/>
  <c r="M654" i="63"/>
  <c r="L654" i="63"/>
  <c r="K654" i="63"/>
  <c r="J654" i="63"/>
  <c r="I654" i="63"/>
  <c r="H654" i="63"/>
  <c r="N653" i="63"/>
  <c r="G653" i="63" s="1"/>
  <c r="C653" i="63" s="1"/>
  <c r="M653" i="63"/>
  <c r="L653" i="63"/>
  <c r="K653" i="63"/>
  <c r="J653" i="63"/>
  <c r="I653" i="63"/>
  <c r="H653" i="63"/>
  <c r="N652" i="63"/>
  <c r="G652" i="63" s="1"/>
  <c r="C652" i="63" s="1"/>
  <c r="M652" i="63"/>
  <c r="L652" i="63"/>
  <c r="K652" i="63"/>
  <c r="J652" i="63"/>
  <c r="I652" i="63"/>
  <c r="H652" i="63"/>
  <c r="N651" i="63"/>
  <c r="G651" i="63" s="1"/>
  <c r="C651" i="63" s="1"/>
  <c r="M651" i="63"/>
  <c r="L651" i="63"/>
  <c r="K651" i="63"/>
  <c r="J651" i="63"/>
  <c r="I651" i="63"/>
  <c r="H651" i="63"/>
  <c r="N650" i="63"/>
  <c r="G650" i="63" s="1"/>
  <c r="C650" i="63" s="1"/>
  <c r="M650" i="63"/>
  <c r="L650" i="63"/>
  <c r="K650" i="63"/>
  <c r="J650" i="63"/>
  <c r="I650" i="63"/>
  <c r="H650" i="63"/>
  <c r="N649" i="63"/>
  <c r="G649" i="63" s="1"/>
  <c r="C649" i="63" s="1"/>
  <c r="M649" i="63"/>
  <c r="L649" i="63"/>
  <c r="K649" i="63"/>
  <c r="J649" i="63"/>
  <c r="I649" i="63"/>
  <c r="H649" i="63"/>
  <c r="N648" i="63"/>
  <c r="G648" i="63" s="1"/>
  <c r="C648" i="63" s="1"/>
  <c r="M648" i="63"/>
  <c r="L648" i="63"/>
  <c r="K648" i="63"/>
  <c r="J648" i="63"/>
  <c r="I648" i="63"/>
  <c r="H648" i="63"/>
  <c r="N647" i="63"/>
  <c r="G647" i="63" s="1"/>
  <c r="C647" i="63" s="1"/>
  <c r="M647" i="63"/>
  <c r="L647" i="63"/>
  <c r="K647" i="63"/>
  <c r="J647" i="63"/>
  <c r="I647" i="63"/>
  <c r="H647" i="63"/>
  <c r="N646" i="63"/>
  <c r="G646" i="63" s="1"/>
  <c r="C646" i="63" s="1"/>
  <c r="M646" i="63"/>
  <c r="L646" i="63"/>
  <c r="K646" i="63"/>
  <c r="J646" i="63"/>
  <c r="I646" i="63"/>
  <c r="H646" i="63"/>
  <c r="N645" i="63"/>
  <c r="G645" i="63" s="1"/>
  <c r="C645" i="63" s="1"/>
  <c r="M645" i="63"/>
  <c r="L645" i="63"/>
  <c r="K645" i="63"/>
  <c r="J645" i="63"/>
  <c r="I645" i="63"/>
  <c r="H645" i="63"/>
  <c r="N644" i="63"/>
  <c r="G644" i="63" s="1"/>
  <c r="C644" i="63" s="1"/>
  <c r="M644" i="63"/>
  <c r="L644" i="63"/>
  <c r="K644" i="63"/>
  <c r="J644" i="63"/>
  <c r="I644" i="63"/>
  <c r="H644" i="63"/>
  <c r="N643" i="63"/>
  <c r="G643" i="63" s="1"/>
  <c r="C643" i="63" s="1"/>
  <c r="M643" i="63"/>
  <c r="L643" i="63"/>
  <c r="K643" i="63"/>
  <c r="J643" i="63"/>
  <c r="I643" i="63"/>
  <c r="H643" i="63"/>
  <c r="N642" i="63"/>
  <c r="G642" i="63" s="1"/>
  <c r="C642" i="63" s="1"/>
  <c r="M642" i="63"/>
  <c r="L642" i="63"/>
  <c r="K642" i="63"/>
  <c r="J642" i="63"/>
  <c r="I642" i="63"/>
  <c r="H642" i="63"/>
  <c r="N641" i="63"/>
  <c r="G641" i="63" s="1"/>
  <c r="C641" i="63" s="1"/>
  <c r="M641" i="63"/>
  <c r="L641" i="63"/>
  <c r="K641" i="63"/>
  <c r="J641" i="63"/>
  <c r="I641" i="63"/>
  <c r="H641" i="63"/>
  <c r="N640" i="63"/>
  <c r="G640" i="63" s="1"/>
  <c r="C640" i="63" s="1"/>
  <c r="M640" i="63"/>
  <c r="L640" i="63"/>
  <c r="K640" i="63"/>
  <c r="J640" i="63"/>
  <c r="I640" i="63"/>
  <c r="H640" i="63"/>
  <c r="N639" i="63"/>
  <c r="G639" i="63" s="1"/>
  <c r="C639" i="63" s="1"/>
  <c r="M639" i="63"/>
  <c r="L639" i="63"/>
  <c r="K639" i="63"/>
  <c r="J639" i="63"/>
  <c r="I639" i="63"/>
  <c r="H639" i="63"/>
  <c r="N638" i="63"/>
  <c r="G638" i="63" s="1"/>
  <c r="C638" i="63" s="1"/>
  <c r="M638" i="63"/>
  <c r="L638" i="63"/>
  <c r="K638" i="63"/>
  <c r="J638" i="63"/>
  <c r="I638" i="63"/>
  <c r="H638" i="63"/>
  <c r="N637" i="63"/>
  <c r="G637" i="63" s="1"/>
  <c r="C637" i="63" s="1"/>
  <c r="M637" i="63"/>
  <c r="L637" i="63"/>
  <c r="K637" i="63"/>
  <c r="J637" i="63"/>
  <c r="I637" i="63"/>
  <c r="H637" i="63"/>
  <c r="N636" i="63"/>
  <c r="G636" i="63" s="1"/>
  <c r="C636" i="63" s="1"/>
  <c r="M636" i="63"/>
  <c r="L636" i="63"/>
  <c r="K636" i="63"/>
  <c r="J636" i="63"/>
  <c r="I636" i="63"/>
  <c r="H636" i="63"/>
  <c r="N635" i="63"/>
  <c r="G635" i="63" s="1"/>
  <c r="C635" i="63" s="1"/>
  <c r="M635" i="63"/>
  <c r="L635" i="63"/>
  <c r="K635" i="63"/>
  <c r="J635" i="63"/>
  <c r="I635" i="63"/>
  <c r="H635" i="63"/>
  <c r="N634" i="63"/>
  <c r="G634" i="63" s="1"/>
  <c r="C634" i="63" s="1"/>
  <c r="M634" i="63"/>
  <c r="L634" i="63"/>
  <c r="K634" i="63"/>
  <c r="J634" i="63"/>
  <c r="I634" i="63"/>
  <c r="H634" i="63"/>
  <c r="N633" i="63"/>
  <c r="G633" i="63" s="1"/>
  <c r="C633" i="63" s="1"/>
  <c r="M633" i="63"/>
  <c r="L633" i="63"/>
  <c r="K633" i="63"/>
  <c r="J633" i="63"/>
  <c r="I633" i="63"/>
  <c r="H633" i="63"/>
  <c r="N632" i="63"/>
  <c r="G632" i="63" s="1"/>
  <c r="C632" i="63" s="1"/>
  <c r="M632" i="63"/>
  <c r="L632" i="63"/>
  <c r="K632" i="63"/>
  <c r="J632" i="63"/>
  <c r="I632" i="63"/>
  <c r="H632" i="63"/>
  <c r="N631" i="63"/>
  <c r="G631" i="63" s="1"/>
  <c r="C631" i="63" s="1"/>
  <c r="M631" i="63"/>
  <c r="L631" i="63"/>
  <c r="K631" i="63"/>
  <c r="J631" i="63"/>
  <c r="I631" i="63"/>
  <c r="H631" i="63"/>
  <c r="N630" i="63"/>
  <c r="G630" i="63" s="1"/>
  <c r="C630" i="63" s="1"/>
  <c r="M630" i="63"/>
  <c r="L630" i="63"/>
  <c r="K630" i="63"/>
  <c r="J630" i="63"/>
  <c r="I630" i="63"/>
  <c r="H630" i="63"/>
  <c r="N629" i="63"/>
  <c r="G629" i="63" s="1"/>
  <c r="C629" i="63" s="1"/>
  <c r="M629" i="63"/>
  <c r="L629" i="63"/>
  <c r="K629" i="63"/>
  <c r="J629" i="63"/>
  <c r="I629" i="63"/>
  <c r="H629" i="63"/>
  <c r="N628" i="63"/>
  <c r="G628" i="63" s="1"/>
  <c r="C628" i="63" s="1"/>
  <c r="M628" i="63"/>
  <c r="L628" i="63"/>
  <c r="K628" i="63"/>
  <c r="J628" i="63"/>
  <c r="I628" i="63"/>
  <c r="H628" i="63"/>
  <c r="N627" i="63"/>
  <c r="G627" i="63" s="1"/>
  <c r="C627" i="63" s="1"/>
  <c r="M627" i="63"/>
  <c r="L627" i="63"/>
  <c r="K627" i="63"/>
  <c r="J627" i="63"/>
  <c r="I627" i="63"/>
  <c r="H627" i="63"/>
  <c r="N626" i="63"/>
  <c r="G626" i="63" s="1"/>
  <c r="C626" i="63" s="1"/>
  <c r="M626" i="63"/>
  <c r="L626" i="63"/>
  <c r="K626" i="63"/>
  <c r="J626" i="63"/>
  <c r="I626" i="63"/>
  <c r="H626" i="63"/>
  <c r="N625" i="63"/>
  <c r="G625" i="63" s="1"/>
  <c r="C625" i="63" s="1"/>
  <c r="M625" i="63"/>
  <c r="L625" i="63"/>
  <c r="K625" i="63"/>
  <c r="J625" i="63"/>
  <c r="I625" i="63"/>
  <c r="H625" i="63"/>
  <c r="N624" i="63"/>
  <c r="G624" i="63" s="1"/>
  <c r="C624" i="63" s="1"/>
  <c r="M624" i="63"/>
  <c r="L624" i="63"/>
  <c r="K624" i="63"/>
  <c r="J624" i="63"/>
  <c r="I624" i="63"/>
  <c r="H624" i="63"/>
  <c r="N623" i="63"/>
  <c r="G623" i="63" s="1"/>
  <c r="C623" i="63" s="1"/>
  <c r="M623" i="63"/>
  <c r="L623" i="63"/>
  <c r="K623" i="63"/>
  <c r="J623" i="63"/>
  <c r="I623" i="63"/>
  <c r="H623" i="63"/>
  <c r="N622" i="63"/>
  <c r="G622" i="63" s="1"/>
  <c r="C622" i="63" s="1"/>
  <c r="M622" i="63"/>
  <c r="L622" i="63"/>
  <c r="K622" i="63"/>
  <c r="J622" i="63"/>
  <c r="I622" i="63"/>
  <c r="H622" i="63"/>
  <c r="N621" i="63"/>
  <c r="G621" i="63" s="1"/>
  <c r="C621" i="63" s="1"/>
  <c r="M621" i="63"/>
  <c r="L621" i="63"/>
  <c r="K621" i="63"/>
  <c r="J621" i="63"/>
  <c r="I621" i="63"/>
  <c r="H621" i="63"/>
  <c r="N620" i="63"/>
  <c r="G620" i="63" s="1"/>
  <c r="C620" i="63" s="1"/>
  <c r="M620" i="63"/>
  <c r="L620" i="63"/>
  <c r="K620" i="63"/>
  <c r="J620" i="63"/>
  <c r="I620" i="63"/>
  <c r="H620" i="63"/>
  <c r="N619" i="63"/>
  <c r="G619" i="63" s="1"/>
  <c r="C619" i="63" s="1"/>
  <c r="M619" i="63"/>
  <c r="L619" i="63"/>
  <c r="K619" i="63"/>
  <c r="J619" i="63"/>
  <c r="I619" i="63"/>
  <c r="H619" i="63"/>
  <c r="N618" i="63"/>
  <c r="G618" i="63" s="1"/>
  <c r="C618" i="63" s="1"/>
  <c r="M618" i="63"/>
  <c r="L618" i="63"/>
  <c r="K618" i="63"/>
  <c r="J618" i="63"/>
  <c r="I618" i="63"/>
  <c r="H618" i="63"/>
  <c r="N617" i="63"/>
  <c r="G617" i="63" s="1"/>
  <c r="C617" i="63" s="1"/>
  <c r="M617" i="63"/>
  <c r="L617" i="63"/>
  <c r="K617" i="63"/>
  <c r="J617" i="63"/>
  <c r="I617" i="63"/>
  <c r="H617" i="63"/>
  <c r="N616" i="63"/>
  <c r="G616" i="63" s="1"/>
  <c r="C616" i="63" s="1"/>
  <c r="M616" i="63"/>
  <c r="L616" i="63"/>
  <c r="K616" i="63"/>
  <c r="J616" i="63"/>
  <c r="I616" i="63"/>
  <c r="H616" i="63"/>
  <c r="N615" i="63"/>
  <c r="G615" i="63" s="1"/>
  <c r="C615" i="63" s="1"/>
  <c r="M615" i="63"/>
  <c r="L615" i="63"/>
  <c r="K615" i="63"/>
  <c r="J615" i="63"/>
  <c r="I615" i="63"/>
  <c r="H615" i="63"/>
  <c r="N614" i="63"/>
  <c r="G614" i="63" s="1"/>
  <c r="C614" i="63" s="1"/>
  <c r="M614" i="63"/>
  <c r="L614" i="63"/>
  <c r="K614" i="63"/>
  <c r="J614" i="63"/>
  <c r="I614" i="63"/>
  <c r="H614" i="63"/>
  <c r="N613" i="63"/>
  <c r="G613" i="63" s="1"/>
  <c r="C613" i="63" s="1"/>
  <c r="M613" i="63"/>
  <c r="L613" i="63"/>
  <c r="K613" i="63"/>
  <c r="J613" i="63"/>
  <c r="I613" i="63"/>
  <c r="H613" i="63"/>
  <c r="N612" i="63"/>
  <c r="G612" i="63" s="1"/>
  <c r="C612" i="63" s="1"/>
  <c r="M612" i="63"/>
  <c r="L612" i="63"/>
  <c r="K612" i="63"/>
  <c r="J612" i="63"/>
  <c r="I612" i="63"/>
  <c r="H612" i="63"/>
  <c r="N611" i="63"/>
  <c r="G611" i="63" s="1"/>
  <c r="C611" i="63" s="1"/>
  <c r="M611" i="63"/>
  <c r="L611" i="63"/>
  <c r="K611" i="63"/>
  <c r="J611" i="63"/>
  <c r="I611" i="63"/>
  <c r="H611" i="63"/>
  <c r="N610" i="63"/>
  <c r="G610" i="63" s="1"/>
  <c r="C610" i="63" s="1"/>
  <c r="M610" i="63"/>
  <c r="L610" i="63"/>
  <c r="K610" i="63"/>
  <c r="J610" i="63"/>
  <c r="I610" i="63"/>
  <c r="H610" i="63"/>
  <c r="N609" i="63"/>
  <c r="G609" i="63" s="1"/>
  <c r="C609" i="63" s="1"/>
  <c r="M609" i="63"/>
  <c r="L609" i="63"/>
  <c r="K609" i="63"/>
  <c r="J609" i="63"/>
  <c r="I609" i="63"/>
  <c r="H609" i="63"/>
  <c r="N608" i="63"/>
  <c r="G608" i="63" s="1"/>
  <c r="C608" i="63" s="1"/>
  <c r="M608" i="63"/>
  <c r="L608" i="63"/>
  <c r="K608" i="63"/>
  <c r="J608" i="63"/>
  <c r="I608" i="63"/>
  <c r="H608" i="63"/>
  <c r="N607" i="63"/>
  <c r="G607" i="63" s="1"/>
  <c r="C607" i="63" s="1"/>
  <c r="M607" i="63"/>
  <c r="L607" i="63"/>
  <c r="K607" i="63"/>
  <c r="J607" i="63"/>
  <c r="I607" i="63"/>
  <c r="H607" i="63"/>
  <c r="N606" i="63"/>
  <c r="G606" i="63" s="1"/>
  <c r="C606" i="63" s="1"/>
  <c r="M606" i="63"/>
  <c r="L606" i="63"/>
  <c r="K606" i="63"/>
  <c r="J606" i="63"/>
  <c r="I606" i="63"/>
  <c r="H606" i="63"/>
  <c r="N605" i="63"/>
  <c r="G605" i="63" s="1"/>
  <c r="C605" i="63" s="1"/>
  <c r="M605" i="63"/>
  <c r="L605" i="63"/>
  <c r="K605" i="63"/>
  <c r="J605" i="63"/>
  <c r="I605" i="63"/>
  <c r="H605" i="63"/>
  <c r="N604" i="63"/>
  <c r="G604" i="63" s="1"/>
  <c r="C604" i="63" s="1"/>
  <c r="M604" i="63"/>
  <c r="L604" i="63"/>
  <c r="K604" i="63"/>
  <c r="J604" i="63"/>
  <c r="I604" i="63"/>
  <c r="H604" i="63"/>
  <c r="N603" i="63"/>
  <c r="G603" i="63" s="1"/>
  <c r="C603" i="63" s="1"/>
  <c r="M603" i="63"/>
  <c r="L603" i="63"/>
  <c r="K603" i="63"/>
  <c r="J603" i="63"/>
  <c r="I603" i="63"/>
  <c r="H603" i="63"/>
  <c r="N602" i="63"/>
  <c r="G602" i="63" s="1"/>
  <c r="C602" i="63" s="1"/>
  <c r="M602" i="63"/>
  <c r="L602" i="63"/>
  <c r="K602" i="63"/>
  <c r="J602" i="63"/>
  <c r="I602" i="63"/>
  <c r="H602" i="63"/>
  <c r="N601" i="63"/>
  <c r="G601" i="63" s="1"/>
  <c r="C601" i="63" s="1"/>
  <c r="M601" i="63"/>
  <c r="L601" i="63"/>
  <c r="K601" i="63"/>
  <c r="J601" i="63"/>
  <c r="I601" i="63"/>
  <c r="H601" i="63"/>
  <c r="N600" i="63"/>
  <c r="G600" i="63" s="1"/>
  <c r="C600" i="63" s="1"/>
  <c r="M600" i="63"/>
  <c r="L600" i="63"/>
  <c r="K600" i="63"/>
  <c r="J600" i="63"/>
  <c r="I600" i="63"/>
  <c r="H600" i="63"/>
  <c r="N599" i="63"/>
  <c r="G599" i="63" s="1"/>
  <c r="C599" i="63" s="1"/>
  <c r="M599" i="63"/>
  <c r="L599" i="63"/>
  <c r="K599" i="63"/>
  <c r="J599" i="63"/>
  <c r="I599" i="63"/>
  <c r="H599" i="63"/>
  <c r="N598" i="63"/>
  <c r="G598" i="63" s="1"/>
  <c r="C598" i="63" s="1"/>
  <c r="M598" i="63"/>
  <c r="L598" i="63"/>
  <c r="K598" i="63"/>
  <c r="J598" i="63"/>
  <c r="I598" i="63"/>
  <c r="H598" i="63"/>
  <c r="N597" i="63"/>
  <c r="G597" i="63" s="1"/>
  <c r="C597" i="63" s="1"/>
  <c r="M597" i="63"/>
  <c r="L597" i="63"/>
  <c r="K597" i="63"/>
  <c r="J597" i="63"/>
  <c r="I597" i="63"/>
  <c r="H597" i="63"/>
  <c r="N596" i="63"/>
  <c r="G596" i="63" s="1"/>
  <c r="C596" i="63" s="1"/>
  <c r="M596" i="63"/>
  <c r="L596" i="63"/>
  <c r="K596" i="63"/>
  <c r="J596" i="63"/>
  <c r="I596" i="63"/>
  <c r="H596" i="63"/>
  <c r="N595" i="63"/>
  <c r="G595" i="63" s="1"/>
  <c r="C595" i="63" s="1"/>
  <c r="M595" i="63"/>
  <c r="L595" i="63"/>
  <c r="K595" i="63"/>
  <c r="J595" i="63"/>
  <c r="I595" i="63"/>
  <c r="H595" i="63"/>
  <c r="N594" i="63"/>
  <c r="G594" i="63" s="1"/>
  <c r="C594" i="63" s="1"/>
  <c r="M594" i="63"/>
  <c r="L594" i="63"/>
  <c r="K594" i="63"/>
  <c r="J594" i="63"/>
  <c r="I594" i="63"/>
  <c r="H594" i="63"/>
  <c r="N593" i="63"/>
  <c r="G593" i="63" s="1"/>
  <c r="C593" i="63" s="1"/>
  <c r="M593" i="63"/>
  <c r="L593" i="63"/>
  <c r="K593" i="63"/>
  <c r="J593" i="63"/>
  <c r="I593" i="63"/>
  <c r="H593" i="63"/>
  <c r="N592" i="63"/>
  <c r="G592" i="63" s="1"/>
  <c r="C592" i="63" s="1"/>
  <c r="M592" i="63"/>
  <c r="L592" i="63"/>
  <c r="K592" i="63"/>
  <c r="J592" i="63"/>
  <c r="I592" i="63"/>
  <c r="H592" i="63"/>
  <c r="N591" i="63"/>
  <c r="G591" i="63" s="1"/>
  <c r="C591" i="63" s="1"/>
  <c r="M591" i="63"/>
  <c r="L591" i="63"/>
  <c r="K591" i="63"/>
  <c r="J591" i="63"/>
  <c r="I591" i="63"/>
  <c r="H591" i="63"/>
  <c r="N590" i="63"/>
  <c r="G590" i="63" s="1"/>
  <c r="C590" i="63" s="1"/>
  <c r="M590" i="63"/>
  <c r="L590" i="63"/>
  <c r="K590" i="63"/>
  <c r="J590" i="63"/>
  <c r="I590" i="63"/>
  <c r="H590" i="63"/>
  <c r="N589" i="63"/>
  <c r="G589" i="63" s="1"/>
  <c r="C589" i="63" s="1"/>
  <c r="M589" i="63"/>
  <c r="L589" i="63"/>
  <c r="K589" i="63"/>
  <c r="J589" i="63"/>
  <c r="I589" i="63"/>
  <c r="H589" i="63"/>
  <c r="N588" i="63"/>
  <c r="G588" i="63" s="1"/>
  <c r="C588" i="63" s="1"/>
  <c r="M588" i="63"/>
  <c r="L588" i="63"/>
  <c r="K588" i="63"/>
  <c r="J588" i="63"/>
  <c r="I588" i="63"/>
  <c r="H588" i="63"/>
  <c r="N587" i="63"/>
  <c r="G587" i="63" s="1"/>
  <c r="C587" i="63" s="1"/>
  <c r="M587" i="63"/>
  <c r="L587" i="63"/>
  <c r="K587" i="63"/>
  <c r="J587" i="63"/>
  <c r="I587" i="63"/>
  <c r="H587" i="63"/>
  <c r="N586" i="63"/>
  <c r="G586" i="63" s="1"/>
  <c r="C586" i="63" s="1"/>
  <c r="M586" i="63"/>
  <c r="L586" i="63"/>
  <c r="K586" i="63"/>
  <c r="J586" i="63"/>
  <c r="I586" i="63"/>
  <c r="H586" i="63"/>
  <c r="N585" i="63"/>
  <c r="G585" i="63" s="1"/>
  <c r="C585" i="63" s="1"/>
  <c r="M585" i="63"/>
  <c r="L585" i="63"/>
  <c r="K585" i="63"/>
  <c r="J585" i="63"/>
  <c r="I585" i="63"/>
  <c r="H585" i="63"/>
  <c r="N584" i="63"/>
  <c r="G584" i="63" s="1"/>
  <c r="C584" i="63" s="1"/>
  <c r="M584" i="63"/>
  <c r="L584" i="63"/>
  <c r="K584" i="63"/>
  <c r="J584" i="63"/>
  <c r="I584" i="63"/>
  <c r="H584" i="63"/>
  <c r="N583" i="63"/>
  <c r="G583" i="63" s="1"/>
  <c r="C583" i="63" s="1"/>
  <c r="M583" i="63"/>
  <c r="L583" i="63"/>
  <c r="K583" i="63"/>
  <c r="J583" i="63"/>
  <c r="I583" i="63"/>
  <c r="H583" i="63"/>
  <c r="N582" i="63"/>
  <c r="G582" i="63" s="1"/>
  <c r="C582" i="63" s="1"/>
  <c r="M582" i="63"/>
  <c r="L582" i="63"/>
  <c r="K582" i="63"/>
  <c r="J582" i="63"/>
  <c r="I582" i="63"/>
  <c r="H582" i="63"/>
  <c r="N581" i="63"/>
  <c r="G581" i="63" s="1"/>
  <c r="C581" i="63" s="1"/>
  <c r="M581" i="63"/>
  <c r="L581" i="63"/>
  <c r="K581" i="63"/>
  <c r="J581" i="63"/>
  <c r="I581" i="63"/>
  <c r="H581" i="63"/>
  <c r="N580" i="63"/>
  <c r="G580" i="63" s="1"/>
  <c r="C580" i="63" s="1"/>
  <c r="M580" i="63"/>
  <c r="L580" i="63"/>
  <c r="K580" i="63"/>
  <c r="J580" i="63"/>
  <c r="I580" i="63"/>
  <c r="H580" i="63"/>
  <c r="N579" i="63"/>
  <c r="G579" i="63" s="1"/>
  <c r="C579" i="63" s="1"/>
  <c r="M579" i="63"/>
  <c r="L579" i="63"/>
  <c r="K579" i="63"/>
  <c r="J579" i="63"/>
  <c r="I579" i="63"/>
  <c r="H579" i="63"/>
  <c r="N578" i="63"/>
  <c r="G578" i="63" s="1"/>
  <c r="C578" i="63" s="1"/>
  <c r="M578" i="63"/>
  <c r="L578" i="63"/>
  <c r="K578" i="63"/>
  <c r="J578" i="63"/>
  <c r="I578" i="63"/>
  <c r="H578" i="63"/>
  <c r="N577" i="63"/>
  <c r="G577" i="63" s="1"/>
  <c r="C577" i="63" s="1"/>
  <c r="M577" i="63"/>
  <c r="L577" i="63"/>
  <c r="K577" i="63"/>
  <c r="J577" i="63"/>
  <c r="I577" i="63"/>
  <c r="H577" i="63"/>
  <c r="N576" i="63"/>
  <c r="G576" i="63" s="1"/>
  <c r="C576" i="63" s="1"/>
  <c r="M576" i="63"/>
  <c r="L576" i="63"/>
  <c r="K576" i="63"/>
  <c r="J576" i="63"/>
  <c r="I576" i="63"/>
  <c r="H576" i="63"/>
  <c r="N575" i="63"/>
  <c r="G575" i="63" s="1"/>
  <c r="C575" i="63" s="1"/>
  <c r="M575" i="63"/>
  <c r="L575" i="63"/>
  <c r="K575" i="63"/>
  <c r="J575" i="63"/>
  <c r="I575" i="63"/>
  <c r="H575" i="63"/>
  <c r="N574" i="63"/>
  <c r="G574" i="63" s="1"/>
  <c r="C574" i="63" s="1"/>
  <c r="M574" i="63"/>
  <c r="L574" i="63"/>
  <c r="K574" i="63"/>
  <c r="J574" i="63"/>
  <c r="I574" i="63"/>
  <c r="H574" i="63"/>
  <c r="N573" i="63"/>
  <c r="G573" i="63" s="1"/>
  <c r="C573" i="63" s="1"/>
  <c r="M573" i="63"/>
  <c r="L573" i="63"/>
  <c r="K573" i="63"/>
  <c r="J573" i="63"/>
  <c r="I573" i="63"/>
  <c r="H573" i="63"/>
  <c r="N572" i="63"/>
  <c r="G572" i="63" s="1"/>
  <c r="C572" i="63" s="1"/>
  <c r="M572" i="63"/>
  <c r="L572" i="63"/>
  <c r="K572" i="63"/>
  <c r="J572" i="63"/>
  <c r="I572" i="63"/>
  <c r="H572" i="63"/>
  <c r="N571" i="63"/>
  <c r="G571" i="63" s="1"/>
  <c r="C571" i="63" s="1"/>
  <c r="M571" i="63"/>
  <c r="L571" i="63"/>
  <c r="K571" i="63"/>
  <c r="J571" i="63"/>
  <c r="I571" i="63"/>
  <c r="H571" i="63"/>
  <c r="N570" i="63"/>
  <c r="G570" i="63" s="1"/>
  <c r="C570" i="63" s="1"/>
  <c r="M570" i="63"/>
  <c r="L570" i="63"/>
  <c r="K570" i="63"/>
  <c r="J570" i="63"/>
  <c r="I570" i="63"/>
  <c r="H570" i="63"/>
  <c r="N569" i="63"/>
  <c r="G569" i="63" s="1"/>
  <c r="C569" i="63" s="1"/>
  <c r="M569" i="63"/>
  <c r="L569" i="63"/>
  <c r="K569" i="63"/>
  <c r="J569" i="63"/>
  <c r="I569" i="63"/>
  <c r="H569" i="63"/>
  <c r="N568" i="63"/>
  <c r="G568" i="63" s="1"/>
  <c r="C568" i="63" s="1"/>
  <c r="M568" i="63"/>
  <c r="L568" i="63"/>
  <c r="K568" i="63"/>
  <c r="J568" i="63"/>
  <c r="I568" i="63"/>
  <c r="H568" i="63"/>
  <c r="N567" i="63"/>
  <c r="G567" i="63" s="1"/>
  <c r="C567" i="63" s="1"/>
  <c r="M567" i="63"/>
  <c r="L567" i="63"/>
  <c r="K567" i="63"/>
  <c r="J567" i="63"/>
  <c r="I567" i="63"/>
  <c r="H567" i="63"/>
  <c r="N566" i="63"/>
  <c r="G566" i="63" s="1"/>
  <c r="C566" i="63" s="1"/>
  <c r="M566" i="63"/>
  <c r="L566" i="63"/>
  <c r="K566" i="63"/>
  <c r="J566" i="63"/>
  <c r="I566" i="63"/>
  <c r="H566" i="63"/>
  <c r="N565" i="63"/>
  <c r="G565" i="63" s="1"/>
  <c r="C565" i="63" s="1"/>
  <c r="M565" i="63"/>
  <c r="L565" i="63"/>
  <c r="K565" i="63"/>
  <c r="J565" i="63"/>
  <c r="I565" i="63"/>
  <c r="H565" i="63"/>
  <c r="N564" i="63"/>
  <c r="G564" i="63" s="1"/>
  <c r="C564" i="63" s="1"/>
  <c r="M564" i="63"/>
  <c r="L564" i="63"/>
  <c r="K564" i="63"/>
  <c r="J564" i="63"/>
  <c r="I564" i="63"/>
  <c r="H564" i="63"/>
  <c r="N563" i="63"/>
  <c r="G563" i="63" s="1"/>
  <c r="C563" i="63" s="1"/>
  <c r="M563" i="63"/>
  <c r="L563" i="63"/>
  <c r="K563" i="63"/>
  <c r="J563" i="63"/>
  <c r="I563" i="63"/>
  <c r="H563" i="63"/>
  <c r="N562" i="63"/>
  <c r="G562" i="63" s="1"/>
  <c r="C562" i="63" s="1"/>
  <c r="M562" i="63"/>
  <c r="L562" i="63"/>
  <c r="K562" i="63"/>
  <c r="J562" i="63"/>
  <c r="I562" i="63"/>
  <c r="H562" i="63"/>
  <c r="N561" i="63"/>
  <c r="G561" i="63" s="1"/>
  <c r="C561" i="63" s="1"/>
  <c r="M561" i="63"/>
  <c r="L561" i="63"/>
  <c r="K561" i="63"/>
  <c r="J561" i="63"/>
  <c r="I561" i="63"/>
  <c r="H561" i="63"/>
  <c r="N560" i="63"/>
  <c r="G560" i="63" s="1"/>
  <c r="C560" i="63" s="1"/>
  <c r="M560" i="63"/>
  <c r="L560" i="63"/>
  <c r="K560" i="63"/>
  <c r="J560" i="63"/>
  <c r="I560" i="63"/>
  <c r="H560" i="63"/>
  <c r="N559" i="63"/>
  <c r="G559" i="63" s="1"/>
  <c r="C559" i="63" s="1"/>
  <c r="M559" i="63"/>
  <c r="L559" i="63"/>
  <c r="K559" i="63"/>
  <c r="J559" i="63"/>
  <c r="I559" i="63"/>
  <c r="H559" i="63"/>
  <c r="N558" i="63"/>
  <c r="G558" i="63" s="1"/>
  <c r="C558" i="63" s="1"/>
  <c r="M558" i="63"/>
  <c r="L558" i="63"/>
  <c r="K558" i="63"/>
  <c r="J558" i="63"/>
  <c r="I558" i="63"/>
  <c r="H558" i="63"/>
  <c r="N557" i="63"/>
  <c r="G557" i="63" s="1"/>
  <c r="C557" i="63" s="1"/>
  <c r="M557" i="63"/>
  <c r="L557" i="63"/>
  <c r="K557" i="63"/>
  <c r="J557" i="63"/>
  <c r="I557" i="63"/>
  <c r="H557" i="63"/>
  <c r="N556" i="63"/>
  <c r="G556" i="63" s="1"/>
  <c r="C556" i="63" s="1"/>
  <c r="M556" i="63"/>
  <c r="L556" i="63"/>
  <c r="K556" i="63"/>
  <c r="J556" i="63"/>
  <c r="I556" i="63"/>
  <c r="H556" i="63"/>
  <c r="N555" i="63"/>
  <c r="G555" i="63" s="1"/>
  <c r="C555" i="63" s="1"/>
  <c r="M555" i="63"/>
  <c r="L555" i="63"/>
  <c r="K555" i="63"/>
  <c r="J555" i="63"/>
  <c r="I555" i="63"/>
  <c r="H555" i="63"/>
  <c r="N554" i="63"/>
  <c r="G554" i="63" s="1"/>
  <c r="C554" i="63" s="1"/>
  <c r="M554" i="63"/>
  <c r="L554" i="63"/>
  <c r="K554" i="63"/>
  <c r="J554" i="63"/>
  <c r="I554" i="63"/>
  <c r="H554" i="63"/>
  <c r="N553" i="63"/>
  <c r="G553" i="63" s="1"/>
  <c r="C553" i="63" s="1"/>
  <c r="M553" i="63"/>
  <c r="L553" i="63"/>
  <c r="K553" i="63"/>
  <c r="J553" i="63"/>
  <c r="I553" i="63"/>
  <c r="H553" i="63"/>
  <c r="N552" i="63"/>
  <c r="G552" i="63" s="1"/>
  <c r="C552" i="63" s="1"/>
  <c r="M552" i="63"/>
  <c r="L552" i="63"/>
  <c r="K552" i="63"/>
  <c r="J552" i="63"/>
  <c r="I552" i="63"/>
  <c r="H552" i="63"/>
  <c r="N551" i="63"/>
  <c r="G551" i="63" s="1"/>
  <c r="C551" i="63" s="1"/>
  <c r="M551" i="63"/>
  <c r="L551" i="63"/>
  <c r="K551" i="63"/>
  <c r="J551" i="63"/>
  <c r="I551" i="63"/>
  <c r="H551" i="63"/>
  <c r="N550" i="63"/>
  <c r="G550" i="63" s="1"/>
  <c r="C550" i="63" s="1"/>
  <c r="M550" i="63"/>
  <c r="L550" i="63"/>
  <c r="K550" i="63"/>
  <c r="J550" i="63"/>
  <c r="I550" i="63"/>
  <c r="H550" i="63"/>
  <c r="N549" i="63"/>
  <c r="G549" i="63" s="1"/>
  <c r="C549" i="63" s="1"/>
  <c r="M549" i="63"/>
  <c r="L549" i="63"/>
  <c r="K549" i="63"/>
  <c r="J549" i="63"/>
  <c r="I549" i="63"/>
  <c r="H549" i="63"/>
  <c r="N548" i="63"/>
  <c r="G548" i="63" s="1"/>
  <c r="C548" i="63" s="1"/>
  <c r="M548" i="63"/>
  <c r="L548" i="63"/>
  <c r="K548" i="63"/>
  <c r="J548" i="63"/>
  <c r="I548" i="63"/>
  <c r="H548" i="63"/>
  <c r="N547" i="63"/>
  <c r="G547" i="63" s="1"/>
  <c r="C547" i="63" s="1"/>
  <c r="M547" i="63"/>
  <c r="L547" i="63"/>
  <c r="K547" i="63"/>
  <c r="J547" i="63"/>
  <c r="I547" i="63"/>
  <c r="H547" i="63"/>
  <c r="N546" i="63"/>
  <c r="G546" i="63" s="1"/>
  <c r="C546" i="63" s="1"/>
  <c r="M546" i="63"/>
  <c r="L546" i="63"/>
  <c r="K546" i="63"/>
  <c r="J546" i="63"/>
  <c r="I546" i="63"/>
  <c r="H546" i="63"/>
  <c r="N545" i="63"/>
  <c r="G545" i="63" s="1"/>
  <c r="C545" i="63" s="1"/>
  <c r="M545" i="63"/>
  <c r="L545" i="63"/>
  <c r="K545" i="63"/>
  <c r="J545" i="63"/>
  <c r="I545" i="63"/>
  <c r="H545" i="63"/>
  <c r="N544" i="63"/>
  <c r="G544" i="63" s="1"/>
  <c r="C544" i="63" s="1"/>
  <c r="M544" i="63"/>
  <c r="L544" i="63"/>
  <c r="K544" i="63"/>
  <c r="J544" i="63"/>
  <c r="I544" i="63"/>
  <c r="H544" i="63"/>
  <c r="N543" i="63"/>
  <c r="G543" i="63" s="1"/>
  <c r="C543" i="63" s="1"/>
  <c r="M543" i="63"/>
  <c r="L543" i="63"/>
  <c r="K543" i="63"/>
  <c r="J543" i="63"/>
  <c r="I543" i="63"/>
  <c r="H543" i="63"/>
  <c r="N542" i="63"/>
  <c r="G542" i="63" s="1"/>
  <c r="C542" i="63" s="1"/>
  <c r="M542" i="63"/>
  <c r="L542" i="63"/>
  <c r="K542" i="63"/>
  <c r="J542" i="63"/>
  <c r="I542" i="63"/>
  <c r="H542" i="63"/>
  <c r="N541" i="63"/>
  <c r="G541" i="63" s="1"/>
  <c r="C541" i="63" s="1"/>
  <c r="M541" i="63"/>
  <c r="L541" i="63"/>
  <c r="K541" i="63"/>
  <c r="J541" i="63"/>
  <c r="I541" i="63"/>
  <c r="H541" i="63"/>
  <c r="N540" i="63"/>
  <c r="G540" i="63" s="1"/>
  <c r="C540" i="63" s="1"/>
  <c r="M540" i="63"/>
  <c r="L540" i="63"/>
  <c r="K540" i="63"/>
  <c r="J540" i="63"/>
  <c r="I540" i="63"/>
  <c r="H540" i="63"/>
  <c r="N539" i="63"/>
  <c r="G539" i="63" s="1"/>
  <c r="C539" i="63" s="1"/>
  <c r="M539" i="63"/>
  <c r="L539" i="63"/>
  <c r="K539" i="63"/>
  <c r="J539" i="63"/>
  <c r="I539" i="63"/>
  <c r="H539" i="63"/>
  <c r="N538" i="63"/>
  <c r="G538" i="63" s="1"/>
  <c r="C538" i="63" s="1"/>
  <c r="M538" i="63"/>
  <c r="L538" i="63"/>
  <c r="K538" i="63"/>
  <c r="J538" i="63"/>
  <c r="I538" i="63"/>
  <c r="H538" i="63"/>
  <c r="N537" i="63"/>
  <c r="G537" i="63" s="1"/>
  <c r="C537" i="63" s="1"/>
  <c r="M537" i="63"/>
  <c r="L537" i="63"/>
  <c r="K537" i="63"/>
  <c r="J537" i="63"/>
  <c r="I537" i="63"/>
  <c r="H537" i="63"/>
  <c r="N536" i="63"/>
  <c r="G536" i="63" s="1"/>
  <c r="C536" i="63" s="1"/>
  <c r="M536" i="63"/>
  <c r="L536" i="63"/>
  <c r="K536" i="63"/>
  <c r="J536" i="63"/>
  <c r="I536" i="63"/>
  <c r="H536" i="63"/>
  <c r="N535" i="63"/>
  <c r="G535" i="63" s="1"/>
  <c r="C535" i="63" s="1"/>
  <c r="M535" i="63"/>
  <c r="L535" i="63"/>
  <c r="K535" i="63"/>
  <c r="J535" i="63"/>
  <c r="I535" i="63"/>
  <c r="H535" i="63"/>
  <c r="N534" i="63"/>
  <c r="G534" i="63" s="1"/>
  <c r="C534" i="63" s="1"/>
  <c r="M534" i="63"/>
  <c r="L534" i="63"/>
  <c r="K534" i="63"/>
  <c r="J534" i="63"/>
  <c r="I534" i="63"/>
  <c r="H534" i="63"/>
  <c r="N533" i="63"/>
  <c r="G533" i="63" s="1"/>
  <c r="C533" i="63" s="1"/>
  <c r="M533" i="63"/>
  <c r="L533" i="63"/>
  <c r="K533" i="63"/>
  <c r="J533" i="63"/>
  <c r="I533" i="63"/>
  <c r="H533" i="63"/>
  <c r="N532" i="63"/>
  <c r="G532" i="63" s="1"/>
  <c r="C532" i="63" s="1"/>
  <c r="M532" i="63"/>
  <c r="L532" i="63"/>
  <c r="K532" i="63"/>
  <c r="J532" i="63"/>
  <c r="I532" i="63"/>
  <c r="H532" i="63"/>
  <c r="N531" i="63"/>
  <c r="G531" i="63" s="1"/>
  <c r="C531" i="63" s="1"/>
  <c r="M531" i="63"/>
  <c r="L531" i="63"/>
  <c r="K531" i="63"/>
  <c r="J531" i="63"/>
  <c r="I531" i="63"/>
  <c r="H531" i="63"/>
  <c r="N530" i="63"/>
  <c r="G530" i="63" s="1"/>
  <c r="C530" i="63" s="1"/>
  <c r="M530" i="63"/>
  <c r="L530" i="63"/>
  <c r="K530" i="63"/>
  <c r="J530" i="63"/>
  <c r="I530" i="63"/>
  <c r="H530" i="63"/>
  <c r="N529" i="63"/>
  <c r="G529" i="63" s="1"/>
  <c r="C529" i="63" s="1"/>
  <c r="M529" i="63"/>
  <c r="L529" i="63"/>
  <c r="K529" i="63"/>
  <c r="J529" i="63"/>
  <c r="I529" i="63"/>
  <c r="H529" i="63"/>
  <c r="N528" i="63"/>
  <c r="G528" i="63" s="1"/>
  <c r="C528" i="63" s="1"/>
  <c r="M528" i="63"/>
  <c r="L528" i="63"/>
  <c r="K528" i="63"/>
  <c r="J528" i="63"/>
  <c r="I528" i="63"/>
  <c r="H528" i="63"/>
  <c r="N527" i="63"/>
  <c r="G527" i="63" s="1"/>
  <c r="C527" i="63" s="1"/>
  <c r="M527" i="63"/>
  <c r="L527" i="63"/>
  <c r="K527" i="63"/>
  <c r="J527" i="63"/>
  <c r="I527" i="63"/>
  <c r="H527" i="63"/>
  <c r="N526" i="63"/>
  <c r="G526" i="63" s="1"/>
  <c r="C526" i="63" s="1"/>
  <c r="M526" i="63"/>
  <c r="L526" i="63"/>
  <c r="K526" i="63"/>
  <c r="J526" i="63"/>
  <c r="I526" i="63"/>
  <c r="H526" i="63"/>
  <c r="N525" i="63"/>
  <c r="G525" i="63" s="1"/>
  <c r="C525" i="63" s="1"/>
  <c r="M525" i="63"/>
  <c r="L525" i="63"/>
  <c r="K525" i="63"/>
  <c r="J525" i="63"/>
  <c r="I525" i="63"/>
  <c r="H525" i="63"/>
  <c r="N524" i="63"/>
  <c r="G524" i="63" s="1"/>
  <c r="C524" i="63" s="1"/>
  <c r="M524" i="63"/>
  <c r="L524" i="63"/>
  <c r="K524" i="63"/>
  <c r="J524" i="63"/>
  <c r="I524" i="63"/>
  <c r="H524" i="63"/>
  <c r="N523" i="63"/>
  <c r="G523" i="63" s="1"/>
  <c r="C523" i="63" s="1"/>
  <c r="M523" i="63"/>
  <c r="L523" i="63"/>
  <c r="K523" i="63"/>
  <c r="J523" i="63"/>
  <c r="I523" i="63"/>
  <c r="H523" i="63"/>
  <c r="N522" i="63"/>
  <c r="G522" i="63" s="1"/>
  <c r="C522" i="63" s="1"/>
  <c r="M522" i="63"/>
  <c r="L522" i="63"/>
  <c r="K522" i="63"/>
  <c r="J522" i="63"/>
  <c r="I522" i="63"/>
  <c r="H522" i="63"/>
  <c r="N521" i="63"/>
  <c r="G521" i="63" s="1"/>
  <c r="C521" i="63" s="1"/>
  <c r="M521" i="63"/>
  <c r="L521" i="63"/>
  <c r="K521" i="63"/>
  <c r="J521" i="63"/>
  <c r="I521" i="63"/>
  <c r="H521" i="63"/>
  <c r="N520" i="63"/>
  <c r="G520" i="63" s="1"/>
  <c r="C520" i="63" s="1"/>
  <c r="M520" i="63"/>
  <c r="L520" i="63"/>
  <c r="K520" i="63"/>
  <c r="J520" i="63"/>
  <c r="I520" i="63"/>
  <c r="H520" i="63"/>
  <c r="N519" i="63"/>
  <c r="G519" i="63" s="1"/>
  <c r="C519" i="63" s="1"/>
  <c r="M519" i="63"/>
  <c r="L519" i="63"/>
  <c r="K519" i="63"/>
  <c r="J519" i="63"/>
  <c r="I519" i="63"/>
  <c r="H519" i="63"/>
  <c r="N518" i="63"/>
  <c r="G518" i="63" s="1"/>
  <c r="C518" i="63" s="1"/>
  <c r="M518" i="63"/>
  <c r="L518" i="63"/>
  <c r="K518" i="63"/>
  <c r="J518" i="63"/>
  <c r="I518" i="63"/>
  <c r="H518" i="63"/>
  <c r="N517" i="63"/>
  <c r="G517" i="63" s="1"/>
  <c r="C517" i="63" s="1"/>
  <c r="M517" i="63"/>
  <c r="L517" i="63"/>
  <c r="K517" i="63"/>
  <c r="J517" i="63"/>
  <c r="I517" i="63"/>
  <c r="H517" i="63"/>
  <c r="N516" i="63"/>
  <c r="G516" i="63" s="1"/>
  <c r="C516" i="63" s="1"/>
  <c r="M516" i="63"/>
  <c r="L516" i="63"/>
  <c r="K516" i="63"/>
  <c r="J516" i="63"/>
  <c r="I516" i="63"/>
  <c r="H516" i="63"/>
  <c r="N515" i="63"/>
  <c r="G515" i="63" s="1"/>
  <c r="C515" i="63" s="1"/>
  <c r="M515" i="63"/>
  <c r="L515" i="63"/>
  <c r="K515" i="63"/>
  <c r="J515" i="63"/>
  <c r="I515" i="63"/>
  <c r="H515" i="63"/>
  <c r="N514" i="63"/>
  <c r="G514" i="63" s="1"/>
  <c r="C514" i="63" s="1"/>
  <c r="M514" i="63"/>
  <c r="L514" i="63"/>
  <c r="K514" i="63"/>
  <c r="J514" i="63"/>
  <c r="I514" i="63"/>
  <c r="H514" i="63"/>
  <c r="N513" i="63"/>
  <c r="G513" i="63" s="1"/>
  <c r="C513" i="63" s="1"/>
  <c r="M513" i="63"/>
  <c r="L513" i="63"/>
  <c r="K513" i="63"/>
  <c r="J513" i="63"/>
  <c r="I513" i="63"/>
  <c r="H513" i="63"/>
  <c r="N512" i="63"/>
  <c r="G512" i="63" s="1"/>
  <c r="C512" i="63" s="1"/>
  <c r="M512" i="63"/>
  <c r="L512" i="63"/>
  <c r="K512" i="63"/>
  <c r="J512" i="63"/>
  <c r="I512" i="63"/>
  <c r="H512" i="63"/>
  <c r="N511" i="63"/>
  <c r="G511" i="63" s="1"/>
  <c r="C511" i="63" s="1"/>
  <c r="M511" i="63"/>
  <c r="L511" i="63"/>
  <c r="K511" i="63"/>
  <c r="J511" i="63"/>
  <c r="I511" i="63"/>
  <c r="H511" i="63"/>
  <c r="N510" i="63"/>
  <c r="G510" i="63" s="1"/>
  <c r="C510" i="63" s="1"/>
  <c r="M510" i="63"/>
  <c r="L510" i="63"/>
  <c r="K510" i="63"/>
  <c r="J510" i="63"/>
  <c r="I510" i="63"/>
  <c r="H510" i="63"/>
  <c r="N509" i="63"/>
  <c r="G509" i="63" s="1"/>
  <c r="C509" i="63" s="1"/>
  <c r="M509" i="63"/>
  <c r="L509" i="63"/>
  <c r="K509" i="63"/>
  <c r="J509" i="63"/>
  <c r="I509" i="63"/>
  <c r="H509" i="63"/>
  <c r="N508" i="63"/>
  <c r="G508" i="63" s="1"/>
  <c r="C508" i="63" s="1"/>
  <c r="M508" i="63"/>
  <c r="L508" i="63"/>
  <c r="K508" i="63"/>
  <c r="J508" i="63"/>
  <c r="I508" i="63"/>
  <c r="H508" i="63"/>
  <c r="N507" i="63"/>
  <c r="G507" i="63" s="1"/>
  <c r="C507" i="63" s="1"/>
  <c r="M507" i="63"/>
  <c r="L507" i="63"/>
  <c r="K507" i="63"/>
  <c r="J507" i="63"/>
  <c r="I507" i="63"/>
  <c r="H507" i="63"/>
  <c r="N506" i="63"/>
  <c r="G506" i="63" s="1"/>
  <c r="C506" i="63" s="1"/>
  <c r="M506" i="63"/>
  <c r="L506" i="63"/>
  <c r="K506" i="63"/>
  <c r="J506" i="63"/>
  <c r="I506" i="63"/>
  <c r="H506" i="63"/>
  <c r="N505" i="63"/>
  <c r="G505" i="63" s="1"/>
  <c r="C505" i="63" s="1"/>
  <c r="M505" i="63"/>
  <c r="L505" i="63"/>
  <c r="K505" i="63"/>
  <c r="J505" i="63"/>
  <c r="I505" i="63"/>
  <c r="H505" i="63"/>
  <c r="N504" i="63"/>
  <c r="G504" i="63" s="1"/>
  <c r="C504" i="63" s="1"/>
  <c r="M504" i="63"/>
  <c r="L504" i="63"/>
  <c r="K504" i="63"/>
  <c r="J504" i="63"/>
  <c r="I504" i="63"/>
  <c r="H504" i="63"/>
  <c r="N503" i="63"/>
  <c r="G503" i="63" s="1"/>
  <c r="C503" i="63" s="1"/>
  <c r="M503" i="63"/>
  <c r="L503" i="63"/>
  <c r="K503" i="63"/>
  <c r="J503" i="63"/>
  <c r="I503" i="63"/>
  <c r="H503" i="63"/>
  <c r="N502" i="63"/>
  <c r="G502" i="63" s="1"/>
  <c r="C502" i="63" s="1"/>
  <c r="M502" i="63"/>
  <c r="L502" i="63"/>
  <c r="K502" i="63"/>
  <c r="J502" i="63"/>
  <c r="I502" i="63"/>
  <c r="H502" i="63"/>
  <c r="N501" i="63"/>
  <c r="G501" i="63" s="1"/>
  <c r="C501" i="63" s="1"/>
  <c r="M501" i="63"/>
  <c r="L501" i="63"/>
  <c r="K501" i="63"/>
  <c r="J501" i="63"/>
  <c r="I501" i="63"/>
  <c r="H501" i="63"/>
  <c r="N500" i="63"/>
  <c r="G500" i="63" s="1"/>
  <c r="C500" i="63" s="1"/>
  <c r="M500" i="63"/>
  <c r="L500" i="63"/>
  <c r="K500" i="63"/>
  <c r="J500" i="63"/>
  <c r="I500" i="63"/>
  <c r="H500" i="63"/>
  <c r="N499" i="63"/>
  <c r="G499" i="63" s="1"/>
  <c r="C499" i="63" s="1"/>
  <c r="M499" i="63"/>
  <c r="L499" i="63"/>
  <c r="K499" i="63"/>
  <c r="J499" i="63"/>
  <c r="I499" i="63"/>
  <c r="H499" i="63"/>
  <c r="N498" i="63"/>
  <c r="G498" i="63" s="1"/>
  <c r="C498" i="63" s="1"/>
  <c r="M498" i="63"/>
  <c r="L498" i="63"/>
  <c r="K498" i="63"/>
  <c r="J498" i="63"/>
  <c r="I498" i="63"/>
  <c r="H498" i="63"/>
  <c r="N497" i="63"/>
  <c r="G497" i="63" s="1"/>
  <c r="C497" i="63" s="1"/>
  <c r="M497" i="63"/>
  <c r="L497" i="63"/>
  <c r="K497" i="63"/>
  <c r="J497" i="63"/>
  <c r="I497" i="63"/>
  <c r="H497" i="63"/>
  <c r="N496" i="63"/>
  <c r="G496" i="63" s="1"/>
  <c r="C496" i="63" s="1"/>
  <c r="M496" i="63"/>
  <c r="L496" i="63"/>
  <c r="K496" i="63"/>
  <c r="J496" i="63"/>
  <c r="I496" i="63"/>
  <c r="H496" i="63"/>
  <c r="N495" i="63"/>
  <c r="G495" i="63" s="1"/>
  <c r="C495" i="63" s="1"/>
  <c r="M495" i="63"/>
  <c r="L495" i="63"/>
  <c r="K495" i="63"/>
  <c r="J495" i="63"/>
  <c r="I495" i="63"/>
  <c r="H495" i="63"/>
  <c r="N494" i="63"/>
  <c r="G494" i="63" s="1"/>
  <c r="C494" i="63" s="1"/>
  <c r="M494" i="63"/>
  <c r="L494" i="63"/>
  <c r="K494" i="63"/>
  <c r="J494" i="63"/>
  <c r="I494" i="63"/>
  <c r="H494" i="63"/>
  <c r="N493" i="63"/>
  <c r="G493" i="63" s="1"/>
  <c r="C493" i="63" s="1"/>
  <c r="M493" i="63"/>
  <c r="L493" i="63"/>
  <c r="K493" i="63"/>
  <c r="J493" i="63"/>
  <c r="I493" i="63"/>
  <c r="H493" i="63"/>
  <c r="N492" i="63"/>
  <c r="G492" i="63" s="1"/>
  <c r="C492" i="63" s="1"/>
  <c r="M492" i="63"/>
  <c r="L492" i="63"/>
  <c r="K492" i="63"/>
  <c r="J492" i="63"/>
  <c r="I492" i="63"/>
  <c r="H492" i="63"/>
  <c r="N491" i="63"/>
  <c r="G491" i="63" s="1"/>
  <c r="C491" i="63" s="1"/>
  <c r="M491" i="63"/>
  <c r="L491" i="63"/>
  <c r="K491" i="63"/>
  <c r="J491" i="63"/>
  <c r="I491" i="63"/>
  <c r="H491" i="63"/>
  <c r="N490" i="63"/>
  <c r="G490" i="63" s="1"/>
  <c r="C490" i="63" s="1"/>
  <c r="M490" i="63"/>
  <c r="L490" i="63"/>
  <c r="K490" i="63"/>
  <c r="J490" i="63"/>
  <c r="I490" i="63"/>
  <c r="H490" i="63"/>
  <c r="N489" i="63"/>
  <c r="G489" i="63" s="1"/>
  <c r="C489" i="63" s="1"/>
  <c r="M489" i="63"/>
  <c r="L489" i="63"/>
  <c r="K489" i="63"/>
  <c r="J489" i="63"/>
  <c r="I489" i="63"/>
  <c r="H489" i="63"/>
  <c r="N488" i="63"/>
  <c r="G488" i="63" s="1"/>
  <c r="C488" i="63" s="1"/>
  <c r="M488" i="63"/>
  <c r="L488" i="63"/>
  <c r="K488" i="63"/>
  <c r="J488" i="63"/>
  <c r="I488" i="63"/>
  <c r="H488" i="63"/>
  <c r="N487" i="63"/>
  <c r="G487" i="63" s="1"/>
  <c r="C487" i="63" s="1"/>
  <c r="M487" i="63"/>
  <c r="L487" i="63"/>
  <c r="K487" i="63"/>
  <c r="J487" i="63"/>
  <c r="I487" i="63"/>
  <c r="H487" i="63"/>
  <c r="N486" i="63"/>
  <c r="G486" i="63" s="1"/>
  <c r="C486" i="63" s="1"/>
  <c r="M486" i="63"/>
  <c r="L486" i="63"/>
  <c r="K486" i="63"/>
  <c r="J486" i="63"/>
  <c r="I486" i="63"/>
  <c r="H486" i="63"/>
  <c r="N485" i="63"/>
  <c r="G485" i="63" s="1"/>
  <c r="C485" i="63" s="1"/>
  <c r="M485" i="63"/>
  <c r="L485" i="63"/>
  <c r="K485" i="63"/>
  <c r="J485" i="63"/>
  <c r="I485" i="63"/>
  <c r="H485" i="63"/>
  <c r="N484" i="63"/>
  <c r="G484" i="63" s="1"/>
  <c r="C484" i="63" s="1"/>
  <c r="M484" i="63"/>
  <c r="L484" i="63"/>
  <c r="K484" i="63"/>
  <c r="J484" i="63"/>
  <c r="I484" i="63"/>
  <c r="H484" i="63"/>
  <c r="N483" i="63"/>
  <c r="G483" i="63" s="1"/>
  <c r="C483" i="63" s="1"/>
  <c r="M483" i="63"/>
  <c r="L483" i="63"/>
  <c r="K483" i="63"/>
  <c r="J483" i="63"/>
  <c r="I483" i="63"/>
  <c r="H483" i="63"/>
  <c r="N482" i="63"/>
  <c r="G482" i="63" s="1"/>
  <c r="C482" i="63" s="1"/>
  <c r="M482" i="63"/>
  <c r="L482" i="63"/>
  <c r="K482" i="63"/>
  <c r="J482" i="63"/>
  <c r="I482" i="63"/>
  <c r="H482" i="63"/>
  <c r="N481" i="63"/>
  <c r="G481" i="63" s="1"/>
  <c r="C481" i="63" s="1"/>
  <c r="M481" i="63"/>
  <c r="L481" i="63"/>
  <c r="K481" i="63"/>
  <c r="J481" i="63"/>
  <c r="I481" i="63"/>
  <c r="H481" i="63"/>
  <c r="N480" i="63"/>
  <c r="G480" i="63" s="1"/>
  <c r="C480" i="63" s="1"/>
  <c r="M480" i="63"/>
  <c r="L480" i="63"/>
  <c r="K480" i="63"/>
  <c r="J480" i="63"/>
  <c r="I480" i="63"/>
  <c r="H480" i="63"/>
  <c r="N479" i="63"/>
  <c r="G479" i="63" s="1"/>
  <c r="C479" i="63" s="1"/>
  <c r="M479" i="63"/>
  <c r="L479" i="63"/>
  <c r="K479" i="63"/>
  <c r="J479" i="63"/>
  <c r="I479" i="63"/>
  <c r="H479" i="63"/>
  <c r="N478" i="63"/>
  <c r="G478" i="63" s="1"/>
  <c r="C478" i="63" s="1"/>
  <c r="M478" i="63"/>
  <c r="L478" i="63"/>
  <c r="K478" i="63"/>
  <c r="J478" i="63"/>
  <c r="I478" i="63"/>
  <c r="H478" i="63"/>
  <c r="N477" i="63"/>
  <c r="G477" i="63" s="1"/>
  <c r="C477" i="63" s="1"/>
  <c r="M477" i="63"/>
  <c r="L477" i="63"/>
  <c r="K477" i="63"/>
  <c r="J477" i="63"/>
  <c r="I477" i="63"/>
  <c r="H477" i="63"/>
  <c r="N476" i="63"/>
  <c r="G476" i="63" s="1"/>
  <c r="C476" i="63" s="1"/>
  <c r="M476" i="63"/>
  <c r="L476" i="63"/>
  <c r="K476" i="63"/>
  <c r="J476" i="63"/>
  <c r="I476" i="63"/>
  <c r="H476" i="63"/>
  <c r="N475" i="63"/>
  <c r="G475" i="63" s="1"/>
  <c r="C475" i="63" s="1"/>
  <c r="M475" i="63"/>
  <c r="L475" i="63"/>
  <c r="K475" i="63"/>
  <c r="J475" i="63"/>
  <c r="I475" i="63"/>
  <c r="H475" i="63"/>
  <c r="N474" i="63"/>
  <c r="G474" i="63" s="1"/>
  <c r="C474" i="63" s="1"/>
  <c r="M474" i="63"/>
  <c r="L474" i="63"/>
  <c r="K474" i="63"/>
  <c r="J474" i="63"/>
  <c r="I474" i="63"/>
  <c r="H474" i="63"/>
  <c r="N473" i="63"/>
  <c r="G473" i="63" s="1"/>
  <c r="C473" i="63" s="1"/>
  <c r="M473" i="63"/>
  <c r="L473" i="63"/>
  <c r="K473" i="63"/>
  <c r="J473" i="63"/>
  <c r="I473" i="63"/>
  <c r="H473" i="63"/>
  <c r="N472" i="63"/>
  <c r="G472" i="63" s="1"/>
  <c r="C472" i="63" s="1"/>
  <c r="M472" i="63"/>
  <c r="L472" i="63"/>
  <c r="K472" i="63"/>
  <c r="J472" i="63"/>
  <c r="I472" i="63"/>
  <c r="H472" i="63"/>
  <c r="N471" i="63"/>
  <c r="G471" i="63" s="1"/>
  <c r="C471" i="63" s="1"/>
  <c r="M471" i="63"/>
  <c r="L471" i="63"/>
  <c r="K471" i="63"/>
  <c r="J471" i="63"/>
  <c r="I471" i="63"/>
  <c r="H471" i="63"/>
  <c r="N470" i="63"/>
  <c r="G470" i="63" s="1"/>
  <c r="C470" i="63" s="1"/>
  <c r="M470" i="63"/>
  <c r="L470" i="63"/>
  <c r="K470" i="63"/>
  <c r="J470" i="63"/>
  <c r="I470" i="63"/>
  <c r="H470" i="63"/>
  <c r="N469" i="63"/>
  <c r="G469" i="63" s="1"/>
  <c r="C469" i="63" s="1"/>
  <c r="M469" i="63"/>
  <c r="L469" i="63"/>
  <c r="K469" i="63"/>
  <c r="J469" i="63"/>
  <c r="I469" i="63"/>
  <c r="H469" i="63"/>
  <c r="N468" i="63"/>
  <c r="G468" i="63" s="1"/>
  <c r="C468" i="63" s="1"/>
  <c r="M468" i="63"/>
  <c r="L468" i="63"/>
  <c r="K468" i="63"/>
  <c r="J468" i="63"/>
  <c r="I468" i="63"/>
  <c r="H468" i="63"/>
  <c r="N467" i="63"/>
  <c r="G467" i="63" s="1"/>
  <c r="C467" i="63" s="1"/>
  <c r="M467" i="63"/>
  <c r="L467" i="63"/>
  <c r="K467" i="63"/>
  <c r="J467" i="63"/>
  <c r="I467" i="63"/>
  <c r="H467" i="63"/>
  <c r="N466" i="63"/>
  <c r="G466" i="63" s="1"/>
  <c r="C466" i="63" s="1"/>
  <c r="M466" i="63"/>
  <c r="L466" i="63"/>
  <c r="K466" i="63"/>
  <c r="J466" i="63"/>
  <c r="I466" i="63"/>
  <c r="H466" i="63"/>
  <c r="N465" i="63"/>
  <c r="G465" i="63" s="1"/>
  <c r="C465" i="63" s="1"/>
  <c r="M465" i="63"/>
  <c r="L465" i="63"/>
  <c r="K465" i="63"/>
  <c r="J465" i="63"/>
  <c r="I465" i="63"/>
  <c r="H465" i="63"/>
  <c r="N464" i="63"/>
  <c r="G464" i="63" s="1"/>
  <c r="C464" i="63" s="1"/>
  <c r="M464" i="63"/>
  <c r="L464" i="63"/>
  <c r="K464" i="63"/>
  <c r="J464" i="63"/>
  <c r="I464" i="63"/>
  <c r="H464" i="63"/>
  <c r="N463" i="63"/>
  <c r="G463" i="63" s="1"/>
  <c r="C463" i="63" s="1"/>
  <c r="M463" i="63"/>
  <c r="L463" i="63"/>
  <c r="K463" i="63"/>
  <c r="J463" i="63"/>
  <c r="I463" i="63"/>
  <c r="H463" i="63"/>
  <c r="N462" i="63"/>
  <c r="G462" i="63" s="1"/>
  <c r="C462" i="63" s="1"/>
  <c r="M462" i="63"/>
  <c r="L462" i="63"/>
  <c r="K462" i="63"/>
  <c r="J462" i="63"/>
  <c r="I462" i="63"/>
  <c r="H462" i="63"/>
  <c r="N461" i="63"/>
  <c r="G461" i="63" s="1"/>
  <c r="C461" i="63" s="1"/>
  <c r="M461" i="63"/>
  <c r="L461" i="63"/>
  <c r="K461" i="63"/>
  <c r="J461" i="63"/>
  <c r="I461" i="63"/>
  <c r="H461" i="63"/>
  <c r="N460" i="63"/>
  <c r="G460" i="63" s="1"/>
  <c r="C460" i="63" s="1"/>
  <c r="M460" i="63"/>
  <c r="L460" i="63"/>
  <c r="K460" i="63"/>
  <c r="J460" i="63"/>
  <c r="I460" i="63"/>
  <c r="H460" i="63"/>
  <c r="N459" i="63"/>
  <c r="G459" i="63" s="1"/>
  <c r="C459" i="63" s="1"/>
  <c r="M459" i="63"/>
  <c r="L459" i="63"/>
  <c r="K459" i="63"/>
  <c r="J459" i="63"/>
  <c r="I459" i="63"/>
  <c r="H459" i="63"/>
  <c r="N458" i="63"/>
  <c r="G458" i="63" s="1"/>
  <c r="C458" i="63" s="1"/>
  <c r="M458" i="63"/>
  <c r="L458" i="63"/>
  <c r="K458" i="63"/>
  <c r="J458" i="63"/>
  <c r="I458" i="63"/>
  <c r="H458" i="63"/>
  <c r="N457" i="63"/>
  <c r="G457" i="63" s="1"/>
  <c r="C457" i="63" s="1"/>
  <c r="M457" i="63"/>
  <c r="L457" i="63"/>
  <c r="K457" i="63"/>
  <c r="J457" i="63"/>
  <c r="I457" i="63"/>
  <c r="H457" i="63"/>
  <c r="N456" i="63"/>
  <c r="G456" i="63" s="1"/>
  <c r="C456" i="63" s="1"/>
  <c r="M456" i="63"/>
  <c r="L456" i="63"/>
  <c r="K456" i="63"/>
  <c r="J456" i="63"/>
  <c r="I456" i="63"/>
  <c r="H456" i="63"/>
  <c r="N455" i="63"/>
  <c r="G455" i="63" s="1"/>
  <c r="C455" i="63" s="1"/>
  <c r="M455" i="63"/>
  <c r="L455" i="63"/>
  <c r="K455" i="63"/>
  <c r="J455" i="63"/>
  <c r="I455" i="63"/>
  <c r="H455" i="63"/>
  <c r="N454" i="63"/>
  <c r="G454" i="63" s="1"/>
  <c r="C454" i="63" s="1"/>
  <c r="M454" i="63"/>
  <c r="L454" i="63"/>
  <c r="K454" i="63"/>
  <c r="J454" i="63"/>
  <c r="I454" i="63"/>
  <c r="H454" i="63"/>
  <c r="N453" i="63"/>
  <c r="G453" i="63" s="1"/>
  <c r="C453" i="63" s="1"/>
  <c r="M453" i="63"/>
  <c r="L453" i="63"/>
  <c r="K453" i="63"/>
  <c r="J453" i="63"/>
  <c r="I453" i="63"/>
  <c r="H453" i="63"/>
  <c r="N452" i="63"/>
  <c r="G452" i="63" s="1"/>
  <c r="C452" i="63" s="1"/>
  <c r="M452" i="63"/>
  <c r="L452" i="63"/>
  <c r="K452" i="63"/>
  <c r="J452" i="63"/>
  <c r="I452" i="63"/>
  <c r="H452" i="63"/>
  <c r="N451" i="63"/>
  <c r="G451" i="63" s="1"/>
  <c r="C451" i="63" s="1"/>
  <c r="M451" i="63"/>
  <c r="L451" i="63"/>
  <c r="K451" i="63"/>
  <c r="J451" i="63"/>
  <c r="I451" i="63"/>
  <c r="H451" i="63"/>
  <c r="N450" i="63"/>
  <c r="G450" i="63" s="1"/>
  <c r="C450" i="63" s="1"/>
  <c r="M450" i="63"/>
  <c r="L450" i="63"/>
  <c r="K450" i="63"/>
  <c r="J450" i="63"/>
  <c r="I450" i="63"/>
  <c r="H450" i="63"/>
  <c r="N449" i="63"/>
  <c r="G449" i="63" s="1"/>
  <c r="C449" i="63" s="1"/>
  <c r="M449" i="63"/>
  <c r="L449" i="63"/>
  <c r="K449" i="63"/>
  <c r="J449" i="63"/>
  <c r="I449" i="63"/>
  <c r="H449" i="63"/>
  <c r="N448" i="63"/>
  <c r="G448" i="63" s="1"/>
  <c r="C448" i="63" s="1"/>
  <c r="M448" i="63"/>
  <c r="L448" i="63"/>
  <c r="K448" i="63"/>
  <c r="J448" i="63"/>
  <c r="I448" i="63"/>
  <c r="H448" i="63"/>
  <c r="N447" i="63"/>
  <c r="G447" i="63" s="1"/>
  <c r="C447" i="63" s="1"/>
  <c r="M447" i="63"/>
  <c r="L447" i="63"/>
  <c r="K447" i="63"/>
  <c r="J447" i="63"/>
  <c r="I447" i="63"/>
  <c r="H447" i="63"/>
  <c r="N446" i="63"/>
  <c r="G446" i="63" s="1"/>
  <c r="C446" i="63" s="1"/>
  <c r="M446" i="63"/>
  <c r="L446" i="63"/>
  <c r="K446" i="63"/>
  <c r="J446" i="63"/>
  <c r="I446" i="63"/>
  <c r="H446" i="63"/>
  <c r="N445" i="63"/>
  <c r="G445" i="63" s="1"/>
  <c r="C445" i="63" s="1"/>
  <c r="M445" i="63"/>
  <c r="L445" i="63"/>
  <c r="K445" i="63"/>
  <c r="J445" i="63"/>
  <c r="I445" i="63"/>
  <c r="H445" i="63"/>
  <c r="N444" i="63"/>
  <c r="G444" i="63" s="1"/>
  <c r="C444" i="63" s="1"/>
  <c r="M444" i="63"/>
  <c r="L444" i="63"/>
  <c r="K444" i="63"/>
  <c r="J444" i="63"/>
  <c r="I444" i="63"/>
  <c r="H444" i="63"/>
  <c r="N443" i="63"/>
  <c r="G443" i="63" s="1"/>
  <c r="C443" i="63" s="1"/>
  <c r="M443" i="63"/>
  <c r="L443" i="63"/>
  <c r="K443" i="63"/>
  <c r="J443" i="63"/>
  <c r="I443" i="63"/>
  <c r="H443" i="63"/>
  <c r="N442" i="63"/>
  <c r="G442" i="63" s="1"/>
  <c r="C442" i="63" s="1"/>
  <c r="M442" i="63"/>
  <c r="L442" i="63"/>
  <c r="K442" i="63"/>
  <c r="J442" i="63"/>
  <c r="I442" i="63"/>
  <c r="H442" i="63"/>
  <c r="N441" i="63"/>
  <c r="G441" i="63" s="1"/>
  <c r="C441" i="63" s="1"/>
  <c r="M441" i="63"/>
  <c r="L441" i="63"/>
  <c r="K441" i="63"/>
  <c r="J441" i="63"/>
  <c r="I441" i="63"/>
  <c r="H441" i="63"/>
  <c r="N440" i="63"/>
  <c r="G440" i="63" s="1"/>
  <c r="C440" i="63" s="1"/>
  <c r="M440" i="63"/>
  <c r="L440" i="63"/>
  <c r="K440" i="63"/>
  <c r="J440" i="63"/>
  <c r="I440" i="63"/>
  <c r="H440" i="63"/>
  <c r="N439" i="63"/>
  <c r="G439" i="63" s="1"/>
  <c r="C439" i="63" s="1"/>
  <c r="M439" i="63"/>
  <c r="L439" i="63"/>
  <c r="K439" i="63"/>
  <c r="J439" i="63"/>
  <c r="I439" i="63"/>
  <c r="H439" i="63"/>
  <c r="N438" i="63"/>
  <c r="G438" i="63" s="1"/>
  <c r="C438" i="63" s="1"/>
  <c r="M438" i="63"/>
  <c r="L438" i="63"/>
  <c r="K438" i="63"/>
  <c r="J438" i="63"/>
  <c r="I438" i="63"/>
  <c r="H438" i="63"/>
  <c r="N437" i="63"/>
  <c r="G437" i="63" s="1"/>
  <c r="C437" i="63" s="1"/>
  <c r="M437" i="63"/>
  <c r="L437" i="63"/>
  <c r="K437" i="63"/>
  <c r="J437" i="63"/>
  <c r="I437" i="63"/>
  <c r="H437" i="63"/>
  <c r="N436" i="63"/>
  <c r="G436" i="63" s="1"/>
  <c r="C436" i="63" s="1"/>
  <c r="M436" i="63"/>
  <c r="L436" i="63"/>
  <c r="K436" i="63"/>
  <c r="J436" i="63"/>
  <c r="I436" i="63"/>
  <c r="H436" i="63"/>
  <c r="N435" i="63"/>
  <c r="G435" i="63" s="1"/>
  <c r="C435" i="63" s="1"/>
  <c r="M435" i="63"/>
  <c r="L435" i="63"/>
  <c r="K435" i="63"/>
  <c r="J435" i="63"/>
  <c r="I435" i="63"/>
  <c r="H435" i="63"/>
  <c r="N434" i="63"/>
  <c r="G434" i="63" s="1"/>
  <c r="C434" i="63" s="1"/>
  <c r="M434" i="63"/>
  <c r="L434" i="63"/>
  <c r="K434" i="63"/>
  <c r="J434" i="63"/>
  <c r="I434" i="63"/>
  <c r="H434" i="63"/>
  <c r="N433" i="63"/>
  <c r="G433" i="63" s="1"/>
  <c r="C433" i="63" s="1"/>
  <c r="M433" i="63"/>
  <c r="L433" i="63"/>
  <c r="K433" i="63"/>
  <c r="J433" i="63"/>
  <c r="I433" i="63"/>
  <c r="H433" i="63"/>
  <c r="N432" i="63"/>
  <c r="G432" i="63" s="1"/>
  <c r="C432" i="63" s="1"/>
  <c r="M432" i="63"/>
  <c r="L432" i="63"/>
  <c r="K432" i="63"/>
  <c r="J432" i="63"/>
  <c r="I432" i="63"/>
  <c r="H432" i="63"/>
  <c r="N431" i="63"/>
  <c r="G431" i="63" s="1"/>
  <c r="C431" i="63" s="1"/>
  <c r="M431" i="63"/>
  <c r="L431" i="63"/>
  <c r="K431" i="63"/>
  <c r="J431" i="63"/>
  <c r="I431" i="63"/>
  <c r="H431" i="63"/>
  <c r="N430" i="63"/>
  <c r="G430" i="63" s="1"/>
  <c r="C430" i="63" s="1"/>
  <c r="M430" i="63"/>
  <c r="L430" i="63"/>
  <c r="K430" i="63"/>
  <c r="J430" i="63"/>
  <c r="I430" i="63"/>
  <c r="H430" i="63"/>
  <c r="N429" i="63"/>
  <c r="G429" i="63" s="1"/>
  <c r="C429" i="63" s="1"/>
  <c r="M429" i="63"/>
  <c r="L429" i="63"/>
  <c r="K429" i="63"/>
  <c r="J429" i="63"/>
  <c r="I429" i="63"/>
  <c r="H429" i="63"/>
  <c r="N428" i="63"/>
  <c r="G428" i="63" s="1"/>
  <c r="C428" i="63" s="1"/>
  <c r="M428" i="63"/>
  <c r="L428" i="63"/>
  <c r="K428" i="63"/>
  <c r="J428" i="63"/>
  <c r="I428" i="63"/>
  <c r="H428" i="63"/>
  <c r="N427" i="63"/>
  <c r="G427" i="63" s="1"/>
  <c r="C427" i="63" s="1"/>
  <c r="M427" i="63"/>
  <c r="L427" i="63"/>
  <c r="K427" i="63"/>
  <c r="J427" i="63"/>
  <c r="I427" i="63"/>
  <c r="H427" i="63"/>
  <c r="N426" i="63"/>
  <c r="G426" i="63" s="1"/>
  <c r="C426" i="63" s="1"/>
  <c r="M426" i="63"/>
  <c r="L426" i="63"/>
  <c r="K426" i="63"/>
  <c r="J426" i="63"/>
  <c r="I426" i="63"/>
  <c r="H426" i="63"/>
  <c r="N425" i="63"/>
  <c r="G425" i="63" s="1"/>
  <c r="C425" i="63" s="1"/>
  <c r="M425" i="63"/>
  <c r="L425" i="63"/>
  <c r="K425" i="63"/>
  <c r="J425" i="63"/>
  <c r="I425" i="63"/>
  <c r="H425" i="63"/>
  <c r="N424" i="63"/>
  <c r="G424" i="63" s="1"/>
  <c r="C424" i="63" s="1"/>
  <c r="M424" i="63"/>
  <c r="L424" i="63"/>
  <c r="K424" i="63"/>
  <c r="J424" i="63"/>
  <c r="I424" i="63"/>
  <c r="H424" i="63"/>
  <c r="N423" i="63"/>
  <c r="G423" i="63" s="1"/>
  <c r="C423" i="63" s="1"/>
  <c r="M423" i="63"/>
  <c r="L423" i="63"/>
  <c r="K423" i="63"/>
  <c r="J423" i="63"/>
  <c r="I423" i="63"/>
  <c r="H423" i="63"/>
  <c r="N422" i="63"/>
  <c r="G422" i="63" s="1"/>
  <c r="C422" i="63" s="1"/>
  <c r="M422" i="63"/>
  <c r="L422" i="63"/>
  <c r="K422" i="63"/>
  <c r="J422" i="63"/>
  <c r="I422" i="63"/>
  <c r="H422" i="63"/>
  <c r="N421" i="63"/>
  <c r="G421" i="63" s="1"/>
  <c r="C421" i="63" s="1"/>
  <c r="M421" i="63"/>
  <c r="L421" i="63"/>
  <c r="K421" i="63"/>
  <c r="J421" i="63"/>
  <c r="I421" i="63"/>
  <c r="H421" i="63"/>
  <c r="N420" i="63"/>
  <c r="G420" i="63" s="1"/>
  <c r="C420" i="63" s="1"/>
  <c r="M420" i="63"/>
  <c r="L420" i="63"/>
  <c r="K420" i="63"/>
  <c r="J420" i="63"/>
  <c r="I420" i="63"/>
  <c r="H420" i="63"/>
  <c r="N419" i="63"/>
  <c r="G419" i="63" s="1"/>
  <c r="C419" i="63" s="1"/>
  <c r="M419" i="63"/>
  <c r="L419" i="63"/>
  <c r="K419" i="63"/>
  <c r="J419" i="63"/>
  <c r="I419" i="63"/>
  <c r="H419" i="63"/>
  <c r="N418" i="63"/>
  <c r="G418" i="63" s="1"/>
  <c r="C418" i="63" s="1"/>
  <c r="M418" i="63"/>
  <c r="L418" i="63"/>
  <c r="K418" i="63"/>
  <c r="J418" i="63"/>
  <c r="I418" i="63"/>
  <c r="H418" i="63"/>
  <c r="N417" i="63"/>
  <c r="G417" i="63" s="1"/>
  <c r="C417" i="63" s="1"/>
  <c r="M417" i="63"/>
  <c r="L417" i="63"/>
  <c r="K417" i="63"/>
  <c r="J417" i="63"/>
  <c r="I417" i="63"/>
  <c r="H417" i="63"/>
  <c r="N416" i="63"/>
  <c r="G416" i="63" s="1"/>
  <c r="C416" i="63" s="1"/>
  <c r="M416" i="63"/>
  <c r="L416" i="63"/>
  <c r="K416" i="63"/>
  <c r="J416" i="63"/>
  <c r="I416" i="63"/>
  <c r="H416" i="63"/>
  <c r="N415" i="63"/>
  <c r="G415" i="63" s="1"/>
  <c r="C415" i="63" s="1"/>
  <c r="M415" i="63"/>
  <c r="L415" i="63"/>
  <c r="K415" i="63"/>
  <c r="J415" i="63"/>
  <c r="I415" i="63"/>
  <c r="H415" i="63"/>
  <c r="N414" i="63"/>
  <c r="G414" i="63" s="1"/>
  <c r="C414" i="63" s="1"/>
  <c r="M414" i="63"/>
  <c r="L414" i="63"/>
  <c r="K414" i="63"/>
  <c r="J414" i="63"/>
  <c r="I414" i="63"/>
  <c r="H414" i="63"/>
  <c r="N413" i="63"/>
  <c r="G413" i="63" s="1"/>
  <c r="C413" i="63" s="1"/>
  <c r="M413" i="63"/>
  <c r="L413" i="63"/>
  <c r="K413" i="63"/>
  <c r="J413" i="63"/>
  <c r="I413" i="63"/>
  <c r="H413" i="63"/>
  <c r="N412" i="63"/>
  <c r="G412" i="63" s="1"/>
  <c r="C412" i="63" s="1"/>
  <c r="M412" i="63"/>
  <c r="L412" i="63"/>
  <c r="K412" i="63"/>
  <c r="J412" i="63"/>
  <c r="I412" i="63"/>
  <c r="H412" i="63"/>
  <c r="N411" i="63"/>
  <c r="G411" i="63" s="1"/>
  <c r="C411" i="63" s="1"/>
  <c r="M411" i="63"/>
  <c r="L411" i="63"/>
  <c r="K411" i="63"/>
  <c r="J411" i="63"/>
  <c r="I411" i="63"/>
  <c r="H411" i="63"/>
  <c r="N410" i="63"/>
  <c r="G410" i="63" s="1"/>
  <c r="C410" i="63" s="1"/>
  <c r="M410" i="63"/>
  <c r="L410" i="63"/>
  <c r="K410" i="63"/>
  <c r="J410" i="63"/>
  <c r="I410" i="63"/>
  <c r="H410" i="63"/>
  <c r="N409" i="63"/>
  <c r="G409" i="63" s="1"/>
  <c r="C409" i="63" s="1"/>
  <c r="M409" i="63"/>
  <c r="L409" i="63"/>
  <c r="K409" i="63"/>
  <c r="J409" i="63"/>
  <c r="I409" i="63"/>
  <c r="H409" i="63"/>
  <c r="N408" i="63"/>
  <c r="G408" i="63" s="1"/>
  <c r="C408" i="63" s="1"/>
  <c r="M408" i="63"/>
  <c r="L408" i="63"/>
  <c r="K408" i="63"/>
  <c r="J408" i="63"/>
  <c r="I408" i="63"/>
  <c r="H408" i="63"/>
  <c r="N407" i="63"/>
  <c r="G407" i="63" s="1"/>
  <c r="C407" i="63" s="1"/>
  <c r="M407" i="63"/>
  <c r="L407" i="63"/>
  <c r="K407" i="63"/>
  <c r="J407" i="63"/>
  <c r="I407" i="63"/>
  <c r="H407" i="63"/>
  <c r="N406" i="63"/>
  <c r="G406" i="63" s="1"/>
  <c r="C406" i="63" s="1"/>
  <c r="M406" i="63"/>
  <c r="L406" i="63"/>
  <c r="K406" i="63"/>
  <c r="J406" i="63"/>
  <c r="I406" i="63"/>
  <c r="H406" i="63"/>
  <c r="N405" i="63"/>
  <c r="G405" i="63" s="1"/>
  <c r="C405" i="63" s="1"/>
  <c r="M405" i="63"/>
  <c r="L405" i="63"/>
  <c r="K405" i="63"/>
  <c r="J405" i="63"/>
  <c r="I405" i="63"/>
  <c r="H405" i="63"/>
  <c r="N404" i="63"/>
  <c r="G404" i="63" s="1"/>
  <c r="C404" i="63" s="1"/>
  <c r="M404" i="63"/>
  <c r="L404" i="63"/>
  <c r="K404" i="63"/>
  <c r="J404" i="63"/>
  <c r="I404" i="63"/>
  <c r="H404" i="63"/>
  <c r="N403" i="63"/>
  <c r="G403" i="63" s="1"/>
  <c r="C403" i="63" s="1"/>
  <c r="M403" i="63"/>
  <c r="L403" i="63"/>
  <c r="K403" i="63"/>
  <c r="J403" i="63"/>
  <c r="I403" i="63"/>
  <c r="H403" i="63"/>
  <c r="N402" i="63"/>
  <c r="G402" i="63" s="1"/>
  <c r="C402" i="63" s="1"/>
  <c r="M402" i="63"/>
  <c r="L402" i="63"/>
  <c r="K402" i="63"/>
  <c r="J402" i="63"/>
  <c r="I402" i="63"/>
  <c r="H402" i="63"/>
  <c r="N401" i="63"/>
  <c r="G401" i="63" s="1"/>
  <c r="C401" i="63" s="1"/>
  <c r="M401" i="63"/>
  <c r="L401" i="63"/>
  <c r="K401" i="63"/>
  <c r="J401" i="63"/>
  <c r="I401" i="63"/>
  <c r="H401" i="63"/>
  <c r="N400" i="63"/>
  <c r="G400" i="63" s="1"/>
  <c r="C400" i="63" s="1"/>
  <c r="M400" i="63"/>
  <c r="L400" i="63"/>
  <c r="K400" i="63"/>
  <c r="J400" i="63"/>
  <c r="I400" i="63"/>
  <c r="H400" i="63"/>
  <c r="N399" i="63"/>
  <c r="G399" i="63" s="1"/>
  <c r="C399" i="63" s="1"/>
  <c r="M399" i="63"/>
  <c r="L399" i="63"/>
  <c r="K399" i="63"/>
  <c r="J399" i="63"/>
  <c r="I399" i="63"/>
  <c r="H399" i="63"/>
  <c r="N398" i="63"/>
  <c r="G398" i="63" s="1"/>
  <c r="C398" i="63" s="1"/>
  <c r="M398" i="63"/>
  <c r="L398" i="63"/>
  <c r="K398" i="63"/>
  <c r="J398" i="63"/>
  <c r="I398" i="63"/>
  <c r="H398" i="63"/>
  <c r="N397" i="63"/>
  <c r="G397" i="63" s="1"/>
  <c r="C397" i="63" s="1"/>
  <c r="M397" i="63"/>
  <c r="L397" i="63"/>
  <c r="K397" i="63"/>
  <c r="J397" i="63"/>
  <c r="I397" i="63"/>
  <c r="H397" i="63"/>
  <c r="N396" i="63"/>
  <c r="G396" i="63" s="1"/>
  <c r="C396" i="63" s="1"/>
  <c r="M396" i="63"/>
  <c r="L396" i="63"/>
  <c r="K396" i="63"/>
  <c r="J396" i="63"/>
  <c r="I396" i="63"/>
  <c r="H396" i="63"/>
  <c r="N395" i="63"/>
  <c r="G395" i="63" s="1"/>
  <c r="C395" i="63" s="1"/>
  <c r="M395" i="63"/>
  <c r="L395" i="63"/>
  <c r="K395" i="63"/>
  <c r="J395" i="63"/>
  <c r="I395" i="63"/>
  <c r="H395" i="63"/>
  <c r="N394" i="63"/>
  <c r="G394" i="63" s="1"/>
  <c r="C394" i="63" s="1"/>
  <c r="M394" i="63"/>
  <c r="L394" i="63"/>
  <c r="K394" i="63"/>
  <c r="J394" i="63"/>
  <c r="I394" i="63"/>
  <c r="H394" i="63"/>
  <c r="N393" i="63"/>
  <c r="G393" i="63" s="1"/>
  <c r="C393" i="63" s="1"/>
  <c r="M393" i="63"/>
  <c r="L393" i="63"/>
  <c r="K393" i="63"/>
  <c r="J393" i="63"/>
  <c r="I393" i="63"/>
  <c r="H393" i="63"/>
  <c r="N392" i="63"/>
  <c r="G392" i="63" s="1"/>
  <c r="C392" i="63" s="1"/>
  <c r="M392" i="63"/>
  <c r="L392" i="63"/>
  <c r="K392" i="63"/>
  <c r="J392" i="63"/>
  <c r="I392" i="63"/>
  <c r="H392" i="63"/>
  <c r="N391" i="63"/>
  <c r="G391" i="63" s="1"/>
  <c r="C391" i="63" s="1"/>
  <c r="M391" i="63"/>
  <c r="L391" i="63"/>
  <c r="K391" i="63"/>
  <c r="J391" i="63"/>
  <c r="I391" i="63"/>
  <c r="H391" i="63"/>
  <c r="N390" i="63"/>
  <c r="G390" i="63" s="1"/>
  <c r="C390" i="63" s="1"/>
  <c r="M390" i="63"/>
  <c r="L390" i="63"/>
  <c r="K390" i="63"/>
  <c r="J390" i="63"/>
  <c r="I390" i="63"/>
  <c r="H390" i="63"/>
  <c r="N389" i="63"/>
  <c r="G389" i="63" s="1"/>
  <c r="C389" i="63" s="1"/>
  <c r="M389" i="63"/>
  <c r="L389" i="63"/>
  <c r="K389" i="63"/>
  <c r="J389" i="63"/>
  <c r="I389" i="63"/>
  <c r="H389" i="63"/>
  <c r="N388" i="63"/>
  <c r="G388" i="63" s="1"/>
  <c r="C388" i="63" s="1"/>
  <c r="M388" i="63"/>
  <c r="L388" i="63"/>
  <c r="K388" i="63"/>
  <c r="J388" i="63"/>
  <c r="I388" i="63"/>
  <c r="H388" i="63"/>
  <c r="N387" i="63"/>
  <c r="G387" i="63" s="1"/>
  <c r="C387" i="63" s="1"/>
  <c r="M387" i="63"/>
  <c r="L387" i="63"/>
  <c r="K387" i="63"/>
  <c r="J387" i="63"/>
  <c r="I387" i="63"/>
  <c r="H387" i="63"/>
  <c r="N386" i="63"/>
  <c r="G386" i="63" s="1"/>
  <c r="C386" i="63" s="1"/>
  <c r="M386" i="63"/>
  <c r="L386" i="63"/>
  <c r="K386" i="63"/>
  <c r="J386" i="63"/>
  <c r="I386" i="63"/>
  <c r="H386" i="63"/>
  <c r="N385" i="63"/>
  <c r="G385" i="63" s="1"/>
  <c r="C385" i="63" s="1"/>
  <c r="M385" i="63"/>
  <c r="L385" i="63"/>
  <c r="K385" i="63"/>
  <c r="J385" i="63"/>
  <c r="I385" i="63"/>
  <c r="H385" i="63"/>
  <c r="N384" i="63"/>
  <c r="G384" i="63" s="1"/>
  <c r="C384" i="63" s="1"/>
  <c r="M384" i="63"/>
  <c r="L384" i="63"/>
  <c r="K384" i="63"/>
  <c r="J384" i="63"/>
  <c r="I384" i="63"/>
  <c r="H384" i="63"/>
  <c r="N383" i="63"/>
  <c r="G383" i="63" s="1"/>
  <c r="C383" i="63" s="1"/>
  <c r="M383" i="63"/>
  <c r="L383" i="63"/>
  <c r="K383" i="63"/>
  <c r="J383" i="63"/>
  <c r="I383" i="63"/>
  <c r="H383" i="63"/>
  <c r="N382" i="63"/>
  <c r="G382" i="63" s="1"/>
  <c r="C382" i="63" s="1"/>
  <c r="M382" i="63"/>
  <c r="L382" i="63"/>
  <c r="K382" i="63"/>
  <c r="J382" i="63"/>
  <c r="I382" i="63"/>
  <c r="H382" i="63"/>
  <c r="N381" i="63"/>
  <c r="G381" i="63" s="1"/>
  <c r="C381" i="63" s="1"/>
  <c r="M381" i="63"/>
  <c r="L381" i="63"/>
  <c r="K381" i="63"/>
  <c r="J381" i="63"/>
  <c r="I381" i="63"/>
  <c r="H381" i="63"/>
  <c r="N380" i="63"/>
  <c r="G380" i="63" s="1"/>
  <c r="C380" i="63" s="1"/>
  <c r="M380" i="63"/>
  <c r="L380" i="63"/>
  <c r="K380" i="63"/>
  <c r="J380" i="63"/>
  <c r="I380" i="63"/>
  <c r="H380" i="63"/>
  <c r="N379" i="63"/>
  <c r="G379" i="63" s="1"/>
  <c r="C379" i="63" s="1"/>
  <c r="M379" i="63"/>
  <c r="L379" i="63"/>
  <c r="K379" i="63"/>
  <c r="J379" i="63"/>
  <c r="I379" i="63"/>
  <c r="H379" i="63"/>
  <c r="N378" i="63"/>
  <c r="G378" i="63" s="1"/>
  <c r="C378" i="63" s="1"/>
  <c r="M378" i="63"/>
  <c r="L378" i="63"/>
  <c r="K378" i="63"/>
  <c r="J378" i="63"/>
  <c r="I378" i="63"/>
  <c r="H378" i="63"/>
  <c r="N377" i="63"/>
  <c r="G377" i="63" s="1"/>
  <c r="C377" i="63" s="1"/>
  <c r="M377" i="63"/>
  <c r="L377" i="63"/>
  <c r="K377" i="63"/>
  <c r="J377" i="63"/>
  <c r="I377" i="63"/>
  <c r="H377" i="63"/>
  <c r="N376" i="63"/>
  <c r="G376" i="63" s="1"/>
  <c r="C376" i="63" s="1"/>
  <c r="M376" i="63"/>
  <c r="L376" i="63"/>
  <c r="K376" i="63"/>
  <c r="J376" i="63"/>
  <c r="I376" i="63"/>
  <c r="H376" i="63"/>
  <c r="N375" i="63"/>
  <c r="G375" i="63" s="1"/>
  <c r="C375" i="63" s="1"/>
  <c r="M375" i="63"/>
  <c r="L375" i="63"/>
  <c r="K375" i="63"/>
  <c r="J375" i="63"/>
  <c r="I375" i="63"/>
  <c r="H375" i="63"/>
  <c r="N374" i="63"/>
  <c r="G374" i="63" s="1"/>
  <c r="C374" i="63" s="1"/>
  <c r="M374" i="63"/>
  <c r="L374" i="63"/>
  <c r="K374" i="63"/>
  <c r="J374" i="63"/>
  <c r="I374" i="63"/>
  <c r="H374" i="63"/>
  <c r="N373" i="63"/>
  <c r="G373" i="63" s="1"/>
  <c r="C373" i="63" s="1"/>
  <c r="M373" i="63"/>
  <c r="L373" i="63"/>
  <c r="K373" i="63"/>
  <c r="J373" i="63"/>
  <c r="I373" i="63"/>
  <c r="H373" i="63"/>
  <c r="N372" i="63"/>
  <c r="G372" i="63" s="1"/>
  <c r="C372" i="63" s="1"/>
  <c r="M372" i="63"/>
  <c r="L372" i="63"/>
  <c r="K372" i="63"/>
  <c r="J372" i="63"/>
  <c r="I372" i="63"/>
  <c r="H372" i="63"/>
  <c r="N371" i="63"/>
  <c r="G371" i="63" s="1"/>
  <c r="C371" i="63" s="1"/>
  <c r="M371" i="63"/>
  <c r="L371" i="63"/>
  <c r="K371" i="63"/>
  <c r="J371" i="63"/>
  <c r="I371" i="63"/>
  <c r="H371" i="63"/>
  <c r="N370" i="63"/>
  <c r="G370" i="63" s="1"/>
  <c r="C370" i="63" s="1"/>
  <c r="M370" i="63"/>
  <c r="L370" i="63"/>
  <c r="K370" i="63"/>
  <c r="J370" i="63"/>
  <c r="I370" i="63"/>
  <c r="H370" i="63"/>
  <c r="N369" i="63"/>
  <c r="G369" i="63" s="1"/>
  <c r="C369" i="63" s="1"/>
  <c r="M369" i="63"/>
  <c r="L369" i="63"/>
  <c r="K369" i="63"/>
  <c r="J369" i="63"/>
  <c r="I369" i="63"/>
  <c r="H369" i="63"/>
  <c r="N368" i="63"/>
  <c r="G368" i="63" s="1"/>
  <c r="C368" i="63" s="1"/>
  <c r="M368" i="63"/>
  <c r="L368" i="63"/>
  <c r="K368" i="63"/>
  <c r="J368" i="63"/>
  <c r="I368" i="63"/>
  <c r="H368" i="63"/>
  <c r="N367" i="63"/>
  <c r="G367" i="63" s="1"/>
  <c r="C367" i="63" s="1"/>
  <c r="M367" i="63"/>
  <c r="L367" i="63"/>
  <c r="K367" i="63"/>
  <c r="J367" i="63"/>
  <c r="I367" i="63"/>
  <c r="H367" i="63"/>
  <c r="N366" i="63"/>
  <c r="G366" i="63" s="1"/>
  <c r="C366" i="63" s="1"/>
  <c r="M366" i="63"/>
  <c r="L366" i="63"/>
  <c r="K366" i="63"/>
  <c r="J366" i="63"/>
  <c r="I366" i="63"/>
  <c r="H366" i="63"/>
  <c r="N365" i="63"/>
  <c r="G365" i="63" s="1"/>
  <c r="C365" i="63" s="1"/>
  <c r="M365" i="63"/>
  <c r="L365" i="63"/>
  <c r="K365" i="63"/>
  <c r="J365" i="63"/>
  <c r="I365" i="63"/>
  <c r="H365" i="63"/>
  <c r="N364" i="63"/>
  <c r="G364" i="63" s="1"/>
  <c r="C364" i="63" s="1"/>
  <c r="M364" i="63"/>
  <c r="L364" i="63"/>
  <c r="K364" i="63"/>
  <c r="J364" i="63"/>
  <c r="I364" i="63"/>
  <c r="H364" i="63"/>
  <c r="N363" i="63"/>
  <c r="G363" i="63" s="1"/>
  <c r="C363" i="63" s="1"/>
  <c r="M363" i="63"/>
  <c r="L363" i="63"/>
  <c r="K363" i="63"/>
  <c r="J363" i="63"/>
  <c r="I363" i="63"/>
  <c r="H363" i="63"/>
  <c r="N362" i="63"/>
  <c r="G362" i="63" s="1"/>
  <c r="C362" i="63" s="1"/>
  <c r="M362" i="63"/>
  <c r="L362" i="63"/>
  <c r="K362" i="63"/>
  <c r="J362" i="63"/>
  <c r="I362" i="63"/>
  <c r="H362" i="63"/>
  <c r="N361" i="63"/>
  <c r="G361" i="63" s="1"/>
  <c r="C361" i="63" s="1"/>
  <c r="M361" i="63"/>
  <c r="L361" i="63"/>
  <c r="K361" i="63"/>
  <c r="J361" i="63"/>
  <c r="I361" i="63"/>
  <c r="H361" i="63"/>
  <c r="N360" i="63"/>
  <c r="G360" i="63" s="1"/>
  <c r="C360" i="63" s="1"/>
  <c r="M360" i="63"/>
  <c r="L360" i="63"/>
  <c r="K360" i="63"/>
  <c r="J360" i="63"/>
  <c r="I360" i="63"/>
  <c r="H360" i="63"/>
  <c r="N359" i="63"/>
  <c r="G359" i="63" s="1"/>
  <c r="C359" i="63" s="1"/>
  <c r="M359" i="63"/>
  <c r="L359" i="63"/>
  <c r="K359" i="63"/>
  <c r="J359" i="63"/>
  <c r="I359" i="63"/>
  <c r="H359" i="63"/>
  <c r="N358" i="63"/>
  <c r="G358" i="63" s="1"/>
  <c r="C358" i="63" s="1"/>
  <c r="M358" i="63"/>
  <c r="L358" i="63"/>
  <c r="K358" i="63"/>
  <c r="J358" i="63"/>
  <c r="I358" i="63"/>
  <c r="H358" i="63"/>
  <c r="N357" i="63"/>
  <c r="G357" i="63" s="1"/>
  <c r="C357" i="63" s="1"/>
  <c r="M357" i="63"/>
  <c r="L357" i="63"/>
  <c r="K357" i="63"/>
  <c r="J357" i="63"/>
  <c r="I357" i="63"/>
  <c r="H357" i="63"/>
  <c r="N356" i="63"/>
  <c r="G356" i="63" s="1"/>
  <c r="C356" i="63" s="1"/>
  <c r="M356" i="63"/>
  <c r="L356" i="63"/>
  <c r="K356" i="63"/>
  <c r="J356" i="63"/>
  <c r="I356" i="63"/>
  <c r="H356" i="63"/>
  <c r="N355" i="63"/>
  <c r="G355" i="63" s="1"/>
  <c r="C355" i="63" s="1"/>
  <c r="M355" i="63"/>
  <c r="L355" i="63"/>
  <c r="K355" i="63"/>
  <c r="J355" i="63"/>
  <c r="I355" i="63"/>
  <c r="H355" i="63"/>
  <c r="N354" i="63"/>
  <c r="G354" i="63" s="1"/>
  <c r="C354" i="63" s="1"/>
  <c r="M354" i="63"/>
  <c r="L354" i="63"/>
  <c r="K354" i="63"/>
  <c r="J354" i="63"/>
  <c r="I354" i="63"/>
  <c r="H354" i="63"/>
  <c r="N353" i="63"/>
  <c r="G353" i="63" s="1"/>
  <c r="C353" i="63" s="1"/>
  <c r="M353" i="63"/>
  <c r="L353" i="63"/>
  <c r="K353" i="63"/>
  <c r="J353" i="63"/>
  <c r="I353" i="63"/>
  <c r="H353" i="63"/>
  <c r="N352" i="63"/>
  <c r="G352" i="63" s="1"/>
  <c r="C352" i="63" s="1"/>
  <c r="M352" i="63"/>
  <c r="L352" i="63"/>
  <c r="K352" i="63"/>
  <c r="J352" i="63"/>
  <c r="I352" i="63"/>
  <c r="H352" i="63"/>
  <c r="N351" i="63"/>
  <c r="G351" i="63" s="1"/>
  <c r="C351" i="63" s="1"/>
  <c r="M351" i="63"/>
  <c r="L351" i="63"/>
  <c r="K351" i="63"/>
  <c r="J351" i="63"/>
  <c r="I351" i="63"/>
  <c r="H351" i="63"/>
  <c r="N350" i="63"/>
  <c r="G350" i="63" s="1"/>
  <c r="C350" i="63" s="1"/>
  <c r="M350" i="63"/>
  <c r="L350" i="63"/>
  <c r="K350" i="63"/>
  <c r="J350" i="63"/>
  <c r="I350" i="63"/>
  <c r="H350" i="63"/>
  <c r="N349" i="63"/>
  <c r="G349" i="63" s="1"/>
  <c r="C349" i="63" s="1"/>
  <c r="M349" i="63"/>
  <c r="L349" i="63"/>
  <c r="K349" i="63"/>
  <c r="J349" i="63"/>
  <c r="I349" i="63"/>
  <c r="H349" i="63"/>
  <c r="N348" i="63"/>
  <c r="G348" i="63" s="1"/>
  <c r="C348" i="63" s="1"/>
  <c r="M348" i="63"/>
  <c r="L348" i="63"/>
  <c r="K348" i="63"/>
  <c r="J348" i="63"/>
  <c r="I348" i="63"/>
  <c r="H348" i="63"/>
  <c r="N347" i="63"/>
  <c r="G347" i="63" s="1"/>
  <c r="C347" i="63" s="1"/>
  <c r="M347" i="63"/>
  <c r="L347" i="63"/>
  <c r="K347" i="63"/>
  <c r="J347" i="63"/>
  <c r="I347" i="63"/>
  <c r="H347" i="63"/>
  <c r="N346" i="63"/>
  <c r="G346" i="63" s="1"/>
  <c r="C346" i="63" s="1"/>
  <c r="M346" i="63"/>
  <c r="L346" i="63"/>
  <c r="K346" i="63"/>
  <c r="J346" i="63"/>
  <c r="I346" i="63"/>
  <c r="H346" i="63"/>
  <c r="N345" i="63"/>
  <c r="G345" i="63" s="1"/>
  <c r="C345" i="63" s="1"/>
  <c r="M345" i="63"/>
  <c r="L345" i="63"/>
  <c r="K345" i="63"/>
  <c r="J345" i="63"/>
  <c r="I345" i="63"/>
  <c r="H345" i="63"/>
  <c r="N344" i="63"/>
  <c r="G344" i="63" s="1"/>
  <c r="C344" i="63" s="1"/>
  <c r="M344" i="63"/>
  <c r="L344" i="63"/>
  <c r="K344" i="63"/>
  <c r="J344" i="63"/>
  <c r="I344" i="63"/>
  <c r="H344" i="63"/>
  <c r="N343" i="63"/>
  <c r="G343" i="63" s="1"/>
  <c r="C343" i="63" s="1"/>
  <c r="M343" i="63"/>
  <c r="L343" i="63"/>
  <c r="K343" i="63"/>
  <c r="J343" i="63"/>
  <c r="I343" i="63"/>
  <c r="H343" i="63"/>
  <c r="N342" i="63"/>
  <c r="G342" i="63" s="1"/>
  <c r="C342" i="63" s="1"/>
  <c r="M342" i="63"/>
  <c r="L342" i="63"/>
  <c r="K342" i="63"/>
  <c r="J342" i="63"/>
  <c r="I342" i="63"/>
  <c r="H342" i="63"/>
  <c r="N341" i="63"/>
  <c r="G341" i="63" s="1"/>
  <c r="C341" i="63" s="1"/>
  <c r="M341" i="63"/>
  <c r="L341" i="63"/>
  <c r="K341" i="63"/>
  <c r="J341" i="63"/>
  <c r="I341" i="63"/>
  <c r="H341" i="63"/>
  <c r="N340" i="63"/>
  <c r="G340" i="63" s="1"/>
  <c r="C340" i="63" s="1"/>
  <c r="M340" i="63"/>
  <c r="L340" i="63"/>
  <c r="K340" i="63"/>
  <c r="J340" i="63"/>
  <c r="I340" i="63"/>
  <c r="H340" i="63"/>
  <c r="N339" i="63"/>
  <c r="G339" i="63" s="1"/>
  <c r="C339" i="63" s="1"/>
  <c r="M339" i="63"/>
  <c r="L339" i="63"/>
  <c r="K339" i="63"/>
  <c r="J339" i="63"/>
  <c r="I339" i="63"/>
  <c r="H339" i="63"/>
  <c r="N338" i="63"/>
  <c r="G338" i="63" s="1"/>
  <c r="C338" i="63" s="1"/>
  <c r="M338" i="63"/>
  <c r="L338" i="63"/>
  <c r="K338" i="63"/>
  <c r="J338" i="63"/>
  <c r="I338" i="63"/>
  <c r="H338" i="63"/>
  <c r="N337" i="63"/>
  <c r="G337" i="63" s="1"/>
  <c r="C337" i="63" s="1"/>
  <c r="M337" i="63"/>
  <c r="L337" i="63"/>
  <c r="K337" i="63"/>
  <c r="J337" i="63"/>
  <c r="I337" i="63"/>
  <c r="H337" i="63"/>
  <c r="N336" i="63"/>
  <c r="G336" i="63" s="1"/>
  <c r="C336" i="63" s="1"/>
  <c r="M336" i="63"/>
  <c r="L336" i="63"/>
  <c r="K336" i="63"/>
  <c r="J336" i="63"/>
  <c r="I336" i="63"/>
  <c r="H336" i="63"/>
  <c r="N335" i="63"/>
  <c r="G335" i="63" s="1"/>
  <c r="C335" i="63" s="1"/>
  <c r="M335" i="63"/>
  <c r="L335" i="63"/>
  <c r="K335" i="63"/>
  <c r="J335" i="63"/>
  <c r="I335" i="63"/>
  <c r="H335" i="63"/>
  <c r="N334" i="63"/>
  <c r="G334" i="63" s="1"/>
  <c r="C334" i="63" s="1"/>
  <c r="M334" i="63"/>
  <c r="L334" i="63"/>
  <c r="K334" i="63"/>
  <c r="J334" i="63"/>
  <c r="I334" i="63"/>
  <c r="H334" i="63"/>
  <c r="N333" i="63"/>
  <c r="G333" i="63" s="1"/>
  <c r="C333" i="63" s="1"/>
  <c r="M333" i="63"/>
  <c r="L333" i="63"/>
  <c r="K333" i="63"/>
  <c r="J333" i="63"/>
  <c r="I333" i="63"/>
  <c r="H333" i="63"/>
  <c r="N332" i="63"/>
  <c r="G332" i="63" s="1"/>
  <c r="C332" i="63" s="1"/>
  <c r="M332" i="63"/>
  <c r="L332" i="63"/>
  <c r="K332" i="63"/>
  <c r="J332" i="63"/>
  <c r="I332" i="63"/>
  <c r="H332" i="63"/>
  <c r="N331" i="63"/>
  <c r="G331" i="63" s="1"/>
  <c r="C331" i="63" s="1"/>
  <c r="M331" i="63"/>
  <c r="L331" i="63"/>
  <c r="K331" i="63"/>
  <c r="J331" i="63"/>
  <c r="I331" i="63"/>
  <c r="H331" i="63"/>
  <c r="N330" i="63"/>
  <c r="G330" i="63" s="1"/>
  <c r="C330" i="63" s="1"/>
  <c r="M330" i="63"/>
  <c r="L330" i="63"/>
  <c r="K330" i="63"/>
  <c r="J330" i="63"/>
  <c r="I330" i="63"/>
  <c r="H330" i="63"/>
  <c r="N329" i="63"/>
  <c r="G329" i="63" s="1"/>
  <c r="C329" i="63" s="1"/>
  <c r="M329" i="63"/>
  <c r="L329" i="63"/>
  <c r="K329" i="63"/>
  <c r="J329" i="63"/>
  <c r="I329" i="63"/>
  <c r="H329" i="63"/>
  <c r="N328" i="63"/>
  <c r="G328" i="63" s="1"/>
  <c r="C328" i="63" s="1"/>
  <c r="M328" i="63"/>
  <c r="L328" i="63"/>
  <c r="K328" i="63"/>
  <c r="J328" i="63"/>
  <c r="I328" i="63"/>
  <c r="H328" i="63"/>
  <c r="N327" i="63"/>
  <c r="G327" i="63" s="1"/>
  <c r="C327" i="63" s="1"/>
  <c r="M327" i="63"/>
  <c r="L327" i="63"/>
  <c r="K327" i="63"/>
  <c r="J327" i="63"/>
  <c r="I327" i="63"/>
  <c r="H327" i="63"/>
  <c r="N326" i="63"/>
  <c r="G326" i="63" s="1"/>
  <c r="C326" i="63" s="1"/>
  <c r="M326" i="63"/>
  <c r="L326" i="63"/>
  <c r="K326" i="63"/>
  <c r="J326" i="63"/>
  <c r="I326" i="63"/>
  <c r="H326" i="63"/>
  <c r="N325" i="63"/>
  <c r="G325" i="63" s="1"/>
  <c r="C325" i="63" s="1"/>
  <c r="M325" i="63"/>
  <c r="L325" i="63"/>
  <c r="K325" i="63"/>
  <c r="J325" i="63"/>
  <c r="I325" i="63"/>
  <c r="H325" i="63"/>
  <c r="N324" i="63"/>
  <c r="G324" i="63" s="1"/>
  <c r="C324" i="63" s="1"/>
  <c r="M324" i="63"/>
  <c r="L324" i="63"/>
  <c r="K324" i="63"/>
  <c r="J324" i="63"/>
  <c r="I324" i="63"/>
  <c r="H324" i="63"/>
  <c r="N323" i="63"/>
  <c r="G323" i="63" s="1"/>
  <c r="C323" i="63" s="1"/>
  <c r="M323" i="63"/>
  <c r="L323" i="63"/>
  <c r="K323" i="63"/>
  <c r="J323" i="63"/>
  <c r="I323" i="63"/>
  <c r="H323" i="63"/>
  <c r="N322" i="63"/>
  <c r="G322" i="63" s="1"/>
  <c r="C322" i="63" s="1"/>
  <c r="M322" i="63"/>
  <c r="L322" i="63"/>
  <c r="K322" i="63"/>
  <c r="J322" i="63"/>
  <c r="I322" i="63"/>
  <c r="H322" i="63"/>
  <c r="N321" i="63"/>
  <c r="G321" i="63" s="1"/>
  <c r="C321" i="63" s="1"/>
  <c r="M321" i="63"/>
  <c r="L321" i="63"/>
  <c r="K321" i="63"/>
  <c r="J321" i="63"/>
  <c r="I321" i="63"/>
  <c r="H321" i="63"/>
  <c r="N320" i="63"/>
  <c r="G320" i="63" s="1"/>
  <c r="C320" i="63" s="1"/>
  <c r="M320" i="63"/>
  <c r="L320" i="63"/>
  <c r="K320" i="63"/>
  <c r="J320" i="63"/>
  <c r="I320" i="63"/>
  <c r="H320" i="63"/>
  <c r="N319" i="63"/>
  <c r="G319" i="63" s="1"/>
  <c r="C319" i="63" s="1"/>
  <c r="M319" i="63"/>
  <c r="L319" i="63"/>
  <c r="K319" i="63"/>
  <c r="J319" i="63"/>
  <c r="I319" i="63"/>
  <c r="H319" i="63"/>
  <c r="N318" i="63"/>
  <c r="G318" i="63" s="1"/>
  <c r="C318" i="63" s="1"/>
  <c r="M318" i="63"/>
  <c r="L318" i="63"/>
  <c r="K318" i="63"/>
  <c r="J318" i="63"/>
  <c r="I318" i="63"/>
  <c r="H318" i="63"/>
  <c r="N317" i="63"/>
  <c r="G317" i="63" s="1"/>
  <c r="C317" i="63" s="1"/>
  <c r="M317" i="63"/>
  <c r="L317" i="63"/>
  <c r="K317" i="63"/>
  <c r="J317" i="63"/>
  <c r="I317" i="63"/>
  <c r="H317" i="63"/>
  <c r="N316" i="63"/>
  <c r="G316" i="63" s="1"/>
  <c r="C316" i="63" s="1"/>
  <c r="M316" i="63"/>
  <c r="L316" i="63"/>
  <c r="K316" i="63"/>
  <c r="J316" i="63"/>
  <c r="I316" i="63"/>
  <c r="H316" i="63"/>
  <c r="N315" i="63"/>
  <c r="G315" i="63" s="1"/>
  <c r="C315" i="63" s="1"/>
  <c r="M315" i="63"/>
  <c r="L315" i="63"/>
  <c r="K315" i="63"/>
  <c r="J315" i="63"/>
  <c r="I315" i="63"/>
  <c r="H315" i="63"/>
  <c r="N314" i="63"/>
  <c r="G314" i="63" s="1"/>
  <c r="C314" i="63" s="1"/>
  <c r="M314" i="63"/>
  <c r="L314" i="63"/>
  <c r="K314" i="63"/>
  <c r="J314" i="63"/>
  <c r="I314" i="63"/>
  <c r="H314" i="63"/>
  <c r="N313" i="63"/>
  <c r="G313" i="63" s="1"/>
  <c r="C313" i="63" s="1"/>
  <c r="M313" i="63"/>
  <c r="L313" i="63"/>
  <c r="K313" i="63"/>
  <c r="J313" i="63"/>
  <c r="I313" i="63"/>
  <c r="H313" i="63"/>
  <c r="N312" i="63"/>
  <c r="G312" i="63" s="1"/>
  <c r="C312" i="63" s="1"/>
  <c r="M312" i="63"/>
  <c r="L312" i="63"/>
  <c r="K312" i="63"/>
  <c r="J312" i="63"/>
  <c r="I312" i="63"/>
  <c r="H312" i="63"/>
  <c r="N311" i="63"/>
  <c r="G311" i="63" s="1"/>
  <c r="C311" i="63" s="1"/>
  <c r="M311" i="63"/>
  <c r="L311" i="63"/>
  <c r="K311" i="63"/>
  <c r="J311" i="63"/>
  <c r="I311" i="63"/>
  <c r="H311" i="63"/>
  <c r="N310" i="63"/>
  <c r="G310" i="63" s="1"/>
  <c r="C310" i="63" s="1"/>
  <c r="M310" i="63"/>
  <c r="L310" i="63"/>
  <c r="K310" i="63"/>
  <c r="J310" i="63"/>
  <c r="I310" i="63"/>
  <c r="H310" i="63"/>
  <c r="N309" i="63"/>
  <c r="G309" i="63" s="1"/>
  <c r="C309" i="63" s="1"/>
  <c r="M309" i="63"/>
  <c r="L309" i="63"/>
  <c r="K309" i="63"/>
  <c r="J309" i="63"/>
  <c r="I309" i="63"/>
  <c r="H309" i="63"/>
  <c r="N308" i="63"/>
  <c r="G308" i="63" s="1"/>
  <c r="C308" i="63" s="1"/>
  <c r="M308" i="63"/>
  <c r="L308" i="63"/>
  <c r="K308" i="63"/>
  <c r="J308" i="63"/>
  <c r="I308" i="63"/>
  <c r="H308" i="63"/>
  <c r="N307" i="63"/>
  <c r="G307" i="63" s="1"/>
  <c r="C307" i="63" s="1"/>
  <c r="M307" i="63"/>
  <c r="L307" i="63"/>
  <c r="K307" i="63"/>
  <c r="J307" i="63"/>
  <c r="I307" i="63"/>
  <c r="H307" i="63"/>
  <c r="N306" i="63"/>
  <c r="G306" i="63" s="1"/>
  <c r="C306" i="63" s="1"/>
  <c r="M306" i="63"/>
  <c r="L306" i="63"/>
  <c r="K306" i="63"/>
  <c r="J306" i="63"/>
  <c r="I306" i="63"/>
  <c r="H306" i="63"/>
  <c r="N305" i="63"/>
  <c r="G305" i="63" s="1"/>
  <c r="C305" i="63" s="1"/>
  <c r="M305" i="63"/>
  <c r="L305" i="63"/>
  <c r="K305" i="63"/>
  <c r="J305" i="63"/>
  <c r="I305" i="63"/>
  <c r="H305" i="63"/>
  <c r="N304" i="63"/>
  <c r="G304" i="63" s="1"/>
  <c r="C304" i="63" s="1"/>
  <c r="M304" i="63"/>
  <c r="L304" i="63"/>
  <c r="K304" i="63"/>
  <c r="J304" i="63"/>
  <c r="I304" i="63"/>
  <c r="H304" i="63"/>
  <c r="N303" i="63"/>
  <c r="G303" i="63" s="1"/>
  <c r="C303" i="63" s="1"/>
  <c r="M303" i="63"/>
  <c r="L303" i="63"/>
  <c r="K303" i="63"/>
  <c r="J303" i="63"/>
  <c r="I303" i="63"/>
  <c r="H303" i="63"/>
  <c r="N302" i="63"/>
  <c r="G302" i="63" s="1"/>
  <c r="C302" i="63" s="1"/>
  <c r="M302" i="63"/>
  <c r="L302" i="63"/>
  <c r="K302" i="63"/>
  <c r="J302" i="63"/>
  <c r="I302" i="63"/>
  <c r="H302" i="63"/>
  <c r="N301" i="63"/>
  <c r="G301" i="63" s="1"/>
  <c r="C301" i="63" s="1"/>
  <c r="M301" i="63"/>
  <c r="L301" i="63"/>
  <c r="K301" i="63"/>
  <c r="J301" i="63"/>
  <c r="I301" i="63"/>
  <c r="H301" i="63"/>
  <c r="N300" i="63"/>
  <c r="G300" i="63" s="1"/>
  <c r="C300" i="63" s="1"/>
  <c r="M300" i="63"/>
  <c r="L300" i="63"/>
  <c r="K300" i="63"/>
  <c r="J300" i="63"/>
  <c r="I300" i="63"/>
  <c r="H300" i="63"/>
  <c r="N299" i="63"/>
  <c r="G299" i="63" s="1"/>
  <c r="C299" i="63" s="1"/>
  <c r="M299" i="63"/>
  <c r="L299" i="63"/>
  <c r="K299" i="63"/>
  <c r="J299" i="63"/>
  <c r="I299" i="63"/>
  <c r="H299" i="63"/>
  <c r="N298" i="63"/>
  <c r="G298" i="63" s="1"/>
  <c r="C298" i="63" s="1"/>
  <c r="M298" i="63"/>
  <c r="L298" i="63"/>
  <c r="K298" i="63"/>
  <c r="J298" i="63"/>
  <c r="I298" i="63"/>
  <c r="H298" i="63"/>
  <c r="N297" i="63"/>
  <c r="G297" i="63" s="1"/>
  <c r="C297" i="63" s="1"/>
  <c r="M297" i="63"/>
  <c r="L297" i="63"/>
  <c r="K297" i="63"/>
  <c r="J297" i="63"/>
  <c r="I297" i="63"/>
  <c r="H297" i="63"/>
  <c r="N296" i="63"/>
  <c r="G296" i="63" s="1"/>
  <c r="C296" i="63" s="1"/>
  <c r="M296" i="63"/>
  <c r="L296" i="63"/>
  <c r="K296" i="63"/>
  <c r="J296" i="63"/>
  <c r="I296" i="63"/>
  <c r="H296" i="63"/>
  <c r="N295" i="63"/>
  <c r="G295" i="63" s="1"/>
  <c r="C295" i="63" s="1"/>
  <c r="M295" i="63"/>
  <c r="L295" i="63"/>
  <c r="K295" i="63"/>
  <c r="J295" i="63"/>
  <c r="I295" i="63"/>
  <c r="H295" i="63"/>
  <c r="N294" i="63"/>
  <c r="G294" i="63" s="1"/>
  <c r="C294" i="63" s="1"/>
  <c r="M294" i="63"/>
  <c r="L294" i="63"/>
  <c r="K294" i="63"/>
  <c r="J294" i="63"/>
  <c r="I294" i="63"/>
  <c r="H294" i="63"/>
  <c r="N293" i="63"/>
  <c r="G293" i="63" s="1"/>
  <c r="C293" i="63" s="1"/>
  <c r="M293" i="63"/>
  <c r="L293" i="63"/>
  <c r="K293" i="63"/>
  <c r="J293" i="63"/>
  <c r="I293" i="63"/>
  <c r="H293" i="63"/>
  <c r="N292" i="63"/>
  <c r="G292" i="63" s="1"/>
  <c r="C292" i="63" s="1"/>
  <c r="M292" i="63"/>
  <c r="L292" i="63"/>
  <c r="K292" i="63"/>
  <c r="J292" i="63"/>
  <c r="I292" i="63"/>
  <c r="H292" i="63"/>
  <c r="N291" i="63"/>
  <c r="G291" i="63" s="1"/>
  <c r="C291" i="63" s="1"/>
  <c r="M291" i="63"/>
  <c r="L291" i="63"/>
  <c r="K291" i="63"/>
  <c r="J291" i="63"/>
  <c r="I291" i="63"/>
  <c r="H291" i="63"/>
  <c r="N290" i="63"/>
  <c r="G290" i="63" s="1"/>
  <c r="C290" i="63" s="1"/>
  <c r="M290" i="63"/>
  <c r="L290" i="63"/>
  <c r="K290" i="63"/>
  <c r="J290" i="63"/>
  <c r="I290" i="63"/>
  <c r="H290" i="63"/>
  <c r="N289" i="63"/>
  <c r="G289" i="63" s="1"/>
  <c r="C289" i="63" s="1"/>
  <c r="M289" i="63"/>
  <c r="L289" i="63"/>
  <c r="K289" i="63"/>
  <c r="J289" i="63"/>
  <c r="I289" i="63"/>
  <c r="H289" i="63"/>
  <c r="N288" i="63"/>
  <c r="G288" i="63" s="1"/>
  <c r="C288" i="63" s="1"/>
  <c r="M288" i="63"/>
  <c r="L288" i="63"/>
  <c r="K288" i="63"/>
  <c r="J288" i="63"/>
  <c r="I288" i="63"/>
  <c r="H288" i="63"/>
  <c r="N287" i="63"/>
  <c r="G287" i="63" s="1"/>
  <c r="C287" i="63" s="1"/>
  <c r="M287" i="63"/>
  <c r="L287" i="63"/>
  <c r="K287" i="63"/>
  <c r="J287" i="63"/>
  <c r="I287" i="63"/>
  <c r="H287" i="63"/>
  <c r="N286" i="63"/>
  <c r="G286" i="63" s="1"/>
  <c r="C286" i="63" s="1"/>
  <c r="M286" i="63"/>
  <c r="L286" i="63"/>
  <c r="K286" i="63"/>
  <c r="J286" i="63"/>
  <c r="I286" i="63"/>
  <c r="H286" i="63"/>
  <c r="N285" i="63"/>
  <c r="G285" i="63" s="1"/>
  <c r="C285" i="63" s="1"/>
  <c r="M285" i="63"/>
  <c r="L285" i="63"/>
  <c r="K285" i="63"/>
  <c r="J285" i="63"/>
  <c r="I285" i="63"/>
  <c r="H285" i="63"/>
  <c r="N284" i="63"/>
  <c r="G284" i="63" s="1"/>
  <c r="C284" i="63" s="1"/>
  <c r="M284" i="63"/>
  <c r="L284" i="63"/>
  <c r="K284" i="63"/>
  <c r="J284" i="63"/>
  <c r="I284" i="63"/>
  <c r="H284" i="63"/>
  <c r="N283" i="63"/>
  <c r="G283" i="63" s="1"/>
  <c r="C283" i="63" s="1"/>
  <c r="M283" i="63"/>
  <c r="L283" i="63"/>
  <c r="K283" i="63"/>
  <c r="J283" i="63"/>
  <c r="I283" i="63"/>
  <c r="H283" i="63"/>
  <c r="N282" i="63"/>
  <c r="G282" i="63" s="1"/>
  <c r="C282" i="63" s="1"/>
  <c r="M282" i="63"/>
  <c r="L282" i="63"/>
  <c r="K282" i="63"/>
  <c r="J282" i="63"/>
  <c r="I282" i="63"/>
  <c r="H282" i="63"/>
  <c r="N281" i="63"/>
  <c r="G281" i="63" s="1"/>
  <c r="C281" i="63" s="1"/>
  <c r="M281" i="63"/>
  <c r="L281" i="63"/>
  <c r="K281" i="63"/>
  <c r="J281" i="63"/>
  <c r="I281" i="63"/>
  <c r="H281" i="63"/>
  <c r="N280" i="63"/>
  <c r="G280" i="63" s="1"/>
  <c r="C280" i="63" s="1"/>
  <c r="M280" i="63"/>
  <c r="L280" i="63"/>
  <c r="K280" i="63"/>
  <c r="J280" i="63"/>
  <c r="I280" i="63"/>
  <c r="H280" i="63"/>
  <c r="N279" i="63"/>
  <c r="G279" i="63" s="1"/>
  <c r="C279" i="63" s="1"/>
  <c r="M279" i="63"/>
  <c r="L279" i="63"/>
  <c r="K279" i="63"/>
  <c r="J279" i="63"/>
  <c r="I279" i="63"/>
  <c r="H279" i="63"/>
  <c r="N278" i="63"/>
  <c r="G278" i="63" s="1"/>
  <c r="C278" i="63" s="1"/>
  <c r="M278" i="63"/>
  <c r="L278" i="63"/>
  <c r="K278" i="63"/>
  <c r="J278" i="63"/>
  <c r="I278" i="63"/>
  <c r="H278" i="63"/>
  <c r="N277" i="63"/>
  <c r="G277" i="63" s="1"/>
  <c r="C277" i="63" s="1"/>
  <c r="M277" i="63"/>
  <c r="L277" i="63"/>
  <c r="K277" i="63"/>
  <c r="J277" i="63"/>
  <c r="I277" i="63"/>
  <c r="H277" i="63"/>
  <c r="N276" i="63"/>
  <c r="G276" i="63" s="1"/>
  <c r="C276" i="63" s="1"/>
  <c r="M276" i="63"/>
  <c r="L276" i="63"/>
  <c r="K276" i="63"/>
  <c r="J276" i="63"/>
  <c r="I276" i="63"/>
  <c r="H276" i="63"/>
  <c r="N275" i="63"/>
  <c r="G275" i="63" s="1"/>
  <c r="C275" i="63" s="1"/>
  <c r="M275" i="63"/>
  <c r="L275" i="63"/>
  <c r="K275" i="63"/>
  <c r="J275" i="63"/>
  <c r="I275" i="63"/>
  <c r="H275" i="63"/>
  <c r="N274" i="63"/>
  <c r="G274" i="63" s="1"/>
  <c r="C274" i="63" s="1"/>
  <c r="M274" i="63"/>
  <c r="L274" i="63"/>
  <c r="K274" i="63"/>
  <c r="J274" i="63"/>
  <c r="I274" i="63"/>
  <c r="H274" i="63"/>
  <c r="N273" i="63"/>
  <c r="G273" i="63" s="1"/>
  <c r="C273" i="63" s="1"/>
  <c r="M273" i="63"/>
  <c r="L273" i="63"/>
  <c r="K273" i="63"/>
  <c r="J273" i="63"/>
  <c r="I273" i="63"/>
  <c r="H273" i="63"/>
  <c r="N272" i="63"/>
  <c r="G272" i="63" s="1"/>
  <c r="C272" i="63" s="1"/>
  <c r="M272" i="63"/>
  <c r="L272" i="63"/>
  <c r="K272" i="63"/>
  <c r="J272" i="63"/>
  <c r="I272" i="63"/>
  <c r="H272" i="63"/>
  <c r="N271" i="63"/>
  <c r="G271" i="63" s="1"/>
  <c r="C271" i="63" s="1"/>
  <c r="M271" i="63"/>
  <c r="L271" i="63"/>
  <c r="K271" i="63"/>
  <c r="J271" i="63"/>
  <c r="I271" i="63"/>
  <c r="H271" i="63"/>
  <c r="N270" i="63"/>
  <c r="G270" i="63" s="1"/>
  <c r="C270" i="63" s="1"/>
  <c r="M270" i="63"/>
  <c r="L270" i="63"/>
  <c r="K270" i="63"/>
  <c r="J270" i="63"/>
  <c r="I270" i="63"/>
  <c r="H270" i="63"/>
  <c r="N269" i="63"/>
  <c r="G269" i="63" s="1"/>
  <c r="C269" i="63" s="1"/>
  <c r="M269" i="63"/>
  <c r="L269" i="63"/>
  <c r="K269" i="63"/>
  <c r="J269" i="63"/>
  <c r="I269" i="63"/>
  <c r="H269" i="63"/>
  <c r="N268" i="63"/>
  <c r="G268" i="63" s="1"/>
  <c r="C268" i="63" s="1"/>
  <c r="M268" i="63"/>
  <c r="L268" i="63"/>
  <c r="K268" i="63"/>
  <c r="J268" i="63"/>
  <c r="I268" i="63"/>
  <c r="H268" i="63"/>
  <c r="N267" i="63"/>
  <c r="G267" i="63" s="1"/>
  <c r="C267" i="63" s="1"/>
  <c r="M267" i="63"/>
  <c r="L267" i="63"/>
  <c r="K267" i="63"/>
  <c r="J267" i="63"/>
  <c r="I267" i="63"/>
  <c r="H267" i="63"/>
  <c r="N266" i="63"/>
  <c r="G266" i="63" s="1"/>
  <c r="C266" i="63" s="1"/>
  <c r="M266" i="63"/>
  <c r="L266" i="63"/>
  <c r="K266" i="63"/>
  <c r="J266" i="63"/>
  <c r="I266" i="63"/>
  <c r="H266" i="63"/>
  <c r="N265" i="63"/>
  <c r="G265" i="63" s="1"/>
  <c r="C265" i="63" s="1"/>
  <c r="M265" i="63"/>
  <c r="L265" i="63"/>
  <c r="K265" i="63"/>
  <c r="J265" i="63"/>
  <c r="I265" i="63"/>
  <c r="H265" i="63"/>
  <c r="N264" i="63"/>
  <c r="G264" i="63" s="1"/>
  <c r="C264" i="63" s="1"/>
  <c r="M264" i="63"/>
  <c r="L264" i="63"/>
  <c r="K264" i="63"/>
  <c r="J264" i="63"/>
  <c r="I264" i="63"/>
  <c r="H264" i="63"/>
  <c r="N263" i="63"/>
  <c r="G263" i="63" s="1"/>
  <c r="C263" i="63" s="1"/>
  <c r="M263" i="63"/>
  <c r="L263" i="63"/>
  <c r="K263" i="63"/>
  <c r="J263" i="63"/>
  <c r="I263" i="63"/>
  <c r="H263" i="63"/>
  <c r="N262" i="63"/>
  <c r="G262" i="63" s="1"/>
  <c r="C262" i="63" s="1"/>
  <c r="M262" i="63"/>
  <c r="L262" i="63"/>
  <c r="K262" i="63"/>
  <c r="J262" i="63"/>
  <c r="I262" i="63"/>
  <c r="H262" i="63"/>
  <c r="N261" i="63"/>
  <c r="G261" i="63" s="1"/>
  <c r="C261" i="63" s="1"/>
  <c r="M261" i="63"/>
  <c r="L261" i="63"/>
  <c r="K261" i="63"/>
  <c r="J261" i="63"/>
  <c r="I261" i="63"/>
  <c r="H261" i="63"/>
  <c r="N260" i="63"/>
  <c r="G260" i="63" s="1"/>
  <c r="C260" i="63" s="1"/>
  <c r="M260" i="63"/>
  <c r="L260" i="63"/>
  <c r="K260" i="63"/>
  <c r="J260" i="63"/>
  <c r="I260" i="63"/>
  <c r="H260" i="63"/>
  <c r="N259" i="63"/>
  <c r="G259" i="63" s="1"/>
  <c r="C259" i="63" s="1"/>
  <c r="M259" i="63"/>
  <c r="L259" i="63"/>
  <c r="K259" i="63"/>
  <c r="J259" i="63"/>
  <c r="I259" i="63"/>
  <c r="H259" i="63"/>
  <c r="N258" i="63"/>
  <c r="G258" i="63" s="1"/>
  <c r="C258" i="63" s="1"/>
  <c r="M258" i="63"/>
  <c r="L258" i="63"/>
  <c r="K258" i="63"/>
  <c r="J258" i="63"/>
  <c r="I258" i="63"/>
  <c r="H258" i="63"/>
  <c r="N257" i="63"/>
  <c r="G257" i="63" s="1"/>
  <c r="C257" i="63" s="1"/>
  <c r="M257" i="63"/>
  <c r="L257" i="63"/>
  <c r="K257" i="63"/>
  <c r="J257" i="63"/>
  <c r="I257" i="63"/>
  <c r="H257" i="63"/>
  <c r="N256" i="63"/>
  <c r="G256" i="63" s="1"/>
  <c r="C256" i="63" s="1"/>
  <c r="M256" i="63"/>
  <c r="L256" i="63"/>
  <c r="K256" i="63"/>
  <c r="J256" i="63"/>
  <c r="I256" i="63"/>
  <c r="H256" i="63"/>
  <c r="N255" i="63"/>
  <c r="G255" i="63" s="1"/>
  <c r="C255" i="63" s="1"/>
  <c r="M255" i="63"/>
  <c r="L255" i="63"/>
  <c r="K255" i="63"/>
  <c r="J255" i="63"/>
  <c r="I255" i="63"/>
  <c r="H255" i="63"/>
  <c r="N254" i="63"/>
  <c r="G254" i="63" s="1"/>
  <c r="C254" i="63" s="1"/>
  <c r="M254" i="63"/>
  <c r="L254" i="63"/>
  <c r="K254" i="63"/>
  <c r="J254" i="63"/>
  <c r="I254" i="63"/>
  <c r="H254" i="63"/>
  <c r="N253" i="63"/>
  <c r="G253" i="63" s="1"/>
  <c r="C253" i="63" s="1"/>
  <c r="M253" i="63"/>
  <c r="L253" i="63"/>
  <c r="K253" i="63"/>
  <c r="J253" i="63"/>
  <c r="I253" i="63"/>
  <c r="H253" i="63"/>
  <c r="N252" i="63"/>
  <c r="G252" i="63" s="1"/>
  <c r="C252" i="63" s="1"/>
  <c r="M252" i="63"/>
  <c r="L252" i="63"/>
  <c r="K252" i="63"/>
  <c r="J252" i="63"/>
  <c r="I252" i="63"/>
  <c r="H252" i="63"/>
  <c r="N251" i="63"/>
  <c r="G251" i="63" s="1"/>
  <c r="C251" i="63" s="1"/>
  <c r="M251" i="63"/>
  <c r="L251" i="63"/>
  <c r="K251" i="63"/>
  <c r="J251" i="63"/>
  <c r="I251" i="63"/>
  <c r="H251" i="63"/>
  <c r="N250" i="63"/>
  <c r="G250" i="63" s="1"/>
  <c r="C250" i="63" s="1"/>
  <c r="M250" i="63"/>
  <c r="L250" i="63"/>
  <c r="K250" i="63"/>
  <c r="J250" i="63"/>
  <c r="I250" i="63"/>
  <c r="H250" i="63"/>
  <c r="N249" i="63"/>
  <c r="G249" i="63" s="1"/>
  <c r="C249" i="63" s="1"/>
  <c r="M249" i="63"/>
  <c r="L249" i="63"/>
  <c r="K249" i="63"/>
  <c r="J249" i="63"/>
  <c r="I249" i="63"/>
  <c r="H249" i="63"/>
  <c r="N248" i="63"/>
  <c r="G248" i="63" s="1"/>
  <c r="C248" i="63" s="1"/>
  <c r="M248" i="63"/>
  <c r="L248" i="63"/>
  <c r="K248" i="63"/>
  <c r="J248" i="63"/>
  <c r="I248" i="63"/>
  <c r="H248" i="63"/>
  <c r="N247" i="63"/>
  <c r="G247" i="63" s="1"/>
  <c r="C247" i="63" s="1"/>
  <c r="M247" i="63"/>
  <c r="L247" i="63"/>
  <c r="K247" i="63"/>
  <c r="J247" i="63"/>
  <c r="I247" i="63"/>
  <c r="H247" i="63"/>
  <c r="N246" i="63"/>
  <c r="G246" i="63" s="1"/>
  <c r="C246" i="63" s="1"/>
  <c r="M246" i="63"/>
  <c r="L246" i="63"/>
  <c r="K246" i="63"/>
  <c r="J246" i="63"/>
  <c r="I246" i="63"/>
  <c r="H246" i="63"/>
  <c r="N245" i="63"/>
  <c r="G245" i="63" s="1"/>
  <c r="C245" i="63" s="1"/>
  <c r="M245" i="63"/>
  <c r="L245" i="63"/>
  <c r="K245" i="63"/>
  <c r="J245" i="63"/>
  <c r="I245" i="63"/>
  <c r="H245" i="63"/>
  <c r="N244" i="63"/>
  <c r="G244" i="63" s="1"/>
  <c r="C244" i="63" s="1"/>
  <c r="M244" i="63"/>
  <c r="L244" i="63"/>
  <c r="K244" i="63"/>
  <c r="J244" i="63"/>
  <c r="I244" i="63"/>
  <c r="H244" i="63"/>
  <c r="N243" i="63"/>
  <c r="G243" i="63" s="1"/>
  <c r="C243" i="63" s="1"/>
  <c r="M243" i="63"/>
  <c r="L243" i="63"/>
  <c r="K243" i="63"/>
  <c r="J243" i="63"/>
  <c r="I243" i="63"/>
  <c r="H243" i="63"/>
  <c r="N242" i="63"/>
  <c r="G242" i="63" s="1"/>
  <c r="C242" i="63" s="1"/>
  <c r="M242" i="63"/>
  <c r="L242" i="63"/>
  <c r="K242" i="63"/>
  <c r="J242" i="63"/>
  <c r="I242" i="63"/>
  <c r="H242" i="63"/>
  <c r="N241" i="63"/>
  <c r="G241" i="63" s="1"/>
  <c r="C241" i="63" s="1"/>
  <c r="M241" i="63"/>
  <c r="L241" i="63"/>
  <c r="K241" i="63"/>
  <c r="J241" i="63"/>
  <c r="I241" i="63"/>
  <c r="H241" i="63"/>
  <c r="N240" i="63"/>
  <c r="G240" i="63" s="1"/>
  <c r="C240" i="63" s="1"/>
  <c r="M240" i="63"/>
  <c r="L240" i="63"/>
  <c r="K240" i="63"/>
  <c r="J240" i="63"/>
  <c r="I240" i="63"/>
  <c r="H240" i="63"/>
  <c r="N239" i="63"/>
  <c r="G239" i="63" s="1"/>
  <c r="C239" i="63" s="1"/>
  <c r="M239" i="63"/>
  <c r="L239" i="63"/>
  <c r="K239" i="63"/>
  <c r="J239" i="63"/>
  <c r="I239" i="63"/>
  <c r="H239" i="63"/>
  <c r="N238" i="63"/>
  <c r="G238" i="63" s="1"/>
  <c r="C238" i="63" s="1"/>
  <c r="M238" i="63"/>
  <c r="L238" i="63"/>
  <c r="K238" i="63"/>
  <c r="J238" i="63"/>
  <c r="I238" i="63"/>
  <c r="H238" i="63"/>
  <c r="N237" i="63"/>
  <c r="G237" i="63" s="1"/>
  <c r="C237" i="63" s="1"/>
  <c r="M237" i="63"/>
  <c r="L237" i="63"/>
  <c r="K237" i="63"/>
  <c r="J237" i="63"/>
  <c r="I237" i="63"/>
  <c r="H237" i="63"/>
  <c r="N236" i="63"/>
  <c r="G236" i="63" s="1"/>
  <c r="C236" i="63" s="1"/>
  <c r="M236" i="63"/>
  <c r="L236" i="63"/>
  <c r="K236" i="63"/>
  <c r="J236" i="63"/>
  <c r="I236" i="63"/>
  <c r="H236" i="63"/>
  <c r="N235" i="63"/>
  <c r="G235" i="63" s="1"/>
  <c r="C235" i="63" s="1"/>
  <c r="M235" i="63"/>
  <c r="L235" i="63"/>
  <c r="K235" i="63"/>
  <c r="J235" i="63"/>
  <c r="I235" i="63"/>
  <c r="H235" i="63"/>
  <c r="N234" i="63"/>
  <c r="G234" i="63" s="1"/>
  <c r="C234" i="63" s="1"/>
  <c r="M234" i="63"/>
  <c r="L234" i="63"/>
  <c r="K234" i="63"/>
  <c r="J234" i="63"/>
  <c r="I234" i="63"/>
  <c r="H234" i="63"/>
  <c r="N233" i="63"/>
  <c r="G233" i="63" s="1"/>
  <c r="C233" i="63" s="1"/>
  <c r="M233" i="63"/>
  <c r="L233" i="63"/>
  <c r="K233" i="63"/>
  <c r="J233" i="63"/>
  <c r="I233" i="63"/>
  <c r="H233" i="63"/>
  <c r="N232" i="63"/>
  <c r="G232" i="63" s="1"/>
  <c r="C232" i="63" s="1"/>
  <c r="M232" i="63"/>
  <c r="L232" i="63"/>
  <c r="K232" i="63"/>
  <c r="J232" i="63"/>
  <c r="I232" i="63"/>
  <c r="H232" i="63"/>
  <c r="N231" i="63"/>
  <c r="G231" i="63" s="1"/>
  <c r="C231" i="63" s="1"/>
  <c r="M231" i="63"/>
  <c r="L231" i="63"/>
  <c r="K231" i="63"/>
  <c r="J231" i="63"/>
  <c r="I231" i="63"/>
  <c r="H231" i="63"/>
  <c r="N230" i="63"/>
  <c r="G230" i="63" s="1"/>
  <c r="C230" i="63" s="1"/>
  <c r="M230" i="63"/>
  <c r="L230" i="63"/>
  <c r="K230" i="63"/>
  <c r="J230" i="63"/>
  <c r="I230" i="63"/>
  <c r="H230" i="63"/>
  <c r="N229" i="63"/>
  <c r="G229" i="63" s="1"/>
  <c r="C229" i="63" s="1"/>
  <c r="M229" i="63"/>
  <c r="L229" i="63"/>
  <c r="K229" i="63"/>
  <c r="J229" i="63"/>
  <c r="I229" i="63"/>
  <c r="H229" i="63"/>
  <c r="N228" i="63"/>
  <c r="G228" i="63" s="1"/>
  <c r="C228" i="63" s="1"/>
  <c r="M228" i="63"/>
  <c r="L228" i="63"/>
  <c r="K228" i="63"/>
  <c r="J228" i="63"/>
  <c r="I228" i="63"/>
  <c r="H228" i="63"/>
  <c r="N227" i="63"/>
  <c r="G227" i="63" s="1"/>
  <c r="C227" i="63" s="1"/>
  <c r="M227" i="63"/>
  <c r="L227" i="63"/>
  <c r="K227" i="63"/>
  <c r="J227" i="63"/>
  <c r="I227" i="63"/>
  <c r="H227" i="63"/>
  <c r="N226" i="63"/>
  <c r="G226" i="63" s="1"/>
  <c r="C226" i="63" s="1"/>
  <c r="M226" i="63"/>
  <c r="L226" i="63"/>
  <c r="K226" i="63"/>
  <c r="J226" i="63"/>
  <c r="I226" i="63"/>
  <c r="H226" i="63"/>
  <c r="N225" i="63"/>
  <c r="G225" i="63" s="1"/>
  <c r="C225" i="63" s="1"/>
  <c r="M225" i="63"/>
  <c r="L225" i="63"/>
  <c r="K225" i="63"/>
  <c r="J225" i="63"/>
  <c r="I225" i="63"/>
  <c r="H225" i="63"/>
  <c r="N224" i="63"/>
  <c r="G224" i="63" s="1"/>
  <c r="C224" i="63" s="1"/>
  <c r="M224" i="63"/>
  <c r="L224" i="63"/>
  <c r="K224" i="63"/>
  <c r="J224" i="63"/>
  <c r="I224" i="63"/>
  <c r="H224" i="63"/>
  <c r="N223" i="63"/>
  <c r="G223" i="63" s="1"/>
  <c r="C223" i="63" s="1"/>
  <c r="M223" i="63"/>
  <c r="L223" i="63"/>
  <c r="K223" i="63"/>
  <c r="J223" i="63"/>
  <c r="I223" i="63"/>
  <c r="H223" i="63"/>
  <c r="N222" i="63"/>
  <c r="G222" i="63" s="1"/>
  <c r="C222" i="63" s="1"/>
  <c r="M222" i="63"/>
  <c r="L222" i="63"/>
  <c r="K222" i="63"/>
  <c r="J222" i="63"/>
  <c r="I222" i="63"/>
  <c r="H222" i="63"/>
  <c r="N221" i="63"/>
  <c r="G221" i="63" s="1"/>
  <c r="C221" i="63" s="1"/>
  <c r="M221" i="63"/>
  <c r="L221" i="63"/>
  <c r="K221" i="63"/>
  <c r="J221" i="63"/>
  <c r="I221" i="63"/>
  <c r="H221" i="63"/>
  <c r="N220" i="63"/>
  <c r="G220" i="63" s="1"/>
  <c r="C220" i="63" s="1"/>
  <c r="M220" i="63"/>
  <c r="L220" i="63"/>
  <c r="K220" i="63"/>
  <c r="J220" i="63"/>
  <c r="I220" i="63"/>
  <c r="H220" i="63"/>
  <c r="N219" i="63"/>
  <c r="G219" i="63" s="1"/>
  <c r="C219" i="63" s="1"/>
  <c r="M219" i="63"/>
  <c r="L219" i="63"/>
  <c r="K219" i="63"/>
  <c r="J219" i="63"/>
  <c r="I219" i="63"/>
  <c r="H219" i="63"/>
  <c r="N218" i="63"/>
  <c r="G218" i="63" s="1"/>
  <c r="C218" i="63" s="1"/>
  <c r="M218" i="63"/>
  <c r="L218" i="63"/>
  <c r="K218" i="63"/>
  <c r="J218" i="63"/>
  <c r="I218" i="63"/>
  <c r="H218" i="63"/>
  <c r="N217" i="63"/>
  <c r="G217" i="63" s="1"/>
  <c r="C217" i="63" s="1"/>
  <c r="M217" i="63"/>
  <c r="L217" i="63"/>
  <c r="K217" i="63"/>
  <c r="J217" i="63"/>
  <c r="I217" i="63"/>
  <c r="H217" i="63"/>
  <c r="N216" i="63"/>
  <c r="G216" i="63" s="1"/>
  <c r="C216" i="63" s="1"/>
  <c r="M216" i="63"/>
  <c r="L216" i="63"/>
  <c r="K216" i="63"/>
  <c r="J216" i="63"/>
  <c r="I216" i="63"/>
  <c r="H216" i="63"/>
  <c r="N215" i="63"/>
  <c r="G215" i="63" s="1"/>
  <c r="C215" i="63" s="1"/>
  <c r="M215" i="63"/>
  <c r="L215" i="63"/>
  <c r="K215" i="63"/>
  <c r="J215" i="63"/>
  <c r="I215" i="63"/>
  <c r="H215" i="63"/>
  <c r="N214" i="63"/>
  <c r="G214" i="63" s="1"/>
  <c r="C214" i="63" s="1"/>
  <c r="M214" i="63"/>
  <c r="L214" i="63"/>
  <c r="K214" i="63"/>
  <c r="J214" i="63"/>
  <c r="I214" i="63"/>
  <c r="H214" i="63"/>
  <c r="N213" i="63"/>
  <c r="G213" i="63" s="1"/>
  <c r="C213" i="63" s="1"/>
  <c r="M213" i="63"/>
  <c r="L213" i="63"/>
  <c r="K213" i="63"/>
  <c r="J213" i="63"/>
  <c r="I213" i="63"/>
  <c r="H213" i="63"/>
  <c r="N212" i="63"/>
  <c r="G212" i="63" s="1"/>
  <c r="C212" i="63" s="1"/>
  <c r="M212" i="63"/>
  <c r="L212" i="63"/>
  <c r="K212" i="63"/>
  <c r="J212" i="63"/>
  <c r="I212" i="63"/>
  <c r="H212" i="63"/>
  <c r="N211" i="63"/>
  <c r="G211" i="63" s="1"/>
  <c r="C211" i="63" s="1"/>
  <c r="M211" i="63"/>
  <c r="L211" i="63"/>
  <c r="K211" i="63"/>
  <c r="J211" i="63"/>
  <c r="I211" i="63"/>
  <c r="H211" i="63"/>
  <c r="N210" i="63"/>
  <c r="G210" i="63" s="1"/>
  <c r="C210" i="63" s="1"/>
  <c r="M210" i="63"/>
  <c r="L210" i="63"/>
  <c r="K210" i="63"/>
  <c r="J210" i="63"/>
  <c r="I210" i="63"/>
  <c r="H210" i="63"/>
  <c r="N209" i="63"/>
  <c r="G209" i="63" s="1"/>
  <c r="C209" i="63" s="1"/>
  <c r="M209" i="63"/>
  <c r="L209" i="63"/>
  <c r="K209" i="63"/>
  <c r="J209" i="63"/>
  <c r="I209" i="63"/>
  <c r="H209" i="63"/>
  <c r="N208" i="63"/>
  <c r="G208" i="63" s="1"/>
  <c r="C208" i="63" s="1"/>
  <c r="M208" i="63"/>
  <c r="L208" i="63"/>
  <c r="K208" i="63"/>
  <c r="J208" i="63"/>
  <c r="I208" i="63"/>
  <c r="H208" i="63"/>
  <c r="N207" i="63"/>
  <c r="G207" i="63" s="1"/>
  <c r="C207" i="63" s="1"/>
  <c r="M207" i="63"/>
  <c r="L207" i="63"/>
  <c r="K207" i="63"/>
  <c r="J207" i="63"/>
  <c r="I207" i="63"/>
  <c r="H207" i="63"/>
  <c r="N206" i="63"/>
  <c r="G206" i="63" s="1"/>
  <c r="C206" i="63" s="1"/>
  <c r="M206" i="63"/>
  <c r="L206" i="63"/>
  <c r="K206" i="63"/>
  <c r="J206" i="63"/>
  <c r="I206" i="63"/>
  <c r="H206" i="63"/>
  <c r="N205" i="63"/>
  <c r="G205" i="63" s="1"/>
  <c r="C205" i="63" s="1"/>
  <c r="M205" i="63"/>
  <c r="L205" i="63"/>
  <c r="K205" i="63"/>
  <c r="J205" i="63"/>
  <c r="I205" i="63"/>
  <c r="H205" i="63"/>
  <c r="N204" i="63"/>
  <c r="G204" i="63" s="1"/>
  <c r="C204" i="63" s="1"/>
  <c r="M204" i="63"/>
  <c r="L204" i="63"/>
  <c r="K204" i="63"/>
  <c r="J204" i="63"/>
  <c r="I204" i="63"/>
  <c r="H204" i="63"/>
  <c r="N203" i="63"/>
  <c r="G203" i="63" s="1"/>
  <c r="C203" i="63" s="1"/>
  <c r="M203" i="63"/>
  <c r="L203" i="63"/>
  <c r="K203" i="63"/>
  <c r="J203" i="63"/>
  <c r="I203" i="63"/>
  <c r="H203" i="63"/>
  <c r="N202" i="63"/>
  <c r="G202" i="63" s="1"/>
  <c r="C202" i="63" s="1"/>
  <c r="M202" i="63"/>
  <c r="L202" i="63"/>
  <c r="K202" i="63"/>
  <c r="J202" i="63"/>
  <c r="I202" i="63"/>
  <c r="H202" i="63"/>
  <c r="N201" i="63"/>
  <c r="G201" i="63" s="1"/>
  <c r="C201" i="63" s="1"/>
  <c r="M201" i="63"/>
  <c r="L201" i="63"/>
  <c r="K201" i="63"/>
  <c r="J201" i="63"/>
  <c r="I201" i="63"/>
  <c r="H201" i="63"/>
  <c r="N200" i="63"/>
  <c r="G200" i="63" s="1"/>
  <c r="C200" i="63" s="1"/>
  <c r="M200" i="63"/>
  <c r="L200" i="63"/>
  <c r="K200" i="63"/>
  <c r="J200" i="63"/>
  <c r="I200" i="63"/>
  <c r="H200" i="63"/>
  <c r="N199" i="63"/>
  <c r="G199" i="63" s="1"/>
  <c r="C199" i="63" s="1"/>
  <c r="M199" i="63"/>
  <c r="L199" i="63"/>
  <c r="K199" i="63"/>
  <c r="J199" i="63"/>
  <c r="I199" i="63"/>
  <c r="H199" i="63"/>
  <c r="N198" i="63"/>
  <c r="G198" i="63" s="1"/>
  <c r="C198" i="63" s="1"/>
  <c r="M198" i="63"/>
  <c r="L198" i="63"/>
  <c r="K198" i="63"/>
  <c r="J198" i="63"/>
  <c r="I198" i="63"/>
  <c r="H198" i="63"/>
  <c r="N197" i="63"/>
  <c r="G197" i="63" s="1"/>
  <c r="C197" i="63" s="1"/>
  <c r="M197" i="63"/>
  <c r="L197" i="63"/>
  <c r="K197" i="63"/>
  <c r="J197" i="63"/>
  <c r="I197" i="63"/>
  <c r="H197" i="63"/>
  <c r="N196" i="63"/>
  <c r="G196" i="63" s="1"/>
  <c r="C196" i="63" s="1"/>
  <c r="M196" i="63"/>
  <c r="L196" i="63"/>
  <c r="K196" i="63"/>
  <c r="J196" i="63"/>
  <c r="I196" i="63"/>
  <c r="H196" i="63"/>
  <c r="N195" i="63"/>
  <c r="G195" i="63" s="1"/>
  <c r="C195" i="63" s="1"/>
  <c r="M195" i="63"/>
  <c r="L195" i="63"/>
  <c r="K195" i="63"/>
  <c r="J195" i="63"/>
  <c r="I195" i="63"/>
  <c r="H195" i="63"/>
  <c r="N194" i="63"/>
  <c r="G194" i="63" s="1"/>
  <c r="C194" i="63" s="1"/>
  <c r="M194" i="63"/>
  <c r="L194" i="63"/>
  <c r="K194" i="63"/>
  <c r="J194" i="63"/>
  <c r="I194" i="63"/>
  <c r="H194" i="63"/>
  <c r="N193" i="63"/>
  <c r="G193" i="63" s="1"/>
  <c r="C193" i="63" s="1"/>
  <c r="M193" i="63"/>
  <c r="L193" i="63"/>
  <c r="K193" i="63"/>
  <c r="J193" i="63"/>
  <c r="I193" i="63"/>
  <c r="H193" i="63"/>
  <c r="N192" i="63"/>
  <c r="G192" i="63" s="1"/>
  <c r="C192" i="63" s="1"/>
  <c r="M192" i="63"/>
  <c r="L192" i="63"/>
  <c r="K192" i="63"/>
  <c r="J192" i="63"/>
  <c r="I192" i="63"/>
  <c r="H192" i="63"/>
  <c r="N191" i="63"/>
  <c r="G191" i="63" s="1"/>
  <c r="C191" i="63" s="1"/>
  <c r="M191" i="63"/>
  <c r="L191" i="63"/>
  <c r="K191" i="63"/>
  <c r="J191" i="63"/>
  <c r="I191" i="63"/>
  <c r="H191" i="63"/>
  <c r="N190" i="63"/>
  <c r="G190" i="63" s="1"/>
  <c r="C190" i="63" s="1"/>
  <c r="M190" i="63"/>
  <c r="L190" i="63"/>
  <c r="K190" i="63"/>
  <c r="J190" i="63"/>
  <c r="I190" i="63"/>
  <c r="H190" i="63"/>
  <c r="N189" i="63"/>
  <c r="G189" i="63" s="1"/>
  <c r="C189" i="63" s="1"/>
  <c r="M189" i="63"/>
  <c r="L189" i="63"/>
  <c r="K189" i="63"/>
  <c r="J189" i="63"/>
  <c r="I189" i="63"/>
  <c r="H189" i="63"/>
  <c r="N188" i="63"/>
  <c r="G188" i="63" s="1"/>
  <c r="C188" i="63" s="1"/>
  <c r="M188" i="63"/>
  <c r="L188" i="63"/>
  <c r="K188" i="63"/>
  <c r="J188" i="63"/>
  <c r="I188" i="63"/>
  <c r="H188" i="63"/>
  <c r="N187" i="63"/>
  <c r="G187" i="63" s="1"/>
  <c r="C187" i="63" s="1"/>
  <c r="M187" i="63"/>
  <c r="L187" i="63"/>
  <c r="K187" i="63"/>
  <c r="J187" i="63"/>
  <c r="I187" i="63"/>
  <c r="H187" i="63"/>
  <c r="N186" i="63"/>
  <c r="G186" i="63" s="1"/>
  <c r="C186" i="63" s="1"/>
  <c r="M186" i="63"/>
  <c r="L186" i="63"/>
  <c r="K186" i="63"/>
  <c r="J186" i="63"/>
  <c r="I186" i="63"/>
  <c r="H186" i="63"/>
  <c r="N185" i="63"/>
  <c r="G185" i="63" s="1"/>
  <c r="C185" i="63" s="1"/>
  <c r="M185" i="63"/>
  <c r="L185" i="63"/>
  <c r="K185" i="63"/>
  <c r="J185" i="63"/>
  <c r="I185" i="63"/>
  <c r="H185" i="63"/>
  <c r="N184" i="63"/>
  <c r="G184" i="63" s="1"/>
  <c r="C184" i="63" s="1"/>
  <c r="M184" i="63"/>
  <c r="L184" i="63"/>
  <c r="K184" i="63"/>
  <c r="J184" i="63"/>
  <c r="I184" i="63"/>
  <c r="H184" i="63"/>
  <c r="N183" i="63"/>
  <c r="G183" i="63" s="1"/>
  <c r="C183" i="63" s="1"/>
  <c r="M183" i="63"/>
  <c r="L183" i="63"/>
  <c r="K183" i="63"/>
  <c r="J183" i="63"/>
  <c r="I183" i="63"/>
  <c r="H183" i="63"/>
  <c r="N182" i="63"/>
  <c r="G182" i="63" s="1"/>
  <c r="C182" i="63" s="1"/>
  <c r="M182" i="63"/>
  <c r="L182" i="63"/>
  <c r="K182" i="63"/>
  <c r="J182" i="63"/>
  <c r="I182" i="63"/>
  <c r="H182" i="63"/>
  <c r="N181" i="63"/>
  <c r="G181" i="63" s="1"/>
  <c r="C181" i="63" s="1"/>
  <c r="M181" i="63"/>
  <c r="L181" i="63"/>
  <c r="K181" i="63"/>
  <c r="J181" i="63"/>
  <c r="I181" i="63"/>
  <c r="H181" i="63"/>
  <c r="N180" i="63"/>
  <c r="G180" i="63" s="1"/>
  <c r="C180" i="63" s="1"/>
  <c r="M180" i="63"/>
  <c r="L180" i="63"/>
  <c r="K180" i="63"/>
  <c r="J180" i="63"/>
  <c r="I180" i="63"/>
  <c r="H180" i="63"/>
  <c r="N179" i="63"/>
  <c r="G179" i="63" s="1"/>
  <c r="C179" i="63" s="1"/>
  <c r="M179" i="63"/>
  <c r="L179" i="63"/>
  <c r="K179" i="63"/>
  <c r="J179" i="63"/>
  <c r="I179" i="63"/>
  <c r="H179" i="63"/>
  <c r="N178" i="63"/>
  <c r="G178" i="63" s="1"/>
  <c r="C178" i="63" s="1"/>
  <c r="M178" i="63"/>
  <c r="L178" i="63"/>
  <c r="K178" i="63"/>
  <c r="J178" i="63"/>
  <c r="I178" i="63"/>
  <c r="H178" i="63"/>
  <c r="N177" i="63"/>
  <c r="G177" i="63" s="1"/>
  <c r="C177" i="63" s="1"/>
  <c r="M177" i="63"/>
  <c r="L177" i="63"/>
  <c r="K177" i="63"/>
  <c r="J177" i="63"/>
  <c r="I177" i="63"/>
  <c r="H177" i="63"/>
  <c r="N176" i="63"/>
  <c r="G176" i="63" s="1"/>
  <c r="C176" i="63" s="1"/>
  <c r="M176" i="63"/>
  <c r="L176" i="63"/>
  <c r="K176" i="63"/>
  <c r="J176" i="63"/>
  <c r="I176" i="63"/>
  <c r="H176" i="63"/>
  <c r="N175" i="63"/>
  <c r="G175" i="63" s="1"/>
  <c r="C175" i="63" s="1"/>
  <c r="M175" i="63"/>
  <c r="L175" i="63"/>
  <c r="K175" i="63"/>
  <c r="J175" i="63"/>
  <c r="I175" i="63"/>
  <c r="H175" i="63"/>
  <c r="N174" i="63"/>
  <c r="G174" i="63" s="1"/>
  <c r="C174" i="63" s="1"/>
  <c r="M174" i="63"/>
  <c r="L174" i="63"/>
  <c r="K174" i="63"/>
  <c r="J174" i="63"/>
  <c r="I174" i="63"/>
  <c r="H174" i="63"/>
  <c r="N173" i="63"/>
  <c r="G173" i="63" s="1"/>
  <c r="C173" i="63" s="1"/>
  <c r="M173" i="63"/>
  <c r="L173" i="63"/>
  <c r="K173" i="63"/>
  <c r="J173" i="63"/>
  <c r="I173" i="63"/>
  <c r="H173" i="63"/>
  <c r="N172" i="63"/>
  <c r="G172" i="63" s="1"/>
  <c r="C172" i="63" s="1"/>
  <c r="M172" i="63"/>
  <c r="L172" i="63"/>
  <c r="K172" i="63"/>
  <c r="J172" i="63"/>
  <c r="I172" i="63"/>
  <c r="H172" i="63"/>
  <c r="N171" i="63"/>
  <c r="G171" i="63" s="1"/>
  <c r="C171" i="63" s="1"/>
  <c r="M171" i="63"/>
  <c r="L171" i="63"/>
  <c r="K171" i="63"/>
  <c r="J171" i="63"/>
  <c r="I171" i="63"/>
  <c r="H171" i="63"/>
  <c r="N170" i="63"/>
  <c r="G170" i="63" s="1"/>
  <c r="C170" i="63" s="1"/>
  <c r="M170" i="63"/>
  <c r="L170" i="63"/>
  <c r="K170" i="63"/>
  <c r="J170" i="63"/>
  <c r="I170" i="63"/>
  <c r="H170" i="63"/>
  <c r="N169" i="63"/>
  <c r="G169" i="63" s="1"/>
  <c r="C169" i="63" s="1"/>
  <c r="M169" i="63"/>
  <c r="L169" i="63"/>
  <c r="K169" i="63"/>
  <c r="J169" i="63"/>
  <c r="I169" i="63"/>
  <c r="H169" i="63"/>
  <c r="N168" i="63"/>
  <c r="G168" i="63" s="1"/>
  <c r="C168" i="63" s="1"/>
  <c r="M168" i="63"/>
  <c r="L168" i="63"/>
  <c r="K168" i="63"/>
  <c r="J168" i="63"/>
  <c r="I168" i="63"/>
  <c r="H168" i="63"/>
  <c r="N167" i="63"/>
  <c r="G167" i="63" s="1"/>
  <c r="C167" i="63" s="1"/>
  <c r="M167" i="63"/>
  <c r="L167" i="63"/>
  <c r="K167" i="63"/>
  <c r="J167" i="63"/>
  <c r="I167" i="63"/>
  <c r="H167" i="63"/>
  <c r="N166" i="63"/>
  <c r="G166" i="63" s="1"/>
  <c r="C166" i="63" s="1"/>
  <c r="M166" i="63"/>
  <c r="L166" i="63"/>
  <c r="K166" i="63"/>
  <c r="J166" i="63"/>
  <c r="I166" i="63"/>
  <c r="H166" i="63"/>
  <c r="N165" i="63"/>
  <c r="G165" i="63" s="1"/>
  <c r="C165" i="63" s="1"/>
  <c r="M165" i="63"/>
  <c r="L165" i="63"/>
  <c r="K165" i="63"/>
  <c r="J165" i="63"/>
  <c r="I165" i="63"/>
  <c r="H165" i="63"/>
  <c r="N164" i="63"/>
  <c r="G164" i="63" s="1"/>
  <c r="C164" i="63" s="1"/>
  <c r="M164" i="63"/>
  <c r="L164" i="63"/>
  <c r="K164" i="63"/>
  <c r="J164" i="63"/>
  <c r="I164" i="63"/>
  <c r="H164" i="63"/>
  <c r="N163" i="63"/>
  <c r="G163" i="63" s="1"/>
  <c r="C163" i="63" s="1"/>
  <c r="M163" i="63"/>
  <c r="L163" i="63"/>
  <c r="K163" i="63"/>
  <c r="J163" i="63"/>
  <c r="I163" i="63"/>
  <c r="H163" i="63"/>
  <c r="N162" i="63"/>
  <c r="G162" i="63" s="1"/>
  <c r="C162" i="63" s="1"/>
  <c r="M162" i="63"/>
  <c r="L162" i="63"/>
  <c r="K162" i="63"/>
  <c r="J162" i="63"/>
  <c r="I162" i="63"/>
  <c r="H162" i="63"/>
  <c r="N161" i="63"/>
  <c r="G161" i="63" s="1"/>
  <c r="C161" i="63" s="1"/>
  <c r="M161" i="63"/>
  <c r="L161" i="63"/>
  <c r="K161" i="63"/>
  <c r="J161" i="63"/>
  <c r="I161" i="63"/>
  <c r="H161" i="63"/>
  <c r="N160" i="63"/>
  <c r="G160" i="63" s="1"/>
  <c r="C160" i="63" s="1"/>
  <c r="M160" i="63"/>
  <c r="L160" i="63"/>
  <c r="K160" i="63"/>
  <c r="J160" i="63"/>
  <c r="I160" i="63"/>
  <c r="H160" i="63"/>
  <c r="N159" i="63"/>
  <c r="G159" i="63" s="1"/>
  <c r="C159" i="63" s="1"/>
  <c r="M159" i="63"/>
  <c r="L159" i="63"/>
  <c r="K159" i="63"/>
  <c r="J159" i="63"/>
  <c r="I159" i="63"/>
  <c r="H159" i="63"/>
  <c r="N158" i="63"/>
  <c r="G158" i="63" s="1"/>
  <c r="C158" i="63" s="1"/>
  <c r="M158" i="63"/>
  <c r="L158" i="63"/>
  <c r="K158" i="63"/>
  <c r="J158" i="63"/>
  <c r="I158" i="63"/>
  <c r="H158" i="63"/>
  <c r="N157" i="63"/>
  <c r="G157" i="63" s="1"/>
  <c r="C157" i="63" s="1"/>
  <c r="M157" i="63"/>
  <c r="L157" i="63"/>
  <c r="K157" i="63"/>
  <c r="J157" i="63"/>
  <c r="I157" i="63"/>
  <c r="H157" i="63"/>
  <c r="N156" i="63"/>
  <c r="G156" i="63" s="1"/>
  <c r="C156" i="63" s="1"/>
  <c r="M156" i="63"/>
  <c r="L156" i="63"/>
  <c r="K156" i="63"/>
  <c r="J156" i="63"/>
  <c r="I156" i="63"/>
  <c r="H156" i="63"/>
  <c r="N155" i="63"/>
  <c r="G155" i="63" s="1"/>
  <c r="C155" i="63" s="1"/>
  <c r="M155" i="63"/>
  <c r="L155" i="63"/>
  <c r="K155" i="63"/>
  <c r="J155" i="63"/>
  <c r="I155" i="63"/>
  <c r="H155" i="63"/>
  <c r="N154" i="63"/>
  <c r="G154" i="63" s="1"/>
  <c r="C154" i="63" s="1"/>
  <c r="M154" i="63"/>
  <c r="L154" i="63"/>
  <c r="K154" i="63"/>
  <c r="J154" i="63"/>
  <c r="I154" i="63"/>
  <c r="H154" i="63"/>
  <c r="N153" i="63"/>
  <c r="G153" i="63" s="1"/>
  <c r="C153" i="63" s="1"/>
  <c r="M153" i="63"/>
  <c r="L153" i="63"/>
  <c r="K153" i="63"/>
  <c r="J153" i="63"/>
  <c r="I153" i="63"/>
  <c r="H153" i="63"/>
  <c r="N152" i="63"/>
  <c r="G152" i="63" s="1"/>
  <c r="C152" i="63" s="1"/>
  <c r="M152" i="63"/>
  <c r="L152" i="63"/>
  <c r="K152" i="63"/>
  <c r="J152" i="63"/>
  <c r="I152" i="63"/>
  <c r="H152" i="63"/>
  <c r="N151" i="63"/>
  <c r="G151" i="63" s="1"/>
  <c r="C151" i="63" s="1"/>
  <c r="M151" i="63"/>
  <c r="L151" i="63"/>
  <c r="K151" i="63"/>
  <c r="J151" i="63"/>
  <c r="I151" i="63"/>
  <c r="H151" i="63"/>
  <c r="N150" i="63"/>
  <c r="G150" i="63" s="1"/>
  <c r="C150" i="63" s="1"/>
  <c r="M150" i="63"/>
  <c r="L150" i="63"/>
  <c r="K150" i="63"/>
  <c r="J150" i="63"/>
  <c r="I150" i="63"/>
  <c r="H150" i="63"/>
  <c r="N149" i="63"/>
  <c r="G149" i="63" s="1"/>
  <c r="C149" i="63" s="1"/>
  <c r="M149" i="63"/>
  <c r="L149" i="63"/>
  <c r="K149" i="63"/>
  <c r="J149" i="63"/>
  <c r="I149" i="63"/>
  <c r="H149" i="63"/>
  <c r="N148" i="63"/>
  <c r="G148" i="63" s="1"/>
  <c r="C148" i="63" s="1"/>
  <c r="M148" i="63"/>
  <c r="L148" i="63"/>
  <c r="K148" i="63"/>
  <c r="J148" i="63"/>
  <c r="I148" i="63"/>
  <c r="H148" i="63"/>
  <c r="N147" i="63"/>
  <c r="G147" i="63" s="1"/>
  <c r="C147" i="63" s="1"/>
  <c r="M147" i="63"/>
  <c r="L147" i="63"/>
  <c r="K147" i="63"/>
  <c r="J147" i="63"/>
  <c r="I147" i="63"/>
  <c r="H147" i="63"/>
  <c r="N146" i="63"/>
  <c r="G146" i="63" s="1"/>
  <c r="C146" i="63" s="1"/>
  <c r="M146" i="63"/>
  <c r="L146" i="63"/>
  <c r="K146" i="63"/>
  <c r="J146" i="63"/>
  <c r="I146" i="63"/>
  <c r="H146" i="63"/>
  <c r="N145" i="63"/>
  <c r="G145" i="63" s="1"/>
  <c r="C145" i="63" s="1"/>
  <c r="M145" i="63"/>
  <c r="L145" i="63"/>
  <c r="K145" i="63"/>
  <c r="J145" i="63"/>
  <c r="I145" i="63"/>
  <c r="H145" i="63"/>
  <c r="N144" i="63"/>
  <c r="G144" i="63" s="1"/>
  <c r="C144" i="63" s="1"/>
  <c r="M144" i="63"/>
  <c r="L144" i="63"/>
  <c r="K144" i="63"/>
  <c r="J144" i="63"/>
  <c r="I144" i="63"/>
  <c r="H144" i="63"/>
  <c r="N143" i="63"/>
  <c r="G143" i="63" s="1"/>
  <c r="C143" i="63" s="1"/>
  <c r="M143" i="63"/>
  <c r="L143" i="63"/>
  <c r="K143" i="63"/>
  <c r="J143" i="63"/>
  <c r="I143" i="63"/>
  <c r="H143" i="63"/>
  <c r="N142" i="63"/>
  <c r="G142" i="63" s="1"/>
  <c r="C142" i="63" s="1"/>
  <c r="M142" i="63"/>
  <c r="L142" i="63"/>
  <c r="K142" i="63"/>
  <c r="J142" i="63"/>
  <c r="I142" i="63"/>
  <c r="H142" i="63"/>
  <c r="N141" i="63"/>
  <c r="G141" i="63" s="1"/>
  <c r="C141" i="63" s="1"/>
  <c r="M141" i="63"/>
  <c r="L141" i="63"/>
  <c r="K141" i="63"/>
  <c r="J141" i="63"/>
  <c r="I141" i="63"/>
  <c r="H141" i="63"/>
  <c r="N140" i="63"/>
  <c r="G140" i="63" s="1"/>
  <c r="C140" i="63" s="1"/>
  <c r="M140" i="63"/>
  <c r="L140" i="63"/>
  <c r="K140" i="63"/>
  <c r="J140" i="63"/>
  <c r="I140" i="63"/>
  <c r="H140" i="63"/>
  <c r="N139" i="63"/>
  <c r="G139" i="63" s="1"/>
  <c r="C139" i="63" s="1"/>
  <c r="M139" i="63"/>
  <c r="L139" i="63"/>
  <c r="K139" i="63"/>
  <c r="J139" i="63"/>
  <c r="I139" i="63"/>
  <c r="H139" i="63"/>
  <c r="N138" i="63"/>
  <c r="G138" i="63" s="1"/>
  <c r="C138" i="63" s="1"/>
  <c r="M138" i="63"/>
  <c r="L138" i="63"/>
  <c r="K138" i="63"/>
  <c r="J138" i="63"/>
  <c r="I138" i="63"/>
  <c r="H138" i="63"/>
  <c r="N137" i="63"/>
  <c r="G137" i="63" s="1"/>
  <c r="C137" i="63" s="1"/>
  <c r="M137" i="63"/>
  <c r="L137" i="63"/>
  <c r="K137" i="63"/>
  <c r="J137" i="63"/>
  <c r="I137" i="63"/>
  <c r="H137" i="63"/>
  <c r="N136" i="63"/>
  <c r="G136" i="63" s="1"/>
  <c r="C136" i="63" s="1"/>
  <c r="M136" i="63"/>
  <c r="L136" i="63"/>
  <c r="K136" i="63"/>
  <c r="J136" i="63"/>
  <c r="I136" i="63"/>
  <c r="H136" i="63"/>
  <c r="N135" i="63"/>
  <c r="G135" i="63" s="1"/>
  <c r="C135" i="63" s="1"/>
  <c r="M135" i="63"/>
  <c r="L135" i="63"/>
  <c r="K135" i="63"/>
  <c r="J135" i="63"/>
  <c r="I135" i="63"/>
  <c r="H135" i="63"/>
  <c r="N134" i="63"/>
  <c r="G134" i="63" s="1"/>
  <c r="C134" i="63" s="1"/>
  <c r="M134" i="63"/>
  <c r="L134" i="63"/>
  <c r="K134" i="63"/>
  <c r="J134" i="63"/>
  <c r="I134" i="63"/>
  <c r="H134" i="63"/>
  <c r="N133" i="63"/>
  <c r="G133" i="63" s="1"/>
  <c r="C133" i="63" s="1"/>
  <c r="M133" i="63"/>
  <c r="L133" i="63"/>
  <c r="K133" i="63"/>
  <c r="J133" i="63"/>
  <c r="I133" i="63"/>
  <c r="H133" i="63"/>
  <c r="N132" i="63"/>
  <c r="G132" i="63" s="1"/>
  <c r="C132" i="63" s="1"/>
  <c r="M132" i="63"/>
  <c r="L132" i="63"/>
  <c r="K132" i="63"/>
  <c r="J132" i="63"/>
  <c r="I132" i="63"/>
  <c r="H132" i="63"/>
  <c r="N131" i="63"/>
  <c r="G131" i="63" s="1"/>
  <c r="C131" i="63" s="1"/>
  <c r="M131" i="63"/>
  <c r="L131" i="63"/>
  <c r="K131" i="63"/>
  <c r="J131" i="63"/>
  <c r="I131" i="63"/>
  <c r="H131" i="63"/>
  <c r="N130" i="63"/>
  <c r="G130" i="63" s="1"/>
  <c r="C130" i="63" s="1"/>
  <c r="M130" i="63"/>
  <c r="L130" i="63"/>
  <c r="K130" i="63"/>
  <c r="J130" i="63"/>
  <c r="I130" i="63"/>
  <c r="H130" i="63"/>
  <c r="N129" i="63"/>
  <c r="G129" i="63" s="1"/>
  <c r="C129" i="63" s="1"/>
  <c r="M129" i="63"/>
  <c r="L129" i="63"/>
  <c r="K129" i="63"/>
  <c r="J129" i="63"/>
  <c r="I129" i="63"/>
  <c r="H129" i="63"/>
  <c r="N128" i="63"/>
  <c r="G128" i="63" s="1"/>
  <c r="C128" i="63" s="1"/>
  <c r="M128" i="63"/>
  <c r="L128" i="63"/>
  <c r="K128" i="63"/>
  <c r="J128" i="63"/>
  <c r="I128" i="63"/>
  <c r="H128" i="63"/>
  <c r="N127" i="63"/>
  <c r="G127" i="63" s="1"/>
  <c r="C127" i="63" s="1"/>
  <c r="M127" i="63"/>
  <c r="L127" i="63"/>
  <c r="K127" i="63"/>
  <c r="J127" i="63"/>
  <c r="I127" i="63"/>
  <c r="H127" i="63"/>
  <c r="N126" i="63"/>
  <c r="G126" i="63" s="1"/>
  <c r="C126" i="63" s="1"/>
  <c r="M126" i="63"/>
  <c r="L126" i="63"/>
  <c r="K126" i="63"/>
  <c r="J126" i="63"/>
  <c r="I126" i="63"/>
  <c r="H126" i="63"/>
  <c r="N125" i="63"/>
  <c r="G125" i="63" s="1"/>
  <c r="C125" i="63" s="1"/>
  <c r="M125" i="63"/>
  <c r="L125" i="63"/>
  <c r="K125" i="63"/>
  <c r="J125" i="63"/>
  <c r="I125" i="63"/>
  <c r="H125" i="63"/>
  <c r="N124" i="63"/>
  <c r="G124" i="63" s="1"/>
  <c r="C124" i="63" s="1"/>
  <c r="M124" i="63"/>
  <c r="L124" i="63"/>
  <c r="K124" i="63"/>
  <c r="J124" i="63"/>
  <c r="I124" i="63"/>
  <c r="H124" i="63"/>
  <c r="N123" i="63"/>
  <c r="G123" i="63" s="1"/>
  <c r="C123" i="63" s="1"/>
  <c r="M123" i="63"/>
  <c r="L123" i="63"/>
  <c r="K123" i="63"/>
  <c r="J123" i="63"/>
  <c r="I123" i="63"/>
  <c r="H123" i="63"/>
  <c r="N122" i="63"/>
  <c r="G122" i="63" s="1"/>
  <c r="C122" i="63" s="1"/>
  <c r="M122" i="63"/>
  <c r="L122" i="63"/>
  <c r="K122" i="63"/>
  <c r="J122" i="63"/>
  <c r="I122" i="63"/>
  <c r="H122" i="63"/>
  <c r="N121" i="63"/>
  <c r="G121" i="63" s="1"/>
  <c r="C121" i="63" s="1"/>
  <c r="M121" i="63"/>
  <c r="L121" i="63"/>
  <c r="K121" i="63"/>
  <c r="J121" i="63"/>
  <c r="I121" i="63"/>
  <c r="H121" i="63"/>
  <c r="N120" i="63"/>
  <c r="G120" i="63" s="1"/>
  <c r="C120" i="63" s="1"/>
  <c r="M120" i="63"/>
  <c r="L120" i="63"/>
  <c r="K120" i="63"/>
  <c r="J120" i="63"/>
  <c r="I120" i="63"/>
  <c r="H120" i="63"/>
  <c r="N119" i="63"/>
  <c r="G119" i="63" s="1"/>
  <c r="C119" i="63" s="1"/>
  <c r="M119" i="63"/>
  <c r="L119" i="63"/>
  <c r="K119" i="63"/>
  <c r="J119" i="63"/>
  <c r="I119" i="63"/>
  <c r="H119" i="63"/>
  <c r="N118" i="63"/>
  <c r="G118" i="63" s="1"/>
  <c r="C118" i="63" s="1"/>
  <c r="M118" i="63"/>
  <c r="L118" i="63"/>
  <c r="K118" i="63"/>
  <c r="J118" i="63"/>
  <c r="I118" i="63"/>
  <c r="H118" i="63"/>
  <c r="N117" i="63"/>
  <c r="G117" i="63" s="1"/>
  <c r="C117" i="63" s="1"/>
  <c r="M117" i="63"/>
  <c r="L117" i="63"/>
  <c r="K117" i="63"/>
  <c r="J117" i="63"/>
  <c r="I117" i="63"/>
  <c r="H117" i="63"/>
  <c r="N116" i="63"/>
  <c r="G116" i="63" s="1"/>
  <c r="C116" i="63" s="1"/>
  <c r="M116" i="63"/>
  <c r="L116" i="63"/>
  <c r="K116" i="63"/>
  <c r="J116" i="63"/>
  <c r="I116" i="63"/>
  <c r="H116" i="63"/>
  <c r="N115" i="63"/>
  <c r="G115" i="63" s="1"/>
  <c r="C115" i="63" s="1"/>
  <c r="M115" i="63"/>
  <c r="L115" i="63"/>
  <c r="K115" i="63"/>
  <c r="J115" i="63"/>
  <c r="I115" i="63"/>
  <c r="H115" i="63"/>
  <c r="N114" i="63"/>
  <c r="G114" i="63" s="1"/>
  <c r="C114" i="63" s="1"/>
  <c r="M114" i="63"/>
  <c r="L114" i="63"/>
  <c r="K114" i="63"/>
  <c r="J114" i="63"/>
  <c r="I114" i="63"/>
  <c r="H114" i="63"/>
  <c r="N113" i="63"/>
  <c r="G113" i="63" s="1"/>
  <c r="C113" i="63" s="1"/>
  <c r="M113" i="63"/>
  <c r="L113" i="63"/>
  <c r="K113" i="63"/>
  <c r="J113" i="63"/>
  <c r="I113" i="63"/>
  <c r="H113" i="63"/>
  <c r="N112" i="63"/>
  <c r="G112" i="63" s="1"/>
  <c r="C112" i="63" s="1"/>
  <c r="M112" i="63"/>
  <c r="L112" i="63"/>
  <c r="K112" i="63"/>
  <c r="J112" i="63"/>
  <c r="I112" i="63"/>
  <c r="H112" i="63"/>
  <c r="N111" i="63"/>
  <c r="G111" i="63" s="1"/>
  <c r="C111" i="63" s="1"/>
  <c r="M111" i="63"/>
  <c r="L111" i="63"/>
  <c r="K111" i="63"/>
  <c r="J111" i="63"/>
  <c r="I111" i="63"/>
  <c r="H111" i="63"/>
  <c r="N110" i="63"/>
  <c r="G110" i="63" s="1"/>
  <c r="C110" i="63" s="1"/>
  <c r="M110" i="63"/>
  <c r="L110" i="63"/>
  <c r="K110" i="63"/>
  <c r="J110" i="63"/>
  <c r="I110" i="63"/>
  <c r="H110" i="63"/>
  <c r="N109" i="63"/>
  <c r="G109" i="63" s="1"/>
  <c r="C109" i="63" s="1"/>
  <c r="M109" i="63"/>
  <c r="L109" i="63"/>
  <c r="K109" i="63"/>
  <c r="J109" i="63"/>
  <c r="I109" i="63"/>
  <c r="H109" i="63"/>
  <c r="N108" i="63"/>
  <c r="G108" i="63" s="1"/>
  <c r="C108" i="63" s="1"/>
  <c r="M108" i="63"/>
  <c r="L108" i="63"/>
  <c r="K108" i="63"/>
  <c r="J108" i="63"/>
  <c r="I108" i="63"/>
  <c r="H108" i="63"/>
  <c r="N107" i="63"/>
  <c r="G107" i="63" s="1"/>
  <c r="C107" i="63" s="1"/>
  <c r="M107" i="63"/>
  <c r="L107" i="63"/>
  <c r="K107" i="63"/>
  <c r="J107" i="63"/>
  <c r="I107" i="63"/>
  <c r="H107" i="63"/>
  <c r="N106" i="63"/>
  <c r="G106" i="63" s="1"/>
  <c r="C106" i="63" s="1"/>
  <c r="M106" i="63"/>
  <c r="L106" i="63"/>
  <c r="K106" i="63"/>
  <c r="J106" i="63"/>
  <c r="I106" i="63"/>
  <c r="H106" i="63"/>
  <c r="N105" i="63"/>
  <c r="G105" i="63" s="1"/>
  <c r="C105" i="63" s="1"/>
  <c r="M105" i="63"/>
  <c r="L105" i="63"/>
  <c r="K105" i="63"/>
  <c r="J105" i="63"/>
  <c r="I105" i="63"/>
  <c r="H105" i="63"/>
  <c r="N104" i="63"/>
  <c r="G104" i="63" s="1"/>
  <c r="C104" i="63" s="1"/>
  <c r="M104" i="63"/>
  <c r="L104" i="63"/>
  <c r="K104" i="63"/>
  <c r="J104" i="63"/>
  <c r="I104" i="63"/>
  <c r="H104" i="63"/>
  <c r="N103" i="63"/>
  <c r="G103" i="63" s="1"/>
  <c r="C103" i="63" s="1"/>
  <c r="M103" i="63"/>
  <c r="L103" i="63"/>
  <c r="K103" i="63"/>
  <c r="J103" i="63"/>
  <c r="I103" i="63"/>
  <c r="H103" i="63"/>
  <c r="N102" i="63"/>
  <c r="G102" i="63" s="1"/>
  <c r="C102" i="63" s="1"/>
  <c r="M102" i="63"/>
  <c r="L102" i="63"/>
  <c r="K102" i="63"/>
  <c r="J102" i="63"/>
  <c r="I102" i="63"/>
  <c r="H102" i="63"/>
  <c r="N101" i="63"/>
  <c r="G101" i="63" s="1"/>
  <c r="C101" i="63" s="1"/>
  <c r="M101" i="63"/>
  <c r="L101" i="63"/>
  <c r="K101" i="63"/>
  <c r="J101" i="63"/>
  <c r="I101" i="63"/>
  <c r="H101" i="63"/>
  <c r="N100" i="63"/>
  <c r="G100" i="63" s="1"/>
  <c r="C100" i="63" s="1"/>
  <c r="M100" i="63"/>
  <c r="L100" i="63"/>
  <c r="K100" i="63"/>
  <c r="J100" i="63"/>
  <c r="I100" i="63"/>
  <c r="H100" i="63"/>
  <c r="N99" i="63"/>
  <c r="G99" i="63" s="1"/>
  <c r="C99" i="63" s="1"/>
  <c r="M99" i="63"/>
  <c r="L99" i="63"/>
  <c r="K99" i="63"/>
  <c r="J99" i="63"/>
  <c r="I99" i="63"/>
  <c r="H99" i="63"/>
  <c r="N98" i="63"/>
  <c r="G98" i="63" s="1"/>
  <c r="C98" i="63" s="1"/>
  <c r="M98" i="63"/>
  <c r="L98" i="63"/>
  <c r="K98" i="63"/>
  <c r="J98" i="63"/>
  <c r="I98" i="63"/>
  <c r="H98" i="63"/>
  <c r="N97" i="63"/>
  <c r="G97" i="63" s="1"/>
  <c r="C97" i="63" s="1"/>
  <c r="M97" i="63"/>
  <c r="L97" i="63"/>
  <c r="K97" i="63"/>
  <c r="J97" i="63"/>
  <c r="I97" i="63"/>
  <c r="H97" i="63"/>
  <c r="N96" i="63"/>
  <c r="G96" i="63" s="1"/>
  <c r="C96" i="63" s="1"/>
  <c r="M96" i="63"/>
  <c r="L96" i="63"/>
  <c r="K96" i="63"/>
  <c r="J96" i="63"/>
  <c r="I96" i="63"/>
  <c r="H96" i="63"/>
  <c r="N95" i="63"/>
  <c r="G95" i="63" s="1"/>
  <c r="C95" i="63" s="1"/>
  <c r="M95" i="63"/>
  <c r="L95" i="63"/>
  <c r="K95" i="63"/>
  <c r="J95" i="63"/>
  <c r="I95" i="63"/>
  <c r="H95" i="63"/>
  <c r="N94" i="63"/>
  <c r="G94" i="63" s="1"/>
  <c r="C94" i="63" s="1"/>
  <c r="M94" i="63"/>
  <c r="L94" i="63"/>
  <c r="K94" i="63"/>
  <c r="J94" i="63"/>
  <c r="I94" i="63"/>
  <c r="H94" i="63"/>
  <c r="N93" i="63"/>
  <c r="G93" i="63" s="1"/>
  <c r="C93" i="63" s="1"/>
  <c r="M93" i="63"/>
  <c r="L93" i="63"/>
  <c r="K93" i="63"/>
  <c r="J93" i="63"/>
  <c r="I93" i="63"/>
  <c r="H93" i="63"/>
  <c r="N92" i="63"/>
  <c r="G92" i="63" s="1"/>
  <c r="C92" i="63" s="1"/>
  <c r="M92" i="63"/>
  <c r="L92" i="63"/>
  <c r="K92" i="63"/>
  <c r="J92" i="63"/>
  <c r="I92" i="63"/>
  <c r="H92" i="63"/>
  <c r="N91" i="63"/>
  <c r="G91" i="63" s="1"/>
  <c r="C91" i="63" s="1"/>
  <c r="M91" i="63"/>
  <c r="L91" i="63"/>
  <c r="K91" i="63"/>
  <c r="J91" i="63"/>
  <c r="I91" i="63"/>
  <c r="H91" i="63"/>
  <c r="N90" i="63"/>
  <c r="G90" i="63" s="1"/>
  <c r="C90" i="63" s="1"/>
  <c r="M90" i="63"/>
  <c r="L90" i="63"/>
  <c r="K90" i="63"/>
  <c r="J90" i="63"/>
  <c r="I90" i="63"/>
  <c r="H90" i="63"/>
  <c r="N89" i="63"/>
  <c r="G89" i="63" s="1"/>
  <c r="C89" i="63" s="1"/>
  <c r="M89" i="63"/>
  <c r="L89" i="63"/>
  <c r="K89" i="63"/>
  <c r="J89" i="63"/>
  <c r="I89" i="63"/>
  <c r="H89" i="63"/>
  <c r="N88" i="63"/>
  <c r="G88" i="63" s="1"/>
  <c r="C88" i="63" s="1"/>
  <c r="M88" i="63"/>
  <c r="L88" i="63"/>
  <c r="K88" i="63"/>
  <c r="J88" i="63"/>
  <c r="I88" i="63"/>
  <c r="H88" i="63"/>
  <c r="N87" i="63"/>
  <c r="G87" i="63" s="1"/>
  <c r="C87" i="63" s="1"/>
  <c r="M87" i="63"/>
  <c r="L87" i="63"/>
  <c r="K87" i="63"/>
  <c r="J87" i="63"/>
  <c r="I87" i="63"/>
  <c r="H87" i="63"/>
  <c r="N86" i="63"/>
  <c r="G86" i="63" s="1"/>
  <c r="C86" i="63" s="1"/>
  <c r="M86" i="63"/>
  <c r="L86" i="63"/>
  <c r="K86" i="63"/>
  <c r="J86" i="63"/>
  <c r="I86" i="63"/>
  <c r="H86" i="63"/>
  <c r="N85" i="63"/>
  <c r="G85" i="63" s="1"/>
  <c r="C85" i="63" s="1"/>
  <c r="M85" i="63"/>
  <c r="L85" i="63"/>
  <c r="K85" i="63"/>
  <c r="J85" i="63"/>
  <c r="I85" i="63"/>
  <c r="H85" i="63"/>
  <c r="N84" i="63"/>
  <c r="G84" i="63" s="1"/>
  <c r="C84" i="63" s="1"/>
  <c r="M84" i="63"/>
  <c r="L84" i="63"/>
  <c r="K84" i="63"/>
  <c r="J84" i="63"/>
  <c r="I84" i="63"/>
  <c r="H84" i="63"/>
  <c r="N83" i="63"/>
  <c r="G83" i="63" s="1"/>
  <c r="C83" i="63" s="1"/>
  <c r="M83" i="63"/>
  <c r="L83" i="63"/>
  <c r="K83" i="63"/>
  <c r="J83" i="63"/>
  <c r="I83" i="63"/>
  <c r="H83" i="63"/>
  <c r="N82" i="63"/>
  <c r="G82" i="63" s="1"/>
  <c r="C82" i="63" s="1"/>
  <c r="M82" i="63"/>
  <c r="L82" i="63"/>
  <c r="K82" i="63"/>
  <c r="J82" i="63"/>
  <c r="I82" i="63"/>
  <c r="H82" i="63"/>
  <c r="N81" i="63"/>
  <c r="G81" i="63" s="1"/>
  <c r="C81" i="63" s="1"/>
  <c r="M81" i="63"/>
  <c r="L81" i="63"/>
  <c r="K81" i="63"/>
  <c r="J81" i="63"/>
  <c r="I81" i="63"/>
  <c r="H81" i="63"/>
  <c r="N80" i="63"/>
  <c r="G80" i="63" s="1"/>
  <c r="C80" i="63" s="1"/>
  <c r="M80" i="63"/>
  <c r="L80" i="63"/>
  <c r="K80" i="63"/>
  <c r="J80" i="63"/>
  <c r="I80" i="63"/>
  <c r="H80" i="63"/>
  <c r="N79" i="63"/>
  <c r="G79" i="63" s="1"/>
  <c r="C79" i="63" s="1"/>
  <c r="M79" i="63"/>
  <c r="L79" i="63"/>
  <c r="K79" i="63"/>
  <c r="J79" i="63"/>
  <c r="I79" i="63"/>
  <c r="H79" i="63"/>
  <c r="N78" i="63"/>
  <c r="G78" i="63" s="1"/>
  <c r="C78" i="63" s="1"/>
  <c r="M78" i="63"/>
  <c r="L78" i="63"/>
  <c r="K78" i="63"/>
  <c r="J78" i="63"/>
  <c r="I78" i="63"/>
  <c r="H78" i="63"/>
  <c r="N77" i="63"/>
  <c r="G77" i="63" s="1"/>
  <c r="C77" i="63" s="1"/>
  <c r="M77" i="63"/>
  <c r="L77" i="63"/>
  <c r="K77" i="63"/>
  <c r="J77" i="63"/>
  <c r="I77" i="63"/>
  <c r="H77" i="63"/>
  <c r="N76" i="63"/>
  <c r="G76" i="63" s="1"/>
  <c r="C76" i="63" s="1"/>
  <c r="M76" i="63"/>
  <c r="L76" i="63"/>
  <c r="K76" i="63"/>
  <c r="J76" i="63"/>
  <c r="I76" i="63"/>
  <c r="H76" i="63"/>
  <c r="N75" i="63"/>
  <c r="G75" i="63" s="1"/>
  <c r="C75" i="63" s="1"/>
  <c r="M75" i="63"/>
  <c r="L75" i="63"/>
  <c r="K75" i="63"/>
  <c r="J75" i="63"/>
  <c r="I75" i="63"/>
  <c r="H75" i="63"/>
  <c r="N74" i="63"/>
  <c r="G74" i="63" s="1"/>
  <c r="C74" i="63" s="1"/>
  <c r="M74" i="63"/>
  <c r="L74" i="63"/>
  <c r="K74" i="63"/>
  <c r="J74" i="63"/>
  <c r="I74" i="63"/>
  <c r="H74" i="63"/>
  <c r="N73" i="63"/>
  <c r="G73" i="63" s="1"/>
  <c r="C73" i="63" s="1"/>
  <c r="M73" i="63"/>
  <c r="L73" i="63"/>
  <c r="K73" i="63"/>
  <c r="J73" i="63"/>
  <c r="I73" i="63"/>
  <c r="H73" i="63"/>
  <c r="N72" i="63"/>
  <c r="G72" i="63" s="1"/>
  <c r="C72" i="63" s="1"/>
  <c r="M72" i="63"/>
  <c r="L72" i="63"/>
  <c r="K72" i="63"/>
  <c r="J72" i="63"/>
  <c r="I72" i="63"/>
  <c r="H72" i="63"/>
  <c r="N71" i="63"/>
  <c r="G71" i="63" s="1"/>
  <c r="C71" i="63" s="1"/>
  <c r="M71" i="63"/>
  <c r="L71" i="63"/>
  <c r="K71" i="63"/>
  <c r="J71" i="63"/>
  <c r="I71" i="63"/>
  <c r="H71" i="63"/>
  <c r="N70" i="63"/>
  <c r="G70" i="63" s="1"/>
  <c r="C70" i="63" s="1"/>
  <c r="M70" i="63"/>
  <c r="L70" i="63"/>
  <c r="K70" i="63"/>
  <c r="J70" i="63"/>
  <c r="I70" i="63"/>
  <c r="H70" i="63"/>
  <c r="N69" i="63"/>
  <c r="G69" i="63" s="1"/>
  <c r="C69" i="63" s="1"/>
  <c r="M69" i="63"/>
  <c r="L69" i="63"/>
  <c r="K69" i="63"/>
  <c r="J69" i="63"/>
  <c r="I69" i="63"/>
  <c r="H69" i="63"/>
  <c r="N68" i="63"/>
  <c r="G68" i="63" s="1"/>
  <c r="C68" i="63" s="1"/>
  <c r="M68" i="63"/>
  <c r="L68" i="63"/>
  <c r="K68" i="63"/>
  <c r="J68" i="63"/>
  <c r="I68" i="63"/>
  <c r="H68" i="63"/>
  <c r="N67" i="63"/>
  <c r="G67" i="63" s="1"/>
  <c r="C67" i="63" s="1"/>
  <c r="M67" i="63"/>
  <c r="L67" i="63"/>
  <c r="K67" i="63"/>
  <c r="J67" i="63"/>
  <c r="I67" i="63"/>
  <c r="H67" i="63"/>
  <c r="N66" i="63"/>
  <c r="G66" i="63" s="1"/>
  <c r="C66" i="63" s="1"/>
  <c r="M66" i="63"/>
  <c r="L66" i="63"/>
  <c r="K66" i="63"/>
  <c r="J66" i="63"/>
  <c r="I66" i="63"/>
  <c r="H66" i="63"/>
  <c r="N65" i="63"/>
  <c r="G65" i="63" s="1"/>
  <c r="C65" i="63" s="1"/>
  <c r="M65" i="63"/>
  <c r="L65" i="63"/>
  <c r="K65" i="63"/>
  <c r="J65" i="63"/>
  <c r="I65" i="63"/>
  <c r="H65" i="63"/>
  <c r="N64" i="63"/>
  <c r="G64" i="63" s="1"/>
  <c r="C64" i="63" s="1"/>
  <c r="M64" i="63"/>
  <c r="L64" i="63"/>
  <c r="K64" i="63"/>
  <c r="J64" i="63"/>
  <c r="I64" i="63"/>
  <c r="H64" i="63"/>
  <c r="N63" i="63"/>
  <c r="G63" i="63" s="1"/>
  <c r="C63" i="63" s="1"/>
  <c r="M63" i="63"/>
  <c r="L63" i="63"/>
  <c r="K63" i="63"/>
  <c r="J63" i="63"/>
  <c r="I63" i="63"/>
  <c r="H63" i="63"/>
  <c r="N62" i="63"/>
  <c r="G62" i="63" s="1"/>
  <c r="C62" i="63" s="1"/>
  <c r="M62" i="63"/>
  <c r="L62" i="63"/>
  <c r="K62" i="63"/>
  <c r="J62" i="63"/>
  <c r="I62" i="63"/>
  <c r="H62" i="63"/>
  <c r="N61" i="63"/>
  <c r="G61" i="63" s="1"/>
  <c r="C61" i="63" s="1"/>
  <c r="M61" i="63"/>
  <c r="L61" i="63"/>
  <c r="K61" i="63"/>
  <c r="J61" i="63"/>
  <c r="I61" i="63"/>
  <c r="H61" i="63"/>
  <c r="N60" i="63"/>
  <c r="G60" i="63" s="1"/>
  <c r="C60" i="63" s="1"/>
  <c r="M60" i="63"/>
  <c r="L60" i="63"/>
  <c r="K60" i="63"/>
  <c r="J60" i="63"/>
  <c r="I60" i="63"/>
  <c r="H60" i="63"/>
  <c r="N59" i="63"/>
  <c r="G59" i="63" s="1"/>
  <c r="C59" i="63" s="1"/>
  <c r="M59" i="63"/>
  <c r="L59" i="63"/>
  <c r="K59" i="63"/>
  <c r="J59" i="63"/>
  <c r="I59" i="63"/>
  <c r="H59" i="63"/>
  <c r="N58" i="63"/>
  <c r="G58" i="63" s="1"/>
  <c r="C58" i="63" s="1"/>
  <c r="M58" i="63"/>
  <c r="L58" i="63"/>
  <c r="K58" i="63"/>
  <c r="J58" i="63"/>
  <c r="I58" i="63"/>
  <c r="H58" i="63"/>
  <c r="N57" i="63"/>
  <c r="G57" i="63" s="1"/>
  <c r="C57" i="63" s="1"/>
  <c r="M57" i="63"/>
  <c r="L57" i="63"/>
  <c r="K57" i="63"/>
  <c r="J57" i="63"/>
  <c r="I57" i="63"/>
  <c r="H57" i="63"/>
  <c r="N56" i="63"/>
  <c r="G56" i="63" s="1"/>
  <c r="C56" i="63" s="1"/>
  <c r="M56" i="63"/>
  <c r="L56" i="63"/>
  <c r="K56" i="63"/>
  <c r="J56" i="63"/>
  <c r="I56" i="63"/>
  <c r="H56" i="63"/>
  <c r="N55" i="63"/>
  <c r="G55" i="63" s="1"/>
  <c r="C55" i="63" s="1"/>
  <c r="M55" i="63"/>
  <c r="L55" i="63"/>
  <c r="K55" i="63"/>
  <c r="J55" i="63"/>
  <c r="I55" i="63"/>
  <c r="H55" i="63"/>
  <c r="N54" i="63"/>
  <c r="G54" i="63" s="1"/>
  <c r="C54" i="63" s="1"/>
  <c r="M54" i="63"/>
  <c r="L54" i="63"/>
  <c r="K54" i="63"/>
  <c r="J54" i="63"/>
  <c r="I54" i="63"/>
  <c r="H54" i="63"/>
  <c r="N53" i="63"/>
  <c r="G53" i="63" s="1"/>
  <c r="C53" i="63" s="1"/>
  <c r="M53" i="63"/>
  <c r="L53" i="63"/>
  <c r="K53" i="63"/>
  <c r="J53" i="63"/>
  <c r="I53" i="63"/>
  <c r="H53" i="63"/>
  <c r="N52" i="63"/>
  <c r="G52" i="63" s="1"/>
  <c r="C52" i="63" s="1"/>
  <c r="M52" i="63"/>
  <c r="L52" i="63"/>
  <c r="K52" i="63"/>
  <c r="J52" i="63"/>
  <c r="I52" i="63"/>
  <c r="H52" i="63"/>
  <c r="N51" i="63"/>
  <c r="G51" i="63" s="1"/>
  <c r="C51" i="63" s="1"/>
  <c r="M51" i="63"/>
  <c r="L51" i="63"/>
  <c r="K51" i="63"/>
  <c r="J51" i="63"/>
  <c r="I51" i="63"/>
  <c r="H51" i="63"/>
  <c r="N50" i="63"/>
  <c r="G50" i="63" s="1"/>
  <c r="C50" i="63" s="1"/>
  <c r="M50" i="63"/>
  <c r="L50" i="63"/>
  <c r="K50" i="63"/>
  <c r="J50" i="63"/>
  <c r="I50" i="63"/>
  <c r="H50" i="63"/>
  <c r="N49" i="63"/>
  <c r="G49" i="63" s="1"/>
  <c r="C49" i="63" s="1"/>
  <c r="M49" i="63"/>
  <c r="L49" i="63"/>
  <c r="K49" i="63"/>
  <c r="J49" i="63"/>
  <c r="I49" i="63"/>
  <c r="H49" i="63"/>
  <c r="N48" i="63"/>
  <c r="G48" i="63" s="1"/>
  <c r="C48" i="63" s="1"/>
  <c r="M48" i="63"/>
  <c r="L48" i="63"/>
  <c r="K48" i="63"/>
  <c r="J48" i="63"/>
  <c r="I48" i="63"/>
  <c r="H48" i="63"/>
  <c r="N47" i="63"/>
  <c r="G47" i="63" s="1"/>
  <c r="C47" i="63" s="1"/>
  <c r="M47" i="63"/>
  <c r="L47" i="63"/>
  <c r="K47" i="63"/>
  <c r="J47" i="63"/>
  <c r="I47" i="63"/>
  <c r="H47" i="63"/>
  <c r="N46" i="63"/>
  <c r="G46" i="63" s="1"/>
  <c r="C46" i="63" s="1"/>
  <c r="M46" i="63"/>
  <c r="L46" i="63"/>
  <c r="K46" i="63"/>
  <c r="J46" i="63"/>
  <c r="I46" i="63"/>
  <c r="H46" i="63"/>
  <c r="N45" i="63"/>
  <c r="G45" i="63" s="1"/>
  <c r="C45" i="63" s="1"/>
  <c r="M45" i="63"/>
  <c r="L45" i="63"/>
  <c r="K45" i="63"/>
  <c r="J45" i="63"/>
  <c r="I45" i="63"/>
  <c r="H45" i="63"/>
  <c r="N44" i="63"/>
  <c r="G44" i="63" s="1"/>
  <c r="C44" i="63" s="1"/>
  <c r="M44" i="63"/>
  <c r="L44" i="63"/>
  <c r="K44" i="63"/>
  <c r="J44" i="63"/>
  <c r="I44" i="63"/>
  <c r="H44" i="63"/>
  <c r="N43" i="63"/>
  <c r="G43" i="63" s="1"/>
  <c r="C43" i="63" s="1"/>
  <c r="M43" i="63"/>
  <c r="L43" i="63"/>
  <c r="K43" i="63"/>
  <c r="J43" i="63"/>
  <c r="I43" i="63"/>
  <c r="H43" i="63"/>
  <c r="N42" i="63"/>
  <c r="G42" i="63" s="1"/>
  <c r="C42" i="63" s="1"/>
  <c r="M42" i="63"/>
  <c r="L42" i="63"/>
  <c r="K42" i="63"/>
  <c r="J42" i="63"/>
  <c r="I42" i="63"/>
  <c r="H42" i="63"/>
  <c r="N41" i="63"/>
  <c r="G41" i="63" s="1"/>
  <c r="C41" i="63" s="1"/>
  <c r="M41" i="63"/>
  <c r="L41" i="63"/>
  <c r="K41" i="63"/>
  <c r="J41" i="63"/>
  <c r="I41" i="63"/>
  <c r="H41" i="63"/>
  <c r="N40" i="63"/>
  <c r="G40" i="63" s="1"/>
  <c r="C40" i="63" s="1"/>
  <c r="M40" i="63"/>
  <c r="L40" i="63"/>
  <c r="K40" i="63"/>
  <c r="J40" i="63"/>
  <c r="I40" i="63"/>
  <c r="H40" i="63"/>
  <c r="N39" i="63"/>
  <c r="G39" i="63" s="1"/>
  <c r="C39" i="63" s="1"/>
  <c r="M39" i="63"/>
  <c r="L39" i="63"/>
  <c r="K39" i="63"/>
  <c r="J39" i="63"/>
  <c r="I39" i="63"/>
  <c r="H39" i="63"/>
  <c r="N38" i="63"/>
  <c r="G38" i="63" s="1"/>
  <c r="C38" i="63" s="1"/>
  <c r="M38" i="63"/>
  <c r="L38" i="63"/>
  <c r="K38" i="63"/>
  <c r="J38" i="63"/>
  <c r="I38" i="63"/>
  <c r="H38" i="63"/>
  <c r="N37" i="63"/>
  <c r="G37" i="63" s="1"/>
  <c r="C37" i="63" s="1"/>
  <c r="M37" i="63"/>
  <c r="L37" i="63"/>
  <c r="K37" i="63"/>
  <c r="J37" i="63"/>
  <c r="I37" i="63"/>
  <c r="H37" i="63"/>
  <c r="N36" i="63"/>
  <c r="G36" i="63" s="1"/>
  <c r="C36" i="63" s="1"/>
  <c r="M36" i="63"/>
  <c r="L36" i="63"/>
  <c r="K36" i="63"/>
  <c r="J36" i="63"/>
  <c r="I36" i="63"/>
  <c r="H36" i="63"/>
  <c r="N35" i="63"/>
  <c r="G35" i="63" s="1"/>
  <c r="C35" i="63" s="1"/>
  <c r="M35" i="63"/>
  <c r="L35" i="63"/>
  <c r="K35" i="63"/>
  <c r="J35" i="63"/>
  <c r="I35" i="63"/>
  <c r="H35" i="63"/>
  <c r="N34" i="63"/>
  <c r="G34" i="63" s="1"/>
  <c r="C34" i="63" s="1"/>
  <c r="M34" i="63"/>
  <c r="L34" i="63"/>
  <c r="K34" i="63"/>
  <c r="J34" i="63"/>
  <c r="I34" i="63"/>
  <c r="H34" i="63"/>
  <c r="N33" i="63"/>
  <c r="G33" i="63" s="1"/>
  <c r="C33" i="63" s="1"/>
  <c r="M33" i="63"/>
  <c r="L33" i="63"/>
  <c r="K33" i="63"/>
  <c r="J33" i="63"/>
  <c r="I33" i="63"/>
  <c r="H33" i="63"/>
  <c r="N32" i="63"/>
  <c r="G32" i="63" s="1"/>
  <c r="C32" i="63" s="1"/>
  <c r="M32" i="63"/>
  <c r="L32" i="63"/>
  <c r="K32" i="63"/>
  <c r="J32" i="63"/>
  <c r="I32" i="63"/>
  <c r="H32" i="63"/>
  <c r="N31" i="63"/>
  <c r="G31" i="63" s="1"/>
  <c r="C31" i="63" s="1"/>
  <c r="M31" i="63"/>
  <c r="L31" i="63"/>
  <c r="K31" i="63"/>
  <c r="J31" i="63"/>
  <c r="I31" i="63"/>
  <c r="H31" i="63"/>
  <c r="N30" i="63"/>
  <c r="G30" i="63" s="1"/>
  <c r="C30" i="63" s="1"/>
  <c r="M30" i="63"/>
  <c r="L30" i="63"/>
  <c r="K30" i="63"/>
  <c r="J30" i="63"/>
  <c r="I30" i="63"/>
  <c r="H30" i="63"/>
  <c r="N29" i="63"/>
  <c r="G29" i="63" s="1"/>
  <c r="C29" i="63" s="1"/>
  <c r="M29" i="63"/>
  <c r="L29" i="63"/>
  <c r="K29" i="63"/>
  <c r="J29" i="63"/>
  <c r="I29" i="63"/>
  <c r="H29" i="63"/>
  <c r="N28" i="63"/>
  <c r="G28" i="63" s="1"/>
  <c r="C28" i="63" s="1"/>
  <c r="M28" i="63"/>
  <c r="L28" i="63"/>
  <c r="K28" i="63"/>
  <c r="J28" i="63"/>
  <c r="I28" i="63"/>
  <c r="H28" i="63"/>
  <c r="N27" i="63"/>
  <c r="G27" i="63" s="1"/>
  <c r="C27" i="63" s="1"/>
  <c r="M27" i="63"/>
  <c r="L27" i="63"/>
  <c r="K27" i="63"/>
  <c r="J27" i="63"/>
  <c r="I27" i="63"/>
  <c r="H27" i="63"/>
  <c r="N26" i="63"/>
  <c r="G26" i="63" s="1"/>
  <c r="C26" i="63" s="1"/>
  <c r="M26" i="63"/>
  <c r="L26" i="63"/>
  <c r="K26" i="63"/>
  <c r="J26" i="63"/>
  <c r="I26" i="63"/>
  <c r="H26" i="63"/>
  <c r="N25" i="63"/>
  <c r="G25" i="63" s="1"/>
  <c r="C25" i="63" s="1"/>
  <c r="M25" i="63"/>
  <c r="L25" i="63"/>
  <c r="K25" i="63"/>
  <c r="J25" i="63"/>
  <c r="I25" i="63"/>
  <c r="H25" i="63"/>
  <c r="N24" i="63"/>
  <c r="G24" i="63" s="1"/>
  <c r="C24" i="63" s="1"/>
  <c r="M24" i="63"/>
  <c r="L24" i="63"/>
  <c r="K24" i="63"/>
  <c r="J24" i="63"/>
  <c r="I24" i="63"/>
  <c r="H24" i="63"/>
  <c r="N23" i="63"/>
  <c r="G23" i="63" s="1"/>
  <c r="C23" i="63" s="1"/>
  <c r="M23" i="63"/>
  <c r="L23" i="63"/>
  <c r="K23" i="63"/>
  <c r="J23" i="63"/>
  <c r="I23" i="63"/>
  <c r="H23" i="63"/>
  <c r="N22" i="63"/>
  <c r="G22" i="63" s="1"/>
  <c r="C22" i="63" s="1"/>
  <c r="M22" i="63"/>
  <c r="L22" i="63"/>
  <c r="K22" i="63"/>
  <c r="J22" i="63"/>
  <c r="I22" i="63"/>
  <c r="H22" i="63"/>
  <c r="N21" i="63"/>
  <c r="G21" i="63" s="1"/>
  <c r="C21" i="63" s="1"/>
  <c r="M21" i="63"/>
  <c r="L21" i="63"/>
  <c r="K21" i="63"/>
  <c r="J21" i="63"/>
  <c r="I21" i="63"/>
  <c r="H21" i="63"/>
  <c r="N20" i="63"/>
  <c r="G20" i="63" s="1"/>
  <c r="C20" i="63" s="1"/>
  <c r="M20" i="63"/>
  <c r="L20" i="63"/>
  <c r="K20" i="63"/>
  <c r="J20" i="63"/>
  <c r="I20" i="63"/>
  <c r="H20" i="63"/>
  <c r="N19" i="63"/>
  <c r="G19" i="63" s="1"/>
  <c r="C19" i="63" s="1"/>
  <c r="M19" i="63"/>
  <c r="L19" i="63"/>
  <c r="K19" i="63"/>
  <c r="J19" i="63"/>
  <c r="I19" i="63"/>
  <c r="H19" i="63"/>
  <c r="N18" i="63"/>
  <c r="G18" i="63" s="1"/>
  <c r="C18" i="63" s="1"/>
  <c r="M18" i="63"/>
  <c r="L18" i="63"/>
  <c r="K18" i="63"/>
  <c r="J18" i="63"/>
  <c r="I18" i="63"/>
  <c r="H18" i="63"/>
  <c r="N17" i="63"/>
  <c r="G17" i="63" s="1"/>
  <c r="C17" i="63" s="1"/>
  <c r="M17" i="63"/>
  <c r="L17" i="63"/>
  <c r="K17" i="63"/>
  <c r="J17" i="63"/>
  <c r="I17" i="63"/>
  <c r="H17" i="63"/>
  <c r="N16" i="63"/>
  <c r="G16" i="63" s="1"/>
  <c r="C16" i="63" s="1"/>
  <c r="M16" i="63"/>
  <c r="L16" i="63"/>
  <c r="K16" i="63"/>
  <c r="J16" i="63"/>
  <c r="I16" i="63"/>
  <c r="H16" i="63"/>
  <c r="N15" i="63"/>
  <c r="G15" i="63" s="1"/>
  <c r="C15" i="63" s="1"/>
  <c r="M15" i="63"/>
  <c r="L15" i="63"/>
  <c r="K15" i="63"/>
  <c r="J15" i="63"/>
  <c r="I15" i="63"/>
  <c r="H15" i="63"/>
  <c r="N14" i="63"/>
  <c r="G14" i="63" s="1"/>
  <c r="C14" i="63" s="1"/>
  <c r="M14" i="63"/>
  <c r="L14" i="63"/>
  <c r="K14" i="63"/>
  <c r="J14" i="63"/>
  <c r="I14" i="63"/>
  <c r="H14" i="63"/>
  <c r="N13" i="63"/>
  <c r="G13" i="63" s="1"/>
  <c r="C13" i="63" s="1"/>
  <c r="M13" i="63"/>
  <c r="L13" i="63"/>
  <c r="K13" i="63"/>
  <c r="J13" i="63"/>
  <c r="I13" i="63"/>
  <c r="H13" i="63"/>
  <c r="N12" i="63"/>
  <c r="G12" i="63" s="1"/>
  <c r="C12" i="63" s="1"/>
  <c r="M12" i="63"/>
  <c r="L12" i="63"/>
  <c r="K12" i="63"/>
  <c r="J12" i="63"/>
  <c r="I12" i="63"/>
  <c r="H12" i="63"/>
  <c r="N11" i="63"/>
  <c r="G11" i="63" s="1"/>
  <c r="C11" i="63" s="1"/>
  <c r="M11" i="63"/>
  <c r="L11" i="63"/>
  <c r="K11" i="63"/>
  <c r="J11" i="63"/>
  <c r="I11" i="63"/>
  <c r="H11" i="63"/>
  <c r="N10" i="63"/>
  <c r="G10" i="63" s="1"/>
  <c r="C10" i="63" s="1"/>
  <c r="M10" i="63"/>
  <c r="L10" i="63"/>
  <c r="K10" i="63"/>
  <c r="J10" i="63"/>
  <c r="I10" i="63"/>
  <c r="H10" i="63"/>
  <c r="N9" i="63"/>
  <c r="G9" i="63" s="1"/>
  <c r="C9" i="63" s="1"/>
  <c r="M9" i="63"/>
  <c r="L9" i="63"/>
  <c r="K9" i="63"/>
  <c r="J9" i="63"/>
  <c r="I9" i="63"/>
  <c r="H9" i="63"/>
  <c r="N8" i="63"/>
  <c r="G8" i="63" s="1"/>
  <c r="C8" i="63" s="1"/>
  <c r="M8" i="63"/>
  <c r="L8" i="63"/>
  <c r="K8" i="63"/>
  <c r="J8" i="63"/>
  <c r="I8" i="63"/>
  <c r="H8" i="63"/>
  <c r="N7" i="63"/>
  <c r="G7" i="63" s="1"/>
  <c r="C7" i="63" s="1"/>
  <c r="M7" i="63"/>
  <c r="L7" i="63"/>
  <c r="K7" i="63"/>
  <c r="J7" i="63"/>
  <c r="I7" i="63"/>
  <c r="H7" i="63"/>
  <c r="N6" i="63"/>
  <c r="G6" i="63" s="1"/>
  <c r="C6" i="63" s="1"/>
  <c r="M6" i="63"/>
  <c r="L6" i="63"/>
  <c r="K6" i="63"/>
  <c r="J6" i="63"/>
  <c r="I6" i="63"/>
  <c r="H6" i="63"/>
  <c r="N5" i="63"/>
  <c r="G5" i="63" s="1"/>
  <c r="C5" i="63" s="1"/>
  <c r="M5" i="63"/>
  <c r="L5" i="63"/>
  <c r="K5" i="63"/>
  <c r="J5" i="63"/>
  <c r="I5" i="63"/>
  <c r="H5" i="63"/>
  <c r="N4" i="63"/>
  <c r="G4" i="63" s="1"/>
  <c r="C4" i="63" s="1"/>
  <c r="M4" i="63"/>
  <c r="L4" i="63"/>
  <c r="K4" i="63"/>
  <c r="J4" i="63"/>
  <c r="I4" i="63"/>
  <c r="H4" i="63"/>
  <c r="N3" i="63"/>
  <c r="G3" i="63" s="1"/>
  <c r="C3" i="63" s="1"/>
  <c r="M3" i="63"/>
  <c r="L3" i="63"/>
  <c r="K3" i="63"/>
  <c r="J3" i="63"/>
  <c r="I3" i="63"/>
  <c r="H3" i="63"/>
  <c r="N2" i="63"/>
  <c r="G2" i="63" s="1"/>
  <c r="C2" i="63" s="1"/>
  <c r="M2" i="63"/>
  <c r="L2" i="63"/>
  <c r="K2" i="63"/>
  <c r="J2" i="63"/>
  <c r="I2" i="63"/>
  <c r="H2" i="63"/>
  <c r="A99" i="64" l="1"/>
  <c r="A93" i="64"/>
  <c r="A87" i="64"/>
  <c r="A81" i="64"/>
  <c r="A75" i="64"/>
  <c r="A57" i="64"/>
  <c r="A51" i="64"/>
  <c r="A45" i="64"/>
  <c r="A39" i="64"/>
  <c r="A33" i="64"/>
  <c r="A27" i="64"/>
  <c r="A21" i="64"/>
  <c r="A15" i="64"/>
  <c r="A3" i="64"/>
  <c r="B3" i="64" s="1"/>
  <c r="A69" i="64"/>
  <c r="A63" i="64"/>
  <c r="C64" i="64"/>
  <c r="D64" i="64"/>
  <c r="E64" i="64"/>
  <c r="F64" i="64"/>
  <c r="G64" i="64"/>
  <c r="C70" i="64"/>
  <c r="D70" i="64"/>
  <c r="E70" i="64"/>
  <c r="F70" i="64"/>
  <c r="G70" i="64"/>
  <c r="C22" i="64"/>
  <c r="D22" i="64"/>
  <c r="E22" i="64"/>
  <c r="F22" i="64"/>
  <c r="G22" i="64"/>
  <c r="A10" i="64"/>
  <c r="C10" i="64"/>
  <c r="D10" i="64"/>
  <c r="E10" i="64"/>
  <c r="F10" i="64"/>
  <c r="G10" i="64"/>
  <c r="J104" i="64"/>
  <c r="I104" i="64"/>
  <c r="H104" i="64"/>
  <c r="G104" i="64"/>
  <c r="F104" i="64"/>
  <c r="E104" i="64"/>
  <c r="D104" i="64"/>
  <c r="C104" i="64"/>
  <c r="J103" i="64"/>
  <c r="I103" i="64"/>
  <c r="H103" i="64"/>
  <c r="G103" i="64"/>
  <c r="F103" i="64"/>
  <c r="E103" i="64"/>
  <c r="D103" i="64"/>
  <c r="C103" i="64"/>
  <c r="J102" i="64"/>
  <c r="I102" i="64"/>
  <c r="H102" i="64"/>
  <c r="G102" i="64"/>
  <c r="F102" i="64"/>
  <c r="E102" i="64"/>
  <c r="D102" i="64"/>
  <c r="C102" i="64"/>
  <c r="J101" i="64"/>
  <c r="I101" i="64"/>
  <c r="H101" i="64"/>
  <c r="G101" i="64"/>
  <c r="F101" i="64"/>
  <c r="E101" i="64"/>
  <c r="D101" i="64"/>
  <c r="C101" i="64"/>
  <c r="J100" i="64"/>
  <c r="I100" i="64"/>
  <c r="H100" i="64"/>
  <c r="G100" i="64"/>
  <c r="F100" i="64"/>
  <c r="E100" i="64"/>
  <c r="D100" i="64"/>
  <c r="C100" i="64"/>
  <c r="J99" i="64"/>
  <c r="I99" i="64"/>
  <c r="H99" i="64"/>
  <c r="G99" i="64"/>
  <c r="F99" i="64"/>
  <c r="E99" i="64"/>
  <c r="D99" i="64"/>
  <c r="C99" i="64"/>
  <c r="J98" i="64"/>
  <c r="I98" i="64"/>
  <c r="H98" i="64"/>
  <c r="G98" i="64"/>
  <c r="F98" i="64"/>
  <c r="E98" i="64"/>
  <c r="D98" i="64"/>
  <c r="C98" i="64"/>
  <c r="J97" i="64"/>
  <c r="I97" i="64"/>
  <c r="H97" i="64"/>
  <c r="G97" i="64"/>
  <c r="F97" i="64"/>
  <c r="E97" i="64"/>
  <c r="D97" i="64"/>
  <c r="C97" i="64"/>
  <c r="J96" i="64"/>
  <c r="I96" i="64"/>
  <c r="H96" i="64"/>
  <c r="G96" i="64"/>
  <c r="F96" i="64"/>
  <c r="E96" i="64"/>
  <c r="D96" i="64"/>
  <c r="C96" i="64"/>
  <c r="J95" i="64"/>
  <c r="I95" i="64"/>
  <c r="H95" i="64"/>
  <c r="G95" i="64"/>
  <c r="F95" i="64"/>
  <c r="E95" i="64"/>
  <c r="D95" i="64"/>
  <c r="C95" i="64"/>
  <c r="J94" i="64"/>
  <c r="I94" i="64"/>
  <c r="H94" i="64"/>
  <c r="G94" i="64"/>
  <c r="F94" i="64"/>
  <c r="E94" i="64"/>
  <c r="D94" i="64"/>
  <c r="C94" i="64"/>
  <c r="J93" i="64"/>
  <c r="I93" i="64"/>
  <c r="H93" i="64"/>
  <c r="G93" i="64"/>
  <c r="F93" i="64"/>
  <c r="E93" i="64"/>
  <c r="D93" i="64"/>
  <c r="C93" i="64"/>
  <c r="J92" i="64"/>
  <c r="I92" i="64"/>
  <c r="H92" i="64"/>
  <c r="G92" i="64"/>
  <c r="F92" i="64"/>
  <c r="E92" i="64"/>
  <c r="D92" i="64"/>
  <c r="C92" i="64"/>
  <c r="J91" i="64"/>
  <c r="I91" i="64"/>
  <c r="H91" i="64"/>
  <c r="G91" i="64"/>
  <c r="F91" i="64"/>
  <c r="E91" i="64"/>
  <c r="D91" i="64"/>
  <c r="C91" i="64"/>
  <c r="J90" i="64"/>
  <c r="I90" i="64"/>
  <c r="H90" i="64"/>
  <c r="G90" i="64"/>
  <c r="F90" i="64"/>
  <c r="E90" i="64"/>
  <c r="D90" i="64"/>
  <c r="C90" i="64"/>
  <c r="J89" i="64"/>
  <c r="I89" i="64"/>
  <c r="H89" i="64"/>
  <c r="G89" i="64"/>
  <c r="F89" i="64"/>
  <c r="E89" i="64"/>
  <c r="D89" i="64"/>
  <c r="C89" i="64"/>
  <c r="J88" i="64"/>
  <c r="I88" i="64"/>
  <c r="H88" i="64"/>
  <c r="G88" i="64"/>
  <c r="F88" i="64"/>
  <c r="E88" i="64"/>
  <c r="D88" i="64"/>
  <c r="C88" i="64"/>
  <c r="J87" i="64"/>
  <c r="I87" i="64"/>
  <c r="H87" i="64"/>
  <c r="G87" i="64"/>
  <c r="F87" i="64"/>
  <c r="E87" i="64"/>
  <c r="D87" i="64"/>
  <c r="C87" i="64"/>
  <c r="J86" i="64"/>
  <c r="I86" i="64"/>
  <c r="H86" i="64"/>
  <c r="G86" i="64"/>
  <c r="F86" i="64"/>
  <c r="E86" i="64"/>
  <c r="D86" i="64"/>
  <c r="C86" i="64"/>
  <c r="J85" i="64"/>
  <c r="I85" i="64"/>
  <c r="H85" i="64"/>
  <c r="G85" i="64"/>
  <c r="F85" i="64"/>
  <c r="E85" i="64"/>
  <c r="D85" i="64"/>
  <c r="C85" i="64"/>
  <c r="J84" i="64"/>
  <c r="I84" i="64"/>
  <c r="H84" i="64"/>
  <c r="G84" i="64"/>
  <c r="F84" i="64"/>
  <c r="E84" i="64"/>
  <c r="D84" i="64"/>
  <c r="C84" i="64"/>
  <c r="J83" i="64"/>
  <c r="I83" i="64"/>
  <c r="H83" i="64"/>
  <c r="G83" i="64"/>
  <c r="F83" i="64"/>
  <c r="E83" i="64"/>
  <c r="D83" i="64"/>
  <c r="C83" i="64"/>
  <c r="J82" i="64"/>
  <c r="I82" i="64"/>
  <c r="H82" i="64"/>
  <c r="G82" i="64"/>
  <c r="F82" i="64"/>
  <c r="E82" i="64"/>
  <c r="D82" i="64"/>
  <c r="C82" i="64"/>
  <c r="J81" i="64"/>
  <c r="I81" i="64"/>
  <c r="H81" i="64"/>
  <c r="G81" i="64"/>
  <c r="F81" i="64"/>
  <c r="E81" i="64"/>
  <c r="D81" i="64"/>
  <c r="C81" i="64"/>
  <c r="J80" i="64"/>
  <c r="I80" i="64"/>
  <c r="H80" i="64"/>
  <c r="G80" i="64"/>
  <c r="F80" i="64"/>
  <c r="E80" i="64"/>
  <c r="D80" i="64"/>
  <c r="C80" i="64"/>
  <c r="J79" i="64"/>
  <c r="I79" i="64"/>
  <c r="H79" i="64"/>
  <c r="G79" i="64"/>
  <c r="F79" i="64"/>
  <c r="E79" i="64"/>
  <c r="D79" i="64"/>
  <c r="C79" i="64"/>
  <c r="J78" i="64"/>
  <c r="I78" i="64"/>
  <c r="H78" i="64"/>
  <c r="G78" i="64"/>
  <c r="F78" i="64"/>
  <c r="E78" i="64"/>
  <c r="D78" i="64"/>
  <c r="C78" i="64"/>
  <c r="J77" i="64"/>
  <c r="I77" i="64"/>
  <c r="H77" i="64"/>
  <c r="G77" i="64"/>
  <c r="F77" i="64"/>
  <c r="E77" i="64"/>
  <c r="D77" i="64"/>
  <c r="C77" i="64"/>
  <c r="J76" i="64"/>
  <c r="I76" i="64"/>
  <c r="H76" i="64"/>
  <c r="G76" i="64"/>
  <c r="F76" i="64"/>
  <c r="E76" i="64"/>
  <c r="D76" i="64"/>
  <c r="C76" i="64"/>
  <c r="J75" i="64"/>
  <c r="I75" i="64"/>
  <c r="H75" i="64"/>
  <c r="G75" i="64"/>
  <c r="F75" i="64"/>
  <c r="E75" i="64"/>
  <c r="D75" i="64"/>
  <c r="C75" i="64"/>
  <c r="J74" i="64"/>
  <c r="I74" i="64"/>
  <c r="H74" i="64"/>
  <c r="G74" i="64"/>
  <c r="F74" i="64"/>
  <c r="E74" i="64"/>
  <c r="D74" i="64"/>
  <c r="C74" i="64"/>
  <c r="J73" i="64"/>
  <c r="I73" i="64"/>
  <c r="H73" i="64"/>
  <c r="G73" i="64"/>
  <c r="F73" i="64"/>
  <c r="E73" i="64"/>
  <c r="D73" i="64"/>
  <c r="C73" i="64"/>
  <c r="J72" i="64"/>
  <c r="I72" i="64"/>
  <c r="H72" i="64"/>
  <c r="G72" i="64"/>
  <c r="F72" i="64"/>
  <c r="E72" i="64"/>
  <c r="D72" i="64"/>
  <c r="C72" i="64"/>
  <c r="J71" i="64"/>
  <c r="I71" i="64"/>
  <c r="H71" i="64"/>
  <c r="G71" i="64"/>
  <c r="F71" i="64"/>
  <c r="E71" i="64"/>
  <c r="D71" i="64"/>
  <c r="C71" i="64"/>
  <c r="J70" i="64"/>
  <c r="I70" i="64"/>
  <c r="H70" i="64"/>
  <c r="J69" i="64"/>
  <c r="I69" i="64"/>
  <c r="H69" i="64"/>
  <c r="G69" i="64"/>
  <c r="F69" i="64"/>
  <c r="E69" i="64"/>
  <c r="D69" i="64"/>
  <c r="C69" i="64"/>
  <c r="J68" i="64"/>
  <c r="I68" i="64"/>
  <c r="H68" i="64"/>
  <c r="G68" i="64"/>
  <c r="F68" i="64"/>
  <c r="E68" i="64"/>
  <c r="D68" i="64"/>
  <c r="C68" i="64"/>
  <c r="J67" i="64"/>
  <c r="I67" i="64"/>
  <c r="H67" i="64"/>
  <c r="G67" i="64"/>
  <c r="F67" i="64"/>
  <c r="E67" i="64"/>
  <c r="D67" i="64"/>
  <c r="C67" i="64"/>
  <c r="J66" i="64"/>
  <c r="I66" i="64"/>
  <c r="H66" i="64"/>
  <c r="G66" i="64"/>
  <c r="F66" i="64"/>
  <c r="E66" i="64"/>
  <c r="D66" i="64"/>
  <c r="C66" i="64"/>
  <c r="J65" i="64"/>
  <c r="I65" i="64"/>
  <c r="H65" i="64"/>
  <c r="G65" i="64"/>
  <c r="F65" i="64"/>
  <c r="E65" i="64"/>
  <c r="D65" i="64"/>
  <c r="C65" i="64"/>
  <c r="J64" i="64"/>
  <c r="I64" i="64"/>
  <c r="H64" i="64"/>
  <c r="J63" i="64"/>
  <c r="I63" i="64"/>
  <c r="H63" i="64"/>
  <c r="G63" i="64"/>
  <c r="F63" i="64"/>
  <c r="E63" i="64"/>
  <c r="D63" i="64"/>
  <c r="C63" i="64"/>
  <c r="J62" i="64"/>
  <c r="I62" i="64"/>
  <c r="H62" i="64"/>
  <c r="G62" i="64"/>
  <c r="F62" i="64"/>
  <c r="E62" i="64"/>
  <c r="D62" i="64"/>
  <c r="C62" i="64"/>
  <c r="J61" i="64"/>
  <c r="I61" i="64"/>
  <c r="H61" i="64"/>
  <c r="G61" i="64"/>
  <c r="F61" i="64"/>
  <c r="E61" i="64"/>
  <c r="D61" i="64"/>
  <c r="C61" i="64"/>
  <c r="J60" i="64"/>
  <c r="I60" i="64"/>
  <c r="H60" i="64"/>
  <c r="G60" i="64"/>
  <c r="F60" i="64"/>
  <c r="E60" i="64"/>
  <c r="D60" i="64"/>
  <c r="C60" i="64"/>
  <c r="J59" i="64"/>
  <c r="I59" i="64"/>
  <c r="H59" i="64"/>
  <c r="G59" i="64"/>
  <c r="F59" i="64"/>
  <c r="E59" i="64"/>
  <c r="D59" i="64"/>
  <c r="C59" i="64"/>
  <c r="J58" i="64"/>
  <c r="I58" i="64"/>
  <c r="H58" i="64"/>
  <c r="G58" i="64"/>
  <c r="F58" i="64"/>
  <c r="E58" i="64"/>
  <c r="D58" i="64"/>
  <c r="C58" i="64"/>
  <c r="J57" i="64"/>
  <c r="I57" i="64"/>
  <c r="H57" i="64"/>
  <c r="G57" i="64"/>
  <c r="F57" i="64"/>
  <c r="E57" i="64"/>
  <c r="D57" i="64"/>
  <c r="C57" i="64"/>
  <c r="J56" i="64"/>
  <c r="I56" i="64"/>
  <c r="H56" i="64"/>
  <c r="G56" i="64"/>
  <c r="F56" i="64"/>
  <c r="E56" i="64"/>
  <c r="D56" i="64"/>
  <c r="C56" i="64"/>
  <c r="J55" i="64"/>
  <c r="I55" i="64"/>
  <c r="H55" i="64"/>
  <c r="G55" i="64"/>
  <c r="F55" i="64"/>
  <c r="E55" i="64"/>
  <c r="D55" i="64"/>
  <c r="C55" i="64"/>
  <c r="J54" i="64"/>
  <c r="I54" i="64"/>
  <c r="H54" i="64"/>
  <c r="G54" i="64"/>
  <c r="F54" i="64"/>
  <c r="E54" i="64"/>
  <c r="D54" i="64"/>
  <c r="C54" i="64"/>
  <c r="J53" i="64"/>
  <c r="I53" i="64"/>
  <c r="H53" i="64"/>
  <c r="G53" i="64"/>
  <c r="F53" i="64"/>
  <c r="E53" i="64"/>
  <c r="D53" i="64"/>
  <c r="C53" i="64"/>
  <c r="J52" i="64"/>
  <c r="I52" i="64"/>
  <c r="H52" i="64"/>
  <c r="G52" i="64"/>
  <c r="F52" i="64"/>
  <c r="E52" i="64"/>
  <c r="D52" i="64"/>
  <c r="C52" i="64"/>
  <c r="J51" i="64"/>
  <c r="I51" i="64"/>
  <c r="H51" i="64"/>
  <c r="G51" i="64"/>
  <c r="F51" i="64"/>
  <c r="E51" i="64"/>
  <c r="D51" i="64"/>
  <c r="C51" i="64"/>
  <c r="J50" i="64"/>
  <c r="I50" i="64"/>
  <c r="H50" i="64"/>
  <c r="G50" i="64"/>
  <c r="F50" i="64"/>
  <c r="E50" i="64"/>
  <c r="D50" i="64"/>
  <c r="C50" i="64"/>
  <c r="J49" i="64"/>
  <c r="I49" i="64"/>
  <c r="H49" i="64"/>
  <c r="G49" i="64"/>
  <c r="F49" i="64"/>
  <c r="E49" i="64"/>
  <c r="D49" i="64"/>
  <c r="C49" i="64"/>
  <c r="J48" i="64"/>
  <c r="I48" i="64"/>
  <c r="H48" i="64"/>
  <c r="G48" i="64"/>
  <c r="F48" i="64"/>
  <c r="E48" i="64"/>
  <c r="D48" i="64"/>
  <c r="C48" i="64"/>
  <c r="J47" i="64"/>
  <c r="I47" i="64"/>
  <c r="H47" i="64"/>
  <c r="G47" i="64"/>
  <c r="F47" i="64"/>
  <c r="E47" i="64"/>
  <c r="D47" i="64"/>
  <c r="C47" i="64"/>
  <c r="J46" i="64"/>
  <c r="I46" i="64"/>
  <c r="H46" i="64"/>
  <c r="G46" i="64"/>
  <c r="F46" i="64"/>
  <c r="E46" i="64"/>
  <c r="D46" i="64"/>
  <c r="C46" i="64"/>
  <c r="J45" i="64"/>
  <c r="I45" i="64"/>
  <c r="H45" i="64"/>
  <c r="G45" i="64"/>
  <c r="F45" i="64"/>
  <c r="E45" i="64"/>
  <c r="D45" i="64"/>
  <c r="C45" i="64"/>
  <c r="J44" i="64"/>
  <c r="I44" i="64"/>
  <c r="H44" i="64"/>
  <c r="G44" i="64"/>
  <c r="F44" i="64"/>
  <c r="E44" i="64"/>
  <c r="D44" i="64"/>
  <c r="C44" i="64"/>
  <c r="J43" i="64"/>
  <c r="I43" i="64"/>
  <c r="H43" i="64"/>
  <c r="G43" i="64"/>
  <c r="F43" i="64"/>
  <c r="E43" i="64"/>
  <c r="D43" i="64"/>
  <c r="C43" i="64"/>
  <c r="J42" i="64"/>
  <c r="I42" i="64"/>
  <c r="H42" i="64"/>
  <c r="G42" i="64"/>
  <c r="F42" i="64"/>
  <c r="E42" i="64"/>
  <c r="D42" i="64"/>
  <c r="C42" i="64"/>
  <c r="J41" i="64"/>
  <c r="I41" i="64"/>
  <c r="H41" i="64"/>
  <c r="G41" i="64"/>
  <c r="F41" i="64"/>
  <c r="E41" i="64"/>
  <c r="D41" i="64"/>
  <c r="C41" i="64"/>
  <c r="J40" i="64"/>
  <c r="I40" i="64"/>
  <c r="H40" i="64"/>
  <c r="G40" i="64"/>
  <c r="F40" i="64"/>
  <c r="E40" i="64"/>
  <c r="D40" i="64"/>
  <c r="C40" i="64"/>
  <c r="J39" i="64"/>
  <c r="I39" i="64"/>
  <c r="H39" i="64"/>
  <c r="G39" i="64"/>
  <c r="F39" i="64"/>
  <c r="E39" i="64"/>
  <c r="D39" i="64"/>
  <c r="C39" i="64"/>
  <c r="J38" i="64"/>
  <c r="I38" i="64"/>
  <c r="H38" i="64"/>
  <c r="G38" i="64"/>
  <c r="F38" i="64"/>
  <c r="E38" i="64"/>
  <c r="D38" i="64"/>
  <c r="C38" i="64"/>
  <c r="J37" i="64"/>
  <c r="I37" i="64"/>
  <c r="H37" i="64"/>
  <c r="G37" i="64"/>
  <c r="F37" i="64"/>
  <c r="E37" i="64"/>
  <c r="D37" i="64"/>
  <c r="C37" i="64"/>
  <c r="J36" i="64"/>
  <c r="I36" i="64"/>
  <c r="H36" i="64"/>
  <c r="G36" i="64"/>
  <c r="F36" i="64"/>
  <c r="E36" i="64"/>
  <c r="D36" i="64"/>
  <c r="C36" i="64"/>
  <c r="J35" i="64"/>
  <c r="I35" i="64"/>
  <c r="H35" i="64"/>
  <c r="G35" i="64"/>
  <c r="F35" i="64"/>
  <c r="E35" i="64"/>
  <c r="D35" i="64"/>
  <c r="C35" i="64"/>
  <c r="J34" i="64"/>
  <c r="I34" i="64"/>
  <c r="H34" i="64"/>
  <c r="G34" i="64"/>
  <c r="F34" i="64"/>
  <c r="E34" i="64"/>
  <c r="D34" i="64"/>
  <c r="C34" i="64"/>
  <c r="J33" i="64"/>
  <c r="I33" i="64"/>
  <c r="H33" i="64"/>
  <c r="G33" i="64"/>
  <c r="F33" i="64"/>
  <c r="E33" i="64"/>
  <c r="D33" i="64"/>
  <c r="C33" i="64"/>
  <c r="J32" i="64"/>
  <c r="I32" i="64"/>
  <c r="H32" i="64"/>
  <c r="G32" i="64"/>
  <c r="F32" i="64"/>
  <c r="E32" i="64"/>
  <c r="D32" i="64"/>
  <c r="C32" i="64"/>
  <c r="J31" i="64"/>
  <c r="I31" i="64"/>
  <c r="H31" i="64"/>
  <c r="G31" i="64"/>
  <c r="F31" i="64"/>
  <c r="E31" i="64"/>
  <c r="D31" i="64"/>
  <c r="C31" i="64"/>
  <c r="J30" i="64"/>
  <c r="I30" i="64"/>
  <c r="H30" i="64"/>
  <c r="G30" i="64"/>
  <c r="F30" i="64"/>
  <c r="E30" i="64"/>
  <c r="D30" i="64"/>
  <c r="C30" i="64"/>
  <c r="J29" i="64"/>
  <c r="I29" i="64"/>
  <c r="H29" i="64"/>
  <c r="G29" i="64"/>
  <c r="F29" i="64"/>
  <c r="E29" i="64"/>
  <c r="D29" i="64"/>
  <c r="C29" i="64"/>
  <c r="J28" i="64"/>
  <c r="I28" i="64"/>
  <c r="H28" i="64"/>
  <c r="G28" i="64"/>
  <c r="F28" i="64"/>
  <c r="E28" i="64"/>
  <c r="D28" i="64"/>
  <c r="C28" i="64"/>
  <c r="J27" i="64"/>
  <c r="I27" i="64"/>
  <c r="H27" i="64"/>
  <c r="G27" i="64"/>
  <c r="F27" i="64"/>
  <c r="E27" i="64"/>
  <c r="D27" i="64"/>
  <c r="C27" i="64"/>
  <c r="J26" i="64"/>
  <c r="I26" i="64"/>
  <c r="H26" i="64"/>
  <c r="G26" i="64"/>
  <c r="F26" i="64"/>
  <c r="E26" i="64"/>
  <c r="D26" i="64"/>
  <c r="C26" i="64"/>
  <c r="J25" i="64"/>
  <c r="I25" i="64"/>
  <c r="H25" i="64"/>
  <c r="G25" i="64"/>
  <c r="F25" i="64"/>
  <c r="E25" i="64"/>
  <c r="D25" i="64"/>
  <c r="C25" i="64"/>
  <c r="J24" i="64"/>
  <c r="I24" i="64"/>
  <c r="H24" i="64"/>
  <c r="G24" i="64"/>
  <c r="F24" i="64"/>
  <c r="E24" i="64"/>
  <c r="D24" i="64"/>
  <c r="C24" i="64"/>
  <c r="J23" i="64"/>
  <c r="I23" i="64"/>
  <c r="H23" i="64"/>
  <c r="G23" i="64"/>
  <c r="F23" i="64"/>
  <c r="E23" i="64"/>
  <c r="D23" i="64"/>
  <c r="C23" i="64"/>
  <c r="J22" i="64"/>
  <c r="I22" i="64"/>
  <c r="H22" i="64"/>
  <c r="J21" i="64"/>
  <c r="I21" i="64"/>
  <c r="H21" i="64"/>
  <c r="G21" i="64"/>
  <c r="F21" i="64"/>
  <c r="E21" i="64"/>
  <c r="D21" i="64"/>
  <c r="C21" i="64"/>
  <c r="J20" i="64"/>
  <c r="I20" i="64"/>
  <c r="H20" i="64"/>
  <c r="G20" i="64"/>
  <c r="F20" i="64"/>
  <c r="E20" i="64"/>
  <c r="D20" i="64"/>
  <c r="C20" i="64"/>
  <c r="J19" i="64"/>
  <c r="I19" i="64"/>
  <c r="H19" i="64"/>
  <c r="G19" i="64"/>
  <c r="F19" i="64"/>
  <c r="E19" i="64"/>
  <c r="D19" i="64"/>
  <c r="C19" i="64"/>
  <c r="J18" i="64"/>
  <c r="I18" i="64"/>
  <c r="H18" i="64"/>
  <c r="G18" i="64"/>
  <c r="F18" i="64"/>
  <c r="E18" i="64"/>
  <c r="D18" i="64"/>
  <c r="C18" i="64"/>
  <c r="J17" i="64"/>
  <c r="I17" i="64"/>
  <c r="H17" i="64"/>
  <c r="G17" i="64"/>
  <c r="F17" i="64"/>
  <c r="E17" i="64"/>
  <c r="D17" i="64"/>
  <c r="C17" i="64"/>
  <c r="J16" i="64"/>
  <c r="I16" i="64"/>
  <c r="H16" i="64"/>
  <c r="G16" i="64"/>
  <c r="F16" i="64"/>
  <c r="E16" i="64"/>
  <c r="D16" i="64"/>
  <c r="C16" i="64"/>
  <c r="J15" i="64"/>
  <c r="I15" i="64"/>
  <c r="H15" i="64"/>
  <c r="G15" i="64"/>
  <c r="F15" i="64"/>
  <c r="E15" i="64"/>
  <c r="D15" i="64"/>
  <c r="C15" i="64"/>
  <c r="J14" i="64"/>
  <c r="I14" i="64"/>
  <c r="H14" i="64"/>
  <c r="G14" i="64"/>
  <c r="F14" i="64"/>
  <c r="E14" i="64"/>
  <c r="D14" i="64"/>
  <c r="C14" i="64"/>
  <c r="J13" i="64"/>
  <c r="I13" i="64"/>
  <c r="H13" i="64"/>
  <c r="G13" i="64"/>
  <c r="F13" i="64"/>
  <c r="E13" i="64"/>
  <c r="D13" i="64"/>
  <c r="C13" i="64"/>
  <c r="J12" i="64"/>
  <c r="I12" i="64"/>
  <c r="H12" i="64"/>
  <c r="G12" i="64"/>
  <c r="F12" i="64"/>
  <c r="E12" i="64"/>
  <c r="D12" i="64"/>
  <c r="C12" i="64"/>
  <c r="J11" i="64"/>
  <c r="I11" i="64"/>
  <c r="H11" i="64"/>
  <c r="G11" i="64"/>
  <c r="F11" i="64"/>
  <c r="E11" i="64"/>
  <c r="D11" i="64"/>
  <c r="C11" i="64"/>
  <c r="J10" i="64"/>
  <c r="I10" i="64"/>
  <c r="H10" i="64"/>
  <c r="J9" i="64"/>
  <c r="I9" i="64"/>
  <c r="H9" i="64"/>
  <c r="G9" i="64"/>
  <c r="F9" i="64"/>
  <c r="E9" i="64"/>
  <c r="D9" i="64"/>
  <c r="C9" i="64"/>
  <c r="J8" i="64"/>
  <c r="I8" i="64"/>
  <c r="H8" i="64"/>
  <c r="G8" i="64"/>
  <c r="F8" i="64"/>
  <c r="E8" i="64"/>
  <c r="D8" i="64"/>
  <c r="C8" i="64"/>
  <c r="J7" i="64"/>
  <c r="I7" i="64"/>
  <c r="H7" i="64"/>
  <c r="G7" i="64"/>
  <c r="F7" i="64"/>
  <c r="E7" i="64"/>
  <c r="D7" i="64"/>
  <c r="C7" i="64"/>
  <c r="J6" i="64"/>
  <c r="I6" i="64"/>
  <c r="H6" i="64"/>
  <c r="G6" i="64"/>
  <c r="F6" i="64"/>
  <c r="E6" i="64"/>
  <c r="D6" i="64"/>
  <c r="C6" i="64"/>
  <c r="J5" i="64"/>
  <c r="I5" i="64"/>
  <c r="H5" i="64"/>
  <c r="G5" i="64"/>
  <c r="F5" i="64"/>
  <c r="E5" i="64"/>
  <c r="D5" i="64"/>
  <c r="C5" i="64"/>
  <c r="J4" i="64"/>
  <c r="I4" i="64"/>
  <c r="H4" i="64"/>
  <c r="G4" i="64"/>
  <c r="F4" i="64"/>
  <c r="E4" i="64"/>
  <c r="D4" i="64"/>
  <c r="C4" i="64"/>
  <c r="J3" i="64"/>
  <c r="I3" i="64"/>
  <c r="H3" i="64"/>
  <c r="G3" i="64"/>
  <c r="F3" i="64"/>
  <c r="E3" i="64"/>
  <c r="D3" i="64"/>
  <c r="C3" i="64"/>
  <c r="J2" i="64"/>
  <c r="I2" i="64"/>
  <c r="H2" i="64"/>
  <c r="G2" i="64"/>
  <c r="F2" i="64"/>
  <c r="E2" i="64"/>
  <c r="D2" i="64"/>
  <c r="C2" i="64"/>
  <c r="A4" i="64"/>
  <c r="M1" i="63"/>
  <c r="L1" i="63"/>
  <c r="K1" i="63"/>
  <c r="J1" i="63"/>
  <c r="I1" i="63"/>
  <c r="H1" i="63"/>
  <c r="BA212" i="48"/>
  <c r="AZ212" i="48"/>
  <c r="AY212" i="48"/>
  <c r="AX212" i="48"/>
  <c r="BA211" i="48"/>
  <c r="AZ211" i="48"/>
  <c r="AY211" i="48"/>
  <c r="AX211" i="48"/>
  <c r="BA210" i="48"/>
  <c r="AZ210" i="48"/>
  <c r="AY210" i="48"/>
  <c r="AX210" i="48"/>
  <c r="BA209" i="48"/>
  <c r="AZ209" i="48"/>
  <c r="AY209" i="48"/>
  <c r="AX209" i="48"/>
  <c r="BA208" i="48"/>
  <c r="AZ208" i="48"/>
  <c r="AY208" i="48"/>
  <c r="AX208" i="48"/>
  <c r="BA207" i="48"/>
  <c r="AZ207" i="48"/>
  <c r="AY207" i="48"/>
  <c r="AX207" i="48"/>
  <c r="BA206" i="48"/>
  <c r="AZ206" i="48"/>
  <c r="AY206" i="48"/>
  <c r="AX206" i="48"/>
  <c r="BA205" i="48"/>
  <c r="AZ205" i="48"/>
  <c r="AY205" i="48"/>
  <c r="AX205" i="48"/>
  <c r="BA204" i="48"/>
  <c r="AZ204" i="48"/>
  <c r="AY204" i="48"/>
  <c r="AX204" i="48"/>
  <c r="BA203" i="48"/>
  <c r="AZ203" i="48"/>
  <c r="AY203" i="48"/>
  <c r="AX203" i="48"/>
  <c r="BA202" i="48"/>
  <c r="AZ202" i="48"/>
  <c r="AY202" i="48"/>
  <c r="AX202" i="48"/>
  <c r="BA201" i="48"/>
  <c r="AZ201" i="48"/>
  <c r="AY201" i="48"/>
  <c r="AX201" i="48"/>
  <c r="BA200" i="48"/>
  <c r="AZ200" i="48"/>
  <c r="AY200" i="48"/>
  <c r="AX200" i="48"/>
  <c r="BA199" i="48"/>
  <c r="AZ199" i="48"/>
  <c r="AY199" i="48"/>
  <c r="AX199" i="48"/>
  <c r="BA198" i="48"/>
  <c r="AZ198" i="48"/>
  <c r="AY198" i="48"/>
  <c r="AX198" i="48"/>
  <c r="BA197" i="48"/>
  <c r="AZ197" i="48"/>
  <c r="AY197" i="48"/>
  <c r="AX197" i="48"/>
  <c r="BA196" i="48"/>
  <c r="AZ196" i="48"/>
  <c r="AY196" i="48"/>
  <c r="AX196" i="48"/>
  <c r="BA195" i="48"/>
  <c r="AZ195" i="48"/>
  <c r="AY195" i="48"/>
  <c r="AX195" i="48"/>
  <c r="BA194" i="48"/>
  <c r="AZ194" i="48"/>
  <c r="AY194" i="48"/>
  <c r="AX194" i="48"/>
  <c r="BA193" i="48"/>
  <c r="AZ193" i="48"/>
  <c r="AY193" i="48"/>
  <c r="AX193" i="48"/>
  <c r="BA192" i="48"/>
  <c r="AZ192" i="48"/>
  <c r="AY192" i="48"/>
  <c r="AX192" i="48"/>
  <c r="BA191" i="48"/>
  <c r="AZ191" i="48"/>
  <c r="AY191" i="48"/>
  <c r="AX191" i="48"/>
  <c r="BA190" i="48"/>
  <c r="AZ190" i="48"/>
  <c r="AY190" i="48"/>
  <c r="AX190" i="48"/>
  <c r="BA189" i="48"/>
  <c r="AZ189" i="48"/>
  <c r="AY189" i="48"/>
  <c r="AX189" i="48"/>
  <c r="BA188" i="48"/>
  <c r="AZ188" i="48"/>
  <c r="AY188" i="48"/>
  <c r="AX188" i="48"/>
  <c r="BA187" i="48"/>
  <c r="AZ187" i="48"/>
  <c r="AY187" i="48"/>
  <c r="AX187" i="48"/>
  <c r="BA186" i="48"/>
  <c r="AZ186" i="48"/>
  <c r="AY186" i="48"/>
  <c r="AX186" i="48"/>
  <c r="BA185" i="48"/>
  <c r="AZ185" i="48"/>
  <c r="AY185" i="48"/>
  <c r="AX185" i="48"/>
  <c r="BA184" i="48"/>
  <c r="AZ184" i="48"/>
  <c r="AY184" i="48"/>
  <c r="AX184" i="48"/>
  <c r="BA183" i="48"/>
  <c r="AZ183" i="48"/>
  <c r="AY183" i="48"/>
  <c r="AX183" i="48"/>
  <c r="BA182" i="48"/>
  <c r="AZ182" i="48"/>
  <c r="AY182" i="48"/>
  <c r="AX182" i="48"/>
  <c r="BA181" i="48"/>
  <c r="AZ181" i="48"/>
  <c r="AY181" i="48"/>
  <c r="AX181" i="48"/>
  <c r="BA180" i="48"/>
  <c r="AZ180" i="48"/>
  <c r="AY180" i="48"/>
  <c r="AX180" i="48"/>
  <c r="BA179" i="48"/>
  <c r="AZ179" i="48"/>
  <c r="AY179" i="48"/>
  <c r="AX179" i="48"/>
  <c r="BA178" i="48"/>
  <c r="AZ178" i="48"/>
  <c r="AY178" i="48"/>
  <c r="AX178" i="48"/>
  <c r="BA177" i="48"/>
  <c r="AZ177" i="48"/>
  <c r="AY177" i="48"/>
  <c r="AX177" i="48"/>
  <c r="BA176" i="48"/>
  <c r="AZ176" i="48"/>
  <c r="AY176" i="48"/>
  <c r="AX176" i="48"/>
  <c r="BA175" i="48"/>
  <c r="AZ175" i="48"/>
  <c r="AY175" i="48"/>
  <c r="AX175" i="48"/>
  <c r="BA174" i="48"/>
  <c r="AZ174" i="48"/>
  <c r="AY174" i="48"/>
  <c r="AX174" i="48"/>
  <c r="BA173" i="48"/>
  <c r="AZ173" i="48"/>
  <c r="AY173" i="48"/>
  <c r="AX173" i="48"/>
  <c r="BA172" i="48"/>
  <c r="AZ172" i="48"/>
  <c r="AY172" i="48"/>
  <c r="AX172" i="48"/>
  <c r="BA171" i="48"/>
  <c r="AZ171" i="48"/>
  <c r="AY171" i="48"/>
  <c r="AX171" i="48"/>
  <c r="BA170" i="48"/>
  <c r="AZ170" i="48"/>
  <c r="AY170" i="48"/>
  <c r="AX170" i="48"/>
  <c r="BA169" i="48"/>
  <c r="AZ169" i="48"/>
  <c r="AY169" i="48"/>
  <c r="AX169" i="48"/>
  <c r="BA168" i="48"/>
  <c r="AZ168" i="48"/>
  <c r="AY168" i="48"/>
  <c r="AX168" i="48"/>
  <c r="BA167" i="48"/>
  <c r="AZ167" i="48"/>
  <c r="AY167" i="48"/>
  <c r="AX167" i="48"/>
  <c r="BA166" i="48"/>
  <c r="AZ166" i="48"/>
  <c r="AY166" i="48"/>
  <c r="AX166" i="48"/>
  <c r="BA165" i="48"/>
  <c r="AZ165" i="48"/>
  <c r="AY165" i="48"/>
  <c r="AX165" i="48"/>
  <c r="BA164" i="48"/>
  <c r="AZ164" i="48"/>
  <c r="AY164" i="48"/>
  <c r="AX164" i="48"/>
  <c r="BA163" i="48"/>
  <c r="AZ163" i="48"/>
  <c r="AY163" i="48"/>
  <c r="AX163" i="48"/>
  <c r="BC163" i="48"/>
  <c r="BC164" i="48"/>
  <c r="BC165" i="48"/>
  <c r="BC166" i="48"/>
  <c r="BC167" i="48"/>
  <c r="BC168" i="48"/>
  <c r="BC169" i="48"/>
  <c r="BC170" i="48"/>
  <c r="BC171" i="48"/>
  <c r="BC172" i="48"/>
  <c r="BC173" i="48"/>
  <c r="BC174" i="48"/>
  <c r="BC175" i="48"/>
  <c r="BC176" i="48"/>
  <c r="BC177" i="48"/>
  <c r="BC178" i="48"/>
  <c r="BC179" i="48"/>
  <c r="BC180" i="48"/>
  <c r="BC181" i="48"/>
  <c r="BC182" i="48"/>
  <c r="BC183" i="48"/>
  <c r="BC184" i="48"/>
  <c r="BC185" i="48"/>
  <c r="BC186" i="48"/>
  <c r="BC187" i="48"/>
  <c r="BC188" i="48"/>
  <c r="BC189" i="48"/>
  <c r="BC190" i="48"/>
  <c r="BC191" i="48"/>
  <c r="BC192" i="48"/>
  <c r="BC193" i="48"/>
  <c r="BC194" i="48"/>
  <c r="BC195" i="48"/>
  <c r="BC196" i="48"/>
  <c r="BC197" i="48"/>
  <c r="BC198" i="48"/>
  <c r="BC199" i="48"/>
  <c r="BC200" i="48"/>
  <c r="BC201" i="48"/>
  <c r="BC202" i="48"/>
  <c r="BC203" i="48"/>
  <c r="BC204" i="48"/>
  <c r="BC205" i="48"/>
  <c r="BC206" i="48"/>
  <c r="BC207" i="48"/>
  <c r="BC208" i="48"/>
  <c r="BC209" i="48"/>
  <c r="BC210" i="48"/>
  <c r="BC211" i="48"/>
  <c r="BC212" i="48"/>
  <c r="A11" i="64" l="1"/>
  <c r="B10" i="64"/>
  <c r="A64" i="64"/>
  <c r="B63" i="64"/>
  <c r="A82" i="64"/>
  <c r="B81" i="64"/>
  <c r="A46" i="64"/>
  <c r="B45" i="64"/>
  <c r="A70" i="64"/>
  <c r="B69" i="64"/>
  <c r="A28" i="64"/>
  <c r="B27" i="64"/>
  <c r="A52" i="64"/>
  <c r="B51" i="64"/>
  <c r="A88" i="64"/>
  <c r="B87" i="64"/>
  <c r="A22" i="64"/>
  <c r="B21" i="64"/>
  <c r="A5" i="64"/>
  <c r="B4" i="64"/>
  <c r="A34" i="64"/>
  <c r="B33" i="64"/>
  <c r="A58" i="64"/>
  <c r="B57" i="64"/>
  <c r="A94" i="64"/>
  <c r="B93" i="64"/>
  <c r="A16" i="64"/>
  <c r="B15" i="64"/>
  <c r="A40" i="64"/>
  <c r="B39" i="64"/>
  <c r="A76" i="64"/>
  <c r="B75" i="64"/>
  <c r="A100" i="64"/>
  <c r="B100" i="64" s="1"/>
  <c r="B99" i="64"/>
  <c r="BB163" i="48"/>
  <c r="BB164" i="48"/>
  <c r="BB165" i="48"/>
  <c r="BB166" i="48"/>
  <c r="BB167" i="48"/>
  <c r="BB168" i="48"/>
  <c r="BB169" i="48"/>
  <c r="BB170" i="48"/>
  <c r="BB171" i="48"/>
  <c r="BB172" i="48"/>
  <c r="BB173" i="48"/>
  <c r="BB174" i="48"/>
  <c r="BB175" i="48"/>
  <c r="BB176" i="48"/>
  <c r="BB177" i="48"/>
  <c r="BB178" i="48"/>
  <c r="BB179" i="48"/>
  <c r="BB180" i="48"/>
  <c r="BB181" i="48"/>
  <c r="BB182" i="48"/>
  <c r="BB183" i="48"/>
  <c r="BB184" i="48"/>
  <c r="BB185" i="48"/>
  <c r="BB186" i="48"/>
  <c r="BB187" i="48"/>
  <c r="BB188" i="48"/>
  <c r="BB189" i="48"/>
  <c r="BB190" i="48"/>
  <c r="BB191" i="48"/>
  <c r="BB192" i="48"/>
  <c r="BB193" i="48"/>
  <c r="BB194" i="48"/>
  <c r="BB195" i="48"/>
  <c r="BB196" i="48"/>
  <c r="BB197" i="48"/>
  <c r="BB198" i="48"/>
  <c r="BB199" i="48"/>
  <c r="BB200" i="48"/>
  <c r="BB201" i="48"/>
  <c r="BB202" i="48"/>
  <c r="BB203" i="48"/>
  <c r="BB204" i="48"/>
  <c r="BB205" i="48"/>
  <c r="BB206" i="48"/>
  <c r="BB207" i="48"/>
  <c r="BB208" i="48"/>
  <c r="BB209" i="48"/>
  <c r="BB210" i="48"/>
  <c r="BB211" i="48"/>
  <c r="BB212" i="48"/>
  <c r="A101" i="64"/>
  <c r="CO212" i="48"/>
  <c r="CN212" i="48"/>
  <c r="CM212" i="48"/>
  <c r="CL212" i="48"/>
  <c r="CJ212" i="48"/>
  <c r="CI212" i="48"/>
  <c r="CH212" i="48"/>
  <c r="CG212" i="48"/>
  <c r="CE212" i="48"/>
  <c r="CD212" i="48"/>
  <c r="CC212" i="48"/>
  <c r="CB212" i="48"/>
  <c r="BZ212" i="48"/>
  <c r="BY212" i="48"/>
  <c r="BX212" i="48"/>
  <c r="BW212" i="48"/>
  <c r="BU212" i="48"/>
  <c r="BT212" i="48"/>
  <c r="BS212" i="48"/>
  <c r="BR212" i="48"/>
  <c r="BP212" i="48"/>
  <c r="BO212" i="48"/>
  <c r="BN212" i="48"/>
  <c r="BM212" i="48"/>
  <c r="BK212" i="48"/>
  <c r="BJ212" i="48"/>
  <c r="BI212" i="48"/>
  <c r="BH212" i="48"/>
  <c r="BF212" i="48"/>
  <c r="BE212" i="48"/>
  <c r="BD212" i="48"/>
  <c r="AV212" i="48"/>
  <c r="AU212" i="48"/>
  <c r="AT212" i="48"/>
  <c r="AS212" i="48"/>
  <c r="AQ212" i="48"/>
  <c r="AP212" i="48"/>
  <c r="AO212" i="48"/>
  <c r="AN212" i="48"/>
  <c r="AL212" i="48"/>
  <c r="AK212" i="48"/>
  <c r="AJ212" i="48"/>
  <c r="AI212" i="48"/>
  <c r="AG212" i="48"/>
  <c r="AF212" i="48"/>
  <c r="AE212" i="48"/>
  <c r="AD212" i="48"/>
  <c r="AB212" i="48"/>
  <c r="AA212" i="48"/>
  <c r="Z212" i="48"/>
  <c r="Y212" i="48"/>
  <c r="W212" i="48"/>
  <c r="V212" i="48"/>
  <c r="U212" i="48"/>
  <c r="T212" i="48"/>
  <c r="R212" i="48"/>
  <c r="Q212" i="48"/>
  <c r="P212" i="48"/>
  <c r="O212" i="48"/>
  <c r="M212" i="48"/>
  <c r="L212" i="48"/>
  <c r="K212" i="48"/>
  <c r="J212" i="48"/>
  <c r="CO211" i="48"/>
  <c r="CN211" i="48"/>
  <c r="CM211" i="48"/>
  <c r="CL211" i="48"/>
  <c r="CJ211" i="48"/>
  <c r="CI211" i="48"/>
  <c r="CH211" i="48"/>
  <c r="CG211" i="48"/>
  <c r="CE211" i="48"/>
  <c r="CD211" i="48"/>
  <c r="CC211" i="48"/>
  <c r="CB211" i="48"/>
  <c r="BZ211" i="48"/>
  <c r="BY211" i="48"/>
  <c r="BX211" i="48"/>
  <c r="BW211" i="48"/>
  <c r="BU211" i="48"/>
  <c r="BT211" i="48"/>
  <c r="BS211" i="48"/>
  <c r="BR211" i="48"/>
  <c r="BP211" i="48"/>
  <c r="BO211" i="48"/>
  <c r="BN211" i="48"/>
  <c r="BM211" i="48"/>
  <c r="BK211" i="48"/>
  <c r="BJ211" i="48"/>
  <c r="BI211" i="48"/>
  <c r="BH211" i="48"/>
  <c r="BF211" i="48"/>
  <c r="BE211" i="48"/>
  <c r="BD211" i="48"/>
  <c r="AV211" i="48"/>
  <c r="AU211" i="48"/>
  <c r="AT211" i="48"/>
  <c r="AS211" i="48"/>
  <c r="AQ211" i="48"/>
  <c r="AP211" i="48"/>
  <c r="AO211" i="48"/>
  <c r="AN211" i="48"/>
  <c r="AL211" i="48"/>
  <c r="AK211" i="48"/>
  <c r="AJ211" i="48"/>
  <c r="AI211" i="48"/>
  <c r="AG211" i="48"/>
  <c r="AF211" i="48"/>
  <c r="AE211" i="48"/>
  <c r="AD211" i="48"/>
  <c r="AB211" i="48"/>
  <c r="AA211" i="48"/>
  <c r="Z211" i="48"/>
  <c r="Y211" i="48"/>
  <c r="W211" i="48"/>
  <c r="V211" i="48"/>
  <c r="U211" i="48"/>
  <c r="T211" i="48"/>
  <c r="R211" i="48"/>
  <c r="Q211" i="48"/>
  <c r="P211" i="48"/>
  <c r="O211" i="48"/>
  <c r="M211" i="48"/>
  <c r="L211" i="48"/>
  <c r="K211" i="48"/>
  <c r="J211" i="48"/>
  <c r="CO210" i="48"/>
  <c r="CN210" i="48"/>
  <c r="CM210" i="48"/>
  <c r="CL210" i="48"/>
  <c r="CJ210" i="48"/>
  <c r="CI210" i="48"/>
  <c r="CH210" i="48"/>
  <c r="CG210" i="48"/>
  <c r="CE210" i="48"/>
  <c r="CD210" i="48"/>
  <c r="CC210" i="48"/>
  <c r="CB210" i="48"/>
  <c r="BZ210" i="48"/>
  <c r="BY210" i="48"/>
  <c r="BX210" i="48"/>
  <c r="BW210" i="48"/>
  <c r="BU210" i="48"/>
  <c r="BT210" i="48"/>
  <c r="BS210" i="48"/>
  <c r="BR210" i="48"/>
  <c r="BP210" i="48"/>
  <c r="BO210" i="48"/>
  <c r="BN210" i="48"/>
  <c r="BM210" i="48"/>
  <c r="BK210" i="48"/>
  <c r="BJ210" i="48"/>
  <c r="BI210" i="48"/>
  <c r="BH210" i="48"/>
  <c r="BF210" i="48"/>
  <c r="BE210" i="48"/>
  <c r="BD210" i="48"/>
  <c r="AV210" i="48"/>
  <c r="AU210" i="48"/>
  <c r="AT210" i="48"/>
  <c r="AS210" i="48"/>
  <c r="AQ210" i="48"/>
  <c r="AP210" i="48"/>
  <c r="AO210" i="48"/>
  <c r="AN210" i="48"/>
  <c r="AL210" i="48"/>
  <c r="AK210" i="48"/>
  <c r="AJ210" i="48"/>
  <c r="AI210" i="48"/>
  <c r="AG210" i="48"/>
  <c r="AF210" i="48"/>
  <c r="AE210" i="48"/>
  <c r="AD210" i="48"/>
  <c r="AB210" i="48"/>
  <c r="AA210" i="48"/>
  <c r="Z210" i="48"/>
  <c r="Y210" i="48"/>
  <c r="W210" i="48"/>
  <c r="V210" i="48"/>
  <c r="U210" i="48"/>
  <c r="T210" i="48"/>
  <c r="R210" i="48"/>
  <c r="Q210" i="48"/>
  <c r="P210" i="48"/>
  <c r="O210" i="48"/>
  <c r="M210" i="48"/>
  <c r="L210" i="48"/>
  <c r="K210" i="48"/>
  <c r="J210" i="48"/>
  <c r="CO209" i="48"/>
  <c r="CN209" i="48"/>
  <c r="CM209" i="48"/>
  <c r="CL209" i="48"/>
  <c r="CJ209" i="48"/>
  <c r="CI209" i="48"/>
  <c r="CH209" i="48"/>
  <c r="CG209" i="48"/>
  <c r="CE209" i="48"/>
  <c r="CD209" i="48"/>
  <c r="CC209" i="48"/>
  <c r="CB209" i="48"/>
  <c r="BZ209" i="48"/>
  <c r="BY209" i="48"/>
  <c r="BX209" i="48"/>
  <c r="BW209" i="48"/>
  <c r="BU209" i="48"/>
  <c r="BT209" i="48"/>
  <c r="BS209" i="48"/>
  <c r="BR209" i="48"/>
  <c r="BP209" i="48"/>
  <c r="BO209" i="48"/>
  <c r="BN209" i="48"/>
  <c r="BM209" i="48"/>
  <c r="BK209" i="48"/>
  <c r="BJ209" i="48"/>
  <c r="BI209" i="48"/>
  <c r="BH209" i="48"/>
  <c r="BF209" i="48"/>
  <c r="BE209" i="48"/>
  <c r="BD209" i="48"/>
  <c r="AV209" i="48"/>
  <c r="AU209" i="48"/>
  <c r="AT209" i="48"/>
  <c r="AS209" i="48"/>
  <c r="AQ209" i="48"/>
  <c r="AP209" i="48"/>
  <c r="AO209" i="48"/>
  <c r="AN209" i="48"/>
  <c r="AL209" i="48"/>
  <c r="AK209" i="48"/>
  <c r="AJ209" i="48"/>
  <c r="AI209" i="48"/>
  <c r="AG209" i="48"/>
  <c r="AF209" i="48"/>
  <c r="AE209" i="48"/>
  <c r="AD209" i="48"/>
  <c r="AB209" i="48"/>
  <c r="AA209" i="48"/>
  <c r="Z209" i="48"/>
  <c r="Y209" i="48"/>
  <c r="W209" i="48"/>
  <c r="V209" i="48"/>
  <c r="U209" i="48"/>
  <c r="T209" i="48"/>
  <c r="R209" i="48"/>
  <c r="Q209" i="48"/>
  <c r="P209" i="48"/>
  <c r="O209" i="48"/>
  <c r="M209" i="48"/>
  <c r="L209" i="48"/>
  <c r="K209" i="48"/>
  <c r="J209" i="48"/>
  <c r="CO208" i="48"/>
  <c r="CN208" i="48"/>
  <c r="CM208" i="48"/>
  <c r="CL208" i="48"/>
  <c r="CJ208" i="48"/>
  <c r="CI208" i="48"/>
  <c r="CH208" i="48"/>
  <c r="CG208" i="48"/>
  <c r="CE208" i="48"/>
  <c r="CD208" i="48"/>
  <c r="CC208" i="48"/>
  <c r="CB208" i="48"/>
  <c r="BZ208" i="48"/>
  <c r="BY208" i="48"/>
  <c r="BX208" i="48"/>
  <c r="BW208" i="48"/>
  <c r="BU208" i="48"/>
  <c r="BT208" i="48"/>
  <c r="BS208" i="48"/>
  <c r="BR208" i="48"/>
  <c r="BP208" i="48"/>
  <c r="BO208" i="48"/>
  <c r="BN208" i="48"/>
  <c r="BM208" i="48"/>
  <c r="BK208" i="48"/>
  <c r="BJ208" i="48"/>
  <c r="BI208" i="48"/>
  <c r="BH208" i="48"/>
  <c r="BF208" i="48"/>
  <c r="BE208" i="48"/>
  <c r="BD208" i="48"/>
  <c r="AV208" i="48"/>
  <c r="AU208" i="48"/>
  <c r="AT208" i="48"/>
  <c r="AS208" i="48"/>
  <c r="AQ208" i="48"/>
  <c r="AP208" i="48"/>
  <c r="AO208" i="48"/>
  <c r="AN208" i="48"/>
  <c r="AL208" i="48"/>
  <c r="AK208" i="48"/>
  <c r="AJ208" i="48"/>
  <c r="AI208" i="48"/>
  <c r="AG208" i="48"/>
  <c r="AF208" i="48"/>
  <c r="AE208" i="48"/>
  <c r="AD208" i="48"/>
  <c r="AB208" i="48"/>
  <c r="AA208" i="48"/>
  <c r="Z208" i="48"/>
  <c r="Y208" i="48"/>
  <c r="W208" i="48"/>
  <c r="V208" i="48"/>
  <c r="U208" i="48"/>
  <c r="T208" i="48"/>
  <c r="R208" i="48"/>
  <c r="Q208" i="48"/>
  <c r="P208" i="48"/>
  <c r="O208" i="48"/>
  <c r="M208" i="48"/>
  <c r="L208" i="48"/>
  <c r="K208" i="48"/>
  <c r="J208" i="48"/>
  <c r="CO207" i="48"/>
  <c r="CN207" i="48"/>
  <c r="CM207" i="48"/>
  <c r="CL207" i="48"/>
  <c r="CJ207" i="48"/>
  <c r="CI207" i="48"/>
  <c r="CH207" i="48"/>
  <c r="CG207" i="48"/>
  <c r="CE207" i="48"/>
  <c r="CD207" i="48"/>
  <c r="CC207" i="48"/>
  <c r="CB207" i="48"/>
  <c r="BZ207" i="48"/>
  <c r="BY207" i="48"/>
  <c r="BX207" i="48"/>
  <c r="BW207" i="48"/>
  <c r="BU207" i="48"/>
  <c r="BT207" i="48"/>
  <c r="BS207" i="48"/>
  <c r="BR207" i="48"/>
  <c r="BP207" i="48"/>
  <c r="BO207" i="48"/>
  <c r="BN207" i="48"/>
  <c r="BM207" i="48"/>
  <c r="BK207" i="48"/>
  <c r="BJ207" i="48"/>
  <c r="BI207" i="48"/>
  <c r="BH207" i="48"/>
  <c r="BF207" i="48"/>
  <c r="BE207" i="48"/>
  <c r="BD207" i="48"/>
  <c r="AV207" i="48"/>
  <c r="AU207" i="48"/>
  <c r="AT207" i="48"/>
  <c r="AS207" i="48"/>
  <c r="AQ207" i="48"/>
  <c r="AP207" i="48"/>
  <c r="AO207" i="48"/>
  <c r="AN207" i="48"/>
  <c r="AL207" i="48"/>
  <c r="AK207" i="48"/>
  <c r="AJ207" i="48"/>
  <c r="AI207" i="48"/>
  <c r="AG207" i="48"/>
  <c r="AF207" i="48"/>
  <c r="AE207" i="48"/>
  <c r="AD207" i="48"/>
  <c r="AB207" i="48"/>
  <c r="AA207" i="48"/>
  <c r="Z207" i="48"/>
  <c r="Y207" i="48"/>
  <c r="W207" i="48"/>
  <c r="V207" i="48"/>
  <c r="U207" i="48"/>
  <c r="T207" i="48"/>
  <c r="R207" i="48"/>
  <c r="Q207" i="48"/>
  <c r="P207" i="48"/>
  <c r="O207" i="48"/>
  <c r="M207" i="48"/>
  <c r="L207" i="48"/>
  <c r="K207" i="48"/>
  <c r="J207" i="48"/>
  <c r="CO206" i="48"/>
  <c r="CN206" i="48"/>
  <c r="CM206" i="48"/>
  <c r="CL206" i="48"/>
  <c r="CJ206" i="48"/>
  <c r="CI206" i="48"/>
  <c r="CH206" i="48"/>
  <c r="CG206" i="48"/>
  <c r="CE206" i="48"/>
  <c r="CD206" i="48"/>
  <c r="CC206" i="48"/>
  <c r="CB206" i="48"/>
  <c r="BZ206" i="48"/>
  <c r="BY206" i="48"/>
  <c r="BX206" i="48"/>
  <c r="BW206" i="48"/>
  <c r="BU206" i="48"/>
  <c r="BT206" i="48"/>
  <c r="BS206" i="48"/>
  <c r="BR206" i="48"/>
  <c r="BP206" i="48"/>
  <c r="BO206" i="48"/>
  <c r="BN206" i="48"/>
  <c r="BM206" i="48"/>
  <c r="BK206" i="48"/>
  <c r="BJ206" i="48"/>
  <c r="BI206" i="48"/>
  <c r="BH206" i="48"/>
  <c r="BF206" i="48"/>
  <c r="BE206" i="48"/>
  <c r="BD206" i="48"/>
  <c r="AV206" i="48"/>
  <c r="AU206" i="48"/>
  <c r="AT206" i="48"/>
  <c r="AS206" i="48"/>
  <c r="AQ206" i="48"/>
  <c r="AP206" i="48"/>
  <c r="AO206" i="48"/>
  <c r="AN206" i="48"/>
  <c r="AL206" i="48"/>
  <c r="AK206" i="48"/>
  <c r="AJ206" i="48"/>
  <c r="AI206" i="48"/>
  <c r="AG206" i="48"/>
  <c r="AF206" i="48"/>
  <c r="AE206" i="48"/>
  <c r="AD206" i="48"/>
  <c r="AB206" i="48"/>
  <c r="AA206" i="48"/>
  <c r="Z206" i="48"/>
  <c r="Y206" i="48"/>
  <c r="W206" i="48"/>
  <c r="V206" i="48"/>
  <c r="U206" i="48"/>
  <c r="T206" i="48"/>
  <c r="R206" i="48"/>
  <c r="Q206" i="48"/>
  <c r="P206" i="48"/>
  <c r="O206" i="48"/>
  <c r="M206" i="48"/>
  <c r="L206" i="48"/>
  <c r="K206" i="48"/>
  <c r="J206" i="48"/>
  <c r="CO205" i="48"/>
  <c r="CN205" i="48"/>
  <c r="CM205" i="48"/>
  <c r="CL205" i="48"/>
  <c r="CJ205" i="48"/>
  <c r="CI205" i="48"/>
  <c r="CH205" i="48"/>
  <c r="CG205" i="48"/>
  <c r="CE205" i="48"/>
  <c r="CD205" i="48"/>
  <c r="CC205" i="48"/>
  <c r="CB205" i="48"/>
  <c r="BZ205" i="48"/>
  <c r="BY205" i="48"/>
  <c r="BX205" i="48"/>
  <c r="BW205" i="48"/>
  <c r="BU205" i="48"/>
  <c r="BT205" i="48"/>
  <c r="BS205" i="48"/>
  <c r="BR205" i="48"/>
  <c r="BP205" i="48"/>
  <c r="BO205" i="48"/>
  <c r="BN205" i="48"/>
  <c r="BM205" i="48"/>
  <c r="BK205" i="48"/>
  <c r="BJ205" i="48"/>
  <c r="BI205" i="48"/>
  <c r="BH205" i="48"/>
  <c r="BF205" i="48"/>
  <c r="BE205" i="48"/>
  <c r="BD205" i="48"/>
  <c r="AV205" i="48"/>
  <c r="AU205" i="48"/>
  <c r="AT205" i="48"/>
  <c r="AS205" i="48"/>
  <c r="AQ205" i="48"/>
  <c r="AP205" i="48"/>
  <c r="AO205" i="48"/>
  <c r="AN205" i="48"/>
  <c r="AL205" i="48"/>
  <c r="AK205" i="48"/>
  <c r="AJ205" i="48"/>
  <c r="AI205" i="48"/>
  <c r="AG205" i="48"/>
  <c r="AF205" i="48"/>
  <c r="AE205" i="48"/>
  <c r="AD205" i="48"/>
  <c r="AB205" i="48"/>
  <c r="AA205" i="48"/>
  <c r="Z205" i="48"/>
  <c r="Y205" i="48"/>
  <c r="W205" i="48"/>
  <c r="V205" i="48"/>
  <c r="U205" i="48"/>
  <c r="T205" i="48"/>
  <c r="R205" i="48"/>
  <c r="Q205" i="48"/>
  <c r="P205" i="48"/>
  <c r="O205" i="48"/>
  <c r="M205" i="48"/>
  <c r="L205" i="48"/>
  <c r="K205" i="48"/>
  <c r="J205" i="48"/>
  <c r="CO204" i="48"/>
  <c r="CN204" i="48"/>
  <c r="CM204" i="48"/>
  <c r="CL204" i="48"/>
  <c r="CJ204" i="48"/>
  <c r="CI204" i="48"/>
  <c r="CH204" i="48"/>
  <c r="CG204" i="48"/>
  <c r="CE204" i="48"/>
  <c r="CD204" i="48"/>
  <c r="CC204" i="48"/>
  <c r="CB204" i="48"/>
  <c r="BZ204" i="48"/>
  <c r="BY204" i="48"/>
  <c r="BX204" i="48"/>
  <c r="BW204" i="48"/>
  <c r="BU204" i="48"/>
  <c r="BT204" i="48"/>
  <c r="BS204" i="48"/>
  <c r="BR204" i="48"/>
  <c r="BP204" i="48"/>
  <c r="BO204" i="48"/>
  <c r="BN204" i="48"/>
  <c r="BM204" i="48"/>
  <c r="BK204" i="48"/>
  <c r="BJ204" i="48"/>
  <c r="BI204" i="48"/>
  <c r="BH204" i="48"/>
  <c r="BF204" i="48"/>
  <c r="BE204" i="48"/>
  <c r="BD204" i="48"/>
  <c r="AV204" i="48"/>
  <c r="AU204" i="48"/>
  <c r="AT204" i="48"/>
  <c r="AS204" i="48"/>
  <c r="AQ204" i="48"/>
  <c r="AP204" i="48"/>
  <c r="AO204" i="48"/>
  <c r="AN204" i="48"/>
  <c r="AL204" i="48"/>
  <c r="AK204" i="48"/>
  <c r="AJ204" i="48"/>
  <c r="AI204" i="48"/>
  <c r="AG204" i="48"/>
  <c r="AF204" i="48"/>
  <c r="AE204" i="48"/>
  <c r="AD204" i="48"/>
  <c r="AB204" i="48"/>
  <c r="AA204" i="48"/>
  <c r="Z204" i="48"/>
  <c r="Y204" i="48"/>
  <c r="W204" i="48"/>
  <c r="V204" i="48"/>
  <c r="U204" i="48"/>
  <c r="T204" i="48"/>
  <c r="R204" i="48"/>
  <c r="Q204" i="48"/>
  <c r="P204" i="48"/>
  <c r="O204" i="48"/>
  <c r="M204" i="48"/>
  <c r="L204" i="48"/>
  <c r="K204" i="48"/>
  <c r="J204" i="48"/>
  <c r="CO203" i="48"/>
  <c r="CN203" i="48"/>
  <c r="CM203" i="48"/>
  <c r="CL203" i="48"/>
  <c r="CJ203" i="48"/>
  <c r="CI203" i="48"/>
  <c r="CH203" i="48"/>
  <c r="CG203" i="48"/>
  <c r="CE203" i="48"/>
  <c r="CD203" i="48"/>
  <c r="CC203" i="48"/>
  <c r="CB203" i="48"/>
  <c r="BZ203" i="48"/>
  <c r="BY203" i="48"/>
  <c r="BX203" i="48"/>
  <c r="BW203" i="48"/>
  <c r="BU203" i="48"/>
  <c r="BT203" i="48"/>
  <c r="BS203" i="48"/>
  <c r="BR203" i="48"/>
  <c r="BP203" i="48"/>
  <c r="BO203" i="48"/>
  <c r="BN203" i="48"/>
  <c r="BM203" i="48"/>
  <c r="BK203" i="48"/>
  <c r="BJ203" i="48"/>
  <c r="BI203" i="48"/>
  <c r="BH203" i="48"/>
  <c r="BF203" i="48"/>
  <c r="BE203" i="48"/>
  <c r="BD203" i="48"/>
  <c r="AV203" i="48"/>
  <c r="AU203" i="48"/>
  <c r="AT203" i="48"/>
  <c r="AS203" i="48"/>
  <c r="AQ203" i="48"/>
  <c r="AP203" i="48"/>
  <c r="AO203" i="48"/>
  <c r="AN203" i="48"/>
  <c r="AL203" i="48"/>
  <c r="AK203" i="48"/>
  <c r="AJ203" i="48"/>
  <c r="AI203" i="48"/>
  <c r="AG203" i="48"/>
  <c r="AF203" i="48"/>
  <c r="AE203" i="48"/>
  <c r="AD203" i="48"/>
  <c r="AB203" i="48"/>
  <c r="AA203" i="48"/>
  <c r="Z203" i="48"/>
  <c r="Y203" i="48"/>
  <c r="W203" i="48"/>
  <c r="V203" i="48"/>
  <c r="U203" i="48"/>
  <c r="T203" i="48"/>
  <c r="R203" i="48"/>
  <c r="Q203" i="48"/>
  <c r="P203" i="48"/>
  <c r="O203" i="48"/>
  <c r="M203" i="48"/>
  <c r="L203" i="48"/>
  <c r="K203" i="48"/>
  <c r="J203" i="48"/>
  <c r="CO202" i="48"/>
  <c r="CN202" i="48"/>
  <c r="CM202" i="48"/>
  <c r="CL202" i="48"/>
  <c r="CJ202" i="48"/>
  <c r="CI202" i="48"/>
  <c r="CH202" i="48"/>
  <c r="CG202" i="48"/>
  <c r="CE202" i="48"/>
  <c r="CD202" i="48"/>
  <c r="CC202" i="48"/>
  <c r="CB202" i="48"/>
  <c r="BZ202" i="48"/>
  <c r="BY202" i="48"/>
  <c r="BX202" i="48"/>
  <c r="BW202" i="48"/>
  <c r="BU202" i="48"/>
  <c r="BT202" i="48"/>
  <c r="BS202" i="48"/>
  <c r="BR202" i="48"/>
  <c r="BP202" i="48"/>
  <c r="BO202" i="48"/>
  <c r="BN202" i="48"/>
  <c r="BM202" i="48"/>
  <c r="BK202" i="48"/>
  <c r="BJ202" i="48"/>
  <c r="BI202" i="48"/>
  <c r="BH202" i="48"/>
  <c r="BF202" i="48"/>
  <c r="BE202" i="48"/>
  <c r="BD202" i="48"/>
  <c r="AV202" i="48"/>
  <c r="AU202" i="48"/>
  <c r="AT202" i="48"/>
  <c r="AS202" i="48"/>
  <c r="AQ202" i="48"/>
  <c r="AP202" i="48"/>
  <c r="AO202" i="48"/>
  <c r="AN202" i="48"/>
  <c r="AL202" i="48"/>
  <c r="AK202" i="48"/>
  <c r="AJ202" i="48"/>
  <c r="AI202" i="48"/>
  <c r="AG202" i="48"/>
  <c r="AF202" i="48"/>
  <c r="AE202" i="48"/>
  <c r="AD202" i="48"/>
  <c r="AB202" i="48"/>
  <c r="AA202" i="48"/>
  <c r="Z202" i="48"/>
  <c r="Y202" i="48"/>
  <c r="W202" i="48"/>
  <c r="V202" i="48"/>
  <c r="U202" i="48"/>
  <c r="T202" i="48"/>
  <c r="R202" i="48"/>
  <c r="Q202" i="48"/>
  <c r="P202" i="48"/>
  <c r="O202" i="48"/>
  <c r="M202" i="48"/>
  <c r="L202" i="48"/>
  <c r="K202" i="48"/>
  <c r="J202" i="48"/>
  <c r="CO201" i="48"/>
  <c r="CN201" i="48"/>
  <c r="CM201" i="48"/>
  <c r="CL201" i="48"/>
  <c r="CJ201" i="48"/>
  <c r="CI201" i="48"/>
  <c r="CH201" i="48"/>
  <c r="CG201" i="48"/>
  <c r="CE201" i="48"/>
  <c r="CD201" i="48"/>
  <c r="CC201" i="48"/>
  <c r="CB201" i="48"/>
  <c r="BZ201" i="48"/>
  <c r="BY201" i="48"/>
  <c r="BX201" i="48"/>
  <c r="BW201" i="48"/>
  <c r="BU201" i="48"/>
  <c r="BT201" i="48"/>
  <c r="BS201" i="48"/>
  <c r="BR201" i="48"/>
  <c r="BP201" i="48"/>
  <c r="BO201" i="48"/>
  <c r="BN201" i="48"/>
  <c r="BM201" i="48"/>
  <c r="BK201" i="48"/>
  <c r="BJ201" i="48"/>
  <c r="BI201" i="48"/>
  <c r="BH201" i="48"/>
  <c r="BF201" i="48"/>
  <c r="BE201" i="48"/>
  <c r="BD201" i="48"/>
  <c r="AV201" i="48"/>
  <c r="AU201" i="48"/>
  <c r="AT201" i="48"/>
  <c r="AS201" i="48"/>
  <c r="AQ201" i="48"/>
  <c r="AP201" i="48"/>
  <c r="AO201" i="48"/>
  <c r="AN201" i="48"/>
  <c r="AL201" i="48"/>
  <c r="AK201" i="48"/>
  <c r="AJ201" i="48"/>
  <c r="AI201" i="48"/>
  <c r="AG201" i="48"/>
  <c r="AF201" i="48"/>
  <c r="AE201" i="48"/>
  <c r="AD201" i="48"/>
  <c r="AB201" i="48"/>
  <c r="AA201" i="48"/>
  <c r="Z201" i="48"/>
  <c r="Y201" i="48"/>
  <c r="W201" i="48"/>
  <c r="V201" i="48"/>
  <c r="U201" i="48"/>
  <c r="T201" i="48"/>
  <c r="R201" i="48"/>
  <c r="Q201" i="48"/>
  <c r="P201" i="48"/>
  <c r="O201" i="48"/>
  <c r="M201" i="48"/>
  <c r="L201" i="48"/>
  <c r="K201" i="48"/>
  <c r="J201" i="48"/>
  <c r="CO200" i="48"/>
  <c r="CN200" i="48"/>
  <c r="CM200" i="48"/>
  <c r="CL200" i="48"/>
  <c r="CJ200" i="48"/>
  <c r="CI200" i="48"/>
  <c r="CH200" i="48"/>
  <c r="CG200" i="48"/>
  <c r="CE200" i="48"/>
  <c r="CD200" i="48"/>
  <c r="CC200" i="48"/>
  <c r="CB200" i="48"/>
  <c r="BZ200" i="48"/>
  <c r="BY200" i="48"/>
  <c r="BX200" i="48"/>
  <c r="BW200" i="48"/>
  <c r="BU200" i="48"/>
  <c r="BT200" i="48"/>
  <c r="BS200" i="48"/>
  <c r="BR200" i="48"/>
  <c r="BP200" i="48"/>
  <c r="BO200" i="48"/>
  <c r="BN200" i="48"/>
  <c r="BM200" i="48"/>
  <c r="BK200" i="48"/>
  <c r="BJ200" i="48"/>
  <c r="BI200" i="48"/>
  <c r="BH200" i="48"/>
  <c r="BF200" i="48"/>
  <c r="BE200" i="48"/>
  <c r="BD200" i="48"/>
  <c r="AV200" i="48"/>
  <c r="AU200" i="48"/>
  <c r="AT200" i="48"/>
  <c r="AS200" i="48"/>
  <c r="AQ200" i="48"/>
  <c r="AP200" i="48"/>
  <c r="AO200" i="48"/>
  <c r="AN200" i="48"/>
  <c r="AL200" i="48"/>
  <c r="AK200" i="48"/>
  <c r="AJ200" i="48"/>
  <c r="AI200" i="48"/>
  <c r="AG200" i="48"/>
  <c r="AF200" i="48"/>
  <c r="AE200" i="48"/>
  <c r="AD200" i="48"/>
  <c r="AB200" i="48"/>
  <c r="AA200" i="48"/>
  <c r="Z200" i="48"/>
  <c r="Y200" i="48"/>
  <c r="W200" i="48"/>
  <c r="V200" i="48"/>
  <c r="U200" i="48"/>
  <c r="T200" i="48"/>
  <c r="R200" i="48"/>
  <c r="Q200" i="48"/>
  <c r="P200" i="48"/>
  <c r="O200" i="48"/>
  <c r="M200" i="48"/>
  <c r="L200" i="48"/>
  <c r="K200" i="48"/>
  <c r="J200" i="48"/>
  <c r="CO199" i="48"/>
  <c r="CN199" i="48"/>
  <c r="CM199" i="48"/>
  <c r="CL199" i="48"/>
  <c r="CJ199" i="48"/>
  <c r="CI199" i="48"/>
  <c r="CH199" i="48"/>
  <c r="CG199" i="48"/>
  <c r="CE199" i="48"/>
  <c r="CD199" i="48"/>
  <c r="CC199" i="48"/>
  <c r="CB199" i="48"/>
  <c r="BZ199" i="48"/>
  <c r="BY199" i="48"/>
  <c r="BX199" i="48"/>
  <c r="BW199" i="48"/>
  <c r="BU199" i="48"/>
  <c r="BT199" i="48"/>
  <c r="BS199" i="48"/>
  <c r="BR199" i="48"/>
  <c r="BP199" i="48"/>
  <c r="BO199" i="48"/>
  <c r="BN199" i="48"/>
  <c r="BM199" i="48"/>
  <c r="BK199" i="48"/>
  <c r="BJ199" i="48"/>
  <c r="BI199" i="48"/>
  <c r="BH199" i="48"/>
  <c r="BF199" i="48"/>
  <c r="BE199" i="48"/>
  <c r="BD199" i="48"/>
  <c r="AV199" i="48"/>
  <c r="AU199" i="48"/>
  <c r="AT199" i="48"/>
  <c r="AS199" i="48"/>
  <c r="AQ199" i="48"/>
  <c r="AP199" i="48"/>
  <c r="AO199" i="48"/>
  <c r="AN199" i="48"/>
  <c r="AL199" i="48"/>
  <c r="AK199" i="48"/>
  <c r="AJ199" i="48"/>
  <c r="AI199" i="48"/>
  <c r="AG199" i="48"/>
  <c r="AF199" i="48"/>
  <c r="AE199" i="48"/>
  <c r="AD199" i="48"/>
  <c r="AB199" i="48"/>
  <c r="AA199" i="48"/>
  <c r="Z199" i="48"/>
  <c r="Y199" i="48"/>
  <c r="W199" i="48"/>
  <c r="V199" i="48"/>
  <c r="U199" i="48"/>
  <c r="T199" i="48"/>
  <c r="R199" i="48"/>
  <c r="Q199" i="48"/>
  <c r="P199" i="48"/>
  <c r="O199" i="48"/>
  <c r="M199" i="48"/>
  <c r="L199" i="48"/>
  <c r="K199" i="48"/>
  <c r="J199" i="48"/>
  <c r="CO198" i="48"/>
  <c r="CN198" i="48"/>
  <c r="CM198" i="48"/>
  <c r="CL198" i="48"/>
  <c r="CJ198" i="48"/>
  <c r="CI198" i="48"/>
  <c r="CH198" i="48"/>
  <c r="CG198" i="48"/>
  <c r="CE198" i="48"/>
  <c r="CD198" i="48"/>
  <c r="CC198" i="48"/>
  <c r="CB198" i="48"/>
  <c r="BZ198" i="48"/>
  <c r="BY198" i="48"/>
  <c r="BX198" i="48"/>
  <c r="BW198" i="48"/>
  <c r="BU198" i="48"/>
  <c r="BT198" i="48"/>
  <c r="BS198" i="48"/>
  <c r="BR198" i="48"/>
  <c r="BP198" i="48"/>
  <c r="BO198" i="48"/>
  <c r="BN198" i="48"/>
  <c r="BM198" i="48"/>
  <c r="BK198" i="48"/>
  <c r="BJ198" i="48"/>
  <c r="BI198" i="48"/>
  <c r="BH198" i="48"/>
  <c r="BF198" i="48"/>
  <c r="BE198" i="48"/>
  <c r="BD198" i="48"/>
  <c r="AV198" i="48"/>
  <c r="AU198" i="48"/>
  <c r="AT198" i="48"/>
  <c r="AS198" i="48"/>
  <c r="AQ198" i="48"/>
  <c r="AP198" i="48"/>
  <c r="AO198" i="48"/>
  <c r="AN198" i="48"/>
  <c r="AL198" i="48"/>
  <c r="AK198" i="48"/>
  <c r="AJ198" i="48"/>
  <c r="AI198" i="48"/>
  <c r="AG198" i="48"/>
  <c r="AF198" i="48"/>
  <c r="AE198" i="48"/>
  <c r="AD198" i="48"/>
  <c r="AB198" i="48"/>
  <c r="AA198" i="48"/>
  <c r="Z198" i="48"/>
  <c r="Y198" i="48"/>
  <c r="W198" i="48"/>
  <c r="V198" i="48"/>
  <c r="U198" i="48"/>
  <c r="T198" i="48"/>
  <c r="R198" i="48"/>
  <c r="Q198" i="48"/>
  <c r="P198" i="48"/>
  <c r="O198" i="48"/>
  <c r="M198" i="48"/>
  <c r="L198" i="48"/>
  <c r="K198" i="48"/>
  <c r="J198" i="48"/>
  <c r="CO197" i="48"/>
  <c r="CN197" i="48"/>
  <c r="CM197" i="48"/>
  <c r="CL197" i="48"/>
  <c r="CJ197" i="48"/>
  <c r="CI197" i="48"/>
  <c r="CH197" i="48"/>
  <c r="CG197" i="48"/>
  <c r="CE197" i="48"/>
  <c r="CD197" i="48"/>
  <c r="CC197" i="48"/>
  <c r="CB197" i="48"/>
  <c r="BZ197" i="48"/>
  <c r="BY197" i="48"/>
  <c r="BX197" i="48"/>
  <c r="BW197" i="48"/>
  <c r="BU197" i="48"/>
  <c r="BT197" i="48"/>
  <c r="BS197" i="48"/>
  <c r="BR197" i="48"/>
  <c r="BP197" i="48"/>
  <c r="BO197" i="48"/>
  <c r="BN197" i="48"/>
  <c r="BM197" i="48"/>
  <c r="BK197" i="48"/>
  <c r="BJ197" i="48"/>
  <c r="BI197" i="48"/>
  <c r="BH197" i="48"/>
  <c r="BF197" i="48"/>
  <c r="BE197" i="48"/>
  <c r="BD197" i="48"/>
  <c r="AV197" i="48"/>
  <c r="AU197" i="48"/>
  <c r="AT197" i="48"/>
  <c r="AS197" i="48"/>
  <c r="AQ197" i="48"/>
  <c r="AP197" i="48"/>
  <c r="AO197" i="48"/>
  <c r="AN197" i="48"/>
  <c r="AL197" i="48"/>
  <c r="AK197" i="48"/>
  <c r="AJ197" i="48"/>
  <c r="AI197" i="48"/>
  <c r="AG197" i="48"/>
  <c r="AF197" i="48"/>
  <c r="AE197" i="48"/>
  <c r="AD197" i="48"/>
  <c r="AB197" i="48"/>
  <c r="AA197" i="48"/>
  <c r="Z197" i="48"/>
  <c r="Y197" i="48"/>
  <c r="W197" i="48"/>
  <c r="V197" i="48"/>
  <c r="U197" i="48"/>
  <c r="T197" i="48"/>
  <c r="R197" i="48"/>
  <c r="Q197" i="48"/>
  <c r="P197" i="48"/>
  <c r="O197" i="48"/>
  <c r="M197" i="48"/>
  <c r="L197" i="48"/>
  <c r="K197" i="48"/>
  <c r="J197" i="48"/>
  <c r="CO196" i="48"/>
  <c r="CN196" i="48"/>
  <c r="CM196" i="48"/>
  <c r="CL196" i="48"/>
  <c r="CJ196" i="48"/>
  <c r="CI196" i="48"/>
  <c r="CH196" i="48"/>
  <c r="CG196" i="48"/>
  <c r="CE196" i="48"/>
  <c r="CD196" i="48"/>
  <c r="CC196" i="48"/>
  <c r="CB196" i="48"/>
  <c r="BZ196" i="48"/>
  <c r="BY196" i="48"/>
  <c r="BX196" i="48"/>
  <c r="BW196" i="48"/>
  <c r="BU196" i="48"/>
  <c r="BT196" i="48"/>
  <c r="BS196" i="48"/>
  <c r="BR196" i="48"/>
  <c r="BP196" i="48"/>
  <c r="BO196" i="48"/>
  <c r="BN196" i="48"/>
  <c r="BM196" i="48"/>
  <c r="BK196" i="48"/>
  <c r="BJ196" i="48"/>
  <c r="BI196" i="48"/>
  <c r="BH196" i="48"/>
  <c r="BF196" i="48"/>
  <c r="BE196" i="48"/>
  <c r="BD196" i="48"/>
  <c r="AV196" i="48"/>
  <c r="AU196" i="48"/>
  <c r="AT196" i="48"/>
  <c r="AS196" i="48"/>
  <c r="AQ196" i="48"/>
  <c r="AP196" i="48"/>
  <c r="AO196" i="48"/>
  <c r="AN196" i="48"/>
  <c r="AL196" i="48"/>
  <c r="AK196" i="48"/>
  <c r="AJ196" i="48"/>
  <c r="AI196" i="48"/>
  <c r="AG196" i="48"/>
  <c r="AF196" i="48"/>
  <c r="AE196" i="48"/>
  <c r="AD196" i="48"/>
  <c r="AB196" i="48"/>
  <c r="AA196" i="48"/>
  <c r="Z196" i="48"/>
  <c r="Y196" i="48"/>
  <c r="W196" i="48"/>
  <c r="V196" i="48"/>
  <c r="U196" i="48"/>
  <c r="T196" i="48"/>
  <c r="R196" i="48"/>
  <c r="Q196" i="48"/>
  <c r="P196" i="48"/>
  <c r="O196" i="48"/>
  <c r="M196" i="48"/>
  <c r="L196" i="48"/>
  <c r="K196" i="48"/>
  <c r="J196" i="48"/>
  <c r="CO195" i="48"/>
  <c r="CN195" i="48"/>
  <c r="CM195" i="48"/>
  <c r="CL195" i="48"/>
  <c r="CJ195" i="48"/>
  <c r="CI195" i="48"/>
  <c r="CH195" i="48"/>
  <c r="CG195" i="48"/>
  <c r="CE195" i="48"/>
  <c r="CD195" i="48"/>
  <c r="CC195" i="48"/>
  <c r="CB195" i="48"/>
  <c r="BZ195" i="48"/>
  <c r="BY195" i="48"/>
  <c r="BX195" i="48"/>
  <c r="BW195" i="48"/>
  <c r="BU195" i="48"/>
  <c r="BT195" i="48"/>
  <c r="BS195" i="48"/>
  <c r="BR195" i="48"/>
  <c r="BP195" i="48"/>
  <c r="BO195" i="48"/>
  <c r="BN195" i="48"/>
  <c r="BM195" i="48"/>
  <c r="BK195" i="48"/>
  <c r="BJ195" i="48"/>
  <c r="BI195" i="48"/>
  <c r="BH195" i="48"/>
  <c r="BF195" i="48"/>
  <c r="BE195" i="48"/>
  <c r="BD195" i="48"/>
  <c r="AV195" i="48"/>
  <c r="AU195" i="48"/>
  <c r="AT195" i="48"/>
  <c r="AS195" i="48"/>
  <c r="AQ195" i="48"/>
  <c r="AP195" i="48"/>
  <c r="AO195" i="48"/>
  <c r="AN195" i="48"/>
  <c r="AL195" i="48"/>
  <c r="AK195" i="48"/>
  <c r="AJ195" i="48"/>
  <c r="AI195" i="48"/>
  <c r="AG195" i="48"/>
  <c r="AF195" i="48"/>
  <c r="AE195" i="48"/>
  <c r="AD195" i="48"/>
  <c r="AB195" i="48"/>
  <c r="AA195" i="48"/>
  <c r="Z195" i="48"/>
  <c r="Y195" i="48"/>
  <c r="W195" i="48"/>
  <c r="V195" i="48"/>
  <c r="U195" i="48"/>
  <c r="T195" i="48"/>
  <c r="R195" i="48"/>
  <c r="Q195" i="48"/>
  <c r="P195" i="48"/>
  <c r="O195" i="48"/>
  <c r="M195" i="48"/>
  <c r="L195" i="48"/>
  <c r="K195" i="48"/>
  <c r="J195" i="48"/>
  <c r="CO194" i="48"/>
  <c r="CN194" i="48"/>
  <c r="CM194" i="48"/>
  <c r="CL194" i="48"/>
  <c r="CJ194" i="48"/>
  <c r="CI194" i="48"/>
  <c r="CH194" i="48"/>
  <c r="CG194" i="48"/>
  <c r="CE194" i="48"/>
  <c r="CD194" i="48"/>
  <c r="CC194" i="48"/>
  <c r="CB194" i="48"/>
  <c r="BZ194" i="48"/>
  <c r="BY194" i="48"/>
  <c r="BX194" i="48"/>
  <c r="BW194" i="48"/>
  <c r="BU194" i="48"/>
  <c r="BT194" i="48"/>
  <c r="BS194" i="48"/>
  <c r="BR194" i="48"/>
  <c r="BP194" i="48"/>
  <c r="BO194" i="48"/>
  <c r="BN194" i="48"/>
  <c r="BM194" i="48"/>
  <c r="BK194" i="48"/>
  <c r="BJ194" i="48"/>
  <c r="BI194" i="48"/>
  <c r="BH194" i="48"/>
  <c r="BF194" i="48"/>
  <c r="BE194" i="48"/>
  <c r="BD194" i="48"/>
  <c r="AV194" i="48"/>
  <c r="AU194" i="48"/>
  <c r="AT194" i="48"/>
  <c r="AS194" i="48"/>
  <c r="AQ194" i="48"/>
  <c r="AP194" i="48"/>
  <c r="AO194" i="48"/>
  <c r="AN194" i="48"/>
  <c r="AL194" i="48"/>
  <c r="AK194" i="48"/>
  <c r="AJ194" i="48"/>
  <c r="AI194" i="48"/>
  <c r="AG194" i="48"/>
  <c r="AF194" i="48"/>
  <c r="AE194" i="48"/>
  <c r="AD194" i="48"/>
  <c r="AB194" i="48"/>
  <c r="AA194" i="48"/>
  <c r="Z194" i="48"/>
  <c r="Y194" i="48"/>
  <c r="W194" i="48"/>
  <c r="V194" i="48"/>
  <c r="U194" i="48"/>
  <c r="T194" i="48"/>
  <c r="R194" i="48"/>
  <c r="Q194" i="48"/>
  <c r="P194" i="48"/>
  <c r="O194" i="48"/>
  <c r="M194" i="48"/>
  <c r="L194" i="48"/>
  <c r="K194" i="48"/>
  <c r="J194" i="48"/>
  <c r="CO193" i="48"/>
  <c r="CN193" i="48"/>
  <c r="CM193" i="48"/>
  <c r="CL193" i="48"/>
  <c r="CJ193" i="48"/>
  <c r="CI193" i="48"/>
  <c r="CH193" i="48"/>
  <c r="CG193" i="48"/>
  <c r="CE193" i="48"/>
  <c r="CD193" i="48"/>
  <c r="CC193" i="48"/>
  <c r="CB193" i="48"/>
  <c r="BZ193" i="48"/>
  <c r="BY193" i="48"/>
  <c r="BX193" i="48"/>
  <c r="BW193" i="48"/>
  <c r="BU193" i="48"/>
  <c r="BT193" i="48"/>
  <c r="BS193" i="48"/>
  <c r="BR193" i="48"/>
  <c r="BP193" i="48"/>
  <c r="BO193" i="48"/>
  <c r="BN193" i="48"/>
  <c r="BM193" i="48"/>
  <c r="BK193" i="48"/>
  <c r="BJ193" i="48"/>
  <c r="BI193" i="48"/>
  <c r="BH193" i="48"/>
  <c r="BF193" i="48"/>
  <c r="BE193" i="48"/>
  <c r="BD193" i="48"/>
  <c r="AV193" i="48"/>
  <c r="AU193" i="48"/>
  <c r="AT193" i="48"/>
  <c r="AS193" i="48"/>
  <c r="AQ193" i="48"/>
  <c r="AP193" i="48"/>
  <c r="AO193" i="48"/>
  <c r="AN193" i="48"/>
  <c r="AL193" i="48"/>
  <c r="AK193" i="48"/>
  <c r="AJ193" i="48"/>
  <c r="AI193" i="48"/>
  <c r="AG193" i="48"/>
  <c r="AF193" i="48"/>
  <c r="AE193" i="48"/>
  <c r="AD193" i="48"/>
  <c r="AB193" i="48"/>
  <c r="AA193" i="48"/>
  <c r="Z193" i="48"/>
  <c r="Y193" i="48"/>
  <c r="W193" i="48"/>
  <c r="V193" i="48"/>
  <c r="U193" i="48"/>
  <c r="T193" i="48"/>
  <c r="R193" i="48"/>
  <c r="Q193" i="48"/>
  <c r="P193" i="48"/>
  <c r="O193" i="48"/>
  <c r="M193" i="48"/>
  <c r="L193" i="48"/>
  <c r="K193" i="48"/>
  <c r="J193" i="48"/>
  <c r="CO192" i="48"/>
  <c r="CN192" i="48"/>
  <c r="CM192" i="48"/>
  <c r="CL192" i="48"/>
  <c r="CJ192" i="48"/>
  <c r="CI192" i="48"/>
  <c r="CH192" i="48"/>
  <c r="CG192" i="48"/>
  <c r="CE192" i="48"/>
  <c r="CD192" i="48"/>
  <c r="CC192" i="48"/>
  <c r="CB192" i="48"/>
  <c r="BZ192" i="48"/>
  <c r="BY192" i="48"/>
  <c r="BX192" i="48"/>
  <c r="BW192" i="48"/>
  <c r="BU192" i="48"/>
  <c r="BT192" i="48"/>
  <c r="BS192" i="48"/>
  <c r="BR192" i="48"/>
  <c r="BP192" i="48"/>
  <c r="BO192" i="48"/>
  <c r="BN192" i="48"/>
  <c r="BM192" i="48"/>
  <c r="BK192" i="48"/>
  <c r="BJ192" i="48"/>
  <c r="BI192" i="48"/>
  <c r="BH192" i="48"/>
  <c r="BF192" i="48"/>
  <c r="BE192" i="48"/>
  <c r="BD192" i="48"/>
  <c r="AV192" i="48"/>
  <c r="AU192" i="48"/>
  <c r="AT192" i="48"/>
  <c r="AS192" i="48"/>
  <c r="AQ192" i="48"/>
  <c r="AP192" i="48"/>
  <c r="AO192" i="48"/>
  <c r="AN192" i="48"/>
  <c r="AL192" i="48"/>
  <c r="AK192" i="48"/>
  <c r="AJ192" i="48"/>
  <c r="AI192" i="48"/>
  <c r="AG192" i="48"/>
  <c r="AF192" i="48"/>
  <c r="AE192" i="48"/>
  <c r="AD192" i="48"/>
  <c r="AB192" i="48"/>
  <c r="AA192" i="48"/>
  <c r="Z192" i="48"/>
  <c r="Y192" i="48"/>
  <c r="W192" i="48"/>
  <c r="V192" i="48"/>
  <c r="U192" i="48"/>
  <c r="T192" i="48"/>
  <c r="R192" i="48"/>
  <c r="Q192" i="48"/>
  <c r="P192" i="48"/>
  <c r="O192" i="48"/>
  <c r="M192" i="48"/>
  <c r="L192" i="48"/>
  <c r="K192" i="48"/>
  <c r="J192" i="48"/>
  <c r="CO191" i="48"/>
  <c r="CN191" i="48"/>
  <c r="CM191" i="48"/>
  <c r="CL191" i="48"/>
  <c r="CJ191" i="48"/>
  <c r="CI191" i="48"/>
  <c r="CH191" i="48"/>
  <c r="CG191" i="48"/>
  <c r="CE191" i="48"/>
  <c r="CD191" i="48"/>
  <c r="CC191" i="48"/>
  <c r="CB191" i="48"/>
  <c r="BZ191" i="48"/>
  <c r="BY191" i="48"/>
  <c r="BX191" i="48"/>
  <c r="BW191" i="48"/>
  <c r="BU191" i="48"/>
  <c r="BT191" i="48"/>
  <c r="BS191" i="48"/>
  <c r="BR191" i="48"/>
  <c r="BP191" i="48"/>
  <c r="BO191" i="48"/>
  <c r="BN191" i="48"/>
  <c r="BM191" i="48"/>
  <c r="BK191" i="48"/>
  <c r="BJ191" i="48"/>
  <c r="BI191" i="48"/>
  <c r="BH191" i="48"/>
  <c r="BF191" i="48"/>
  <c r="BE191" i="48"/>
  <c r="BD191" i="48"/>
  <c r="AV191" i="48"/>
  <c r="AU191" i="48"/>
  <c r="AT191" i="48"/>
  <c r="AS191" i="48"/>
  <c r="AQ191" i="48"/>
  <c r="AP191" i="48"/>
  <c r="AO191" i="48"/>
  <c r="AN191" i="48"/>
  <c r="AL191" i="48"/>
  <c r="AK191" i="48"/>
  <c r="AJ191" i="48"/>
  <c r="AI191" i="48"/>
  <c r="AG191" i="48"/>
  <c r="AF191" i="48"/>
  <c r="AE191" i="48"/>
  <c r="AD191" i="48"/>
  <c r="AB191" i="48"/>
  <c r="AA191" i="48"/>
  <c r="Z191" i="48"/>
  <c r="Y191" i="48"/>
  <c r="W191" i="48"/>
  <c r="V191" i="48"/>
  <c r="U191" i="48"/>
  <c r="T191" i="48"/>
  <c r="R191" i="48"/>
  <c r="Q191" i="48"/>
  <c r="P191" i="48"/>
  <c r="O191" i="48"/>
  <c r="M191" i="48"/>
  <c r="L191" i="48"/>
  <c r="K191" i="48"/>
  <c r="J191" i="48"/>
  <c r="CO190" i="48"/>
  <c r="CN190" i="48"/>
  <c r="CM190" i="48"/>
  <c r="CL190" i="48"/>
  <c r="CJ190" i="48"/>
  <c r="CI190" i="48"/>
  <c r="CH190" i="48"/>
  <c r="CG190" i="48"/>
  <c r="CE190" i="48"/>
  <c r="CD190" i="48"/>
  <c r="CC190" i="48"/>
  <c r="CB190" i="48"/>
  <c r="BZ190" i="48"/>
  <c r="BY190" i="48"/>
  <c r="BX190" i="48"/>
  <c r="BW190" i="48"/>
  <c r="BU190" i="48"/>
  <c r="BT190" i="48"/>
  <c r="BS190" i="48"/>
  <c r="BR190" i="48"/>
  <c r="BP190" i="48"/>
  <c r="BO190" i="48"/>
  <c r="BN190" i="48"/>
  <c r="BM190" i="48"/>
  <c r="BK190" i="48"/>
  <c r="BJ190" i="48"/>
  <c r="BI190" i="48"/>
  <c r="BH190" i="48"/>
  <c r="BF190" i="48"/>
  <c r="BE190" i="48"/>
  <c r="BD190" i="48"/>
  <c r="AV190" i="48"/>
  <c r="AU190" i="48"/>
  <c r="AT190" i="48"/>
  <c r="AS190" i="48"/>
  <c r="AQ190" i="48"/>
  <c r="AP190" i="48"/>
  <c r="AO190" i="48"/>
  <c r="AN190" i="48"/>
  <c r="AL190" i="48"/>
  <c r="AK190" i="48"/>
  <c r="AJ190" i="48"/>
  <c r="AI190" i="48"/>
  <c r="AG190" i="48"/>
  <c r="AF190" i="48"/>
  <c r="AE190" i="48"/>
  <c r="AD190" i="48"/>
  <c r="AB190" i="48"/>
  <c r="AA190" i="48"/>
  <c r="Z190" i="48"/>
  <c r="Y190" i="48"/>
  <c r="W190" i="48"/>
  <c r="V190" i="48"/>
  <c r="U190" i="48"/>
  <c r="T190" i="48"/>
  <c r="R190" i="48"/>
  <c r="Q190" i="48"/>
  <c r="P190" i="48"/>
  <c r="O190" i="48"/>
  <c r="M190" i="48"/>
  <c r="L190" i="48"/>
  <c r="K190" i="48"/>
  <c r="J190" i="48"/>
  <c r="CO189" i="48"/>
  <c r="CN189" i="48"/>
  <c r="CM189" i="48"/>
  <c r="CL189" i="48"/>
  <c r="CJ189" i="48"/>
  <c r="CI189" i="48"/>
  <c r="CH189" i="48"/>
  <c r="CG189" i="48"/>
  <c r="CE189" i="48"/>
  <c r="CD189" i="48"/>
  <c r="CC189" i="48"/>
  <c r="CB189" i="48"/>
  <c r="BZ189" i="48"/>
  <c r="BY189" i="48"/>
  <c r="BX189" i="48"/>
  <c r="BW189" i="48"/>
  <c r="BU189" i="48"/>
  <c r="BT189" i="48"/>
  <c r="BS189" i="48"/>
  <c r="BR189" i="48"/>
  <c r="BP189" i="48"/>
  <c r="BO189" i="48"/>
  <c r="BN189" i="48"/>
  <c r="BM189" i="48"/>
  <c r="BK189" i="48"/>
  <c r="BJ189" i="48"/>
  <c r="BI189" i="48"/>
  <c r="BH189" i="48"/>
  <c r="BF189" i="48"/>
  <c r="BE189" i="48"/>
  <c r="BD189" i="48"/>
  <c r="AV189" i="48"/>
  <c r="AU189" i="48"/>
  <c r="AT189" i="48"/>
  <c r="AS189" i="48"/>
  <c r="AQ189" i="48"/>
  <c r="AP189" i="48"/>
  <c r="AO189" i="48"/>
  <c r="AN189" i="48"/>
  <c r="AL189" i="48"/>
  <c r="AK189" i="48"/>
  <c r="AJ189" i="48"/>
  <c r="AI189" i="48"/>
  <c r="AG189" i="48"/>
  <c r="AF189" i="48"/>
  <c r="AE189" i="48"/>
  <c r="AD189" i="48"/>
  <c r="AB189" i="48"/>
  <c r="AA189" i="48"/>
  <c r="Z189" i="48"/>
  <c r="Y189" i="48"/>
  <c r="W189" i="48"/>
  <c r="V189" i="48"/>
  <c r="U189" i="48"/>
  <c r="T189" i="48"/>
  <c r="R189" i="48"/>
  <c r="Q189" i="48"/>
  <c r="P189" i="48"/>
  <c r="O189" i="48"/>
  <c r="M189" i="48"/>
  <c r="L189" i="48"/>
  <c r="K189" i="48"/>
  <c r="J189" i="48"/>
  <c r="CO188" i="48"/>
  <c r="CN188" i="48"/>
  <c r="CM188" i="48"/>
  <c r="CL188" i="48"/>
  <c r="CJ188" i="48"/>
  <c r="CI188" i="48"/>
  <c r="CH188" i="48"/>
  <c r="CG188" i="48"/>
  <c r="CE188" i="48"/>
  <c r="CD188" i="48"/>
  <c r="CC188" i="48"/>
  <c r="CB188" i="48"/>
  <c r="BZ188" i="48"/>
  <c r="BY188" i="48"/>
  <c r="BX188" i="48"/>
  <c r="BW188" i="48"/>
  <c r="BU188" i="48"/>
  <c r="BT188" i="48"/>
  <c r="BS188" i="48"/>
  <c r="BR188" i="48"/>
  <c r="BP188" i="48"/>
  <c r="BO188" i="48"/>
  <c r="BN188" i="48"/>
  <c r="BM188" i="48"/>
  <c r="BK188" i="48"/>
  <c r="BJ188" i="48"/>
  <c r="BI188" i="48"/>
  <c r="BH188" i="48"/>
  <c r="BF188" i="48"/>
  <c r="BE188" i="48"/>
  <c r="BD188" i="48"/>
  <c r="AV188" i="48"/>
  <c r="AU188" i="48"/>
  <c r="AT188" i="48"/>
  <c r="AS188" i="48"/>
  <c r="AQ188" i="48"/>
  <c r="AP188" i="48"/>
  <c r="AO188" i="48"/>
  <c r="AN188" i="48"/>
  <c r="AL188" i="48"/>
  <c r="AK188" i="48"/>
  <c r="AJ188" i="48"/>
  <c r="AI188" i="48"/>
  <c r="AG188" i="48"/>
  <c r="AF188" i="48"/>
  <c r="AE188" i="48"/>
  <c r="AD188" i="48"/>
  <c r="AB188" i="48"/>
  <c r="AA188" i="48"/>
  <c r="Z188" i="48"/>
  <c r="Y188" i="48"/>
  <c r="W188" i="48"/>
  <c r="V188" i="48"/>
  <c r="U188" i="48"/>
  <c r="T188" i="48"/>
  <c r="R188" i="48"/>
  <c r="Q188" i="48"/>
  <c r="P188" i="48"/>
  <c r="O188" i="48"/>
  <c r="M188" i="48"/>
  <c r="L188" i="48"/>
  <c r="K188" i="48"/>
  <c r="J188" i="48"/>
  <c r="CO187" i="48"/>
  <c r="CN187" i="48"/>
  <c r="CM187" i="48"/>
  <c r="CL187" i="48"/>
  <c r="CJ187" i="48"/>
  <c r="CI187" i="48"/>
  <c r="CH187" i="48"/>
  <c r="CG187" i="48"/>
  <c r="CE187" i="48"/>
  <c r="CD187" i="48"/>
  <c r="CC187" i="48"/>
  <c r="CB187" i="48"/>
  <c r="BZ187" i="48"/>
  <c r="BY187" i="48"/>
  <c r="BX187" i="48"/>
  <c r="BW187" i="48"/>
  <c r="BU187" i="48"/>
  <c r="BT187" i="48"/>
  <c r="BS187" i="48"/>
  <c r="BR187" i="48"/>
  <c r="BP187" i="48"/>
  <c r="BO187" i="48"/>
  <c r="BN187" i="48"/>
  <c r="BM187" i="48"/>
  <c r="BK187" i="48"/>
  <c r="BJ187" i="48"/>
  <c r="BI187" i="48"/>
  <c r="BH187" i="48"/>
  <c r="BF187" i="48"/>
  <c r="BE187" i="48"/>
  <c r="BD187" i="48"/>
  <c r="BG187" i="48" s="1"/>
  <c r="AV187" i="48"/>
  <c r="AU187" i="48"/>
  <c r="AT187" i="48"/>
  <c r="AS187" i="48"/>
  <c r="AQ187" i="48"/>
  <c r="AP187" i="48"/>
  <c r="AO187" i="48"/>
  <c r="AN187" i="48"/>
  <c r="AL187" i="48"/>
  <c r="AK187" i="48"/>
  <c r="AJ187" i="48"/>
  <c r="AI187" i="48"/>
  <c r="AG187" i="48"/>
  <c r="AF187" i="48"/>
  <c r="AE187" i="48"/>
  <c r="AD187" i="48"/>
  <c r="AB187" i="48"/>
  <c r="AA187" i="48"/>
  <c r="Z187" i="48"/>
  <c r="Y187" i="48"/>
  <c r="W187" i="48"/>
  <c r="V187" i="48"/>
  <c r="U187" i="48"/>
  <c r="T187" i="48"/>
  <c r="R187" i="48"/>
  <c r="Q187" i="48"/>
  <c r="P187" i="48"/>
  <c r="O187" i="48"/>
  <c r="M187" i="48"/>
  <c r="L187" i="48"/>
  <c r="F187" i="48" s="1"/>
  <c r="K187" i="48"/>
  <c r="J187" i="48"/>
  <c r="CO186" i="48"/>
  <c r="CN186" i="48"/>
  <c r="CM186" i="48"/>
  <c r="CL186" i="48"/>
  <c r="CJ186" i="48"/>
  <c r="CI186" i="48"/>
  <c r="CH186" i="48"/>
  <c r="CG186" i="48"/>
  <c r="CE186" i="48"/>
  <c r="CD186" i="48"/>
  <c r="CC186" i="48"/>
  <c r="CB186" i="48"/>
  <c r="BZ186" i="48"/>
  <c r="BY186" i="48"/>
  <c r="BX186" i="48"/>
  <c r="BW186" i="48"/>
  <c r="BU186" i="48"/>
  <c r="BT186" i="48"/>
  <c r="BS186" i="48"/>
  <c r="BR186" i="48"/>
  <c r="BP186" i="48"/>
  <c r="BO186" i="48"/>
  <c r="BN186" i="48"/>
  <c r="BM186" i="48"/>
  <c r="BK186" i="48"/>
  <c r="BJ186" i="48"/>
  <c r="BI186" i="48"/>
  <c r="BH186" i="48"/>
  <c r="BF186" i="48"/>
  <c r="BE186" i="48"/>
  <c r="BD186" i="48"/>
  <c r="AV186" i="48"/>
  <c r="AU186" i="48"/>
  <c r="AT186" i="48"/>
  <c r="AS186" i="48"/>
  <c r="AQ186" i="48"/>
  <c r="AP186" i="48"/>
  <c r="AO186" i="48"/>
  <c r="AN186" i="48"/>
  <c r="AL186" i="48"/>
  <c r="AK186" i="48"/>
  <c r="AJ186" i="48"/>
  <c r="AI186" i="48"/>
  <c r="AG186" i="48"/>
  <c r="AF186" i="48"/>
  <c r="AE186" i="48"/>
  <c r="AD186" i="48"/>
  <c r="AB186" i="48"/>
  <c r="AA186" i="48"/>
  <c r="Z186" i="48"/>
  <c r="Y186" i="48"/>
  <c r="W186" i="48"/>
  <c r="V186" i="48"/>
  <c r="U186" i="48"/>
  <c r="T186" i="48"/>
  <c r="R186" i="48"/>
  <c r="Q186" i="48"/>
  <c r="P186" i="48"/>
  <c r="O186" i="48"/>
  <c r="M186" i="48"/>
  <c r="L186" i="48"/>
  <c r="K186" i="48"/>
  <c r="J186" i="48"/>
  <c r="CO185" i="48"/>
  <c r="CN185" i="48"/>
  <c r="CM185" i="48"/>
  <c r="CL185" i="48"/>
  <c r="CJ185" i="48"/>
  <c r="CI185" i="48"/>
  <c r="CH185" i="48"/>
  <c r="CG185" i="48"/>
  <c r="CE185" i="48"/>
  <c r="CD185" i="48"/>
  <c r="CC185" i="48"/>
  <c r="CB185" i="48"/>
  <c r="BZ185" i="48"/>
  <c r="BY185" i="48"/>
  <c r="BX185" i="48"/>
  <c r="BW185" i="48"/>
  <c r="BU185" i="48"/>
  <c r="BT185" i="48"/>
  <c r="BS185" i="48"/>
  <c r="BR185" i="48"/>
  <c r="BP185" i="48"/>
  <c r="BO185" i="48"/>
  <c r="BN185" i="48"/>
  <c r="BM185" i="48"/>
  <c r="BK185" i="48"/>
  <c r="BJ185" i="48"/>
  <c r="BI185" i="48"/>
  <c r="BH185" i="48"/>
  <c r="BF185" i="48"/>
  <c r="BE185" i="48"/>
  <c r="BD185" i="48"/>
  <c r="AV185" i="48"/>
  <c r="AU185" i="48"/>
  <c r="AT185" i="48"/>
  <c r="AS185" i="48"/>
  <c r="AQ185" i="48"/>
  <c r="AP185" i="48"/>
  <c r="AO185" i="48"/>
  <c r="AN185" i="48"/>
  <c r="AL185" i="48"/>
  <c r="AK185" i="48"/>
  <c r="AJ185" i="48"/>
  <c r="AI185" i="48"/>
  <c r="AG185" i="48"/>
  <c r="AF185" i="48"/>
  <c r="AE185" i="48"/>
  <c r="AD185" i="48"/>
  <c r="AB185" i="48"/>
  <c r="AA185" i="48"/>
  <c r="Z185" i="48"/>
  <c r="Y185" i="48"/>
  <c r="W185" i="48"/>
  <c r="V185" i="48"/>
  <c r="U185" i="48"/>
  <c r="T185" i="48"/>
  <c r="R185" i="48"/>
  <c r="Q185" i="48"/>
  <c r="P185" i="48"/>
  <c r="O185" i="48"/>
  <c r="M185" i="48"/>
  <c r="L185" i="48"/>
  <c r="K185" i="48"/>
  <c r="J185" i="48"/>
  <c r="CO184" i="48"/>
  <c r="CN184" i="48"/>
  <c r="CM184" i="48"/>
  <c r="CL184" i="48"/>
  <c r="CJ184" i="48"/>
  <c r="CI184" i="48"/>
  <c r="CH184" i="48"/>
  <c r="CG184" i="48"/>
  <c r="CE184" i="48"/>
  <c r="CD184" i="48"/>
  <c r="CC184" i="48"/>
  <c r="CB184" i="48"/>
  <c r="BZ184" i="48"/>
  <c r="BY184" i="48"/>
  <c r="BX184" i="48"/>
  <c r="BW184" i="48"/>
  <c r="BU184" i="48"/>
  <c r="BT184" i="48"/>
  <c r="BS184" i="48"/>
  <c r="BR184" i="48"/>
  <c r="BP184" i="48"/>
  <c r="BO184" i="48"/>
  <c r="BN184" i="48"/>
  <c r="BM184" i="48"/>
  <c r="BK184" i="48"/>
  <c r="BJ184" i="48"/>
  <c r="BI184" i="48"/>
  <c r="BH184" i="48"/>
  <c r="BF184" i="48"/>
  <c r="BE184" i="48"/>
  <c r="BD184" i="48"/>
  <c r="AV184" i="48"/>
  <c r="AU184" i="48"/>
  <c r="AT184" i="48"/>
  <c r="AS184" i="48"/>
  <c r="AQ184" i="48"/>
  <c r="AP184" i="48"/>
  <c r="AO184" i="48"/>
  <c r="AN184" i="48"/>
  <c r="AL184" i="48"/>
  <c r="AK184" i="48"/>
  <c r="AJ184" i="48"/>
  <c r="AI184" i="48"/>
  <c r="AG184" i="48"/>
  <c r="AF184" i="48"/>
  <c r="AE184" i="48"/>
  <c r="AD184" i="48"/>
  <c r="AB184" i="48"/>
  <c r="AA184" i="48"/>
  <c r="Z184" i="48"/>
  <c r="Y184" i="48"/>
  <c r="W184" i="48"/>
  <c r="V184" i="48"/>
  <c r="U184" i="48"/>
  <c r="T184" i="48"/>
  <c r="R184" i="48"/>
  <c r="Q184" i="48"/>
  <c r="P184" i="48"/>
  <c r="O184" i="48"/>
  <c r="M184" i="48"/>
  <c r="L184" i="48"/>
  <c r="K184" i="48"/>
  <c r="J184" i="48"/>
  <c r="CO183" i="48"/>
  <c r="CN183" i="48"/>
  <c r="CM183" i="48"/>
  <c r="CL183" i="48"/>
  <c r="CJ183" i="48"/>
  <c r="CI183" i="48"/>
  <c r="CH183" i="48"/>
  <c r="CG183" i="48"/>
  <c r="CE183" i="48"/>
  <c r="CD183" i="48"/>
  <c r="CC183" i="48"/>
  <c r="CB183" i="48"/>
  <c r="BZ183" i="48"/>
  <c r="BY183" i="48"/>
  <c r="BX183" i="48"/>
  <c r="BW183" i="48"/>
  <c r="BU183" i="48"/>
  <c r="BT183" i="48"/>
  <c r="BS183" i="48"/>
  <c r="BR183" i="48"/>
  <c r="BP183" i="48"/>
  <c r="BO183" i="48"/>
  <c r="BN183" i="48"/>
  <c r="BM183" i="48"/>
  <c r="BK183" i="48"/>
  <c r="BJ183" i="48"/>
  <c r="BI183" i="48"/>
  <c r="BH183" i="48"/>
  <c r="BF183" i="48"/>
  <c r="BE183" i="48"/>
  <c r="BD183" i="48"/>
  <c r="AV183" i="48"/>
  <c r="AU183" i="48"/>
  <c r="AT183" i="48"/>
  <c r="AS183" i="48"/>
  <c r="AQ183" i="48"/>
  <c r="AP183" i="48"/>
  <c r="AO183" i="48"/>
  <c r="AN183" i="48"/>
  <c r="AL183" i="48"/>
  <c r="AK183" i="48"/>
  <c r="AJ183" i="48"/>
  <c r="AI183" i="48"/>
  <c r="AG183" i="48"/>
  <c r="AF183" i="48"/>
  <c r="AE183" i="48"/>
  <c r="AD183" i="48"/>
  <c r="AB183" i="48"/>
  <c r="AA183" i="48"/>
  <c r="Z183" i="48"/>
  <c r="Y183" i="48"/>
  <c r="W183" i="48"/>
  <c r="V183" i="48"/>
  <c r="U183" i="48"/>
  <c r="T183" i="48"/>
  <c r="R183" i="48"/>
  <c r="Q183" i="48"/>
  <c r="P183" i="48"/>
  <c r="O183" i="48"/>
  <c r="M183" i="48"/>
  <c r="L183" i="48"/>
  <c r="K183" i="48"/>
  <c r="J183" i="48"/>
  <c r="CO182" i="48"/>
  <c r="CN182" i="48"/>
  <c r="CM182" i="48"/>
  <c r="CL182" i="48"/>
  <c r="CJ182" i="48"/>
  <c r="CI182" i="48"/>
  <c r="CH182" i="48"/>
  <c r="CG182" i="48"/>
  <c r="CE182" i="48"/>
  <c r="CD182" i="48"/>
  <c r="CC182" i="48"/>
  <c r="CB182" i="48"/>
  <c r="BZ182" i="48"/>
  <c r="BY182" i="48"/>
  <c r="BX182" i="48"/>
  <c r="BW182" i="48"/>
  <c r="BU182" i="48"/>
  <c r="BT182" i="48"/>
  <c r="BS182" i="48"/>
  <c r="BR182" i="48"/>
  <c r="BP182" i="48"/>
  <c r="BO182" i="48"/>
  <c r="BN182" i="48"/>
  <c r="BM182" i="48"/>
  <c r="BK182" i="48"/>
  <c r="BJ182" i="48"/>
  <c r="BI182" i="48"/>
  <c r="BH182" i="48"/>
  <c r="BF182" i="48"/>
  <c r="BE182" i="48"/>
  <c r="BD182" i="48"/>
  <c r="AV182" i="48"/>
  <c r="AU182" i="48"/>
  <c r="AT182" i="48"/>
  <c r="AS182" i="48"/>
  <c r="AQ182" i="48"/>
  <c r="AP182" i="48"/>
  <c r="AO182" i="48"/>
  <c r="AN182" i="48"/>
  <c r="AL182" i="48"/>
  <c r="AK182" i="48"/>
  <c r="AJ182" i="48"/>
  <c r="AI182" i="48"/>
  <c r="AG182" i="48"/>
  <c r="AF182" i="48"/>
  <c r="AE182" i="48"/>
  <c r="AD182" i="48"/>
  <c r="AB182" i="48"/>
  <c r="AA182" i="48"/>
  <c r="Z182" i="48"/>
  <c r="Y182" i="48"/>
  <c r="W182" i="48"/>
  <c r="V182" i="48"/>
  <c r="U182" i="48"/>
  <c r="T182" i="48"/>
  <c r="R182" i="48"/>
  <c r="Q182" i="48"/>
  <c r="P182" i="48"/>
  <c r="O182" i="48"/>
  <c r="M182" i="48"/>
  <c r="L182" i="48"/>
  <c r="K182" i="48"/>
  <c r="J182" i="48"/>
  <c r="CO181" i="48"/>
  <c r="CN181" i="48"/>
  <c r="CM181" i="48"/>
  <c r="CL181" i="48"/>
  <c r="CJ181" i="48"/>
  <c r="CI181" i="48"/>
  <c r="CH181" i="48"/>
  <c r="CG181" i="48"/>
  <c r="CE181" i="48"/>
  <c r="CD181" i="48"/>
  <c r="CC181" i="48"/>
  <c r="CB181" i="48"/>
  <c r="BZ181" i="48"/>
  <c r="BY181" i="48"/>
  <c r="BX181" i="48"/>
  <c r="BW181" i="48"/>
  <c r="BU181" i="48"/>
  <c r="BT181" i="48"/>
  <c r="BS181" i="48"/>
  <c r="BR181" i="48"/>
  <c r="BP181" i="48"/>
  <c r="BO181" i="48"/>
  <c r="BN181" i="48"/>
  <c r="BM181" i="48"/>
  <c r="BK181" i="48"/>
  <c r="BJ181" i="48"/>
  <c r="BI181" i="48"/>
  <c r="BH181" i="48"/>
  <c r="BF181" i="48"/>
  <c r="BE181" i="48"/>
  <c r="BD181" i="48"/>
  <c r="AV181" i="48"/>
  <c r="AU181" i="48"/>
  <c r="AT181" i="48"/>
  <c r="AS181" i="48"/>
  <c r="AQ181" i="48"/>
  <c r="AP181" i="48"/>
  <c r="AO181" i="48"/>
  <c r="AN181" i="48"/>
  <c r="AL181" i="48"/>
  <c r="AK181" i="48"/>
  <c r="AJ181" i="48"/>
  <c r="AI181" i="48"/>
  <c r="AG181" i="48"/>
  <c r="AF181" i="48"/>
  <c r="AE181" i="48"/>
  <c r="AD181" i="48"/>
  <c r="AB181" i="48"/>
  <c r="AA181" i="48"/>
  <c r="Z181" i="48"/>
  <c r="Y181" i="48"/>
  <c r="W181" i="48"/>
  <c r="V181" i="48"/>
  <c r="U181" i="48"/>
  <c r="T181" i="48"/>
  <c r="R181" i="48"/>
  <c r="Q181" i="48"/>
  <c r="P181" i="48"/>
  <c r="O181" i="48"/>
  <c r="M181" i="48"/>
  <c r="L181" i="48"/>
  <c r="K181" i="48"/>
  <c r="J181" i="48"/>
  <c r="CO180" i="48"/>
  <c r="CN180" i="48"/>
  <c r="CM180" i="48"/>
  <c r="CL180" i="48"/>
  <c r="CJ180" i="48"/>
  <c r="CI180" i="48"/>
  <c r="CH180" i="48"/>
  <c r="CG180" i="48"/>
  <c r="CE180" i="48"/>
  <c r="CD180" i="48"/>
  <c r="CC180" i="48"/>
  <c r="CB180" i="48"/>
  <c r="BZ180" i="48"/>
  <c r="BY180" i="48"/>
  <c r="BX180" i="48"/>
  <c r="BW180" i="48"/>
  <c r="BU180" i="48"/>
  <c r="BT180" i="48"/>
  <c r="BS180" i="48"/>
  <c r="BR180" i="48"/>
  <c r="BP180" i="48"/>
  <c r="BO180" i="48"/>
  <c r="BN180" i="48"/>
  <c r="BM180" i="48"/>
  <c r="BK180" i="48"/>
  <c r="BJ180" i="48"/>
  <c r="BI180" i="48"/>
  <c r="BH180" i="48"/>
  <c r="BF180" i="48"/>
  <c r="BE180" i="48"/>
  <c r="BD180" i="48"/>
  <c r="AV180" i="48"/>
  <c r="AU180" i="48"/>
  <c r="AT180" i="48"/>
  <c r="AS180" i="48"/>
  <c r="AQ180" i="48"/>
  <c r="AP180" i="48"/>
  <c r="AO180" i="48"/>
  <c r="AN180" i="48"/>
  <c r="AL180" i="48"/>
  <c r="AK180" i="48"/>
  <c r="AJ180" i="48"/>
  <c r="AI180" i="48"/>
  <c r="AG180" i="48"/>
  <c r="AF180" i="48"/>
  <c r="AE180" i="48"/>
  <c r="AD180" i="48"/>
  <c r="AB180" i="48"/>
  <c r="AA180" i="48"/>
  <c r="Z180" i="48"/>
  <c r="Y180" i="48"/>
  <c r="W180" i="48"/>
  <c r="V180" i="48"/>
  <c r="U180" i="48"/>
  <c r="T180" i="48"/>
  <c r="R180" i="48"/>
  <c r="Q180" i="48"/>
  <c r="P180" i="48"/>
  <c r="O180" i="48"/>
  <c r="M180" i="48"/>
  <c r="L180" i="48"/>
  <c r="K180" i="48"/>
  <c r="J180" i="48"/>
  <c r="CO179" i="48"/>
  <c r="CN179" i="48"/>
  <c r="CM179" i="48"/>
  <c r="CL179" i="48"/>
  <c r="CJ179" i="48"/>
  <c r="CI179" i="48"/>
  <c r="CH179" i="48"/>
  <c r="CG179" i="48"/>
  <c r="CE179" i="48"/>
  <c r="CD179" i="48"/>
  <c r="CC179" i="48"/>
  <c r="CB179" i="48"/>
  <c r="BZ179" i="48"/>
  <c r="BY179" i="48"/>
  <c r="BX179" i="48"/>
  <c r="BW179" i="48"/>
  <c r="BU179" i="48"/>
  <c r="BT179" i="48"/>
  <c r="BS179" i="48"/>
  <c r="BR179" i="48"/>
  <c r="BP179" i="48"/>
  <c r="BO179" i="48"/>
  <c r="BN179" i="48"/>
  <c r="BM179" i="48"/>
  <c r="BK179" i="48"/>
  <c r="BJ179" i="48"/>
  <c r="BI179" i="48"/>
  <c r="BH179" i="48"/>
  <c r="BF179" i="48"/>
  <c r="BE179" i="48"/>
  <c r="BD179" i="48"/>
  <c r="AV179" i="48"/>
  <c r="AU179" i="48"/>
  <c r="AT179" i="48"/>
  <c r="AS179" i="48"/>
  <c r="AQ179" i="48"/>
  <c r="AP179" i="48"/>
  <c r="AO179" i="48"/>
  <c r="AN179" i="48"/>
  <c r="AL179" i="48"/>
  <c r="AK179" i="48"/>
  <c r="AJ179" i="48"/>
  <c r="AI179" i="48"/>
  <c r="AG179" i="48"/>
  <c r="AF179" i="48"/>
  <c r="AE179" i="48"/>
  <c r="AD179" i="48"/>
  <c r="AB179" i="48"/>
  <c r="AA179" i="48"/>
  <c r="Z179" i="48"/>
  <c r="Y179" i="48"/>
  <c r="W179" i="48"/>
  <c r="V179" i="48"/>
  <c r="U179" i="48"/>
  <c r="T179" i="48"/>
  <c r="R179" i="48"/>
  <c r="Q179" i="48"/>
  <c r="P179" i="48"/>
  <c r="O179" i="48"/>
  <c r="M179" i="48"/>
  <c r="L179" i="48"/>
  <c r="K179" i="48"/>
  <c r="J179" i="48"/>
  <c r="CO178" i="48"/>
  <c r="CN178" i="48"/>
  <c r="CM178" i="48"/>
  <c r="CL178" i="48"/>
  <c r="CJ178" i="48"/>
  <c r="CI178" i="48"/>
  <c r="CH178" i="48"/>
  <c r="CG178" i="48"/>
  <c r="CE178" i="48"/>
  <c r="CD178" i="48"/>
  <c r="CC178" i="48"/>
  <c r="CB178" i="48"/>
  <c r="BZ178" i="48"/>
  <c r="BY178" i="48"/>
  <c r="BX178" i="48"/>
  <c r="BW178" i="48"/>
  <c r="BU178" i="48"/>
  <c r="BT178" i="48"/>
  <c r="BS178" i="48"/>
  <c r="BR178" i="48"/>
  <c r="BP178" i="48"/>
  <c r="BO178" i="48"/>
  <c r="BN178" i="48"/>
  <c r="BM178" i="48"/>
  <c r="BK178" i="48"/>
  <c r="BJ178" i="48"/>
  <c r="BI178" i="48"/>
  <c r="BH178" i="48"/>
  <c r="BF178" i="48"/>
  <c r="BE178" i="48"/>
  <c r="BD178" i="48"/>
  <c r="AV178" i="48"/>
  <c r="AU178" i="48"/>
  <c r="AT178" i="48"/>
  <c r="AS178" i="48"/>
  <c r="AQ178" i="48"/>
  <c r="AP178" i="48"/>
  <c r="AO178" i="48"/>
  <c r="AN178" i="48"/>
  <c r="AL178" i="48"/>
  <c r="AK178" i="48"/>
  <c r="AJ178" i="48"/>
  <c r="AI178" i="48"/>
  <c r="AG178" i="48"/>
  <c r="AF178" i="48"/>
  <c r="AE178" i="48"/>
  <c r="AD178" i="48"/>
  <c r="AB178" i="48"/>
  <c r="AA178" i="48"/>
  <c r="Z178" i="48"/>
  <c r="Y178" i="48"/>
  <c r="W178" i="48"/>
  <c r="V178" i="48"/>
  <c r="U178" i="48"/>
  <c r="T178" i="48"/>
  <c r="R178" i="48"/>
  <c r="Q178" i="48"/>
  <c r="P178" i="48"/>
  <c r="O178" i="48"/>
  <c r="M178" i="48"/>
  <c r="L178" i="48"/>
  <c r="K178" i="48"/>
  <c r="J178" i="48"/>
  <c r="CO177" i="48"/>
  <c r="CN177" i="48"/>
  <c r="CM177" i="48"/>
  <c r="CL177" i="48"/>
  <c r="CJ177" i="48"/>
  <c r="CI177" i="48"/>
  <c r="CH177" i="48"/>
  <c r="CG177" i="48"/>
  <c r="CE177" i="48"/>
  <c r="CD177" i="48"/>
  <c r="CC177" i="48"/>
  <c r="CB177" i="48"/>
  <c r="BZ177" i="48"/>
  <c r="BY177" i="48"/>
  <c r="BX177" i="48"/>
  <c r="BW177" i="48"/>
  <c r="BU177" i="48"/>
  <c r="BT177" i="48"/>
  <c r="BS177" i="48"/>
  <c r="BR177" i="48"/>
  <c r="BP177" i="48"/>
  <c r="BO177" i="48"/>
  <c r="BN177" i="48"/>
  <c r="BM177" i="48"/>
  <c r="BK177" i="48"/>
  <c r="BJ177" i="48"/>
  <c r="BI177" i="48"/>
  <c r="BH177" i="48"/>
  <c r="BF177" i="48"/>
  <c r="BE177" i="48"/>
  <c r="BD177" i="48"/>
  <c r="AV177" i="48"/>
  <c r="AU177" i="48"/>
  <c r="AT177" i="48"/>
  <c r="AS177" i="48"/>
  <c r="AQ177" i="48"/>
  <c r="AP177" i="48"/>
  <c r="AO177" i="48"/>
  <c r="AN177" i="48"/>
  <c r="AL177" i="48"/>
  <c r="AK177" i="48"/>
  <c r="AJ177" i="48"/>
  <c r="AI177" i="48"/>
  <c r="AG177" i="48"/>
  <c r="AF177" i="48"/>
  <c r="AE177" i="48"/>
  <c r="AD177" i="48"/>
  <c r="AB177" i="48"/>
  <c r="AA177" i="48"/>
  <c r="Z177" i="48"/>
  <c r="Y177" i="48"/>
  <c r="W177" i="48"/>
  <c r="V177" i="48"/>
  <c r="U177" i="48"/>
  <c r="T177" i="48"/>
  <c r="R177" i="48"/>
  <c r="Q177" i="48"/>
  <c r="P177" i="48"/>
  <c r="O177" i="48"/>
  <c r="M177" i="48"/>
  <c r="L177" i="48"/>
  <c r="K177" i="48"/>
  <c r="J177" i="48"/>
  <c r="CO176" i="48"/>
  <c r="CN176" i="48"/>
  <c r="CM176" i="48"/>
  <c r="CL176" i="48"/>
  <c r="CJ176" i="48"/>
  <c r="CI176" i="48"/>
  <c r="CH176" i="48"/>
  <c r="CG176" i="48"/>
  <c r="CE176" i="48"/>
  <c r="CD176" i="48"/>
  <c r="CC176" i="48"/>
  <c r="CB176" i="48"/>
  <c r="BZ176" i="48"/>
  <c r="BY176" i="48"/>
  <c r="BX176" i="48"/>
  <c r="BW176" i="48"/>
  <c r="BU176" i="48"/>
  <c r="BT176" i="48"/>
  <c r="BS176" i="48"/>
  <c r="BR176" i="48"/>
  <c r="BP176" i="48"/>
  <c r="BO176" i="48"/>
  <c r="BN176" i="48"/>
  <c r="BM176" i="48"/>
  <c r="BK176" i="48"/>
  <c r="BJ176" i="48"/>
  <c r="BI176" i="48"/>
  <c r="BH176" i="48"/>
  <c r="BF176" i="48"/>
  <c r="BE176" i="48"/>
  <c r="BD176" i="48"/>
  <c r="AV176" i="48"/>
  <c r="AU176" i="48"/>
  <c r="AT176" i="48"/>
  <c r="AS176" i="48"/>
  <c r="AQ176" i="48"/>
  <c r="AP176" i="48"/>
  <c r="AO176" i="48"/>
  <c r="AN176" i="48"/>
  <c r="AL176" i="48"/>
  <c r="AK176" i="48"/>
  <c r="AJ176" i="48"/>
  <c r="AI176" i="48"/>
  <c r="AG176" i="48"/>
  <c r="AF176" i="48"/>
  <c r="AE176" i="48"/>
  <c r="AD176" i="48"/>
  <c r="AB176" i="48"/>
  <c r="AA176" i="48"/>
  <c r="Z176" i="48"/>
  <c r="Y176" i="48"/>
  <c r="W176" i="48"/>
  <c r="V176" i="48"/>
  <c r="U176" i="48"/>
  <c r="T176" i="48"/>
  <c r="R176" i="48"/>
  <c r="Q176" i="48"/>
  <c r="P176" i="48"/>
  <c r="O176" i="48"/>
  <c r="M176" i="48"/>
  <c r="L176" i="48"/>
  <c r="K176" i="48"/>
  <c r="J176" i="48"/>
  <c r="CO175" i="48"/>
  <c r="CN175" i="48"/>
  <c r="CM175" i="48"/>
  <c r="CL175" i="48"/>
  <c r="CJ175" i="48"/>
  <c r="CI175" i="48"/>
  <c r="CH175" i="48"/>
  <c r="CG175" i="48"/>
  <c r="CE175" i="48"/>
  <c r="CD175" i="48"/>
  <c r="CC175" i="48"/>
  <c r="CB175" i="48"/>
  <c r="BZ175" i="48"/>
  <c r="BY175" i="48"/>
  <c r="BX175" i="48"/>
  <c r="BW175" i="48"/>
  <c r="BU175" i="48"/>
  <c r="BT175" i="48"/>
  <c r="BS175" i="48"/>
  <c r="BR175" i="48"/>
  <c r="BP175" i="48"/>
  <c r="BO175" i="48"/>
  <c r="BN175" i="48"/>
  <c r="BM175" i="48"/>
  <c r="BK175" i="48"/>
  <c r="BJ175" i="48"/>
  <c r="BI175" i="48"/>
  <c r="BH175" i="48"/>
  <c r="BF175" i="48"/>
  <c r="BE175" i="48"/>
  <c r="BD175" i="48"/>
  <c r="AV175" i="48"/>
  <c r="AU175" i="48"/>
  <c r="AT175" i="48"/>
  <c r="AS175" i="48"/>
  <c r="AQ175" i="48"/>
  <c r="AP175" i="48"/>
  <c r="AO175" i="48"/>
  <c r="AN175" i="48"/>
  <c r="AL175" i="48"/>
  <c r="AK175" i="48"/>
  <c r="AJ175" i="48"/>
  <c r="AI175" i="48"/>
  <c r="AG175" i="48"/>
  <c r="AF175" i="48"/>
  <c r="AE175" i="48"/>
  <c r="AD175" i="48"/>
  <c r="AB175" i="48"/>
  <c r="AA175" i="48"/>
  <c r="Z175" i="48"/>
  <c r="Y175" i="48"/>
  <c r="W175" i="48"/>
  <c r="V175" i="48"/>
  <c r="U175" i="48"/>
  <c r="T175" i="48"/>
  <c r="R175" i="48"/>
  <c r="Q175" i="48"/>
  <c r="P175" i="48"/>
  <c r="O175" i="48"/>
  <c r="M175" i="48"/>
  <c r="L175" i="48"/>
  <c r="K175" i="48"/>
  <c r="J175" i="48"/>
  <c r="CO174" i="48"/>
  <c r="CN174" i="48"/>
  <c r="CM174" i="48"/>
  <c r="CL174" i="48"/>
  <c r="CJ174" i="48"/>
  <c r="CI174" i="48"/>
  <c r="CH174" i="48"/>
  <c r="CG174" i="48"/>
  <c r="CE174" i="48"/>
  <c r="CD174" i="48"/>
  <c r="CC174" i="48"/>
  <c r="CB174" i="48"/>
  <c r="BZ174" i="48"/>
  <c r="BY174" i="48"/>
  <c r="BX174" i="48"/>
  <c r="BW174" i="48"/>
  <c r="BU174" i="48"/>
  <c r="BT174" i="48"/>
  <c r="BS174" i="48"/>
  <c r="BR174" i="48"/>
  <c r="BP174" i="48"/>
  <c r="BO174" i="48"/>
  <c r="BN174" i="48"/>
  <c r="BM174" i="48"/>
  <c r="BK174" i="48"/>
  <c r="BJ174" i="48"/>
  <c r="BI174" i="48"/>
  <c r="BH174" i="48"/>
  <c r="BF174" i="48"/>
  <c r="BE174" i="48"/>
  <c r="BD174" i="48"/>
  <c r="AV174" i="48"/>
  <c r="AU174" i="48"/>
  <c r="AT174" i="48"/>
  <c r="AS174" i="48"/>
  <c r="AQ174" i="48"/>
  <c r="AP174" i="48"/>
  <c r="AO174" i="48"/>
  <c r="AN174" i="48"/>
  <c r="AL174" i="48"/>
  <c r="AK174" i="48"/>
  <c r="AJ174" i="48"/>
  <c r="AI174" i="48"/>
  <c r="AG174" i="48"/>
  <c r="AF174" i="48"/>
  <c r="AE174" i="48"/>
  <c r="AD174" i="48"/>
  <c r="AB174" i="48"/>
  <c r="AA174" i="48"/>
  <c r="Z174" i="48"/>
  <c r="Y174" i="48"/>
  <c r="W174" i="48"/>
  <c r="V174" i="48"/>
  <c r="U174" i="48"/>
  <c r="T174" i="48"/>
  <c r="R174" i="48"/>
  <c r="Q174" i="48"/>
  <c r="P174" i="48"/>
  <c r="O174" i="48"/>
  <c r="M174" i="48"/>
  <c r="L174" i="48"/>
  <c r="K174" i="48"/>
  <c r="J174" i="48"/>
  <c r="CO173" i="48"/>
  <c r="CN173" i="48"/>
  <c r="CM173" i="48"/>
  <c r="CL173" i="48"/>
  <c r="CJ173" i="48"/>
  <c r="CI173" i="48"/>
  <c r="CH173" i="48"/>
  <c r="CG173" i="48"/>
  <c r="CE173" i="48"/>
  <c r="CD173" i="48"/>
  <c r="CC173" i="48"/>
  <c r="CB173" i="48"/>
  <c r="BZ173" i="48"/>
  <c r="BY173" i="48"/>
  <c r="BX173" i="48"/>
  <c r="BW173" i="48"/>
  <c r="BU173" i="48"/>
  <c r="BT173" i="48"/>
  <c r="BS173" i="48"/>
  <c r="BR173" i="48"/>
  <c r="BP173" i="48"/>
  <c r="BO173" i="48"/>
  <c r="BN173" i="48"/>
  <c r="BM173" i="48"/>
  <c r="BK173" i="48"/>
  <c r="BJ173" i="48"/>
  <c r="BI173" i="48"/>
  <c r="BH173" i="48"/>
  <c r="BF173" i="48"/>
  <c r="BE173" i="48"/>
  <c r="BD173" i="48"/>
  <c r="AV173" i="48"/>
  <c r="AU173" i="48"/>
  <c r="AT173" i="48"/>
  <c r="AS173" i="48"/>
  <c r="AQ173" i="48"/>
  <c r="AP173" i="48"/>
  <c r="AO173" i="48"/>
  <c r="AN173" i="48"/>
  <c r="AL173" i="48"/>
  <c r="AK173" i="48"/>
  <c r="AJ173" i="48"/>
  <c r="AI173" i="48"/>
  <c r="AG173" i="48"/>
  <c r="AF173" i="48"/>
  <c r="AE173" i="48"/>
  <c r="AD173" i="48"/>
  <c r="AB173" i="48"/>
  <c r="AA173" i="48"/>
  <c r="Z173" i="48"/>
  <c r="Y173" i="48"/>
  <c r="W173" i="48"/>
  <c r="V173" i="48"/>
  <c r="U173" i="48"/>
  <c r="T173" i="48"/>
  <c r="R173" i="48"/>
  <c r="Q173" i="48"/>
  <c r="P173" i="48"/>
  <c r="O173" i="48"/>
  <c r="M173" i="48"/>
  <c r="L173" i="48"/>
  <c r="K173" i="48"/>
  <c r="J173" i="48"/>
  <c r="CO172" i="48"/>
  <c r="CN172" i="48"/>
  <c r="CM172" i="48"/>
  <c r="CL172" i="48"/>
  <c r="CJ172" i="48"/>
  <c r="CI172" i="48"/>
  <c r="CH172" i="48"/>
  <c r="CG172" i="48"/>
  <c r="CE172" i="48"/>
  <c r="CD172" i="48"/>
  <c r="CC172" i="48"/>
  <c r="CB172" i="48"/>
  <c r="BZ172" i="48"/>
  <c r="BY172" i="48"/>
  <c r="BX172" i="48"/>
  <c r="BW172" i="48"/>
  <c r="BU172" i="48"/>
  <c r="BT172" i="48"/>
  <c r="BS172" i="48"/>
  <c r="BR172" i="48"/>
  <c r="BP172" i="48"/>
  <c r="BO172" i="48"/>
  <c r="BN172" i="48"/>
  <c r="BM172" i="48"/>
  <c r="BK172" i="48"/>
  <c r="BJ172" i="48"/>
  <c r="BI172" i="48"/>
  <c r="BH172" i="48"/>
  <c r="BF172" i="48"/>
  <c r="BE172" i="48"/>
  <c r="BD172" i="48"/>
  <c r="AV172" i="48"/>
  <c r="AU172" i="48"/>
  <c r="AT172" i="48"/>
  <c r="AS172" i="48"/>
  <c r="AQ172" i="48"/>
  <c r="AP172" i="48"/>
  <c r="AO172" i="48"/>
  <c r="AN172" i="48"/>
  <c r="AL172" i="48"/>
  <c r="AK172" i="48"/>
  <c r="AJ172" i="48"/>
  <c r="AI172" i="48"/>
  <c r="AG172" i="48"/>
  <c r="AF172" i="48"/>
  <c r="AE172" i="48"/>
  <c r="AD172" i="48"/>
  <c r="AB172" i="48"/>
  <c r="AA172" i="48"/>
  <c r="Z172" i="48"/>
  <c r="Y172" i="48"/>
  <c r="W172" i="48"/>
  <c r="V172" i="48"/>
  <c r="U172" i="48"/>
  <c r="T172" i="48"/>
  <c r="R172" i="48"/>
  <c r="Q172" i="48"/>
  <c r="P172" i="48"/>
  <c r="O172" i="48"/>
  <c r="M172" i="48"/>
  <c r="L172" i="48"/>
  <c r="K172" i="48"/>
  <c r="J172" i="48"/>
  <c r="CO171" i="48"/>
  <c r="CN171" i="48"/>
  <c r="CM171" i="48"/>
  <c r="CL171" i="48"/>
  <c r="CJ171" i="48"/>
  <c r="CI171" i="48"/>
  <c r="CH171" i="48"/>
  <c r="CG171" i="48"/>
  <c r="CE171" i="48"/>
  <c r="CD171" i="48"/>
  <c r="CC171" i="48"/>
  <c r="CB171" i="48"/>
  <c r="BZ171" i="48"/>
  <c r="BY171" i="48"/>
  <c r="BX171" i="48"/>
  <c r="BW171" i="48"/>
  <c r="BU171" i="48"/>
  <c r="BT171" i="48"/>
  <c r="BS171" i="48"/>
  <c r="BR171" i="48"/>
  <c r="BP171" i="48"/>
  <c r="BO171" i="48"/>
  <c r="BN171" i="48"/>
  <c r="BM171" i="48"/>
  <c r="BK171" i="48"/>
  <c r="BJ171" i="48"/>
  <c r="BI171" i="48"/>
  <c r="BH171" i="48"/>
  <c r="BF171" i="48"/>
  <c r="BE171" i="48"/>
  <c r="BD171" i="48"/>
  <c r="AV171" i="48"/>
  <c r="AU171" i="48"/>
  <c r="AT171" i="48"/>
  <c r="AS171" i="48"/>
  <c r="AQ171" i="48"/>
  <c r="AP171" i="48"/>
  <c r="AO171" i="48"/>
  <c r="AN171" i="48"/>
  <c r="AL171" i="48"/>
  <c r="AK171" i="48"/>
  <c r="AJ171" i="48"/>
  <c r="AI171" i="48"/>
  <c r="AG171" i="48"/>
  <c r="AF171" i="48"/>
  <c r="AE171" i="48"/>
  <c r="AD171" i="48"/>
  <c r="AB171" i="48"/>
  <c r="AA171" i="48"/>
  <c r="Z171" i="48"/>
  <c r="Y171" i="48"/>
  <c r="W171" i="48"/>
  <c r="V171" i="48"/>
  <c r="U171" i="48"/>
  <c r="T171" i="48"/>
  <c r="R171" i="48"/>
  <c r="Q171" i="48"/>
  <c r="P171" i="48"/>
  <c r="O171" i="48"/>
  <c r="M171" i="48"/>
  <c r="L171" i="48"/>
  <c r="K171" i="48"/>
  <c r="J171" i="48"/>
  <c r="CO170" i="48"/>
  <c r="CN170" i="48"/>
  <c r="CM170" i="48"/>
  <c r="CL170" i="48"/>
  <c r="CJ170" i="48"/>
  <c r="CI170" i="48"/>
  <c r="CH170" i="48"/>
  <c r="CG170" i="48"/>
  <c r="CE170" i="48"/>
  <c r="CD170" i="48"/>
  <c r="CC170" i="48"/>
  <c r="CB170" i="48"/>
  <c r="BZ170" i="48"/>
  <c r="BY170" i="48"/>
  <c r="BX170" i="48"/>
  <c r="BW170" i="48"/>
  <c r="BU170" i="48"/>
  <c r="BT170" i="48"/>
  <c r="BS170" i="48"/>
  <c r="BR170" i="48"/>
  <c r="BP170" i="48"/>
  <c r="BO170" i="48"/>
  <c r="BN170" i="48"/>
  <c r="BM170" i="48"/>
  <c r="BK170" i="48"/>
  <c r="BJ170" i="48"/>
  <c r="BI170" i="48"/>
  <c r="BH170" i="48"/>
  <c r="BF170" i="48"/>
  <c r="BE170" i="48"/>
  <c r="BD170" i="48"/>
  <c r="AV170" i="48"/>
  <c r="AU170" i="48"/>
  <c r="AT170" i="48"/>
  <c r="AS170" i="48"/>
  <c r="AQ170" i="48"/>
  <c r="AP170" i="48"/>
  <c r="AO170" i="48"/>
  <c r="AN170" i="48"/>
  <c r="AL170" i="48"/>
  <c r="AK170" i="48"/>
  <c r="AJ170" i="48"/>
  <c r="AI170" i="48"/>
  <c r="AG170" i="48"/>
  <c r="AF170" i="48"/>
  <c r="AE170" i="48"/>
  <c r="AD170" i="48"/>
  <c r="AB170" i="48"/>
  <c r="AA170" i="48"/>
  <c r="Z170" i="48"/>
  <c r="Y170" i="48"/>
  <c r="W170" i="48"/>
  <c r="V170" i="48"/>
  <c r="U170" i="48"/>
  <c r="T170" i="48"/>
  <c r="R170" i="48"/>
  <c r="Q170" i="48"/>
  <c r="P170" i="48"/>
  <c r="O170" i="48"/>
  <c r="M170" i="48"/>
  <c r="L170" i="48"/>
  <c r="K170" i="48"/>
  <c r="J170" i="48"/>
  <c r="CO169" i="48"/>
  <c r="CN169" i="48"/>
  <c r="CM169" i="48"/>
  <c r="CL169" i="48"/>
  <c r="CJ169" i="48"/>
  <c r="CI169" i="48"/>
  <c r="CH169" i="48"/>
  <c r="CG169" i="48"/>
  <c r="CE169" i="48"/>
  <c r="CD169" i="48"/>
  <c r="CC169" i="48"/>
  <c r="CB169" i="48"/>
  <c r="BZ169" i="48"/>
  <c r="BY169" i="48"/>
  <c r="BX169" i="48"/>
  <c r="BW169" i="48"/>
  <c r="BU169" i="48"/>
  <c r="BT169" i="48"/>
  <c r="BS169" i="48"/>
  <c r="BR169" i="48"/>
  <c r="BP169" i="48"/>
  <c r="BO169" i="48"/>
  <c r="BN169" i="48"/>
  <c r="BM169" i="48"/>
  <c r="BK169" i="48"/>
  <c r="BJ169" i="48"/>
  <c r="BI169" i="48"/>
  <c r="BH169" i="48"/>
  <c r="BF169" i="48"/>
  <c r="BE169" i="48"/>
  <c r="BD169" i="48"/>
  <c r="AV169" i="48"/>
  <c r="AU169" i="48"/>
  <c r="AT169" i="48"/>
  <c r="AS169" i="48"/>
  <c r="AQ169" i="48"/>
  <c r="AP169" i="48"/>
  <c r="AO169" i="48"/>
  <c r="AN169" i="48"/>
  <c r="AL169" i="48"/>
  <c r="AK169" i="48"/>
  <c r="AJ169" i="48"/>
  <c r="AI169" i="48"/>
  <c r="AG169" i="48"/>
  <c r="AF169" i="48"/>
  <c r="AE169" i="48"/>
  <c r="AD169" i="48"/>
  <c r="AB169" i="48"/>
  <c r="AA169" i="48"/>
  <c r="Z169" i="48"/>
  <c r="Y169" i="48"/>
  <c r="W169" i="48"/>
  <c r="V169" i="48"/>
  <c r="U169" i="48"/>
  <c r="T169" i="48"/>
  <c r="R169" i="48"/>
  <c r="Q169" i="48"/>
  <c r="P169" i="48"/>
  <c r="O169" i="48"/>
  <c r="M169" i="48"/>
  <c r="L169" i="48"/>
  <c r="K169" i="48"/>
  <c r="J169" i="48"/>
  <c r="CO168" i="48"/>
  <c r="CN168" i="48"/>
  <c r="CM168" i="48"/>
  <c r="CL168" i="48"/>
  <c r="CJ168" i="48"/>
  <c r="CI168" i="48"/>
  <c r="CH168" i="48"/>
  <c r="CG168" i="48"/>
  <c r="CE168" i="48"/>
  <c r="CD168" i="48"/>
  <c r="CC168" i="48"/>
  <c r="CB168" i="48"/>
  <c r="BZ168" i="48"/>
  <c r="BY168" i="48"/>
  <c r="BX168" i="48"/>
  <c r="BW168" i="48"/>
  <c r="BU168" i="48"/>
  <c r="BT168" i="48"/>
  <c r="BS168" i="48"/>
  <c r="BR168" i="48"/>
  <c r="BP168" i="48"/>
  <c r="BO168" i="48"/>
  <c r="BN168" i="48"/>
  <c r="BM168" i="48"/>
  <c r="BK168" i="48"/>
  <c r="BJ168" i="48"/>
  <c r="BI168" i="48"/>
  <c r="BH168" i="48"/>
  <c r="BF168" i="48"/>
  <c r="BE168" i="48"/>
  <c r="BD168" i="48"/>
  <c r="AV168" i="48"/>
  <c r="AU168" i="48"/>
  <c r="AT168" i="48"/>
  <c r="AS168" i="48"/>
  <c r="AQ168" i="48"/>
  <c r="AP168" i="48"/>
  <c r="AO168" i="48"/>
  <c r="AN168" i="48"/>
  <c r="AL168" i="48"/>
  <c r="AK168" i="48"/>
  <c r="AJ168" i="48"/>
  <c r="AI168" i="48"/>
  <c r="AG168" i="48"/>
  <c r="AF168" i="48"/>
  <c r="AE168" i="48"/>
  <c r="AD168" i="48"/>
  <c r="AB168" i="48"/>
  <c r="AA168" i="48"/>
  <c r="Z168" i="48"/>
  <c r="Y168" i="48"/>
  <c r="W168" i="48"/>
  <c r="V168" i="48"/>
  <c r="U168" i="48"/>
  <c r="T168" i="48"/>
  <c r="R168" i="48"/>
  <c r="Q168" i="48"/>
  <c r="P168" i="48"/>
  <c r="O168" i="48"/>
  <c r="M168" i="48"/>
  <c r="L168" i="48"/>
  <c r="K168" i="48"/>
  <c r="J168" i="48"/>
  <c r="CO167" i="48"/>
  <c r="CN167" i="48"/>
  <c r="CM167" i="48"/>
  <c r="CL167" i="48"/>
  <c r="CJ167" i="48"/>
  <c r="CI167" i="48"/>
  <c r="CH167" i="48"/>
  <c r="CG167" i="48"/>
  <c r="CE167" i="48"/>
  <c r="CD167" i="48"/>
  <c r="CC167" i="48"/>
  <c r="CB167" i="48"/>
  <c r="BZ167" i="48"/>
  <c r="BY167" i="48"/>
  <c r="BX167" i="48"/>
  <c r="BW167" i="48"/>
  <c r="BU167" i="48"/>
  <c r="BT167" i="48"/>
  <c r="BS167" i="48"/>
  <c r="BR167" i="48"/>
  <c r="BP167" i="48"/>
  <c r="BO167" i="48"/>
  <c r="BN167" i="48"/>
  <c r="BM167" i="48"/>
  <c r="BK167" i="48"/>
  <c r="BJ167" i="48"/>
  <c r="BI167" i="48"/>
  <c r="BH167" i="48"/>
  <c r="BF167" i="48"/>
  <c r="BE167" i="48"/>
  <c r="BD167" i="48"/>
  <c r="AV167" i="48"/>
  <c r="AU167" i="48"/>
  <c r="AT167" i="48"/>
  <c r="AS167" i="48"/>
  <c r="AQ167" i="48"/>
  <c r="AP167" i="48"/>
  <c r="AO167" i="48"/>
  <c r="AN167" i="48"/>
  <c r="AL167" i="48"/>
  <c r="AK167" i="48"/>
  <c r="AJ167" i="48"/>
  <c r="AI167" i="48"/>
  <c r="AG167" i="48"/>
  <c r="AF167" i="48"/>
  <c r="AE167" i="48"/>
  <c r="AD167" i="48"/>
  <c r="AB167" i="48"/>
  <c r="AA167" i="48"/>
  <c r="Z167" i="48"/>
  <c r="Y167" i="48"/>
  <c r="W167" i="48"/>
  <c r="V167" i="48"/>
  <c r="U167" i="48"/>
  <c r="T167" i="48"/>
  <c r="R167" i="48"/>
  <c r="Q167" i="48"/>
  <c r="P167" i="48"/>
  <c r="O167" i="48"/>
  <c r="M167" i="48"/>
  <c r="L167" i="48"/>
  <c r="K167" i="48"/>
  <c r="J167" i="48"/>
  <c r="CO166" i="48"/>
  <c r="CN166" i="48"/>
  <c r="CM166" i="48"/>
  <c r="CL166" i="48"/>
  <c r="CJ166" i="48"/>
  <c r="CI166" i="48"/>
  <c r="CH166" i="48"/>
  <c r="CG166" i="48"/>
  <c r="CE166" i="48"/>
  <c r="CD166" i="48"/>
  <c r="CC166" i="48"/>
  <c r="CB166" i="48"/>
  <c r="BZ166" i="48"/>
  <c r="BY166" i="48"/>
  <c r="BX166" i="48"/>
  <c r="BW166" i="48"/>
  <c r="BU166" i="48"/>
  <c r="BT166" i="48"/>
  <c r="BS166" i="48"/>
  <c r="BR166" i="48"/>
  <c r="BP166" i="48"/>
  <c r="BO166" i="48"/>
  <c r="BN166" i="48"/>
  <c r="BM166" i="48"/>
  <c r="BK166" i="48"/>
  <c r="BJ166" i="48"/>
  <c r="BI166" i="48"/>
  <c r="BH166" i="48"/>
  <c r="BF166" i="48"/>
  <c r="BE166" i="48"/>
  <c r="BD166" i="48"/>
  <c r="AV166" i="48"/>
  <c r="AU166" i="48"/>
  <c r="AT166" i="48"/>
  <c r="AS166" i="48"/>
  <c r="AQ166" i="48"/>
  <c r="AP166" i="48"/>
  <c r="AO166" i="48"/>
  <c r="AN166" i="48"/>
  <c r="AL166" i="48"/>
  <c r="AK166" i="48"/>
  <c r="AJ166" i="48"/>
  <c r="AI166" i="48"/>
  <c r="AG166" i="48"/>
  <c r="AF166" i="48"/>
  <c r="AE166" i="48"/>
  <c r="AD166" i="48"/>
  <c r="AB166" i="48"/>
  <c r="AA166" i="48"/>
  <c r="Z166" i="48"/>
  <c r="Y166" i="48"/>
  <c r="W166" i="48"/>
  <c r="V166" i="48"/>
  <c r="U166" i="48"/>
  <c r="T166" i="48"/>
  <c r="R166" i="48"/>
  <c r="Q166" i="48"/>
  <c r="P166" i="48"/>
  <c r="O166" i="48"/>
  <c r="M166" i="48"/>
  <c r="L166" i="48"/>
  <c r="K166" i="48"/>
  <c r="J166" i="48"/>
  <c r="CO165" i="48"/>
  <c r="CN165" i="48"/>
  <c r="CM165" i="48"/>
  <c r="CL165" i="48"/>
  <c r="CJ165" i="48"/>
  <c r="CI165" i="48"/>
  <c r="CH165" i="48"/>
  <c r="CG165" i="48"/>
  <c r="CE165" i="48"/>
  <c r="CD165" i="48"/>
  <c r="CC165" i="48"/>
  <c r="CB165" i="48"/>
  <c r="BZ165" i="48"/>
  <c r="BY165" i="48"/>
  <c r="BX165" i="48"/>
  <c r="BW165" i="48"/>
  <c r="BU165" i="48"/>
  <c r="BT165" i="48"/>
  <c r="BS165" i="48"/>
  <c r="BR165" i="48"/>
  <c r="BP165" i="48"/>
  <c r="BO165" i="48"/>
  <c r="BN165" i="48"/>
  <c r="BM165" i="48"/>
  <c r="BK165" i="48"/>
  <c r="BJ165" i="48"/>
  <c r="BI165" i="48"/>
  <c r="BH165" i="48"/>
  <c r="BF165" i="48"/>
  <c r="BE165" i="48"/>
  <c r="BD165" i="48"/>
  <c r="AV165" i="48"/>
  <c r="AU165" i="48"/>
  <c r="AT165" i="48"/>
  <c r="AS165" i="48"/>
  <c r="AQ165" i="48"/>
  <c r="AP165" i="48"/>
  <c r="AO165" i="48"/>
  <c r="AN165" i="48"/>
  <c r="AL165" i="48"/>
  <c r="AK165" i="48"/>
  <c r="AJ165" i="48"/>
  <c r="AI165" i="48"/>
  <c r="AG165" i="48"/>
  <c r="AF165" i="48"/>
  <c r="AE165" i="48"/>
  <c r="AD165" i="48"/>
  <c r="AB165" i="48"/>
  <c r="AA165" i="48"/>
  <c r="Z165" i="48"/>
  <c r="Y165" i="48"/>
  <c r="W165" i="48"/>
  <c r="V165" i="48"/>
  <c r="U165" i="48"/>
  <c r="T165" i="48"/>
  <c r="R165" i="48"/>
  <c r="Q165" i="48"/>
  <c r="P165" i="48"/>
  <c r="O165" i="48"/>
  <c r="M165" i="48"/>
  <c r="L165" i="48"/>
  <c r="K165" i="48"/>
  <c r="J165" i="48"/>
  <c r="CO164" i="48"/>
  <c r="CN164" i="48"/>
  <c r="CM164" i="48"/>
  <c r="CL164" i="48"/>
  <c r="CJ164" i="48"/>
  <c r="CI164" i="48"/>
  <c r="CH164" i="48"/>
  <c r="CG164" i="48"/>
  <c r="CE164" i="48"/>
  <c r="CD164" i="48"/>
  <c r="CC164" i="48"/>
  <c r="CB164" i="48"/>
  <c r="BZ164" i="48"/>
  <c r="BY164" i="48"/>
  <c r="BX164" i="48"/>
  <c r="BW164" i="48"/>
  <c r="BU164" i="48"/>
  <c r="BT164" i="48"/>
  <c r="BS164" i="48"/>
  <c r="BR164" i="48"/>
  <c r="BP164" i="48"/>
  <c r="BO164" i="48"/>
  <c r="BN164" i="48"/>
  <c r="BM164" i="48"/>
  <c r="BK164" i="48"/>
  <c r="BJ164" i="48"/>
  <c r="BI164" i="48"/>
  <c r="BH164" i="48"/>
  <c r="BF164" i="48"/>
  <c r="BE164" i="48"/>
  <c r="BD164" i="48"/>
  <c r="AV164" i="48"/>
  <c r="AU164" i="48"/>
  <c r="AT164" i="48"/>
  <c r="AS164" i="48"/>
  <c r="AQ164" i="48"/>
  <c r="AP164" i="48"/>
  <c r="AO164" i="48"/>
  <c r="AN164" i="48"/>
  <c r="AL164" i="48"/>
  <c r="AK164" i="48"/>
  <c r="AJ164" i="48"/>
  <c r="AI164" i="48"/>
  <c r="AG164" i="48"/>
  <c r="AF164" i="48"/>
  <c r="AE164" i="48"/>
  <c r="AD164" i="48"/>
  <c r="AB164" i="48"/>
  <c r="AA164" i="48"/>
  <c r="Z164" i="48"/>
  <c r="Y164" i="48"/>
  <c r="W164" i="48"/>
  <c r="V164" i="48"/>
  <c r="U164" i="48"/>
  <c r="T164" i="48"/>
  <c r="R164" i="48"/>
  <c r="Q164" i="48"/>
  <c r="P164" i="48"/>
  <c r="O164" i="48"/>
  <c r="M164" i="48"/>
  <c r="L164" i="48"/>
  <c r="K164" i="48"/>
  <c r="J164" i="48"/>
  <c r="BV175" i="48" l="1"/>
  <c r="CA175" i="48"/>
  <c r="CF175" i="48"/>
  <c r="CK175" i="48"/>
  <c r="X176" i="48"/>
  <c r="AM176" i="48"/>
  <c r="AR176" i="48"/>
  <c r="AW176" i="48"/>
  <c r="BG176" i="48"/>
  <c r="CP187" i="48"/>
  <c r="BG208" i="48"/>
  <c r="BG212" i="48"/>
  <c r="AW175" i="48"/>
  <c r="AM175" i="48"/>
  <c r="AR175" i="48"/>
  <c r="BQ173" i="48"/>
  <c r="CK173" i="48"/>
  <c r="AC174" i="48"/>
  <c r="AM174" i="48"/>
  <c r="AR174" i="48"/>
  <c r="AW174" i="48"/>
  <c r="CA176" i="48"/>
  <c r="G175" i="48"/>
  <c r="CF173" i="48"/>
  <c r="CA173" i="48"/>
  <c r="BV173" i="48"/>
  <c r="D178" i="48"/>
  <c r="D186" i="48"/>
  <c r="BG175" i="48"/>
  <c r="BL173" i="48"/>
  <c r="BL176" i="48"/>
  <c r="E179" i="48"/>
  <c r="BG179" i="48"/>
  <c r="F180" i="48"/>
  <c r="BG183" i="48"/>
  <c r="BG166" i="48"/>
  <c r="BG170" i="48"/>
  <c r="AH174" i="48"/>
  <c r="AH175" i="48"/>
  <c r="E205" i="48"/>
  <c r="BG205" i="48"/>
  <c r="BG180" i="48"/>
  <c r="BG184" i="48"/>
  <c r="BG210" i="48"/>
  <c r="CP175" i="48"/>
  <c r="BG178" i="48"/>
  <c r="BG177" i="48"/>
  <c r="BG185" i="48"/>
  <c r="S205" i="48"/>
  <c r="X205" i="48"/>
  <c r="AC205" i="48"/>
  <c r="AH205" i="48"/>
  <c r="AR205" i="48"/>
  <c r="AW205" i="48"/>
  <c r="BL205" i="48"/>
  <c r="BV205" i="48"/>
  <c r="S206" i="48"/>
  <c r="AC206" i="48"/>
  <c r="AR206" i="48"/>
  <c r="AW206" i="48"/>
  <c r="G183" i="48"/>
  <c r="BG186" i="48"/>
  <c r="BG164" i="48"/>
  <c r="BG168" i="48"/>
  <c r="AC187" i="48"/>
  <c r="AR187" i="48"/>
  <c r="BL187" i="48"/>
  <c r="BQ187" i="48"/>
  <c r="CK187" i="48"/>
  <c r="AW188" i="48"/>
  <c r="BG192" i="48"/>
  <c r="BG204" i="48"/>
  <c r="BG209" i="48"/>
  <c r="N206" i="48"/>
  <c r="AM205" i="48"/>
  <c r="AM206" i="48"/>
  <c r="AM188" i="48"/>
  <c r="CA205" i="48"/>
  <c r="F168" i="48"/>
  <c r="G165" i="48"/>
  <c r="D180" i="48"/>
  <c r="F204" i="48"/>
  <c r="F182" i="48"/>
  <c r="F166" i="48"/>
  <c r="G167" i="48"/>
  <c r="E180" i="48"/>
  <c r="CF205" i="48"/>
  <c r="CF187" i="48"/>
  <c r="F179" i="48"/>
  <c r="BG165" i="48"/>
  <c r="F165" i="48"/>
  <c r="G166" i="48"/>
  <c r="BG167" i="48"/>
  <c r="CF176" i="48"/>
  <c r="CK176" i="48"/>
  <c r="CP176" i="48"/>
  <c r="X177" i="48"/>
  <c r="AC177" i="48"/>
  <c r="AR177" i="48"/>
  <c r="BL177" i="48"/>
  <c r="BQ177" i="48"/>
  <c r="CF177" i="48"/>
  <c r="CK177" i="48"/>
  <c r="CP177" i="48"/>
  <c r="X180" i="48"/>
  <c r="AH180" i="48"/>
  <c r="AR180" i="48"/>
  <c r="BL180" i="48"/>
  <c r="BV180" i="48"/>
  <c r="CF180" i="48"/>
  <c r="AH181" i="48"/>
  <c r="AR181" i="48"/>
  <c r="AC182" i="48"/>
  <c r="AM182" i="48"/>
  <c r="AW182" i="48"/>
  <c r="AH183" i="48"/>
  <c r="AM183" i="48"/>
  <c r="AW183" i="48"/>
  <c r="CA183" i="48"/>
  <c r="CF183" i="48"/>
  <c r="CP183" i="48"/>
  <c r="X184" i="48"/>
  <c r="AM184" i="48"/>
  <c r="AR184" i="48"/>
  <c r="BL184" i="48"/>
  <c r="CA184" i="48"/>
  <c r="CF184" i="48"/>
  <c r="CP184" i="48"/>
  <c r="N185" i="48"/>
  <c r="X185" i="48"/>
  <c r="AC185" i="48"/>
  <c r="AR185" i="48"/>
  <c r="CK185" i="48"/>
  <c r="CP185" i="48"/>
  <c r="N165" i="48"/>
  <c r="X165" i="48"/>
  <c r="AC165" i="48"/>
  <c r="AM165" i="48"/>
  <c r="AW165" i="48"/>
  <c r="BQ165" i="48"/>
  <c r="BV165" i="48"/>
  <c r="CA165" i="48"/>
  <c r="CF165" i="48"/>
  <c r="S166" i="48"/>
  <c r="X166" i="48"/>
  <c r="AC166" i="48"/>
  <c r="AM166" i="48"/>
  <c r="AW166" i="48"/>
  <c r="BQ166" i="48"/>
  <c r="BV166" i="48"/>
  <c r="CA166" i="48"/>
  <c r="CF166" i="48"/>
  <c r="S167" i="48"/>
  <c r="X167" i="48"/>
  <c r="AC167" i="48"/>
  <c r="AM167" i="48"/>
  <c r="AW167" i="48"/>
  <c r="BQ167" i="48"/>
  <c r="BV167" i="48"/>
  <c r="CA167" i="48"/>
  <c r="CF167" i="48"/>
  <c r="S168" i="48"/>
  <c r="X168" i="48"/>
  <c r="AC168" i="48"/>
  <c r="AM168" i="48"/>
  <c r="AW168" i="48"/>
  <c r="BQ168" i="48"/>
  <c r="BV168" i="48"/>
  <c r="CA168" i="48"/>
  <c r="CF168" i="48"/>
  <c r="BG169" i="48"/>
  <c r="BG191" i="48"/>
  <c r="G197" i="48"/>
  <c r="A77" i="64"/>
  <c r="B76" i="64"/>
  <c r="A17" i="64"/>
  <c r="B16" i="64"/>
  <c r="A59" i="64"/>
  <c r="B58" i="64"/>
  <c r="A6" i="64"/>
  <c r="B5" i="64"/>
  <c r="A89" i="64"/>
  <c r="B88" i="64"/>
  <c r="A29" i="64"/>
  <c r="B28" i="64"/>
  <c r="A47" i="64"/>
  <c r="B46" i="64"/>
  <c r="A65" i="64"/>
  <c r="B64" i="64"/>
  <c r="F169" i="48"/>
  <c r="G169" i="48"/>
  <c r="G170" i="48"/>
  <c r="D189" i="48"/>
  <c r="BG197" i="48"/>
  <c r="E198" i="48"/>
  <c r="X178" i="48"/>
  <c r="AC178" i="48"/>
  <c r="AH178" i="48"/>
  <c r="AW178" i="48"/>
  <c r="BL178" i="48"/>
  <c r="BQ178" i="48"/>
  <c r="BV178" i="48"/>
  <c r="CK178" i="48"/>
  <c r="CP178" i="48"/>
  <c r="X179" i="48"/>
  <c r="AC179" i="48"/>
  <c r="AH179" i="48"/>
  <c r="AM179" i="48"/>
  <c r="BL179" i="48"/>
  <c r="BQ179" i="48"/>
  <c r="BV179" i="48"/>
  <c r="CA179" i="48"/>
  <c r="CP179" i="48"/>
  <c r="AC180" i="48"/>
  <c r="AM180" i="48"/>
  <c r="BQ180" i="48"/>
  <c r="CA180" i="48"/>
  <c r="X181" i="48"/>
  <c r="AM181" i="48"/>
  <c r="AW181" i="48"/>
  <c r="AH182" i="48"/>
  <c r="AR182" i="48"/>
  <c r="AR183" i="48"/>
  <c r="BV183" i="48"/>
  <c r="CK183" i="48"/>
  <c r="N184" i="48"/>
  <c r="AW184" i="48"/>
  <c r="CK184" i="48"/>
  <c r="BL185" i="48"/>
  <c r="BQ185" i="48"/>
  <c r="CF185" i="48"/>
  <c r="X186" i="48"/>
  <c r="AC186" i="48"/>
  <c r="AW186" i="48"/>
  <c r="BL186" i="48"/>
  <c r="BQ186" i="48"/>
  <c r="BV186" i="48"/>
  <c r="CK186" i="48"/>
  <c r="CP186" i="48"/>
  <c r="A102" i="64"/>
  <c r="B101" i="64"/>
  <c r="A41" i="64"/>
  <c r="B40" i="64"/>
  <c r="A95" i="64"/>
  <c r="B94" i="64"/>
  <c r="A35" i="64"/>
  <c r="B34" i="64"/>
  <c r="A23" i="64"/>
  <c r="B22" i="64"/>
  <c r="A53" i="64"/>
  <c r="B52" i="64"/>
  <c r="A71" i="64"/>
  <c r="B70" i="64"/>
  <c r="A83" i="64"/>
  <c r="B82" i="64"/>
  <c r="A12" i="64"/>
  <c r="B11" i="64"/>
  <c r="AH165" i="48"/>
  <c r="AH167" i="48"/>
  <c r="AH168" i="48"/>
  <c r="AH166" i="48"/>
  <c r="AH186" i="48"/>
  <c r="AH187" i="48"/>
  <c r="AH188" i="48"/>
  <c r="G177" i="48"/>
  <c r="D167" i="48"/>
  <c r="D168" i="48"/>
  <c r="G185" i="48"/>
  <c r="E165" i="48"/>
  <c r="E167" i="48"/>
  <c r="E168" i="48"/>
  <c r="F200" i="48"/>
  <c r="D171" i="48"/>
  <c r="F173" i="48"/>
  <c r="E194" i="48"/>
  <c r="CP165" i="48"/>
  <c r="CP166" i="48"/>
  <c r="CP167" i="48"/>
  <c r="CP168" i="48"/>
  <c r="AR188" i="48"/>
  <c r="AR165" i="48"/>
  <c r="AR166" i="48"/>
  <c r="AR167" i="48"/>
  <c r="AR168" i="48"/>
  <c r="BL165" i="48"/>
  <c r="BL166" i="48"/>
  <c r="BL167" i="48"/>
  <c r="BL168" i="48"/>
  <c r="CK165" i="48"/>
  <c r="CK166" i="48"/>
  <c r="CK167" i="48"/>
  <c r="CK168" i="48"/>
  <c r="D192" i="48"/>
  <c r="BG201" i="48"/>
  <c r="E171" i="48"/>
  <c r="D164" i="48"/>
  <c r="BG207" i="48"/>
  <c r="BG211" i="48"/>
  <c r="E164" i="48"/>
  <c r="BG196" i="48"/>
  <c r="F198" i="48"/>
  <c r="E201" i="48"/>
  <c r="BL203" i="48"/>
  <c r="BQ203" i="48"/>
  <c r="BV203" i="48"/>
  <c r="CK203" i="48"/>
  <c r="CP203" i="48"/>
  <c r="F164" i="48"/>
  <c r="E169" i="48"/>
  <c r="F170" i="48"/>
  <c r="G171" i="48"/>
  <c r="D172" i="48"/>
  <c r="BG172" i="48"/>
  <c r="F174" i="48"/>
  <c r="F181" i="48"/>
  <c r="F188" i="48"/>
  <c r="BG194" i="48"/>
  <c r="BG171" i="48"/>
  <c r="BG193" i="48"/>
  <c r="BG198" i="48"/>
  <c r="BG202" i="48"/>
  <c r="BL206" i="48"/>
  <c r="BQ206" i="48"/>
  <c r="BV206" i="48"/>
  <c r="CA206" i="48"/>
  <c r="CF206" i="48"/>
  <c r="CK206" i="48"/>
  <c r="CP206" i="48"/>
  <c r="N207" i="48"/>
  <c r="AH207" i="48"/>
  <c r="AM207" i="48"/>
  <c r="AR207" i="48"/>
  <c r="AW207" i="48"/>
  <c r="BL207" i="48"/>
  <c r="BQ207" i="48"/>
  <c r="BV207" i="48"/>
  <c r="CF207" i="48"/>
  <c r="CK207" i="48"/>
  <c r="CP207" i="48"/>
  <c r="S208" i="48"/>
  <c r="X208" i="48"/>
  <c r="AC208" i="48"/>
  <c r="AH208" i="48"/>
  <c r="AM208" i="48"/>
  <c r="AW208" i="48"/>
  <c r="BV208" i="48"/>
  <c r="CA208" i="48"/>
  <c r="CF208" i="48"/>
  <c r="CK208" i="48"/>
  <c r="CP208" i="48"/>
  <c r="N209" i="48"/>
  <c r="S209" i="48"/>
  <c r="X209" i="48"/>
  <c r="AM209" i="48"/>
  <c r="AR209" i="48"/>
  <c r="AW209" i="48"/>
  <c r="BL209" i="48"/>
  <c r="BQ209" i="48"/>
  <c r="BV209" i="48"/>
  <c r="CA209" i="48"/>
  <c r="CF209" i="48"/>
  <c r="CP209" i="48"/>
  <c r="N210" i="48"/>
  <c r="S210" i="48"/>
  <c r="AC210" i="48"/>
  <c r="AH210" i="48"/>
  <c r="AM210" i="48"/>
  <c r="AR210" i="48"/>
  <c r="AW210" i="48"/>
  <c r="BL210" i="48"/>
  <c r="BQ210" i="48"/>
  <c r="CF210" i="48"/>
  <c r="CK210" i="48"/>
  <c r="CP210" i="48"/>
  <c r="N211" i="48"/>
  <c r="X211" i="48"/>
  <c r="AH211" i="48"/>
  <c r="AW211" i="48"/>
  <c r="BL211" i="48"/>
  <c r="BQ211" i="48"/>
  <c r="BV211" i="48"/>
  <c r="CA211" i="48"/>
  <c r="CF211" i="48"/>
  <c r="CK211" i="48"/>
  <c r="CP211" i="48"/>
  <c r="S212" i="48"/>
  <c r="X212" i="48"/>
  <c r="AC212" i="48"/>
  <c r="AH212" i="48"/>
  <c r="AM212" i="48"/>
  <c r="BV212" i="48"/>
  <c r="CA212" i="48"/>
  <c r="CF212" i="48"/>
  <c r="CP212" i="48"/>
  <c r="D170" i="48"/>
  <c r="F172" i="48"/>
  <c r="D187" i="48"/>
  <c r="N169" i="48"/>
  <c r="F193" i="48"/>
  <c r="E173" i="48"/>
  <c r="E195" i="48"/>
  <c r="N203" i="48"/>
  <c r="N202" i="48"/>
  <c r="X169" i="48"/>
  <c r="AC169" i="48"/>
  <c r="AH169" i="48"/>
  <c r="AM169" i="48"/>
  <c r="AR169" i="48"/>
  <c r="AW169" i="48"/>
  <c r="BL169" i="48"/>
  <c r="BQ169" i="48"/>
  <c r="BV169" i="48"/>
  <c r="CA169" i="48"/>
  <c r="CF169" i="48"/>
  <c r="CK169" i="48"/>
  <c r="CP169" i="48"/>
  <c r="X170" i="48"/>
  <c r="AC170" i="48"/>
  <c r="AH170" i="48"/>
  <c r="AM170" i="48"/>
  <c r="AR170" i="48"/>
  <c r="AW170" i="48"/>
  <c r="BL170" i="48"/>
  <c r="BQ170" i="48"/>
  <c r="BV170" i="48"/>
  <c r="CA170" i="48"/>
  <c r="CF170" i="48"/>
  <c r="CK170" i="48"/>
  <c r="CP170" i="48"/>
  <c r="X171" i="48"/>
  <c r="AC171" i="48"/>
  <c r="AH171" i="48"/>
  <c r="AM171" i="48"/>
  <c r="AR171" i="48"/>
  <c r="AW171" i="48"/>
  <c r="BL171" i="48"/>
  <c r="BQ171" i="48"/>
  <c r="BV171" i="48"/>
  <c r="CA171" i="48"/>
  <c r="CF171" i="48"/>
  <c r="CK171" i="48"/>
  <c r="CP171" i="48"/>
  <c r="X172" i="48"/>
  <c r="AC172" i="48"/>
  <c r="AH172" i="48"/>
  <c r="AM172" i="48"/>
  <c r="AR172" i="48"/>
  <c r="AW172" i="48"/>
  <c r="BL172" i="48"/>
  <c r="BQ172" i="48"/>
  <c r="BV172" i="48"/>
  <c r="CA172" i="48"/>
  <c r="CF172" i="48"/>
  <c r="CK172" i="48"/>
  <c r="X173" i="48"/>
  <c r="AH173" i="48"/>
  <c r="AM173" i="48"/>
  <c r="AR173" i="48"/>
  <c r="AW173" i="48"/>
  <c r="E181" i="48"/>
  <c r="E192" i="48"/>
  <c r="E193" i="48"/>
  <c r="BG190" i="48"/>
  <c r="X164" i="48"/>
  <c r="AC164" i="48"/>
  <c r="AH164" i="48"/>
  <c r="AM164" i="48"/>
  <c r="AR164" i="48"/>
  <c r="AW164" i="48"/>
  <c r="BL164" i="48"/>
  <c r="BQ164" i="48"/>
  <c r="BV164" i="48"/>
  <c r="CA164" i="48"/>
  <c r="CF164" i="48"/>
  <c r="CK164" i="48"/>
  <c r="CP164" i="48"/>
  <c r="BQ174" i="48"/>
  <c r="BV174" i="48"/>
  <c r="CA174" i="48"/>
  <c r="CF174" i="48"/>
  <c r="CK174" i="48"/>
  <c r="CP174" i="48"/>
  <c r="BL181" i="48"/>
  <c r="BQ181" i="48"/>
  <c r="BV181" i="48"/>
  <c r="CA181" i="48"/>
  <c r="CF181" i="48"/>
  <c r="CK181" i="48"/>
  <c r="BQ182" i="48"/>
  <c r="BV182" i="48"/>
  <c r="CA182" i="48"/>
  <c r="CF182" i="48"/>
  <c r="CK182" i="48"/>
  <c r="CP182" i="48"/>
  <c r="BG189" i="48"/>
  <c r="F195" i="48"/>
  <c r="BQ200" i="48"/>
  <c r="BV200" i="48"/>
  <c r="CA200" i="48"/>
  <c r="CF200" i="48"/>
  <c r="CK200" i="48"/>
  <c r="CP200" i="48"/>
  <c r="X201" i="48"/>
  <c r="AC201" i="48"/>
  <c r="AM201" i="48"/>
  <c r="AR201" i="48"/>
  <c r="AW201" i="48"/>
  <c r="BL201" i="48"/>
  <c r="CA201" i="48"/>
  <c r="CF201" i="48"/>
  <c r="AC202" i="48"/>
  <c r="AR202" i="48"/>
  <c r="AW202" i="48"/>
  <c r="BL202" i="48"/>
  <c r="BQ202" i="48"/>
  <c r="BV202" i="48"/>
  <c r="CF202" i="48"/>
  <c r="CK202" i="48"/>
  <c r="AH203" i="48"/>
  <c r="AM203" i="48"/>
  <c r="AR203" i="48"/>
  <c r="AW203" i="48"/>
  <c r="AC204" i="48"/>
  <c r="AH204" i="48"/>
  <c r="AM204" i="48"/>
  <c r="BL204" i="48"/>
  <c r="BQ204" i="48"/>
  <c r="BV204" i="48"/>
  <c r="CA204" i="48"/>
  <c r="CF204" i="48"/>
  <c r="CK204" i="48"/>
  <c r="CP204" i="48"/>
  <c r="BL195" i="48"/>
  <c r="BQ195" i="48"/>
  <c r="BV195" i="48"/>
  <c r="CA195" i="48"/>
  <c r="CF195" i="48"/>
  <c r="CK195" i="48"/>
  <c r="AH196" i="48"/>
  <c r="AM196" i="48"/>
  <c r="AR196" i="48"/>
  <c r="AW196" i="48"/>
  <c r="BL196" i="48"/>
  <c r="BQ196" i="48"/>
  <c r="CK196" i="48"/>
  <c r="CP196" i="48"/>
  <c r="BQ199" i="48"/>
  <c r="BV199" i="48"/>
  <c r="CA199" i="48"/>
  <c r="CF199" i="48"/>
  <c r="CK199" i="48"/>
  <c r="AC200" i="48"/>
  <c r="AH200" i="48"/>
  <c r="AM200" i="48"/>
  <c r="AW200" i="48"/>
  <c r="BV188" i="48"/>
  <c r="CA188" i="48"/>
  <c r="CF188" i="48"/>
  <c r="CK188" i="48"/>
  <c r="CP188" i="48"/>
  <c r="AM189" i="48"/>
  <c r="AR189" i="48"/>
  <c r="AW189" i="48"/>
  <c r="CA189" i="48"/>
  <c r="CF189" i="48"/>
  <c r="CK189" i="48"/>
  <c r="CP189" i="48"/>
  <c r="X190" i="48"/>
  <c r="AR190" i="48"/>
  <c r="AW190" i="48"/>
  <c r="BL190" i="48"/>
  <c r="CA190" i="48"/>
  <c r="CF190" i="48"/>
  <c r="CK190" i="48"/>
  <c r="CP190" i="48"/>
  <c r="AC191" i="48"/>
  <c r="AR191" i="48"/>
  <c r="AW191" i="48"/>
  <c r="BL191" i="48"/>
  <c r="BQ191" i="48"/>
  <c r="CK191" i="48"/>
  <c r="CP191" i="48"/>
  <c r="X192" i="48"/>
  <c r="AC192" i="48"/>
  <c r="AH192" i="48"/>
  <c r="BL192" i="48"/>
  <c r="BQ192" i="48"/>
  <c r="BV192" i="48"/>
  <c r="CK192" i="48"/>
  <c r="CP192" i="48"/>
  <c r="X193" i="48"/>
  <c r="AC193" i="48"/>
  <c r="AH193" i="48"/>
  <c r="AM193" i="48"/>
  <c r="BL193" i="48"/>
  <c r="BQ193" i="48"/>
  <c r="BV193" i="48"/>
  <c r="CA193" i="48"/>
  <c r="CP193" i="48"/>
  <c r="X194" i="48"/>
  <c r="AC194" i="48"/>
  <c r="AH194" i="48"/>
  <c r="AR194" i="48"/>
  <c r="BL194" i="48"/>
  <c r="BQ194" i="48"/>
  <c r="BV194" i="48"/>
  <c r="CA194" i="48"/>
  <c r="CF194" i="48"/>
  <c r="X195" i="48"/>
  <c r="AH195" i="48"/>
  <c r="AM195" i="48"/>
  <c r="AR195" i="48"/>
  <c r="AW195" i="48"/>
  <c r="AC197" i="48"/>
  <c r="AH197" i="48"/>
  <c r="AM197" i="48"/>
  <c r="AW197" i="48"/>
  <c r="CA197" i="48"/>
  <c r="CF197" i="48"/>
  <c r="CK197" i="48"/>
  <c r="CP197" i="48"/>
  <c r="X198" i="48"/>
  <c r="AC198" i="48"/>
  <c r="AR198" i="48"/>
  <c r="BL198" i="48"/>
  <c r="BQ198" i="48"/>
  <c r="CA198" i="48"/>
  <c r="CF198" i="48"/>
  <c r="AH199" i="48"/>
  <c r="AM199" i="48"/>
  <c r="AR199" i="48"/>
  <c r="AW199" i="48"/>
  <c r="G205" i="48"/>
  <c r="S201" i="48"/>
  <c r="S202" i="48"/>
  <c r="S203" i="48"/>
  <c r="S204" i="48"/>
  <c r="S172" i="48"/>
  <c r="S175" i="48"/>
  <c r="S177" i="48"/>
  <c r="S180" i="48"/>
  <c r="S178" i="48"/>
  <c r="S179" i="48"/>
  <c r="S165" i="48"/>
  <c r="D166" i="48"/>
  <c r="S183" i="48"/>
  <c r="S185" i="48"/>
  <c r="S186" i="48"/>
  <c r="S189" i="48"/>
  <c r="S191" i="48"/>
  <c r="S192" i="48"/>
  <c r="E172" i="48"/>
  <c r="S169" i="48"/>
  <c r="S193" i="48"/>
  <c r="S194" i="48"/>
  <c r="S164" i="48"/>
  <c r="S170" i="48"/>
  <c r="S171" i="48"/>
  <c r="G172" i="48"/>
  <c r="F175" i="48"/>
  <c r="F178" i="48"/>
  <c r="G202" i="48"/>
  <c r="G176" i="48"/>
  <c r="D181" i="48"/>
  <c r="D184" i="48"/>
  <c r="D185" i="48"/>
  <c r="G189" i="48"/>
  <c r="F192" i="48"/>
  <c r="D195" i="48"/>
  <c r="E196" i="48"/>
  <c r="G198" i="48"/>
  <c r="D202" i="48"/>
  <c r="D203" i="48"/>
  <c r="D206" i="48"/>
  <c r="E207" i="48"/>
  <c r="E211" i="48"/>
  <c r="F167" i="48"/>
  <c r="N166" i="48"/>
  <c r="N170" i="48"/>
  <c r="F171" i="48"/>
  <c r="D173" i="48"/>
  <c r="N176" i="48"/>
  <c r="D176" i="48"/>
  <c r="N177" i="48"/>
  <c r="D177" i="48"/>
  <c r="G179" i="48"/>
  <c r="E182" i="48"/>
  <c r="E185" i="48"/>
  <c r="E186" i="48"/>
  <c r="N190" i="48"/>
  <c r="N191" i="48"/>
  <c r="D191" i="48"/>
  <c r="F196" i="48"/>
  <c r="E197" i="48"/>
  <c r="E203" i="48"/>
  <c r="F208" i="48"/>
  <c r="F211" i="48"/>
  <c r="F212" i="48"/>
  <c r="G184" i="48"/>
  <c r="E188" i="48"/>
  <c r="D194" i="48"/>
  <c r="D210" i="48"/>
  <c r="G164" i="48"/>
  <c r="E166" i="48"/>
  <c r="G168" i="48"/>
  <c r="E170" i="48"/>
  <c r="N171" i="48"/>
  <c r="E174" i="48"/>
  <c r="E177" i="48"/>
  <c r="E178" i="48"/>
  <c r="G180" i="48"/>
  <c r="F183" i="48"/>
  <c r="F186" i="48"/>
  <c r="E187" i="48"/>
  <c r="G193" i="48"/>
  <c r="G194" i="48"/>
  <c r="F197" i="48"/>
  <c r="E199" i="48"/>
  <c r="G209" i="48"/>
  <c r="G210" i="48"/>
  <c r="N164" i="48"/>
  <c r="AC181" i="48"/>
  <c r="AW185" i="48"/>
  <c r="N186" i="48"/>
  <c r="N189" i="48"/>
  <c r="X191" i="48"/>
  <c r="AM194" i="48"/>
  <c r="D175" i="48"/>
  <c r="G182" i="48"/>
  <c r="D183" i="48"/>
  <c r="N183" i="48"/>
  <c r="S184" i="48"/>
  <c r="AW187" i="48"/>
  <c r="BQ188" i="48"/>
  <c r="AH189" i="48"/>
  <c r="N192" i="48"/>
  <c r="N168" i="48"/>
  <c r="N172" i="48"/>
  <c r="AW177" i="48"/>
  <c r="N178" i="48"/>
  <c r="D165" i="48"/>
  <c r="D169" i="48"/>
  <c r="G174" i="48"/>
  <c r="N175" i="48"/>
  <c r="S176" i="48"/>
  <c r="G173" i="48"/>
  <c r="D174" i="48"/>
  <c r="N174" i="48"/>
  <c r="E175" i="48"/>
  <c r="E176" i="48"/>
  <c r="G181" i="48"/>
  <c r="D182" i="48"/>
  <c r="N182" i="48"/>
  <c r="E183" i="48"/>
  <c r="E184" i="48"/>
  <c r="G187" i="48"/>
  <c r="G188" i="48"/>
  <c r="D190" i="48"/>
  <c r="S190" i="48"/>
  <c r="G190" i="48"/>
  <c r="E191" i="48"/>
  <c r="F194" i="48"/>
  <c r="G196" i="48"/>
  <c r="AC173" i="48"/>
  <c r="N167" i="48"/>
  <c r="CP172" i="48"/>
  <c r="N173" i="48"/>
  <c r="S173" i="48"/>
  <c r="BG173" i="48"/>
  <c r="CP173" i="48"/>
  <c r="S174" i="48"/>
  <c r="X174" i="48"/>
  <c r="BG174" i="48"/>
  <c r="BL174" i="48"/>
  <c r="X175" i="48"/>
  <c r="AC175" i="48"/>
  <c r="BL175" i="48"/>
  <c r="BQ175" i="48"/>
  <c r="F176" i="48"/>
  <c r="AC176" i="48"/>
  <c r="AH176" i="48"/>
  <c r="BQ176" i="48"/>
  <c r="BV176" i="48"/>
  <c r="F177" i="48"/>
  <c r="AH177" i="48"/>
  <c r="AM177" i="48"/>
  <c r="BV177" i="48"/>
  <c r="CA177" i="48"/>
  <c r="G178" i="48"/>
  <c r="AM178" i="48"/>
  <c r="AR178" i="48"/>
  <c r="CA178" i="48"/>
  <c r="CF178" i="48"/>
  <c r="D179" i="48"/>
  <c r="N179" i="48"/>
  <c r="AR179" i="48"/>
  <c r="AW179" i="48"/>
  <c r="CF179" i="48"/>
  <c r="CK179" i="48"/>
  <c r="N180" i="48"/>
  <c r="AW180" i="48"/>
  <c r="CK180" i="48"/>
  <c r="CP180" i="48"/>
  <c r="N181" i="48"/>
  <c r="S181" i="48"/>
  <c r="BG181" i="48"/>
  <c r="CP181" i="48"/>
  <c r="S182" i="48"/>
  <c r="X182" i="48"/>
  <c r="BG182" i="48"/>
  <c r="BL182" i="48"/>
  <c r="X183" i="48"/>
  <c r="AC183" i="48"/>
  <c r="BL183" i="48"/>
  <c r="BQ183" i="48"/>
  <c r="F184" i="48"/>
  <c r="AC184" i="48"/>
  <c r="AH184" i="48"/>
  <c r="BQ184" i="48"/>
  <c r="BV184" i="48"/>
  <c r="F185" i="48"/>
  <c r="AH185" i="48"/>
  <c r="AM185" i="48"/>
  <c r="BV185" i="48"/>
  <c r="CA185" i="48"/>
  <c r="G186" i="48"/>
  <c r="AM186" i="48"/>
  <c r="AR186" i="48"/>
  <c r="CA186" i="48"/>
  <c r="CF186" i="48"/>
  <c r="N187" i="48"/>
  <c r="X187" i="48"/>
  <c r="BV187" i="48"/>
  <c r="CA187" i="48"/>
  <c r="AC188" i="48"/>
  <c r="F189" i="48"/>
  <c r="BV189" i="48"/>
  <c r="AM190" i="48"/>
  <c r="G191" i="48"/>
  <c r="CF191" i="48"/>
  <c r="AW192" i="48"/>
  <c r="AC195" i="48"/>
  <c r="D200" i="48"/>
  <c r="N200" i="48"/>
  <c r="AH201" i="48"/>
  <c r="AM187" i="48"/>
  <c r="D188" i="48"/>
  <c r="N188" i="48"/>
  <c r="E189" i="48"/>
  <c r="E190" i="48"/>
  <c r="G195" i="48"/>
  <c r="D196" i="48"/>
  <c r="N196" i="48"/>
  <c r="X202" i="48"/>
  <c r="S187" i="48"/>
  <c r="S188" i="48"/>
  <c r="X188" i="48"/>
  <c r="BG188" i="48"/>
  <c r="BL188" i="48"/>
  <c r="X189" i="48"/>
  <c r="AC189" i="48"/>
  <c r="BL189" i="48"/>
  <c r="BQ189" i="48"/>
  <c r="F190" i="48"/>
  <c r="AC190" i="48"/>
  <c r="AH190" i="48"/>
  <c r="BQ190" i="48"/>
  <c r="BV190" i="48"/>
  <c r="F191" i="48"/>
  <c r="AH191" i="48"/>
  <c r="AM191" i="48"/>
  <c r="BV191" i="48"/>
  <c r="CA191" i="48"/>
  <c r="G192" i="48"/>
  <c r="AM192" i="48"/>
  <c r="AR192" i="48"/>
  <c r="CA192" i="48"/>
  <c r="CF192" i="48"/>
  <c r="D193" i="48"/>
  <c r="N193" i="48"/>
  <c r="AR193" i="48"/>
  <c r="AW193" i="48"/>
  <c r="CF193" i="48"/>
  <c r="CK193" i="48"/>
  <c r="N194" i="48"/>
  <c r="AW194" i="48"/>
  <c r="CK194" i="48"/>
  <c r="CP194" i="48"/>
  <c r="N195" i="48"/>
  <c r="S195" i="48"/>
  <c r="BG195" i="48"/>
  <c r="CP195" i="48"/>
  <c r="X196" i="48"/>
  <c r="AC196" i="48"/>
  <c r="BV196" i="48"/>
  <c r="CF196" i="48"/>
  <c r="S197" i="48"/>
  <c r="X197" i="48"/>
  <c r="BQ197" i="48"/>
  <c r="BV197" i="48"/>
  <c r="AH198" i="48"/>
  <c r="D198" i="48"/>
  <c r="AM198" i="48"/>
  <c r="X199" i="48"/>
  <c r="D199" i="48"/>
  <c r="AC199" i="48"/>
  <c r="X210" i="48"/>
  <c r="S196" i="48"/>
  <c r="D197" i="48"/>
  <c r="N197" i="48"/>
  <c r="BL197" i="48"/>
  <c r="F199" i="48"/>
  <c r="E200" i="48"/>
  <c r="AR200" i="48"/>
  <c r="CK201" i="48"/>
  <c r="CP201" i="48"/>
  <c r="F202" i="48"/>
  <c r="CA202" i="48"/>
  <c r="D208" i="48"/>
  <c r="N208" i="48"/>
  <c r="CA196" i="48"/>
  <c r="AR197" i="48"/>
  <c r="S198" i="48"/>
  <c r="BV198" i="48"/>
  <c r="G199" i="48"/>
  <c r="BL199" i="48"/>
  <c r="G200" i="48"/>
  <c r="N201" i="48"/>
  <c r="G201" i="48"/>
  <c r="CP202" i="48"/>
  <c r="X203" i="48"/>
  <c r="AC203" i="48"/>
  <c r="G204" i="48"/>
  <c r="D204" i="48"/>
  <c r="N204" i="48"/>
  <c r="X206" i="48"/>
  <c r="G206" i="48"/>
  <c r="F207" i="48"/>
  <c r="F209" i="48"/>
  <c r="E210" i="48"/>
  <c r="G211" i="48"/>
  <c r="E212" i="48"/>
  <c r="AR212" i="48"/>
  <c r="AW212" i="48"/>
  <c r="F203" i="48"/>
  <c r="BG203" i="48"/>
  <c r="X204" i="48"/>
  <c r="F205" i="48"/>
  <c r="BQ205" i="48"/>
  <c r="E206" i="48"/>
  <c r="AH206" i="48"/>
  <c r="G207" i="48"/>
  <c r="CA207" i="48"/>
  <c r="E208" i="48"/>
  <c r="AR208" i="48"/>
  <c r="CK209" i="48"/>
  <c r="F210" i="48"/>
  <c r="S211" i="48"/>
  <c r="D211" i="48"/>
  <c r="AC211" i="48"/>
  <c r="BL212" i="48"/>
  <c r="BQ212" i="48"/>
  <c r="N198" i="48"/>
  <c r="AW198" i="48"/>
  <c r="CK198" i="48"/>
  <c r="CP198" i="48"/>
  <c r="N199" i="48"/>
  <c r="S199" i="48"/>
  <c r="BG199" i="48"/>
  <c r="CP199" i="48"/>
  <c r="S200" i="48"/>
  <c r="X200" i="48"/>
  <c r="BG200" i="48"/>
  <c r="BL200" i="48"/>
  <c r="F201" i="48"/>
  <c r="BQ201" i="48"/>
  <c r="BV201" i="48"/>
  <c r="E202" i="48"/>
  <c r="AH202" i="48"/>
  <c r="AM202" i="48"/>
  <c r="G203" i="48"/>
  <c r="CA203" i="48"/>
  <c r="CF203" i="48"/>
  <c r="E204" i="48"/>
  <c r="AR204" i="48"/>
  <c r="AW204" i="48"/>
  <c r="N205" i="48"/>
  <c r="CK205" i="48"/>
  <c r="CP205" i="48"/>
  <c r="F206" i="48"/>
  <c r="BG206" i="48"/>
  <c r="S207" i="48"/>
  <c r="X207" i="48"/>
  <c r="D207" i="48"/>
  <c r="AC207" i="48"/>
  <c r="G208" i="48"/>
  <c r="BL208" i="48"/>
  <c r="BQ208" i="48"/>
  <c r="E209" i="48"/>
  <c r="AC209" i="48"/>
  <c r="AH209" i="48"/>
  <c r="BV210" i="48"/>
  <c r="CA210" i="48"/>
  <c r="AM211" i="48"/>
  <c r="AR211" i="48"/>
  <c r="D212" i="48"/>
  <c r="N212" i="48"/>
  <c r="G212" i="48"/>
  <c r="CK212" i="48"/>
  <c r="D201" i="48"/>
  <c r="D205" i="48"/>
  <c r="D209" i="48"/>
  <c r="H186" i="48" l="1"/>
  <c r="H168" i="48"/>
  <c r="I168" i="48"/>
  <c r="H172" i="48"/>
  <c r="H180" i="48"/>
  <c r="H167" i="48"/>
  <c r="I167" i="48"/>
  <c r="I180" i="48"/>
  <c r="A13" i="64"/>
  <c r="B12" i="64"/>
  <c r="A72" i="64"/>
  <c r="B71" i="64"/>
  <c r="A24" i="64"/>
  <c r="B23" i="64"/>
  <c r="A96" i="64"/>
  <c r="B95" i="64"/>
  <c r="A103" i="64"/>
  <c r="B102" i="64"/>
  <c r="A66" i="64"/>
  <c r="B65" i="64"/>
  <c r="A30" i="64"/>
  <c r="B29" i="64"/>
  <c r="A7" i="64"/>
  <c r="B6" i="64"/>
  <c r="A18" i="64"/>
  <c r="B17" i="64"/>
  <c r="A84" i="64"/>
  <c r="B83" i="64"/>
  <c r="A54" i="64"/>
  <c r="B53" i="64"/>
  <c r="A36" i="64"/>
  <c r="B35" i="64"/>
  <c r="A42" i="64"/>
  <c r="B41" i="64"/>
  <c r="A48" i="64"/>
  <c r="B47" i="64"/>
  <c r="A90" i="64"/>
  <c r="B89" i="64"/>
  <c r="A60" i="64"/>
  <c r="B59" i="64"/>
  <c r="A78" i="64"/>
  <c r="B77" i="64"/>
  <c r="H170" i="48"/>
  <c r="H171" i="48"/>
  <c r="H181" i="48"/>
  <c r="I166" i="48"/>
  <c r="H192" i="48"/>
  <c r="H195" i="48"/>
  <c r="H173" i="48"/>
  <c r="H164" i="48"/>
  <c r="I186" i="48"/>
  <c r="I173" i="48"/>
  <c r="H187" i="48"/>
  <c r="H178" i="48"/>
  <c r="I195" i="48"/>
  <c r="I164" i="48"/>
  <c r="H185" i="48"/>
  <c r="I178" i="48"/>
  <c r="H203" i="48"/>
  <c r="I189" i="48"/>
  <c r="H177" i="48"/>
  <c r="H166" i="48"/>
  <c r="I172" i="48"/>
  <c r="I192" i="48"/>
  <c r="I181" i="48"/>
  <c r="I171" i="48"/>
  <c r="I194" i="48"/>
  <c r="I187" i="48"/>
  <c r="I170" i="48"/>
  <c r="I184" i="48"/>
  <c r="H191" i="48"/>
  <c r="I176" i="48"/>
  <c r="I210" i="48"/>
  <c r="I202" i="48"/>
  <c r="I206" i="48"/>
  <c r="I209" i="48"/>
  <c r="H209" i="48"/>
  <c r="H211" i="48"/>
  <c r="I211" i="48"/>
  <c r="I205" i="48"/>
  <c r="H205" i="48"/>
  <c r="H210" i="48"/>
  <c r="H206" i="48"/>
  <c r="H182" i="48"/>
  <c r="I182" i="48"/>
  <c r="I165" i="48"/>
  <c r="H165" i="48"/>
  <c r="I175" i="48"/>
  <c r="H175" i="48"/>
  <c r="H184" i="48"/>
  <c r="H176" i="48"/>
  <c r="I191" i="48"/>
  <c r="I201" i="48"/>
  <c r="H201" i="48"/>
  <c r="I212" i="48"/>
  <c r="H212" i="48"/>
  <c r="H207" i="48"/>
  <c r="I207" i="48"/>
  <c r="I204" i="48"/>
  <c r="H204" i="48"/>
  <c r="I203" i="48"/>
  <c r="H197" i="48"/>
  <c r="I197" i="48"/>
  <c r="H196" i="48"/>
  <c r="I196" i="48"/>
  <c r="H194" i="48"/>
  <c r="H189" i="48"/>
  <c r="I198" i="48"/>
  <c r="H198" i="48"/>
  <c r="H202" i="48"/>
  <c r="H188" i="48"/>
  <c r="I188" i="48"/>
  <c r="H200" i="48"/>
  <c r="I200" i="48"/>
  <c r="I190" i="48"/>
  <c r="H190" i="48"/>
  <c r="H174" i="48"/>
  <c r="I174" i="48"/>
  <c r="I183" i="48"/>
  <c r="H183" i="48"/>
  <c r="I185" i="48"/>
  <c r="I177" i="48"/>
  <c r="I208" i="48"/>
  <c r="H208" i="48"/>
  <c r="I199" i="48"/>
  <c r="H199" i="48"/>
  <c r="I193" i="48"/>
  <c r="H193" i="48"/>
  <c r="I179" i="48"/>
  <c r="H179" i="48"/>
  <c r="I169" i="48"/>
  <c r="H169" i="48"/>
  <c r="B113" i="29"/>
  <c r="B114" i="29"/>
  <c r="A61" i="64" l="1"/>
  <c r="B60" i="64"/>
  <c r="A49" i="64"/>
  <c r="B48" i="64"/>
  <c r="A37" i="64"/>
  <c r="B36" i="64"/>
  <c r="A85" i="64"/>
  <c r="B84" i="64"/>
  <c r="A8" i="64"/>
  <c r="B7" i="64"/>
  <c r="A67" i="64"/>
  <c r="B66" i="64"/>
  <c r="A97" i="64"/>
  <c r="B96" i="64"/>
  <c r="A73" i="64"/>
  <c r="B72" i="64"/>
  <c r="A79" i="64"/>
  <c r="B78" i="64"/>
  <c r="A91" i="64"/>
  <c r="B90" i="64"/>
  <c r="A43" i="64"/>
  <c r="B42" i="64"/>
  <c r="A55" i="64"/>
  <c r="B54" i="64"/>
  <c r="A19" i="64"/>
  <c r="B18" i="64"/>
  <c r="A31" i="64"/>
  <c r="B30" i="64"/>
  <c r="A104" i="64"/>
  <c r="B103" i="64"/>
  <c r="A25" i="64"/>
  <c r="B24" i="64"/>
  <c r="A14" i="64"/>
  <c r="B13" i="64"/>
  <c r="CO340" i="48"/>
  <c r="CN340" i="48"/>
  <c r="CM340" i="48"/>
  <c r="CL340" i="48"/>
  <c r="CJ340" i="48"/>
  <c r="CI340" i="48"/>
  <c r="CH340" i="48"/>
  <c r="CG340" i="48"/>
  <c r="CE340" i="48"/>
  <c r="CD340" i="48"/>
  <c r="CC340" i="48"/>
  <c r="CB340" i="48"/>
  <c r="BZ340" i="48"/>
  <c r="BY340" i="48"/>
  <c r="BX340" i="48"/>
  <c r="BW340" i="48"/>
  <c r="BU340" i="48"/>
  <c r="BT340" i="48"/>
  <c r="BS340" i="48"/>
  <c r="BR340" i="48"/>
  <c r="BP340" i="48"/>
  <c r="BO340" i="48"/>
  <c r="BN340" i="48"/>
  <c r="BM340" i="48"/>
  <c r="BK340" i="48"/>
  <c r="BJ340" i="48"/>
  <c r="BI340" i="48"/>
  <c r="BH340" i="48"/>
  <c r="BF340" i="48"/>
  <c r="BE340" i="48"/>
  <c r="BD340" i="48"/>
  <c r="BC340" i="48"/>
  <c r="BA340" i="48"/>
  <c r="AZ340" i="48"/>
  <c r="AY340" i="48"/>
  <c r="AX340" i="48"/>
  <c r="AV340" i="48"/>
  <c r="AU340" i="48"/>
  <c r="AT340" i="48"/>
  <c r="AS340" i="48"/>
  <c r="AQ340" i="48"/>
  <c r="AP340" i="48"/>
  <c r="AO340" i="48"/>
  <c r="AN340" i="48"/>
  <c r="AL340" i="48"/>
  <c r="AK340" i="48"/>
  <c r="AJ340" i="48"/>
  <c r="AI340" i="48"/>
  <c r="AG340" i="48"/>
  <c r="AF340" i="48"/>
  <c r="AE340" i="48"/>
  <c r="AD340" i="48"/>
  <c r="AB340" i="48"/>
  <c r="AA340" i="48"/>
  <c r="Z340" i="48"/>
  <c r="Y340" i="48"/>
  <c r="W340" i="48"/>
  <c r="V340" i="48"/>
  <c r="U340" i="48"/>
  <c r="T340" i="48"/>
  <c r="R340" i="48"/>
  <c r="Q340" i="48"/>
  <c r="P340" i="48"/>
  <c r="O340" i="48"/>
  <c r="M340" i="48"/>
  <c r="L340" i="48"/>
  <c r="K340" i="48"/>
  <c r="J340" i="48"/>
  <c r="CO339" i="48"/>
  <c r="CN339" i="48"/>
  <c r="CM339" i="48"/>
  <c r="CL339" i="48"/>
  <c r="CJ339" i="48"/>
  <c r="CI339" i="48"/>
  <c r="CH339" i="48"/>
  <c r="CG339" i="48"/>
  <c r="CE339" i="48"/>
  <c r="CD339" i="48"/>
  <c r="CC339" i="48"/>
  <c r="CB339" i="48"/>
  <c r="BZ339" i="48"/>
  <c r="BY339" i="48"/>
  <c r="BX339" i="48"/>
  <c r="BW339" i="48"/>
  <c r="BU339" i="48"/>
  <c r="BT339" i="48"/>
  <c r="BS339" i="48"/>
  <c r="BR339" i="48"/>
  <c r="BP339" i="48"/>
  <c r="BO339" i="48"/>
  <c r="BN339" i="48"/>
  <c r="BM339" i="48"/>
  <c r="BK339" i="48"/>
  <c r="BJ339" i="48"/>
  <c r="BI339" i="48"/>
  <c r="BH339" i="48"/>
  <c r="BF339" i="48"/>
  <c r="BE339" i="48"/>
  <c r="BD339" i="48"/>
  <c r="BC339" i="48"/>
  <c r="BA339" i="48"/>
  <c r="AZ339" i="48"/>
  <c r="AY339" i="48"/>
  <c r="AX339" i="48"/>
  <c r="AV339" i="48"/>
  <c r="AU339" i="48"/>
  <c r="AT339" i="48"/>
  <c r="AS339" i="48"/>
  <c r="AQ339" i="48"/>
  <c r="AP339" i="48"/>
  <c r="AO339" i="48"/>
  <c r="AN339" i="48"/>
  <c r="AL339" i="48"/>
  <c r="AK339" i="48"/>
  <c r="AJ339" i="48"/>
  <c r="AI339" i="48"/>
  <c r="AG339" i="48"/>
  <c r="AF339" i="48"/>
  <c r="AE339" i="48"/>
  <c r="AD339" i="48"/>
  <c r="AB339" i="48"/>
  <c r="AA339" i="48"/>
  <c r="Z339" i="48"/>
  <c r="Y339" i="48"/>
  <c r="W339" i="48"/>
  <c r="V339" i="48"/>
  <c r="U339" i="48"/>
  <c r="T339" i="48"/>
  <c r="R339" i="48"/>
  <c r="Q339" i="48"/>
  <c r="P339" i="48"/>
  <c r="O339" i="48"/>
  <c r="M339" i="48"/>
  <c r="L339" i="48"/>
  <c r="K339" i="48"/>
  <c r="J339" i="48"/>
  <c r="CO338" i="48"/>
  <c r="CN338" i="48"/>
  <c r="CM338" i="48"/>
  <c r="CL338" i="48"/>
  <c r="CJ338" i="48"/>
  <c r="CI338" i="48"/>
  <c r="CH338" i="48"/>
  <c r="CG338" i="48"/>
  <c r="CE338" i="48"/>
  <c r="CD338" i="48"/>
  <c r="CC338" i="48"/>
  <c r="CB338" i="48"/>
  <c r="BZ338" i="48"/>
  <c r="BY338" i="48"/>
  <c r="BX338" i="48"/>
  <c r="BW338" i="48"/>
  <c r="BU338" i="48"/>
  <c r="BT338" i="48"/>
  <c r="BS338" i="48"/>
  <c r="BR338" i="48"/>
  <c r="BP338" i="48"/>
  <c r="BO338" i="48"/>
  <c r="BN338" i="48"/>
  <c r="BM338" i="48"/>
  <c r="BK338" i="48"/>
  <c r="BJ338" i="48"/>
  <c r="BI338" i="48"/>
  <c r="BH338" i="48"/>
  <c r="BF338" i="48"/>
  <c r="BE338" i="48"/>
  <c r="BD338" i="48"/>
  <c r="BC338" i="48"/>
  <c r="BA338" i="48"/>
  <c r="AZ338" i="48"/>
  <c r="AY338" i="48"/>
  <c r="AX338" i="48"/>
  <c r="AV338" i="48"/>
  <c r="AU338" i="48"/>
  <c r="AT338" i="48"/>
  <c r="AS338" i="48"/>
  <c r="AQ338" i="48"/>
  <c r="AP338" i="48"/>
  <c r="AO338" i="48"/>
  <c r="AN338" i="48"/>
  <c r="AL338" i="48"/>
  <c r="AK338" i="48"/>
  <c r="AJ338" i="48"/>
  <c r="AI338" i="48"/>
  <c r="AG338" i="48"/>
  <c r="AF338" i="48"/>
  <c r="AE338" i="48"/>
  <c r="AD338" i="48"/>
  <c r="AB338" i="48"/>
  <c r="AA338" i="48"/>
  <c r="Z338" i="48"/>
  <c r="Y338" i="48"/>
  <c r="W338" i="48"/>
  <c r="V338" i="48"/>
  <c r="U338" i="48"/>
  <c r="T338" i="48"/>
  <c r="R338" i="48"/>
  <c r="Q338" i="48"/>
  <c r="P338" i="48"/>
  <c r="O338" i="48"/>
  <c r="M338" i="48"/>
  <c r="L338" i="48"/>
  <c r="K338" i="48"/>
  <c r="J338" i="48"/>
  <c r="CO337" i="48"/>
  <c r="CN337" i="48"/>
  <c r="CM337" i="48"/>
  <c r="CL337" i="48"/>
  <c r="CJ337" i="48"/>
  <c r="CI337" i="48"/>
  <c r="CH337" i="48"/>
  <c r="CG337" i="48"/>
  <c r="CE337" i="48"/>
  <c r="CD337" i="48"/>
  <c r="CC337" i="48"/>
  <c r="CB337" i="48"/>
  <c r="BZ337" i="48"/>
  <c r="BY337" i="48"/>
  <c r="BX337" i="48"/>
  <c r="BW337" i="48"/>
  <c r="BU337" i="48"/>
  <c r="BT337" i="48"/>
  <c r="BS337" i="48"/>
  <c r="BR337" i="48"/>
  <c r="BP337" i="48"/>
  <c r="BO337" i="48"/>
  <c r="BN337" i="48"/>
  <c r="BM337" i="48"/>
  <c r="BK337" i="48"/>
  <c r="BJ337" i="48"/>
  <c r="BI337" i="48"/>
  <c r="BH337" i="48"/>
  <c r="BF337" i="48"/>
  <c r="BE337" i="48"/>
  <c r="BD337" i="48"/>
  <c r="BC337" i="48"/>
  <c r="BA337" i="48"/>
  <c r="AZ337" i="48"/>
  <c r="AY337" i="48"/>
  <c r="AX337" i="48"/>
  <c r="AV337" i="48"/>
  <c r="AU337" i="48"/>
  <c r="AT337" i="48"/>
  <c r="AS337" i="48"/>
  <c r="AQ337" i="48"/>
  <c r="AP337" i="48"/>
  <c r="AO337" i="48"/>
  <c r="AN337" i="48"/>
  <c r="AL337" i="48"/>
  <c r="AK337" i="48"/>
  <c r="AJ337" i="48"/>
  <c r="AI337" i="48"/>
  <c r="AG337" i="48"/>
  <c r="AF337" i="48"/>
  <c r="AE337" i="48"/>
  <c r="AD337" i="48"/>
  <c r="AB337" i="48"/>
  <c r="AA337" i="48"/>
  <c r="Z337" i="48"/>
  <c r="Y337" i="48"/>
  <c r="W337" i="48"/>
  <c r="V337" i="48"/>
  <c r="U337" i="48"/>
  <c r="T337" i="48"/>
  <c r="R337" i="48"/>
  <c r="Q337" i="48"/>
  <c r="P337" i="48"/>
  <c r="O337" i="48"/>
  <c r="M337" i="48"/>
  <c r="L337" i="48"/>
  <c r="K337" i="48"/>
  <c r="E337" i="48" s="1"/>
  <c r="J337" i="48"/>
  <c r="CO336" i="48"/>
  <c r="CN336" i="48"/>
  <c r="CM336" i="48"/>
  <c r="CL336" i="48"/>
  <c r="CJ336" i="48"/>
  <c r="CI336" i="48"/>
  <c r="CH336" i="48"/>
  <c r="CG336" i="48"/>
  <c r="CE336" i="48"/>
  <c r="CD336" i="48"/>
  <c r="CC336" i="48"/>
  <c r="CB336" i="48"/>
  <c r="BZ336" i="48"/>
  <c r="BY336" i="48"/>
  <c r="BX336" i="48"/>
  <c r="BW336" i="48"/>
  <c r="BU336" i="48"/>
  <c r="BT336" i="48"/>
  <c r="BS336" i="48"/>
  <c r="BR336" i="48"/>
  <c r="BP336" i="48"/>
  <c r="BO336" i="48"/>
  <c r="BN336" i="48"/>
  <c r="BM336" i="48"/>
  <c r="BK336" i="48"/>
  <c r="BJ336" i="48"/>
  <c r="BI336" i="48"/>
  <c r="BH336" i="48"/>
  <c r="BF336" i="48"/>
  <c r="BE336" i="48"/>
  <c r="BD336" i="48"/>
  <c r="BC336" i="48"/>
  <c r="BA336" i="48"/>
  <c r="AZ336" i="48"/>
  <c r="AY336" i="48"/>
  <c r="AX336" i="48"/>
  <c r="AV336" i="48"/>
  <c r="AU336" i="48"/>
  <c r="AT336" i="48"/>
  <c r="AS336" i="48"/>
  <c r="AQ336" i="48"/>
  <c r="AP336" i="48"/>
  <c r="AO336" i="48"/>
  <c r="AN336" i="48"/>
  <c r="AL336" i="48"/>
  <c r="AK336" i="48"/>
  <c r="AJ336" i="48"/>
  <c r="AI336" i="48"/>
  <c r="AG336" i="48"/>
  <c r="AF336" i="48"/>
  <c r="AE336" i="48"/>
  <c r="AD336" i="48"/>
  <c r="AB336" i="48"/>
  <c r="AA336" i="48"/>
  <c r="Z336" i="48"/>
  <c r="Y336" i="48"/>
  <c r="W336" i="48"/>
  <c r="V336" i="48"/>
  <c r="U336" i="48"/>
  <c r="T336" i="48"/>
  <c r="R336" i="48"/>
  <c r="Q336" i="48"/>
  <c r="P336" i="48"/>
  <c r="O336" i="48"/>
  <c r="M336" i="48"/>
  <c r="L336" i="48"/>
  <c r="K336" i="48"/>
  <c r="J336" i="48"/>
  <c r="G336" i="48"/>
  <c r="CO335" i="48"/>
  <c r="CN335" i="48"/>
  <c r="CM335" i="48"/>
  <c r="CL335" i="48"/>
  <c r="CJ335" i="48"/>
  <c r="CI335" i="48"/>
  <c r="CH335" i="48"/>
  <c r="CG335" i="48"/>
  <c r="CE335" i="48"/>
  <c r="CD335" i="48"/>
  <c r="CC335" i="48"/>
  <c r="CB335" i="48"/>
  <c r="BZ335" i="48"/>
  <c r="BY335" i="48"/>
  <c r="BX335" i="48"/>
  <c r="BW335" i="48"/>
  <c r="BU335" i="48"/>
  <c r="BT335" i="48"/>
  <c r="BS335" i="48"/>
  <c r="BR335" i="48"/>
  <c r="BP335" i="48"/>
  <c r="BO335" i="48"/>
  <c r="BN335" i="48"/>
  <c r="BM335" i="48"/>
  <c r="BK335" i="48"/>
  <c r="BJ335" i="48"/>
  <c r="BI335" i="48"/>
  <c r="BH335" i="48"/>
  <c r="BF335" i="48"/>
  <c r="BE335" i="48"/>
  <c r="BD335" i="48"/>
  <c r="BC335" i="48"/>
  <c r="BA335" i="48"/>
  <c r="AZ335" i="48"/>
  <c r="AY335" i="48"/>
  <c r="AX335" i="48"/>
  <c r="AV335" i="48"/>
  <c r="AU335" i="48"/>
  <c r="AT335" i="48"/>
  <c r="AS335" i="48"/>
  <c r="AQ335" i="48"/>
  <c r="AP335" i="48"/>
  <c r="AO335" i="48"/>
  <c r="AN335" i="48"/>
  <c r="AL335" i="48"/>
  <c r="AK335" i="48"/>
  <c r="AJ335" i="48"/>
  <c r="AI335" i="48"/>
  <c r="AG335" i="48"/>
  <c r="AF335" i="48"/>
  <c r="AE335" i="48"/>
  <c r="AD335" i="48"/>
  <c r="AB335" i="48"/>
  <c r="AA335" i="48"/>
  <c r="Z335" i="48"/>
  <c r="Y335" i="48"/>
  <c r="W335" i="48"/>
  <c r="V335" i="48"/>
  <c r="U335" i="48"/>
  <c r="T335" i="48"/>
  <c r="R335" i="48"/>
  <c r="Q335" i="48"/>
  <c r="P335" i="48"/>
  <c r="O335" i="48"/>
  <c r="M335" i="48"/>
  <c r="L335" i="48"/>
  <c r="K335" i="48"/>
  <c r="J335" i="48"/>
  <c r="CO334" i="48"/>
  <c r="CN334" i="48"/>
  <c r="CM334" i="48"/>
  <c r="CL334" i="48"/>
  <c r="CJ334" i="48"/>
  <c r="CI334" i="48"/>
  <c r="CH334" i="48"/>
  <c r="CG334" i="48"/>
  <c r="CE334" i="48"/>
  <c r="CD334" i="48"/>
  <c r="CC334" i="48"/>
  <c r="CB334" i="48"/>
  <c r="BZ334" i="48"/>
  <c r="BY334" i="48"/>
  <c r="BX334" i="48"/>
  <c r="BW334" i="48"/>
  <c r="BU334" i="48"/>
  <c r="BT334" i="48"/>
  <c r="BS334" i="48"/>
  <c r="BR334" i="48"/>
  <c r="BP334" i="48"/>
  <c r="BO334" i="48"/>
  <c r="BN334" i="48"/>
  <c r="BM334" i="48"/>
  <c r="BK334" i="48"/>
  <c r="BJ334" i="48"/>
  <c r="BI334" i="48"/>
  <c r="BH334" i="48"/>
  <c r="BF334" i="48"/>
  <c r="BE334" i="48"/>
  <c r="BD334" i="48"/>
  <c r="BC334" i="48"/>
  <c r="BA334" i="48"/>
  <c r="AZ334" i="48"/>
  <c r="AY334" i="48"/>
  <c r="AX334" i="48"/>
  <c r="AV334" i="48"/>
  <c r="AU334" i="48"/>
  <c r="AT334" i="48"/>
  <c r="AS334" i="48"/>
  <c r="AQ334" i="48"/>
  <c r="AP334" i="48"/>
  <c r="AO334" i="48"/>
  <c r="AN334" i="48"/>
  <c r="AL334" i="48"/>
  <c r="AK334" i="48"/>
  <c r="AJ334" i="48"/>
  <c r="AI334" i="48"/>
  <c r="AG334" i="48"/>
  <c r="AF334" i="48"/>
  <c r="AE334" i="48"/>
  <c r="AD334" i="48"/>
  <c r="AB334" i="48"/>
  <c r="AA334" i="48"/>
  <c r="Z334" i="48"/>
  <c r="Y334" i="48"/>
  <c r="W334" i="48"/>
  <c r="V334" i="48"/>
  <c r="U334" i="48"/>
  <c r="T334" i="48"/>
  <c r="R334" i="48"/>
  <c r="Q334" i="48"/>
  <c r="P334" i="48"/>
  <c r="O334" i="48"/>
  <c r="M334" i="48"/>
  <c r="L334" i="48"/>
  <c r="K334" i="48"/>
  <c r="J334" i="48"/>
  <c r="CO333" i="48"/>
  <c r="CN333" i="48"/>
  <c r="CM333" i="48"/>
  <c r="CL333" i="48"/>
  <c r="CJ333" i="48"/>
  <c r="CI333" i="48"/>
  <c r="CH333" i="48"/>
  <c r="CG333" i="48"/>
  <c r="CE333" i="48"/>
  <c r="CD333" i="48"/>
  <c r="CC333" i="48"/>
  <c r="CB333" i="48"/>
  <c r="BZ333" i="48"/>
  <c r="BY333" i="48"/>
  <c r="BX333" i="48"/>
  <c r="BW333" i="48"/>
  <c r="BU333" i="48"/>
  <c r="BT333" i="48"/>
  <c r="BS333" i="48"/>
  <c r="BR333" i="48"/>
  <c r="BP333" i="48"/>
  <c r="BO333" i="48"/>
  <c r="BN333" i="48"/>
  <c r="BM333" i="48"/>
  <c r="BK333" i="48"/>
  <c r="BJ333" i="48"/>
  <c r="BI333" i="48"/>
  <c r="BH333" i="48"/>
  <c r="BF333" i="48"/>
  <c r="BE333" i="48"/>
  <c r="BD333" i="48"/>
  <c r="BC333" i="48"/>
  <c r="BA333" i="48"/>
  <c r="AZ333" i="48"/>
  <c r="AY333" i="48"/>
  <c r="AX333" i="48"/>
  <c r="AV333" i="48"/>
  <c r="AU333" i="48"/>
  <c r="AT333" i="48"/>
  <c r="AS333" i="48"/>
  <c r="AQ333" i="48"/>
  <c r="AP333" i="48"/>
  <c r="AO333" i="48"/>
  <c r="AN333" i="48"/>
  <c r="AL333" i="48"/>
  <c r="AK333" i="48"/>
  <c r="AJ333" i="48"/>
  <c r="AI333" i="48"/>
  <c r="AG333" i="48"/>
  <c r="AF333" i="48"/>
  <c r="AE333" i="48"/>
  <c r="AD333" i="48"/>
  <c r="AB333" i="48"/>
  <c r="AA333" i="48"/>
  <c r="Z333" i="48"/>
  <c r="Y333" i="48"/>
  <c r="W333" i="48"/>
  <c r="V333" i="48"/>
  <c r="U333" i="48"/>
  <c r="T333" i="48"/>
  <c r="R333" i="48"/>
  <c r="Q333" i="48"/>
  <c r="P333" i="48"/>
  <c r="O333" i="48"/>
  <c r="M333" i="48"/>
  <c r="L333" i="48"/>
  <c r="K333" i="48"/>
  <c r="J333" i="48"/>
  <c r="CO332" i="48"/>
  <c r="CN332" i="48"/>
  <c r="CM332" i="48"/>
  <c r="CL332" i="48"/>
  <c r="CJ332" i="48"/>
  <c r="CI332" i="48"/>
  <c r="CH332" i="48"/>
  <c r="CG332" i="48"/>
  <c r="CE332" i="48"/>
  <c r="CD332" i="48"/>
  <c r="CC332" i="48"/>
  <c r="CB332" i="48"/>
  <c r="BZ332" i="48"/>
  <c r="BY332" i="48"/>
  <c r="BX332" i="48"/>
  <c r="BW332" i="48"/>
  <c r="BU332" i="48"/>
  <c r="BT332" i="48"/>
  <c r="BS332" i="48"/>
  <c r="BR332" i="48"/>
  <c r="BP332" i="48"/>
  <c r="BO332" i="48"/>
  <c r="BN332" i="48"/>
  <c r="BM332" i="48"/>
  <c r="BK332" i="48"/>
  <c r="BJ332" i="48"/>
  <c r="BI332" i="48"/>
  <c r="BH332" i="48"/>
  <c r="BF332" i="48"/>
  <c r="BE332" i="48"/>
  <c r="BD332" i="48"/>
  <c r="BC332" i="48"/>
  <c r="BA332" i="48"/>
  <c r="AZ332" i="48"/>
  <c r="AY332" i="48"/>
  <c r="AX332" i="48"/>
  <c r="AV332" i="48"/>
  <c r="AU332" i="48"/>
  <c r="AT332" i="48"/>
  <c r="AS332" i="48"/>
  <c r="AQ332" i="48"/>
  <c r="AP332" i="48"/>
  <c r="AO332" i="48"/>
  <c r="AN332" i="48"/>
  <c r="AL332" i="48"/>
  <c r="AK332" i="48"/>
  <c r="AJ332" i="48"/>
  <c r="AI332" i="48"/>
  <c r="AG332" i="48"/>
  <c r="AF332" i="48"/>
  <c r="AE332" i="48"/>
  <c r="AD332" i="48"/>
  <c r="AB332" i="48"/>
  <c r="AA332" i="48"/>
  <c r="Z332" i="48"/>
  <c r="Y332" i="48"/>
  <c r="W332" i="48"/>
  <c r="V332" i="48"/>
  <c r="U332" i="48"/>
  <c r="T332" i="48"/>
  <c r="R332" i="48"/>
  <c r="Q332" i="48"/>
  <c r="P332" i="48"/>
  <c r="O332" i="48"/>
  <c r="M332" i="48"/>
  <c r="L332" i="48"/>
  <c r="K332" i="48"/>
  <c r="J332" i="48"/>
  <c r="CO331" i="48"/>
  <c r="CN331" i="48"/>
  <c r="CM331" i="48"/>
  <c r="CL331" i="48"/>
  <c r="CJ331" i="48"/>
  <c r="CI331" i="48"/>
  <c r="CH331" i="48"/>
  <c r="CG331" i="48"/>
  <c r="CE331" i="48"/>
  <c r="CD331" i="48"/>
  <c r="CC331" i="48"/>
  <c r="CB331" i="48"/>
  <c r="BZ331" i="48"/>
  <c r="BY331" i="48"/>
  <c r="BX331" i="48"/>
  <c r="BW331" i="48"/>
  <c r="BU331" i="48"/>
  <c r="BT331" i="48"/>
  <c r="BS331" i="48"/>
  <c r="BR331" i="48"/>
  <c r="BP331" i="48"/>
  <c r="BO331" i="48"/>
  <c r="BN331" i="48"/>
  <c r="BM331" i="48"/>
  <c r="BK331" i="48"/>
  <c r="BJ331" i="48"/>
  <c r="BI331" i="48"/>
  <c r="BH331" i="48"/>
  <c r="BF331" i="48"/>
  <c r="BE331" i="48"/>
  <c r="BD331" i="48"/>
  <c r="BC331" i="48"/>
  <c r="BA331" i="48"/>
  <c r="AZ331" i="48"/>
  <c r="AY331" i="48"/>
  <c r="AX331" i="48"/>
  <c r="AV331" i="48"/>
  <c r="AU331" i="48"/>
  <c r="AT331" i="48"/>
  <c r="AS331" i="48"/>
  <c r="AQ331" i="48"/>
  <c r="AP331" i="48"/>
  <c r="AO331" i="48"/>
  <c r="AN331" i="48"/>
  <c r="AL331" i="48"/>
  <c r="AK331" i="48"/>
  <c r="AJ331" i="48"/>
  <c r="AI331" i="48"/>
  <c r="AG331" i="48"/>
  <c r="AF331" i="48"/>
  <c r="AE331" i="48"/>
  <c r="AD331" i="48"/>
  <c r="AB331" i="48"/>
  <c r="AA331" i="48"/>
  <c r="Z331" i="48"/>
  <c r="Y331" i="48"/>
  <c r="W331" i="48"/>
  <c r="V331" i="48"/>
  <c r="U331" i="48"/>
  <c r="T331" i="48"/>
  <c r="R331" i="48"/>
  <c r="Q331" i="48"/>
  <c r="P331" i="48"/>
  <c r="O331" i="48"/>
  <c r="M331" i="48"/>
  <c r="L331" i="48"/>
  <c r="K331" i="48"/>
  <c r="J331" i="48"/>
  <c r="CO330" i="48"/>
  <c r="CN330" i="48"/>
  <c r="CM330" i="48"/>
  <c r="CL330" i="48"/>
  <c r="CJ330" i="48"/>
  <c r="CI330" i="48"/>
  <c r="CH330" i="48"/>
  <c r="CG330" i="48"/>
  <c r="CE330" i="48"/>
  <c r="CD330" i="48"/>
  <c r="CC330" i="48"/>
  <c r="CB330" i="48"/>
  <c r="BZ330" i="48"/>
  <c r="BY330" i="48"/>
  <c r="BX330" i="48"/>
  <c r="BW330" i="48"/>
  <c r="BU330" i="48"/>
  <c r="BT330" i="48"/>
  <c r="BS330" i="48"/>
  <c r="BR330" i="48"/>
  <c r="BP330" i="48"/>
  <c r="BO330" i="48"/>
  <c r="BN330" i="48"/>
  <c r="BM330" i="48"/>
  <c r="BK330" i="48"/>
  <c r="BJ330" i="48"/>
  <c r="BI330" i="48"/>
  <c r="BH330" i="48"/>
  <c r="BF330" i="48"/>
  <c r="BE330" i="48"/>
  <c r="BD330" i="48"/>
  <c r="BC330" i="48"/>
  <c r="BA330" i="48"/>
  <c r="AZ330" i="48"/>
  <c r="AY330" i="48"/>
  <c r="AX330" i="48"/>
  <c r="AV330" i="48"/>
  <c r="AU330" i="48"/>
  <c r="AT330" i="48"/>
  <c r="AS330" i="48"/>
  <c r="AQ330" i="48"/>
  <c r="AP330" i="48"/>
  <c r="AO330" i="48"/>
  <c r="AN330" i="48"/>
  <c r="AL330" i="48"/>
  <c r="AK330" i="48"/>
  <c r="AJ330" i="48"/>
  <c r="AI330" i="48"/>
  <c r="AG330" i="48"/>
  <c r="AF330" i="48"/>
  <c r="AE330" i="48"/>
  <c r="AD330" i="48"/>
  <c r="AB330" i="48"/>
  <c r="AA330" i="48"/>
  <c r="Z330" i="48"/>
  <c r="Y330" i="48"/>
  <c r="W330" i="48"/>
  <c r="V330" i="48"/>
  <c r="U330" i="48"/>
  <c r="T330" i="48"/>
  <c r="R330" i="48"/>
  <c r="Q330" i="48"/>
  <c r="P330" i="48"/>
  <c r="O330" i="48"/>
  <c r="M330" i="48"/>
  <c r="L330" i="48"/>
  <c r="K330" i="48"/>
  <c r="J330" i="48"/>
  <c r="CO329" i="48"/>
  <c r="CN329" i="48"/>
  <c r="CM329" i="48"/>
  <c r="CL329" i="48"/>
  <c r="CJ329" i="48"/>
  <c r="CI329" i="48"/>
  <c r="CH329" i="48"/>
  <c r="CG329" i="48"/>
  <c r="CE329" i="48"/>
  <c r="CD329" i="48"/>
  <c r="CC329" i="48"/>
  <c r="CB329" i="48"/>
  <c r="BZ329" i="48"/>
  <c r="BY329" i="48"/>
  <c r="BX329" i="48"/>
  <c r="BW329" i="48"/>
  <c r="BU329" i="48"/>
  <c r="BT329" i="48"/>
  <c r="BS329" i="48"/>
  <c r="BR329" i="48"/>
  <c r="BP329" i="48"/>
  <c r="BO329" i="48"/>
  <c r="BN329" i="48"/>
  <c r="BM329" i="48"/>
  <c r="BK329" i="48"/>
  <c r="BJ329" i="48"/>
  <c r="BI329" i="48"/>
  <c r="BH329" i="48"/>
  <c r="BF329" i="48"/>
  <c r="BE329" i="48"/>
  <c r="BD329" i="48"/>
  <c r="BC329" i="48"/>
  <c r="BA329" i="48"/>
  <c r="AZ329" i="48"/>
  <c r="AY329" i="48"/>
  <c r="AX329" i="48"/>
  <c r="AV329" i="48"/>
  <c r="AU329" i="48"/>
  <c r="AT329" i="48"/>
  <c r="AS329" i="48"/>
  <c r="AQ329" i="48"/>
  <c r="AP329" i="48"/>
  <c r="AO329" i="48"/>
  <c r="AN329" i="48"/>
  <c r="AL329" i="48"/>
  <c r="AK329" i="48"/>
  <c r="AJ329" i="48"/>
  <c r="AI329" i="48"/>
  <c r="AG329" i="48"/>
  <c r="AF329" i="48"/>
  <c r="AE329" i="48"/>
  <c r="AD329" i="48"/>
  <c r="AB329" i="48"/>
  <c r="AA329" i="48"/>
  <c r="Z329" i="48"/>
  <c r="Y329" i="48"/>
  <c r="W329" i="48"/>
  <c r="V329" i="48"/>
  <c r="U329" i="48"/>
  <c r="T329" i="48"/>
  <c r="R329" i="48"/>
  <c r="Q329" i="48"/>
  <c r="P329" i="48"/>
  <c r="O329" i="48"/>
  <c r="M329" i="48"/>
  <c r="L329" i="48"/>
  <c r="F329" i="48" s="1"/>
  <c r="K329" i="48"/>
  <c r="E329" i="48" s="1"/>
  <c r="J329" i="48"/>
  <c r="CO328" i="48"/>
  <c r="CN328" i="48"/>
  <c r="CM328" i="48"/>
  <c r="CL328" i="48"/>
  <c r="CJ328" i="48"/>
  <c r="CI328" i="48"/>
  <c r="CH328" i="48"/>
  <c r="CG328" i="48"/>
  <c r="CE328" i="48"/>
  <c r="CD328" i="48"/>
  <c r="CC328" i="48"/>
  <c r="CB328" i="48"/>
  <c r="BZ328" i="48"/>
  <c r="BY328" i="48"/>
  <c r="BX328" i="48"/>
  <c r="BW328" i="48"/>
  <c r="BU328" i="48"/>
  <c r="BT328" i="48"/>
  <c r="BS328" i="48"/>
  <c r="BR328" i="48"/>
  <c r="BP328" i="48"/>
  <c r="BO328" i="48"/>
  <c r="BN328" i="48"/>
  <c r="BM328" i="48"/>
  <c r="BK328" i="48"/>
  <c r="BJ328" i="48"/>
  <c r="BI328" i="48"/>
  <c r="BH328" i="48"/>
  <c r="BF328" i="48"/>
  <c r="BE328" i="48"/>
  <c r="BD328" i="48"/>
  <c r="BC328" i="48"/>
  <c r="BA328" i="48"/>
  <c r="AZ328" i="48"/>
  <c r="AY328" i="48"/>
  <c r="AX328" i="48"/>
  <c r="AV328" i="48"/>
  <c r="AU328" i="48"/>
  <c r="AT328" i="48"/>
  <c r="AS328" i="48"/>
  <c r="AQ328" i="48"/>
  <c r="AP328" i="48"/>
  <c r="AO328" i="48"/>
  <c r="AN328" i="48"/>
  <c r="AL328" i="48"/>
  <c r="AK328" i="48"/>
  <c r="AJ328" i="48"/>
  <c r="AI328" i="48"/>
  <c r="AG328" i="48"/>
  <c r="AF328" i="48"/>
  <c r="AE328" i="48"/>
  <c r="AD328" i="48"/>
  <c r="AB328" i="48"/>
  <c r="AA328" i="48"/>
  <c r="Z328" i="48"/>
  <c r="Y328" i="48"/>
  <c r="W328" i="48"/>
  <c r="V328" i="48"/>
  <c r="U328" i="48"/>
  <c r="T328" i="48"/>
  <c r="R328" i="48"/>
  <c r="Q328" i="48"/>
  <c r="P328" i="48"/>
  <c r="O328" i="48"/>
  <c r="M328" i="48"/>
  <c r="L328" i="48"/>
  <c r="K328" i="48"/>
  <c r="J328" i="48"/>
  <c r="CO327" i="48"/>
  <c r="CN327" i="48"/>
  <c r="CM327" i="48"/>
  <c r="CL327" i="48"/>
  <c r="CJ327" i="48"/>
  <c r="CI327" i="48"/>
  <c r="CH327" i="48"/>
  <c r="CG327" i="48"/>
  <c r="CE327" i="48"/>
  <c r="CD327" i="48"/>
  <c r="CC327" i="48"/>
  <c r="CB327" i="48"/>
  <c r="BZ327" i="48"/>
  <c r="BY327" i="48"/>
  <c r="BX327" i="48"/>
  <c r="BW327" i="48"/>
  <c r="BU327" i="48"/>
  <c r="BT327" i="48"/>
  <c r="BS327" i="48"/>
  <c r="BR327" i="48"/>
  <c r="BP327" i="48"/>
  <c r="BO327" i="48"/>
  <c r="BN327" i="48"/>
  <c r="BM327" i="48"/>
  <c r="BK327" i="48"/>
  <c r="BJ327" i="48"/>
  <c r="BI327" i="48"/>
  <c r="BH327" i="48"/>
  <c r="BF327" i="48"/>
  <c r="BE327" i="48"/>
  <c r="BD327" i="48"/>
  <c r="BC327" i="48"/>
  <c r="BA327" i="48"/>
  <c r="AZ327" i="48"/>
  <c r="AY327" i="48"/>
  <c r="AX327" i="48"/>
  <c r="AV327" i="48"/>
  <c r="AU327" i="48"/>
  <c r="AT327" i="48"/>
  <c r="AS327" i="48"/>
  <c r="AQ327" i="48"/>
  <c r="AP327" i="48"/>
  <c r="AO327" i="48"/>
  <c r="AN327" i="48"/>
  <c r="AL327" i="48"/>
  <c r="AK327" i="48"/>
  <c r="AJ327" i="48"/>
  <c r="AI327" i="48"/>
  <c r="AG327" i="48"/>
  <c r="AF327" i="48"/>
  <c r="AE327" i="48"/>
  <c r="AD327" i="48"/>
  <c r="AB327" i="48"/>
  <c r="AA327" i="48"/>
  <c r="Z327" i="48"/>
  <c r="Y327" i="48"/>
  <c r="W327" i="48"/>
  <c r="V327" i="48"/>
  <c r="U327" i="48"/>
  <c r="T327" i="48"/>
  <c r="R327" i="48"/>
  <c r="Q327" i="48"/>
  <c r="P327" i="48"/>
  <c r="O327" i="48"/>
  <c r="M327" i="48"/>
  <c r="L327" i="48"/>
  <c r="K327" i="48"/>
  <c r="J327" i="48"/>
  <c r="CO326" i="48"/>
  <c r="CN326" i="48"/>
  <c r="CM326" i="48"/>
  <c r="CL326" i="48"/>
  <c r="CJ326" i="48"/>
  <c r="CI326" i="48"/>
  <c r="CH326" i="48"/>
  <c r="CG326" i="48"/>
  <c r="CE326" i="48"/>
  <c r="CD326" i="48"/>
  <c r="CC326" i="48"/>
  <c r="CB326" i="48"/>
  <c r="BZ326" i="48"/>
  <c r="BY326" i="48"/>
  <c r="BX326" i="48"/>
  <c r="BW326" i="48"/>
  <c r="BU326" i="48"/>
  <c r="BT326" i="48"/>
  <c r="BS326" i="48"/>
  <c r="BR326" i="48"/>
  <c r="BP326" i="48"/>
  <c r="BO326" i="48"/>
  <c r="BN326" i="48"/>
  <c r="BM326" i="48"/>
  <c r="BK326" i="48"/>
  <c r="BJ326" i="48"/>
  <c r="BI326" i="48"/>
  <c r="BH326" i="48"/>
  <c r="BF326" i="48"/>
  <c r="BE326" i="48"/>
  <c r="BD326" i="48"/>
  <c r="BC326" i="48"/>
  <c r="BA326" i="48"/>
  <c r="AZ326" i="48"/>
  <c r="AY326" i="48"/>
  <c r="AX326" i="48"/>
  <c r="AV326" i="48"/>
  <c r="AU326" i="48"/>
  <c r="AT326" i="48"/>
  <c r="AS326" i="48"/>
  <c r="AQ326" i="48"/>
  <c r="AP326" i="48"/>
  <c r="AO326" i="48"/>
  <c r="AN326" i="48"/>
  <c r="AL326" i="48"/>
  <c r="AK326" i="48"/>
  <c r="AJ326" i="48"/>
  <c r="AI326" i="48"/>
  <c r="AG326" i="48"/>
  <c r="AF326" i="48"/>
  <c r="AE326" i="48"/>
  <c r="AD326" i="48"/>
  <c r="AB326" i="48"/>
  <c r="AA326" i="48"/>
  <c r="Z326" i="48"/>
  <c r="Y326" i="48"/>
  <c r="W326" i="48"/>
  <c r="V326" i="48"/>
  <c r="U326" i="48"/>
  <c r="T326" i="48"/>
  <c r="R326" i="48"/>
  <c r="Q326" i="48"/>
  <c r="P326" i="48"/>
  <c r="O326" i="48"/>
  <c r="M326" i="48"/>
  <c r="L326" i="48"/>
  <c r="K326" i="48"/>
  <c r="J326" i="48"/>
  <c r="CO325" i="48"/>
  <c r="CN325" i="48"/>
  <c r="CM325" i="48"/>
  <c r="CL325" i="48"/>
  <c r="CJ325" i="48"/>
  <c r="CI325" i="48"/>
  <c r="CH325" i="48"/>
  <c r="CG325" i="48"/>
  <c r="CE325" i="48"/>
  <c r="CD325" i="48"/>
  <c r="CC325" i="48"/>
  <c r="CB325" i="48"/>
  <c r="BZ325" i="48"/>
  <c r="BY325" i="48"/>
  <c r="BX325" i="48"/>
  <c r="BW325" i="48"/>
  <c r="BU325" i="48"/>
  <c r="BT325" i="48"/>
  <c r="BS325" i="48"/>
  <c r="BR325" i="48"/>
  <c r="BP325" i="48"/>
  <c r="BO325" i="48"/>
  <c r="BN325" i="48"/>
  <c r="BM325" i="48"/>
  <c r="BK325" i="48"/>
  <c r="BJ325" i="48"/>
  <c r="BI325" i="48"/>
  <c r="BH325" i="48"/>
  <c r="BF325" i="48"/>
  <c r="BE325" i="48"/>
  <c r="BD325" i="48"/>
  <c r="BC325" i="48"/>
  <c r="BA325" i="48"/>
  <c r="AZ325" i="48"/>
  <c r="AY325" i="48"/>
  <c r="AX325" i="48"/>
  <c r="AV325" i="48"/>
  <c r="AU325" i="48"/>
  <c r="AT325" i="48"/>
  <c r="AS325" i="48"/>
  <c r="AQ325" i="48"/>
  <c r="AP325" i="48"/>
  <c r="AO325" i="48"/>
  <c r="AN325" i="48"/>
  <c r="AL325" i="48"/>
  <c r="AK325" i="48"/>
  <c r="AJ325" i="48"/>
  <c r="AI325" i="48"/>
  <c r="AG325" i="48"/>
  <c r="AF325" i="48"/>
  <c r="AE325" i="48"/>
  <c r="AD325" i="48"/>
  <c r="AB325" i="48"/>
  <c r="AA325" i="48"/>
  <c r="Z325" i="48"/>
  <c r="Y325" i="48"/>
  <c r="W325" i="48"/>
  <c r="V325" i="48"/>
  <c r="U325" i="48"/>
  <c r="T325" i="48"/>
  <c r="R325" i="48"/>
  <c r="Q325" i="48"/>
  <c r="P325" i="48"/>
  <c r="O325" i="48"/>
  <c r="M325" i="48"/>
  <c r="L325" i="48"/>
  <c r="K325" i="48"/>
  <c r="J325" i="48"/>
  <c r="CO324" i="48"/>
  <c r="CN324" i="48"/>
  <c r="CM324" i="48"/>
  <c r="CL324" i="48"/>
  <c r="CJ324" i="48"/>
  <c r="CI324" i="48"/>
  <c r="CH324" i="48"/>
  <c r="CG324" i="48"/>
  <c r="CE324" i="48"/>
  <c r="CD324" i="48"/>
  <c r="CC324" i="48"/>
  <c r="CB324" i="48"/>
  <c r="BZ324" i="48"/>
  <c r="BY324" i="48"/>
  <c r="BX324" i="48"/>
  <c r="BW324" i="48"/>
  <c r="BU324" i="48"/>
  <c r="BT324" i="48"/>
  <c r="BS324" i="48"/>
  <c r="BR324" i="48"/>
  <c r="BP324" i="48"/>
  <c r="BO324" i="48"/>
  <c r="BN324" i="48"/>
  <c r="BM324" i="48"/>
  <c r="BK324" i="48"/>
  <c r="BJ324" i="48"/>
  <c r="BI324" i="48"/>
  <c r="BH324" i="48"/>
  <c r="BF324" i="48"/>
  <c r="BE324" i="48"/>
  <c r="BD324" i="48"/>
  <c r="BC324" i="48"/>
  <c r="BA324" i="48"/>
  <c r="AZ324" i="48"/>
  <c r="AY324" i="48"/>
  <c r="AX324" i="48"/>
  <c r="AV324" i="48"/>
  <c r="AU324" i="48"/>
  <c r="AT324" i="48"/>
  <c r="AS324" i="48"/>
  <c r="AQ324" i="48"/>
  <c r="AP324" i="48"/>
  <c r="AO324" i="48"/>
  <c r="AN324" i="48"/>
  <c r="AL324" i="48"/>
  <c r="AK324" i="48"/>
  <c r="AJ324" i="48"/>
  <c r="AI324" i="48"/>
  <c r="AG324" i="48"/>
  <c r="AF324" i="48"/>
  <c r="AE324" i="48"/>
  <c r="AD324" i="48"/>
  <c r="AB324" i="48"/>
  <c r="AA324" i="48"/>
  <c r="Z324" i="48"/>
  <c r="Y324" i="48"/>
  <c r="W324" i="48"/>
  <c r="V324" i="48"/>
  <c r="U324" i="48"/>
  <c r="T324" i="48"/>
  <c r="R324" i="48"/>
  <c r="Q324" i="48"/>
  <c r="P324" i="48"/>
  <c r="O324" i="48"/>
  <c r="M324" i="48"/>
  <c r="L324" i="48"/>
  <c r="K324" i="48"/>
  <c r="J324" i="48"/>
  <c r="CO323" i="48"/>
  <c r="CN323" i="48"/>
  <c r="CM323" i="48"/>
  <c r="CL323" i="48"/>
  <c r="CJ323" i="48"/>
  <c r="CI323" i="48"/>
  <c r="CH323" i="48"/>
  <c r="CG323" i="48"/>
  <c r="CE323" i="48"/>
  <c r="CD323" i="48"/>
  <c r="CC323" i="48"/>
  <c r="CB323" i="48"/>
  <c r="BZ323" i="48"/>
  <c r="BY323" i="48"/>
  <c r="BX323" i="48"/>
  <c r="BW323" i="48"/>
  <c r="BU323" i="48"/>
  <c r="BT323" i="48"/>
  <c r="BS323" i="48"/>
  <c r="BR323" i="48"/>
  <c r="BP323" i="48"/>
  <c r="BO323" i="48"/>
  <c r="BN323" i="48"/>
  <c r="BM323" i="48"/>
  <c r="BK323" i="48"/>
  <c r="BJ323" i="48"/>
  <c r="BI323" i="48"/>
  <c r="BH323" i="48"/>
  <c r="BF323" i="48"/>
  <c r="BE323" i="48"/>
  <c r="BD323" i="48"/>
  <c r="BC323" i="48"/>
  <c r="BA323" i="48"/>
  <c r="AZ323" i="48"/>
  <c r="AY323" i="48"/>
  <c r="AX323" i="48"/>
  <c r="AV323" i="48"/>
  <c r="AU323" i="48"/>
  <c r="AT323" i="48"/>
  <c r="AS323" i="48"/>
  <c r="AQ323" i="48"/>
  <c r="AP323" i="48"/>
  <c r="AO323" i="48"/>
  <c r="AN323" i="48"/>
  <c r="AL323" i="48"/>
  <c r="AK323" i="48"/>
  <c r="AJ323" i="48"/>
  <c r="AI323" i="48"/>
  <c r="AG323" i="48"/>
  <c r="AF323" i="48"/>
  <c r="AE323" i="48"/>
  <c r="AD323" i="48"/>
  <c r="AB323" i="48"/>
  <c r="AA323" i="48"/>
  <c r="Z323" i="48"/>
  <c r="Y323" i="48"/>
  <c r="W323" i="48"/>
  <c r="V323" i="48"/>
  <c r="U323" i="48"/>
  <c r="T323" i="48"/>
  <c r="R323" i="48"/>
  <c r="Q323" i="48"/>
  <c r="P323" i="48"/>
  <c r="O323" i="48"/>
  <c r="M323" i="48"/>
  <c r="L323" i="48"/>
  <c r="K323" i="48"/>
  <c r="E323" i="48" s="1"/>
  <c r="J323" i="48"/>
  <c r="CO322" i="48"/>
  <c r="CN322" i="48"/>
  <c r="CM322" i="48"/>
  <c r="CL322" i="48"/>
  <c r="CJ322" i="48"/>
  <c r="CI322" i="48"/>
  <c r="CH322" i="48"/>
  <c r="CG322" i="48"/>
  <c r="CE322" i="48"/>
  <c r="CD322" i="48"/>
  <c r="CC322" i="48"/>
  <c r="CB322" i="48"/>
  <c r="BZ322" i="48"/>
  <c r="BY322" i="48"/>
  <c r="BX322" i="48"/>
  <c r="BW322" i="48"/>
  <c r="BU322" i="48"/>
  <c r="BT322" i="48"/>
  <c r="BS322" i="48"/>
  <c r="BR322" i="48"/>
  <c r="BP322" i="48"/>
  <c r="BO322" i="48"/>
  <c r="BN322" i="48"/>
  <c r="BM322" i="48"/>
  <c r="BK322" i="48"/>
  <c r="BJ322" i="48"/>
  <c r="BI322" i="48"/>
  <c r="BH322" i="48"/>
  <c r="BF322" i="48"/>
  <c r="BE322" i="48"/>
  <c r="BD322" i="48"/>
  <c r="BC322" i="48"/>
  <c r="BA322" i="48"/>
  <c r="AZ322" i="48"/>
  <c r="AY322" i="48"/>
  <c r="AX322" i="48"/>
  <c r="AV322" i="48"/>
  <c r="AU322" i="48"/>
  <c r="AT322" i="48"/>
  <c r="AS322" i="48"/>
  <c r="AQ322" i="48"/>
  <c r="AP322" i="48"/>
  <c r="AO322" i="48"/>
  <c r="AN322" i="48"/>
  <c r="AL322" i="48"/>
  <c r="AK322" i="48"/>
  <c r="AJ322" i="48"/>
  <c r="AI322" i="48"/>
  <c r="AG322" i="48"/>
  <c r="AF322" i="48"/>
  <c r="AE322" i="48"/>
  <c r="AD322" i="48"/>
  <c r="AB322" i="48"/>
  <c r="AA322" i="48"/>
  <c r="Z322" i="48"/>
  <c r="Y322" i="48"/>
  <c r="W322" i="48"/>
  <c r="V322" i="48"/>
  <c r="U322" i="48"/>
  <c r="T322" i="48"/>
  <c r="R322" i="48"/>
  <c r="Q322" i="48"/>
  <c r="P322" i="48"/>
  <c r="O322" i="48"/>
  <c r="M322" i="48"/>
  <c r="L322" i="48"/>
  <c r="K322" i="48"/>
  <c r="J322" i="48"/>
  <c r="CO321" i="48"/>
  <c r="CN321" i="48"/>
  <c r="CM321" i="48"/>
  <c r="CL321" i="48"/>
  <c r="CJ321" i="48"/>
  <c r="CI321" i="48"/>
  <c r="CH321" i="48"/>
  <c r="CG321" i="48"/>
  <c r="CE321" i="48"/>
  <c r="CD321" i="48"/>
  <c r="CC321" i="48"/>
  <c r="CB321" i="48"/>
  <c r="BZ321" i="48"/>
  <c r="BY321" i="48"/>
  <c r="BX321" i="48"/>
  <c r="BW321" i="48"/>
  <c r="BU321" i="48"/>
  <c r="BT321" i="48"/>
  <c r="BS321" i="48"/>
  <c r="BR321" i="48"/>
  <c r="BP321" i="48"/>
  <c r="BO321" i="48"/>
  <c r="BN321" i="48"/>
  <c r="BM321" i="48"/>
  <c r="BK321" i="48"/>
  <c r="BJ321" i="48"/>
  <c r="BI321" i="48"/>
  <c r="BH321" i="48"/>
  <c r="BF321" i="48"/>
  <c r="BE321" i="48"/>
  <c r="BD321" i="48"/>
  <c r="BC321" i="48"/>
  <c r="BA321" i="48"/>
  <c r="AZ321" i="48"/>
  <c r="AY321" i="48"/>
  <c r="AX321" i="48"/>
  <c r="AV321" i="48"/>
  <c r="AU321" i="48"/>
  <c r="AT321" i="48"/>
  <c r="AS321" i="48"/>
  <c r="AQ321" i="48"/>
  <c r="AP321" i="48"/>
  <c r="AO321" i="48"/>
  <c r="AN321" i="48"/>
  <c r="AL321" i="48"/>
  <c r="AK321" i="48"/>
  <c r="AJ321" i="48"/>
  <c r="AI321" i="48"/>
  <c r="AG321" i="48"/>
  <c r="AF321" i="48"/>
  <c r="AE321" i="48"/>
  <c r="AD321" i="48"/>
  <c r="AB321" i="48"/>
  <c r="AA321" i="48"/>
  <c r="Z321" i="48"/>
  <c r="Y321" i="48"/>
  <c r="W321" i="48"/>
  <c r="V321" i="48"/>
  <c r="U321" i="48"/>
  <c r="T321" i="48"/>
  <c r="R321" i="48"/>
  <c r="Q321" i="48"/>
  <c r="P321" i="48"/>
  <c r="O321" i="48"/>
  <c r="M321" i="48"/>
  <c r="L321" i="48"/>
  <c r="K321" i="48"/>
  <c r="J321" i="48"/>
  <c r="CO320" i="48"/>
  <c r="CN320" i="48"/>
  <c r="CM320" i="48"/>
  <c r="CL320" i="48"/>
  <c r="CJ320" i="48"/>
  <c r="CI320" i="48"/>
  <c r="CH320" i="48"/>
  <c r="CG320" i="48"/>
  <c r="CE320" i="48"/>
  <c r="CD320" i="48"/>
  <c r="CC320" i="48"/>
  <c r="CB320" i="48"/>
  <c r="BZ320" i="48"/>
  <c r="BY320" i="48"/>
  <c r="BX320" i="48"/>
  <c r="BW320" i="48"/>
  <c r="BU320" i="48"/>
  <c r="BT320" i="48"/>
  <c r="BS320" i="48"/>
  <c r="BR320" i="48"/>
  <c r="BP320" i="48"/>
  <c r="BO320" i="48"/>
  <c r="BN320" i="48"/>
  <c r="BM320" i="48"/>
  <c r="BK320" i="48"/>
  <c r="BJ320" i="48"/>
  <c r="BI320" i="48"/>
  <c r="BH320" i="48"/>
  <c r="BF320" i="48"/>
  <c r="BE320" i="48"/>
  <c r="BD320" i="48"/>
  <c r="BC320" i="48"/>
  <c r="BA320" i="48"/>
  <c r="AZ320" i="48"/>
  <c r="AY320" i="48"/>
  <c r="AX320" i="48"/>
  <c r="AV320" i="48"/>
  <c r="AU320" i="48"/>
  <c r="AT320" i="48"/>
  <c r="AS320" i="48"/>
  <c r="AQ320" i="48"/>
  <c r="AP320" i="48"/>
  <c r="AO320" i="48"/>
  <c r="AN320" i="48"/>
  <c r="AL320" i="48"/>
  <c r="AK320" i="48"/>
  <c r="AJ320" i="48"/>
  <c r="AI320" i="48"/>
  <c r="AG320" i="48"/>
  <c r="AF320" i="48"/>
  <c r="AE320" i="48"/>
  <c r="AD320" i="48"/>
  <c r="AB320" i="48"/>
  <c r="AA320" i="48"/>
  <c r="Z320" i="48"/>
  <c r="Y320" i="48"/>
  <c r="W320" i="48"/>
  <c r="V320" i="48"/>
  <c r="U320" i="48"/>
  <c r="T320" i="48"/>
  <c r="R320" i="48"/>
  <c r="Q320" i="48"/>
  <c r="P320" i="48"/>
  <c r="O320" i="48"/>
  <c r="M320" i="48"/>
  <c r="L320" i="48"/>
  <c r="K320" i="48"/>
  <c r="J320" i="48"/>
  <c r="CO319" i="48"/>
  <c r="CN319" i="48"/>
  <c r="CM319" i="48"/>
  <c r="CL319" i="48"/>
  <c r="CJ319" i="48"/>
  <c r="CI319" i="48"/>
  <c r="CH319" i="48"/>
  <c r="CG319" i="48"/>
  <c r="CE319" i="48"/>
  <c r="CD319" i="48"/>
  <c r="CC319" i="48"/>
  <c r="CB319" i="48"/>
  <c r="BZ319" i="48"/>
  <c r="BY319" i="48"/>
  <c r="BX319" i="48"/>
  <c r="BW319" i="48"/>
  <c r="BU319" i="48"/>
  <c r="BT319" i="48"/>
  <c r="BS319" i="48"/>
  <c r="BR319" i="48"/>
  <c r="BP319" i="48"/>
  <c r="BO319" i="48"/>
  <c r="BN319" i="48"/>
  <c r="BM319" i="48"/>
  <c r="BK319" i="48"/>
  <c r="BJ319" i="48"/>
  <c r="BI319" i="48"/>
  <c r="BH319" i="48"/>
  <c r="BF319" i="48"/>
  <c r="BE319" i="48"/>
  <c r="BD319" i="48"/>
  <c r="BC319" i="48"/>
  <c r="BA319" i="48"/>
  <c r="AZ319" i="48"/>
  <c r="AY319" i="48"/>
  <c r="AX319" i="48"/>
  <c r="AV319" i="48"/>
  <c r="AU319" i="48"/>
  <c r="AT319" i="48"/>
  <c r="AS319" i="48"/>
  <c r="AQ319" i="48"/>
  <c r="AP319" i="48"/>
  <c r="AO319" i="48"/>
  <c r="AN319" i="48"/>
  <c r="AL319" i="48"/>
  <c r="AK319" i="48"/>
  <c r="AJ319" i="48"/>
  <c r="AI319" i="48"/>
  <c r="AG319" i="48"/>
  <c r="AF319" i="48"/>
  <c r="AE319" i="48"/>
  <c r="AD319" i="48"/>
  <c r="AB319" i="48"/>
  <c r="AA319" i="48"/>
  <c r="Z319" i="48"/>
  <c r="Y319" i="48"/>
  <c r="W319" i="48"/>
  <c r="V319" i="48"/>
  <c r="U319" i="48"/>
  <c r="T319" i="48"/>
  <c r="R319" i="48"/>
  <c r="Q319" i="48"/>
  <c r="P319" i="48"/>
  <c r="O319" i="48"/>
  <c r="M319" i="48"/>
  <c r="G319" i="48" s="1"/>
  <c r="L319" i="48"/>
  <c r="K319" i="48"/>
  <c r="J319" i="48"/>
  <c r="CO318" i="48"/>
  <c r="CN318" i="48"/>
  <c r="CM318" i="48"/>
  <c r="CL318" i="48"/>
  <c r="CJ318" i="48"/>
  <c r="CI318" i="48"/>
  <c r="CH318" i="48"/>
  <c r="CG318" i="48"/>
  <c r="CE318" i="48"/>
  <c r="CD318" i="48"/>
  <c r="CC318" i="48"/>
  <c r="CB318" i="48"/>
  <c r="BZ318" i="48"/>
  <c r="BY318" i="48"/>
  <c r="BX318" i="48"/>
  <c r="BW318" i="48"/>
  <c r="BU318" i="48"/>
  <c r="BT318" i="48"/>
  <c r="BS318" i="48"/>
  <c r="BR318" i="48"/>
  <c r="BP318" i="48"/>
  <c r="BO318" i="48"/>
  <c r="BN318" i="48"/>
  <c r="BM318" i="48"/>
  <c r="BK318" i="48"/>
  <c r="BJ318" i="48"/>
  <c r="BI318" i="48"/>
  <c r="BH318" i="48"/>
  <c r="BF318" i="48"/>
  <c r="BE318" i="48"/>
  <c r="BD318" i="48"/>
  <c r="BC318" i="48"/>
  <c r="BA318" i="48"/>
  <c r="AZ318" i="48"/>
  <c r="AY318" i="48"/>
  <c r="AX318" i="48"/>
  <c r="AV318" i="48"/>
  <c r="AU318" i="48"/>
  <c r="AT318" i="48"/>
  <c r="AS318" i="48"/>
  <c r="AQ318" i="48"/>
  <c r="AP318" i="48"/>
  <c r="AO318" i="48"/>
  <c r="AN318" i="48"/>
  <c r="AL318" i="48"/>
  <c r="AK318" i="48"/>
  <c r="AJ318" i="48"/>
  <c r="AI318" i="48"/>
  <c r="AG318" i="48"/>
  <c r="AF318" i="48"/>
  <c r="AE318" i="48"/>
  <c r="AD318" i="48"/>
  <c r="AB318" i="48"/>
  <c r="AA318" i="48"/>
  <c r="Z318" i="48"/>
  <c r="Y318" i="48"/>
  <c r="W318" i="48"/>
  <c r="V318" i="48"/>
  <c r="U318" i="48"/>
  <c r="T318" i="48"/>
  <c r="R318" i="48"/>
  <c r="Q318" i="48"/>
  <c r="P318" i="48"/>
  <c r="O318" i="48"/>
  <c r="M318" i="48"/>
  <c r="L318" i="48"/>
  <c r="K318" i="48"/>
  <c r="J318" i="48"/>
  <c r="CO317" i="48"/>
  <c r="CN317" i="48"/>
  <c r="CM317" i="48"/>
  <c r="CL317" i="48"/>
  <c r="CJ317" i="48"/>
  <c r="CI317" i="48"/>
  <c r="CH317" i="48"/>
  <c r="CG317" i="48"/>
  <c r="CE317" i="48"/>
  <c r="CD317" i="48"/>
  <c r="CC317" i="48"/>
  <c r="CB317" i="48"/>
  <c r="BZ317" i="48"/>
  <c r="BY317" i="48"/>
  <c r="BX317" i="48"/>
  <c r="BW317" i="48"/>
  <c r="BU317" i="48"/>
  <c r="BT317" i="48"/>
  <c r="BS317" i="48"/>
  <c r="BR317" i="48"/>
  <c r="BP317" i="48"/>
  <c r="BO317" i="48"/>
  <c r="BN317" i="48"/>
  <c r="BM317" i="48"/>
  <c r="BK317" i="48"/>
  <c r="BJ317" i="48"/>
  <c r="BI317" i="48"/>
  <c r="BH317" i="48"/>
  <c r="BF317" i="48"/>
  <c r="BE317" i="48"/>
  <c r="BD317" i="48"/>
  <c r="BC317" i="48"/>
  <c r="BA317" i="48"/>
  <c r="AZ317" i="48"/>
  <c r="AY317" i="48"/>
  <c r="AX317" i="48"/>
  <c r="AV317" i="48"/>
  <c r="AU317" i="48"/>
  <c r="AT317" i="48"/>
  <c r="AS317" i="48"/>
  <c r="AQ317" i="48"/>
  <c r="AP317" i="48"/>
  <c r="AO317" i="48"/>
  <c r="AN317" i="48"/>
  <c r="AL317" i="48"/>
  <c r="AK317" i="48"/>
  <c r="AJ317" i="48"/>
  <c r="AI317" i="48"/>
  <c r="AG317" i="48"/>
  <c r="AF317" i="48"/>
  <c r="AE317" i="48"/>
  <c r="AD317" i="48"/>
  <c r="AB317" i="48"/>
  <c r="AA317" i="48"/>
  <c r="Z317" i="48"/>
  <c r="Y317" i="48"/>
  <c r="W317" i="48"/>
  <c r="V317" i="48"/>
  <c r="U317" i="48"/>
  <c r="T317" i="48"/>
  <c r="R317" i="48"/>
  <c r="Q317" i="48"/>
  <c r="P317" i="48"/>
  <c r="O317" i="48"/>
  <c r="M317" i="48"/>
  <c r="L317" i="48"/>
  <c r="K317" i="48"/>
  <c r="J317" i="48"/>
  <c r="CO316" i="48"/>
  <c r="CN316" i="48"/>
  <c r="CM316" i="48"/>
  <c r="CL316" i="48"/>
  <c r="CJ316" i="48"/>
  <c r="CI316" i="48"/>
  <c r="CH316" i="48"/>
  <c r="CG316" i="48"/>
  <c r="CE316" i="48"/>
  <c r="CD316" i="48"/>
  <c r="CC316" i="48"/>
  <c r="CB316" i="48"/>
  <c r="BZ316" i="48"/>
  <c r="BY316" i="48"/>
  <c r="BX316" i="48"/>
  <c r="BW316" i="48"/>
  <c r="BU316" i="48"/>
  <c r="BT316" i="48"/>
  <c r="BS316" i="48"/>
  <c r="BR316" i="48"/>
  <c r="BP316" i="48"/>
  <c r="BO316" i="48"/>
  <c r="BN316" i="48"/>
  <c r="BM316" i="48"/>
  <c r="BK316" i="48"/>
  <c r="BJ316" i="48"/>
  <c r="BI316" i="48"/>
  <c r="BH316" i="48"/>
  <c r="BF316" i="48"/>
  <c r="BE316" i="48"/>
  <c r="BD316" i="48"/>
  <c r="BC316" i="48"/>
  <c r="BA316" i="48"/>
  <c r="AZ316" i="48"/>
  <c r="AY316" i="48"/>
  <c r="AX316" i="48"/>
  <c r="AV316" i="48"/>
  <c r="AU316" i="48"/>
  <c r="AT316" i="48"/>
  <c r="AS316" i="48"/>
  <c r="AQ316" i="48"/>
  <c r="AP316" i="48"/>
  <c r="AO316" i="48"/>
  <c r="AN316" i="48"/>
  <c r="AL316" i="48"/>
  <c r="AK316" i="48"/>
  <c r="AJ316" i="48"/>
  <c r="AI316" i="48"/>
  <c r="AG316" i="48"/>
  <c r="AF316" i="48"/>
  <c r="AE316" i="48"/>
  <c r="AD316" i="48"/>
  <c r="AB316" i="48"/>
  <c r="AA316" i="48"/>
  <c r="Z316" i="48"/>
  <c r="Y316" i="48"/>
  <c r="W316" i="48"/>
  <c r="V316" i="48"/>
  <c r="U316" i="48"/>
  <c r="T316" i="48"/>
  <c r="R316" i="48"/>
  <c r="Q316" i="48"/>
  <c r="P316" i="48"/>
  <c r="O316" i="48"/>
  <c r="M316" i="48"/>
  <c r="L316" i="48"/>
  <c r="K316" i="48"/>
  <c r="J316" i="48"/>
  <c r="CO315" i="48"/>
  <c r="CN315" i="48"/>
  <c r="CM315" i="48"/>
  <c r="CL315" i="48"/>
  <c r="CJ315" i="48"/>
  <c r="CI315" i="48"/>
  <c r="CH315" i="48"/>
  <c r="CG315" i="48"/>
  <c r="CE315" i="48"/>
  <c r="CD315" i="48"/>
  <c r="CC315" i="48"/>
  <c r="CB315" i="48"/>
  <c r="BZ315" i="48"/>
  <c r="BY315" i="48"/>
  <c r="BX315" i="48"/>
  <c r="BW315" i="48"/>
  <c r="BU315" i="48"/>
  <c r="BT315" i="48"/>
  <c r="BS315" i="48"/>
  <c r="BR315" i="48"/>
  <c r="BP315" i="48"/>
  <c r="BO315" i="48"/>
  <c r="BN315" i="48"/>
  <c r="BM315" i="48"/>
  <c r="BK315" i="48"/>
  <c r="BJ315" i="48"/>
  <c r="BI315" i="48"/>
  <c r="BH315" i="48"/>
  <c r="BF315" i="48"/>
  <c r="BE315" i="48"/>
  <c r="BD315" i="48"/>
  <c r="BC315" i="48"/>
  <c r="BA315" i="48"/>
  <c r="AZ315" i="48"/>
  <c r="AY315" i="48"/>
  <c r="AX315" i="48"/>
  <c r="AV315" i="48"/>
  <c r="AU315" i="48"/>
  <c r="AT315" i="48"/>
  <c r="AS315" i="48"/>
  <c r="AQ315" i="48"/>
  <c r="AP315" i="48"/>
  <c r="AO315" i="48"/>
  <c r="AN315" i="48"/>
  <c r="AL315" i="48"/>
  <c r="AK315" i="48"/>
  <c r="AJ315" i="48"/>
  <c r="AI315" i="48"/>
  <c r="AG315" i="48"/>
  <c r="AF315" i="48"/>
  <c r="AE315" i="48"/>
  <c r="AD315" i="48"/>
  <c r="AB315" i="48"/>
  <c r="AA315" i="48"/>
  <c r="Z315" i="48"/>
  <c r="Y315" i="48"/>
  <c r="W315" i="48"/>
  <c r="V315" i="48"/>
  <c r="U315" i="48"/>
  <c r="T315" i="48"/>
  <c r="R315" i="48"/>
  <c r="Q315" i="48"/>
  <c r="P315" i="48"/>
  <c r="O315" i="48"/>
  <c r="M315" i="48"/>
  <c r="L315" i="48"/>
  <c r="K315" i="48"/>
  <c r="E315" i="48" s="1"/>
  <c r="J315" i="48"/>
  <c r="CO314" i="48"/>
  <c r="CN314" i="48"/>
  <c r="CM314" i="48"/>
  <c r="CL314" i="48"/>
  <c r="CJ314" i="48"/>
  <c r="CI314" i="48"/>
  <c r="CH314" i="48"/>
  <c r="CG314" i="48"/>
  <c r="CE314" i="48"/>
  <c r="CD314" i="48"/>
  <c r="CC314" i="48"/>
  <c r="CB314" i="48"/>
  <c r="BZ314" i="48"/>
  <c r="BY314" i="48"/>
  <c r="BX314" i="48"/>
  <c r="BW314" i="48"/>
  <c r="BU314" i="48"/>
  <c r="BT314" i="48"/>
  <c r="BS314" i="48"/>
  <c r="BR314" i="48"/>
  <c r="BP314" i="48"/>
  <c r="BO314" i="48"/>
  <c r="BN314" i="48"/>
  <c r="BM314" i="48"/>
  <c r="BK314" i="48"/>
  <c r="BJ314" i="48"/>
  <c r="BI314" i="48"/>
  <c r="BH314" i="48"/>
  <c r="BF314" i="48"/>
  <c r="BE314" i="48"/>
  <c r="BD314" i="48"/>
  <c r="BC314" i="48"/>
  <c r="BA314" i="48"/>
  <c r="AZ314" i="48"/>
  <c r="AY314" i="48"/>
  <c r="AX314" i="48"/>
  <c r="AV314" i="48"/>
  <c r="AU314" i="48"/>
  <c r="AT314" i="48"/>
  <c r="AS314" i="48"/>
  <c r="AQ314" i="48"/>
  <c r="AP314" i="48"/>
  <c r="AO314" i="48"/>
  <c r="AN314" i="48"/>
  <c r="AL314" i="48"/>
  <c r="AK314" i="48"/>
  <c r="AJ314" i="48"/>
  <c r="AI314" i="48"/>
  <c r="AG314" i="48"/>
  <c r="AF314" i="48"/>
  <c r="AE314" i="48"/>
  <c r="AD314" i="48"/>
  <c r="AB314" i="48"/>
  <c r="AA314" i="48"/>
  <c r="Z314" i="48"/>
  <c r="Y314" i="48"/>
  <c r="W314" i="48"/>
  <c r="V314" i="48"/>
  <c r="U314" i="48"/>
  <c r="T314" i="48"/>
  <c r="R314" i="48"/>
  <c r="Q314" i="48"/>
  <c r="P314" i="48"/>
  <c r="O314" i="48"/>
  <c r="M314" i="48"/>
  <c r="L314" i="48"/>
  <c r="K314" i="48"/>
  <c r="J314" i="48"/>
  <c r="D314" i="48" s="1"/>
  <c r="CO313" i="48"/>
  <c r="CN313" i="48"/>
  <c r="CM313" i="48"/>
  <c r="CL313" i="48"/>
  <c r="CJ313" i="48"/>
  <c r="CI313" i="48"/>
  <c r="CH313" i="48"/>
  <c r="CG313" i="48"/>
  <c r="CE313" i="48"/>
  <c r="CD313" i="48"/>
  <c r="CC313" i="48"/>
  <c r="CB313" i="48"/>
  <c r="BZ313" i="48"/>
  <c r="BY313" i="48"/>
  <c r="BX313" i="48"/>
  <c r="BW313" i="48"/>
  <c r="BU313" i="48"/>
  <c r="BT313" i="48"/>
  <c r="BS313" i="48"/>
  <c r="BR313" i="48"/>
  <c r="BP313" i="48"/>
  <c r="BO313" i="48"/>
  <c r="BN313" i="48"/>
  <c r="BM313" i="48"/>
  <c r="BK313" i="48"/>
  <c r="BJ313" i="48"/>
  <c r="BI313" i="48"/>
  <c r="BH313" i="48"/>
  <c r="BF313" i="48"/>
  <c r="BE313" i="48"/>
  <c r="BD313" i="48"/>
  <c r="BC313" i="48"/>
  <c r="BA313" i="48"/>
  <c r="AZ313" i="48"/>
  <c r="AY313" i="48"/>
  <c r="AX313" i="48"/>
  <c r="AV313" i="48"/>
  <c r="AU313" i="48"/>
  <c r="AT313" i="48"/>
  <c r="AS313" i="48"/>
  <c r="AQ313" i="48"/>
  <c r="AP313" i="48"/>
  <c r="AO313" i="48"/>
  <c r="AN313" i="48"/>
  <c r="AL313" i="48"/>
  <c r="AK313" i="48"/>
  <c r="AJ313" i="48"/>
  <c r="AI313" i="48"/>
  <c r="AG313" i="48"/>
  <c r="AF313" i="48"/>
  <c r="AE313" i="48"/>
  <c r="AD313" i="48"/>
  <c r="AB313" i="48"/>
  <c r="AA313" i="48"/>
  <c r="Z313" i="48"/>
  <c r="Y313" i="48"/>
  <c r="W313" i="48"/>
  <c r="V313" i="48"/>
  <c r="U313" i="48"/>
  <c r="T313" i="48"/>
  <c r="R313" i="48"/>
  <c r="Q313" i="48"/>
  <c r="P313" i="48"/>
  <c r="O313" i="48"/>
  <c r="M313" i="48"/>
  <c r="G313" i="48" s="1"/>
  <c r="L313" i="48"/>
  <c r="K313" i="48"/>
  <c r="J313" i="48"/>
  <c r="CO312" i="48"/>
  <c r="CN312" i="48"/>
  <c r="CM312" i="48"/>
  <c r="CL312" i="48"/>
  <c r="CJ312" i="48"/>
  <c r="CI312" i="48"/>
  <c r="CH312" i="48"/>
  <c r="CG312" i="48"/>
  <c r="CE312" i="48"/>
  <c r="CD312" i="48"/>
  <c r="CC312" i="48"/>
  <c r="CB312" i="48"/>
  <c r="BZ312" i="48"/>
  <c r="BY312" i="48"/>
  <c r="BX312" i="48"/>
  <c r="BW312" i="48"/>
  <c r="BU312" i="48"/>
  <c r="BT312" i="48"/>
  <c r="BS312" i="48"/>
  <c r="BR312" i="48"/>
  <c r="BP312" i="48"/>
  <c r="BO312" i="48"/>
  <c r="BN312" i="48"/>
  <c r="BM312" i="48"/>
  <c r="BK312" i="48"/>
  <c r="BJ312" i="48"/>
  <c r="BI312" i="48"/>
  <c r="BH312" i="48"/>
  <c r="BF312" i="48"/>
  <c r="BE312" i="48"/>
  <c r="BD312" i="48"/>
  <c r="BC312" i="48"/>
  <c r="BA312" i="48"/>
  <c r="AZ312" i="48"/>
  <c r="AY312" i="48"/>
  <c r="AX312" i="48"/>
  <c r="AV312" i="48"/>
  <c r="AU312" i="48"/>
  <c r="AT312" i="48"/>
  <c r="AS312" i="48"/>
  <c r="AQ312" i="48"/>
  <c r="AP312" i="48"/>
  <c r="AO312" i="48"/>
  <c r="AN312" i="48"/>
  <c r="AL312" i="48"/>
  <c r="AK312" i="48"/>
  <c r="AJ312" i="48"/>
  <c r="AI312" i="48"/>
  <c r="AG312" i="48"/>
  <c r="AF312" i="48"/>
  <c r="AE312" i="48"/>
  <c r="AD312" i="48"/>
  <c r="AB312" i="48"/>
  <c r="AA312" i="48"/>
  <c r="Z312" i="48"/>
  <c r="Y312" i="48"/>
  <c r="W312" i="48"/>
  <c r="V312" i="48"/>
  <c r="U312" i="48"/>
  <c r="T312" i="48"/>
  <c r="R312" i="48"/>
  <c r="Q312" i="48"/>
  <c r="P312" i="48"/>
  <c r="O312" i="48"/>
  <c r="M312" i="48"/>
  <c r="L312" i="48"/>
  <c r="K312" i="48"/>
  <c r="J312" i="48"/>
  <c r="CO311" i="48"/>
  <c r="CN311" i="48"/>
  <c r="CM311" i="48"/>
  <c r="CL311" i="48"/>
  <c r="CJ311" i="48"/>
  <c r="CI311" i="48"/>
  <c r="CH311" i="48"/>
  <c r="CG311" i="48"/>
  <c r="CE311" i="48"/>
  <c r="CD311" i="48"/>
  <c r="CC311" i="48"/>
  <c r="CB311" i="48"/>
  <c r="BZ311" i="48"/>
  <c r="BY311" i="48"/>
  <c r="BX311" i="48"/>
  <c r="BW311" i="48"/>
  <c r="BU311" i="48"/>
  <c r="BT311" i="48"/>
  <c r="BS311" i="48"/>
  <c r="BR311" i="48"/>
  <c r="BP311" i="48"/>
  <c r="BO311" i="48"/>
  <c r="BN311" i="48"/>
  <c r="BM311" i="48"/>
  <c r="BK311" i="48"/>
  <c r="BJ311" i="48"/>
  <c r="BI311" i="48"/>
  <c r="BH311" i="48"/>
  <c r="BF311" i="48"/>
  <c r="BE311" i="48"/>
  <c r="BD311" i="48"/>
  <c r="BC311" i="48"/>
  <c r="BA311" i="48"/>
  <c r="AZ311" i="48"/>
  <c r="AY311" i="48"/>
  <c r="AX311" i="48"/>
  <c r="AV311" i="48"/>
  <c r="AU311" i="48"/>
  <c r="AT311" i="48"/>
  <c r="AS311" i="48"/>
  <c r="AQ311" i="48"/>
  <c r="AP311" i="48"/>
  <c r="AO311" i="48"/>
  <c r="AN311" i="48"/>
  <c r="AL311" i="48"/>
  <c r="AK311" i="48"/>
  <c r="AJ311" i="48"/>
  <c r="AI311" i="48"/>
  <c r="AG311" i="48"/>
  <c r="AF311" i="48"/>
  <c r="AE311" i="48"/>
  <c r="AD311" i="48"/>
  <c r="AB311" i="48"/>
  <c r="AA311" i="48"/>
  <c r="Z311" i="48"/>
  <c r="Y311" i="48"/>
  <c r="W311" i="48"/>
  <c r="V311" i="48"/>
  <c r="U311" i="48"/>
  <c r="T311" i="48"/>
  <c r="R311" i="48"/>
  <c r="Q311" i="48"/>
  <c r="P311" i="48"/>
  <c r="O311" i="48"/>
  <c r="M311" i="48"/>
  <c r="L311" i="48"/>
  <c r="K311" i="48"/>
  <c r="J311" i="48"/>
  <c r="CO310" i="48"/>
  <c r="CN310" i="48"/>
  <c r="CM310" i="48"/>
  <c r="CL310" i="48"/>
  <c r="CJ310" i="48"/>
  <c r="CI310" i="48"/>
  <c r="CH310" i="48"/>
  <c r="CG310" i="48"/>
  <c r="CE310" i="48"/>
  <c r="CD310" i="48"/>
  <c r="CC310" i="48"/>
  <c r="CB310" i="48"/>
  <c r="BZ310" i="48"/>
  <c r="BY310" i="48"/>
  <c r="BX310" i="48"/>
  <c r="BW310" i="48"/>
  <c r="BU310" i="48"/>
  <c r="BT310" i="48"/>
  <c r="BS310" i="48"/>
  <c r="BR310" i="48"/>
  <c r="BP310" i="48"/>
  <c r="BO310" i="48"/>
  <c r="BN310" i="48"/>
  <c r="BM310" i="48"/>
  <c r="BK310" i="48"/>
  <c r="BJ310" i="48"/>
  <c r="BI310" i="48"/>
  <c r="BH310" i="48"/>
  <c r="BF310" i="48"/>
  <c r="BE310" i="48"/>
  <c r="BD310" i="48"/>
  <c r="BC310" i="48"/>
  <c r="BA310" i="48"/>
  <c r="AZ310" i="48"/>
  <c r="AY310" i="48"/>
  <c r="AX310" i="48"/>
  <c r="AV310" i="48"/>
  <c r="AU310" i="48"/>
  <c r="AT310" i="48"/>
  <c r="AS310" i="48"/>
  <c r="AQ310" i="48"/>
  <c r="AP310" i="48"/>
  <c r="AO310" i="48"/>
  <c r="AN310" i="48"/>
  <c r="AL310" i="48"/>
  <c r="AK310" i="48"/>
  <c r="AJ310" i="48"/>
  <c r="AI310" i="48"/>
  <c r="AG310" i="48"/>
  <c r="AF310" i="48"/>
  <c r="AE310" i="48"/>
  <c r="AD310" i="48"/>
  <c r="AB310" i="48"/>
  <c r="AA310" i="48"/>
  <c r="Z310" i="48"/>
  <c r="Y310" i="48"/>
  <c r="W310" i="48"/>
  <c r="V310" i="48"/>
  <c r="U310" i="48"/>
  <c r="T310" i="48"/>
  <c r="R310" i="48"/>
  <c r="Q310" i="48"/>
  <c r="P310" i="48"/>
  <c r="O310" i="48"/>
  <c r="M310" i="48"/>
  <c r="L310" i="48"/>
  <c r="K310" i="48"/>
  <c r="J310" i="48"/>
  <c r="G310" i="48"/>
  <c r="CO309" i="48"/>
  <c r="CN309" i="48"/>
  <c r="CM309" i="48"/>
  <c r="CL309" i="48"/>
  <c r="CJ309" i="48"/>
  <c r="CI309" i="48"/>
  <c r="CH309" i="48"/>
  <c r="CG309" i="48"/>
  <c r="CE309" i="48"/>
  <c r="CD309" i="48"/>
  <c r="CC309" i="48"/>
  <c r="CB309" i="48"/>
  <c r="BZ309" i="48"/>
  <c r="BY309" i="48"/>
  <c r="BX309" i="48"/>
  <c r="BW309" i="48"/>
  <c r="BU309" i="48"/>
  <c r="BT309" i="48"/>
  <c r="BS309" i="48"/>
  <c r="BR309" i="48"/>
  <c r="BP309" i="48"/>
  <c r="BO309" i="48"/>
  <c r="BN309" i="48"/>
  <c r="BM309" i="48"/>
  <c r="BK309" i="48"/>
  <c r="BJ309" i="48"/>
  <c r="BI309" i="48"/>
  <c r="BH309" i="48"/>
  <c r="BF309" i="48"/>
  <c r="BE309" i="48"/>
  <c r="BD309" i="48"/>
  <c r="BC309" i="48"/>
  <c r="BA309" i="48"/>
  <c r="AZ309" i="48"/>
  <c r="AY309" i="48"/>
  <c r="AX309" i="48"/>
  <c r="AV309" i="48"/>
  <c r="AU309" i="48"/>
  <c r="AT309" i="48"/>
  <c r="AS309" i="48"/>
  <c r="AQ309" i="48"/>
  <c r="AP309" i="48"/>
  <c r="AO309" i="48"/>
  <c r="AN309" i="48"/>
  <c r="AL309" i="48"/>
  <c r="AK309" i="48"/>
  <c r="AJ309" i="48"/>
  <c r="AI309" i="48"/>
  <c r="AG309" i="48"/>
  <c r="AF309" i="48"/>
  <c r="AE309" i="48"/>
  <c r="AD309" i="48"/>
  <c r="AB309" i="48"/>
  <c r="AA309" i="48"/>
  <c r="Z309" i="48"/>
  <c r="Y309" i="48"/>
  <c r="W309" i="48"/>
  <c r="V309" i="48"/>
  <c r="U309" i="48"/>
  <c r="T309" i="48"/>
  <c r="R309" i="48"/>
  <c r="Q309" i="48"/>
  <c r="P309" i="48"/>
  <c r="O309" i="48"/>
  <c r="M309" i="48"/>
  <c r="G309" i="48" s="1"/>
  <c r="L309" i="48"/>
  <c r="K309" i="48"/>
  <c r="J309" i="48"/>
  <c r="CO308" i="48"/>
  <c r="CN308" i="48"/>
  <c r="CM308" i="48"/>
  <c r="CL308" i="48"/>
  <c r="CJ308" i="48"/>
  <c r="CI308" i="48"/>
  <c r="CH308" i="48"/>
  <c r="CG308" i="48"/>
  <c r="CE308" i="48"/>
  <c r="CD308" i="48"/>
  <c r="CC308" i="48"/>
  <c r="CB308" i="48"/>
  <c r="BZ308" i="48"/>
  <c r="BY308" i="48"/>
  <c r="BX308" i="48"/>
  <c r="BW308" i="48"/>
  <c r="BU308" i="48"/>
  <c r="BT308" i="48"/>
  <c r="BS308" i="48"/>
  <c r="BR308" i="48"/>
  <c r="BP308" i="48"/>
  <c r="BO308" i="48"/>
  <c r="BN308" i="48"/>
  <c r="BM308" i="48"/>
  <c r="BK308" i="48"/>
  <c r="BJ308" i="48"/>
  <c r="BI308" i="48"/>
  <c r="BH308" i="48"/>
  <c r="BF308" i="48"/>
  <c r="BE308" i="48"/>
  <c r="BD308" i="48"/>
  <c r="BC308" i="48"/>
  <c r="BA308" i="48"/>
  <c r="AZ308" i="48"/>
  <c r="AY308" i="48"/>
  <c r="AX308" i="48"/>
  <c r="AV308" i="48"/>
  <c r="AU308" i="48"/>
  <c r="AT308" i="48"/>
  <c r="AS308" i="48"/>
  <c r="AQ308" i="48"/>
  <c r="AP308" i="48"/>
  <c r="AO308" i="48"/>
  <c r="AN308" i="48"/>
  <c r="AL308" i="48"/>
  <c r="AK308" i="48"/>
  <c r="AJ308" i="48"/>
  <c r="AI308" i="48"/>
  <c r="AG308" i="48"/>
  <c r="AF308" i="48"/>
  <c r="AE308" i="48"/>
  <c r="AD308" i="48"/>
  <c r="AB308" i="48"/>
  <c r="AA308" i="48"/>
  <c r="Z308" i="48"/>
  <c r="Y308" i="48"/>
  <c r="W308" i="48"/>
  <c r="V308" i="48"/>
  <c r="U308" i="48"/>
  <c r="T308" i="48"/>
  <c r="R308" i="48"/>
  <c r="Q308" i="48"/>
  <c r="P308" i="48"/>
  <c r="O308" i="48"/>
  <c r="M308" i="48"/>
  <c r="L308" i="48"/>
  <c r="K308" i="48"/>
  <c r="J308" i="48"/>
  <c r="D308" i="48" s="1"/>
  <c r="CO307" i="48"/>
  <c r="CN307" i="48"/>
  <c r="CM307" i="48"/>
  <c r="CL307" i="48"/>
  <c r="CJ307" i="48"/>
  <c r="CI307" i="48"/>
  <c r="CH307" i="48"/>
  <c r="CG307" i="48"/>
  <c r="CK307" i="48" s="1"/>
  <c r="CE307" i="48"/>
  <c r="CD307" i="48"/>
  <c r="CC307" i="48"/>
  <c r="CB307" i="48"/>
  <c r="CF307" i="48" s="1"/>
  <c r="BZ307" i="48"/>
  <c r="BY307" i="48"/>
  <c r="BX307" i="48"/>
  <c r="BW307" i="48"/>
  <c r="BU307" i="48"/>
  <c r="BT307" i="48"/>
  <c r="BS307" i="48"/>
  <c r="BR307" i="48"/>
  <c r="BV307" i="48" s="1"/>
  <c r="BP307" i="48"/>
  <c r="BO307" i="48"/>
  <c r="BN307" i="48"/>
  <c r="BM307" i="48"/>
  <c r="BQ307" i="48" s="1"/>
  <c r="BK307" i="48"/>
  <c r="BJ307" i="48"/>
  <c r="BI307" i="48"/>
  <c r="BH307" i="48"/>
  <c r="BL307" i="48" s="1"/>
  <c r="BF307" i="48"/>
  <c r="BE307" i="48"/>
  <c r="BD307" i="48"/>
  <c r="BC307" i="48"/>
  <c r="BG307" i="48" s="1"/>
  <c r="BA307" i="48"/>
  <c r="AZ307" i="48"/>
  <c r="AY307" i="48"/>
  <c r="AX307" i="48"/>
  <c r="AV307" i="48"/>
  <c r="AU307" i="48"/>
  <c r="AT307" i="48"/>
  <c r="AS307" i="48"/>
  <c r="AQ307" i="48"/>
  <c r="AP307" i="48"/>
  <c r="AO307" i="48"/>
  <c r="AN307" i="48"/>
  <c r="AL307" i="48"/>
  <c r="AK307" i="48"/>
  <c r="AJ307" i="48"/>
  <c r="AI307" i="48"/>
  <c r="AG307" i="48"/>
  <c r="AF307" i="48"/>
  <c r="AE307" i="48"/>
  <c r="AD307" i="48"/>
  <c r="AB307" i="48"/>
  <c r="AA307" i="48"/>
  <c r="Z307" i="48"/>
  <c r="Y307" i="48"/>
  <c r="AC307" i="48" s="1"/>
  <c r="W307" i="48"/>
  <c r="V307" i="48"/>
  <c r="U307" i="48"/>
  <c r="T307" i="48"/>
  <c r="R307" i="48"/>
  <c r="Q307" i="48"/>
  <c r="P307" i="48"/>
  <c r="O307" i="48"/>
  <c r="M307" i="48"/>
  <c r="L307" i="48"/>
  <c r="K307" i="48"/>
  <c r="J307" i="48"/>
  <c r="N307" i="48" s="1"/>
  <c r="CO306" i="48"/>
  <c r="CN306" i="48"/>
  <c r="CM306" i="48"/>
  <c r="CL306" i="48"/>
  <c r="CJ306" i="48"/>
  <c r="CI306" i="48"/>
  <c r="CH306" i="48"/>
  <c r="CG306" i="48"/>
  <c r="CE306" i="48"/>
  <c r="CD306" i="48"/>
  <c r="CC306" i="48"/>
  <c r="CB306" i="48"/>
  <c r="CF306" i="48" s="1"/>
  <c r="BZ306" i="48"/>
  <c r="BY306" i="48"/>
  <c r="BX306" i="48"/>
  <c r="BW306" i="48"/>
  <c r="CA306" i="48" s="1"/>
  <c r="BU306" i="48"/>
  <c r="BT306" i="48"/>
  <c r="BS306" i="48"/>
  <c r="BR306" i="48"/>
  <c r="BV306" i="48" s="1"/>
  <c r="BP306" i="48"/>
  <c r="BO306" i="48"/>
  <c r="BN306" i="48"/>
  <c r="BM306" i="48"/>
  <c r="BQ306" i="48" s="1"/>
  <c r="BK306" i="48"/>
  <c r="BJ306" i="48"/>
  <c r="BI306" i="48"/>
  <c r="BH306" i="48"/>
  <c r="BL306" i="48" s="1"/>
  <c r="BF306" i="48"/>
  <c r="BE306" i="48"/>
  <c r="BD306" i="48"/>
  <c r="BC306" i="48"/>
  <c r="BG306" i="48" s="1"/>
  <c r="BA306" i="48"/>
  <c r="AZ306" i="48"/>
  <c r="AY306" i="48"/>
  <c r="AX306" i="48"/>
  <c r="AV306" i="48"/>
  <c r="AU306" i="48"/>
  <c r="AT306" i="48"/>
  <c r="AS306" i="48"/>
  <c r="AQ306" i="48"/>
  <c r="AP306" i="48"/>
  <c r="AO306" i="48"/>
  <c r="AN306" i="48"/>
  <c r="AL306" i="48"/>
  <c r="AK306" i="48"/>
  <c r="AJ306" i="48"/>
  <c r="AI306" i="48"/>
  <c r="AG306" i="48"/>
  <c r="AF306" i="48"/>
  <c r="AE306" i="48"/>
  <c r="AD306" i="48"/>
  <c r="AB306" i="48"/>
  <c r="AA306" i="48"/>
  <c r="Z306" i="48"/>
  <c r="Y306" i="48"/>
  <c r="AC306" i="48" s="1"/>
  <c r="W306" i="48"/>
  <c r="V306" i="48"/>
  <c r="U306" i="48"/>
  <c r="T306" i="48"/>
  <c r="R306" i="48"/>
  <c r="Q306" i="48"/>
  <c r="P306" i="48"/>
  <c r="O306" i="48"/>
  <c r="M306" i="48"/>
  <c r="L306" i="48"/>
  <c r="F306" i="48" s="1"/>
  <c r="K306" i="48"/>
  <c r="J306" i="48"/>
  <c r="CO305" i="48"/>
  <c r="CN305" i="48"/>
  <c r="CM305" i="48"/>
  <c r="CL305" i="48"/>
  <c r="CP305" i="48" s="1"/>
  <c r="CJ305" i="48"/>
  <c r="CI305" i="48"/>
  <c r="CH305" i="48"/>
  <c r="CG305" i="48"/>
  <c r="CE305" i="48"/>
  <c r="CD305" i="48"/>
  <c r="CC305" i="48"/>
  <c r="CB305" i="48"/>
  <c r="BZ305" i="48"/>
  <c r="BY305" i="48"/>
  <c r="BX305" i="48"/>
  <c r="BW305" i="48"/>
  <c r="BU305" i="48"/>
  <c r="BT305" i="48"/>
  <c r="BS305" i="48"/>
  <c r="BR305" i="48"/>
  <c r="BV305" i="48" s="1"/>
  <c r="BP305" i="48"/>
  <c r="BO305" i="48"/>
  <c r="BN305" i="48"/>
  <c r="BM305" i="48"/>
  <c r="BQ305" i="48" s="1"/>
  <c r="BK305" i="48"/>
  <c r="BJ305" i="48"/>
  <c r="BI305" i="48"/>
  <c r="BH305" i="48"/>
  <c r="BL305" i="48" s="1"/>
  <c r="BF305" i="48"/>
  <c r="BE305" i="48"/>
  <c r="BD305" i="48"/>
  <c r="BC305" i="48"/>
  <c r="BG305" i="48" s="1"/>
  <c r="BA305" i="48"/>
  <c r="AZ305" i="48"/>
  <c r="AY305" i="48"/>
  <c r="AX305" i="48"/>
  <c r="AV305" i="48"/>
  <c r="AU305" i="48"/>
  <c r="AT305" i="48"/>
  <c r="AS305" i="48"/>
  <c r="AQ305" i="48"/>
  <c r="AP305" i="48"/>
  <c r="AO305" i="48"/>
  <c r="AN305" i="48"/>
  <c r="AL305" i="48"/>
  <c r="AK305" i="48"/>
  <c r="AJ305" i="48"/>
  <c r="AI305" i="48"/>
  <c r="AG305" i="48"/>
  <c r="AF305" i="48"/>
  <c r="AE305" i="48"/>
  <c r="AD305" i="48"/>
  <c r="AB305" i="48"/>
  <c r="AA305" i="48"/>
  <c r="Z305" i="48"/>
  <c r="Y305" i="48"/>
  <c r="AC305" i="48" s="1"/>
  <c r="W305" i="48"/>
  <c r="V305" i="48"/>
  <c r="U305" i="48"/>
  <c r="T305" i="48"/>
  <c r="R305" i="48"/>
  <c r="Q305" i="48"/>
  <c r="P305" i="48"/>
  <c r="O305" i="48"/>
  <c r="M305" i="48"/>
  <c r="L305" i="48"/>
  <c r="K305" i="48"/>
  <c r="E305" i="48" s="1"/>
  <c r="J305" i="48"/>
  <c r="CO304" i="48"/>
  <c r="CN304" i="48"/>
  <c r="CM304" i="48"/>
  <c r="CL304" i="48"/>
  <c r="CP304" i="48" s="1"/>
  <c r="CJ304" i="48"/>
  <c r="CI304" i="48"/>
  <c r="CH304" i="48"/>
  <c r="CG304" i="48"/>
  <c r="CK304" i="48" s="1"/>
  <c r="CE304" i="48"/>
  <c r="CD304" i="48"/>
  <c r="CC304" i="48"/>
  <c r="CB304" i="48"/>
  <c r="BZ304" i="48"/>
  <c r="BY304" i="48"/>
  <c r="BX304" i="48"/>
  <c r="BW304" i="48"/>
  <c r="BU304" i="48"/>
  <c r="BT304" i="48"/>
  <c r="BS304" i="48"/>
  <c r="BR304" i="48"/>
  <c r="BV304" i="48" s="1"/>
  <c r="BP304" i="48"/>
  <c r="BO304" i="48"/>
  <c r="BN304" i="48"/>
  <c r="BM304" i="48"/>
  <c r="BQ304" i="48" s="1"/>
  <c r="BK304" i="48"/>
  <c r="BJ304" i="48"/>
  <c r="BI304" i="48"/>
  <c r="BH304" i="48"/>
  <c r="BL304" i="48" s="1"/>
  <c r="BF304" i="48"/>
  <c r="BE304" i="48"/>
  <c r="BD304" i="48"/>
  <c r="BC304" i="48"/>
  <c r="BG304" i="48" s="1"/>
  <c r="BA304" i="48"/>
  <c r="AZ304" i="48"/>
  <c r="AY304" i="48"/>
  <c r="AX304" i="48"/>
  <c r="AV304" i="48"/>
  <c r="AU304" i="48"/>
  <c r="AT304" i="48"/>
  <c r="AS304" i="48"/>
  <c r="AQ304" i="48"/>
  <c r="AP304" i="48"/>
  <c r="AO304" i="48"/>
  <c r="AN304" i="48"/>
  <c r="AL304" i="48"/>
  <c r="AK304" i="48"/>
  <c r="AJ304" i="48"/>
  <c r="AI304" i="48"/>
  <c r="AG304" i="48"/>
  <c r="AF304" i="48"/>
  <c r="AE304" i="48"/>
  <c r="AD304" i="48"/>
  <c r="AB304" i="48"/>
  <c r="AA304" i="48"/>
  <c r="Z304" i="48"/>
  <c r="Y304" i="48"/>
  <c r="AC304" i="48" s="1"/>
  <c r="W304" i="48"/>
  <c r="V304" i="48"/>
  <c r="U304" i="48"/>
  <c r="T304" i="48"/>
  <c r="R304" i="48"/>
  <c r="Q304" i="48"/>
  <c r="P304" i="48"/>
  <c r="O304" i="48"/>
  <c r="M304" i="48"/>
  <c r="L304" i="48"/>
  <c r="K304" i="48"/>
  <c r="J304" i="48"/>
  <c r="CO303" i="48"/>
  <c r="CN303" i="48"/>
  <c r="CM303" i="48"/>
  <c r="CL303" i="48"/>
  <c r="CP303" i="48" s="1"/>
  <c r="CJ303" i="48"/>
  <c r="CI303" i="48"/>
  <c r="CH303" i="48"/>
  <c r="CG303" i="48"/>
  <c r="CK303" i="48" s="1"/>
  <c r="CE303" i="48"/>
  <c r="CD303" i="48"/>
  <c r="CC303" i="48"/>
  <c r="CB303" i="48"/>
  <c r="CF303" i="48" s="1"/>
  <c r="BZ303" i="48"/>
  <c r="BY303" i="48"/>
  <c r="BX303" i="48"/>
  <c r="BW303" i="48"/>
  <c r="BU303" i="48"/>
  <c r="BT303" i="48"/>
  <c r="BS303" i="48"/>
  <c r="BR303" i="48"/>
  <c r="BP303" i="48"/>
  <c r="BO303" i="48"/>
  <c r="BN303" i="48"/>
  <c r="BM303" i="48"/>
  <c r="BQ303" i="48" s="1"/>
  <c r="BK303" i="48"/>
  <c r="BJ303" i="48"/>
  <c r="BI303" i="48"/>
  <c r="BH303" i="48"/>
  <c r="BL303" i="48" s="1"/>
  <c r="BF303" i="48"/>
  <c r="BE303" i="48"/>
  <c r="BD303" i="48"/>
  <c r="BC303" i="48"/>
  <c r="BG303" i="48" s="1"/>
  <c r="BA303" i="48"/>
  <c r="AZ303" i="48"/>
  <c r="AY303" i="48"/>
  <c r="AX303" i="48"/>
  <c r="AV303" i="48"/>
  <c r="AU303" i="48"/>
  <c r="AT303" i="48"/>
  <c r="AS303" i="48"/>
  <c r="AQ303" i="48"/>
  <c r="AP303" i="48"/>
  <c r="AO303" i="48"/>
  <c r="AN303" i="48"/>
  <c r="AL303" i="48"/>
  <c r="AK303" i="48"/>
  <c r="AJ303" i="48"/>
  <c r="AI303" i="48"/>
  <c r="AG303" i="48"/>
  <c r="AF303" i="48"/>
  <c r="AE303" i="48"/>
  <c r="AD303" i="48"/>
  <c r="AB303" i="48"/>
  <c r="AA303" i="48"/>
  <c r="Z303" i="48"/>
  <c r="Y303" i="48"/>
  <c r="AC303" i="48" s="1"/>
  <c r="W303" i="48"/>
  <c r="V303" i="48"/>
  <c r="U303" i="48"/>
  <c r="T303" i="48"/>
  <c r="R303" i="48"/>
  <c r="Q303" i="48"/>
  <c r="P303" i="48"/>
  <c r="O303" i="48"/>
  <c r="M303" i="48"/>
  <c r="L303" i="48"/>
  <c r="K303" i="48"/>
  <c r="J303" i="48"/>
  <c r="CO302" i="48"/>
  <c r="CN302" i="48"/>
  <c r="CM302" i="48"/>
  <c r="CL302" i="48"/>
  <c r="CP302" i="48" s="1"/>
  <c r="CJ302" i="48"/>
  <c r="CI302" i="48"/>
  <c r="CH302" i="48"/>
  <c r="CG302" i="48"/>
  <c r="CK302" i="48" s="1"/>
  <c r="CE302" i="48"/>
  <c r="CD302" i="48"/>
  <c r="CC302" i="48"/>
  <c r="CB302" i="48"/>
  <c r="CF302" i="48" s="1"/>
  <c r="BZ302" i="48"/>
  <c r="BY302" i="48"/>
  <c r="BX302" i="48"/>
  <c r="BW302" i="48"/>
  <c r="BU302" i="48"/>
  <c r="BT302" i="48"/>
  <c r="BS302" i="48"/>
  <c r="BR302" i="48"/>
  <c r="BP302" i="48"/>
  <c r="BO302" i="48"/>
  <c r="BN302" i="48"/>
  <c r="BM302" i="48"/>
  <c r="BK302" i="48"/>
  <c r="BJ302" i="48"/>
  <c r="BI302" i="48"/>
  <c r="BH302" i="48"/>
  <c r="BL302" i="48" s="1"/>
  <c r="BF302" i="48"/>
  <c r="BE302" i="48"/>
  <c r="BD302" i="48"/>
  <c r="BC302" i="48"/>
  <c r="BG302" i="48" s="1"/>
  <c r="BA302" i="48"/>
  <c r="AZ302" i="48"/>
  <c r="AY302" i="48"/>
  <c r="AX302" i="48"/>
  <c r="AV302" i="48"/>
  <c r="AU302" i="48"/>
  <c r="AT302" i="48"/>
  <c r="AS302" i="48"/>
  <c r="AQ302" i="48"/>
  <c r="AP302" i="48"/>
  <c r="AO302" i="48"/>
  <c r="AN302" i="48"/>
  <c r="AL302" i="48"/>
  <c r="AK302" i="48"/>
  <c r="AJ302" i="48"/>
  <c r="AI302" i="48"/>
  <c r="AG302" i="48"/>
  <c r="AF302" i="48"/>
  <c r="AE302" i="48"/>
  <c r="AD302" i="48"/>
  <c r="AB302" i="48"/>
  <c r="AA302" i="48"/>
  <c r="Z302" i="48"/>
  <c r="Y302" i="48"/>
  <c r="W302" i="48"/>
  <c r="V302" i="48"/>
  <c r="U302" i="48"/>
  <c r="T302" i="48"/>
  <c r="R302" i="48"/>
  <c r="Q302" i="48"/>
  <c r="P302" i="48"/>
  <c r="O302" i="48"/>
  <c r="M302" i="48"/>
  <c r="L302" i="48"/>
  <c r="K302" i="48"/>
  <c r="J302" i="48"/>
  <c r="CO301" i="48"/>
  <c r="CN301" i="48"/>
  <c r="CM301" i="48"/>
  <c r="CL301" i="48"/>
  <c r="CP301" i="48" s="1"/>
  <c r="CJ301" i="48"/>
  <c r="CI301" i="48"/>
  <c r="CH301" i="48"/>
  <c r="CG301" i="48"/>
  <c r="CK301" i="48" s="1"/>
  <c r="CE301" i="48"/>
  <c r="CD301" i="48"/>
  <c r="CC301" i="48"/>
  <c r="CB301" i="48"/>
  <c r="CF301" i="48" s="1"/>
  <c r="BZ301" i="48"/>
  <c r="BY301" i="48"/>
  <c r="BX301" i="48"/>
  <c r="BW301" i="48"/>
  <c r="BU301" i="48"/>
  <c r="BT301" i="48"/>
  <c r="BS301" i="48"/>
  <c r="BR301" i="48"/>
  <c r="BV301" i="48" s="1"/>
  <c r="BP301" i="48"/>
  <c r="BO301" i="48"/>
  <c r="BN301" i="48"/>
  <c r="BM301" i="48"/>
  <c r="BK301" i="48"/>
  <c r="BJ301" i="48"/>
  <c r="BI301" i="48"/>
  <c r="BH301" i="48"/>
  <c r="BF301" i="48"/>
  <c r="BE301" i="48"/>
  <c r="BD301" i="48"/>
  <c r="BC301" i="48"/>
  <c r="BG301" i="48" s="1"/>
  <c r="BA301" i="48"/>
  <c r="AZ301" i="48"/>
  <c r="AY301" i="48"/>
  <c r="AX301" i="48"/>
  <c r="AV301" i="48"/>
  <c r="AU301" i="48"/>
  <c r="AT301" i="48"/>
  <c r="AS301" i="48"/>
  <c r="AQ301" i="48"/>
  <c r="AP301" i="48"/>
  <c r="AO301" i="48"/>
  <c r="AN301" i="48"/>
  <c r="AL301" i="48"/>
  <c r="AK301" i="48"/>
  <c r="AJ301" i="48"/>
  <c r="AI301" i="48"/>
  <c r="AG301" i="48"/>
  <c r="AF301" i="48"/>
  <c r="AE301" i="48"/>
  <c r="AD301" i="48"/>
  <c r="AB301" i="48"/>
  <c r="AA301" i="48"/>
  <c r="Z301" i="48"/>
  <c r="Y301" i="48"/>
  <c r="W301" i="48"/>
  <c r="V301" i="48"/>
  <c r="U301" i="48"/>
  <c r="T301" i="48"/>
  <c r="R301" i="48"/>
  <c r="Q301" i="48"/>
  <c r="P301" i="48"/>
  <c r="O301" i="48"/>
  <c r="M301" i="48"/>
  <c r="L301" i="48"/>
  <c r="K301" i="48"/>
  <c r="J301" i="48"/>
  <c r="CO300" i="48"/>
  <c r="CN300" i="48"/>
  <c r="CM300" i="48"/>
  <c r="CL300" i="48"/>
  <c r="CP300" i="48" s="1"/>
  <c r="CJ300" i="48"/>
  <c r="CI300" i="48"/>
  <c r="CH300" i="48"/>
  <c r="CG300" i="48"/>
  <c r="CK300" i="48" s="1"/>
  <c r="CE300" i="48"/>
  <c r="CD300" i="48"/>
  <c r="CC300" i="48"/>
  <c r="CB300" i="48"/>
  <c r="CF300" i="48" s="1"/>
  <c r="BZ300" i="48"/>
  <c r="BY300" i="48"/>
  <c r="BX300" i="48"/>
  <c r="BW300" i="48"/>
  <c r="CA300" i="48" s="1"/>
  <c r="BU300" i="48"/>
  <c r="BT300" i="48"/>
  <c r="BS300" i="48"/>
  <c r="BR300" i="48"/>
  <c r="BV300" i="48" s="1"/>
  <c r="BP300" i="48"/>
  <c r="BO300" i="48"/>
  <c r="BN300" i="48"/>
  <c r="BM300" i="48"/>
  <c r="BQ300" i="48" s="1"/>
  <c r="BK300" i="48"/>
  <c r="BJ300" i="48"/>
  <c r="BI300" i="48"/>
  <c r="BH300" i="48"/>
  <c r="BF300" i="48"/>
  <c r="BE300" i="48"/>
  <c r="BD300" i="48"/>
  <c r="BC300" i="48"/>
  <c r="BA300" i="48"/>
  <c r="AZ300" i="48"/>
  <c r="AY300" i="48"/>
  <c r="AX300" i="48"/>
  <c r="AV300" i="48"/>
  <c r="AU300" i="48"/>
  <c r="AT300" i="48"/>
  <c r="AS300" i="48"/>
  <c r="AQ300" i="48"/>
  <c r="AP300" i="48"/>
  <c r="AO300" i="48"/>
  <c r="AN300" i="48"/>
  <c r="AL300" i="48"/>
  <c r="AK300" i="48"/>
  <c r="AJ300" i="48"/>
  <c r="AI300" i="48"/>
  <c r="AG300" i="48"/>
  <c r="AF300" i="48"/>
  <c r="AE300" i="48"/>
  <c r="AD300" i="48"/>
  <c r="AB300" i="48"/>
  <c r="AA300" i="48"/>
  <c r="Z300" i="48"/>
  <c r="Y300" i="48"/>
  <c r="AC300" i="48" s="1"/>
  <c r="W300" i="48"/>
  <c r="V300" i="48"/>
  <c r="U300" i="48"/>
  <c r="T300" i="48"/>
  <c r="R300" i="48"/>
  <c r="Q300" i="48"/>
  <c r="P300" i="48"/>
  <c r="O300" i="48"/>
  <c r="M300" i="48"/>
  <c r="L300" i="48"/>
  <c r="K300" i="48"/>
  <c r="J300" i="48"/>
  <c r="CO299" i="48"/>
  <c r="CN299" i="48"/>
  <c r="CM299" i="48"/>
  <c r="CL299" i="48"/>
  <c r="CJ299" i="48"/>
  <c r="CI299" i="48"/>
  <c r="CH299" i="48"/>
  <c r="CG299" i="48"/>
  <c r="CK299" i="48" s="1"/>
  <c r="CE299" i="48"/>
  <c r="CD299" i="48"/>
  <c r="CC299" i="48"/>
  <c r="CB299" i="48"/>
  <c r="CF299" i="48" s="1"/>
  <c r="BZ299" i="48"/>
  <c r="BY299" i="48"/>
  <c r="BX299" i="48"/>
  <c r="BW299" i="48"/>
  <c r="BU299" i="48"/>
  <c r="BT299" i="48"/>
  <c r="BS299" i="48"/>
  <c r="BR299" i="48"/>
  <c r="BV299" i="48" s="1"/>
  <c r="BP299" i="48"/>
  <c r="BO299" i="48"/>
  <c r="BN299" i="48"/>
  <c r="BM299" i="48"/>
  <c r="BQ299" i="48" s="1"/>
  <c r="BK299" i="48"/>
  <c r="BJ299" i="48"/>
  <c r="BI299" i="48"/>
  <c r="BH299" i="48"/>
  <c r="BL299" i="48" s="1"/>
  <c r="BF299" i="48"/>
  <c r="BE299" i="48"/>
  <c r="BD299" i="48"/>
  <c r="BC299" i="48"/>
  <c r="BA299" i="48"/>
  <c r="AZ299" i="48"/>
  <c r="AY299" i="48"/>
  <c r="AX299" i="48"/>
  <c r="AV299" i="48"/>
  <c r="AU299" i="48"/>
  <c r="AT299" i="48"/>
  <c r="AS299" i="48"/>
  <c r="AQ299" i="48"/>
  <c r="AP299" i="48"/>
  <c r="AO299" i="48"/>
  <c r="AN299" i="48"/>
  <c r="AL299" i="48"/>
  <c r="AK299" i="48"/>
  <c r="AJ299" i="48"/>
  <c r="AI299" i="48"/>
  <c r="AG299" i="48"/>
  <c r="AF299" i="48"/>
  <c r="AE299" i="48"/>
  <c r="AD299" i="48"/>
  <c r="AB299" i="48"/>
  <c r="AA299" i="48"/>
  <c r="Z299" i="48"/>
  <c r="Y299" i="48"/>
  <c r="AC299" i="48" s="1"/>
  <c r="W299" i="48"/>
  <c r="V299" i="48"/>
  <c r="U299" i="48"/>
  <c r="T299" i="48"/>
  <c r="R299" i="48"/>
  <c r="Q299" i="48"/>
  <c r="P299" i="48"/>
  <c r="O299" i="48"/>
  <c r="M299" i="48"/>
  <c r="L299" i="48"/>
  <c r="K299" i="48"/>
  <c r="J299" i="48"/>
  <c r="CO298" i="48"/>
  <c r="CN298" i="48"/>
  <c r="CM298" i="48"/>
  <c r="CL298" i="48"/>
  <c r="CJ298" i="48"/>
  <c r="CI298" i="48"/>
  <c r="CH298" i="48"/>
  <c r="CG298" i="48"/>
  <c r="CE298" i="48"/>
  <c r="CD298" i="48"/>
  <c r="CC298" i="48"/>
  <c r="CB298" i="48"/>
  <c r="CF298" i="48" s="1"/>
  <c r="BZ298" i="48"/>
  <c r="BY298" i="48"/>
  <c r="BX298" i="48"/>
  <c r="BW298" i="48"/>
  <c r="BU298" i="48"/>
  <c r="BT298" i="48"/>
  <c r="BS298" i="48"/>
  <c r="BR298" i="48"/>
  <c r="BV298" i="48" s="1"/>
  <c r="BP298" i="48"/>
  <c r="BO298" i="48"/>
  <c r="BN298" i="48"/>
  <c r="BM298" i="48"/>
  <c r="BQ298" i="48" s="1"/>
  <c r="BK298" i="48"/>
  <c r="BJ298" i="48"/>
  <c r="BI298" i="48"/>
  <c r="BH298" i="48"/>
  <c r="BL298" i="48" s="1"/>
  <c r="BF298" i="48"/>
  <c r="BE298" i="48"/>
  <c r="BD298" i="48"/>
  <c r="BC298" i="48"/>
  <c r="BG298" i="48" s="1"/>
  <c r="BA298" i="48"/>
  <c r="AZ298" i="48"/>
  <c r="AY298" i="48"/>
  <c r="AX298" i="48"/>
  <c r="AV298" i="48"/>
  <c r="AU298" i="48"/>
  <c r="AT298" i="48"/>
  <c r="AS298" i="48"/>
  <c r="AQ298" i="48"/>
  <c r="AP298" i="48"/>
  <c r="AO298" i="48"/>
  <c r="AN298" i="48"/>
  <c r="AL298" i="48"/>
  <c r="AK298" i="48"/>
  <c r="AJ298" i="48"/>
  <c r="AI298" i="48"/>
  <c r="AG298" i="48"/>
  <c r="AF298" i="48"/>
  <c r="AE298" i="48"/>
  <c r="AD298" i="48"/>
  <c r="AB298" i="48"/>
  <c r="AA298" i="48"/>
  <c r="Z298" i="48"/>
  <c r="Y298" i="48"/>
  <c r="AC298" i="48" s="1"/>
  <c r="W298" i="48"/>
  <c r="V298" i="48"/>
  <c r="U298" i="48"/>
  <c r="T298" i="48"/>
  <c r="R298" i="48"/>
  <c r="Q298" i="48"/>
  <c r="P298" i="48"/>
  <c r="O298" i="48"/>
  <c r="M298" i="48"/>
  <c r="L298" i="48"/>
  <c r="F298" i="48" s="1"/>
  <c r="K298" i="48"/>
  <c r="J298" i="48"/>
  <c r="CO297" i="48"/>
  <c r="CN297" i="48"/>
  <c r="CM297" i="48"/>
  <c r="CL297" i="48"/>
  <c r="CP297" i="48" s="1"/>
  <c r="CJ297" i="48"/>
  <c r="CI297" i="48"/>
  <c r="CH297" i="48"/>
  <c r="CG297" i="48"/>
  <c r="CE297" i="48"/>
  <c r="CD297" i="48"/>
  <c r="CC297" i="48"/>
  <c r="CB297" i="48"/>
  <c r="BZ297" i="48"/>
  <c r="BY297" i="48"/>
  <c r="BX297" i="48"/>
  <c r="BW297" i="48"/>
  <c r="BU297" i="48"/>
  <c r="BT297" i="48"/>
  <c r="BS297" i="48"/>
  <c r="BR297" i="48"/>
  <c r="BP297" i="48"/>
  <c r="BO297" i="48"/>
  <c r="BN297" i="48"/>
  <c r="BM297" i="48"/>
  <c r="BQ297" i="48" s="1"/>
  <c r="BK297" i="48"/>
  <c r="BJ297" i="48"/>
  <c r="BI297" i="48"/>
  <c r="BH297" i="48"/>
  <c r="BF297" i="48"/>
  <c r="BE297" i="48"/>
  <c r="BD297" i="48"/>
  <c r="BC297" i="48"/>
  <c r="BG297" i="48" s="1"/>
  <c r="BA297" i="48"/>
  <c r="AZ297" i="48"/>
  <c r="AY297" i="48"/>
  <c r="AX297" i="48"/>
  <c r="AV297" i="48"/>
  <c r="AU297" i="48"/>
  <c r="AT297" i="48"/>
  <c r="AS297" i="48"/>
  <c r="AQ297" i="48"/>
  <c r="AP297" i="48"/>
  <c r="AO297" i="48"/>
  <c r="AN297" i="48"/>
  <c r="AL297" i="48"/>
  <c r="AK297" i="48"/>
  <c r="AJ297" i="48"/>
  <c r="AI297" i="48"/>
  <c r="AG297" i="48"/>
  <c r="AF297" i="48"/>
  <c r="AE297" i="48"/>
  <c r="AD297" i="48"/>
  <c r="AB297" i="48"/>
  <c r="AA297" i="48"/>
  <c r="Z297" i="48"/>
  <c r="Y297" i="48"/>
  <c r="AC297" i="48" s="1"/>
  <c r="W297" i="48"/>
  <c r="V297" i="48"/>
  <c r="U297" i="48"/>
  <c r="T297" i="48"/>
  <c r="R297" i="48"/>
  <c r="Q297" i="48"/>
  <c r="P297" i="48"/>
  <c r="O297" i="48"/>
  <c r="M297" i="48"/>
  <c r="L297" i="48"/>
  <c r="K297" i="48"/>
  <c r="E297" i="48" s="1"/>
  <c r="J297" i="48"/>
  <c r="CO296" i="48"/>
  <c r="CN296" i="48"/>
  <c r="CM296" i="48"/>
  <c r="CL296" i="48"/>
  <c r="CJ296" i="48"/>
  <c r="CI296" i="48"/>
  <c r="CH296" i="48"/>
  <c r="CG296" i="48"/>
  <c r="CK296" i="48" s="1"/>
  <c r="CE296" i="48"/>
  <c r="CD296" i="48"/>
  <c r="CC296" i="48"/>
  <c r="CB296" i="48"/>
  <c r="CF296" i="48" s="1"/>
  <c r="BZ296" i="48"/>
  <c r="BY296" i="48"/>
  <c r="BX296" i="48"/>
  <c r="BW296" i="48"/>
  <c r="BU296" i="48"/>
  <c r="BT296" i="48"/>
  <c r="BS296" i="48"/>
  <c r="BR296" i="48"/>
  <c r="BV296" i="48" s="1"/>
  <c r="BP296" i="48"/>
  <c r="BO296" i="48"/>
  <c r="BN296" i="48"/>
  <c r="BM296" i="48"/>
  <c r="BQ296" i="48" s="1"/>
  <c r="BK296" i="48"/>
  <c r="BJ296" i="48"/>
  <c r="BI296" i="48"/>
  <c r="BH296" i="48"/>
  <c r="BF296" i="48"/>
  <c r="BE296" i="48"/>
  <c r="BD296" i="48"/>
  <c r="BC296" i="48"/>
  <c r="BA296" i="48"/>
  <c r="AZ296" i="48"/>
  <c r="AY296" i="48"/>
  <c r="AX296" i="48"/>
  <c r="AV296" i="48"/>
  <c r="AU296" i="48"/>
  <c r="AT296" i="48"/>
  <c r="AS296" i="48"/>
  <c r="AQ296" i="48"/>
  <c r="AP296" i="48"/>
  <c r="AO296" i="48"/>
  <c r="AN296" i="48"/>
  <c r="AL296" i="48"/>
  <c r="AK296" i="48"/>
  <c r="AJ296" i="48"/>
  <c r="AI296" i="48"/>
  <c r="AG296" i="48"/>
  <c r="AF296" i="48"/>
  <c r="AE296" i="48"/>
  <c r="AD296" i="48"/>
  <c r="AB296" i="48"/>
  <c r="AA296" i="48"/>
  <c r="Z296" i="48"/>
  <c r="Y296" i="48"/>
  <c r="AC296" i="48" s="1"/>
  <c r="W296" i="48"/>
  <c r="V296" i="48"/>
  <c r="U296" i="48"/>
  <c r="T296" i="48"/>
  <c r="R296" i="48"/>
  <c r="Q296" i="48"/>
  <c r="P296" i="48"/>
  <c r="O296" i="48"/>
  <c r="M296" i="48"/>
  <c r="L296" i="48"/>
  <c r="K296" i="48"/>
  <c r="J296" i="48"/>
  <c r="CO295" i="48"/>
  <c r="CN295" i="48"/>
  <c r="CM295" i="48"/>
  <c r="CL295" i="48"/>
  <c r="CJ295" i="48"/>
  <c r="CI295" i="48"/>
  <c r="CH295" i="48"/>
  <c r="CG295" i="48"/>
  <c r="CK295" i="48" s="1"/>
  <c r="CE295" i="48"/>
  <c r="CD295" i="48"/>
  <c r="CC295" i="48"/>
  <c r="CB295" i="48"/>
  <c r="CF295" i="48" s="1"/>
  <c r="BZ295" i="48"/>
  <c r="BY295" i="48"/>
  <c r="BX295" i="48"/>
  <c r="BW295" i="48"/>
  <c r="BU295" i="48"/>
  <c r="BT295" i="48"/>
  <c r="BS295" i="48"/>
  <c r="BR295" i="48"/>
  <c r="BP295" i="48"/>
  <c r="BO295" i="48"/>
  <c r="BN295" i="48"/>
  <c r="BM295" i="48"/>
  <c r="BQ295" i="48" s="1"/>
  <c r="BK295" i="48"/>
  <c r="BJ295" i="48"/>
  <c r="BI295" i="48"/>
  <c r="BH295" i="48"/>
  <c r="BF295" i="48"/>
  <c r="BE295" i="48"/>
  <c r="BD295" i="48"/>
  <c r="BC295" i="48"/>
  <c r="BG295" i="48" s="1"/>
  <c r="BA295" i="48"/>
  <c r="AZ295" i="48"/>
  <c r="AY295" i="48"/>
  <c r="AX295" i="48"/>
  <c r="AV295" i="48"/>
  <c r="AU295" i="48"/>
  <c r="AT295" i="48"/>
  <c r="AS295" i="48"/>
  <c r="AQ295" i="48"/>
  <c r="AP295" i="48"/>
  <c r="AO295" i="48"/>
  <c r="AN295" i="48"/>
  <c r="AL295" i="48"/>
  <c r="AK295" i="48"/>
  <c r="AJ295" i="48"/>
  <c r="AI295" i="48"/>
  <c r="AG295" i="48"/>
  <c r="AF295" i="48"/>
  <c r="AE295" i="48"/>
  <c r="AD295" i="48"/>
  <c r="AB295" i="48"/>
  <c r="AA295" i="48"/>
  <c r="Z295" i="48"/>
  <c r="Y295" i="48"/>
  <c r="AC295" i="48" s="1"/>
  <c r="W295" i="48"/>
  <c r="V295" i="48"/>
  <c r="U295" i="48"/>
  <c r="T295" i="48"/>
  <c r="R295" i="48"/>
  <c r="Q295" i="48"/>
  <c r="P295" i="48"/>
  <c r="O295" i="48"/>
  <c r="M295" i="48"/>
  <c r="L295" i="48"/>
  <c r="K295" i="48"/>
  <c r="J295" i="48"/>
  <c r="CO294" i="48"/>
  <c r="CN294" i="48"/>
  <c r="CM294" i="48"/>
  <c r="CL294" i="48"/>
  <c r="CP294" i="48" s="1"/>
  <c r="CJ294" i="48"/>
  <c r="CI294" i="48"/>
  <c r="CH294" i="48"/>
  <c r="CG294" i="48"/>
  <c r="CE294" i="48"/>
  <c r="CD294" i="48"/>
  <c r="CC294" i="48"/>
  <c r="CB294" i="48"/>
  <c r="CF294" i="48" s="1"/>
  <c r="BZ294" i="48"/>
  <c r="BY294" i="48"/>
  <c r="BX294" i="48"/>
  <c r="BW294" i="48"/>
  <c r="BU294" i="48"/>
  <c r="BT294" i="48"/>
  <c r="BS294" i="48"/>
  <c r="BR294" i="48"/>
  <c r="BV294" i="48" s="1"/>
  <c r="BP294" i="48"/>
  <c r="BO294" i="48"/>
  <c r="BN294" i="48"/>
  <c r="BM294" i="48"/>
  <c r="BQ294" i="48" s="1"/>
  <c r="BK294" i="48"/>
  <c r="BJ294" i="48"/>
  <c r="BI294" i="48"/>
  <c r="BH294" i="48"/>
  <c r="BL294" i="48" s="1"/>
  <c r="BF294" i="48"/>
  <c r="BE294" i="48"/>
  <c r="BD294" i="48"/>
  <c r="BC294" i="48"/>
  <c r="BG294" i="48" s="1"/>
  <c r="BA294" i="48"/>
  <c r="AZ294" i="48"/>
  <c r="AY294" i="48"/>
  <c r="AX294" i="48"/>
  <c r="AV294" i="48"/>
  <c r="AU294" i="48"/>
  <c r="AT294" i="48"/>
  <c r="AS294" i="48"/>
  <c r="AQ294" i="48"/>
  <c r="AP294" i="48"/>
  <c r="AO294" i="48"/>
  <c r="AN294" i="48"/>
  <c r="AL294" i="48"/>
  <c r="AK294" i="48"/>
  <c r="AJ294" i="48"/>
  <c r="AI294" i="48"/>
  <c r="AG294" i="48"/>
  <c r="AF294" i="48"/>
  <c r="AE294" i="48"/>
  <c r="AD294" i="48"/>
  <c r="AB294" i="48"/>
  <c r="AA294" i="48"/>
  <c r="Z294" i="48"/>
  <c r="Y294" i="48"/>
  <c r="W294" i="48"/>
  <c r="V294" i="48"/>
  <c r="U294" i="48"/>
  <c r="T294" i="48"/>
  <c r="R294" i="48"/>
  <c r="Q294" i="48"/>
  <c r="P294" i="48"/>
  <c r="O294" i="48"/>
  <c r="M294" i="48"/>
  <c r="L294" i="48"/>
  <c r="K294" i="48"/>
  <c r="J294" i="48"/>
  <c r="CO293" i="48"/>
  <c r="CN293" i="48"/>
  <c r="CM293" i="48"/>
  <c r="CL293" i="48"/>
  <c r="CP293" i="48" s="1"/>
  <c r="CJ293" i="48"/>
  <c r="CI293" i="48"/>
  <c r="CH293" i="48"/>
  <c r="CG293" i="48"/>
  <c r="CK293" i="48" s="1"/>
  <c r="CE293" i="48"/>
  <c r="CD293" i="48"/>
  <c r="CC293" i="48"/>
  <c r="CB293" i="48"/>
  <c r="BZ293" i="48"/>
  <c r="BY293" i="48"/>
  <c r="BX293" i="48"/>
  <c r="BW293" i="48"/>
  <c r="BU293" i="48"/>
  <c r="BT293" i="48"/>
  <c r="BS293" i="48"/>
  <c r="BR293" i="48"/>
  <c r="BV293" i="48" s="1"/>
  <c r="BP293" i="48"/>
  <c r="BO293" i="48"/>
  <c r="BN293" i="48"/>
  <c r="BM293" i="48"/>
  <c r="BQ293" i="48" s="1"/>
  <c r="BK293" i="48"/>
  <c r="BJ293" i="48"/>
  <c r="BI293" i="48"/>
  <c r="BH293" i="48"/>
  <c r="BF293" i="48"/>
  <c r="BE293" i="48"/>
  <c r="BD293" i="48"/>
  <c r="BC293" i="48"/>
  <c r="BG293" i="48" s="1"/>
  <c r="BA293" i="48"/>
  <c r="AZ293" i="48"/>
  <c r="AY293" i="48"/>
  <c r="AX293" i="48"/>
  <c r="AV293" i="48"/>
  <c r="AU293" i="48"/>
  <c r="AT293" i="48"/>
  <c r="AS293" i="48"/>
  <c r="AQ293" i="48"/>
  <c r="AP293" i="48"/>
  <c r="AO293" i="48"/>
  <c r="AN293" i="48"/>
  <c r="AL293" i="48"/>
  <c r="AK293" i="48"/>
  <c r="AJ293" i="48"/>
  <c r="AI293" i="48"/>
  <c r="AG293" i="48"/>
  <c r="AF293" i="48"/>
  <c r="AE293" i="48"/>
  <c r="AD293" i="48"/>
  <c r="AB293" i="48"/>
  <c r="AA293" i="48"/>
  <c r="Z293" i="48"/>
  <c r="Y293" i="48"/>
  <c r="AC293" i="48" s="1"/>
  <c r="W293" i="48"/>
  <c r="V293" i="48"/>
  <c r="U293" i="48"/>
  <c r="T293" i="48"/>
  <c r="R293" i="48"/>
  <c r="Q293" i="48"/>
  <c r="P293" i="48"/>
  <c r="O293" i="48"/>
  <c r="M293" i="48"/>
  <c r="L293" i="48"/>
  <c r="K293" i="48"/>
  <c r="J293" i="48"/>
  <c r="CO292" i="48"/>
  <c r="CN292" i="48"/>
  <c r="CM292" i="48"/>
  <c r="CL292" i="48"/>
  <c r="CP292" i="48" s="1"/>
  <c r="CJ292" i="48"/>
  <c r="CI292" i="48"/>
  <c r="CH292" i="48"/>
  <c r="CG292" i="48"/>
  <c r="CK292" i="48" s="1"/>
  <c r="CE292" i="48"/>
  <c r="CD292" i="48"/>
  <c r="CC292" i="48"/>
  <c r="CB292" i="48"/>
  <c r="CF292" i="48" s="1"/>
  <c r="BZ292" i="48"/>
  <c r="BY292" i="48"/>
  <c r="BX292" i="48"/>
  <c r="BW292" i="48"/>
  <c r="BU292" i="48"/>
  <c r="BT292" i="48"/>
  <c r="BS292" i="48"/>
  <c r="BR292" i="48"/>
  <c r="BP292" i="48"/>
  <c r="BO292" i="48"/>
  <c r="BN292" i="48"/>
  <c r="BM292" i="48"/>
  <c r="BQ292" i="48" s="1"/>
  <c r="BK292" i="48"/>
  <c r="BJ292" i="48"/>
  <c r="BI292" i="48"/>
  <c r="BH292" i="48"/>
  <c r="BL292" i="48" s="1"/>
  <c r="BF292" i="48"/>
  <c r="BE292" i="48"/>
  <c r="BD292" i="48"/>
  <c r="BC292" i="48"/>
  <c r="BG292" i="48" s="1"/>
  <c r="BA292" i="48"/>
  <c r="AZ292" i="48"/>
  <c r="AY292" i="48"/>
  <c r="AX292" i="48"/>
  <c r="AV292" i="48"/>
  <c r="AU292" i="48"/>
  <c r="AT292" i="48"/>
  <c r="AS292" i="48"/>
  <c r="AQ292" i="48"/>
  <c r="AP292" i="48"/>
  <c r="AO292" i="48"/>
  <c r="AN292" i="48"/>
  <c r="AL292" i="48"/>
  <c r="AK292" i="48"/>
  <c r="AJ292" i="48"/>
  <c r="AI292" i="48"/>
  <c r="AG292" i="48"/>
  <c r="AF292" i="48"/>
  <c r="AE292" i="48"/>
  <c r="AD292" i="48"/>
  <c r="AB292" i="48"/>
  <c r="AA292" i="48"/>
  <c r="Z292" i="48"/>
  <c r="Y292" i="48"/>
  <c r="AC292" i="48" s="1"/>
  <c r="W292" i="48"/>
  <c r="V292" i="48"/>
  <c r="U292" i="48"/>
  <c r="T292" i="48"/>
  <c r="R292" i="48"/>
  <c r="Q292" i="48"/>
  <c r="P292" i="48"/>
  <c r="O292" i="48"/>
  <c r="M292" i="48"/>
  <c r="L292" i="48"/>
  <c r="F292" i="48" s="1"/>
  <c r="K292" i="48"/>
  <c r="J292" i="48"/>
  <c r="CO291" i="48"/>
  <c r="CN291" i="48"/>
  <c r="CM291" i="48"/>
  <c r="CL291" i="48"/>
  <c r="CJ291" i="48"/>
  <c r="CI291" i="48"/>
  <c r="CH291" i="48"/>
  <c r="CG291" i="48"/>
  <c r="CE291" i="48"/>
  <c r="CD291" i="48"/>
  <c r="CC291" i="48"/>
  <c r="CB291" i="48"/>
  <c r="BZ291" i="48"/>
  <c r="BY291" i="48"/>
  <c r="BX291" i="48"/>
  <c r="BW291" i="48"/>
  <c r="BU291" i="48"/>
  <c r="BT291" i="48"/>
  <c r="BS291" i="48"/>
  <c r="BR291" i="48"/>
  <c r="BP291" i="48"/>
  <c r="BO291" i="48"/>
  <c r="BN291" i="48"/>
  <c r="BM291" i="48"/>
  <c r="BQ291" i="48" s="1"/>
  <c r="BK291" i="48"/>
  <c r="BJ291" i="48"/>
  <c r="BI291" i="48"/>
  <c r="BH291" i="48"/>
  <c r="BF291" i="48"/>
  <c r="BE291" i="48"/>
  <c r="BD291" i="48"/>
  <c r="BC291" i="48"/>
  <c r="BG291" i="48" s="1"/>
  <c r="BA291" i="48"/>
  <c r="AZ291" i="48"/>
  <c r="AY291" i="48"/>
  <c r="AX291" i="48"/>
  <c r="AV291" i="48"/>
  <c r="AU291" i="48"/>
  <c r="AT291" i="48"/>
  <c r="AS291" i="48"/>
  <c r="AQ291" i="48"/>
  <c r="AP291" i="48"/>
  <c r="AO291" i="48"/>
  <c r="AN291" i="48"/>
  <c r="AL291" i="48"/>
  <c r="AK291" i="48"/>
  <c r="AJ291" i="48"/>
  <c r="AI291" i="48"/>
  <c r="AG291" i="48"/>
  <c r="AF291" i="48"/>
  <c r="AE291" i="48"/>
  <c r="AD291" i="48"/>
  <c r="AB291" i="48"/>
  <c r="AA291" i="48"/>
  <c r="Z291" i="48"/>
  <c r="Y291" i="48"/>
  <c r="W291" i="48"/>
  <c r="V291" i="48"/>
  <c r="U291" i="48"/>
  <c r="T291" i="48"/>
  <c r="R291" i="48"/>
  <c r="Q291" i="48"/>
  <c r="P291" i="48"/>
  <c r="O291" i="48"/>
  <c r="M291" i="48"/>
  <c r="L291" i="48"/>
  <c r="K291" i="48"/>
  <c r="J291" i="48"/>
  <c r="CO290" i="48"/>
  <c r="CN290" i="48"/>
  <c r="CM290" i="48"/>
  <c r="CL290" i="48"/>
  <c r="CJ290" i="48"/>
  <c r="CI290" i="48"/>
  <c r="CH290" i="48"/>
  <c r="CG290" i="48"/>
  <c r="CE290" i="48"/>
  <c r="CD290" i="48"/>
  <c r="CC290" i="48"/>
  <c r="CB290" i="48"/>
  <c r="BZ290" i="48"/>
  <c r="BY290" i="48"/>
  <c r="BX290" i="48"/>
  <c r="BW290" i="48"/>
  <c r="BU290" i="48"/>
  <c r="BT290" i="48"/>
  <c r="BS290" i="48"/>
  <c r="BR290" i="48"/>
  <c r="BP290" i="48"/>
  <c r="BO290" i="48"/>
  <c r="BN290" i="48"/>
  <c r="BM290" i="48"/>
  <c r="BQ290" i="48" s="1"/>
  <c r="BK290" i="48"/>
  <c r="BJ290" i="48"/>
  <c r="BI290" i="48"/>
  <c r="BH290" i="48"/>
  <c r="BF290" i="48"/>
  <c r="BE290" i="48"/>
  <c r="BD290" i="48"/>
  <c r="BC290" i="48"/>
  <c r="BG290" i="48" s="1"/>
  <c r="BA290" i="48"/>
  <c r="AZ290" i="48"/>
  <c r="AY290" i="48"/>
  <c r="AX290" i="48"/>
  <c r="AV290" i="48"/>
  <c r="AU290" i="48"/>
  <c r="AT290" i="48"/>
  <c r="AS290" i="48"/>
  <c r="AQ290" i="48"/>
  <c r="AP290" i="48"/>
  <c r="AO290" i="48"/>
  <c r="AN290" i="48"/>
  <c r="AR290" i="48" s="1"/>
  <c r="AL290" i="48"/>
  <c r="AK290" i="48"/>
  <c r="AJ290" i="48"/>
  <c r="AI290" i="48"/>
  <c r="AG290" i="48"/>
  <c r="AF290" i="48"/>
  <c r="AE290" i="48"/>
  <c r="AD290" i="48"/>
  <c r="AB290" i="48"/>
  <c r="AA290" i="48"/>
  <c r="Z290" i="48"/>
  <c r="Y290" i="48"/>
  <c r="W290" i="48"/>
  <c r="G290" i="48" s="1"/>
  <c r="V290" i="48"/>
  <c r="U290" i="48"/>
  <c r="T290" i="48"/>
  <c r="R290" i="48"/>
  <c r="Q290" i="48"/>
  <c r="P290" i="48"/>
  <c r="O290" i="48"/>
  <c r="M290" i="48"/>
  <c r="L290" i="48"/>
  <c r="K290" i="48"/>
  <c r="J290" i="48"/>
  <c r="CO289" i="48"/>
  <c r="CN289" i="48"/>
  <c r="CM289" i="48"/>
  <c r="CL289" i="48"/>
  <c r="CJ289" i="48"/>
  <c r="CI289" i="48"/>
  <c r="CH289" i="48"/>
  <c r="CG289" i="48"/>
  <c r="CE289" i="48"/>
  <c r="CD289" i="48"/>
  <c r="CC289" i="48"/>
  <c r="CB289" i="48"/>
  <c r="BZ289" i="48"/>
  <c r="BY289" i="48"/>
  <c r="BX289" i="48"/>
  <c r="BW289" i="48"/>
  <c r="BU289" i="48"/>
  <c r="BT289" i="48"/>
  <c r="BS289" i="48"/>
  <c r="BR289" i="48"/>
  <c r="BP289" i="48"/>
  <c r="BO289" i="48"/>
  <c r="BN289" i="48"/>
  <c r="BM289" i="48"/>
  <c r="BK289" i="48"/>
  <c r="BJ289" i="48"/>
  <c r="BI289" i="48"/>
  <c r="BH289" i="48"/>
  <c r="BF289" i="48"/>
  <c r="BE289" i="48"/>
  <c r="BD289" i="48"/>
  <c r="BC289" i="48"/>
  <c r="BA289" i="48"/>
  <c r="AZ289" i="48"/>
  <c r="AY289" i="48"/>
  <c r="AX289" i="48"/>
  <c r="AV289" i="48"/>
  <c r="AU289" i="48"/>
  <c r="AT289" i="48"/>
  <c r="AS289" i="48"/>
  <c r="AQ289" i="48"/>
  <c r="AP289" i="48"/>
  <c r="AO289" i="48"/>
  <c r="AN289" i="48"/>
  <c r="AL289" i="48"/>
  <c r="AK289" i="48"/>
  <c r="AJ289" i="48"/>
  <c r="AI289" i="48"/>
  <c r="AG289" i="48"/>
  <c r="AF289" i="48"/>
  <c r="AE289" i="48"/>
  <c r="AD289" i="48"/>
  <c r="AB289" i="48"/>
  <c r="AA289" i="48"/>
  <c r="Z289" i="48"/>
  <c r="Y289" i="48"/>
  <c r="W289" i="48"/>
  <c r="V289" i="48"/>
  <c r="U289" i="48"/>
  <c r="T289" i="48"/>
  <c r="R289" i="48"/>
  <c r="Q289" i="48"/>
  <c r="P289" i="48"/>
  <c r="O289" i="48"/>
  <c r="M289" i="48"/>
  <c r="L289" i="48"/>
  <c r="K289" i="48"/>
  <c r="J289" i="48"/>
  <c r="CO288" i="48"/>
  <c r="CN288" i="48"/>
  <c r="CM288" i="48"/>
  <c r="CL288" i="48"/>
  <c r="CJ288" i="48"/>
  <c r="CI288" i="48"/>
  <c r="CH288" i="48"/>
  <c r="CG288" i="48"/>
  <c r="CE288" i="48"/>
  <c r="CD288" i="48"/>
  <c r="CC288" i="48"/>
  <c r="CB288" i="48"/>
  <c r="BZ288" i="48"/>
  <c r="BY288" i="48"/>
  <c r="BX288" i="48"/>
  <c r="BW288" i="48"/>
  <c r="BU288" i="48"/>
  <c r="BT288" i="48"/>
  <c r="BS288" i="48"/>
  <c r="BR288" i="48"/>
  <c r="BP288" i="48"/>
  <c r="BO288" i="48"/>
  <c r="BN288" i="48"/>
  <c r="BM288" i="48"/>
  <c r="BK288" i="48"/>
  <c r="BJ288" i="48"/>
  <c r="BI288" i="48"/>
  <c r="BH288" i="48"/>
  <c r="BF288" i="48"/>
  <c r="BE288" i="48"/>
  <c r="BD288" i="48"/>
  <c r="BC288" i="48"/>
  <c r="BA288" i="48"/>
  <c r="AZ288" i="48"/>
  <c r="AY288" i="48"/>
  <c r="AX288" i="48"/>
  <c r="AV288" i="48"/>
  <c r="AU288" i="48"/>
  <c r="AT288" i="48"/>
  <c r="AS288" i="48"/>
  <c r="AQ288" i="48"/>
  <c r="AP288" i="48"/>
  <c r="AO288" i="48"/>
  <c r="AN288" i="48"/>
  <c r="AL288" i="48"/>
  <c r="AK288" i="48"/>
  <c r="AJ288" i="48"/>
  <c r="AI288" i="48"/>
  <c r="AG288" i="48"/>
  <c r="AF288" i="48"/>
  <c r="AE288" i="48"/>
  <c r="AD288" i="48"/>
  <c r="AB288" i="48"/>
  <c r="AA288" i="48"/>
  <c r="Z288" i="48"/>
  <c r="Y288" i="48"/>
  <c r="W288" i="48"/>
  <c r="V288" i="48"/>
  <c r="U288" i="48"/>
  <c r="T288" i="48"/>
  <c r="R288" i="48"/>
  <c r="Q288" i="48"/>
  <c r="P288" i="48"/>
  <c r="O288" i="48"/>
  <c r="M288" i="48"/>
  <c r="L288" i="48"/>
  <c r="K288" i="48"/>
  <c r="J288" i="48"/>
  <c r="CO287" i="48"/>
  <c r="CN287" i="48"/>
  <c r="CM287" i="48"/>
  <c r="CL287" i="48"/>
  <c r="CJ287" i="48"/>
  <c r="CI287" i="48"/>
  <c r="CH287" i="48"/>
  <c r="CG287" i="48"/>
  <c r="CE287" i="48"/>
  <c r="CD287" i="48"/>
  <c r="CC287" i="48"/>
  <c r="CB287" i="48"/>
  <c r="BZ287" i="48"/>
  <c r="BY287" i="48"/>
  <c r="BX287" i="48"/>
  <c r="BW287" i="48"/>
  <c r="BU287" i="48"/>
  <c r="BT287" i="48"/>
  <c r="BS287" i="48"/>
  <c r="BR287" i="48"/>
  <c r="BP287" i="48"/>
  <c r="BO287" i="48"/>
  <c r="BN287" i="48"/>
  <c r="BM287" i="48"/>
  <c r="BK287" i="48"/>
  <c r="BJ287" i="48"/>
  <c r="BI287" i="48"/>
  <c r="BH287" i="48"/>
  <c r="BF287" i="48"/>
  <c r="BE287" i="48"/>
  <c r="BD287" i="48"/>
  <c r="BC287" i="48"/>
  <c r="BA287" i="48"/>
  <c r="AZ287" i="48"/>
  <c r="AY287" i="48"/>
  <c r="AX287" i="48"/>
  <c r="AV287" i="48"/>
  <c r="AU287" i="48"/>
  <c r="AT287" i="48"/>
  <c r="AS287" i="48"/>
  <c r="AQ287" i="48"/>
  <c r="AP287" i="48"/>
  <c r="AO287" i="48"/>
  <c r="AN287" i="48"/>
  <c r="AL287" i="48"/>
  <c r="AK287" i="48"/>
  <c r="AJ287" i="48"/>
  <c r="AI287" i="48"/>
  <c r="AG287" i="48"/>
  <c r="AF287" i="48"/>
  <c r="AE287" i="48"/>
  <c r="AD287" i="48"/>
  <c r="AB287" i="48"/>
  <c r="AA287" i="48"/>
  <c r="Z287" i="48"/>
  <c r="Y287" i="48"/>
  <c r="W287" i="48"/>
  <c r="V287" i="48"/>
  <c r="U287" i="48"/>
  <c r="T287" i="48"/>
  <c r="R287" i="48"/>
  <c r="Q287" i="48"/>
  <c r="P287" i="48"/>
  <c r="O287" i="48"/>
  <c r="M287" i="48"/>
  <c r="L287" i="48"/>
  <c r="K287" i="48"/>
  <c r="J287" i="48"/>
  <c r="CO286" i="48"/>
  <c r="CN286" i="48"/>
  <c r="CM286" i="48"/>
  <c r="CL286" i="48"/>
  <c r="CJ286" i="48"/>
  <c r="CI286" i="48"/>
  <c r="CH286" i="48"/>
  <c r="CG286" i="48"/>
  <c r="CE286" i="48"/>
  <c r="CD286" i="48"/>
  <c r="CC286" i="48"/>
  <c r="CB286" i="48"/>
  <c r="BZ286" i="48"/>
  <c r="BY286" i="48"/>
  <c r="BX286" i="48"/>
  <c r="BW286" i="48"/>
  <c r="BU286" i="48"/>
  <c r="BT286" i="48"/>
  <c r="BS286" i="48"/>
  <c r="BR286" i="48"/>
  <c r="BP286" i="48"/>
  <c r="BO286" i="48"/>
  <c r="BN286" i="48"/>
  <c r="BM286" i="48"/>
  <c r="BK286" i="48"/>
  <c r="BJ286" i="48"/>
  <c r="BI286" i="48"/>
  <c r="BH286" i="48"/>
  <c r="BF286" i="48"/>
  <c r="BE286" i="48"/>
  <c r="BD286" i="48"/>
  <c r="BC286" i="48"/>
  <c r="BA286" i="48"/>
  <c r="AZ286" i="48"/>
  <c r="AY286" i="48"/>
  <c r="AX286" i="48"/>
  <c r="AV286" i="48"/>
  <c r="AU286" i="48"/>
  <c r="AT286" i="48"/>
  <c r="AS286" i="48"/>
  <c r="AQ286" i="48"/>
  <c r="AP286" i="48"/>
  <c r="AO286" i="48"/>
  <c r="AN286" i="48"/>
  <c r="AL286" i="48"/>
  <c r="AK286" i="48"/>
  <c r="AJ286" i="48"/>
  <c r="AI286" i="48"/>
  <c r="AG286" i="48"/>
  <c r="AF286" i="48"/>
  <c r="AE286" i="48"/>
  <c r="AD286" i="48"/>
  <c r="AB286" i="48"/>
  <c r="AA286" i="48"/>
  <c r="Z286" i="48"/>
  <c r="Y286" i="48"/>
  <c r="W286" i="48"/>
  <c r="V286" i="48"/>
  <c r="U286" i="48"/>
  <c r="T286" i="48"/>
  <c r="R286" i="48"/>
  <c r="Q286" i="48"/>
  <c r="P286" i="48"/>
  <c r="O286" i="48"/>
  <c r="M286" i="48"/>
  <c r="L286" i="48"/>
  <c r="K286" i="48"/>
  <c r="J286" i="48"/>
  <c r="CO285" i="48"/>
  <c r="CN285" i="48"/>
  <c r="CM285" i="48"/>
  <c r="CL285" i="48"/>
  <c r="CJ285" i="48"/>
  <c r="CI285" i="48"/>
  <c r="CH285" i="48"/>
  <c r="CG285" i="48"/>
  <c r="CE285" i="48"/>
  <c r="CD285" i="48"/>
  <c r="CC285" i="48"/>
  <c r="CB285" i="48"/>
  <c r="BZ285" i="48"/>
  <c r="BY285" i="48"/>
  <c r="BX285" i="48"/>
  <c r="BW285" i="48"/>
  <c r="BU285" i="48"/>
  <c r="BT285" i="48"/>
  <c r="BS285" i="48"/>
  <c r="BR285" i="48"/>
  <c r="BP285" i="48"/>
  <c r="BO285" i="48"/>
  <c r="BN285" i="48"/>
  <c r="BM285" i="48"/>
  <c r="BK285" i="48"/>
  <c r="BJ285" i="48"/>
  <c r="BI285" i="48"/>
  <c r="BH285" i="48"/>
  <c r="BF285" i="48"/>
  <c r="BE285" i="48"/>
  <c r="BD285" i="48"/>
  <c r="BC285" i="48"/>
  <c r="BA285" i="48"/>
  <c r="AZ285" i="48"/>
  <c r="AY285" i="48"/>
  <c r="AX285" i="48"/>
  <c r="AV285" i="48"/>
  <c r="AU285" i="48"/>
  <c r="AT285" i="48"/>
  <c r="AS285" i="48"/>
  <c r="AQ285" i="48"/>
  <c r="AP285" i="48"/>
  <c r="AO285" i="48"/>
  <c r="AN285" i="48"/>
  <c r="AL285" i="48"/>
  <c r="AK285" i="48"/>
  <c r="AJ285" i="48"/>
  <c r="AI285" i="48"/>
  <c r="AG285" i="48"/>
  <c r="AF285" i="48"/>
  <c r="AE285" i="48"/>
  <c r="AD285" i="48"/>
  <c r="AB285" i="48"/>
  <c r="AA285" i="48"/>
  <c r="Z285" i="48"/>
  <c r="Y285" i="48"/>
  <c r="W285" i="48"/>
  <c r="V285" i="48"/>
  <c r="U285" i="48"/>
  <c r="T285" i="48"/>
  <c r="R285" i="48"/>
  <c r="Q285" i="48"/>
  <c r="P285" i="48"/>
  <c r="O285" i="48"/>
  <c r="M285" i="48"/>
  <c r="L285" i="48"/>
  <c r="K285" i="48"/>
  <c r="J285" i="48"/>
  <c r="CO284" i="48"/>
  <c r="CN284" i="48"/>
  <c r="CM284" i="48"/>
  <c r="CL284" i="48"/>
  <c r="CJ284" i="48"/>
  <c r="CI284" i="48"/>
  <c r="CH284" i="48"/>
  <c r="CG284" i="48"/>
  <c r="CE284" i="48"/>
  <c r="CD284" i="48"/>
  <c r="CC284" i="48"/>
  <c r="CB284" i="48"/>
  <c r="BZ284" i="48"/>
  <c r="BY284" i="48"/>
  <c r="BX284" i="48"/>
  <c r="BW284" i="48"/>
  <c r="BU284" i="48"/>
  <c r="BT284" i="48"/>
  <c r="BS284" i="48"/>
  <c r="BR284" i="48"/>
  <c r="BP284" i="48"/>
  <c r="BO284" i="48"/>
  <c r="BN284" i="48"/>
  <c r="BM284" i="48"/>
  <c r="BK284" i="48"/>
  <c r="BJ284" i="48"/>
  <c r="BI284" i="48"/>
  <c r="BH284" i="48"/>
  <c r="BF284" i="48"/>
  <c r="BE284" i="48"/>
  <c r="BD284" i="48"/>
  <c r="BC284" i="48"/>
  <c r="BA284" i="48"/>
  <c r="AZ284" i="48"/>
  <c r="AY284" i="48"/>
  <c r="AX284" i="48"/>
  <c r="AV284" i="48"/>
  <c r="AU284" i="48"/>
  <c r="AT284" i="48"/>
  <c r="AS284" i="48"/>
  <c r="AQ284" i="48"/>
  <c r="AP284" i="48"/>
  <c r="AO284" i="48"/>
  <c r="AN284" i="48"/>
  <c r="AL284" i="48"/>
  <c r="AK284" i="48"/>
  <c r="AJ284" i="48"/>
  <c r="AI284" i="48"/>
  <c r="AG284" i="48"/>
  <c r="AF284" i="48"/>
  <c r="AE284" i="48"/>
  <c r="AD284" i="48"/>
  <c r="AB284" i="48"/>
  <c r="AA284" i="48"/>
  <c r="Z284" i="48"/>
  <c r="Y284" i="48"/>
  <c r="W284" i="48"/>
  <c r="V284" i="48"/>
  <c r="U284" i="48"/>
  <c r="T284" i="48"/>
  <c r="R284" i="48"/>
  <c r="Q284" i="48"/>
  <c r="P284" i="48"/>
  <c r="O284" i="48"/>
  <c r="M284" i="48"/>
  <c r="L284" i="48"/>
  <c r="F284" i="48" s="1"/>
  <c r="K284" i="48"/>
  <c r="E284" i="48" s="1"/>
  <c r="J284" i="48"/>
  <c r="CO283" i="48"/>
  <c r="CN283" i="48"/>
  <c r="CM283" i="48"/>
  <c r="CL283" i="48"/>
  <c r="CJ283" i="48"/>
  <c r="CI283" i="48"/>
  <c r="CH283" i="48"/>
  <c r="CG283" i="48"/>
  <c r="CE283" i="48"/>
  <c r="CD283" i="48"/>
  <c r="CC283" i="48"/>
  <c r="CB283" i="48"/>
  <c r="BZ283" i="48"/>
  <c r="BY283" i="48"/>
  <c r="BX283" i="48"/>
  <c r="BW283" i="48"/>
  <c r="BU283" i="48"/>
  <c r="BT283" i="48"/>
  <c r="BS283" i="48"/>
  <c r="BR283" i="48"/>
  <c r="BP283" i="48"/>
  <c r="BO283" i="48"/>
  <c r="BN283" i="48"/>
  <c r="BM283" i="48"/>
  <c r="BK283" i="48"/>
  <c r="BJ283" i="48"/>
  <c r="BI283" i="48"/>
  <c r="BH283" i="48"/>
  <c r="BF283" i="48"/>
  <c r="BE283" i="48"/>
  <c r="BD283" i="48"/>
  <c r="BC283" i="48"/>
  <c r="BA283" i="48"/>
  <c r="AZ283" i="48"/>
  <c r="AY283" i="48"/>
  <c r="AX283" i="48"/>
  <c r="AV283" i="48"/>
  <c r="AU283" i="48"/>
  <c r="AT283" i="48"/>
  <c r="AS283" i="48"/>
  <c r="AQ283" i="48"/>
  <c r="AP283" i="48"/>
  <c r="AO283" i="48"/>
  <c r="AN283" i="48"/>
  <c r="AL283" i="48"/>
  <c r="AK283" i="48"/>
  <c r="AJ283" i="48"/>
  <c r="AI283" i="48"/>
  <c r="AG283" i="48"/>
  <c r="AF283" i="48"/>
  <c r="AE283" i="48"/>
  <c r="AD283" i="48"/>
  <c r="AB283" i="48"/>
  <c r="AA283" i="48"/>
  <c r="Z283" i="48"/>
  <c r="Y283" i="48"/>
  <c r="W283" i="48"/>
  <c r="V283" i="48"/>
  <c r="U283" i="48"/>
  <c r="T283" i="48"/>
  <c r="R283" i="48"/>
  <c r="Q283" i="48"/>
  <c r="P283" i="48"/>
  <c r="O283" i="48"/>
  <c r="M283" i="48"/>
  <c r="L283" i="48"/>
  <c r="K283" i="48"/>
  <c r="J283" i="48"/>
  <c r="CO282" i="48"/>
  <c r="CN282" i="48"/>
  <c r="CM282" i="48"/>
  <c r="CL282" i="48"/>
  <c r="CJ282" i="48"/>
  <c r="CI282" i="48"/>
  <c r="CH282" i="48"/>
  <c r="CG282" i="48"/>
  <c r="CE282" i="48"/>
  <c r="CD282" i="48"/>
  <c r="CC282" i="48"/>
  <c r="CB282" i="48"/>
  <c r="BZ282" i="48"/>
  <c r="BY282" i="48"/>
  <c r="BX282" i="48"/>
  <c r="BW282" i="48"/>
  <c r="BU282" i="48"/>
  <c r="BT282" i="48"/>
  <c r="BS282" i="48"/>
  <c r="BR282" i="48"/>
  <c r="BP282" i="48"/>
  <c r="BO282" i="48"/>
  <c r="BN282" i="48"/>
  <c r="BM282" i="48"/>
  <c r="BK282" i="48"/>
  <c r="BJ282" i="48"/>
  <c r="BI282" i="48"/>
  <c r="BH282" i="48"/>
  <c r="BF282" i="48"/>
  <c r="BE282" i="48"/>
  <c r="BD282" i="48"/>
  <c r="BC282" i="48"/>
  <c r="BA282" i="48"/>
  <c r="AZ282" i="48"/>
  <c r="AY282" i="48"/>
  <c r="AX282" i="48"/>
  <c r="AV282" i="48"/>
  <c r="AU282" i="48"/>
  <c r="AT282" i="48"/>
  <c r="AS282" i="48"/>
  <c r="AQ282" i="48"/>
  <c r="AP282" i="48"/>
  <c r="AO282" i="48"/>
  <c r="AN282" i="48"/>
  <c r="AL282" i="48"/>
  <c r="AK282" i="48"/>
  <c r="AJ282" i="48"/>
  <c r="AI282" i="48"/>
  <c r="AG282" i="48"/>
  <c r="AF282" i="48"/>
  <c r="AE282" i="48"/>
  <c r="AD282" i="48"/>
  <c r="AB282" i="48"/>
  <c r="AA282" i="48"/>
  <c r="Z282" i="48"/>
  <c r="Y282" i="48"/>
  <c r="W282" i="48"/>
  <c r="V282" i="48"/>
  <c r="U282" i="48"/>
  <c r="T282" i="48"/>
  <c r="R282" i="48"/>
  <c r="Q282" i="48"/>
  <c r="P282" i="48"/>
  <c r="O282" i="48"/>
  <c r="M282" i="48"/>
  <c r="L282" i="48"/>
  <c r="F282" i="48" s="1"/>
  <c r="K282" i="48"/>
  <c r="J282" i="48"/>
  <c r="CO281" i="48"/>
  <c r="CN281" i="48"/>
  <c r="CM281" i="48"/>
  <c r="CL281" i="48"/>
  <c r="CJ281" i="48"/>
  <c r="CI281" i="48"/>
  <c r="CH281" i="48"/>
  <c r="CG281" i="48"/>
  <c r="CE281" i="48"/>
  <c r="CD281" i="48"/>
  <c r="CC281" i="48"/>
  <c r="CB281" i="48"/>
  <c r="BZ281" i="48"/>
  <c r="BY281" i="48"/>
  <c r="BX281" i="48"/>
  <c r="BW281" i="48"/>
  <c r="BU281" i="48"/>
  <c r="BT281" i="48"/>
  <c r="BS281" i="48"/>
  <c r="BR281" i="48"/>
  <c r="BP281" i="48"/>
  <c r="BO281" i="48"/>
  <c r="BN281" i="48"/>
  <c r="BM281" i="48"/>
  <c r="BK281" i="48"/>
  <c r="BJ281" i="48"/>
  <c r="BI281" i="48"/>
  <c r="BH281" i="48"/>
  <c r="BF281" i="48"/>
  <c r="BE281" i="48"/>
  <c r="BD281" i="48"/>
  <c r="BC281" i="48"/>
  <c r="BA281" i="48"/>
  <c r="AZ281" i="48"/>
  <c r="AY281" i="48"/>
  <c r="AX281" i="48"/>
  <c r="AV281" i="48"/>
  <c r="AU281" i="48"/>
  <c r="AT281" i="48"/>
  <c r="AS281" i="48"/>
  <c r="AQ281" i="48"/>
  <c r="AP281" i="48"/>
  <c r="AO281" i="48"/>
  <c r="AN281" i="48"/>
  <c r="AL281" i="48"/>
  <c r="AK281" i="48"/>
  <c r="AJ281" i="48"/>
  <c r="AI281" i="48"/>
  <c r="AG281" i="48"/>
  <c r="AF281" i="48"/>
  <c r="AE281" i="48"/>
  <c r="AD281" i="48"/>
  <c r="AB281" i="48"/>
  <c r="AA281" i="48"/>
  <c r="Z281" i="48"/>
  <c r="Y281" i="48"/>
  <c r="W281" i="48"/>
  <c r="V281" i="48"/>
  <c r="U281" i="48"/>
  <c r="T281" i="48"/>
  <c r="R281" i="48"/>
  <c r="Q281" i="48"/>
  <c r="P281" i="48"/>
  <c r="O281" i="48"/>
  <c r="M281" i="48"/>
  <c r="L281" i="48"/>
  <c r="K281" i="48"/>
  <c r="J281" i="48"/>
  <c r="G281" i="48"/>
  <c r="CO280" i="48"/>
  <c r="CN280" i="48"/>
  <c r="CM280" i="48"/>
  <c r="CL280" i="48"/>
  <c r="CJ280" i="48"/>
  <c r="CI280" i="48"/>
  <c r="CH280" i="48"/>
  <c r="CG280" i="48"/>
  <c r="CE280" i="48"/>
  <c r="CD280" i="48"/>
  <c r="CC280" i="48"/>
  <c r="CB280" i="48"/>
  <c r="BZ280" i="48"/>
  <c r="BY280" i="48"/>
  <c r="BX280" i="48"/>
  <c r="BW280" i="48"/>
  <c r="BU280" i="48"/>
  <c r="BT280" i="48"/>
  <c r="BS280" i="48"/>
  <c r="BR280" i="48"/>
  <c r="BP280" i="48"/>
  <c r="BO280" i="48"/>
  <c r="BN280" i="48"/>
  <c r="BM280" i="48"/>
  <c r="BK280" i="48"/>
  <c r="BJ280" i="48"/>
  <c r="BI280" i="48"/>
  <c r="BH280" i="48"/>
  <c r="BF280" i="48"/>
  <c r="BE280" i="48"/>
  <c r="BD280" i="48"/>
  <c r="BC280" i="48"/>
  <c r="BA280" i="48"/>
  <c r="AZ280" i="48"/>
  <c r="AY280" i="48"/>
  <c r="AX280" i="48"/>
  <c r="AV280" i="48"/>
  <c r="AU280" i="48"/>
  <c r="AT280" i="48"/>
  <c r="AS280" i="48"/>
  <c r="AQ280" i="48"/>
  <c r="AP280" i="48"/>
  <c r="AO280" i="48"/>
  <c r="AN280" i="48"/>
  <c r="AL280" i="48"/>
  <c r="AK280" i="48"/>
  <c r="AJ280" i="48"/>
  <c r="AI280" i="48"/>
  <c r="AG280" i="48"/>
  <c r="AF280" i="48"/>
  <c r="AE280" i="48"/>
  <c r="AD280" i="48"/>
  <c r="AB280" i="48"/>
  <c r="AA280" i="48"/>
  <c r="Z280" i="48"/>
  <c r="Y280" i="48"/>
  <c r="W280" i="48"/>
  <c r="V280" i="48"/>
  <c r="U280" i="48"/>
  <c r="T280" i="48"/>
  <c r="R280" i="48"/>
  <c r="Q280" i="48"/>
  <c r="P280" i="48"/>
  <c r="O280" i="48"/>
  <c r="M280" i="48"/>
  <c r="L280" i="48"/>
  <c r="K280" i="48"/>
  <c r="J280" i="48"/>
  <c r="CO273" i="48"/>
  <c r="CN273" i="48"/>
  <c r="CM273" i="48"/>
  <c r="CL273" i="48"/>
  <c r="CJ273" i="48"/>
  <c r="CI273" i="48"/>
  <c r="CH273" i="48"/>
  <c r="CG273" i="48"/>
  <c r="CE273" i="48"/>
  <c r="CD273" i="48"/>
  <c r="CC273" i="48"/>
  <c r="CB273" i="48"/>
  <c r="BZ273" i="48"/>
  <c r="BY273" i="48"/>
  <c r="BX273" i="48"/>
  <c r="BW273" i="48"/>
  <c r="BU273" i="48"/>
  <c r="BT273" i="48"/>
  <c r="BS273" i="48"/>
  <c r="BR273" i="48"/>
  <c r="BP273" i="48"/>
  <c r="BO273" i="48"/>
  <c r="BN273" i="48"/>
  <c r="BM273" i="48"/>
  <c r="BK273" i="48"/>
  <c r="BJ273" i="48"/>
  <c r="BI273" i="48"/>
  <c r="BH273" i="48"/>
  <c r="BF273" i="48"/>
  <c r="BE273" i="48"/>
  <c r="BD273" i="48"/>
  <c r="BC273" i="48"/>
  <c r="BA273" i="48"/>
  <c r="AZ273" i="48"/>
  <c r="AY273" i="48"/>
  <c r="AX273" i="48"/>
  <c r="AV273" i="48"/>
  <c r="AU273" i="48"/>
  <c r="AT273" i="48"/>
  <c r="AS273" i="48"/>
  <c r="AQ273" i="48"/>
  <c r="AP273" i="48"/>
  <c r="AO273" i="48"/>
  <c r="AN273" i="48"/>
  <c r="AL273" i="48"/>
  <c r="AK273" i="48"/>
  <c r="AJ273" i="48"/>
  <c r="AI273" i="48"/>
  <c r="AG273" i="48"/>
  <c r="AF273" i="48"/>
  <c r="AE273" i="48"/>
  <c r="AD273" i="48"/>
  <c r="AB273" i="48"/>
  <c r="AA273" i="48"/>
  <c r="Z273" i="48"/>
  <c r="Y273" i="48"/>
  <c r="W273" i="48"/>
  <c r="V273" i="48"/>
  <c r="U273" i="48"/>
  <c r="T273" i="48"/>
  <c r="R273" i="48"/>
  <c r="Q273" i="48"/>
  <c r="P273" i="48"/>
  <c r="O273" i="48"/>
  <c r="M273" i="48"/>
  <c r="L273" i="48"/>
  <c r="K273" i="48"/>
  <c r="J273" i="48"/>
  <c r="CO272" i="48"/>
  <c r="CN272" i="48"/>
  <c r="CM272" i="48"/>
  <c r="CL272" i="48"/>
  <c r="CJ272" i="48"/>
  <c r="CI272" i="48"/>
  <c r="CH272" i="48"/>
  <c r="CG272" i="48"/>
  <c r="CE272" i="48"/>
  <c r="CD272" i="48"/>
  <c r="CC272" i="48"/>
  <c r="CB272" i="48"/>
  <c r="BZ272" i="48"/>
  <c r="BY272" i="48"/>
  <c r="BX272" i="48"/>
  <c r="BW272" i="48"/>
  <c r="BU272" i="48"/>
  <c r="BT272" i="48"/>
  <c r="BS272" i="48"/>
  <c r="BR272" i="48"/>
  <c r="BP272" i="48"/>
  <c r="BO272" i="48"/>
  <c r="BN272" i="48"/>
  <c r="BM272" i="48"/>
  <c r="BK272" i="48"/>
  <c r="BJ272" i="48"/>
  <c r="BI272" i="48"/>
  <c r="BH272" i="48"/>
  <c r="BF272" i="48"/>
  <c r="BE272" i="48"/>
  <c r="BD272" i="48"/>
  <c r="BC272" i="48"/>
  <c r="BA272" i="48"/>
  <c r="AZ272" i="48"/>
  <c r="AY272" i="48"/>
  <c r="AX272" i="48"/>
  <c r="AV272" i="48"/>
  <c r="AU272" i="48"/>
  <c r="AT272" i="48"/>
  <c r="AS272" i="48"/>
  <c r="AQ272" i="48"/>
  <c r="AP272" i="48"/>
  <c r="AO272" i="48"/>
  <c r="AN272" i="48"/>
  <c r="AL272" i="48"/>
  <c r="AK272" i="48"/>
  <c r="AJ272" i="48"/>
  <c r="AI272" i="48"/>
  <c r="AG272" i="48"/>
  <c r="AF272" i="48"/>
  <c r="AE272" i="48"/>
  <c r="AD272" i="48"/>
  <c r="AB272" i="48"/>
  <c r="AA272" i="48"/>
  <c r="Z272" i="48"/>
  <c r="Y272" i="48"/>
  <c r="W272" i="48"/>
  <c r="V272" i="48"/>
  <c r="U272" i="48"/>
  <c r="T272" i="48"/>
  <c r="R272" i="48"/>
  <c r="Q272" i="48"/>
  <c r="P272" i="48"/>
  <c r="O272" i="48"/>
  <c r="M272" i="48"/>
  <c r="L272" i="48"/>
  <c r="K272" i="48"/>
  <c r="J272" i="48"/>
  <c r="CO271" i="48"/>
  <c r="CN271" i="48"/>
  <c r="CM271" i="48"/>
  <c r="CL271" i="48"/>
  <c r="CJ271" i="48"/>
  <c r="CI271" i="48"/>
  <c r="CH271" i="48"/>
  <c r="CG271" i="48"/>
  <c r="CE271" i="48"/>
  <c r="CD271" i="48"/>
  <c r="CC271" i="48"/>
  <c r="CB271" i="48"/>
  <c r="BZ271" i="48"/>
  <c r="BY271" i="48"/>
  <c r="BX271" i="48"/>
  <c r="BW271" i="48"/>
  <c r="BU271" i="48"/>
  <c r="BT271" i="48"/>
  <c r="BS271" i="48"/>
  <c r="BR271" i="48"/>
  <c r="BP271" i="48"/>
  <c r="BO271" i="48"/>
  <c r="BN271" i="48"/>
  <c r="BM271" i="48"/>
  <c r="BK271" i="48"/>
  <c r="BJ271" i="48"/>
  <c r="BI271" i="48"/>
  <c r="BH271" i="48"/>
  <c r="BF271" i="48"/>
  <c r="BE271" i="48"/>
  <c r="BD271" i="48"/>
  <c r="BC271" i="48"/>
  <c r="BA271" i="48"/>
  <c r="AZ271" i="48"/>
  <c r="AY271" i="48"/>
  <c r="AX271" i="48"/>
  <c r="AV271" i="48"/>
  <c r="AU271" i="48"/>
  <c r="AT271" i="48"/>
  <c r="AS271" i="48"/>
  <c r="AQ271" i="48"/>
  <c r="AP271" i="48"/>
  <c r="AO271" i="48"/>
  <c r="AN271" i="48"/>
  <c r="AL271" i="48"/>
  <c r="AK271" i="48"/>
  <c r="AJ271" i="48"/>
  <c r="AI271" i="48"/>
  <c r="AG271" i="48"/>
  <c r="AF271" i="48"/>
  <c r="AE271" i="48"/>
  <c r="AD271" i="48"/>
  <c r="AB271" i="48"/>
  <c r="AA271" i="48"/>
  <c r="Z271" i="48"/>
  <c r="Y271" i="48"/>
  <c r="W271" i="48"/>
  <c r="V271" i="48"/>
  <c r="U271" i="48"/>
  <c r="T271" i="48"/>
  <c r="R271" i="48"/>
  <c r="Q271" i="48"/>
  <c r="P271" i="48"/>
  <c r="O271" i="48"/>
  <c r="M271" i="48"/>
  <c r="G271" i="48" s="1"/>
  <c r="L271" i="48"/>
  <c r="K271" i="48"/>
  <c r="J271" i="48"/>
  <c r="CO270" i="48"/>
  <c r="CN270" i="48"/>
  <c r="CM270" i="48"/>
  <c r="CL270" i="48"/>
  <c r="CJ270" i="48"/>
  <c r="CI270" i="48"/>
  <c r="CH270" i="48"/>
  <c r="CG270" i="48"/>
  <c r="CE270" i="48"/>
  <c r="CD270" i="48"/>
  <c r="CC270" i="48"/>
  <c r="CB270" i="48"/>
  <c r="BZ270" i="48"/>
  <c r="BY270" i="48"/>
  <c r="BX270" i="48"/>
  <c r="BW270" i="48"/>
  <c r="BU270" i="48"/>
  <c r="BT270" i="48"/>
  <c r="BS270" i="48"/>
  <c r="BR270" i="48"/>
  <c r="BP270" i="48"/>
  <c r="BO270" i="48"/>
  <c r="BN270" i="48"/>
  <c r="BM270" i="48"/>
  <c r="BK270" i="48"/>
  <c r="BJ270" i="48"/>
  <c r="BI270" i="48"/>
  <c r="BH270" i="48"/>
  <c r="BF270" i="48"/>
  <c r="BE270" i="48"/>
  <c r="BD270" i="48"/>
  <c r="BC270" i="48"/>
  <c r="BA270" i="48"/>
  <c r="AZ270" i="48"/>
  <c r="AY270" i="48"/>
  <c r="AX270" i="48"/>
  <c r="AV270" i="48"/>
  <c r="AU270" i="48"/>
  <c r="AT270" i="48"/>
  <c r="AS270" i="48"/>
  <c r="AQ270" i="48"/>
  <c r="AP270" i="48"/>
  <c r="AO270" i="48"/>
  <c r="AN270" i="48"/>
  <c r="AL270" i="48"/>
  <c r="AK270" i="48"/>
  <c r="AJ270" i="48"/>
  <c r="AI270" i="48"/>
  <c r="AG270" i="48"/>
  <c r="AF270" i="48"/>
  <c r="AE270" i="48"/>
  <c r="AD270" i="48"/>
  <c r="AB270" i="48"/>
  <c r="AA270" i="48"/>
  <c r="Z270" i="48"/>
  <c r="Y270" i="48"/>
  <c r="W270" i="48"/>
  <c r="V270" i="48"/>
  <c r="U270" i="48"/>
  <c r="T270" i="48"/>
  <c r="R270" i="48"/>
  <c r="Q270" i="48"/>
  <c r="P270" i="48"/>
  <c r="O270" i="48"/>
  <c r="M270" i="48"/>
  <c r="L270" i="48"/>
  <c r="K270" i="48"/>
  <c r="J270" i="48"/>
  <c r="CO269" i="48"/>
  <c r="CN269" i="48"/>
  <c r="CM269" i="48"/>
  <c r="CL269" i="48"/>
  <c r="CJ269" i="48"/>
  <c r="CI269" i="48"/>
  <c r="CH269" i="48"/>
  <c r="CG269" i="48"/>
  <c r="CE269" i="48"/>
  <c r="CD269" i="48"/>
  <c r="CC269" i="48"/>
  <c r="CB269" i="48"/>
  <c r="BZ269" i="48"/>
  <c r="BY269" i="48"/>
  <c r="BX269" i="48"/>
  <c r="BW269" i="48"/>
  <c r="BU269" i="48"/>
  <c r="BT269" i="48"/>
  <c r="BS269" i="48"/>
  <c r="BR269" i="48"/>
  <c r="BP269" i="48"/>
  <c r="BO269" i="48"/>
  <c r="BN269" i="48"/>
  <c r="BM269" i="48"/>
  <c r="BK269" i="48"/>
  <c r="BJ269" i="48"/>
  <c r="BI269" i="48"/>
  <c r="BH269" i="48"/>
  <c r="BF269" i="48"/>
  <c r="BE269" i="48"/>
  <c r="BD269" i="48"/>
  <c r="BC269" i="48"/>
  <c r="BA269" i="48"/>
  <c r="AZ269" i="48"/>
  <c r="AY269" i="48"/>
  <c r="AX269" i="48"/>
  <c r="AV269" i="48"/>
  <c r="AU269" i="48"/>
  <c r="AT269" i="48"/>
  <c r="AS269" i="48"/>
  <c r="AQ269" i="48"/>
  <c r="AP269" i="48"/>
  <c r="AO269" i="48"/>
  <c r="AN269" i="48"/>
  <c r="AL269" i="48"/>
  <c r="AK269" i="48"/>
  <c r="AJ269" i="48"/>
  <c r="AI269" i="48"/>
  <c r="AG269" i="48"/>
  <c r="AF269" i="48"/>
  <c r="AE269" i="48"/>
  <c r="AD269" i="48"/>
  <c r="AB269" i="48"/>
  <c r="AA269" i="48"/>
  <c r="Z269" i="48"/>
  <c r="Y269" i="48"/>
  <c r="W269" i="48"/>
  <c r="V269" i="48"/>
  <c r="U269" i="48"/>
  <c r="T269" i="48"/>
  <c r="R269" i="48"/>
  <c r="Q269" i="48"/>
  <c r="P269" i="48"/>
  <c r="O269" i="48"/>
  <c r="M269" i="48"/>
  <c r="L269" i="48"/>
  <c r="K269" i="48"/>
  <c r="J269" i="48"/>
  <c r="CO268" i="48"/>
  <c r="CN268" i="48"/>
  <c r="CM268" i="48"/>
  <c r="CL268" i="48"/>
  <c r="CJ268" i="48"/>
  <c r="CI268" i="48"/>
  <c r="CH268" i="48"/>
  <c r="CG268" i="48"/>
  <c r="CE268" i="48"/>
  <c r="CD268" i="48"/>
  <c r="CC268" i="48"/>
  <c r="CB268" i="48"/>
  <c r="BZ268" i="48"/>
  <c r="BY268" i="48"/>
  <c r="BX268" i="48"/>
  <c r="BW268" i="48"/>
  <c r="BU268" i="48"/>
  <c r="BT268" i="48"/>
  <c r="BS268" i="48"/>
  <c r="BR268" i="48"/>
  <c r="BP268" i="48"/>
  <c r="BO268" i="48"/>
  <c r="BN268" i="48"/>
  <c r="BM268" i="48"/>
  <c r="BK268" i="48"/>
  <c r="BJ268" i="48"/>
  <c r="BI268" i="48"/>
  <c r="BH268" i="48"/>
  <c r="BF268" i="48"/>
  <c r="BE268" i="48"/>
  <c r="BD268" i="48"/>
  <c r="BC268" i="48"/>
  <c r="BA268" i="48"/>
  <c r="AZ268" i="48"/>
  <c r="AY268" i="48"/>
  <c r="AX268" i="48"/>
  <c r="AV268" i="48"/>
  <c r="AU268" i="48"/>
  <c r="AT268" i="48"/>
  <c r="AS268" i="48"/>
  <c r="AQ268" i="48"/>
  <c r="AP268" i="48"/>
  <c r="AO268" i="48"/>
  <c r="AN268" i="48"/>
  <c r="AL268" i="48"/>
  <c r="AK268" i="48"/>
  <c r="AJ268" i="48"/>
  <c r="AI268" i="48"/>
  <c r="AG268" i="48"/>
  <c r="AF268" i="48"/>
  <c r="AE268" i="48"/>
  <c r="AD268" i="48"/>
  <c r="AB268" i="48"/>
  <c r="AA268" i="48"/>
  <c r="Z268" i="48"/>
  <c r="Y268" i="48"/>
  <c r="W268" i="48"/>
  <c r="V268" i="48"/>
  <c r="U268" i="48"/>
  <c r="T268" i="48"/>
  <c r="R268" i="48"/>
  <c r="Q268" i="48"/>
  <c r="P268" i="48"/>
  <c r="O268" i="48"/>
  <c r="M268" i="48"/>
  <c r="L268" i="48"/>
  <c r="K268" i="48"/>
  <c r="J268" i="48"/>
  <c r="CO267" i="48"/>
  <c r="CN267" i="48"/>
  <c r="CM267" i="48"/>
  <c r="CL267" i="48"/>
  <c r="CJ267" i="48"/>
  <c r="CI267" i="48"/>
  <c r="CH267" i="48"/>
  <c r="CG267" i="48"/>
  <c r="CE267" i="48"/>
  <c r="CD267" i="48"/>
  <c r="CC267" i="48"/>
  <c r="CB267" i="48"/>
  <c r="BZ267" i="48"/>
  <c r="BY267" i="48"/>
  <c r="BX267" i="48"/>
  <c r="BW267" i="48"/>
  <c r="BU267" i="48"/>
  <c r="BT267" i="48"/>
  <c r="BS267" i="48"/>
  <c r="BR267" i="48"/>
  <c r="BP267" i="48"/>
  <c r="BO267" i="48"/>
  <c r="BN267" i="48"/>
  <c r="BM267" i="48"/>
  <c r="BK267" i="48"/>
  <c r="BJ267" i="48"/>
  <c r="BI267" i="48"/>
  <c r="BH267" i="48"/>
  <c r="BF267" i="48"/>
  <c r="BE267" i="48"/>
  <c r="BD267" i="48"/>
  <c r="BC267" i="48"/>
  <c r="BA267" i="48"/>
  <c r="AZ267" i="48"/>
  <c r="AY267" i="48"/>
  <c r="AX267" i="48"/>
  <c r="AV267" i="48"/>
  <c r="AU267" i="48"/>
  <c r="AT267" i="48"/>
  <c r="AS267" i="48"/>
  <c r="AQ267" i="48"/>
  <c r="AP267" i="48"/>
  <c r="AO267" i="48"/>
  <c r="AN267" i="48"/>
  <c r="AL267" i="48"/>
  <c r="AK267" i="48"/>
  <c r="AJ267" i="48"/>
  <c r="AI267" i="48"/>
  <c r="AG267" i="48"/>
  <c r="AF267" i="48"/>
  <c r="AE267" i="48"/>
  <c r="AD267" i="48"/>
  <c r="AB267" i="48"/>
  <c r="AA267" i="48"/>
  <c r="Z267" i="48"/>
  <c r="Y267" i="48"/>
  <c r="W267" i="48"/>
  <c r="V267" i="48"/>
  <c r="U267" i="48"/>
  <c r="T267" i="48"/>
  <c r="R267" i="48"/>
  <c r="Q267" i="48"/>
  <c r="P267" i="48"/>
  <c r="O267" i="48"/>
  <c r="M267" i="48"/>
  <c r="L267" i="48"/>
  <c r="F267" i="48" s="1"/>
  <c r="K267" i="48"/>
  <c r="J267" i="48"/>
  <c r="CO266" i="48"/>
  <c r="CN266" i="48"/>
  <c r="CM266" i="48"/>
  <c r="CL266" i="48"/>
  <c r="CJ266" i="48"/>
  <c r="CI266" i="48"/>
  <c r="CH266" i="48"/>
  <c r="CG266" i="48"/>
  <c r="CE266" i="48"/>
  <c r="CD266" i="48"/>
  <c r="CC266" i="48"/>
  <c r="CB266" i="48"/>
  <c r="BZ266" i="48"/>
  <c r="BY266" i="48"/>
  <c r="BX266" i="48"/>
  <c r="BW266" i="48"/>
  <c r="BU266" i="48"/>
  <c r="BT266" i="48"/>
  <c r="BS266" i="48"/>
  <c r="BR266" i="48"/>
  <c r="BP266" i="48"/>
  <c r="BO266" i="48"/>
  <c r="BN266" i="48"/>
  <c r="BM266" i="48"/>
  <c r="BK266" i="48"/>
  <c r="BJ266" i="48"/>
  <c r="BI266" i="48"/>
  <c r="BH266" i="48"/>
  <c r="BF266" i="48"/>
  <c r="BE266" i="48"/>
  <c r="BD266" i="48"/>
  <c r="BC266" i="48"/>
  <c r="BA266" i="48"/>
  <c r="AZ266" i="48"/>
  <c r="AY266" i="48"/>
  <c r="AX266" i="48"/>
  <c r="AV266" i="48"/>
  <c r="AU266" i="48"/>
  <c r="AT266" i="48"/>
  <c r="AS266" i="48"/>
  <c r="AQ266" i="48"/>
  <c r="AP266" i="48"/>
  <c r="AO266" i="48"/>
  <c r="AN266" i="48"/>
  <c r="AL266" i="48"/>
  <c r="AK266" i="48"/>
  <c r="AJ266" i="48"/>
  <c r="AI266" i="48"/>
  <c r="AG266" i="48"/>
  <c r="AF266" i="48"/>
  <c r="AE266" i="48"/>
  <c r="AD266" i="48"/>
  <c r="AB266" i="48"/>
  <c r="AA266" i="48"/>
  <c r="Z266" i="48"/>
  <c r="Y266" i="48"/>
  <c r="W266" i="48"/>
  <c r="V266" i="48"/>
  <c r="U266" i="48"/>
  <c r="T266" i="48"/>
  <c r="R266" i="48"/>
  <c r="Q266" i="48"/>
  <c r="P266" i="48"/>
  <c r="O266" i="48"/>
  <c r="M266" i="48"/>
  <c r="L266" i="48"/>
  <c r="K266" i="48"/>
  <c r="J266" i="48"/>
  <c r="CO265" i="48"/>
  <c r="CN265" i="48"/>
  <c r="CM265" i="48"/>
  <c r="CL265" i="48"/>
  <c r="CJ265" i="48"/>
  <c r="CI265" i="48"/>
  <c r="CH265" i="48"/>
  <c r="CG265" i="48"/>
  <c r="CE265" i="48"/>
  <c r="CD265" i="48"/>
  <c r="CC265" i="48"/>
  <c r="CB265" i="48"/>
  <c r="BZ265" i="48"/>
  <c r="BY265" i="48"/>
  <c r="BX265" i="48"/>
  <c r="BW265" i="48"/>
  <c r="BU265" i="48"/>
  <c r="BT265" i="48"/>
  <c r="BS265" i="48"/>
  <c r="BR265" i="48"/>
  <c r="BP265" i="48"/>
  <c r="BO265" i="48"/>
  <c r="BN265" i="48"/>
  <c r="BM265" i="48"/>
  <c r="BK265" i="48"/>
  <c r="BJ265" i="48"/>
  <c r="BI265" i="48"/>
  <c r="BH265" i="48"/>
  <c r="BF265" i="48"/>
  <c r="BE265" i="48"/>
  <c r="BD265" i="48"/>
  <c r="BC265" i="48"/>
  <c r="BA265" i="48"/>
  <c r="AZ265" i="48"/>
  <c r="AY265" i="48"/>
  <c r="AX265" i="48"/>
  <c r="AV265" i="48"/>
  <c r="AU265" i="48"/>
  <c r="AT265" i="48"/>
  <c r="AS265" i="48"/>
  <c r="AQ265" i="48"/>
  <c r="AP265" i="48"/>
  <c r="AO265" i="48"/>
  <c r="AN265" i="48"/>
  <c r="AL265" i="48"/>
  <c r="AK265" i="48"/>
  <c r="AJ265" i="48"/>
  <c r="AI265" i="48"/>
  <c r="AG265" i="48"/>
  <c r="AF265" i="48"/>
  <c r="AE265" i="48"/>
  <c r="AD265" i="48"/>
  <c r="AB265" i="48"/>
  <c r="AA265" i="48"/>
  <c r="Z265" i="48"/>
  <c r="Y265" i="48"/>
  <c r="W265" i="48"/>
  <c r="V265" i="48"/>
  <c r="U265" i="48"/>
  <c r="T265" i="48"/>
  <c r="R265" i="48"/>
  <c r="Q265" i="48"/>
  <c r="P265" i="48"/>
  <c r="O265" i="48"/>
  <c r="M265" i="48"/>
  <c r="L265" i="48"/>
  <c r="K265" i="48"/>
  <c r="J265" i="48"/>
  <c r="CO264" i="48"/>
  <c r="CN264" i="48"/>
  <c r="CM264" i="48"/>
  <c r="CL264" i="48"/>
  <c r="CJ264" i="48"/>
  <c r="CI264" i="48"/>
  <c r="CH264" i="48"/>
  <c r="CG264" i="48"/>
  <c r="CE264" i="48"/>
  <c r="CD264" i="48"/>
  <c r="CC264" i="48"/>
  <c r="CB264" i="48"/>
  <c r="BZ264" i="48"/>
  <c r="BY264" i="48"/>
  <c r="BX264" i="48"/>
  <c r="BW264" i="48"/>
  <c r="BU264" i="48"/>
  <c r="BT264" i="48"/>
  <c r="BS264" i="48"/>
  <c r="BR264" i="48"/>
  <c r="BP264" i="48"/>
  <c r="BO264" i="48"/>
  <c r="BN264" i="48"/>
  <c r="BM264" i="48"/>
  <c r="BK264" i="48"/>
  <c r="BJ264" i="48"/>
  <c r="BI264" i="48"/>
  <c r="BH264" i="48"/>
  <c r="BF264" i="48"/>
  <c r="BE264" i="48"/>
  <c r="BD264" i="48"/>
  <c r="BC264" i="48"/>
  <c r="BA264" i="48"/>
  <c r="AZ264" i="48"/>
  <c r="AY264" i="48"/>
  <c r="AX264" i="48"/>
  <c r="AV264" i="48"/>
  <c r="AU264" i="48"/>
  <c r="AT264" i="48"/>
  <c r="AS264" i="48"/>
  <c r="AQ264" i="48"/>
  <c r="AP264" i="48"/>
  <c r="AO264" i="48"/>
  <c r="AN264" i="48"/>
  <c r="AL264" i="48"/>
  <c r="AK264" i="48"/>
  <c r="AJ264" i="48"/>
  <c r="AI264" i="48"/>
  <c r="AG264" i="48"/>
  <c r="AF264" i="48"/>
  <c r="AE264" i="48"/>
  <c r="AD264" i="48"/>
  <c r="AB264" i="48"/>
  <c r="AA264" i="48"/>
  <c r="Z264" i="48"/>
  <c r="Y264" i="48"/>
  <c r="W264" i="48"/>
  <c r="V264" i="48"/>
  <c r="U264" i="48"/>
  <c r="T264" i="48"/>
  <c r="R264" i="48"/>
  <c r="Q264" i="48"/>
  <c r="P264" i="48"/>
  <c r="O264" i="48"/>
  <c r="M264" i="48"/>
  <c r="L264" i="48"/>
  <c r="K264" i="48"/>
  <c r="J264" i="48"/>
  <c r="CO263" i="48"/>
  <c r="CN263" i="48"/>
  <c r="CM263" i="48"/>
  <c r="CL263" i="48"/>
  <c r="CJ263" i="48"/>
  <c r="CI263" i="48"/>
  <c r="CH263" i="48"/>
  <c r="CG263" i="48"/>
  <c r="CE263" i="48"/>
  <c r="CD263" i="48"/>
  <c r="CC263" i="48"/>
  <c r="CB263" i="48"/>
  <c r="BZ263" i="48"/>
  <c r="BY263" i="48"/>
  <c r="BX263" i="48"/>
  <c r="BW263" i="48"/>
  <c r="BU263" i="48"/>
  <c r="BT263" i="48"/>
  <c r="BS263" i="48"/>
  <c r="BR263" i="48"/>
  <c r="BP263" i="48"/>
  <c r="BO263" i="48"/>
  <c r="BN263" i="48"/>
  <c r="BM263" i="48"/>
  <c r="BK263" i="48"/>
  <c r="BJ263" i="48"/>
  <c r="BI263" i="48"/>
  <c r="BH263" i="48"/>
  <c r="BF263" i="48"/>
  <c r="BE263" i="48"/>
  <c r="BD263" i="48"/>
  <c r="BC263" i="48"/>
  <c r="BA263" i="48"/>
  <c r="AZ263" i="48"/>
  <c r="AY263" i="48"/>
  <c r="AX263" i="48"/>
  <c r="AV263" i="48"/>
  <c r="AU263" i="48"/>
  <c r="AT263" i="48"/>
  <c r="AS263" i="48"/>
  <c r="AQ263" i="48"/>
  <c r="AP263" i="48"/>
  <c r="AO263" i="48"/>
  <c r="AN263" i="48"/>
  <c r="AL263" i="48"/>
  <c r="AK263" i="48"/>
  <c r="AJ263" i="48"/>
  <c r="AI263" i="48"/>
  <c r="AG263" i="48"/>
  <c r="AF263" i="48"/>
  <c r="AE263" i="48"/>
  <c r="AD263" i="48"/>
  <c r="AB263" i="48"/>
  <c r="AA263" i="48"/>
  <c r="Z263" i="48"/>
  <c r="Y263" i="48"/>
  <c r="W263" i="48"/>
  <c r="V263" i="48"/>
  <c r="U263" i="48"/>
  <c r="T263" i="48"/>
  <c r="R263" i="48"/>
  <c r="Q263" i="48"/>
  <c r="P263" i="48"/>
  <c r="O263" i="48"/>
  <c r="M263" i="48"/>
  <c r="L263" i="48"/>
  <c r="K263" i="48"/>
  <c r="J263" i="48"/>
  <c r="CO262" i="48"/>
  <c r="CN262" i="48"/>
  <c r="CM262" i="48"/>
  <c r="CL262" i="48"/>
  <c r="CJ262" i="48"/>
  <c r="CI262" i="48"/>
  <c r="CH262" i="48"/>
  <c r="CG262" i="48"/>
  <c r="CE262" i="48"/>
  <c r="CD262" i="48"/>
  <c r="CC262" i="48"/>
  <c r="CB262" i="48"/>
  <c r="BZ262" i="48"/>
  <c r="BY262" i="48"/>
  <c r="BX262" i="48"/>
  <c r="BW262" i="48"/>
  <c r="BU262" i="48"/>
  <c r="BT262" i="48"/>
  <c r="BS262" i="48"/>
  <c r="BR262" i="48"/>
  <c r="BP262" i="48"/>
  <c r="BO262" i="48"/>
  <c r="BN262" i="48"/>
  <c r="BM262" i="48"/>
  <c r="BK262" i="48"/>
  <c r="BJ262" i="48"/>
  <c r="BI262" i="48"/>
  <c r="BH262" i="48"/>
  <c r="BF262" i="48"/>
  <c r="BE262" i="48"/>
  <c r="BD262" i="48"/>
  <c r="BC262" i="48"/>
  <c r="BA262" i="48"/>
  <c r="AZ262" i="48"/>
  <c r="AY262" i="48"/>
  <c r="AX262" i="48"/>
  <c r="AV262" i="48"/>
  <c r="AU262" i="48"/>
  <c r="AT262" i="48"/>
  <c r="AS262" i="48"/>
  <c r="AQ262" i="48"/>
  <c r="AP262" i="48"/>
  <c r="AO262" i="48"/>
  <c r="AN262" i="48"/>
  <c r="AL262" i="48"/>
  <c r="AK262" i="48"/>
  <c r="AJ262" i="48"/>
  <c r="AI262" i="48"/>
  <c r="AG262" i="48"/>
  <c r="AF262" i="48"/>
  <c r="AE262" i="48"/>
  <c r="AD262" i="48"/>
  <c r="AB262" i="48"/>
  <c r="AA262" i="48"/>
  <c r="Z262" i="48"/>
  <c r="Y262" i="48"/>
  <c r="W262" i="48"/>
  <c r="V262" i="48"/>
  <c r="U262" i="48"/>
  <c r="T262" i="48"/>
  <c r="R262" i="48"/>
  <c r="Q262" i="48"/>
  <c r="P262" i="48"/>
  <c r="O262" i="48"/>
  <c r="M262" i="48"/>
  <c r="L262" i="48"/>
  <c r="K262" i="48"/>
  <c r="J262" i="48"/>
  <c r="CO261" i="48"/>
  <c r="CN261" i="48"/>
  <c r="CM261" i="48"/>
  <c r="CL261" i="48"/>
  <c r="CJ261" i="48"/>
  <c r="CI261" i="48"/>
  <c r="CH261" i="48"/>
  <c r="CG261" i="48"/>
  <c r="CE261" i="48"/>
  <c r="CD261" i="48"/>
  <c r="CC261" i="48"/>
  <c r="CB261" i="48"/>
  <c r="BZ261" i="48"/>
  <c r="BY261" i="48"/>
  <c r="BX261" i="48"/>
  <c r="BW261" i="48"/>
  <c r="BU261" i="48"/>
  <c r="BT261" i="48"/>
  <c r="BS261" i="48"/>
  <c r="BR261" i="48"/>
  <c r="BP261" i="48"/>
  <c r="BO261" i="48"/>
  <c r="BN261" i="48"/>
  <c r="BM261" i="48"/>
  <c r="BK261" i="48"/>
  <c r="BJ261" i="48"/>
  <c r="BI261" i="48"/>
  <c r="BH261" i="48"/>
  <c r="BF261" i="48"/>
  <c r="BE261" i="48"/>
  <c r="BD261" i="48"/>
  <c r="BC261" i="48"/>
  <c r="BA261" i="48"/>
  <c r="AZ261" i="48"/>
  <c r="AY261" i="48"/>
  <c r="AX261" i="48"/>
  <c r="AV261" i="48"/>
  <c r="AU261" i="48"/>
  <c r="AT261" i="48"/>
  <c r="AS261" i="48"/>
  <c r="AQ261" i="48"/>
  <c r="AP261" i="48"/>
  <c r="AO261" i="48"/>
  <c r="AN261" i="48"/>
  <c r="AL261" i="48"/>
  <c r="AK261" i="48"/>
  <c r="AJ261" i="48"/>
  <c r="AI261" i="48"/>
  <c r="AG261" i="48"/>
  <c r="AF261" i="48"/>
  <c r="AE261" i="48"/>
  <c r="AD261" i="48"/>
  <c r="AB261" i="48"/>
  <c r="AA261" i="48"/>
  <c r="Z261" i="48"/>
  <c r="Y261" i="48"/>
  <c r="W261" i="48"/>
  <c r="V261" i="48"/>
  <c r="U261" i="48"/>
  <c r="T261" i="48"/>
  <c r="R261" i="48"/>
  <c r="Q261" i="48"/>
  <c r="P261" i="48"/>
  <c r="O261" i="48"/>
  <c r="M261" i="48"/>
  <c r="L261" i="48"/>
  <c r="K261" i="48"/>
  <c r="J261" i="48"/>
  <c r="CO260" i="48"/>
  <c r="CN260" i="48"/>
  <c r="CM260" i="48"/>
  <c r="CL260" i="48"/>
  <c r="CJ260" i="48"/>
  <c r="CI260" i="48"/>
  <c r="CH260" i="48"/>
  <c r="CG260" i="48"/>
  <c r="CE260" i="48"/>
  <c r="CD260" i="48"/>
  <c r="CC260" i="48"/>
  <c r="CB260" i="48"/>
  <c r="BZ260" i="48"/>
  <c r="BY260" i="48"/>
  <c r="BX260" i="48"/>
  <c r="BW260" i="48"/>
  <c r="BU260" i="48"/>
  <c r="BT260" i="48"/>
  <c r="BS260" i="48"/>
  <c r="BR260" i="48"/>
  <c r="BP260" i="48"/>
  <c r="BO260" i="48"/>
  <c r="BN260" i="48"/>
  <c r="BM260" i="48"/>
  <c r="BK260" i="48"/>
  <c r="BJ260" i="48"/>
  <c r="BI260" i="48"/>
  <c r="BH260" i="48"/>
  <c r="BF260" i="48"/>
  <c r="BE260" i="48"/>
  <c r="BD260" i="48"/>
  <c r="BC260" i="48"/>
  <c r="BA260" i="48"/>
  <c r="AZ260" i="48"/>
  <c r="AY260" i="48"/>
  <c r="AX260" i="48"/>
  <c r="AV260" i="48"/>
  <c r="AU260" i="48"/>
  <c r="AT260" i="48"/>
  <c r="AS260" i="48"/>
  <c r="AQ260" i="48"/>
  <c r="AP260" i="48"/>
  <c r="AO260" i="48"/>
  <c r="AN260" i="48"/>
  <c r="AL260" i="48"/>
  <c r="AK260" i="48"/>
  <c r="AJ260" i="48"/>
  <c r="AI260" i="48"/>
  <c r="AG260" i="48"/>
  <c r="AF260" i="48"/>
  <c r="AE260" i="48"/>
  <c r="AD260" i="48"/>
  <c r="AB260" i="48"/>
  <c r="AA260" i="48"/>
  <c r="Z260" i="48"/>
  <c r="Y260" i="48"/>
  <c r="W260" i="48"/>
  <c r="V260" i="48"/>
  <c r="U260" i="48"/>
  <c r="T260" i="48"/>
  <c r="R260" i="48"/>
  <c r="Q260" i="48"/>
  <c r="P260" i="48"/>
  <c r="O260" i="48"/>
  <c r="M260" i="48"/>
  <c r="L260" i="48"/>
  <c r="K260" i="48"/>
  <c r="J260" i="48"/>
  <c r="CO259" i="48"/>
  <c r="CN259" i="48"/>
  <c r="CM259" i="48"/>
  <c r="CL259" i="48"/>
  <c r="CJ259" i="48"/>
  <c r="CI259" i="48"/>
  <c r="CH259" i="48"/>
  <c r="CG259" i="48"/>
  <c r="CE259" i="48"/>
  <c r="CD259" i="48"/>
  <c r="CC259" i="48"/>
  <c r="CB259" i="48"/>
  <c r="BZ259" i="48"/>
  <c r="BY259" i="48"/>
  <c r="BX259" i="48"/>
  <c r="BW259" i="48"/>
  <c r="BU259" i="48"/>
  <c r="BT259" i="48"/>
  <c r="BS259" i="48"/>
  <c r="BR259" i="48"/>
  <c r="BP259" i="48"/>
  <c r="BO259" i="48"/>
  <c r="BN259" i="48"/>
  <c r="BM259" i="48"/>
  <c r="BK259" i="48"/>
  <c r="BJ259" i="48"/>
  <c r="BI259" i="48"/>
  <c r="BH259" i="48"/>
  <c r="BF259" i="48"/>
  <c r="BE259" i="48"/>
  <c r="BD259" i="48"/>
  <c r="BC259" i="48"/>
  <c r="BA259" i="48"/>
  <c r="AZ259" i="48"/>
  <c r="AY259" i="48"/>
  <c r="AX259" i="48"/>
  <c r="AV259" i="48"/>
  <c r="AU259" i="48"/>
  <c r="AT259" i="48"/>
  <c r="AS259" i="48"/>
  <c r="AQ259" i="48"/>
  <c r="AP259" i="48"/>
  <c r="AO259" i="48"/>
  <c r="AN259" i="48"/>
  <c r="AL259" i="48"/>
  <c r="AK259" i="48"/>
  <c r="AJ259" i="48"/>
  <c r="AI259" i="48"/>
  <c r="AG259" i="48"/>
  <c r="AF259" i="48"/>
  <c r="AE259" i="48"/>
  <c r="AD259" i="48"/>
  <c r="AB259" i="48"/>
  <c r="AA259" i="48"/>
  <c r="Z259" i="48"/>
  <c r="Y259" i="48"/>
  <c r="W259" i="48"/>
  <c r="V259" i="48"/>
  <c r="U259" i="48"/>
  <c r="T259" i="48"/>
  <c r="R259" i="48"/>
  <c r="Q259" i="48"/>
  <c r="P259" i="48"/>
  <c r="O259" i="48"/>
  <c r="M259" i="48"/>
  <c r="L259" i="48"/>
  <c r="K259" i="48"/>
  <c r="E259" i="48" s="1"/>
  <c r="J259" i="48"/>
  <c r="CO258" i="48"/>
  <c r="CN258" i="48"/>
  <c r="CM258" i="48"/>
  <c r="CL258" i="48"/>
  <c r="CJ258" i="48"/>
  <c r="CI258" i="48"/>
  <c r="CH258" i="48"/>
  <c r="CG258" i="48"/>
  <c r="CE258" i="48"/>
  <c r="CD258" i="48"/>
  <c r="CC258" i="48"/>
  <c r="CB258" i="48"/>
  <c r="BZ258" i="48"/>
  <c r="BY258" i="48"/>
  <c r="BX258" i="48"/>
  <c r="BW258" i="48"/>
  <c r="BU258" i="48"/>
  <c r="BT258" i="48"/>
  <c r="BS258" i="48"/>
  <c r="BR258" i="48"/>
  <c r="BP258" i="48"/>
  <c r="BO258" i="48"/>
  <c r="BN258" i="48"/>
  <c r="BM258" i="48"/>
  <c r="BK258" i="48"/>
  <c r="BJ258" i="48"/>
  <c r="BI258" i="48"/>
  <c r="BH258" i="48"/>
  <c r="BF258" i="48"/>
  <c r="BE258" i="48"/>
  <c r="BD258" i="48"/>
  <c r="BC258" i="48"/>
  <c r="BA258" i="48"/>
  <c r="AZ258" i="48"/>
  <c r="AY258" i="48"/>
  <c r="AX258" i="48"/>
  <c r="AV258" i="48"/>
  <c r="AU258" i="48"/>
  <c r="AT258" i="48"/>
  <c r="AS258" i="48"/>
  <c r="AQ258" i="48"/>
  <c r="AP258" i="48"/>
  <c r="AO258" i="48"/>
  <c r="AN258" i="48"/>
  <c r="AL258" i="48"/>
  <c r="AK258" i="48"/>
  <c r="AJ258" i="48"/>
  <c r="AI258" i="48"/>
  <c r="AG258" i="48"/>
  <c r="AF258" i="48"/>
  <c r="AE258" i="48"/>
  <c r="AD258" i="48"/>
  <c r="AB258" i="48"/>
  <c r="AA258" i="48"/>
  <c r="Z258" i="48"/>
  <c r="Y258" i="48"/>
  <c r="W258" i="48"/>
  <c r="V258" i="48"/>
  <c r="U258" i="48"/>
  <c r="T258" i="48"/>
  <c r="R258" i="48"/>
  <c r="Q258" i="48"/>
  <c r="P258" i="48"/>
  <c r="O258" i="48"/>
  <c r="M258" i="48"/>
  <c r="L258" i="48"/>
  <c r="K258" i="48"/>
  <c r="J258" i="48"/>
  <c r="CO257" i="48"/>
  <c r="CN257" i="48"/>
  <c r="CM257" i="48"/>
  <c r="CL257" i="48"/>
  <c r="CJ257" i="48"/>
  <c r="CI257" i="48"/>
  <c r="CH257" i="48"/>
  <c r="CG257" i="48"/>
  <c r="CE257" i="48"/>
  <c r="CD257" i="48"/>
  <c r="CC257" i="48"/>
  <c r="CB257" i="48"/>
  <c r="BZ257" i="48"/>
  <c r="BY257" i="48"/>
  <c r="BX257" i="48"/>
  <c r="BW257" i="48"/>
  <c r="BU257" i="48"/>
  <c r="BT257" i="48"/>
  <c r="BS257" i="48"/>
  <c r="BR257" i="48"/>
  <c r="BP257" i="48"/>
  <c r="BO257" i="48"/>
  <c r="BN257" i="48"/>
  <c r="BM257" i="48"/>
  <c r="BK257" i="48"/>
  <c r="BJ257" i="48"/>
  <c r="BI257" i="48"/>
  <c r="BH257" i="48"/>
  <c r="BF257" i="48"/>
  <c r="BE257" i="48"/>
  <c r="BD257" i="48"/>
  <c r="BC257" i="48"/>
  <c r="BA257" i="48"/>
  <c r="AZ257" i="48"/>
  <c r="AY257" i="48"/>
  <c r="AX257" i="48"/>
  <c r="AV257" i="48"/>
  <c r="AU257" i="48"/>
  <c r="AT257" i="48"/>
  <c r="AS257" i="48"/>
  <c r="AQ257" i="48"/>
  <c r="AP257" i="48"/>
  <c r="AO257" i="48"/>
  <c r="AN257" i="48"/>
  <c r="AL257" i="48"/>
  <c r="AK257" i="48"/>
  <c r="AJ257" i="48"/>
  <c r="AI257" i="48"/>
  <c r="AG257" i="48"/>
  <c r="AF257" i="48"/>
  <c r="AE257" i="48"/>
  <c r="AD257" i="48"/>
  <c r="AB257" i="48"/>
  <c r="AA257" i="48"/>
  <c r="Z257" i="48"/>
  <c r="Y257" i="48"/>
  <c r="W257" i="48"/>
  <c r="V257" i="48"/>
  <c r="U257" i="48"/>
  <c r="T257" i="48"/>
  <c r="R257" i="48"/>
  <c r="Q257" i="48"/>
  <c r="P257" i="48"/>
  <c r="O257" i="48"/>
  <c r="M257" i="48"/>
  <c r="L257" i="48"/>
  <c r="K257" i="48"/>
  <c r="J257" i="48"/>
  <c r="CO256" i="48"/>
  <c r="CN256" i="48"/>
  <c r="CM256" i="48"/>
  <c r="CL256" i="48"/>
  <c r="CJ256" i="48"/>
  <c r="CI256" i="48"/>
  <c r="CH256" i="48"/>
  <c r="CG256" i="48"/>
  <c r="CE256" i="48"/>
  <c r="CD256" i="48"/>
  <c r="CC256" i="48"/>
  <c r="CB256" i="48"/>
  <c r="BZ256" i="48"/>
  <c r="BY256" i="48"/>
  <c r="BX256" i="48"/>
  <c r="BW256" i="48"/>
  <c r="BU256" i="48"/>
  <c r="BT256" i="48"/>
  <c r="BS256" i="48"/>
  <c r="BR256" i="48"/>
  <c r="BP256" i="48"/>
  <c r="BO256" i="48"/>
  <c r="BN256" i="48"/>
  <c r="BM256" i="48"/>
  <c r="BK256" i="48"/>
  <c r="BJ256" i="48"/>
  <c r="BI256" i="48"/>
  <c r="BH256" i="48"/>
  <c r="BF256" i="48"/>
  <c r="BE256" i="48"/>
  <c r="BD256" i="48"/>
  <c r="BC256" i="48"/>
  <c r="BA256" i="48"/>
  <c r="AZ256" i="48"/>
  <c r="AY256" i="48"/>
  <c r="AX256" i="48"/>
  <c r="AV256" i="48"/>
  <c r="AU256" i="48"/>
  <c r="AT256" i="48"/>
  <c r="AS256" i="48"/>
  <c r="AQ256" i="48"/>
  <c r="AP256" i="48"/>
  <c r="AO256" i="48"/>
  <c r="AN256" i="48"/>
  <c r="AL256" i="48"/>
  <c r="AK256" i="48"/>
  <c r="AJ256" i="48"/>
  <c r="AI256" i="48"/>
  <c r="AG256" i="48"/>
  <c r="AF256" i="48"/>
  <c r="AE256" i="48"/>
  <c r="AD256" i="48"/>
  <c r="AB256" i="48"/>
  <c r="AA256" i="48"/>
  <c r="Z256" i="48"/>
  <c r="Y256" i="48"/>
  <c r="W256" i="48"/>
  <c r="V256" i="48"/>
  <c r="U256" i="48"/>
  <c r="T256" i="48"/>
  <c r="R256" i="48"/>
  <c r="Q256" i="48"/>
  <c r="P256" i="48"/>
  <c r="O256" i="48"/>
  <c r="M256" i="48"/>
  <c r="L256" i="48"/>
  <c r="K256" i="48"/>
  <c r="J256" i="48"/>
  <c r="CO255" i="48"/>
  <c r="CN255" i="48"/>
  <c r="CM255" i="48"/>
  <c r="CL255" i="48"/>
  <c r="CJ255" i="48"/>
  <c r="CI255" i="48"/>
  <c r="CH255" i="48"/>
  <c r="CG255" i="48"/>
  <c r="CE255" i="48"/>
  <c r="CD255" i="48"/>
  <c r="CC255" i="48"/>
  <c r="CB255" i="48"/>
  <c r="BZ255" i="48"/>
  <c r="BY255" i="48"/>
  <c r="BX255" i="48"/>
  <c r="BW255" i="48"/>
  <c r="BU255" i="48"/>
  <c r="BT255" i="48"/>
  <c r="BS255" i="48"/>
  <c r="BR255" i="48"/>
  <c r="BP255" i="48"/>
  <c r="BO255" i="48"/>
  <c r="BN255" i="48"/>
  <c r="BM255" i="48"/>
  <c r="BK255" i="48"/>
  <c r="BJ255" i="48"/>
  <c r="BI255" i="48"/>
  <c r="BH255" i="48"/>
  <c r="BF255" i="48"/>
  <c r="BE255" i="48"/>
  <c r="BD255" i="48"/>
  <c r="BC255" i="48"/>
  <c r="BA255" i="48"/>
  <c r="AZ255" i="48"/>
  <c r="AY255" i="48"/>
  <c r="AX255" i="48"/>
  <c r="AV255" i="48"/>
  <c r="AU255" i="48"/>
  <c r="AT255" i="48"/>
  <c r="AS255" i="48"/>
  <c r="AQ255" i="48"/>
  <c r="AP255" i="48"/>
  <c r="AO255" i="48"/>
  <c r="AN255" i="48"/>
  <c r="AL255" i="48"/>
  <c r="AK255" i="48"/>
  <c r="AJ255" i="48"/>
  <c r="AI255" i="48"/>
  <c r="AG255" i="48"/>
  <c r="AF255" i="48"/>
  <c r="AE255" i="48"/>
  <c r="AD255" i="48"/>
  <c r="AB255" i="48"/>
  <c r="AA255" i="48"/>
  <c r="Z255" i="48"/>
  <c r="Y255" i="48"/>
  <c r="W255" i="48"/>
  <c r="V255" i="48"/>
  <c r="U255" i="48"/>
  <c r="T255" i="48"/>
  <c r="R255" i="48"/>
  <c r="Q255" i="48"/>
  <c r="P255" i="48"/>
  <c r="O255" i="48"/>
  <c r="M255" i="48"/>
  <c r="L255" i="48"/>
  <c r="K255" i="48"/>
  <c r="J255" i="48"/>
  <c r="CO254" i="48"/>
  <c r="CN254" i="48"/>
  <c r="CM254" i="48"/>
  <c r="CL254" i="48"/>
  <c r="CJ254" i="48"/>
  <c r="CI254" i="48"/>
  <c r="CH254" i="48"/>
  <c r="CG254" i="48"/>
  <c r="CE254" i="48"/>
  <c r="CD254" i="48"/>
  <c r="CC254" i="48"/>
  <c r="CB254" i="48"/>
  <c r="BZ254" i="48"/>
  <c r="BY254" i="48"/>
  <c r="BX254" i="48"/>
  <c r="BW254" i="48"/>
  <c r="BU254" i="48"/>
  <c r="BT254" i="48"/>
  <c r="BS254" i="48"/>
  <c r="BR254" i="48"/>
  <c r="BP254" i="48"/>
  <c r="BO254" i="48"/>
  <c r="BN254" i="48"/>
  <c r="BM254" i="48"/>
  <c r="BK254" i="48"/>
  <c r="BJ254" i="48"/>
  <c r="BI254" i="48"/>
  <c r="BH254" i="48"/>
  <c r="BF254" i="48"/>
  <c r="BE254" i="48"/>
  <c r="BD254" i="48"/>
  <c r="BC254" i="48"/>
  <c r="BA254" i="48"/>
  <c r="AZ254" i="48"/>
  <c r="AY254" i="48"/>
  <c r="AX254" i="48"/>
  <c r="AV254" i="48"/>
  <c r="AU254" i="48"/>
  <c r="AT254" i="48"/>
  <c r="AS254" i="48"/>
  <c r="AQ254" i="48"/>
  <c r="AP254" i="48"/>
  <c r="AO254" i="48"/>
  <c r="AN254" i="48"/>
  <c r="AL254" i="48"/>
  <c r="AK254" i="48"/>
  <c r="AJ254" i="48"/>
  <c r="AI254" i="48"/>
  <c r="AG254" i="48"/>
  <c r="AF254" i="48"/>
  <c r="AE254" i="48"/>
  <c r="AD254" i="48"/>
  <c r="AB254" i="48"/>
  <c r="AA254" i="48"/>
  <c r="Z254" i="48"/>
  <c r="Y254" i="48"/>
  <c r="W254" i="48"/>
  <c r="V254" i="48"/>
  <c r="U254" i="48"/>
  <c r="T254" i="48"/>
  <c r="R254" i="48"/>
  <c r="Q254" i="48"/>
  <c r="P254" i="48"/>
  <c r="O254" i="48"/>
  <c r="M254" i="48"/>
  <c r="L254" i="48"/>
  <c r="K254" i="48"/>
  <c r="J254" i="48"/>
  <c r="D254" i="48" s="1"/>
  <c r="CO253" i="48"/>
  <c r="CN253" i="48"/>
  <c r="CM253" i="48"/>
  <c r="CL253" i="48"/>
  <c r="CJ253" i="48"/>
  <c r="CI253" i="48"/>
  <c r="CH253" i="48"/>
  <c r="CG253" i="48"/>
  <c r="CE253" i="48"/>
  <c r="CD253" i="48"/>
  <c r="CC253" i="48"/>
  <c r="CB253" i="48"/>
  <c r="BZ253" i="48"/>
  <c r="BY253" i="48"/>
  <c r="BX253" i="48"/>
  <c r="BW253" i="48"/>
  <c r="BU253" i="48"/>
  <c r="BT253" i="48"/>
  <c r="BS253" i="48"/>
  <c r="BR253" i="48"/>
  <c r="BP253" i="48"/>
  <c r="BO253" i="48"/>
  <c r="BN253" i="48"/>
  <c r="BM253" i="48"/>
  <c r="BK253" i="48"/>
  <c r="BJ253" i="48"/>
  <c r="BI253" i="48"/>
  <c r="BH253" i="48"/>
  <c r="BF253" i="48"/>
  <c r="BE253" i="48"/>
  <c r="BD253" i="48"/>
  <c r="BC253" i="48"/>
  <c r="BA253" i="48"/>
  <c r="AZ253" i="48"/>
  <c r="AY253" i="48"/>
  <c r="AX253" i="48"/>
  <c r="AV253" i="48"/>
  <c r="AU253" i="48"/>
  <c r="AT253" i="48"/>
  <c r="AS253" i="48"/>
  <c r="AQ253" i="48"/>
  <c r="AP253" i="48"/>
  <c r="AO253" i="48"/>
  <c r="AN253" i="48"/>
  <c r="AL253" i="48"/>
  <c r="AK253" i="48"/>
  <c r="AJ253" i="48"/>
  <c r="AI253" i="48"/>
  <c r="AG253" i="48"/>
  <c r="AF253" i="48"/>
  <c r="AE253" i="48"/>
  <c r="AD253" i="48"/>
  <c r="AB253" i="48"/>
  <c r="AA253" i="48"/>
  <c r="Z253" i="48"/>
  <c r="Y253" i="48"/>
  <c r="W253" i="48"/>
  <c r="V253" i="48"/>
  <c r="U253" i="48"/>
  <c r="T253" i="48"/>
  <c r="R253" i="48"/>
  <c r="Q253" i="48"/>
  <c r="P253" i="48"/>
  <c r="O253" i="48"/>
  <c r="M253" i="48"/>
  <c r="L253" i="48"/>
  <c r="K253" i="48"/>
  <c r="J253" i="48"/>
  <c r="CO252" i="48"/>
  <c r="CN252" i="48"/>
  <c r="CM252" i="48"/>
  <c r="CL252" i="48"/>
  <c r="CJ252" i="48"/>
  <c r="CI252" i="48"/>
  <c r="CH252" i="48"/>
  <c r="CG252" i="48"/>
  <c r="CE252" i="48"/>
  <c r="CD252" i="48"/>
  <c r="CC252" i="48"/>
  <c r="CB252" i="48"/>
  <c r="BZ252" i="48"/>
  <c r="BY252" i="48"/>
  <c r="BX252" i="48"/>
  <c r="BW252" i="48"/>
  <c r="BU252" i="48"/>
  <c r="BT252" i="48"/>
  <c r="BS252" i="48"/>
  <c r="BR252" i="48"/>
  <c r="BP252" i="48"/>
  <c r="BO252" i="48"/>
  <c r="BN252" i="48"/>
  <c r="BM252" i="48"/>
  <c r="BK252" i="48"/>
  <c r="BJ252" i="48"/>
  <c r="BI252" i="48"/>
  <c r="BH252" i="48"/>
  <c r="BF252" i="48"/>
  <c r="BE252" i="48"/>
  <c r="BD252" i="48"/>
  <c r="BC252" i="48"/>
  <c r="BA252" i="48"/>
  <c r="AZ252" i="48"/>
  <c r="AY252" i="48"/>
  <c r="AX252" i="48"/>
  <c r="AV252" i="48"/>
  <c r="AU252" i="48"/>
  <c r="AT252" i="48"/>
  <c r="AS252" i="48"/>
  <c r="AQ252" i="48"/>
  <c r="AP252" i="48"/>
  <c r="AO252" i="48"/>
  <c r="AN252" i="48"/>
  <c r="AL252" i="48"/>
  <c r="AK252" i="48"/>
  <c r="AJ252" i="48"/>
  <c r="AI252" i="48"/>
  <c r="AG252" i="48"/>
  <c r="AF252" i="48"/>
  <c r="AE252" i="48"/>
  <c r="AD252" i="48"/>
  <c r="AB252" i="48"/>
  <c r="AA252" i="48"/>
  <c r="Z252" i="48"/>
  <c r="Y252" i="48"/>
  <c r="W252" i="48"/>
  <c r="V252" i="48"/>
  <c r="U252" i="48"/>
  <c r="T252" i="48"/>
  <c r="R252" i="48"/>
  <c r="Q252" i="48"/>
  <c r="P252" i="48"/>
  <c r="O252" i="48"/>
  <c r="M252" i="48"/>
  <c r="L252" i="48"/>
  <c r="K252" i="48"/>
  <c r="J252" i="48"/>
  <c r="CO251" i="48"/>
  <c r="CN251" i="48"/>
  <c r="CM251" i="48"/>
  <c r="CL251" i="48"/>
  <c r="CJ251" i="48"/>
  <c r="CI251" i="48"/>
  <c r="CH251" i="48"/>
  <c r="CG251" i="48"/>
  <c r="CE251" i="48"/>
  <c r="CD251" i="48"/>
  <c r="CC251" i="48"/>
  <c r="CB251" i="48"/>
  <c r="BZ251" i="48"/>
  <c r="BY251" i="48"/>
  <c r="BX251" i="48"/>
  <c r="BW251" i="48"/>
  <c r="BU251" i="48"/>
  <c r="BT251" i="48"/>
  <c r="BS251" i="48"/>
  <c r="BR251" i="48"/>
  <c r="BP251" i="48"/>
  <c r="BO251" i="48"/>
  <c r="BN251" i="48"/>
  <c r="BM251" i="48"/>
  <c r="BK251" i="48"/>
  <c r="BJ251" i="48"/>
  <c r="BI251" i="48"/>
  <c r="BH251" i="48"/>
  <c r="BF251" i="48"/>
  <c r="BE251" i="48"/>
  <c r="BD251" i="48"/>
  <c r="BC251" i="48"/>
  <c r="BA251" i="48"/>
  <c r="AZ251" i="48"/>
  <c r="AY251" i="48"/>
  <c r="AX251" i="48"/>
  <c r="AV251" i="48"/>
  <c r="AU251" i="48"/>
  <c r="AT251" i="48"/>
  <c r="AS251" i="48"/>
  <c r="AQ251" i="48"/>
  <c r="AP251" i="48"/>
  <c r="AO251" i="48"/>
  <c r="AN251" i="48"/>
  <c r="AL251" i="48"/>
  <c r="AK251" i="48"/>
  <c r="AJ251" i="48"/>
  <c r="AI251" i="48"/>
  <c r="AG251" i="48"/>
  <c r="AF251" i="48"/>
  <c r="AE251" i="48"/>
  <c r="AD251" i="48"/>
  <c r="AB251" i="48"/>
  <c r="AA251" i="48"/>
  <c r="Z251" i="48"/>
  <c r="Y251" i="48"/>
  <c r="W251" i="48"/>
  <c r="V251" i="48"/>
  <c r="U251" i="48"/>
  <c r="T251" i="48"/>
  <c r="R251" i="48"/>
  <c r="Q251" i="48"/>
  <c r="P251" i="48"/>
  <c r="O251" i="48"/>
  <c r="M251" i="48"/>
  <c r="L251" i="48"/>
  <c r="K251" i="48"/>
  <c r="J251" i="48"/>
  <c r="CO250" i="48"/>
  <c r="CN250" i="48"/>
  <c r="CM250" i="48"/>
  <c r="CL250" i="48"/>
  <c r="CJ250" i="48"/>
  <c r="CI250" i="48"/>
  <c r="CH250" i="48"/>
  <c r="CG250" i="48"/>
  <c r="CE250" i="48"/>
  <c r="CD250" i="48"/>
  <c r="CC250" i="48"/>
  <c r="CB250" i="48"/>
  <c r="BZ250" i="48"/>
  <c r="BY250" i="48"/>
  <c r="BX250" i="48"/>
  <c r="BW250" i="48"/>
  <c r="BU250" i="48"/>
  <c r="BT250" i="48"/>
  <c r="BS250" i="48"/>
  <c r="BR250" i="48"/>
  <c r="BP250" i="48"/>
  <c r="BO250" i="48"/>
  <c r="BN250" i="48"/>
  <c r="BM250" i="48"/>
  <c r="BK250" i="48"/>
  <c r="BJ250" i="48"/>
  <c r="BI250" i="48"/>
  <c r="BH250" i="48"/>
  <c r="BF250" i="48"/>
  <c r="BE250" i="48"/>
  <c r="BD250" i="48"/>
  <c r="BC250" i="48"/>
  <c r="BA250" i="48"/>
  <c r="AZ250" i="48"/>
  <c r="AY250" i="48"/>
  <c r="AX250" i="48"/>
  <c r="AV250" i="48"/>
  <c r="AU250" i="48"/>
  <c r="AT250" i="48"/>
  <c r="AS250" i="48"/>
  <c r="AQ250" i="48"/>
  <c r="AP250" i="48"/>
  <c r="AO250" i="48"/>
  <c r="AN250" i="48"/>
  <c r="AL250" i="48"/>
  <c r="AK250" i="48"/>
  <c r="AJ250" i="48"/>
  <c r="AI250" i="48"/>
  <c r="AG250" i="48"/>
  <c r="AF250" i="48"/>
  <c r="AE250" i="48"/>
  <c r="AD250" i="48"/>
  <c r="AB250" i="48"/>
  <c r="AA250" i="48"/>
  <c r="Z250" i="48"/>
  <c r="Y250" i="48"/>
  <c r="W250" i="48"/>
  <c r="V250" i="48"/>
  <c r="U250" i="48"/>
  <c r="T250" i="48"/>
  <c r="R250" i="48"/>
  <c r="Q250" i="48"/>
  <c r="P250" i="48"/>
  <c r="O250" i="48"/>
  <c r="M250" i="48"/>
  <c r="L250" i="48"/>
  <c r="K250" i="48"/>
  <c r="J250" i="48"/>
  <c r="CO249" i="48"/>
  <c r="CN249" i="48"/>
  <c r="CM249" i="48"/>
  <c r="CL249" i="48"/>
  <c r="CJ249" i="48"/>
  <c r="CI249" i="48"/>
  <c r="CH249" i="48"/>
  <c r="CG249" i="48"/>
  <c r="CE249" i="48"/>
  <c r="CD249" i="48"/>
  <c r="CC249" i="48"/>
  <c r="CB249" i="48"/>
  <c r="BZ249" i="48"/>
  <c r="BY249" i="48"/>
  <c r="BX249" i="48"/>
  <c r="BW249" i="48"/>
  <c r="BU249" i="48"/>
  <c r="BT249" i="48"/>
  <c r="BS249" i="48"/>
  <c r="BR249" i="48"/>
  <c r="BP249" i="48"/>
  <c r="BO249" i="48"/>
  <c r="BN249" i="48"/>
  <c r="BM249" i="48"/>
  <c r="BK249" i="48"/>
  <c r="BJ249" i="48"/>
  <c r="BI249" i="48"/>
  <c r="BH249" i="48"/>
  <c r="BF249" i="48"/>
  <c r="BE249" i="48"/>
  <c r="BD249" i="48"/>
  <c r="BC249" i="48"/>
  <c r="BA249" i="48"/>
  <c r="AZ249" i="48"/>
  <c r="AY249" i="48"/>
  <c r="AX249" i="48"/>
  <c r="AV249" i="48"/>
  <c r="AU249" i="48"/>
  <c r="AT249" i="48"/>
  <c r="AS249" i="48"/>
  <c r="AQ249" i="48"/>
  <c r="AP249" i="48"/>
  <c r="AO249" i="48"/>
  <c r="AN249" i="48"/>
  <c r="AL249" i="48"/>
  <c r="AK249" i="48"/>
  <c r="AJ249" i="48"/>
  <c r="AI249" i="48"/>
  <c r="AG249" i="48"/>
  <c r="AF249" i="48"/>
  <c r="AE249" i="48"/>
  <c r="AD249" i="48"/>
  <c r="AB249" i="48"/>
  <c r="AA249" i="48"/>
  <c r="Z249" i="48"/>
  <c r="Y249" i="48"/>
  <c r="W249" i="48"/>
  <c r="V249" i="48"/>
  <c r="U249" i="48"/>
  <c r="T249" i="48"/>
  <c r="R249" i="48"/>
  <c r="Q249" i="48"/>
  <c r="P249" i="48"/>
  <c r="O249" i="48"/>
  <c r="M249" i="48"/>
  <c r="L249" i="48"/>
  <c r="K249" i="48"/>
  <c r="J249" i="48"/>
  <c r="CO248" i="48"/>
  <c r="CN248" i="48"/>
  <c r="CM248" i="48"/>
  <c r="CL248" i="48"/>
  <c r="CJ248" i="48"/>
  <c r="CI248" i="48"/>
  <c r="CH248" i="48"/>
  <c r="CG248" i="48"/>
  <c r="CE248" i="48"/>
  <c r="CD248" i="48"/>
  <c r="CC248" i="48"/>
  <c r="CB248" i="48"/>
  <c r="BZ248" i="48"/>
  <c r="BY248" i="48"/>
  <c r="BX248" i="48"/>
  <c r="BW248" i="48"/>
  <c r="BU248" i="48"/>
  <c r="BT248" i="48"/>
  <c r="BS248" i="48"/>
  <c r="BR248" i="48"/>
  <c r="BP248" i="48"/>
  <c r="BO248" i="48"/>
  <c r="BN248" i="48"/>
  <c r="BM248" i="48"/>
  <c r="BK248" i="48"/>
  <c r="BJ248" i="48"/>
  <c r="BI248" i="48"/>
  <c r="BH248" i="48"/>
  <c r="BF248" i="48"/>
  <c r="BE248" i="48"/>
  <c r="BD248" i="48"/>
  <c r="BC248" i="48"/>
  <c r="BA248" i="48"/>
  <c r="AZ248" i="48"/>
  <c r="AY248" i="48"/>
  <c r="AX248" i="48"/>
  <c r="AV248" i="48"/>
  <c r="AU248" i="48"/>
  <c r="AT248" i="48"/>
  <c r="AS248" i="48"/>
  <c r="AQ248" i="48"/>
  <c r="AP248" i="48"/>
  <c r="AO248" i="48"/>
  <c r="AN248" i="48"/>
  <c r="AL248" i="48"/>
  <c r="AK248" i="48"/>
  <c r="AJ248" i="48"/>
  <c r="AI248" i="48"/>
  <c r="AG248" i="48"/>
  <c r="AF248" i="48"/>
  <c r="AE248" i="48"/>
  <c r="AD248" i="48"/>
  <c r="AB248" i="48"/>
  <c r="AA248" i="48"/>
  <c r="Z248" i="48"/>
  <c r="Y248" i="48"/>
  <c r="W248" i="48"/>
  <c r="V248" i="48"/>
  <c r="U248" i="48"/>
  <c r="T248" i="48"/>
  <c r="R248" i="48"/>
  <c r="Q248" i="48"/>
  <c r="P248" i="48"/>
  <c r="O248" i="48"/>
  <c r="M248" i="48"/>
  <c r="L248" i="48"/>
  <c r="K248" i="48"/>
  <c r="J248" i="48"/>
  <c r="CO247" i="48"/>
  <c r="CN247" i="48"/>
  <c r="CM247" i="48"/>
  <c r="CL247" i="48"/>
  <c r="CJ247" i="48"/>
  <c r="CI247" i="48"/>
  <c r="CH247" i="48"/>
  <c r="CG247" i="48"/>
  <c r="CE247" i="48"/>
  <c r="CD247" i="48"/>
  <c r="CC247" i="48"/>
  <c r="CB247" i="48"/>
  <c r="BZ247" i="48"/>
  <c r="BY247" i="48"/>
  <c r="BX247" i="48"/>
  <c r="BW247" i="48"/>
  <c r="BU247" i="48"/>
  <c r="BT247" i="48"/>
  <c r="BS247" i="48"/>
  <c r="BR247" i="48"/>
  <c r="BP247" i="48"/>
  <c r="BO247" i="48"/>
  <c r="BN247" i="48"/>
  <c r="BM247" i="48"/>
  <c r="BK247" i="48"/>
  <c r="BJ247" i="48"/>
  <c r="BI247" i="48"/>
  <c r="BH247" i="48"/>
  <c r="BF247" i="48"/>
  <c r="BE247" i="48"/>
  <c r="BD247" i="48"/>
  <c r="BC247" i="48"/>
  <c r="BA247" i="48"/>
  <c r="AZ247" i="48"/>
  <c r="AY247" i="48"/>
  <c r="AX247" i="48"/>
  <c r="AV247" i="48"/>
  <c r="AU247" i="48"/>
  <c r="AT247" i="48"/>
  <c r="AS247" i="48"/>
  <c r="AQ247" i="48"/>
  <c r="AP247" i="48"/>
  <c r="AO247" i="48"/>
  <c r="AN247" i="48"/>
  <c r="AL247" i="48"/>
  <c r="AK247" i="48"/>
  <c r="AJ247" i="48"/>
  <c r="AI247" i="48"/>
  <c r="AG247" i="48"/>
  <c r="AF247" i="48"/>
  <c r="AE247" i="48"/>
  <c r="AD247" i="48"/>
  <c r="AB247" i="48"/>
  <c r="AA247" i="48"/>
  <c r="Z247" i="48"/>
  <c r="Y247" i="48"/>
  <c r="W247" i="48"/>
  <c r="V247" i="48"/>
  <c r="U247" i="48"/>
  <c r="T247" i="48"/>
  <c r="R247" i="48"/>
  <c r="Q247" i="48"/>
  <c r="P247" i="48"/>
  <c r="O247" i="48"/>
  <c r="M247" i="48"/>
  <c r="L247" i="48"/>
  <c r="K247" i="48"/>
  <c r="J247" i="48"/>
  <c r="CO246" i="48"/>
  <c r="CN246" i="48"/>
  <c r="CM246" i="48"/>
  <c r="CL246" i="48"/>
  <c r="CJ246" i="48"/>
  <c r="CI246" i="48"/>
  <c r="CH246" i="48"/>
  <c r="CG246" i="48"/>
  <c r="CE246" i="48"/>
  <c r="CD246" i="48"/>
  <c r="CC246" i="48"/>
  <c r="CB246" i="48"/>
  <c r="BZ246" i="48"/>
  <c r="BY246" i="48"/>
  <c r="BX246" i="48"/>
  <c r="BW246" i="48"/>
  <c r="BU246" i="48"/>
  <c r="BT246" i="48"/>
  <c r="BS246" i="48"/>
  <c r="BR246" i="48"/>
  <c r="BP246" i="48"/>
  <c r="BO246" i="48"/>
  <c r="BN246" i="48"/>
  <c r="BM246" i="48"/>
  <c r="BK246" i="48"/>
  <c r="BJ246" i="48"/>
  <c r="BI246" i="48"/>
  <c r="BH246" i="48"/>
  <c r="BF246" i="48"/>
  <c r="BE246" i="48"/>
  <c r="BD246" i="48"/>
  <c r="BC246" i="48"/>
  <c r="BA246" i="48"/>
  <c r="AZ246" i="48"/>
  <c r="AY246" i="48"/>
  <c r="AX246" i="48"/>
  <c r="AV246" i="48"/>
  <c r="AU246" i="48"/>
  <c r="AT246" i="48"/>
  <c r="AS246" i="48"/>
  <c r="AQ246" i="48"/>
  <c r="AP246" i="48"/>
  <c r="AO246" i="48"/>
  <c r="AN246" i="48"/>
  <c r="AL246" i="48"/>
  <c r="AK246" i="48"/>
  <c r="AJ246" i="48"/>
  <c r="AI246" i="48"/>
  <c r="AG246" i="48"/>
  <c r="AF246" i="48"/>
  <c r="AE246" i="48"/>
  <c r="AD246" i="48"/>
  <c r="AB246" i="48"/>
  <c r="AA246" i="48"/>
  <c r="Z246" i="48"/>
  <c r="Y246" i="48"/>
  <c r="W246" i="48"/>
  <c r="V246" i="48"/>
  <c r="U246" i="48"/>
  <c r="T246" i="48"/>
  <c r="R246" i="48"/>
  <c r="Q246" i="48"/>
  <c r="P246" i="48"/>
  <c r="O246" i="48"/>
  <c r="M246" i="48"/>
  <c r="L246" i="48"/>
  <c r="K246" i="48"/>
  <c r="J246" i="48"/>
  <c r="CO245" i="48"/>
  <c r="CN245" i="48"/>
  <c r="CM245" i="48"/>
  <c r="CL245" i="48"/>
  <c r="CJ245" i="48"/>
  <c r="CI245" i="48"/>
  <c r="CH245" i="48"/>
  <c r="CG245" i="48"/>
  <c r="CE245" i="48"/>
  <c r="CD245" i="48"/>
  <c r="CC245" i="48"/>
  <c r="CB245" i="48"/>
  <c r="BZ245" i="48"/>
  <c r="BY245" i="48"/>
  <c r="BX245" i="48"/>
  <c r="BW245" i="48"/>
  <c r="BU245" i="48"/>
  <c r="BT245" i="48"/>
  <c r="BS245" i="48"/>
  <c r="BR245" i="48"/>
  <c r="BP245" i="48"/>
  <c r="BO245" i="48"/>
  <c r="BN245" i="48"/>
  <c r="BM245" i="48"/>
  <c r="BK245" i="48"/>
  <c r="BJ245" i="48"/>
  <c r="BI245" i="48"/>
  <c r="BH245" i="48"/>
  <c r="BF245" i="48"/>
  <c r="BE245" i="48"/>
  <c r="BD245" i="48"/>
  <c r="BC245" i="48"/>
  <c r="BA245" i="48"/>
  <c r="AZ245" i="48"/>
  <c r="AY245" i="48"/>
  <c r="AX245" i="48"/>
  <c r="AV245" i="48"/>
  <c r="AU245" i="48"/>
  <c r="AT245" i="48"/>
  <c r="AS245" i="48"/>
  <c r="AQ245" i="48"/>
  <c r="AP245" i="48"/>
  <c r="AO245" i="48"/>
  <c r="AN245" i="48"/>
  <c r="AL245" i="48"/>
  <c r="AK245" i="48"/>
  <c r="AJ245" i="48"/>
  <c r="AI245" i="48"/>
  <c r="AG245" i="48"/>
  <c r="AF245" i="48"/>
  <c r="AE245" i="48"/>
  <c r="AD245" i="48"/>
  <c r="AB245" i="48"/>
  <c r="AA245" i="48"/>
  <c r="Z245" i="48"/>
  <c r="Y245" i="48"/>
  <c r="W245" i="48"/>
  <c r="V245" i="48"/>
  <c r="U245" i="48"/>
  <c r="T245" i="48"/>
  <c r="R245" i="48"/>
  <c r="Q245" i="48"/>
  <c r="P245" i="48"/>
  <c r="O245" i="48"/>
  <c r="M245" i="48"/>
  <c r="L245" i="48"/>
  <c r="K245" i="48"/>
  <c r="J245" i="48"/>
  <c r="CO244" i="48"/>
  <c r="CN244" i="48"/>
  <c r="CM244" i="48"/>
  <c r="CL244" i="48"/>
  <c r="CJ244" i="48"/>
  <c r="CI244" i="48"/>
  <c r="CH244" i="48"/>
  <c r="CG244" i="48"/>
  <c r="CE244" i="48"/>
  <c r="CD244" i="48"/>
  <c r="CC244" i="48"/>
  <c r="CB244" i="48"/>
  <c r="BZ244" i="48"/>
  <c r="BY244" i="48"/>
  <c r="BX244" i="48"/>
  <c r="BW244" i="48"/>
  <c r="BU244" i="48"/>
  <c r="BT244" i="48"/>
  <c r="BS244" i="48"/>
  <c r="BR244" i="48"/>
  <c r="BP244" i="48"/>
  <c r="BO244" i="48"/>
  <c r="BN244" i="48"/>
  <c r="BM244" i="48"/>
  <c r="BK244" i="48"/>
  <c r="BJ244" i="48"/>
  <c r="BI244" i="48"/>
  <c r="BH244" i="48"/>
  <c r="BF244" i="48"/>
  <c r="BE244" i="48"/>
  <c r="BD244" i="48"/>
  <c r="BC244" i="48"/>
  <c r="BA244" i="48"/>
  <c r="AZ244" i="48"/>
  <c r="AY244" i="48"/>
  <c r="AX244" i="48"/>
  <c r="AV244" i="48"/>
  <c r="AU244" i="48"/>
  <c r="AT244" i="48"/>
  <c r="AS244" i="48"/>
  <c r="AQ244" i="48"/>
  <c r="AP244" i="48"/>
  <c r="AO244" i="48"/>
  <c r="AN244" i="48"/>
  <c r="AL244" i="48"/>
  <c r="AK244" i="48"/>
  <c r="AJ244" i="48"/>
  <c r="AI244" i="48"/>
  <c r="AG244" i="48"/>
  <c r="AF244" i="48"/>
  <c r="AE244" i="48"/>
  <c r="AD244" i="48"/>
  <c r="AB244" i="48"/>
  <c r="AA244" i="48"/>
  <c r="Z244" i="48"/>
  <c r="Y244" i="48"/>
  <c r="W244" i="48"/>
  <c r="V244" i="48"/>
  <c r="U244" i="48"/>
  <c r="T244" i="48"/>
  <c r="R244" i="48"/>
  <c r="Q244" i="48"/>
  <c r="P244" i="48"/>
  <c r="O244" i="48"/>
  <c r="M244" i="48"/>
  <c r="L244" i="48"/>
  <c r="K244" i="48"/>
  <c r="J244" i="48"/>
  <c r="G244" i="48"/>
  <c r="CO243" i="48"/>
  <c r="CN243" i="48"/>
  <c r="CM243" i="48"/>
  <c r="CL243" i="48"/>
  <c r="CJ243" i="48"/>
  <c r="CI243" i="48"/>
  <c r="CH243" i="48"/>
  <c r="CG243" i="48"/>
  <c r="CE243" i="48"/>
  <c r="CD243" i="48"/>
  <c r="CC243" i="48"/>
  <c r="CB243" i="48"/>
  <c r="BZ243" i="48"/>
  <c r="BY243" i="48"/>
  <c r="BX243" i="48"/>
  <c r="BW243" i="48"/>
  <c r="BU243" i="48"/>
  <c r="BT243" i="48"/>
  <c r="BS243" i="48"/>
  <c r="BR243" i="48"/>
  <c r="BP243" i="48"/>
  <c r="BO243" i="48"/>
  <c r="BN243" i="48"/>
  <c r="BM243" i="48"/>
  <c r="BK243" i="48"/>
  <c r="BJ243" i="48"/>
  <c r="BI243" i="48"/>
  <c r="BH243" i="48"/>
  <c r="BF243" i="48"/>
  <c r="BE243" i="48"/>
  <c r="BD243" i="48"/>
  <c r="BC243" i="48"/>
  <c r="BA243" i="48"/>
  <c r="AZ243" i="48"/>
  <c r="AY243" i="48"/>
  <c r="AX243" i="48"/>
  <c r="AV243" i="48"/>
  <c r="AU243" i="48"/>
  <c r="AT243" i="48"/>
  <c r="AS243" i="48"/>
  <c r="AQ243" i="48"/>
  <c r="AP243" i="48"/>
  <c r="AO243" i="48"/>
  <c r="AN243" i="48"/>
  <c r="AL243" i="48"/>
  <c r="AK243" i="48"/>
  <c r="AJ243" i="48"/>
  <c r="AI243" i="48"/>
  <c r="AG243" i="48"/>
  <c r="AF243" i="48"/>
  <c r="AE243" i="48"/>
  <c r="AD243" i="48"/>
  <c r="AB243" i="48"/>
  <c r="AA243" i="48"/>
  <c r="Z243" i="48"/>
  <c r="Y243" i="48"/>
  <c r="W243" i="48"/>
  <c r="V243" i="48"/>
  <c r="U243" i="48"/>
  <c r="T243" i="48"/>
  <c r="R243" i="48"/>
  <c r="Q243" i="48"/>
  <c r="P243" i="48"/>
  <c r="O243" i="48"/>
  <c r="M243" i="48"/>
  <c r="L243" i="48"/>
  <c r="K243" i="48"/>
  <c r="J243" i="48"/>
  <c r="CO242" i="48"/>
  <c r="CN242" i="48"/>
  <c r="CM242" i="48"/>
  <c r="CL242" i="48"/>
  <c r="CJ242" i="48"/>
  <c r="CI242" i="48"/>
  <c r="CH242" i="48"/>
  <c r="CG242" i="48"/>
  <c r="CE242" i="48"/>
  <c r="CD242" i="48"/>
  <c r="CC242" i="48"/>
  <c r="CB242" i="48"/>
  <c r="BZ242" i="48"/>
  <c r="BY242" i="48"/>
  <c r="BX242" i="48"/>
  <c r="BW242" i="48"/>
  <c r="BU242" i="48"/>
  <c r="BT242" i="48"/>
  <c r="BS242" i="48"/>
  <c r="BR242" i="48"/>
  <c r="BP242" i="48"/>
  <c r="BO242" i="48"/>
  <c r="BN242" i="48"/>
  <c r="BM242" i="48"/>
  <c r="BK242" i="48"/>
  <c r="BJ242" i="48"/>
  <c r="BI242" i="48"/>
  <c r="BH242" i="48"/>
  <c r="BF242" i="48"/>
  <c r="BE242" i="48"/>
  <c r="BD242" i="48"/>
  <c r="BC242" i="48"/>
  <c r="BA242" i="48"/>
  <c r="AZ242" i="48"/>
  <c r="AY242" i="48"/>
  <c r="AX242" i="48"/>
  <c r="AV242" i="48"/>
  <c r="AU242" i="48"/>
  <c r="AT242" i="48"/>
  <c r="AS242" i="48"/>
  <c r="AQ242" i="48"/>
  <c r="AP242" i="48"/>
  <c r="AO242" i="48"/>
  <c r="AN242" i="48"/>
  <c r="AL242" i="48"/>
  <c r="AK242" i="48"/>
  <c r="AJ242" i="48"/>
  <c r="AI242" i="48"/>
  <c r="AG242" i="48"/>
  <c r="AF242" i="48"/>
  <c r="AE242" i="48"/>
  <c r="AD242" i="48"/>
  <c r="AB242" i="48"/>
  <c r="AA242" i="48"/>
  <c r="Z242" i="48"/>
  <c r="Y242" i="48"/>
  <c r="W242" i="48"/>
  <c r="V242" i="48"/>
  <c r="U242" i="48"/>
  <c r="T242" i="48"/>
  <c r="R242" i="48"/>
  <c r="Q242" i="48"/>
  <c r="P242" i="48"/>
  <c r="O242" i="48"/>
  <c r="M242" i="48"/>
  <c r="L242" i="48"/>
  <c r="K242" i="48"/>
  <c r="J242" i="48"/>
  <c r="D242" i="48" s="1"/>
  <c r="CO241" i="48"/>
  <c r="CN241" i="48"/>
  <c r="CM241" i="48"/>
  <c r="CL241" i="48"/>
  <c r="CJ241" i="48"/>
  <c r="CI241" i="48"/>
  <c r="CH241" i="48"/>
  <c r="CG241" i="48"/>
  <c r="CE241" i="48"/>
  <c r="CD241" i="48"/>
  <c r="CC241" i="48"/>
  <c r="CB241" i="48"/>
  <c r="BZ241" i="48"/>
  <c r="BY241" i="48"/>
  <c r="BX241" i="48"/>
  <c r="BW241" i="48"/>
  <c r="BU241" i="48"/>
  <c r="BT241" i="48"/>
  <c r="BS241" i="48"/>
  <c r="BR241" i="48"/>
  <c r="BP241" i="48"/>
  <c r="BO241" i="48"/>
  <c r="BN241" i="48"/>
  <c r="BM241" i="48"/>
  <c r="BK241" i="48"/>
  <c r="BJ241" i="48"/>
  <c r="BI241" i="48"/>
  <c r="BH241" i="48"/>
  <c r="BF241" i="48"/>
  <c r="BE241" i="48"/>
  <c r="BD241" i="48"/>
  <c r="BC241" i="48"/>
  <c r="BA241" i="48"/>
  <c r="AZ241" i="48"/>
  <c r="AY241" i="48"/>
  <c r="AX241" i="48"/>
  <c r="AV241" i="48"/>
  <c r="AU241" i="48"/>
  <c r="AT241" i="48"/>
  <c r="AS241" i="48"/>
  <c r="AQ241" i="48"/>
  <c r="AP241" i="48"/>
  <c r="AO241" i="48"/>
  <c r="AN241" i="48"/>
  <c r="AL241" i="48"/>
  <c r="AK241" i="48"/>
  <c r="AJ241" i="48"/>
  <c r="AI241" i="48"/>
  <c r="AG241" i="48"/>
  <c r="AF241" i="48"/>
  <c r="AE241" i="48"/>
  <c r="AD241" i="48"/>
  <c r="AB241" i="48"/>
  <c r="AA241" i="48"/>
  <c r="Z241" i="48"/>
  <c r="Y241" i="48"/>
  <c r="W241" i="48"/>
  <c r="V241" i="48"/>
  <c r="U241" i="48"/>
  <c r="T241" i="48"/>
  <c r="R241" i="48"/>
  <c r="Q241" i="48"/>
  <c r="P241" i="48"/>
  <c r="O241" i="48"/>
  <c r="M241" i="48"/>
  <c r="L241" i="48"/>
  <c r="K241" i="48"/>
  <c r="J241" i="48"/>
  <c r="CO240" i="48"/>
  <c r="CN240" i="48"/>
  <c r="CM240" i="48"/>
  <c r="CL240" i="48"/>
  <c r="CJ240" i="48"/>
  <c r="CI240" i="48"/>
  <c r="CH240" i="48"/>
  <c r="CG240" i="48"/>
  <c r="CE240" i="48"/>
  <c r="CD240" i="48"/>
  <c r="CC240" i="48"/>
  <c r="CB240" i="48"/>
  <c r="BZ240" i="48"/>
  <c r="BY240" i="48"/>
  <c r="BX240" i="48"/>
  <c r="BW240" i="48"/>
  <c r="BU240" i="48"/>
  <c r="BT240" i="48"/>
  <c r="BS240" i="48"/>
  <c r="BR240" i="48"/>
  <c r="BP240" i="48"/>
  <c r="BO240" i="48"/>
  <c r="BN240" i="48"/>
  <c r="BM240" i="48"/>
  <c r="BK240" i="48"/>
  <c r="BJ240" i="48"/>
  <c r="BI240" i="48"/>
  <c r="BH240" i="48"/>
  <c r="BF240" i="48"/>
  <c r="BE240" i="48"/>
  <c r="BD240" i="48"/>
  <c r="BC240" i="48"/>
  <c r="BA240" i="48"/>
  <c r="AZ240" i="48"/>
  <c r="AY240" i="48"/>
  <c r="AX240" i="48"/>
  <c r="AV240" i="48"/>
  <c r="AU240" i="48"/>
  <c r="AT240" i="48"/>
  <c r="AS240" i="48"/>
  <c r="AQ240" i="48"/>
  <c r="AP240" i="48"/>
  <c r="AO240" i="48"/>
  <c r="AN240" i="48"/>
  <c r="AL240" i="48"/>
  <c r="AK240" i="48"/>
  <c r="AJ240" i="48"/>
  <c r="AI240" i="48"/>
  <c r="AG240" i="48"/>
  <c r="AF240" i="48"/>
  <c r="AE240" i="48"/>
  <c r="AD240" i="48"/>
  <c r="AB240" i="48"/>
  <c r="AA240" i="48"/>
  <c r="Z240" i="48"/>
  <c r="Y240" i="48"/>
  <c r="W240" i="48"/>
  <c r="V240" i="48"/>
  <c r="U240" i="48"/>
  <c r="T240" i="48"/>
  <c r="R240" i="48"/>
  <c r="Q240" i="48"/>
  <c r="P240" i="48"/>
  <c r="O240" i="48"/>
  <c r="M240" i="48"/>
  <c r="L240" i="48"/>
  <c r="K240" i="48"/>
  <c r="J240" i="48"/>
  <c r="CO239" i="48"/>
  <c r="CN239" i="48"/>
  <c r="CM239" i="48"/>
  <c r="CL239" i="48"/>
  <c r="CJ239" i="48"/>
  <c r="CI239" i="48"/>
  <c r="CH239" i="48"/>
  <c r="CG239" i="48"/>
  <c r="CE239" i="48"/>
  <c r="CD239" i="48"/>
  <c r="CC239" i="48"/>
  <c r="CB239" i="48"/>
  <c r="BZ239" i="48"/>
  <c r="BY239" i="48"/>
  <c r="BX239" i="48"/>
  <c r="BW239" i="48"/>
  <c r="BU239" i="48"/>
  <c r="BT239" i="48"/>
  <c r="BS239" i="48"/>
  <c r="BR239" i="48"/>
  <c r="BP239" i="48"/>
  <c r="BO239" i="48"/>
  <c r="BN239" i="48"/>
  <c r="BM239" i="48"/>
  <c r="BK239" i="48"/>
  <c r="BJ239" i="48"/>
  <c r="BI239" i="48"/>
  <c r="BH239" i="48"/>
  <c r="BF239" i="48"/>
  <c r="BE239" i="48"/>
  <c r="BD239" i="48"/>
  <c r="BC239" i="48"/>
  <c r="BA239" i="48"/>
  <c r="AZ239" i="48"/>
  <c r="AY239" i="48"/>
  <c r="AX239" i="48"/>
  <c r="AV239" i="48"/>
  <c r="AU239" i="48"/>
  <c r="AT239" i="48"/>
  <c r="AS239" i="48"/>
  <c r="AQ239" i="48"/>
  <c r="AP239" i="48"/>
  <c r="AO239" i="48"/>
  <c r="AN239" i="48"/>
  <c r="AL239" i="48"/>
  <c r="AK239" i="48"/>
  <c r="AJ239" i="48"/>
  <c r="AI239" i="48"/>
  <c r="AG239" i="48"/>
  <c r="AF239" i="48"/>
  <c r="AE239" i="48"/>
  <c r="AD239" i="48"/>
  <c r="AB239" i="48"/>
  <c r="AA239" i="48"/>
  <c r="Z239" i="48"/>
  <c r="Y239" i="48"/>
  <c r="W239" i="48"/>
  <c r="V239" i="48"/>
  <c r="U239" i="48"/>
  <c r="T239" i="48"/>
  <c r="R239" i="48"/>
  <c r="Q239" i="48"/>
  <c r="P239" i="48"/>
  <c r="O239" i="48"/>
  <c r="M239" i="48"/>
  <c r="L239" i="48"/>
  <c r="K239" i="48"/>
  <c r="J239" i="48"/>
  <c r="CO238" i="48"/>
  <c r="CN238" i="48"/>
  <c r="CM238" i="48"/>
  <c r="CL238" i="48"/>
  <c r="CJ238" i="48"/>
  <c r="CI238" i="48"/>
  <c r="CH238" i="48"/>
  <c r="CG238" i="48"/>
  <c r="CE238" i="48"/>
  <c r="CD238" i="48"/>
  <c r="CC238" i="48"/>
  <c r="CB238" i="48"/>
  <c r="BZ238" i="48"/>
  <c r="BY238" i="48"/>
  <c r="BX238" i="48"/>
  <c r="BW238" i="48"/>
  <c r="BU238" i="48"/>
  <c r="BT238" i="48"/>
  <c r="BS238" i="48"/>
  <c r="BR238" i="48"/>
  <c r="BP238" i="48"/>
  <c r="BO238" i="48"/>
  <c r="BN238" i="48"/>
  <c r="BM238" i="48"/>
  <c r="BK238" i="48"/>
  <c r="BJ238" i="48"/>
  <c r="BI238" i="48"/>
  <c r="BH238" i="48"/>
  <c r="BF238" i="48"/>
  <c r="BE238" i="48"/>
  <c r="BD238" i="48"/>
  <c r="BC238" i="48"/>
  <c r="BA238" i="48"/>
  <c r="AZ238" i="48"/>
  <c r="AY238" i="48"/>
  <c r="AX238" i="48"/>
  <c r="AV238" i="48"/>
  <c r="AU238" i="48"/>
  <c r="AT238" i="48"/>
  <c r="AS238" i="48"/>
  <c r="AQ238" i="48"/>
  <c r="AP238" i="48"/>
  <c r="AO238" i="48"/>
  <c r="AN238" i="48"/>
  <c r="AL238" i="48"/>
  <c r="AK238" i="48"/>
  <c r="AJ238" i="48"/>
  <c r="AI238" i="48"/>
  <c r="AG238" i="48"/>
  <c r="AF238" i="48"/>
  <c r="AE238" i="48"/>
  <c r="AD238" i="48"/>
  <c r="AB238" i="48"/>
  <c r="AA238" i="48"/>
  <c r="Z238" i="48"/>
  <c r="Y238" i="48"/>
  <c r="W238" i="48"/>
  <c r="V238" i="48"/>
  <c r="U238" i="48"/>
  <c r="T238" i="48"/>
  <c r="R238" i="48"/>
  <c r="Q238" i="48"/>
  <c r="P238" i="48"/>
  <c r="O238" i="48"/>
  <c r="M238" i="48"/>
  <c r="G238" i="48" s="1"/>
  <c r="L238" i="48"/>
  <c r="K238" i="48"/>
  <c r="J238" i="48"/>
  <c r="CO237" i="48"/>
  <c r="CN237" i="48"/>
  <c r="CM237" i="48"/>
  <c r="CL237" i="48"/>
  <c r="CJ237" i="48"/>
  <c r="CI237" i="48"/>
  <c r="CH237" i="48"/>
  <c r="CG237" i="48"/>
  <c r="CE237" i="48"/>
  <c r="CD237" i="48"/>
  <c r="CC237" i="48"/>
  <c r="CB237" i="48"/>
  <c r="BZ237" i="48"/>
  <c r="BY237" i="48"/>
  <c r="BX237" i="48"/>
  <c r="BW237" i="48"/>
  <c r="BU237" i="48"/>
  <c r="BT237" i="48"/>
  <c r="BS237" i="48"/>
  <c r="BR237" i="48"/>
  <c r="BP237" i="48"/>
  <c r="BO237" i="48"/>
  <c r="BN237" i="48"/>
  <c r="BM237" i="48"/>
  <c r="BK237" i="48"/>
  <c r="BJ237" i="48"/>
  <c r="BI237" i="48"/>
  <c r="BH237" i="48"/>
  <c r="BF237" i="48"/>
  <c r="BE237" i="48"/>
  <c r="BD237" i="48"/>
  <c r="BC237" i="48"/>
  <c r="BA237" i="48"/>
  <c r="AZ237" i="48"/>
  <c r="AY237" i="48"/>
  <c r="AX237" i="48"/>
  <c r="AV237" i="48"/>
  <c r="AU237" i="48"/>
  <c r="AT237" i="48"/>
  <c r="AS237" i="48"/>
  <c r="AQ237" i="48"/>
  <c r="AP237" i="48"/>
  <c r="AO237" i="48"/>
  <c r="AN237" i="48"/>
  <c r="AL237" i="48"/>
  <c r="AK237" i="48"/>
  <c r="AJ237" i="48"/>
  <c r="AI237" i="48"/>
  <c r="AG237" i="48"/>
  <c r="AF237" i="48"/>
  <c r="AE237" i="48"/>
  <c r="AD237" i="48"/>
  <c r="AB237" i="48"/>
  <c r="AA237" i="48"/>
  <c r="Z237" i="48"/>
  <c r="Y237" i="48"/>
  <c r="W237" i="48"/>
  <c r="V237" i="48"/>
  <c r="U237" i="48"/>
  <c r="T237" i="48"/>
  <c r="R237" i="48"/>
  <c r="Q237" i="48"/>
  <c r="P237" i="48"/>
  <c r="O237" i="48"/>
  <c r="M237" i="48"/>
  <c r="L237" i="48"/>
  <c r="K237" i="48"/>
  <c r="J237" i="48"/>
  <c r="CO236" i="48"/>
  <c r="CN236" i="48"/>
  <c r="CM236" i="48"/>
  <c r="CL236" i="48"/>
  <c r="CJ236" i="48"/>
  <c r="CI236" i="48"/>
  <c r="CH236" i="48"/>
  <c r="CG236" i="48"/>
  <c r="CE236" i="48"/>
  <c r="CD236" i="48"/>
  <c r="CC236" i="48"/>
  <c r="CB236" i="48"/>
  <c r="BZ236" i="48"/>
  <c r="BY236" i="48"/>
  <c r="BX236" i="48"/>
  <c r="BW236" i="48"/>
  <c r="BU236" i="48"/>
  <c r="BT236" i="48"/>
  <c r="BS236" i="48"/>
  <c r="BR236" i="48"/>
  <c r="BP236" i="48"/>
  <c r="BO236" i="48"/>
  <c r="BN236" i="48"/>
  <c r="BM236" i="48"/>
  <c r="BK236" i="48"/>
  <c r="BJ236" i="48"/>
  <c r="BI236" i="48"/>
  <c r="BH236" i="48"/>
  <c r="BF236" i="48"/>
  <c r="BE236" i="48"/>
  <c r="BD236" i="48"/>
  <c r="BC236" i="48"/>
  <c r="BA236" i="48"/>
  <c r="AZ236" i="48"/>
  <c r="AY236" i="48"/>
  <c r="AX236" i="48"/>
  <c r="AV236" i="48"/>
  <c r="AU236" i="48"/>
  <c r="AT236" i="48"/>
  <c r="AS236" i="48"/>
  <c r="AQ236" i="48"/>
  <c r="AP236" i="48"/>
  <c r="AO236" i="48"/>
  <c r="AN236" i="48"/>
  <c r="AL236" i="48"/>
  <c r="AK236" i="48"/>
  <c r="AJ236" i="48"/>
  <c r="AI236" i="48"/>
  <c r="AG236" i="48"/>
  <c r="AF236" i="48"/>
  <c r="AE236" i="48"/>
  <c r="AD236" i="48"/>
  <c r="AB236" i="48"/>
  <c r="AA236" i="48"/>
  <c r="Z236" i="48"/>
  <c r="Y236" i="48"/>
  <c r="W236" i="48"/>
  <c r="V236" i="48"/>
  <c r="U236" i="48"/>
  <c r="T236" i="48"/>
  <c r="R236" i="48"/>
  <c r="Q236" i="48"/>
  <c r="P236" i="48"/>
  <c r="O236" i="48"/>
  <c r="M236" i="48"/>
  <c r="G236" i="48" s="1"/>
  <c r="L236" i="48"/>
  <c r="K236" i="48"/>
  <c r="J236" i="48"/>
  <c r="CO235" i="48"/>
  <c r="CN235" i="48"/>
  <c r="CM235" i="48"/>
  <c r="CL235" i="48"/>
  <c r="CJ235" i="48"/>
  <c r="CI235" i="48"/>
  <c r="CH235" i="48"/>
  <c r="CG235" i="48"/>
  <c r="CE235" i="48"/>
  <c r="CD235" i="48"/>
  <c r="CC235" i="48"/>
  <c r="CB235" i="48"/>
  <c r="BZ235" i="48"/>
  <c r="BY235" i="48"/>
  <c r="BX235" i="48"/>
  <c r="BW235" i="48"/>
  <c r="BU235" i="48"/>
  <c r="BT235" i="48"/>
  <c r="BS235" i="48"/>
  <c r="BR235" i="48"/>
  <c r="BP235" i="48"/>
  <c r="BO235" i="48"/>
  <c r="BN235" i="48"/>
  <c r="BM235" i="48"/>
  <c r="BK235" i="48"/>
  <c r="BJ235" i="48"/>
  <c r="BI235" i="48"/>
  <c r="BH235" i="48"/>
  <c r="BF235" i="48"/>
  <c r="BE235" i="48"/>
  <c r="BD235" i="48"/>
  <c r="BC235" i="48"/>
  <c r="BA235" i="48"/>
  <c r="AZ235" i="48"/>
  <c r="AY235" i="48"/>
  <c r="AX235" i="48"/>
  <c r="AV235" i="48"/>
  <c r="AU235" i="48"/>
  <c r="AT235" i="48"/>
  <c r="AS235" i="48"/>
  <c r="AQ235" i="48"/>
  <c r="AP235" i="48"/>
  <c r="AO235" i="48"/>
  <c r="AN235" i="48"/>
  <c r="AL235" i="48"/>
  <c r="AK235" i="48"/>
  <c r="AJ235" i="48"/>
  <c r="AI235" i="48"/>
  <c r="AG235" i="48"/>
  <c r="AF235" i="48"/>
  <c r="AE235" i="48"/>
  <c r="AD235" i="48"/>
  <c r="AB235" i="48"/>
  <c r="AA235" i="48"/>
  <c r="Z235" i="48"/>
  <c r="Y235" i="48"/>
  <c r="W235" i="48"/>
  <c r="V235" i="48"/>
  <c r="U235" i="48"/>
  <c r="T235" i="48"/>
  <c r="R235" i="48"/>
  <c r="Q235" i="48"/>
  <c r="P235" i="48"/>
  <c r="O235" i="48"/>
  <c r="M235" i="48"/>
  <c r="L235" i="48"/>
  <c r="K235" i="48"/>
  <c r="J235" i="48"/>
  <c r="CO234" i="48"/>
  <c r="CN234" i="48"/>
  <c r="CM234" i="48"/>
  <c r="CL234" i="48"/>
  <c r="CJ234" i="48"/>
  <c r="CI234" i="48"/>
  <c r="CH234" i="48"/>
  <c r="CG234" i="48"/>
  <c r="CE234" i="48"/>
  <c r="CD234" i="48"/>
  <c r="CC234" i="48"/>
  <c r="CB234" i="48"/>
  <c r="BZ234" i="48"/>
  <c r="BY234" i="48"/>
  <c r="BX234" i="48"/>
  <c r="BW234" i="48"/>
  <c r="BU234" i="48"/>
  <c r="BT234" i="48"/>
  <c r="BS234" i="48"/>
  <c r="BR234" i="48"/>
  <c r="BP234" i="48"/>
  <c r="BO234" i="48"/>
  <c r="BN234" i="48"/>
  <c r="BM234" i="48"/>
  <c r="BK234" i="48"/>
  <c r="BJ234" i="48"/>
  <c r="BI234" i="48"/>
  <c r="BH234" i="48"/>
  <c r="BF234" i="48"/>
  <c r="BE234" i="48"/>
  <c r="BD234" i="48"/>
  <c r="BC234" i="48"/>
  <c r="BA234" i="48"/>
  <c r="AZ234" i="48"/>
  <c r="AY234" i="48"/>
  <c r="AX234" i="48"/>
  <c r="AV234" i="48"/>
  <c r="AU234" i="48"/>
  <c r="AT234" i="48"/>
  <c r="AS234" i="48"/>
  <c r="AQ234" i="48"/>
  <c r="AP234" i="48"/>
  <c r="AO234" i="48"/>
  <c r="AN234" i="48"/>
  <c r="AL234" i="48"/>
  <c r="AK234" i="48"/>
  <c r="AJ234" i="48"/>
  <c r="AI234" i="48"/>
  <c r="AG234" i="48"/>
  <c r="AF234" i="48"/>
  <c r="AE234" i="48"/>
  <c r="AD234" i="48"/>
  <c r="AB234" i="48"/>
  <c r="AA234" i="48"/>
  <c r="Z234" i="48"/>
  <c r="Y234" i="48"/>
  <c r="W234" i="48"/>
  <c r="V234" i="48"/>
  <c r="U234" i="48"/>
  <c r="T234" i="48"/>
  <c r="R234" i="48"/>
  <c r="Q234" i="48"/>
  <c r="P234" i="48"/>
  <c r="O234" i="48"/>
  <c r="M234" i="48"/>
  <c r="G234" i="48" s="1"/>
  <c r="L234" i="48"/>
  <c r="K234" i="48"/>
  <c r="J234" i="48"/>
  <c r="CO233" i="48"/>
  <c r="CN233" i="48"/>
  <c r="CM233" i="48"/>
  <c r="CL233" i="48"/>
  <c r="CJ233" i="48"/>
  <c r="CI233" i="48"/>
  <c r="CH233" i="48"/>
  <c r="CG233" i="48"/>
  <c r="CE233" i="48"/>
  <c r="CD233" i="48"/>
  <c r="CC233" i="48"/>
  <c r="CB233" i="48"/>
  <c r="BZ233" i="48"/>
  <c r="BY233" i="48"/>
  <c r="BX233" i="48"/>
  <c r="BW233" i="48"/>
  <c r="BU233" i="48"/>
  <c r="BT233" i="48"/>
  <c r="BS233" i="48"/>
  <c r="BR233" i="48"/>
  <c r="BP233" i="48"/>
  <c r="BO233" i="48"/>
  <c r="BN233" i="48"/>
  <c r="BM233" i="48"/>
  <c r="BK233" i="48"/>
  <c r="BJ233" i="48"/>
  <c r="BI233" i="48"/>
  <c r="BH233" i="48"/>
  <c r="BF233" i="48"/>
  <c r="BE233" i="48"/>
  <c r="BD233" i="48"/>
  <c r="BC233" i="48"/>
  <c r="BA233" i="48"/>
  <c r="AZ233" i="48"/>
  <c r="AY233" i="48"/>
  <c r="AX233" i="48"/>
  <c r="AV233" i="48"/>
  <c r="AU233" i="48"/>
  <c r="AT233" i="48"/>
  <c r="AS233" i="48"/>
  <c r="AQ233" i="48"/>
  <c r="AP233" i="48"/>
  <c r="AO233" i="48"/>
  <c r="AN233" i="48"/>
  <c r="AL233" i="48"/>
  <c r="AK233" i="48"/>
  <c r="AJ233" i="48"/>
  <c r="AI233" i="48"/>
  <c r="AG233" i="48"/>
  <c r="AF233" i="48"/>
  <c r="AE233" i="48"/>
  <c r="AD233" i="48"/>
  <c r="AB233" i="48"/>
  <c r="AA233" i="48"/>
  <c r="Z233" i="48"/>
  <c r="Y233" i="48"/>
  <c r="W233" i="48"/>
  <c r="V233" i="48"/>
  <c r="U233" i="48"/>
  <c r="T233" i="48"/>
  <c r="R233" i="48"/>
  <c r="Q233" i="48"/>
  <c r="P233" i="48"/>
  <c r="O233" i="48"/>
  <c r="M233" i="48"/>
  <c r="L233" i="48"/>
  <c r="K233" i="48"/>
  <c r="J233" i="48"/>
  <c r="CO232" i="48"/>
  <c r="CN232" i="48"/>
  <c r="CM232" i="48"/>
  <c r="CL232" i="48"/>
  <c r="CJ232" i="48"/>
  <c r="CI232" i="48"/>
  <c r="CH232" i="48"/>
  <c r="CG232" i="48"/>
  <c r="CE232" i="48"/>
  <c r="CD232" i="48"/>
  <c r="CC232" i="48"/>
  <c r="CB232" i="48"/>
  <c r="BZ232" i="48"/>
  <c r="BY232" i="48"/>
  <c r="BX232" i="48"/>
  <c r="BW232" i="48"/>
  <c r="BU232" i="48"/>
  <c r="BT232" i="48"/>
  <c r="BS232" i="48"/>
  <c r="BR232" i="48"/>
  <c r="BP232" i="48"/>
  <c r="BO232" i="48"/>
  <c r="BN232" i="48"/>
  <c r="BM232" i="48"/>
  <c r="BK232" i="48"/>
  <c r="BJ232" i="48"/>
  <c r="BI232" i="48"/>
  <c r="BH232" i="48"/>
  <c r="BF232" i="48"/>
  <c r="BE232" i="48"/>
  <c r="BD232" i="48"/>
  <c r="BC232" i="48"/>
  <c r="BA232" i="48"/>
  <c r="AZ232" i="48"/>
  <c r="AY232" i="48"/>
  <c r="AX232" i="48"/>
  <c r="AV232" i="48"/>
  <c r="AU232" i="48"/>
  <c r="AT232" i="48"/>
  <c r="AS232" i="48"/>
  <c r="AQ232" i="48"/>
  <c r="AP232" i="48"/>
  <c r="AO232" i="48"/>
  <c r="AN232" i="48"/>
  <c r="AL232" i="48"/>
  <c r="AK232" i="48"/>
  <c r="AJ232" i="48"/>
  <c r="AI232" i="48"/>
  <c r="AG232" i="48"/>
  <c r="AF232" i="48"/>
  <c r="AE232" i="48"/>
  <c r="AD232" i="48"/>
  <c r="AB232" i="48"/>
  <c r="AA232" i="48"/>
  <c r="Z232" i="48"/>
  <c r="Y232" i="48"/>
  <c r="W232" i="48"/>
  <c r="V232" i="48"/>
  <c r="U232" i="48"/>
  <c r="T232" i="48"/>
  <c r="R232" i="48"/>
  <c r="Q232" i="48"/>
  <c r="P232" i="48"/>
  <c r="O232" i="48"/>
  <c r="M232" i="48"/>
  <c r="L232" i="48"/>
  <c r="K232" i="48"/>
  <c r="J232" i="48"/>
  <c r="CO231" i="48"/>
  <c r="CN231" i="48"/>
  <c r="CM231" i="48"/>
  <c r="CL231" i="48"/>
  <c r="CJ231" i="48"/>
  <c r="CI231" i="48"/>
  <c r="CH231" i="48"/>
  <c r="CG231" i="48"/>
  <c r="CE231" i="48"/>
  <c r="CD231" i="48"/>
  <c r="CC231" i="48"/>
  <c r="CB231" i="48"/>
  <c r="BZ231" i="48"/>
  <c r="BY231" i="48"/>
  <c r="BX231" i="48"/>
  <c r="BW231" i="48"/>
  <c r="BU231" i="48"/>
  <c r="BT231" i="48"/>
  <c r="BS231" i="48"/>
  <c r="BR231" i="48"/>
  <c r="BP231" i="48"/>
  <c r="BO231" i="48"/>
  <c r="BN231" i="48"/>
  <c r="BM231" i="48"/>
  <c r="BK231" i="48"/>
  <c r="BJ231" i="48"/>
  <c r="BI231" i="48"/>
  <c r="BH231" i="48"/>
  <c r="BF231" i="48"/>
  <c r="BE231" i="48"/>
  <c r="BD231" i="48"/>
  <c r="BC231" i="48"/>
  <c r="BA231" i="48"/>
  <c r="AZ231" i="48"/>
  <c r="AY231" i="48"/>
  <c r="AX231" i="48"/>
  <c r="AV231" i="48"/>
  <c r="AU231" i="48"/>
  <c r="AT231" i="48"/>
  <c r="AS231" i="48"/>
  <c r="AQ231" i="48"/>
  <c r="AP231" i="48"/>
  <c r="AO231" i="48"/>
  <c r="AN231" i="48"/>
  <c r="AL231" i="48"/>
  <c r="AK231" i="48"/>
  <c r="AJ231" i="48"/>
  <c r="AI231" i="48"/>
  <c r="AG231" i="48"/>
  <c r="AF231" i="48"/>
  <c r="AE231" i="48"/>
  <c r="AD231" i="48"/>
  <c r="AB231" i="48"/>
  <c r="AA231" i="48"/>
  <c r="Z231" i="48"/>
  <c r="Y231" i="48"/>
  <c r="W231" i="48"/>
  <c r="V231" i="48"/>
  <c r="U231" i="48"/>
  <c r="T231" i="48"/>
  <c r="R231" i="48"/>
  <c r="Q231" i="48"/>
  <c r="P231" i="48"/>
  <c r="O231" i="48"/>
  <c r="M231" i="48"/>
  <c r="L231" i="48"/>
  <c r="K231" i="48"/>
  <c r="J231" i="48"/>
  <c r="N231" i="48" s="1"/>
  <c r="CO230" i="48"/>
  <c r="CN230" i="48"/>
  <c r="CM230" i="48"/>
  <c r="CL230" i="48"/>
  <c r="CJ230" i="48"/>
  <c r="CI230" i="48"/>
  <c r="CH230" i="48"/>
  <c r="CG230" i="48"/>
  <c r="CE230" i="48"/>
  <c r="CD230" i="48"/>
  <c r="CC230" i="48"/>
  <c r="CB230" i="48"/>
  <c r="BZ230" i="48"/>
  <c r="BY230" i="48"/>
  <c r="BX230" i="48"/>
  <c r="BW230" i="48"/>
  <c r="BU230" i="48"/>
  <c r="BT230" i="48"/>
  <c r="BS230" i="48"/>
  <c r="BR230" i="48"/>
  <c r="BP230" i="48"/>
  <c r="BO230" i="48"/>
  <c r="BN230" i="48"/>
  <c r="BM230" i="48"/>
  <c r="BK230" i="48"/>
  <c r="BJ230" i="48"/>
  <c r="BI230" i="48"/>
  <c r="BH230" i="48"/>
  <c r="BF230" i="48"/>
  <c r="BE230" i="48"/>
  <c r="BD230" i="48"/>
  <c r="BC230" i="48"/>
  <c r="BA230" i="48"/>
  <c r="AZ230" i="48"/>
  <c r="AY230" i="48"/>
  <c r="AX230" i="48"/>
  <c r="AV230" i="48"/>
  <c r="AU230" i="48"/>
  <c r="AT230" i="48"/>
  <c r="AS230" i="48"/>
  <c r="AQ230" i="48"/>
  <c r="AP230" i="48"/>
  <c r="AO230" i="48"/>
  <c r="AN230" i="48"/>
  <c r="AL230" i="48"/>
  <c r="AK230" i="48"/>
  <c r="AJ230" i="48"/>
  <c r="AI230" i="48"/>
  <c r="AG230" i="48"/>
  <c r="AF230" i="48"/>
  <c r="AE230" i="48"/>
  <c r="AD230" i="48"/>
  <c r="AB230" i="48"/>
  <c r="AA230" i="48"/>
  <c r="Z230" i="48"/>
  <c r="Y230" i="48"/>
  <c r="W230" i="48"/>
  <c r="V230" i="48"/>
  <c r="U230" i="48"/>
  <c r="T230" i="48"/>
  <c r="R230" i="48"/>
  <c r="Q230" i="48"/>
  <c r="P230" i="48"/>
  <c r="O230" i="48"/>
  <c r="M230" i="48"/>
  <c r="G230" i="48" s="1"/>
  <c r="L230" i="48"/>
  <c r="K230" i="48"/>
  <c r="J230" i="48"/>
  <c r="CO229" i="48"/>
  <c r="CN229" i="48"/>
  <c r="CM229" i="48"/>
  <c r="CL229" i="48"/>
  <c r="CJ229" i="48"/>
  <c r="CI229" i="48"/>
  <c r="CH229" i="48"/>
  <c r="CG229" i="48"/>
  <c r="CE229" i="48"/>
  <c r="CD229" i="48"/>
  <c r="CC229" i="48"/>
  <c r="CB229" i="48"/>
  <c r="BZ229" i="48"/>
  <c r="BY229" i="48"/>
  <c r="BX229" i="48"/>
  <c r="BW229" i="48"/>
  <c r="BU229" i="48"/>
  <c r="BT229" i="48"/>
  <c r="BS229" i="48"/>
  <c r="BR229" i="48"/>
  <c r="BP229" i="48"/>
  <c r="BO229" i="48"/>
  <c r="BN229" i="48"/>
  <c r="BM229" i="48"/>
  <c r="BK229" i="48"/>
  <c r="BJ229" i="48"/>
  <c r="BI229" i="48"/>
  <c r="BH229" i="48"/>
  <c r="BF229" i="48"/>
  <c r="BE229" i="48"/>
  <c r="BD229" i="48"/>
  <c r="BC229" i="48"/>
  <c r="BA229" i="48"/>
  <c r="AZ229" i="48"/>
  <c r="AY229" i="48"/>
  <c r="AX229" i="48"/>
  <c r="AV229" i="48"/>
  <c r="AU229" i="48"/>
  <c r="AT229" i="48"/>
  <c r="AS229" i="48"/>
  <c r="AQ229" i="48"/>
  <c r="AP229" i="48"/>
  <c r="AO229" i="48"/>
  <c r="AN229" i="48"/>
  <c r="AL229" i="48"/>
  <c r="AK229" i="48"/>
  <c r="AJ229" i="48"/>
  <c r="AI229" i="48"/>
  <c r="AG229" i="48"/>
  <c r="AF229" i="48"/>
  <c r="AE229" i="48"/>
  <c r="AD229" i="48"/>
  <c r="AB229" i="48"/>
  <c r="AA229" i="48"/>
  <c r="Z229" i="48"/>
  <c r="Y229" i="48"/>
  <c r="W229" i="48"/>
  <c r="V229" i="48"/>
  <c r="U229" i="48"/>
  <c r="T229" i="48"/>
  <c r="R229" i="48"/>
  <c r="Q229" i="48"/>
  <c r="P229" i="48"/>
  <c r="O229" i="48"/>
  <c r="M229" i="48"/>
  <c r="L229" i="48"/>
  <c r="K229" i="48"/>
  <c r="J229" i="48"/>
  <c r="CO228" i="48"/>
  <c r="CN228" i="48"/>
  <c r="CM228" i="48"/>
  <c r="CL228" i="48"/>
  <c r="CJ228" i="48"/>
  <c r="CI228" i="48"/>
  <c r="CH228" i="48"/>
  <c r="CG228" i="48"/>
  <c r="CE228" i="48"/>
  <c r="CD228" i="48"/>
  <c r="CC228" i="48"/>
  <c r="CB228" i="48"/>
  <c r="BZ228" i="48"/>
  <c r="BY228" i="48"/>
  <c r="BX228" i="48"/>
  <c r="BW228" i="48"/>
  <c r="BU228" i="48"/>
  <c r="BT228" i="48"/>
  <c r="BS228" i="48"/>
  <c r="BR228" i="48"/>
  <c r="BP228" i="48"/>
  <c r="BO228" i="48"/>
  <c r="BN228" i="48"/>
  <c r="BM228" i="48"/>
  <c r="BK228" i="48"/>
  <c r="BJ228" i="48"/>
  <c r="BI228" i="48"/>
  <c r="BH228" i="48"/>
  <c r="BF228" i="48"/>
  <c r="BE228" i="48"/>
  <c r="BD228" i="48"/>
  <c r="BC228" i="48"/>
  <c r="BA228" i="48"/>
  <c r="AZ228" i="48"/>
  <c r="AY228" i="48"/>
  <c r="AX228" i="48"/>
  <c r="AV228" i="48"/>
  <c r="AU228" i="48"/>
  <c r="AT228" i="48"/>
  <c r="AS228" i="48"/>
  <c r="AQ228" i="48"/>
  <c r="AP228" i="48"/>
  <c r="AO228" i="48"/>
  <c r="AN228" i="48"/>
  <c r="AL228" i="48"/>
  <c r="AK228" i="48"/>
  <c r="AJ228" i="48"/>
  <c r="AI228" i="48"/>
  <c r="AG228" i="48"/>
  <c r="AF228" i="48"/>
  <c r="AE228" i="48"/>
  <c r="AD228" i="48"/>
  <c r="AB228" i="48"/>
  <c r="AA228" i="48"/>
  <c r="Z228" i="48"/>
  <c r="Y228" i="48"/>
  <c r="W228" i="48"/>
  <c r="V228" i="48"/>
  <c r="U228" i="48"/>
  <c r="T228" i="48"/>
  <c r="R228" i="48"/>
  <c r="Q228" i="48"/>
  <c r="P228" i="48"/>
  <c r="O228" i="48"/>
  <c r="M228" i="48"/>
  <c r="L228" i="48"/>
  <c r="K228" i="48"/>
  <c r="J228" i="48"/>
  <c r="CO227" i="48"/>
  <c r="CN227" i="48"/>
  <c r="CM227" i="48"/>
  <c r="CL227" i="48"/>
  <c r="CJ227" i="48"/>
  <c r="CI227" i="48"/>
  <c r="CH227" i="48"/>
  <c r="CG227" i="48"/>
  <c r="CE227" i="48"/>
  <c r="CD227" i="48"/>
  <c r="CC227" i="48"/>
  <c r="CB227" i="48"/>
  <c r="BZ227" i="48"/>
  <c r="BY227" i="48"/>
  <c r="BX227" i="48"/>
  <c r="BW227" i="48"/>
  <c r="BU227" i="48"/>
  <c r="BT227" i="48"/>
  <c r="BS227" i="48"/>
  <c r="BR227" i="48"/>
  <c r="BP227" i="48"/>
  <c r="BO227" i="48"/>
  <c r="BN227" i="48"/>
  <c r="BM227" i="48"/>
  <c r="BK227" i="48"/>
  <c r="BJ227" i="48"/>
  <c r="BI227" i="48"/>
  <c r="BH227" i="48"/>
  <c r="BF227" i="48"/>
  <c r="BE227" i="48"/>
  <c r="BD227" i="48"/>
  <c r="BC227" i="48"/>
  <c r="BA227" i="48"/>
  <c r="AZ227" i="48"/>
  <c r="AY227" i="48"/>
  <c r="AX227" i="48"/>
  <c r="AV227" i="48"/>
  <c r="AU227" i="48"/>
  <c r="AT227" i="48"/>
  <c r="AS227" i="48"/>
  <c r="AQ227" i="48"/>
  <c r="AP227" i="48"/>
  <c r="AO227" i="48"/>
  <c r="AN227" i="48"/>
  <c r="AL227" i="48"/>
  <c r="AK227" i="48"/>
  <c r="AJ227" i="48"/>
  <c r="AI227" i="48"/>
  <c r="AG227" i="48"/>
  <c r="AF227" i="48"/>
  <c r="AE227" i="48"/>
  <c r="AD227" i="48"/>
  <c r="AB227" i="48"/>
  <c r="AA227" i="48"/>
  <c r="Z227" i="48"/>
  <c r="Y227" i="48"/>
  <c r="W227" i="48"/>
  <c r="V227" i="48"/>
  <c r="U227" i="48"/>
  <c r="T227" i="48"/>
  <c r="R227" i="48"/>
  <c r="Q227" i="48"/>
  <c r="P227" i="48"/>
  <c r="O227" i="48"/>
  <c r="M227" i="48"/>
  <c r="L227" i="48"/>
  <c r="K227" i="48"/>
  <c r="J227" i="48"/>
  <c r="CO226" i="48"/>
  <c r="CN226" i="48"/>
  <c r="CM226" i="48"/>
  <c r="CL226" i="48"/>
  <c r="CJ226" i="48"/>
  <c r="CI226" i="48"/>
  <c r="CH226" i="48"/>
  <c r="CG226" i="48"/>
  <c r="CE226" i="48"/>
  <c r="CD226" i="48"/>
  <c r="CC226" i="48"/>
  <c r="CB226" i="48"/>
  <c r="BZ226" i="48"/>
  <c r="BY226" i="48"/>
  <c r="BX226" i="48"/>
  <c r="BW226" i="48"/>
  <c r="BU226" i="48"/>
  <c r="BT226" i="48"/>
  <c r="BS226" i="48"/>
  <c r="BR226" i="48"/>
  <c r="BP226" i="48"/>
  <c r="BO226" i="48"/>
  <c r="BN226" i="48"/>
  <c r="BM226" i="48"/>
  <c r="BK226" i="48"/>
  <c r="BJ226" i="48"/>
  <c r="BI226" i="48"/>
  <c r="BH226" i="48"/>
  <c r="BF226" i="48"/>
  <c r="BE226" i="48"/>
  <c r="BD226" i="48"/>
  <c r="BC226" i="48"/>
  <c r="BA226" i="48"/>
  <c r="AZ226" i="48"/>
  <c r="AY226" i="48"/>
  <c r="AX226" i="48"/>
  <c r="AV226" i="48"/>
  <c r="AU226" i="48"/>
  <c r="AT226" i="48"/>
  <c r="AS226" i="48"/>
  <c r="AQ226" i="48"/>
  <c r="AP226" i="48"/>
  <c r="AO226" i="48"/>
  <c r="AN226" i="48"/>
  <c r="AL226" i="48"/>
  <c r="AK226" i="48"/>
  <c r="AJ226" i="48"/>
  <c r="AI226" i="48"/>
  <c r="AG226" i="48"/>
  <c r="AF226" i="48"/>
  <c r="AE226" i="48"/>
  <c r="AD226" i="48"/>
  <c r="AB226" i="48"/>
  <c r="AA226" i="48"/>
  <c r="Z226" i="48"/>
  <c r="Y226" i="48"/>
  <c r="W226" i="48"/>
  <c r="V226" i="48"/>
  <c r="U226" i="48"/>
  <c r="T226" i="48"/>
  <c r="R226" i="48"/>
  <c r="Q226" i="48"/>
  <c r="P226" i="48"/>
  <c r="O226" i="48"/>
  <c r="M226" i="48"/>
  <c r="G226" i="48" s="1"/>
  <c r="L226" i="48"/>
  <c r="K226" i="48"/>
  <c r="J226" i="48"/>
  <c r="CO225" i="48"/>
  <c r="CN225" i="48"/>
  <c r="CM225" i="48"/>
  <c r="CL225" i="48"/>
  <c r="CJ225" i="48"/>
  <c r="CI225" i="48"/>
  <c r="CH225" i="48"/>
  <c r="CG225" i="48"/>
  <c r="CE225" i="48"/>
  <c r="CD225" i="48"/>
  <c r="CC225" i="48"/>
  <c r="CB225" i="48"/>
  <c r="BZ225" i="48"/>
  <c r="BY225" i="48"/>
  <c r="BX225" i="48"/>
  <c r="BW225" i="48"/>
  <c r="BU225" i="48"/>
  <c r="BT225" i="48"/>
  <c r="BS225" i="48"/>
  <c r="BR225" i="48"/>
  <c r="BP225" i="48"/>
  <c r="BO225" i="48"/>
  <c r="BN225" i="48"/>
  <c r="BM225" i="48"/>
  <c r="BK225" i="48"/>
  <c r="BJ225" i="48"/>
  <c r="BI225" i="48"/>
  <c r="BH225" i="48"/>
  <c r="BF225" i="48"/>
  <c r="BE225" i="48"/>
  <c r="BD225" i="48"/>
  <c r="BC225" i="48"/>
  <c r="BA225" i="48"/>
  <c r="AZ225" i="48"/>
  <c r="AY225" i="48"/>
  <c r="AX225" i="48"/>
  <c r="AV225" i="48"/>
  <c r="AU225" i="48"/>
  <c r="AT225" i="48"/>
  <c r="AS225" i="48"/>
  <c r="AQ225" i="48"/>
  <c r="AP225" i="48"/>
  <c r="AO225" i="48"/>
  <c r="AN225" i="48"/>
  <c r="AL225" i="48"/>
  <c r="AK225" i="48"/>
  <c r="AJ225" i="48"/>
  <c r="AI225" i="48"/>
  <c r="AG225" i="48"/>
  <c r="AF225" i="48"/>
  <c r="AE225" i="48"/>
  <c r="AD225" i="48"/>
  <c r="AB225" i="48"/>
  <c r="AA225" i="48"/>
  <c r="Z225" i="48"/>
  <c r="Y225" i="48"/>
  <c r="W225" i="48"/>
  <c r="V225" i="48"/>
  <c r="U225" i="48"/>
  <c r="T225" i="48"/>
  <c r="R225" i="48"/>
  <c r="Q225" i="48"/>
  <c r="P225" i="48"/>
  <c r="O225" i="48"/>
  <c r="M225" i="48"/>
  <c r="L225" i="48"/>
  <c r="K225" i="48"/>
  <c r="J225" i="48"/>
  <c r="CO224" i="48"/>
  <c r="CN224" i="48"/>
  <c r="CM224" i="48"/>
  <c r="CL224" i="48"/>
  <c r="CJ224" i="48"/>
  <c r="CI224" i="48"/>
  <c r="CH224" i="48"/>
  <c r="CG224" i="48"/>
  <c r="CE224" i="48"/>
  <c r="CD224" i="48"/>
  <c r="CC224" i="48"/>
  <c r="CB224" i="48"/>
  <c r="BZ224" i="48"/>
  <c r="BY224" i="48"/>
  <c r="BX224" i="48"/>
  <c r="BW224" i="48"/>
  <c r="BU224" i="48"/>
  <c r="BT224" i="48"/>
  <c r="BS224" i="48"/>
  <c r="BR224" i="48"/>
  <c r="BP224" i="48"/>
  <c r="BO224" i="48"/>
  <c r="BN224" i="48"/>
  <c r="BM224" i="48"/>
  <c r="BK224" i="48"/>
  <c r="BJ224" i="48"/>
  <c r="BI224" i="48"/>
  <c r="BH224" i="48"/>
  <c r="BF224" i="48"/>
  <c r="BE224" i="48"/>
  <c r="BD224" i="48"/>
  <c r="BC224" i="48"/>
  <c r="BA224" i="48"/>
  <c r="AZ224" i="48"/>
  <c r="AY224" i="48"/>
  <c r="AX224" i="48"/>
  <c r="AV224" i="48"/>
  <c r="AU224" i="48"/>
  <c r="AT224" i="48"/>
  <c r="AS224" i="48"/>
  <c r="AQ224" i="48"/>
  <c r="AP224" i="48"/>
  <c r="AO224" i="48"/>
  <c r="AN224" i="48"/>
  <c r="AL224" i="48"/>
  <c r="AK224" i="48"/>
  <c r="AJ224" i="48"/>
  <c r="AI224" i="48"/>
  <c r="AG224" i="48"/>
  <c r="AF224" i="48"/>
  <c r="AE224" i="48"/>
  <c r="AD224" i="48"/>
  <c r="AB224" i="48"/>
  <c r="AA224" i="48"/>
  <c r="Z224" i="48"/>
  <c r="Y224" i="48"/>
  <c r="W224" i="48"/>
  <c r="V224" i="48"/>
  <c r="U224" i="48"/>
  <c r="T224" i="48"/>
  <c r="R224" i="48"/>
  <c r="Q224" i="48"/>
  <c r="P224" i="48"/>
  <c r="O224" i="48"/>
  <c r="M224" i="48"/>
  <c r="L224" i="48"/>
  <c r="K224" i="48"/>
  <c r="E224" i="48" s="1"/>
  <c r="J224" i="48"/>
  <c r="CO223" i="48"/>
  <c r="CN223" i="48"/>
  <c r="CM223" i="48"/>
  <c r="CL223" i="48"/>
  <c r="CJ223" i="48"/>
  <c r="CI223" i="48"/>
  <c r="CH223" i="48"/>
  <c r="CG223" i="48"/>
  <c r="CE223" i="48"/>
  <c r="CD223" i="48"/>
  <c r="CC223" i="48"/>
  <c r="CB223" i="48"/>
  <c r="BZ223" i="48"/>
  <c r="BY223" i="48"/>
  <c r="BX223" i="48"/>
  <c r="BW223" i="48"/>
  <c r="BU223" i="48"/>
  <c r="BT223" i="48"/>
  <c r="BS223" i="48"/>
  <c r="BR223" i="48"/>
  <c r="BP223" i="48"/>
  <c r="BO223" i="48"/>
  <c r="BN223" i="48"/>
  <c r="BM223" i="48"/>
  <c r="BK223" i="48"/>
  <c r="BJ223" i="48"/>
  <c r="BI223" i="48"/>
  <c r="BH223" i="48"/>
  <c r="BF223" i="48"/>
  <c r="BE223" i="48"/>
  <c r="BD223" i="48"/>
  <c r="BC223" i="48"/>
  <c r="BA223" i="48"/>
  <c r="AZ223" i="48"/>
  <c r="AY223" i="48"/>
  <c r="AX223" i="48"/>
  <c r="AV223" i="48"/>
  <c r="AU223" i="48"/>
  <c r="AT223" i="48"/>
  <c r="AS223" i="48"/>
  <c r="AQ223" i="48"/>
  <c r="AP223" i="48"/>
  <c r="AO223" i="48"/>
  <c r="AN223" i="48"/>
  <c r="AL223" i="48"/>
  <c r="AK223" i="48"/>
  <c r="AJ223" i="48"/>
  <c r="AI223" i="48"/>
  <c r="AG223" i="48"/>
  <c r="AF223" i="48"/>
  <c r="AE223" i="48"/>
  <c r="AD223" i="48"/>
  <c r="AB223" i="48"/>
  <c r="AA223" i="48"/>
  <c r="Z223" i="48"/>
  <c r="Y223" i="48"/>
  <c r="W223" i="48"/>
  <c r="V223" i="48"/>
  <c r="U223" i="48"/>
  <c r="T223" i="48"/>
  <c r="R223" i="48"/>
  <c r="Q223" i="48"/>
  <c r="P223" i="48"/>
  <c r="O223" i="48"/>
  <c r="M223" i="48"/>
  <c r="L223" i="48"/>
  <c r="K223" i="48"/>
  <c r="J223" i="48"/>
  <c r="CO222" i="48"/>
  <c r="CN222" i="48"/>
  <c r="CM222" i="48"/>
  <c r="CL222" i="48"/>
  <c r="CJ222" i="48"/>
  <c r="CI222" i="48"/>
  <c r="CH222" i="48"/>
  <c r="CG222" i="48"/>
  <c r="CE222" i="48"/>
  <c r="CD222" i="48"/>
  <c r="CC222" i="48"/>
  <c r="CB222" i="48"/>
  <c r="BZ222" i="48"/>
  <c r="BY222" i="48"/>
  <c r="BX222" i="48"/>
  <c r="BW222" i="48"/>
  <c r="BU222" i="48"/>
  <c r="BT222" i="48"/>
  <c r="BS222" i="48"/>
  <c r="BR222" i="48"/>
  <c r="BP222" i="48"/>
  <c r="BO222" i="48"/>
  <c r="BN222" i="48"/>
  <c r="BM222" i="48"/>
  <c r="BK222" i="48"/>
  <c r="BJ222" i="48"/>
  <c r="BI222" i="48"/>
  <c r="BH222" i="48"/>
  <c r="BF222" i="48"/>
  <c r="BE222" i="48"/>
  <c r="BD222" i="48"/>
  <c r="BC222" i="48"/>
  <c r="BA222" i="48"/>
  <c r="AZ222" i="48"/>
  <c r="AY222" i="48"/>
  <c r="AX222" i="48"/>
  <c r="AV222" i="48"/>
  <c r="AU222" i="48"/>
  <c r="AT222" i="48"/>
  <c r="AS222" i="48"/>
  <c r="AQ222" i="48"/>
  <c r="AP222" i="48"/>
  <c r="AO222" i="48"/>
  <c r="AN222" i="48"/>
  <c r="AL222" i="48"/>
  <c r="AK222" i="48"/>
  <c r="AJ222" i="48"/>
  <c r="AI222" i="48"/>
  <c r="AG222" i="48"/>
  <c r="AF222" i="48"/>
  <c r="AE222" i="48"/>
  <c r="AD222" i="48"/>
  <c r="AB222" i="48"/>
  <c r="AA222" i="48"/>
  <c r="Z222" i="48"/>
  <c r="Y222" i="48"/>
  <c r="W222" i="48"/>
  <c r="V222" i="48"/>
  <c r="U222" i="48"/>
  <c r="T222" i="48"/>
  <c r="R222" i="48"/>
  <c r="Q222" i="48"/>
  <c r="P222" i="48"/>
  <c r="O222" i="48"/>
  <c r="M222" i="48"/>
  <c r="L222" i="48"/>
  <c r="K222" i="48"/>
  <c r="E222" i="48" s="1"/>
  <c r="J222" i="48"/>
  <c r="CO221" i="48"/>
  <c r="CN221" i="48"/>
  <c r="CM221" i="48"/>
  <c r="CL221" i="48"/>
  <c r="CJ221" i="48"/>
  <c r="CI221" i="48"/>
  <c r="CH221" i="48"/>
  <c r="CG221" i="48"/>
  <c r="CE221" i="48"/>
  <c r="CD221" i="48"/>
  <c r="CC221" i="48"/>
  <c r="CB221" i="48"/>
  <c r="BZ221" i="48"/>
  <c r="BY221" i="48"/>
  <c r="BX221" i="48"/>
  <c r="BW221" i="48"/>
  <c r="BU221" i="48"/>
  <c r="BT221" i="48"/>
  <c r="BS221" i="48"/>
  <c r="BR221" i="48"/>
  <c r="BP221" i="48"/>
  <c r="BO221" i="48"/>
  <c r="BN221" i="48"/>
  <c r="BM221" i="48"/>
  <c r="BK221" i="48"/>
  <c r="BJ221" i="48"/>
  <c r="BI221" i="48"/>
  <c r="BH221" i="48"/>
  <c r="BF221" i="48"/>
  <c r="BE221" i="48"/>
  <c r="BD221" i="48"/>
  <c r="BC221" i="48"/>
  <c r="BA221" i="48"/>
  <c r="AZ221" i="48"/>
  <c r="AY221" i="48"/>
  <c r="AX221" i="48"/>
  <c r="AV221" i="48"/>
  <c r="AU221" i="48"/>
  <c r="AT221" i="48"/>
  <c r="AS221" i="48"/>
  <c r="AQ221" i="48"/>
  <c r="AP221" i="48"/>
  <c r="AO221" i="48"/>
  <c r="AN221" i="48"/>
  <c r="AL221" i="48"/>
  <c r="AK221" i="48"/>
  <c r="AJ221" i="48"/>
  <c r="AI221" i="48"/>
  <c r="AG221" i="48"/>
  <c r="AF221" i="48"/>
  <c r="AE221" i="48"/>
  <c r="AD221" i="48"/>
  <c r="AB221" i="48"/>
  <c r="AA221" i="48"/>
  <c r="Z221" i="48"/>
  <c r="Y221" i="48"/>
  <c r="W221" i="48"/>
  <c r="V221" i="48"/>
  <c r="U221" i="48"/>
  <c r="T221" i="48"/>
  <c r="R221" i="48"/>
  <c r="Q221" i="48"/>
  <c r="P221" i="48"/>
  <c r="O221" i="48"/>
  <c r="M221" i="48"/>
  <c r="L221" i="48"/>
  <c r="F221" i="48" s="1"/>
  <c r="K221" i="48"/>
  <c r="J221" i="48"/>
  <c r="CO220" i="48"/>
  <c r="CN220" i="48"/>
  <c r="CM220" i="48"/>
  <c r="CL220" i="48"/>
  <c r="CJ220" i="48"/>
  <c r="CI220" i="48"/>
  <c r="CH220" i="48"/>
  <c r="CG220" i="48"/>
  <c r="CE220" i="48"/>
  <c r="CD220" i="48"/>
  <c r="CC220" i="48"/>
  <c r="CB220" i="48"/>
  <c r="BZ220" i="48"/>
  <c r="BY220" i="48"/>
  <c r="BX220" i="48"/>
  <c r="BW220" i="48"/>
  <c r="BU220" i="48"/>
  <c r="BT220" i="48"/>
  <c r="BS220" i="48"/>
  <c r="BR220" i="48"/>
  <c r="BP220" i="48"/>
  <c r="BO220" i="48"/>
  <c r="BN220" i="48"/>
  <c r="BM220" i="48"/>
  <c r="BK220" i="48"/>
  <c r="BJ220" i="48"/>
  <c r="BI220" i="48"/>
  <c r="BH220" i="48"/>
  <c r="BF220" i="48"/>
  <c r="BE220" i="48"/>
  <c r="BD220" i="48"/>
  <c r="BC220" i="48"/>
  <c r="BA220" i="48"/>
  <c r="AZ220" i="48"/>
  <c r="AY220" i="48"/>
  <c r="AX220" i="48"/>
  <c r="AV220" i="48"/>
  <c r="AU220" i="48"/>
  <c r="AT220" i="48"/>
  <c r="AS220" i="48"/>
  <c r="AQ220" i="48"/>
  <c r="AP220" i="48"/>
  <c r="AO220" i="48"/>
  <c r="AN220" i="48"/>
  <c r="AL220" i="48"/>
  <c r="AK220" i="48"/>
  <c r="AJ220" i="48"/>
  <c r="AI220" i="48"/>
  <c r="AG220" i="48"/>
  <c r="AF220" i="48"/>
  <c r="AE220" i="48"/>
  <c r="AD220" i="48"/>
  <c r="AB220" i="48"/>
  <c r="AA220" i="48"/>
  <c r="Z220" i="48"/>
  <c r="Y220" i="48"/>
  <c r="W220" i="48"/>
  <c r="V220" i="48"/>
  <c r="U220" i="48"/>
  <c r="T220" i="48"/>
  <c r="R220" i="48"/>
  <c r="Q220" i="48"/>
  <c r="P220" i="48"/>
  <c r="O220" i="48"/>
  <c r="M220" i="48"/>
  <c r="L220" i="48"/>
  <c r="K220" i="48"/>
  <c r="E220" i="48" s="1"/>
  <c r="J220" i="48"/>
  <c r="CO219" i="48"/>
  <c r="CN219" i="48"/>
  <c r="CM219" i="48"/>
  <c r="CL219" i="48"/>
  <c r="CJ219" i="48"/>
  <c r="CI219" i="48"/>
  <c r="CH219" i="48"/>
  <c r="CG219" i="48"/>
  <c r="CE219" i="48"/>
  <c r="CD219" i="48"/>
  <c r="CC219" i="48"/>
  <c r="CB219" i="48"/>
  <c r="BZ219" i="48"/>
  <c r="BY219" i="48"/>
  <c r="BX219" i="48"/>
  <c r="BW219" i="48"/>
  <c r="BU219" i="48"/>
  <c r="BT219" i="48"/>
  <c r="BS219" i="48"/>
  <c r="BR219" i="48"/>
  <c r="BP219" i="48"/>
  <c r="BO219" i="48"/>
  <c r="BN219" i="48"/>
  <c r="BM219" i="48"/>
  <c r="BK219" i="48"/>
  <c r="BJ219" i="48"/>
  <c r="BI219" i="48"/>
  <c r="BH219" i="48"/>
  <c r="BF219" i="48"/>
  <c r="BE219" i="48"/>
  <c r="BD219" i="48"/>
  <c r="BC219" i="48"/>
  <c r="BA219" i="48"/>
  <c r="AZ219" i="48"/>
  <c r="AY219" i="48"/>
  <c r="AX219" i="48"/>
  <c r="AV219" i="48"/>
  <c r="AU219" i="48"/>
  <c r="AT219" i="48"/>
  <c r="AS219" i="48"/>
  <c r="AQ219" i="48"/>
  <c r="AP219" i="48"/>
  <c r="AO219" i="48"/>
  <c r="AN219" i="48"/>
  <c r="AL219" i="48"/>
  <c r="AK219" i="48"/>
  <c r="AJ219" i="48"/>
  <c r="AI219" i="48"/>
  <c r="AG219" i="48"/>
  <c r="AF219" i="48"/>
  <c r="AE219" i="48"/>
  <c r="AD219" i="48"/>
  <c r="AB219" i="48"/>
  <c r="AA219" i="48"/>
  <c r="Z219" i="48"/>
  <c r="Y219" i="48"/>
  <c r="W219" i="48"/>
  <c r="V219" i="48"/>
  <c r="U219" i="48"/>
  <c r="T219" i="48"/>
  <c r="R219" i="48"/>
  <c r="Q219" i="48"/>
  <c r="P219" i="48"/>
  <c r="O219" i="48"/>
  <c r="M219" i="48"/>
  <c r="L219" i="48"/>
  <c r="K219" i="48"/>
  <c r="J219" i="48"/>
  <c r="CO218" i="48"/>
  <c r="CN218" i="48"/>
  <c r="CM218" i="48"/>
  <c r="CL218" i="48"/>
  <c r="CJ218" i="48"/>
  <c r="CI218" i="48"/>
  <c r="CH218" i="48"/>
  <c r="CG218" i="48"/>
  <c r="CE218" i="48"/>
  <c r="CD218" i="48"/>
  <c r="CC218" i="48"/>
  <c r="CB218" i="48"/>
  <c r="BZ218" i="48"/>
  <c r="BY218" i="48"/>
  <c r="BX218" i="48"/>
  <c r="BW218" i="48"/>
  <c r="BU218" i="48"/>
  <c r="BT218" i="48"/>
  <c r="BS218" i="48"/>
  <c r="BR218" i="48"/>
  <c r="BP218" i="48"/>
  <c r="BO218" i="48"/>
  <c r="BN218" i="48"/>
  <c r="BM218" i="48"/>
  <c r="BK218" i="48"/>
  <c r="BJ218" i="48"/>
  <c r="BI218" i="48"/>
  <c r="BH218" i="48"/>
  <c r="BF218" i="48"/>
  <c r="BE218" i="48"/>
  <c r="BD218" i="48"/>
  <c r="BC218" i="48"/>
  <c r="BA218" i="48"/>
  <c r="AZ218" i="48"/>
  <c r="AY218" i="48"/>
  <c r="AX218" i="48"/>
  <c r="AV218" i="48"/>
  <c r="AU218" i="48"/>
  <c r="AT218" i="48"/>
  <c r="AS218" i="48"/>
  <c r="AQ218" i="48"/>
  <c r="AP218" i="48"/>
  <c r="AO218" i="48"/>
  <c r="AN218" i="48"/>
  <c r="AL218" i="48"/>
  <c r="AK218" i="48"/>
  <c r="AJ218" i="48"/>
  <c r="AI218" i="48"/>
  <c r="AG218" i="48"/>
  <c r="AF218" i="48"/>
  <c r="AE218" i="48"/>
  <c r="AD218" i="48"/>
  <c r="AB218" i="48"/>
  <c r="AA218" i="48"/>
  <c r="Z218" i="48"/>
  <c r="Y218" i="48"/>
  <c r="W218" i="48"/>
  <c r="V218" i="48"/>
  <c r="U218" i="48"/>
  <c r="T218" i="48"/>
  <c r="R218" i="48"/>
  <c r="Q218" i="48"/>
  <c r="P218" i="48"/>
  <c r="O218" i="48"/>
  <c r="M218" i="48"/>
  <c r="G218" i="48" s="1"/>
  <c r="L218" i="48"/>
  <c r="K218" i="48"/>
  <c r="J218" i="48"/>
  <c r="CO158" i="48"/>
  <c r="CN158" i="48"/>
  <c r="CM158" i="48"/>
  <c r="CL158" i="48"/>
  <c r="CJ158" i="48"/>
  <c r="CI158" i="48"/>
  <c r="CH158" i="48"/>
  <c r="CG158" i="48"/>
  <c r="CE158" i="48"/>
  <c r="CD158" i="48"/>
  <c r="CC158" i="48"/>
  <c r="CB158" i="48"/>
  <c r="BZ158" i="48"/>
  <c r="BY158" i="48"/>
  <c r="BX158" i="48"/>
  <c r="BW158" i="48"/>
  <c r="BU158" i="48"/>
  <c r="BT158" i="48"/>
  <c r="BS158" i="48"/>
  <c r="BR158" i="48"/>
  <c r="BP158" i="48"/>
  <c r="BO158" i="48"/>
  <c r="BN158" i="48"/>
  <c r="BM158" i="48"/>
  <c r="BK158" i="48"/>
  <c r="BJ158" i="48"/>
  <c r="BI158" i="48"/>
  <c r="BH158" i="48"/>
  <c r="BF158" i="48"/>
  <c r="BE158" i="48"/>
  <c r="BD158" i="48"/>
  <c r="BC158" i="48"/>
  <c r="BA158" i="48"/>
  <c r="AZ158" i="48"/>
  <c r="AY158" i="48"/>
  <c r="AX158" i="48"/>
  <c r="AV158" i="48"/>
  <c r="AU158" i="48"/>
  <c r="AT158" i="48"/>
  <c r="AS158" i="48"/>
  <c r="AQ158" i="48"/>
  <c r="AP158" i="48"/>
  <c r="AO158" i="48"/>
  <c r="AN158" i="48"/>
  <c r="AL158" i="48"/>
  <c r="AK158" i="48"/>
  <c r="AJ158" i="48"/>
  <c r="AI158" i="48"/>
  <c r="AG158" i="48"/>
  <c r="AF158" i="48"/>
  <c r="AE158" i="48"/>
  <c r="AD158" i="48"/>
  <c r="AB158" i="48"/>
  <c r="AA158" i="48"/>
  <c r="Z158" i="48"/>
  <c r="Y158" i="48"/>
  <c r="W158" i="48"/>
  <c r="V158" i="48"/>
  <c r="U158" i="48"/>
  <c r="T158" i="48"/>
  <c r="R158" i="48"/>
  <c r="Q158" i="48"/>
  <c r="P158" i="48"/>
  <c r="O158" i="48"/>
  <c r="M158" i="48"/>
  <c r="L158" i="48"/>
  <c r="F158" i="48" s="1"/>
  <c r="K158" i="48"/>
  <c r="E158" i="48" s="1"/>
  <c r="J158" i="48"/>
  <c r="G158" i="48"/>
  <c r="CO157" i="48"/>
  <c r="CN157" i="48"/>
  <c r="CM157" i="48"/>
  <c r="CL157" i="48"/>
  <c r="CJ157" i="48"/>
  <c r="CI157" i="48"/>
  <c r="CH157" i="48"/>
  <c r="CG157" i="48"/>
  <c r="CE157" i="48"/>
  <c r="CD157" i="48"/>
  <c r="CC157" i="48"/>
  <c r="CB157" i="48"/>
  <c r="BZ157" i="48"/>
  <c r="BY157" i="48"/>
  <c r="BX157" i="48"/>
  <c r="BW157" i="48"/>
  <c r="BU157" i="48"/>
  <c r="BT157" i="48"/>
  <c r="BS157" i="48"/>
  <c r="BR157" i="48"/>
  <c r="BP157" i="48"/>
  <c r="BO157" i="48"/>
  <c r="BN157" i="48"/>
  <c r="BM157" i="48"/>
  <c r="BK157" i="48"/>
  <c r="BJ157" i="48"/>
  <c r="BI157" i="48"/>
  <c r="BH157" i="48"/>
  <c r="BF157" i="48"/>
  <c r="BE157" i="48"/>
  <c r="BD157" i="48"/>
  <c r="BC157" i="48"/>
  <c r="BA157" i="48"/>
  <c r="AZ157" i="48"/>
  <c r="AY157" i="48"/>
  <c r="AX157" i="48"/>
  <c r="AV157" i="48"/>
  <c r="AU157" i="48"/>
  <c r="AT157" i="48"/>
  <c r="AS157" i="48"/>
  <c r="AQ157" i="48"/>
  <c r="AP157" i="48"/>
  <c r="AO157" i="48"/>
  <c r="AN157" i="48"/>
  <c r="AL157" i="48"/>
  <c r="AK157" i="48"/>
  <c r="AJ157" i="48"/>
  <c r="AI157" i="48"/>
  <c r="AG157" i="48"/>
  <c r="AF157" i="48"/>
  <c r="AE157" i="48"/>
  <c r="AD157" i="48"/>
  <c r="AB157" i="48"/>
  <c r="AA157" i="48"/>
  <c r="Z157" i="48"/>
  <c r="Y157" i="48"/>
  <c r="W157" i="48"/>
  <c r="V157" i="48"/>
  <c r="U157" i="48"/>
  <c r="T157" i="48"/>
  <c r="R157" i="48"/>
  <c r="Q157" i="48"/>
  <c r="P157" i="48"/>
  <c r="O157" i="48"/>
  <c r="M157" i="48"/>
  <c r="L157" i="48"/>
  <c r="K157" i="48"/>
  <c r="J157" i="48"/>
  <c r="CO156" i="48"/>
  <c r="CN156" i="48"/>
  <c r="CM156" i="48"/>
  <c r="CL156" i="48"/>
  <c r="CJ156" i="48"/>
  <c r="CI156" i="48"/>
  <c r="CH156" i="48"/>
  <c r="CG156" i="48"/>
  <c r="CE156" i="48"/>
  <c r="CD156" i="48"/>
  <c r="CC156" i="48"/>
  <c r="CB156" i="48"/>
  <c r="BZ156" i="48"/>
  <c r="BY156" i="48"/>
  <c r="BX156" i="48"/>
  <c r="BW156" i="48"/>
  <c r="BU156" i="48"/>
  <c r="BT156" i="48"/>
  <c r="BS156" i="48"/>
  <c r="BR156" i="48"/>
  <c r="BP156" i="48"/>
  <c r="BO156" i="48"/>
  <c r="BN156" i="48"/>
  <c r="BM156" i="48"/>
  <c r="BK156" i="48"/>
  <c r="BJ156" i="48"/>
  <c r="BI156" i="48"/>
  <c r="BH156" i="48"/>
  <c r="BF156" i="48"/>
  <c r="BE156" i="48"/>
  <c r="BD156" i="48"/>
  <c r="BC156" i="48"/>
  <c r="BA156" i="48"/>
  <c r="AZ156" i="48"/>
  <c r="AY156" i="48"/>
  <c r="AX156" i="48"/>
  <c r="AV156" i="48"/>
  <c r="AU156" i="48"/>
  <c r="AT156" i="48"/>
  <c r="AS156" i="48"/>
  <c r="AQ156" i="48"/>
  <c r="AP156" i="48"/>
  <c r="AO156" i="48"/>
  <c r="AN156" i="48"/>
  <c r="AL156" i="48"/>
  <c r="AK156" i="48"/>
  <c r="AJ156" i="48"/>
  <c r="AI156" i="48"/>
  <c r="AG156" i="48"/>
  <c r="AF156" i="48"/>
  <c r="AE156" i="48"/>
  <c r="AD156" i="48"/>
  <c r="AB156" i="48"/>
  <c r="AA156" i="48"/>
  <c r="Z156" i="48"/>
  <c r="Y156" i="48"/>
  <c r="W156" i="48"/>
  <c r="V156" i="48"/>
  <c r="U156" i="48"/>
  <c r="T156" i="48"/>
  <c r="R156" i="48"/>
  <c r="Q156" i="48"/>
  <c r="P156" i="48"/>
  <c r="O156" i="48"/>
  <c r="M156" i="48"/>
  <c r="L156" i="48"/>
  <c r="K156" i="48"/>
  <c r="J156" i="48"/>
  <c r="CO155" i="48"/>
  <c r="CN155" i="48"/>
  <c r="CM155" i="48"/>
  <c r="CL155" i="48"/>
  <c r="CJ155" i="48"/>
  <c r="CI155" i="48"/>
  <c r="CH155" i="48"/>
  <c r="CG155" i="48"/>
  <c r="CE155" i="48"/>
  <c r="CD155" i="48"/>
  <c r="CC155" i="48"/>
  <c r="CB155" i="48"/>
  <c r="BZ155" i="48"/>
  <c r="BY155" i="48"/>
  <c r="BX155" i="48"/>
  <c r="BW155" i="48"/>
  <c r="BU155" i="48"/>
  <c r="BT155" i="48"/>
  <c r="BS155" i="48"/>
  <c r="BR155" i="48"/>
  <c r="BP155" i="48"/>
  <c r="BO155" i="48"/>
  <c r="BN155" i="48"/>
  <c r="BM155" i="48"/>
  <c r="BK155" i="48"/>
  <c r="BJ155" i="48"/>
  <c r="BI155" i="48"/>
  <c r="BH155" i="48"/>
  <c r="BF155" i="48"/>
  <c r="BE155" i="48"/>
  <c r="BD155" i="48"/>
  <c r="BC155" i="48"/>
  <c r="BA155" i="48"/>
  <c r="AZ155" i="48"/>
  <c r="AY155" i="48"/>
  <c r="AX155" i="48"/>
  <c r="AV155" i="48"/>
  <c r="AU155" i="48"/>
  <c r="AT155" i="48"/>
  <c r="AS155" i="48"/>
  <c r="AQ155" i="48"/>
  <c r="AP155" i="48"/>
  <c r="AO155" i="48"/>
  <c r="AN155" i="48"/>
  <c r="AL155" i="48"/>
  <c r="AK155" i="48"/>
  <c r="AJ155" i="48"/>
  <c r="AI155" i="48"/>
  <c r="AG155" i="48"/>
  <c r="AF155" i="48"/>
  <c r="AE155" i="48"/>
  <c r="AD155" i="48"/>
  <c r="AB155" i="48"/>
  <c r="AA155" i="48"/>
  <c r="Z155" i="48"/>
  <c r="Y155" i="48"/>
  <c r="W155" i="48"/>
  <c r="V155" i="48"/>
  <c r="U155" i="48"/>
  <c r="T155" i="48"/>
  <c r="R155" i="48"/>
  <c r="Q155" i="48"/>
  <c r="P155" i="48"/>
  <c r="O155" i="48"/>
  <c r="M155" i="48"/>
  <c r="L155" i="48"/>
  <c r="K155" i="48"/>
  <c r="J155" i="48"/>
  <c r="CO154" i="48"/>
  <c r="CN154" i="48"/>
  <c r="CM154" i="48"/>
  <c r="CL154" i="48"/>
  <c r="CJ154" i="48"/>
  <c r="CI154" i="48"/>
  <c r="CH154" i="48"/>
  <c r="CG154" i="48"/>
  <c r="CE154" i="48"/>
  <c r="CD154" i="48"/>
  <c r="CC154" i="48"/>
  <c r="CB154" i="48"/>
  <c r="BZ154" i="48"/>
  <c r="BY154" i="48"/>
  <c r="BX154" i="48"/>
  <c r="BW154" i="48"/>
  <c r="BU154" i="48"/>
  <c r="BT154" i="48"/>
  <c r="BS154" i="48"/>
  <c r="BR154" i="48"/>
  <c r="BP154" i="48"/>
  <c r="BO154" i="48"/>
  <c r="BN154" i="48"/>
  <c r="BM154" i="48"/>
  <c r="BK154" i="48"/>
  <c r="BJ154" i="48"/>
  <c r="BI154" i="48"/>
  <c r="BH154" i="48"/>
  <c r="BF154" i="48"/>
  <c r="BE154" i="48"/>
  <c r="BD154" i="48"/>
  <c r="BC154" i="48"/>
  <c r="BA154" i="48"/>
  <c r="AZ154" i="48"/>
  <c r="AY154" i="48"/>
  <c r="AX154" i="48"/>
  <c r="AV154" i="48"/>
  <c r="AU154" i="48"/>
  <c r="AT154" i="48"/>
  <c r="AS154" i="48"/>
  <c r="AQ154" i="48"/>
  <c r="AP154" i="48"/>
  <c r="AO154" i="48"/>
  <c r="AN154" i="48"/>
  <c r="AL154" i="48"/>
  <c r="AK154" i="48"/>
  <c r="AJ154" i="48"/>
  <c r="AI154" i="48"/>
  <c r="AG154" i="48"/>
  <c r="AF154" i="48"/>
  <c r="AE154" i="48"/>
  <c r="AD154" i="48"/>
  <c r="AB154" i="48"/>
  <c r="AA154" i="48"/>
  <c r="Z154" i="48"/>
  <c r="Y154" i="48"/>
  <c r="W154" i="48"/>
  <c r="V154" i="48"/>
  <c r="U154" i="48"/>
  <c r="T154" i="48"/>
  <c r="R154" i="48"/>
  <c r="Q154" i="48"/>
  <c r="P154" i="48"/>
  <c r="O154" i="48"/>
  <c r="M154" i="48"/>
  <c r="L154" i="48"/>
  <c r="K154" i="48"/>
  <c r="E154" i="48" s="1"/>
  <c r="J154" i="48"/>
  <c r="CO153" i="48"/>
  <c r="CN153" i="48"/>
  <c r="CM153" i="48"/>
  <c r="CL153" i="48"/>
  <c r="CJ153" i="48"/>
  <c r="CI153" i="48"/>
  <c r="CH153" i="48"/>
  <c r="CG153" i="48"/>
  <c r="CE153" i="48"/>
  <c r="CD153" i="48"/>
  <c r="CC153" i="48"/>
  <c r="CB153" i="48"/>
  <c r="BZ153" i="48"/>
  <c r="BY153" i="48"/>
  <c r="BX153" i="48"/>
  <c r="BW153" i="48"/>
  <c r="BU153" i="48"/>
  <c r="BT153" i="48"/>
  <c r="BS153" i="48"/>
  <c r="BR153" i="48"/>
  <c r="BP153" i="48"/>
  <c r="BO153" i="48"/>
  <c r="BN153" i="48"/>
  <c r="BM153" i="48"/>
  <c r="BK153" i="48"/>
  <c r="BJ153" i="48"/>
  <c r="BI153" i="48"/>
  <c r="BH153" i="48"/>
  <c r="BF153" i="48"/>
  <c r="BE153" i="48"/>
  <c r="BD153" i="48"/>
  <c r="BC153" i="48"/>
  <c r="BA153" i="48"/>
  <c r="AZ153" i="48"/>
  <c r="AY153" i="48"/>
  <c r="AX153" i="48"/>
  <c r="AV153" i="48"/>
  <c r="AU153" i="48"/>
  <c r="AT153" i="48"/>
  <c r="AS153" i="48"/>
  <c r="AQ153" i="48"/>
  <c r="AP153" i="48"/>
  <c r="AO153" i="48"/>
  <c r="AN153" i="48"/>
  <c r="AL153" i="48"/>
  <c r="AK153" i="48"/>
  <c r="AJ153" i="48"/>
  <c r="AI153" i="48"/>
  <c r="AG153" i="48"/>
  <c r="AF153" i="48"/>
  <c r="AE153" i="48"/>
  <c r="AD153" i="48"/>
  <c r="AB153" i="48"/>
  <c r="AA153" i="48"/>
  <c r="Z153" i="48"/>
  <c r="Y153" i="48"/>
  <c r="W153" i="48"/>
  <c r="V153" i="48"/>
  <c r="U153" i="48"/>
  <c r="T153" i="48"/>
  <c r="R153" i="48"/>
  <c r="Q153" i="48"/>
  <c r="P153" i="48"/>
  <c r="O153" i="48"/>
  <c r="M153" i="48"/>
  <c r="L153" i="48"/>
  <c r="K153" i="48"/>
  <c r="J153" i="48"/>
  <c r="CO152" i="48"/>
  <c r="CN152" i="48"/>
  <c r="CM152" i="48"/>
  <c r="CL152" i="48"/>
  <c r="CJ152" i="48"/>
  <c r="CI152" i="48"/>
  <c r="CH152" i="48"/>
  <c r="CG152" i="48"/>
  <c r="CE152" i="48"/>
  <c r="CD152" i="48"/>
  <c r="CC152" i="48"/>
  <c r="CB152" i="48"/>
  <c r="BZ152" i="48"/>
  <c r="BY152" i="48"/>
  <c r="BX152" i="48"/>
  <c r="BW152" i="48"/>
  <c r="BU152" i="48"/>
  <c r="BT152" i="48"/>
  <c r="BS152" i="48"/>
  <c r="BR152" i="48"/>
  <c r="BP152" i="48"/>
  <c r="BO152" i="48"/>
  <c r="BN152" i="48"/>
  <c r="BM152" i="48"/>
  <c r="BK152" i="48"/>
  <c r="BJ152" i="48"/>
  <c r="BI152" i="48"/>
  <c r="BH152" i="48"/>
  <c r="BF152" i="48"/>
  <c r="BE152" i="48"/>
  <c r="BD152" i="48"/>
  <c r="BC152" i="48"/>
  <c r="BA152" i="48"/>
  <c r="AZ152" i="48"/>
  <c r="AY152" i="48"/>
  <c r="AX152" i="48"/>
  <c r="AV152" i="48"/>
  <c r="AU152" i="48"/>
  <c r="AT152" i="48"/>
  <c r="AS152" i="48"/>
  <c r="AQ152" i="48"/>
  <c r="AP152" i="48"/>
  <c r="AO152" i="48"/>
  <c r="AN152" i="48"/>
  <c r="AL152" i="48"/>
  <c r="AK152" i="48"/>
  <c r="AJ152" i="48"/>
  <c r="AI152" i="48"/>
  <c r="AG152" i="48"/>
  <c r="AF152" i="48"/>
  <c r="AE152" i="48"/>
  <c r="AD152" i="48"/>
  <c r="AB152" i="48"/>
  <c r="AA152" i="48"/>
  <c r="Z152" i="48"/>
  <c r="Y152" i="48"/>
  <c r="W152" i="48"/>
  <c r="V152" i="48"/>
  <c r="U152" i="48"/>
  <c r="T152" i="48"/>
  <c r="R152" i="48"/>
  <c r="Q152" i="48"/>
  <c r="P152" i="48"/>
  <c r="O152" i="48"/>
  <c r="M152" i="48"/>
  <c r="L152" i="48"/>
  <c r="K152" i="48"/>
  <c r="J152" i="48"/>
  <c r="D152" i="48" s="1"/>
  <c r="CO151" i="48"/>
  <c r="CN151" i="48"/>
  <c r="CM151" i="48"/>
  <c r="CL151" i="48"/>
  <c r="CJ151" i="48"/>
  <c r="CI151" i="48"/>
  <c r="CH151" i="48"/>
  <c r="CG151" i="48"/>
  <c r="CE151" i="48"/>
  <c r="CD151" i="48"/>
  <c r="CC151" i="48"/>
  <c r="CB151" i="48"/>
  <c r="BZ151" i="48"/>
  <c r="BY151" i="48"/>
  <c r="BX151" i="48"/>
  <c r="BW151" i="48"/>
  <c r="BU151" i="48"/>
  <c r="BT151" i="48"/>
  <c r="BS151" i="48"/>
  <c r="BR151" i="48"/>
  <c r="BP151" i="48"/>
  <c r="BO151" i="48"/>
  <c r="BN151" i="48"/>
  <c r="BM151" i="48"/>
  <c r="BK151" i="48"/>
  <c r="BJ151" i="48"/>
  <c r="BI151" i="48"/>
  <c r="BH151" i="48"/>
  <c r="BF151" i="48"/>
  <c r="BE151" i="48"/>
  <c r="BD151" i="48"/>
  <c r="BC151" i="48"/>
  <c r="BA151" i="48"/>
  <c r="AZ151" i="48"/>
  <c r="AY151" i="48"/>
  <c r="AX151" i="48"/>
  <c r="AV151" i="48"/>
  <c r="AU151" i="48"/>
  <c r="AT151" i="48"/>
  <c r="AS151" i="48"/>
  <c r="AQ151" i="48"/>
  <c r="AP151" i="48"/>
  <c r="AO151" i="48"/>
  <c r="AN151" i="48"/>
  <c r="AL151" i="48"/>
  <c r="AK151" i="48"/>
  <c r="AJ151" i="48"/>
  <c r="AI151" i="48"/>
  <c r="AG151" i="48"/>
  <c r="AF151" i="48"/>
  <c r="AE151" i="48"/>
  <c r="AD151" i="48"/>
  <c r="AB151" i="48"/>
  <c r="AA151" i="48"/>
  <c r="Z151" i="48"/>
  <c r="Y151" i="48"/>
  <c r="W151" i="48"/>
  <c r="V151" i="48"/>
  <c r="U151" i="48"/>
  <c r="T151" i="48"/>
  <c r="R151" i="48"/>
  <c r="Q151" i="48"/>
  <c r="P151" i="48"/>
  <c r="O151" i="48"/>
  <c r="M151" i="48"/>
  <c r="L151" i="48"/>
  <c r="K151" i="48"/>
  <c r="J151" i="48"/>
  <c r="CO150" i="48"/>
  <c r="CN150" i="48"/>
  <c r="CM150" i="48"/>
  <c r="CL150" i="48"/>
  <c r="CJ150" i="48"/>
  <c r="CI150" i="48"/>
  <c r="CH150" i="48"/>
  <c r="CG150" i="48"/>
  <c r="CE150" i="48"/>
  <c r="CD150" i="48"/>
  <c r="CC150" i="48"/>
  <c r="CB150" i="48"/>
  <c r="BZ150" i="48"/>
  <c r="BY150" i="48"/>
  <c r="BX150" i="48"/>
  <c r="BW150" i="48"/>
  <c r="BU150" i="48"/>
  <c r="BT150" i="48"/>
  <c r="BS150" i="48"/>
  <c r="BR150" i="48"/>
  <c r="BP150" i="48"/>
  <c r="BO150" i="48"/>
  <c r="BN150" i="48"/>
  <c r="BM150" i="48"/>
  <c r="BK150" i="48"/>
  <c r="BJ150" i="48"/>
  <c r="BI150" i="48"/>
  <c r="BH150" i="48"/>
  <c r="BF150" i="48"/>
  <c r="BE150" i="48"/>
  <c r="BD150" i="48"/>
  <c r="BC150" i="48"/>
  <c r="BA150" i="48"/>
  <c r="AZ150" i="48"/>
  <c r="AY150" i="48"/>
  <c r="AX150" i="48"/>
  <c r="AV150" i="48"/>
  <c r="AU150" i="48"/>
  <c r="AT150" i="48"/>
  <c r="AS150" i="48"/>
  <c r="AQ150" i="48"/>
  <c r="AP150" i="48"/>
  <c r="AO150" i="48"/>
  <c r="AN150" i="48"/>
  <c r="AL150" i="48"/>
  <c r="AK150" i="48"/>
  <c r="AJ150" i="48"/>
  <c r="AI150" i="48"/>
  <c r="AG150" i="48"/>
  <c r="AF150" i="48"/>
  <c r="AE150" i="48"/>
  <c r="AD150" i="48"/>
  <c r="AB150" i="48"/>
  <c r="AA150" i="48"/>
  <c r="Z150" i="48"/>
  <c r="Y150" i="48"/>
  <c r="W150" i="48"/>
  <c r="V150" i="48"/>
  <c r="U150" i="48"/>
  <c r="T150" i="48"/>
  <c r="R150" i="48"/>
  <c r="Q150" i="48"/>
  <c r="P150" i="48"/>
  <c r="O150" i="48"/>
  <c r="M150" i="48"/>
  <c r="L150" i="48"/>
  <c r="K150" i="48"/>
  <c r="E150" i="48" s="1"/>
  <c r="J150" i="48"/>
  <c r="D150" i="48" s="1"/>
  <c r="CO149" i="48"/>
  <c r="CN149" i="48"/>
  <c r="CM149" i="48"/>
  <c r="CL149" i="48"/>
  <c r="CJ149" i="48"/>
  <c r="CI149" i="48"/>
  <c r="CH149" i="48"/>
  <c r="CG149" i="48"/>
  <c r="CE149" i="48"/>
  <c r="CD149" i="48"/>
  <c r="CC149" i="48"/>
  <c r="CB149" i="48"/>
  <c r="BZ149" i="48"/>
  <c r="BY149" i="48"/>
  <c r="BX149" i="48"/>
  <c r="BW149" i="48"/>
  <c r="BU149" i="48"/>
  <c r="BT149" i="48"/>
  <c r="BS149" i="48"/>
  <c r="BR149" i="48"/>
  <c r="BP149" i="48"/>
  <c r="BO149" i="48"/>
  <c r="BN149" i="48"/>
  <c r="BM149" i="48"/>
  <c r="BK149" i="48"/>
  <c r="BJ149" i="48"/>
  <c r="BI149" i="48"/>
  <c r="BH149" i="48"/>
  <c r="BF149" i="48"/>
  <c r="BE149" i="48"/>
  <c r="BD149" i="48"/>
  <c r="BC149" i="48"/>
  <c r="BA149" i="48"/>
  <c r="AZ149" i="48"/>
  <c r="AY149" i="48"/>
  <c r="AX149" i="48"/>
  <c r="AV149" i="48"/>
  <c r="AU149" i="48"/>
  <c r="AT149" i="48"/>
  <c r="AS149" i="48"/>
  <c r="AQ149" i="48"/>
  <c r="AP149" i="48"/>
  <c r="AO149" i="48"/>
  <c r="AN149" i="48"/>
  <c r="AL149" i="48"/>
  <c r="AK149" i="48"/>
  <c r="AJ149" i="48"/>
  <c r="AI149" i="48"/>
  <c r="AG149" i="48"/>
  <c r="AF149" i="48"/>
  <c r="AE149" i="48"/>
  <c r="AD149" i="48"/>
  <c r="AB149" i="48"/>
  <c r="AA149" i="48"/>
  <c r="Z149" i="48"/>
  <c r="Y149" i="48"/>
  <c r="W149" i="48"/>
  <c r="V149" i="48"/>
  <c r="U149" i="48"/>
  <c r="T149" i="48"/>
  <c r="R149" i="48"/>
  <c r="Q149" i="48"/>
  <c r="P149" i="48"/>
  <c r="O149" i="48"/>
  <c r="M149" i="48"/>
  <c r="L149" i="48"/>
  <c r="K149" i="48"/>
  <c r="J149" i="48"/>
  <c r="CO148" i="48"/>
  <c r="CN148" i="48"/>
  <c r="CM148" i="48"/>
  <c r="CL148" i="48"/>
  <c r="CJ148" i="48"/>
  <c r="CI148" i="48"/>
  <c r="CH148" i="48"/>
  <c r="CG148" i="48"/>
  <c r="CE148" i="48"/>
  <c r="CD148" i="48"/>
  <c r="CC148" i="48"/>
  <c r="CB148" i="48"/>
  <c r="BZ148" i="48"/>
  <c r="BY148" i="48"/>
  <c r="BX148" i="48"/>
  <c r="BW148" i="48"/>
  <c r="BU148" i="48"/>
  <c r="BT148" i="48"/>
  <c r="BS148" i="48"/>
  <c r="BR148" i="48"/>
  <c r="BP148" i="48"/>
  <c r="BO148" i="48"/>
  <c r="BN148" i="48"/>
  <c r="BM148" i="48"/>
  <c r="BK148" i="48"/>
  <c r="BJ148" i="48"/>
  <c r="BI148" i="48"/>
  <c r="BH148" i="48"/>
  <c r="BF148" i="48"/>
  <c r="BE148" i="48"/>
  <c r="BD148" i="48"/>
  <c r="BC148" i="48"/>
  <c r="BA148" i="48"/>
  <c r="AZ148" i="48"/>
  <c r="AY148" i="48"/>
  <c r="AX148" i="48"/>
  <c r="AV148" i="48"/>
  <c r="AU148" i="48"/>
  <c r="AT148" i="48"/>
  <c r="AS148" i="48"/>
  <c r="AQ148" i="48"/>
  <c r="AP148" i="48"/>
  <c r="AO148" i="48"/>
  <c r="AN148" i="48"/>
  <c r="AL148" i="48"/>
  <c r="AK148" i="48"/>
  <c r="AJ148" i="48"/>
  <c r="AI148" i="48"/>
  <c r="AG148" i="48"/>
  <c r="AF148" i="48"/>
  <c r="AE148" i="48"/>
  <c r="AD148" i="48"/>
  <c r="AB148" i="48"/>
  <c r="AA148" i="48"/>
  <c r="Z148" i="48"/>
  <c r="Y148" i="48"/>
  <c r="W148" i="48"/>
  <c r="V148" i="48"/>
  <c r="U148" i="48"/>
  <c r="T148" i="48"/>
  <c r="R148" i="48"/>
  <c r="Q148" i="48"/>
  <c r="P148" i="48"/>
  <c r="O148" i="48"/>
  <c r="M148" i="48"/>
  <c r="L148" i="48"/>
  <c r="K148" i="48"/>
  <c r="J148" i="48"/>
  <c r="CO147" i="48"/>
  <c r="CN147" i="48"/>
  <c r="CM147" i="48"/>
  <c r="CL147" i="48"/>
  <c r="CJ147" i="48"/>
  <c r="CI147" i="48"/>
  <c r="CH147" i="48"/>
  <c r="CG147" i="48"/>
  <c r="CE147" i="48"/>
  <c r="CD147" i="48"/>
  <c r="CC147" i="48"/>
  <c r="CB147" i="48"/>
  <c r="BZ147" i="48"/>
  <c r="BY147" i="48"/>
  <c r="BX147" i="48"/>
  <c r="BW147" i="48"/>
  <c r="BU147" i="48"/>
  <c r="BT147" i="48"/>
  <c r="BS147" i="48"/>
  <c r="BR147" i="48"/>
  <c r="BP147" i="48"/>
  <c r="BO147" i="48"/>
  <c r="BN147" i="48"/>
  <c r="BM147" i="48"/>
  <c r="BK147" i="48"/>
  <c r="BJ147" i="48"/>
  <c r="BI147" i="48"/>
  <c r="BH147" i="48"/>
  <c r="BF147" i="48"/>
  <c r="BE147" i="48"/>
  <c r="BD147" i="48"/>
  <c r="BC147" i="48"/>
  <c r="BA147" i="48"/>
  <c r="AZ147" i="48"/>
  <c r="AY147" i="48"/>
  <c r="AX147" i="48"/>
  <c r="AV147" i="48"/>
  <c r="AU147" i="48"/>
  <c r="AT147" i="48"/>
  <c r="AS147" i="48"/>
  <c r="AQ147" i="48"/>
  <c r="AP147" i="48"/>
  <c r="AO147" i="48"/>
  <c r="AN147" i="48"/>
  <c r="AL147" i="48"/>
  <c r="AK147" i="48"/>
  <c r="AJ147" i="48"/>
  <c r="AI147" i="48"/>
  <c r="AG147" i="48"/>
  <c r="AF147" i="48"/>
  <c r="AE147" i="48"/>
  <c r="AD147" i="48"/>
  <c r="AB147" i="48"/>
  <c r="AA147" i="48"/>
  <c r="Z147" i="48"/>
  <c r="Y147" i="48"/>
  <c r="W147" i="48"/>
  <c r="V147" i="48"/>
  <c r="U147" i="48"/>
  <c r="T147" i="48"/>
  <c r="R147" i="48"/>
  <c r="Q147" i="48"/>
  <c r="P147" i="48"/>
  <c r="O147" i="48"/>
  <c r="M147" i="48"/>
  <c r="L147" i="48"/>
  <c r="K147" i="48"/>
  <c r="J147" i="48"/>
  <c r="CO146" i="48"/>
  <c r="CN146" i="48"/>
  <c r="CM146" i="48"/>
  <c r="CL146" i="48"/>
  <c r="CJ146" i="48"/>
  <c r="CI146" i="48"/>
  <c r="CH146" i="48"/>
  <c r="CG146" i="48"/>
  <c r="CE146" i="48"/>
  <c r="CD146" i="48"/>
  <c r="CC146" i="48"/>
  <c r="CB146" i="48"/>
  <c r="BZ146" i="48"/>
  <c r="BY146" i="48"/>
  <c r="BX146" i="48"/>
  <c r="BW146" i="48"/>
  <c r="BU146" i="48"/>
  <c r="BT146" i="48"/>
  <c r="BS146" i="48"/>
  <c r="BR146" i="48"/>
  <c r="BP146" i="48"/>
  <c r="BO146" i="48"/>
  <c r="BN146" i="48"/>
  <c r="BM146" i="48"/>
  <c r="BK146" i="48"/>
  <c r="BJ146" i="48"/>
  <c r="BI146" i="48"/>
  <c r="BH146" i="48"/>
  <c r="BF146" i="48"/>
  <c r="BE146" i="48"/>
  <c r="BD146" i="48"/>
  <c r="BC146" i="48"/>
  <c r="BA146" i="48"/>
  <c r="AZ146" i="48"/>
  <c r="AY146" i="48"/>
  <c r="AX146" i="48"/>
  <c r="AV146" i="48"/>
  <c r="AU146" i="48"/>
  <c r="AT146" i="48"/>
  <c r="AS146" i="48"/>
  <c r="AQ146" i="48"/>
  <c r="AP146" i="48"/>
  <c r="AO146" i="48"/>
  <c r="AN146" i="48"/>
  <c r="AL146" i="48"/>
  <c r="AK146" i="48"/>
  <c r="AJ146" i="48"/>
  <c r="AI146" i="48"/>
  <c r="AG146" i="48"/>
  <c r="AF146" i="48"/>
  <c r="AE146" i="48"/>
  <c r="AD146" i="48"/>
  <c r="AB146" i="48"/>
  <c r="AA146" i="48"/>
  <c r="Z146" i="48"/>
  <c r="Y146" i="48"/>
  <c r="W146" i="48"/>
  <c r="V146" i="48"/>
  <c r="U146" i="48"/>
  <c r="T146" i="48"/>
  <c r="R146" i="48"/>
  <c r="Q146" i="48"/>
  <c r="P146" i="48"/>
  <c r="O146" i="48"/>
  <c r="M146" i="48"/>
  <c r="L146" i="48"/>
  <c r="F146" i="48" s="1"/>
  <c r="K146" i="48"/>
  <c r="J146" i="48"/>
  <c r="CO145" i="48"/>
  <c r="CN145" i="48"/>
  <c r="CM145" i="48"/>
  <c r="CL145" i="48"/>
  <c r="CJ145" i="48"/>
  <c r="CI145" i="48"/>
  <c r="CH145" i="48"/>
  <c r="CG145" i="48"/>
  <c r="CE145" i="48"/>
  <c r="CD145" i="48"/>
  <c r="CC145" i="48"/>
  <c r="CB145" i="48"/>
  <c r="BZ145" i="48"/>
  <c r="BY145" i="48"/>
  <c r="BX145" i="48"/>
  <c r="BW145" i="48"/>
  <c r="BU145" i="48"/>
  <c r="BT145" i="48"/>
  <c r="BS145" i="48"/>
  <c r="BR145" i="48"/>
  <c r="BP145" i="48"/>
  <c r="BO145" i="48"/>
  <c r="BN145" i="48"/>
  <c r="BM145" i="48"/>
  <c r="BK145" i="48"/>
  <c r="BJ145" i="48"/>
  <c r="BI145" i="48"/>
  <c r="BH145" i="48"/>
  <c r="BF145" i="48"/>
  <c r="BE145" i="48"/>
  <c r="BD145" i="48"/>
  <c r="BC145" i="48"/>
  <c r="BA145" i="48"/>
  <c r="AZ145" i="48"/>
  <c r="AY145" i="48"/>
  <c r="AX145" i="48"/>
  <c r="AV145" i="48"/>
  <c r="AU145" i="48"/>
  <c r="AT145" i="48"/>
  <c r="AS145" i="48"/>
  <c r="AQ145" i="48"/>
  <c r="AP145" i="48"/>
  <c r="AO145" i="48"/>
  <c r="AN145" i="48"/>
  <c r="AL145" i="48"/>
  <c r="AK145" i="48"/>
  <c r="AJ145" i="48"/>
  <c r="AI145" i="48"/>
  <c r="AG145" i="48"/>
  <c r="AF145" i="48"/>
  <c r="AE145" i="48"/>
  <c r="AD145" i="48"/>
  <c r="AB145" i="48"/>
  <c r="AA145" i="48"/>
  <c r="Z145" i="48"/>
  <c r="Y145" i="48"/>
  <c r="W145" i="48"/>
  <c r="V145" i="48"/>
  <c r="U145" i="48"/>
  <c r="T145" i="48"/>
  <c r="R145" i="48"/>
  <c r="Q145" i="48"/>
  <c r="P145" i="48"/>
  <c r="O145" i="48"/>
  <c r="M145" i="48"/>
  <c r="L145" i="48"/>
  <c r="K145" i="48"/>
  <c r="J145" i="48"/>
  <c r="CO144" i="48"/>
  <c r="CN144" i="48"/>
  <c r="CM144" i="48"/>
  <c r="CL144" i="48"/>
  <c r="CJ144" i="48"/>
  <c r="CI144" i="48"/>
  <c r="CH144" i="48"/>
  <c r="CG144" i="48"/>
  <c r="CE144" i="48"/>
  <c r="CD144" i="48"/>
  <c r="CC144" i="48"/>
  <c r="CB144" i="48"/>
  <c r="BZ144" i="48"/>
  <c r="BY144" i="48"/>
  <c r="BX144" i="48"/>
  <c r="BW144" i="48"/>
  <c r="BU144" i="48"/>
  <c r="BT144" i="48"/>
  <c r="BS144" i="48"/>
  <c r="BR144" i="48"/>
  <c r="BP144" i="48"/>
  <c r="BO144" i="48"/>
  <c r="BN144" i="48"/>
  <c r="BM144" i="48"/>
  <c r="BK144" i="48"/>
  <c r="BJ144" i="48"/>
  <c r="BI144" i="48"/>
  <c r="BH144" i="48"/>
  <c r="BF144" i="48"/>
  <c r="BE144" i="48"/>
  <c r="BD144" i="48"/>
  <c r="BC144" i="48"/>
  <c r="BA144" i="48"/>
  <c r="AZ144" i="48"/>
  <c r="AY144" i="48"/>
  <c r="AX144" i="48"/>
  <c r="AV144" i="48"/>
  <c r="AU144" i="48"/>
  <c r="AT144" i="48"/>
  <c r="AS144" i="48"/>
  <c r="AQ144" i="48"/>
  <c r="AP144" i="48"/>
  <c r="AO144" i="48"/>
  <c r="AN144" i="48"/>
  <c r="AL144" i="48"/>
  <c r="AK144" i="48"/>
  <c r="AJ144" i="48"/>
  <c r="AI144" i="48"/>
  <c r="AG144" i="48"/>
  <c r="AF144" i="48"/>
  <c r="AE144" i="48"/>
  <c r="AD144" i="48"/>
  <c r="AB144" i="48"/>
  <c r="AA144" i="48"/>
  <c r="Z144" i="48"/>
  <c r="Y144" i="48"/>
  <c r="W144" i="48"/>
  <c r="V144" i="48"/>
  <c r="U144" i="48"/>
  <c r="T144" i="48"/>
  <c r="R144" i="48"/>
  <c r="Q144" i="48"/>
  <c r="P144" i="48"/>
  <c r="O144" i="48"/>
  <c r="M144" i="48"/>
  <c r="L144" i="48"/>
  <c r="K144" i="48"/>
  <c r="E144" i="48" s="1"/>
  <c r="J144" i="48"/>
  <c r="CO143" i="48"/>
  <c r="CN143" i="48"/>
  <c r="CM143" i="48"/>
  <c r="CL143" i="48"/>
  <c r="CJ143" i="48"/>
  <c r="CI143" i="48"/>
  <c r="CH143" i="48"/>
  <c r="CG143" i="48"/>
  <c r="CE143" i="48"/>
  <c r="CD143" i="48"/>
  <c r="CC143" i="48"/>
  <c r="CB143" i="48"/>
  <c r="BZ143" i="48"/>
  <c r="BY143" i="48"/>
  <c r="BX143" i="48"/>
  <c r="BW143" i="48"/>
  <c r="BU143" i="48"/>
  <c r="BT143" i="48"/>
  <c r="BS143" i="48"/>
  <c r="BR143" i="48"/>
  <c r="BP143" i="48"/>
  <c r="BO143" i="48"/>
  <c r="BN143" i="48"/>
  <c r="BM143" i="48"/>
  <c r="BK143" i="48"/>
  <c r="BJ143" i="48"/>
  <c r="BI143" i="48"/>
  <c r="BH143" i="48"/>
  <c r="BF143" i="48"/>
  <c r="BE143" i="48"/>
  <c r="BD143" i="48"/>
  <c r="BC143" i="48"/>
  <c r="BA143" i="48"/>
  <c r="AZ143" i="48"/>
  <c r="AY143" i="48"/>
  <c r="AX143" i="48"/>
  <c r="AV143" i="48"/>
  <c r="AU143" i="48"/>
  <c r="AT143" i="48"/>
  <c r="AS143" i="48"/>
  <c r="AQ143" i="48"/>
  <c r="AP143" i="48"/>
  <c r="AO143" i="48"/>
  <c r="AN143" i="48"/>
  <c r="AL143" i="48"/>
  <c r="AK143" i="48"/>
  <c r="AJ143" i="48"/>
  <c r="AI143" i="48"/>
  <c r="AG143" i="48"/>
  <c r="AF143" i="48"/>
  <c r="AE143" i="48"/>
  <c r="AD143" i="48"/>
  <c r="AB143" i="48"/>
  <c r="AA143" i="48"/>
  <c r="Z143" i="48"/>
  <c r="Y143" i="48"/>
  <c r="W143" i="48"/>
  <c r="V143" i="48"/>
  <c r="U143" i="48"/>
  <c r="T143" i="48"/>
  <c r="R143" i="48"/>
  <c r="Q143" i="48"/>
  <c r="P143" i="48"/>
  <c r="O143" i="48"/>
  <c r="M143" i="48"/>
  <c r="L143" i="48"/>
  <c r="K143" i="48"/>
  <c r="J143" i="48"/>
  <c r="CO142" i="48"/>
  <c r="CN142" i="48"/>
  <c r="CM142" i="48"/>
  <c r="CL142" i="48"/>
  <c r="CJ142" i="48"/>
  <c r="CI142" i="48"/>
  <c r="CH142" i="48"/>
  <c r="CG142" i="48"/>
  <c r="CE142" i="48"/>
  <c r="CD142" i="48"/>
  <c r="CC142" i="48"/>
  <c r="CB142" i="48"/>
  <c r="BZ142" i="48"/>
  <c r="BY142" i="48"/>
  <c r="BX142" i="48"/>
  <c r="BW142" i="48"/>
  <c r="BU142" i="48"/>
  <c r="BT142" i="48"/>
  <c r="BS142" i="48"/>
  <c r="BR142" i="48"/>
  <c r="BP142" i="48"/>
  <c r="BO142" i="48"/>
  <c r="BN142" i="48"/>
  <c r="BM142" i="48"/>
  <c r="BK142" i="48"/>
  <c r="BJ142" i="48"/>
  <c r="BI142" i="48"/>
  <c r="BH142" i="48"/>
  <c r="BF142" i="48"/>
  <c r="BE142" i="48"/>
  <c r="BD142" i="48"/>
  <c r="BC142" i="48"/>
  <c r="BA142" i="48"/>
  <c r="AZ142" i="48"/>
  <c r="AY142" i="48"/>
  <c r="AX142" i="48"/>
  <c r="AV142" i="48"/>
  <c r="AU142" i="48"/>
  <c r="AT142" i="48"/>
  <c r="AS142" i="48"/>
  <c r="AQ142" i="48"/>
  <c r="AP142" i="48"/>
  <c r="AO142" i="48"/>
  <c r="AN142" i="48"/>
  <c r="AL142" i="48"/>
  <c r="AK142" i="48"/>
  <c r="AJ142" i="48"/>
  <c r="AI142" i="48"/>
  <c r="AG142" i="48"/>
  <c r="AF142" i="48"/>
  <c r="AE142" i="48"/>
  <c r="AD142" i="48"/>
  <c r="AB142" i="48"/>
  <c r="AA142" i="48"/>
  <c r="Z142" i="48"/>
  <c r="Y142" i="48"/>
  <c r="W142" i="48"/>
  <c r="V142" i="48"/>
  <c r="U142" i="48"/>
  <c r="T142" i="48"/>
  <c r="R142" i="48"/>
  <c r="Q142" i="48"/>
  <c r="P142" i="48"/>
  <c r="O142" i="48"/>
  <c r="M142" i="48"/>
  <c r="G142" i="48" s="1"/>
  <c r="L142" i="48"/>
  <c r="K142" i="48"/>
  <c r="J142" i="48"/>
  <c r="CO141" i="48"/>
  <c r="CN141" i="48"/>
  <c r="CM141" i="48"/>
  <c r="CL141" i="48"/>
  <c r="CJ141" i="48"/>
  <c r="CI141" i="48"/>
  <c r="CH141" i="48"/>
  <c r="CG141" i="48"/>
  <c r="CE141" i="48"/>
  <c r="CD141" i="48"/>
  <c r="CC141" i="48"/>
  <c r="CB141" i="48"/>
  <c r="BZ141" i="48"/>
  <c r="BY141" i="48"/>
  <c r="BX141" i="48"/>
  <c r="BW141" i="48"/>
  <c r="BU141" i="48"/>
  <c r="BT141" i="48"/>
  <c r="BS141" i="48"/>
  <c r="BR141" i="48"/>
  <c r="BP141" i="48"/>
  <c r="BO141" i="48"/>
  <c r="BN141" i="48"/>
  <c r="BM141" i="48"/>
  <c r="BK141" i="48"/>
  <c r="BJ141" i="48"/>
  <c r="BI141" i="48"/>
  <c r="BH141" i="48"/>
  <c r="BF141" i="48"/>
  <c r="BE141" i="48"/>
  <c r="BD141" i="48"/>
  <c r="BC141" i="48"/>
  <c r="BA141" i="48"/>
  <c r="AZ141" i="48"/>
  <c r="AY141" i="48"/>
  <c r="AX141" i="48"/>
  <c r="AV141" i="48"/>
  <c r="AU141" i="48"/>
  <c r="AT141" i="48"/>
  <c r="AS141" i="48"/>
  <c r="AQ141" i="48"/>
  <c r="AP141" i="48"/>
  <c r="AO141" i="48"/>
  <c r="AN141" i="48"/>
  <c r="AL141" i="48"/>
  <c r="AK141" i="48"/>
  <c r="AJ141" i="48"/>
  <c r="AI141" i="48"/>
  <c r="AG141" i="48"/>
  <c r="AF141" i="48"/>
  <c r="AE141" i="48"/>
  <c r="AD141" i="48"/>
  <c r="AB141" i="48"/>
  <c r="AA141" i="48"/>
  <c r="Z141" i="48"/>
  <c r="Y141" i="48"/>
  <c r="W141" i="48"/>
  <c r="V141" i="48"/>
  <c r="U141" i="48"/>
  <c r="T141" i="48"/>
  <c r="R141" i="48"/>
  <c r="Q141" i="48"/>
  <c r="P141" i="48"/>
  <c r="O141" i="48"/>
  <c r="M141" i="48"/>
  <c r="L141" i="48"/>
  <c r="K141" i="48"/>
  <c r="J141" i="48"/>
  <c r="D141" i="48" s="1"/>
  <c r="CO140" i="48"/>
  <c r="CN140" i="48"/>
  <c r="CM140" i="48"/>
  <c r="CL140" i="48"/>
  <c r="CJ140" i="48"/>
  <c r="CI140" i="48"/>
  <c r="CH140" i="48"/>
  <c r="CG140" i="48"/>
  <c r="CE140" i="48"/>
  <c r="CD140" i="48"/>
  <c r="CC140" i="48"/>
  <c r="CB140" i="48"/>
  <c r="BZ140" i="48"/>
  <c r="BY140" i="48"/>
  <c r="BX140" i="48"/>
  <c r="BW140" i="48"/>
  <c r="BU140" i="48"/>
  <c r="BT140" i="48"/>
  <c r="BS140" i="48"/>
  <c r="BR140" i="48"/>
  <c r="BP140" i="48"/>
  <c r="BO140" i="48"/>
  <c r="BN140" i="48"/>
  <c r="BM140" i="48"/>
  <c r="BK140" i="48"/>
  <c r="BJ140" i="48"/>
  <c r="BI140" i="48"/>
  <c r="BH140" i="48"/>
  <c r="BF140" i="48"/>
  <c r="BE140" i="48"/>
  <c r="BD140" i="48"/>
  <c r="BC140" i="48"/>
  <c r="BA140" i="48"/>
  <c r="AZ140" i="48"/>
  <c r="AY140" i="48"/>
  <c r="AX140" i="48"/>
  <c r="AV140" i="48"/>
  <c r="AU140" i="48"/>
  <c r="AT140" i="48"/>
  <c r="AS140" i="48"/>
  <c r="AQ140" i="48"/>
  <c r="AP140" i="48"/>
  <c r="AO140" i="48"/>
  <c r="AN140" i="48"/>
  <c r="AL140" i="48"/>
  <c r="AK140" i="48"/>
  <c r="AJ140" i="48"/>
  <c r="AI140" i="48"/>
  <c r="AG140" i="48"/>
  <c r="AF140" i="48"/>
  <c r="AE140" i="48"/>
  <c r="AD140" i="48"/>
  <c r="AB140" i="48"/>
  <c r="AA140" i="48"/>
  <c r="Z140" i="48"/>
  <c r="Y140" i="48"/>
  <c r="W140" i="48"/>
  <c r="V140" i="48"/>
  <c r="U140" i="48"/>
  <c r="T140" i="48"/>
  <c r="R140" i="48"/>
  <c r="Q140" i="48"/>
  <c r="P140" i="48"/>
  <c r="O140" i="48"/>
  <c r="M140" i="48"/>
  <c r="L140" i="48"/>
  <c r="K140" i="48"/>
  <c r="E140" i="48" s="1"/>
  <c r="J140" i="48"/>
  <c r="CO139" i="48"/>
  <c r="CN139" i="48"/>
  <c r="CM139" i="48"/>
  <c r="CL139" i="48"/>
  <c r="CJ139" i="48"/>
  <c r="CI139" i="48"/>
  <c r="CH139" i="48"/>
  <c r="CG139" i="48"/>
  <c r="CE139" i="48"/>
  <c r="CD139" i="48"/>
  <c r="CC139" i="48"/>
  <c r="CB139" i="48"/>
  <c r="BZ139" i="48"/>
  <c r="BY139" i="48"/>
  <c r="BX139" i="48"/>
  <c r="BW139" i="48"/>
  <c r="BU139" i="48"/>
  <c r="BT139" i="48"/>
  <c r="BS139" i="48"/>
  <c r="BR139" i="48"/>
  <c r="BP139" i="48"/>
  <c r="BO139" i="48"/>
  <c r="BN139" i="48"/>
  <c r="BM139" i="48"/>
  <c r="BK139" i="48"/>
  <c r="BJ139" i="48"/>
  <c r="BI139" i="48"/>
  <c r="BH139" i="48"/>
  <c r="BF139" i="48"/>
  <c r="BE139" i="48"/>
  <c r="BD139" i="48"/>
  <c r="BC139" i="48"/>
  <c r="BA139" i="48"/>
  <c r="AZ139" i="48"/>
  <c r="AY139" i="48"/>
  <c r="AX139" i="48"/>
  <c r="AV139" i="48"/>
  <c r="AU139" i="48"/>
  <c r="AT139" i="48"/>
  <c r="AS139" i="48"/>
  <c r="AQ139" i="48"/>
  <c r="AP139" i="48"/>
  <c r="AO139" i="48"/>
  <c r="AN139" i="48"/>
  <c r="AL139" i="48"/>
  <c r="AK139" i="48"/>
  <c r="AJ139" i="48"/>
  <c r="AI139" i="48"/>
  <c r="AG139" i="48"/>
  <c r="AF139" i="48"/>
  <c r="AE139" i="48"/>
  <c r="AD139" i="48"/>
  <c r="AB139" i="48"/>
  <c r="AA139" i="48"/>
  <c r="Z139" i="48"/>
  <c r="Y139" i="48"/>
  <c r="W139" i="48"/>
  <c r="V139" i="48"/>
  <c r="U139" i="48"/>
  <c r="T139" i="48"/>
  <c r="R139" i="48"/>
  <c r="Q139" i="48"/>
  <c r="P139" i="48"/>
  <c r="O139" i="48"/>
  <c r="M139" i="48"/>
  <c r="L139" i="48"/>
  <c r="K139" i="48"/>
  <c r="J139" i="48"/>
  <c r="CO138" i="48"/>
  <c r="CN138" i="48"/>
  <c r="CM138" i="48"/>
  <c r="CL138" i="48"/>
  <c r="CJ138" i="48"/>
  <c r="CI138" i="48"/>
  <c r="CH138" i="48"/>
  <c r="CG138" i="48"/>
  <c r="CE138" i="48"/>
  <c r="CD138" i="48"/>
  <c r="CC138" i="48"/>
  <c r="CB138" i="48"/>
  <c r="BZ138" i="48"/>
  <c r="BY138" i="48"/>
  <c r="BX138" i="48"/>
  <c r="BW138" i="48"/>
  <c r="BU138" i="48"/>
  <c r="BT138" i="48"/>
  <c r="BS138" i="48"/>
  <c r="BR138" i="48"/>
  <c r="BP138" i="48"/>
  <c r="BO138" i="48"/>
  <c r="BN138" i="48"/>
  <c r="BM138" i="48"/>
  <c r="BK138" i="48"/>
  <c r="BJ138" i="48"/>
  <c r="BI138" i="48"/>
  <c r="BH138" i="48"/>
  <c r="BF138" i="48"/>
  <c r="BE138" i="48"/>
  <c r="BD138" i="48"/>
  <c r="BC138" i="48"/>
  <c r="BA138" i="48"/>
  <c r="AZ138" i="48"/>
  <c r="AY138" i="48"/>
  <c r="AX138" i="48"/>
  <c r="AV138" i="48"/>
  <c r="AU138" i="48"/>
  <c r="AT138" i="48"/>
  <c r="AS138" i="48"/>
  <c r="AQ138" i="48"/>
  <c r="AP138" i="48"/>
  <c r="AO138" i="48"/>
  <c r="AN138" i="48"/>
  <c r="AL138" i="48"/>
  <c r="AK138" i="48"/>
  <c r="AJ138" i="48"/>
  <c r="AI138" i="48"/>
  <c r="AG138" i="48"/>
  <c r="AF138" i="48"/>
  <c r="AE138" i="48"/>
  <c r="AD138" i="48"/>
  <c r="AB138" i="48"/>
  <c r="AA138" i="48"/>
  <c r="Z138" i="48"/>
  <c r="Y138" i="48"/>
  <c r="W138" i="48"/>
  <c r="V138" i="48"/>
  <c r="U138" i="48"/>
  <c r="T138" i="48"/>
  <c r="R138" i="48"/>
  <c r="Q138" i="48"/>
  <c r="P138" i="48"/>
  <c r="O138" i="48"/>
  <c r="M138" i="48"/>
  <c r="L138" i="48"/>
  <c r="F138" i="48" s="1"/>
  <c r="K138" i="48"/>
  <c r="J138" i="48"/>
  <c r="CO137" i="48"/>
  <c r="CN137" i="48"/>
  <c r="CM137" i="48"/>
  <c r="CL137" i="48"/>
  <c r="CJ137" i="48"/>
  <c r="CI137" i="48"/>
  <c r="CH137" i="48"/>
  <c r="CG137" i="48"/>
  <c r="CE137" i="48"/>
  <c r="CD137" i="48"/>
  <c r="CC137" i="48"/>
  <c r="CB137" i="48"/>
  <c r="BZ137" i="48"/>
  <c r="BY137" i="48"/>
  <c r="BX137" i="48"/>
  <c r="BW137" i="48"/>
  <c r="BU137" i="48"/>
  <c r="BT137" i="48"/>
  <c r="BS137" i="48"/>
  <c r="BR137" i="48"/>
  <c r="BP137" i="48"/>
  <c r="BO137" i="48"/>
  <c r="BN137" i="48"/>
  <c r="BM137" i="48"/>
  <c r="BK137" i="48"/>
  <c r="BJ137" i="48"/>
  <c r="BI137" i="48"/>
  <c r="BH137" i="48"/>
  <c r="BF137" i="48"/>
  <c r="BE137" i="48"/>
  <c r="BD137" i="48"/>
  <c r="BC137" i="48"/>
  <c r="BA137" i="48"/>
  <c r="AZ137" i="48"/>
  <c r="AY137" i="48"/>
  <c r="AX137" i="48"/>
  <c r="AV137" i="48"/>
  <c r="AU137" i="48"/>
  <c r="AT137" i="48"/>
  <c r="AS137" i="48"/>
  <c r="AQ137" i="48"/>
  <c r="AP137" i="48"/>
  <c r="AO137" i="48"/>
  <c r="AN137" i="48"/>
  <c r="AL137" i="48"/>
  <c r="AK137" i="48"/>
  <c r="AJ137" i="48"/>
  <c r="AI137" i="48"/>
  <c r="AG137" i="48"/>
  <c r="AF137" i="48"/>
  <c r="AE137" i="48"/>
  <c r="AD137" i="48"/>
  <c r="AB137" i="48"/>
  <c r="AA137" i="48"/>
  <c r="Z137" i="48"/>
  <c r="Y137" i="48"/>
  <c r="W137" i="48"/>
  <c r="V137" i="48"/>
  <c r="U137" i="48"/>
  <c r="T137" i="48"/>
  <c r="R137" i="48"/>
  <c r="Q137" i="48"/>
  <c r="P137" i="48"/>
  <c r="O137" i="48"/>
  <c r="M137" i="48"/>
  <c r="L137" i="48"/>
  <c r="K137" i="48"/>
  <c r="J137" i="48"/>
  <c r="CO136" i="48"/>
  <c r="CN136" i="48"/>
  <c r="CM136" i="48"/>
  <c r="CL136" i="48"/>
  <c r="CJ136" i="48"/>
  <c r="CI136" i="48"/>
  <c r="CH136" i="48"/>
  <c r="CG136" i="48"/>
  <c r="CE136" i="48"/>
  <c r="CD136" i="48"/>
  <c r="CC136" i="48"/>
  <c r="CB136" i="48"/>
  <c r="BZ136" i="48"/>
  <c r="BY136" i="48"/>
  <c r="BX136" i="48"/>
  <c r="BW136" i="48"/>
  <c r="BU136" i="48"/>
  <c r="BT136" i="48"/>
  <c r="BS136" i="48"/>
  <c r="BR136" i="48"/>
  <c r="BP136" i="48"/>
  <c r="BO136" i="48"/>
  <c r="BN136" i="48"/>
  <c r="BM136" i="48"/>
  <c r="BK136" i="48"/>
  <c r="BJ136" i="48"/>
  <c r="BI136" i="48"/>
  <c r="BH136" i="48"/>
  <c r="BF136" i="48"/>
  <c r="BE136" i="48"/>
  <c r="BD136" i="48"/>
  <c r="BC136" i="48"/>
  <c r="BA136" i="48"/>
  <c r="AZ136" i="48"/>
  <c r="AY136" i="48"/>
  <c r="AX136" i="48"/>
  <c r="AV136" i="48"/>
  <c r="AU136" i="48"/>
  <c r="AT136" i="48"/>
  <c r="AS136" i="48"/>
  <c r="AQ136" i="48"/>
  <c r="AP136" i="48"/>
  <c r="AO136" i="48"/>
  <c r="AN136" i="48"/>
  <c r="AL136" i="48"/>
  <c r="AK136" i="48"/>
  <c r="AJ136" i="48"/>
  <c r="AI136" i="48"/>
  <c r="AG136" i="48"/>
  <c r="AF136" i="48"/>
  <c r="AE136" i="48"/>
  <c r="AD136" i="48"/>
  <c r="AB136" i="48"/>
  <c r="AA136" i="48"/>
  <c r="Z136" i="48"/>
  <c r="Y136" i="48"/>
  <c r="W136" i="48"/>
  <c r="V136" i="48"/>
  <c r="U136" i="48"/>
  <c r="T136" i="48"/>
  <c r="R136" i="48"/>
  <c r="Q136" i="48"/>
  <c r="P136" i="48"/>
  <c r="O136" i="48"/>
  <c r="M136" i="48"/>
  <c r="L136" i="48"/>
  <c r="K136" i="48"/>
  <c r="J136" i="48"/>
  <c r="CO135" i="48"/>
  <c r="CN135" i="48"/>
  <c r="CM135" i="48"/>
  <c r="CL135" i="48"/>
  <c r="CJ135" i="48"/>
  <c r="CI135" i="48"/>
  <c r="CH135" i="48"/>
  <c r="CG135" i="48"/>
  <c r="CE135" i="48"/>
  <c r="CD135" i="48"/>
  <c r="CC135" i="48"/>
  <c r="CB135" i="48"/>
  <c r="BZ135" i="48"/>
  <c r="BY135" i="48"/>
  <c r="BX135" i="48"/>
  <c r="BW135" i="48"/>
  <c r="BU135" i="48"/>
  <c r="BT135" i="48"/>
  <c r="BS135" i="48"/>
  <c r="BR135" i="48"/>
  <c r="BP135" i="48"/>
  <c r="BO135" i="48"/>
  <c r="BN135" i="48"/>
  <c r="BM135" i="48"/>
  <c r="BK135" i="48"/>
  <c r="BJ135" i="48"/>
  <c r="BI135" i="48"/>
  <c r="BH135" i="48"/>
  <c r="BF135" i="48"/>
  <c r="BE135" i="48"/>
  <c r="BD135" i="48"/>
  <c r="BC135" i="48"/>
  <c r="BA135" i="48"/>
  <c r="AZ135" i="48"/>
  <c r="AY135" i="48"/>
  <c r="AX135" i="48"/>
  <c r="AV135" i="48"/>
  <c r="AU135" i="48"/>
  <c r="AT135" i="48"/>
  <c r="AS135" i="48"/>
  <c r="AQ135" i="48"/>
  <c r="AP135" i="48"/>
  <c r="AO135" i="48"/>
  <c r="AN135" i="48"/>
  <c r="AL135" i="48"/>
  <c r="AK135" i="48"/>
  <c r="AJ135" i="48"/>
  <c r="AI135" i="48"/>
  <c r="AG135" i="48"/>
  <c r="AF135" i="48"/>
  <c r="AE135" i="48"/>
  <c r="AD135" i="48"/>
  <c r="AB135" i="48"/>
  <c r="AA135" i="48"/>
  <c r="Z135" i="48"/>
  <c r="Y135" i="48"/>
  <c r="W135" i="48"/>
  <c r="V135" i="48"/>
  <c r="U135" i="48"/>
  <c r="T135" i="48"/>
  <c r="R135" i="48"/>
  <c r="Q135" i="48"/>
  <c r="P135" i="48"/>
  <c r="O135" i="48"/>
  <c r="M135" i="48"/>
  <c r="L135" i="48"/>
  <c r="K135" i="48"/>
  <c r="J135" i="48"/>
  <c r="CO134" i="48"/>
  <c r="CN134" i="48"/>
  <c r="CM134" i="48"/>
  <c r="CL134" i="48"/>
  <c r="CJ134" i="48"/>
  <c r="CI134" i="48"/>
  <c r="CH134" i="48"/>
  <c r="CG134" i="48"/>
  <c r="CE134" i="48"/>
  <c r="CD134" i="48"/>
  <c r="CC134" i="48"/>
  <c r="CB134" i="48"/>
  <c r="BZ134" i="48"/>
  <c r="BY134" i="48"/>
  <c r="BX134" i="48"/>
  <c r="BW134" i="48"/>
  <c r="BU134" i="48"/>
  <c r="BT134" i="48"/>
  <c r="BS134" i="48"/>
  <c r="BR134" i="48"/>
  <c r="BP134" i="48"/>
  <c r="BO134" i="48"/>
  <c r="BN134" i="48"/>
  <c r="BM134" i="48"/>
  <c r="BK134" i="48"/>
  <c r="BJ134" i="48"/>
  <c r="BI134" i="48"/>
  <c r="BH134" i="48"/>
  <c r="BF134" i="48"/>
  <c r="BE134" i="48"/>
  <c r="BD134" i="48"/>
  <c r="BC134" i="48"/>
  <c r="BA134" i="48"/>
  <c r="AZ134" i="48"/>
  <c r="AY134" i="48"/>
  <c r="AX134" i="48"/>
  <c r="AV134" i="48"/>
  <c r="AU134" i="48"/>
  <c r="AT134" i="48"/>
  <c r="AS134" i="48"/>
  <c r="AQ134" i="48"/>
  <c r="AP134" i="48"/>
  <c r="AO134" i="48"/>
  <c r="AN134" i="48"/>
  <c r="AL134" i="48"/>
  <c r="AK134" i="48"/>
  <c r="AJ134" i="48"/>
  <c r="AI134" i="48"/>
  <c r="AG134" i="48"/>
  <c r="AF134" i="48"/>
  <c r="AE134" i="48"/>
  <c r="AD134" i="48"/>
  <c r="AB134" i="48"/>
  <c r="AA134" i="48"/>
  <c r="Z134" i="48"/>
  <c r="Y134" i="48"/>
  <c r="W134" i="48"/>
  <c r="V134" i="48"/>
  <c r="U134" i="48"/>
  <c r="T134" i="48"/>
  <c r="R134" i="48"/>
  <c r="Q134" i="48"/>
  <c r="P134" i="48"/>
  <c r="O134" i="48"/>
  <c r="M134" i="48"/>
  <c r="L134" i="48"/>
  <c r="K134" i="48"/>
  <c r="J134" i="48"/>
  <c r="CO133" i="48"/>
  <c r="CN133" i="48"/>
  <c r="CM133" i="48"/>
  <c r="CL133" i="48"/>
  <c r="CJ133" i="48"/>
  <c r="CI133" i="48"/>
  <c r="CH133" i="48"/>
  <c r="CG133" i="48"/>
  <c r="CE133" i="48"/>
  <c r="CD133" i="48"/>
  <c r="CC133" i="48"/>
  <c r="CB133" i="48"/>
  <c r="BZ133" i="48"/>
  <c r="BY133" i="48"/>
  <c r="BX133" i="48"/>
  <c r="BW133" i="48"/>
  <c r="BU133" i="48"/>
  <c r="BT133" i="48"/>
  <c r="BS133" i="48"/>
  <c r="BR133" i="48"/>
  <c r="BP133" i="48"/>
  <c r="BO133" i="48"/>
  <c r="BN133" i="48"/>
  <c r="BM133" i="48"/>
  <c r="BK133" i="48"/>
  <c r="BJ133" i="48"/>
  <c r="BI133" i="48"/>
  <c r="BH133" i="48"/>
  <c r="BF133" i="48"/>
  <c r="BE133" i="48"/>
  <c r="BD133" i="48"/>
  <c r="BC133" i="48"/>
  <c r="BA133" i="48"/>
  <c r="AZ133" i="48"/>
  <c r="AY133" i="48"/>
  <c r="AX133" i="48"/>
  <c r="AV133" i="48"/>
  <c r="AU133" i="48"/>
  <c r="AT133" i="48"/>
  <c r="AS133" i="48"/>
  <c r="AQ133" i="48"/>
  <c r="AP133" i="48"/>
  <c r="AO133" i="48"/>
  <c r="AN133" i="48"/>
  <c r="AL133" i="48"/>
  <c r="AK133" i="48"/>
  <c r="AJ133" i="48"/>
  <c r="AI133" i="48"/>
  <c r="AG133" i="48"/>
  <c r="AF133" i="48"/>
  <c r="AE133" i="48"/>
  <c r="AD133" i="48"/>
  <c r="AB133" i="48"/>
  <c r="AA133" i="48"/>
  <c r="Z133" i="48"/>
  <c r="Y133" i="48"/>
  <c r="W133" i="48"/>
  <c r="V133" i="48"/>
  <c r="U133" i="48"/>
  <c r="T133" i="48"/>
  <c r="R133" i="48"/>
  <c r="Q133" i="48"/>
  <c r="P133" i="48"/>
  <c r="O133" i="48"/>
  <c r="M133" i="48"/>
  <c r="L133" i="48"/>
  <c r="K133" i="48"/>
  <c r="J133" i="48"/>
  <c r="CO132" i="48"/>
  <c r="CN132" i="48"/>
  <c r="CM132" i="48"/>
  <c r="CL132" i="48"/>
  <c r="CJ132" i="48"/>
  <c r="CI132" i="48"/>
  <c r="CH132" i="48"/>
  <c r="CG132" i="48"/>
  <c r="CE132" i="48"/>
  <c r="CD132" i="48"/>
  <c r="CC132" i="48"/>
  <c r="CB132" i="48"/>
  <c r="BZ132" i="48"/>
  <c r="BY132" i="48"/>
  <c r="BX132" i="48"/>
  <c r="BW132" i="48"/>
  <c r="BU132" i="48"/>
  <c r="BT132" i="48"/>
  <c r="BS132" i="48"/>
  <c r="BR132" i="48"/>
  <c r="BP132" i="48"/>
  <c r="BO132" i="48"/>
  <c r="BN132" i="48"/>
  <c r="BM132" i="48"/>
  <c r="BK132" i="48"/>
  <c r="BJ132" i="48"/>
  <c r="BI132" i="48"/>
  <c r="BH132" i="48"/>
  <c r="BF132" i="48"/>
  <c r="BE132" i="48"/>
  <c r="BD132" i="48"/>
  <c r="BC132" i="48"/>
  <c r="BA132" i="48"/>
  <c r="AZ132" i="48"/>
  <c r="AY132" i="48"/>
  <c r="AX132" i="48"/>
  <c r="AV132" i="48"/>
  <c r="AU132" i="48"/>
  <c r="AT132" i="48"/>
  <c r="AS132" i="48"/>
  <c r="AQ132" i="48"/>
  <c r="AP132" i="48"/>
  <c r="AO132" i="48"/>
  <c r="AN132" i="48"/>
  <c r="AL132" i="48"/>
  <c r="AK132" i="48"/>
  <c r="AJ132" i="48"/>
  <c r="AI132" i="48"/>
  <c r="AG132" i="48"/>
  <c r="AF132" i="48"/>
  <c r="AE132" i="48"/>
  <c r="AD132" i="48"/>
  <c r="AB132" i="48"/>
  <c r="AA132" i="48"/>
  <c r="Z132" i="48"/>
  <c r="Y132" i="48"/>
  <c r="W132" i="48"/>
  <c r="V132" i="48"/>
  <c r="U132" i="48"/>
  <c r="T132" i="48"/>
  <c r="R132" i="48"/>
  <c r="Q132" i="48"/>
  <c r="P132" i="48"/>
  <c r="O132" i="48"/>
  <c r="M132" i="48"/>
  <c r="L132" i="48"/>
  <c r="K132" i="48"/>
  <c r="J132" i="48"/>
  <c r="CO131" i="48"/>
  <c r="CN131" i="48"/>
  <c r="CM131" i="48"/>
  <c r="CL131" i="48"/>
  <c r="CJ131" i="48"/>
  <c r="CI131" i="48"/>
  <c r="CH131" i="48"/>
  <c r="CG131" i="48"/>
  <c r="CE131" i="48"/>
  <c r="CD131" i="48"/>
  <c r="CC131" i="48"/>
  <c r="CB131" i="48"/>
  <c r="BZ131" i="48"/>
  <c r="BY131" i="48"/>
  <c r="BX131" i="48"/>
  <c r="BW131" i="48"/>
  <c r="BU131" i="48"/>
  <c r="BT131" i="48"/>
  <c r="BS131" i="48"/>
  <c r="BR131" i="48"/>
  <c r="BP131" i="48"/>
  <c r="BO131" i="48"/>
  <c r="BN131" i="48"/>
  <c r="BM131" i="48"/>
  <c r="BK131" i="48"/>
  <c r="BJ131" i="48"/>
  <c r="BI131" i="48"/>
  <c r="BH131" i="48"/>
  <c r="BF131" i="48"/>
  <c r="BE131" i="48"/>
  <c r="BD131" i="48"/>
  <c r="BC131" i="48"/>
  <c r="BA131" i="48"/>
  <c r="AZ131" i="48"/>
  <c r="AY131" i="48"/>
  <c r="AX131" i="48"/>
  <c r="AV131" i="48"/>
  <c r="AU131" i="48"/>
  <c r="AT131" i="48"/>
  <c r="AS131" i="48"/>
  <c r="AQ131" i="48"/>
  <c r="AP131" i="48"/>
  <c r="AO131" i="48"/>
  <c r="AN131" i="48"/>
  <c r="AL131" i="48"/>
  <c r="AK131" i="48"/>
  <c r="AJ131" i="48"/>
  <c r="AI131" i="48"/>
  <c r="AG131" i="48"/>
  <c r="AF131" i="48"/>
  <c r="AE131" i="48"/>
  <c r="AD131" i="48"/>
  <c r="AB131" i="48"/>
  <c r="AA131" i="48"/>
  <c r="Z131" i="48"/>
  <c r="Y131" i="48"/>
  <c r="W131" i="48"/>
  <c r="V131" i="48"/>
  <c r="U131" i="48"/>
  <c r="T131" i="48"/>
  <c r="R131" i="48"/>
  <c r="Q131" i="48"/>
  <c r="P131" i="48"/>
  <c r="O131" i="48"/>
  <c r="M131" i="48"/>
  <c r="L131" i="48"/>
  <c r="K131" i="48"/>
  <c r="J131" i="48"/>
  <c r="CO130" i="48"/>
  <c r="CN130" i="48"/>
  <c r="CM130" i="48"/>
  <c r="CL130" i="48"/>
  <c r="CJ130" i="48"/>
  <c r="CI130" i="48"/>
  <c r="CH130" i="48"/>
  <c r="CG130" i="48"/>
  <c r="CE130" i="48"/>
  <c r="CD130" i="48"/>
  <c r="CC130" i="48"/>
  <c r="CB130" i="48"/>
  <c r="BZ130" i="48"/>
  <c r="BY130" i="48"/>
  <c r="BX130" i="48"/>
  <c r="BW130" i="48"/>
  <c r="BU130" i="48"/>
  <c r="BT130" i="48"/>
  <c r="BS130" i="48"/>
  <c r="BR130" i="48"/>
  <c r="BP130" i="48"/>
  <c r="BO130" i="48"/>
  <c r="BN130" i="48"/>
  <c r="BM130" i="48"/>
  <c r="BK130" i="48"/>
  <c r="BJ130" i="48"/>
  <c r="BI130" i="48"/>
  <c r="BH130" i="48"/>
  <c r="BF130" i="48"/>
  <c r="BE130" i="48"/>
  <c r="BD130" i="48"/>
  <c r="BC130" i="48"/>
  <c r="BA130" i="48"/>
  <c r="AZ130" i="48"/>
  <c r="AY130" i="48"/>
  <c r="AX130" i="48"/>
  <c r="AV130" i="48"/>
  <c r="AU130" i="48"/>
  <c r="AT130" i="48"/>
  <c r="AS130" i="48"/>
  <c r="AQ130" i="48"/>
  <c r="AP130" i="48"/>
  <c r="AO130" i="48"/>
  <c r="AN130" i="48"/>
  <c r="AL130" i="48"/>
  <c r="AK130" i="48"/>
  <c r="AJ130" i="48"/>
  <c r="AI130" i="48"/>
  <c r="AG130" i="48"/>
  <c r="AF130" i="48"/>
  <c r="AE130" i="48"/>
  <c r="AD130" i="48"/>
  <c r="AB130" i="48"/>
  <c r="AA130" i="48"/>
  <c r="Z130" i="48"/>
  <c r="Y130" i="48"/>
  <c r="W130" i="48"/>
  <c r="V130" i="48"/>
  <c r="U130" i="48"/>
  <c r="T130" i="48"/>
  <c r="R130" i="48"/>
  <c r="Q130" i="48"/>
  <c r="P130" i="48"/>
  <c r="O130" i="48"/>
  <c r="M130" i="48"/>
  <c r="L130" i="48"/>
  <c r="K130" i="48"/>
  <c r="J130" i="48"/>
  <c r="CO129" i="48"/>
  <c r="CN129" i="48"/>
  <c r="CM129" i="48"/>
  <c r="CL129" i="48"/>
  <c r="CJ129" i="48"/>
  <c r="CI129" i="48"/>
  <c r="CH129" i="48"/>
  <c r="CG129" i="48"/>
  <c r="CE129" i="48"/>
  <c r="CD129" i="48"/>
  <c r="CC129" i="48"/>
  <c r="CB129" i="48"/>
  <c r="BZ129" i="48"/>
  <c r="BY129" i="48"/>
  <c r="BX129" i="48"/>
  <c r="BW129" i="48"/>
  <c r="BU129" i="48"/>
  <c r="BT129" i="48"/>
  <c r="BS129" i="48"/>
  <c r="BR129" i="48"/>
  <c r="BP129" i="48"/>
  <c r="BO129" i="48"/>
  <c r="BN129" i="48"/>
  <c r="BM129" i="48"/>
  <c r="BK129" i="48"/>
  <c r="BJ129" i="48"/>
  <c r="BI129" i="48"/>
  <c r="BH129" i="48"/>
  <c r="BF129" i="48"/>
  <c r="BE129" i="48"/>
  <c r="BD129" i="48"/>
  <c r="BC129" i="48"/>
  <c r="BA129" i="48"/>
  <c r="AZ129" i="48"/>
  <c r="AY129" i="48"/>
  <c r="AX129" i="48"/>
  <c r="AV129" i="48"/>
  <c r="AU129" i="48"/>
  <c r="AT129" i="48"/>
  <c r="AS129" i="48"/>
  <c r="AQ129" i="48"/>
  <c r="AP129" i="48"/>
  <c r="AO129" i="48"/>
  <c r="AN129" i="48"/>
  <c r="AL129" i="48"/>
  <c r="AK129" i="48"/>
  <c r="AJ129" i="48"/>
  <c r="AI129" i="48"/>
  <c r="AG129" i="48"/>
  <c r="AF129" i="48"/>
  <c r="AE129" i="48"/>
  <c r="AD129" i="48"/>
  <c r="AB129" i="48"/>
  <c r="AA129" i="48"/>
  <c r="Z129" i="48"/>
  <c r="Y129" i="48"/>
  <c r="W129" i="48"/>
  <c r="V129" i="48"/>
  <c r="U129" i="48"/>
  <c r="T129" i="48"/>
  <c r="R129" i="48"/>
  <c r="Q129" i="48"/>
  <c r="P129" i="48"/>
  <c r="O129" i="48"/>
  <c r="M129" i="48"/>
  <c r="L129" i="48"/>
  <c r="K129" i="48"/>
  <c r="J129" i="48"/>
  <c r="D129" i="48" s="1"/>
  <c r="CO128" i="48"/>
  <c r="CN128" i="48"/>
  <c r="CM128" i="48"/>
  <c r="CL128" i="48"/>
  <c r="CJ128" i="48"/>
  <c r="CI128" i="48"/>
  <c r="CH128" i="48"/>
  <c r="CG128" i="48"/>
  <c r="CE128" i="48"/>
  <c r="CD128" i="48"/>
  <c r="CC128" i="48"/>
  <c r="CB128" i="48"/>
  <c r="BZ128" i="48"/>
  <c r="BY128" i="48"/>
  <c r="BX128" i="48"/>
  <c r="BW128" i="48"/>
  <c r="BU128" i="48"/>
  <c r="BT128" i="48"/>
  <c r="BS128" i="48"/>
  <c r="BR128" i="48"/>
  <c r="BP128" i="48"/>
  <c r="BO128" i="48"/>
  <c r="BN128" i="48"/>
  <c r="BM128" i="48"/>
  <c r="BK128" i="48"/>
  <c r="BJ128" i="48"/>
  <c r="BI128" i="48"/>
  <c r="BH128" i="48"/>
  <c r="BF128" i="48"/>
  <c r="BE128" i="48"/>
  <c r="BD128" i="48"/>
  <c r="BC128" i="48"/>
  <c r="BA128" i="48"/>
  <c r="AZ128" i="48"/>
  <c r="AY128" i="48"/>
  <c r="AX128" i="48"/>
  <c r="AV128" i="48"/>
  <c r="AU128" i="48"/>
  <c r="AT128" i="48"/>
  <c r="AS128" i="48"/>
  <c r="AQ128" i="48"/>
  <c r="AP128" i="48"/>
  <c r="AO128" i="48"/>
  <c r="AN128" i="48"/>
  <c r="AL128" i="48"/>
  <c r="AK128" i="48"/>
  <c r="AJ128" i="48"/>
  <c r="AI128" i="48"/>
  <c r="AG128" i="48"/>
  <c r="AF128" i="48"/>
  <c r="AE128" i="48"/>
  <c r="AD128" i="48"/>
  <c r="AB128" i="48"/>
  <c r="AA128" i="48"/>
  <c r="Z128" i="48"/>
  <c r="Y128" i="48"/>
  <c r="W128" i="48"/>
  <c r="V128" i="48"/>
  <c r="U128" i="48"/>
  <c r="T128" i="48"/>
  <c r="R128" i="48"/>
  <c r="Q128" i="48"/>
  <c r="P128" i="48"/>
  <c r="O128" i="48"/>
  <c r="M128" i="48"/>
  <c r="L128" i="48"/>
  <c r="F128" i="48" s="1"/>
  <c r="K128" i="48"/>
  <c r="J128" i="48"/>
  <c r="CO127" i="48"/>
  <c r="CN127" i="48"/>
  <c r="CM127" i="48"/>
  <c r="CL127" i="48"/>
  <c r="CJ127" i="48"/>
  <c r="CI127" i="48"/>
  <c r="CH127" i="48"/>
  <c r="CG127" i="48"/>
  <c r="CE127" i="48"/>
  <c r="CD127" i="48"/>
  <c r="CC127" i="48"/>
  <c r="CB127" i="48"/>
  <c r="BZ127" i="48"/>
  <c r="BY127" i="48"/>
  <c r="BX127" i="48"/>
  <c r="BW127" i="48"/>
  <c r="BU127" i="48"/>
  <c r="BT127" i="48"/>
  <c r="BS127" i="48"/>
  <c r="BR127" i="48"/>
  <c r="BP127" i="48"/>
  <c r="BO127" i="48"/>
  <c r="BN127" i="48"/>
  <c r="BM127" i="48"/>
  <c r="BK127" i="48"/>
  <c r="BJ127" i="48"/>
  <c r="BI127" i="48"/>
  <c r="BH127" i="48"/>
  <c r="BF127" i="48"/>
  <c r="BE127" i="48"/>
  <c r="BD127" i="48"/>
  <c r="BC127" i="48"/>
  <c r="BA127" i="48"/>
  <c r="AZ127" i="48"/>
  <c r="AY127" i="48"/>
  <c r="AX127" i="48"/>
  <c r="AV127" i="48"/>
  <c r="AU127" i="48"/>
  <c r="AT127" i="48"/>
  <c r="AS127" i="48"/>
  <c r="AQ127" i="48"/>
  <c r="AP127" i="48"/>
  <c r="AO127" i="48"/>
  <c r="AN127" i="48"/>
  <c r="AL127" i="48"/>
  <c r="AK127" i="48"/>
  <c r="AJ127" i="48"/>
  <c r="AI127" i="48"/>
  <c r="AG127" i="48"/>
  <c r="AF127" i="48"/>
  <c r="AE127" i="48"/>
  <c r="AD127" i="48"/>
  <c r="AB127" i="48"/>
  <c r="AA127" i="48"/>
  <c r="Z127" i="48"/>
  <c r="Y127" i="48"/>
  <c r="W127" i="48"/>
  <c r="V127" i="48"/>
  <c r="U127" i="48"/>
  <c r="T127" i="48"/>
  <c r="R127" i="48"/>
  <c r="Q127" i="48"/>
  <c r="P127" i="48"/>
  <c r="O127" i="48"/>
  <c r="M127" i="48"/>
  <c r="L127" i="48"/>
  <c r="K127" i="48"/>
  <c r="J127" i="48"/>
  <c r="CO126" i="48"/>
  <c r="CN126" i="48"/>
  <c r="CM126" i="48"/>
  <c r="CL126" i="48"/>
  <c r="CJ126" i="48"/>
  <c r="CI126" i="48"/>
  <c r="CH126" i="48"/>
  <c r="CG126" i="48"/>
  <c r="CE126" i="48"/>
  <c r="CD126" i="48"/>
  <c r="CC126" i="48"/>
  <c r="CB126" i="48"/>
  <c r="BZ126" i="48"/>
  <c r="BY126" i="48"/>
  <c r="BX126" i="48"/>
  <c r="BW126" i="48"/>
  <c r="BU126" i="48"/>
  <c r="BT126" i="48"/>
  <c r="BS126" i="48"/>
  <c r="BR126" i="48"/>
  <c r="BP126" i="48"/>
  <c r="BO126" i="48"/>
  <c r="BN126" i="48"/>
  <c r="BM126" i="48"/>
  <c r="BK126" i="48"/>
  <c r="BJ126" i="48"/>
  <c r="BI126" i="48"/>
  <c r="BH126" i="48"/>
  <c r="BF126" i="48"/>
  <c r="BE126" i="48"/>
  <c r="BD126" i="48"/>
  <c r="BC126" i="48"/>
  <c r="BA126" i="48"/>
  <c r="AZ126" i="48"/>
  <c r="AY126" i="48"/>
  <c r="AX126" i="48"/>
  <c r="AV126" i="48"/>
  <c r="AU126" i="48"/>
  <c r="AT126" i="48"/>
  <c r="AS126" i="48"/>
  <c r="AQ126" i="48"/>
  <c r="AP126" i="48"/>
  <c r="AO126" i="48"/>
  <c r="AN126" i="48"/>
  <c r="AL126" i="48"/>
  <c r="AK126" i="48"/>
  <c r="AJ126" i="48"/>
  <c r="AI126" i="48"/>
  <c r="AG126" i="48"/>
  <c r="AF126" i="48"/>
  <c r="AE126" i="48"/>
  <c r="AD126" i="48"/>
  <c r="AB126" i="48"/>
  <c r="AA126" i="48"/>
  <c r="Z126" i="48"/>
  <c r="Y126" i="48"/>
  <c r="W126" i="48"/>
  <c r="V126" i="48"/>
  <c r="U126" i="48"/>
  <c r="T126" i="48"/>
  <c r="R126" i="48"/>
  <c r="Q126" i="48"/>
  <c r="P126" i="48"/>
  <c r="O126" i="48"/>
  <c r="M126" i="48"/>
  <c r="L126" i="48"/>
  <c r="K126" i="48"/>
  <c r="E126" i="48" s="1"/>
  <c r="J126" i="48"/>
  <c r="CO125" i="48"/>
  <c r="CN125" i="48"/>
  <c r="CM125" i="48"/>
  <c r="CL125" i="48"/>
  <c r="CJ125" i="48"/>
  <c r="CI125" i="48"/>
  <c r="CH125" i="48"/>
  <c r="CG125" i="48"/>
  <c r="CE125" i="48"/>
  <c r="CD125" i="48"/>
  <c r="CC125" i="48"/>
  <c r="CB125" i="48"/>
  <c r="BZ125" i="48"/>
  <c r="BY125" i="48"/>
  <c r="BX125" i="48"/>
  <c r="BW125" i="48"/>
  <c r="BU125" i="48"/>
  <c r="BT125" i="48"/>
  <c r="BS125" i="48"/>
  <c r="BR125" i="48"/>
  <c r="BP125" i="48"/>
  <c r="BO125" i="48"/>
  <c r="BN125" i="48"/>
  <c r="BM125" i="48"/>
  <c r="BK125" i="48"/>
  <c r="BJ125" i="48"/>
  <c r="BI125" i="48"/>
  <c r="BH125" i="48"/>
  <c r="BF125" i="48"/>
  <c r="BE125" i="48"/>
  <c r="BD125" i="48"/>
  <c r="BC125" i="48"/>
  <c r="BA125" i="48"/>
  <c r="AZ125" i="48"/>
  <c r="AY125" i="48"/>
  <c r="AX125" i="48"/>
  <c r="AV125" i="48"/>
  <c r="AU125" i="48"/>
  <c r="AT125" i="48"/>
  <c r="AS125" i="48"/>
  <c r="AQ125" i="48"/>
  <c r="AP125" i="48"/>
  <c r="AO125" i="48"/>
  <c r="AN125" i="48"/>
  <c r="AL125" i="48"/>
  <c r="AK125" i="48"/>
  <c r="AJ125" i="48"/>
  <c r="AI125" i="48"/>
  <c r="AG125" i="48"/>
  <c r="AF125" i="48"/>
  <c r="AE125" i="48"/>
  <c r="AD125" i="48"/>
  <c r="AB125" i="48"/>
  <c r="AA125" i="48"/>
  <c r="Z125" i="48"/>
  <c r="Y125" i="48"/>
  <c r="W125" i="48"/>
  <c r="V125" i="48"/>
  <c r="U125" i="48"/>
  <c r="T125" i="48"/>
  <c r="R125" i="48"/>
  <c r="Q125" i="48"/>
  <c r="P125" i="48"/>
  <c r="O125" i="48"/>
  <c r="M125" i="48"/>
  <c r="L125" i="48"/>
  <c r="K125" i="48"/>
  <c r="J125" i="48"/>
  <c r="CO124" i="48"/>
  <c r="CN124" i="48"/>
  <c r="CM124" i="48"/>
  <c r="CL124" i="48"/>
  <c r="CJ124" i="48"/>
  <c r="CI124" i="48"/>
  <c r="CH124" i="48"/>
  <c r="CG124" i="48"/>
  <c r="CE124" i="48"/>
  <c r="CD124" i="48"/>
  <c r="CC124" i="48"/>
  <c r="CB124" i="48"/>
  <c r="BZ124" i="48"/>
  <c r="BY124" i="48"/>
  <c r="BX124" i="48"/>
  <c r="BW124" i="48"/>
  <c r="BU124" i="48"/>
  <c r="BT124" i="48"/>
  <c r="BS124" i="48"/>
  <c r="BR124" i="48"/>
  <c r="BP124" i="48"/>
  <c r="BO124" i="48"/>
  <c r="BN124" i="48"/>
  <c r="BM124" i="48"/>
  <c r="BK124" i="48"/>
  <c r="BJ124" i="48"/>
  <c r="BI124" i="48"/>
  <c r="BH124" i="48"/>
  <c r="BF124" i="48"/>
  <c r="BE124" i="48"/>
  <c r="BD124" i="48"/>
  <c r="BC124" i="48"/>
  <c r="BA124" i="48"/>
  <c r="AZ124" i="48"/>
  <c r="AY124" i="48"/>
  <c r="AX124" i="48"/>
  <c r="AV124" i="48"/>
  <c r="AU124" i="48"/>
  <c r="AT124" i="48"/>
  <c r="AS124" i="48"/>
  <c r="AQ124" i="48"/>
  <c r="AP124" i="48"/>
  <c r="AO124" i="48"/>
  <c r="AN124" i="48"/>
  <c r="AL124" i="48"/>
  <c r="AK124" i="48"/>
  <c r="AJ124" i="48"/>
  <c r="AI124" i="48"/>
  <c r="AG124" i="48"/>
  <c r="AF124" i="48"/>
  <c r="AE124" i="48"/>
  <c r="AD124" i="48"/>
  <c r="AB124" i="48"/>
  <c r="AA124" i="48"/>
  <c r="Z124" i="48"/>
  <c r="Y124" i="48"/>
  <c r="W124" i="48"/>
  <c r="V124" i="48"/>
  <c r="U124" i="48"/>
  <c r="T124" i="48"/>
  <c r="R124" i="48"/>
  <c r="Q124" i="48"/>
  <c r="P124" i="48"/>
  <c r="O124" i="48"/>
  <c r="M124" i="48"/>
  <c r="L124" i="48"/>
  <c r="K124" i="48"/>
  <c r="J124" i="48"/>
  <c r="CO123" i="48"/>
  <c r="CN123" i="48"/>
  <c r="CM123" i="48"/>
  <c r="CL123" i="48"/>
  <c r="CJ123" i="48"/>
  <c r="CI123" i="48"/>
  <c r="CH123" i="48"/>
  <c r="CG123" i="48"/>
  <c r="CE123" i="48"/>
  <c r="CD123" i="48"/>
  <c r="CC123" i="48"/>
  <c r="CB123" i="48"/>
  <c r="BZ123" i="48"/>
  <c r="BY123" i="48"/>
  <c r="BX123" i="48"/>
  <c r="BW123" i="48"/>
  <c r="BU123" i="48"/>
  <c r="BT123" i="48"/>
  <c r="BS123" i="48"/>
  <c r="BR123" i="48"/>
  <c r="BP123" i="48"/>
  <c r="BO123" i="48"/>
  <c r="BN123" i="48"/>
  <c r="BM123" i="48"/>
  <c r="BK123" i="48"/>
  <c r="BJ123" i="48"/>
  <c r="BI123" i="48"/>
  <c r="BH123" i="48"/>
  <c r="BF123" i="48"/>
  <c r="BE123" i="48"/>
  <c r="BD123" i="48"/>
  <c r="BC123" i="48"/>
  <c r="BA123" i="48"/>
  <c r="AZ123" i="48"/>
  <c r="AY123" i="48"/>
  <c r="AX123" i="48"/>
  <c r="AV123" i="48"/>
  <c r="AU123" i="48"/>
  <c r="AT123" i="48"/>
  <c r="AS123" i="48"/>
  <c r="AQ123" i="48"/>
  <c r="AP123" i="48"/>
  <c r="AO123" i="48"/>
  <c r="AN123" i="48"/>
  <c r="AL123" i="48"/>
  <c r="AK123" i="48"/>
  <c r="AJ123" i="48"/>
  <c r="AI123" i="48"/>
  <c r="AG123" i="48"/>
  <c r="AF123" i="48"/>
  <c r="AE123" i="48"/>
  <c r="AD123" i="48"/>
  <c r="AB123" i="48"/>
  <c r="AA123" i="48"/>
  <c r="Z123" i="48"/>
  <c r="Y123" i="48"/>
  <c r="W123" i="48"/>
  <c r="V123" i="48"/>
  <c r="U123" i="48"/>
  <c r="T123" i="48"/>
  <c r="R123" i="48"/>
  <c r="Q123" i="48"/>
  <c r="P123" i="48"/>
  <c r="O123" i="48"/>
  <c r="M123" i="48"/>
  <c r="L123" i="48"/>
  <c r="K123" i="48"/>
  <c r="J123" i="48"/>
  <c r="CO122" i="48"/>
  <c r="CN122" i="48"/>
  <c r="CM122" i="48"/>
  <c r="CL122" i="48"/>
  <c r="CJ122" i="48"/>
  <c r="CI122" i="48"/>
  <c r="CH122" i="48"/>
  <c r="CG122" i="48"/>
  <c r="CE122" i="48"/>
  <c r="CD122" i="48"/>
  <c r="CC122" i="48"/>
  <c r="CB122" i="48"/>
  <c r="BZ122" i="48"/>
  <c r="BY122" i="48"/>
  <c r="BX122" i="48"/>
  <c r="BW122" i="48"/>
  <c r="BU122" i="48"/>
  <c r="BT122" i="48"/>
  <c r="BS122" i="48"/>
  <c r="BR122" i="48"/>
  <c r="BP122" i="48"/>
  <c r="BO122" i="48"/>
  <c r="BN122" i="48"/>
  <c r="BM122" i="48"/>
  <c r="BK122" i="48"/>
  <c r="BJ122" i="48"/>
  <c r="BI122" i="48"/>
  <c r="BH122" i="48"/>
  <c r="BF122" i="48"/>
  <c r="BE122" i="48"/>
  <c r="BD122" i="48"/>
  <c r="BC122" i="48"/>
  <c r="BA122" i="48"/>
  <c r="AZ122" i="48"/>
  <c r="AY122" i="48"/>
  <c r="AX122" i="48"/>
  <c r="AV122" i="48"/>
  <c r="AU122" i="48"/>
  <c r="AT122" i="48"/>
  <c r="AS122" i="48"/>
  <c r="AQ122" i="48"/>
  <c r="AP122" i="48"/>
  <c r="AO122" i="48"/>
  <c r="AN122" i="48"/>
  <c r="AL122" i="48"/>
  <c r="AK122" i="48"/>
  <c r="AJ122" i="48"/>
  <c r="AI122" i="48"/>
  <c r="AG122" i="48"/>
  <c r="AF122" i="48"/>
  <c r="AE122" i="48"/>
  <c r="AD122" i="48"/>
  <c r="AB122" i="48"/>
  <c r="AA122" i="48"/>
  <c r="Z122" i="48"/>
  <c r="Y122" i="48"/>
  <c r="W122" i="48"/>
  <c r="V122" i="48"/>
  <c r="U122" i="48"/>
  <c r="T122" i="48"/>
  <c r="R122" i="48"/>
  <c r="Q122" i="48"/>
  <c r="P122" i="48"/>
  <c r="O122" i="48"/>
  <c r="M122" i="48"/>
  <c r="L122" i="48"/>
  <c r="K122" i="48"/>
  <c r="J122" i="48"/>
  <c r="CO121" i="48"/>
  <c r="CN121" i="48"/>
  <c r="CM121" i="48"/>
  <c r="CL121" i="48"/>
  <c r="CJ121" i="48"/>
  <c r="CI121" i="48"/>
  <c r="CH121" i="48"/>
  <c r="CG121" i="48"/>
  <c r="CE121" i="48"/>
  <c r="CD121" i="48"/>
  <c r="CC121" i="48"/>
  <c r="CB121" i="48"/>
  <c r="BZ121" i="48"/>
  <c r="BY121" i="48"/>
  <c r="BX121" i="48"/>
  <c r="BW121" i="48"/>
  <c r="BU121" i="48"/>
  <c r="BT121" i="48"/>
  <c r="BS121" i="48"/>
  <c r="BR121" i="48"/>
  <c r="BP121" i="48"/>
  <c r="BO121" i="48"/>
  <c r="BN121" i="48"/>
  <c r="BM121" i="48"/>
  <c r="BK121" i="48"/>
  <c r="BJ121" i="48"/>
  <c r="BI121" i="48"/>
  <c r="BH121" i="48"/>
  <c r="BF121" i="48"/>
  <c r="BE121" i="48"/>
  <c r="BD121" i="48"/>
  <c r="BC121" i="48"/>
  <c r="BA121" i="48"/>
  <c r="AZ121" i="48"/>
  <c r="AY121" i="48"/>
  <c r="AX121" i="48"/>
  <c r="AV121" i="48"/>
  <c r="AU121" i="48"/>
  <c r="AT121" i="48"/>
  <c r="AS121" i="48"/>
  <c r="AQ121" i="48"/>
  <c r="AP121" i="48"/>
  <c r="AO121" i="48"/>
  <c r="AN121" i="48"/>
  <c r="AL121" i="48"/>
  <c r="AK121" i="48"/>
  <c r="AJ121" i="48"/>
  <c r="AI121" i="48"/>
  <c r="AG121" i="48"/>
  <c r="AF121" i="48"/>
  <c r="AE121" i="48"/>
  <c r="AD121" i="48"/>
  <c r="AB121" i="48"/>
  <c r="AA121" i="48"/>
  <c r="Z121" i="48"/>
  <c r="Y121" i="48"/>
  <c r="W121" i="48"/>
  <c r="V121" i="48"/>
  <c r="U121" i="48"/>
  <c r="T121" i="48"/>
  <c r="R121" i="48"/>
  <c r="Q121" i="48"/>
  <c r="P121" i="48"/>
  <c r="O121" i="48"/>
  <c r="M121" i="48"/>
  <c r="L121" i="48"/>
  <c r="K121" i="48"/>
  <c r="J121" i="48"/>
  <c r="CO120" i="48"/>
  <c r="CN120" i="48"/>
  <c r="CM120" i="48"/>
  <c r="CL120" i="48"/>
  <c r="CJ120" i="48"/>
  <c r="CI120" i="48"/>
  <c r="CH120" i="48"/>
  <c r="CG120" i="48"/>
  <c r="CE120" i="48"/>
  <c r="CD120" i="48"/>
  <c r="CC120" i="48"/>
  <c r="CB120" i="48"/>
  <c r="BZ120" i="48"/>
  <c r="BY120" i="48"/>
  <c r="BX120" i="48"/>
  <c r="BW120" i="48"/>
  <c r="BU120" i="48"/>
  <c r="BT120" i="48"/>
  <c r="BS120" i="48"/>
  <c r="BR120" i="48"/>
  <c r="BP120" i="48"/>
  <c r="BO120" i="48"/>
  <c r="BN120" i="48"/>
  <c r="BM120" i="48"/>
  <c r="BK120" i="48"/>
  <c r="BJ120" i="48"/>
  <c r="BI120" i="48"/>
  <c r="BH120" i="48"/>
  <c r="BF120" i="48"/>
  <c r="BE120" i="48"/>
  <c r="BD120" i="48"/>
  <c r="BC120" i="48"/>
  <c r="BA120" i="48"/>
  <c r="AZ120" i="48"/>
  <c r="AY120" i="48"/>
  <c r="AX120" i="48"/>
  <c r="AV120" i="48"/>
  <c r="AU120" i="48"/>
  <c r="AT120" i="48"/>
  <c r="AS120" i="48"/>
  <c r="AQ120" i="48"/>
  <c r="AP120" i="48"/>
  <c r="AO120" i="48"/>
  <c r="AN120" i="48"/>
  <c r="AL120" i="48"/>
  <c r="AK120" i="48"/>
  <c r="AJ120" i="48"/>
  <c r="AI120" i="48"/>
  <c r="AG120" i="48"/>
  <c r="AF120" i="48"/>
  <c r="AE120" i="48"/>
  <c r="AD120" i="48"/>
  <c r="AB120" i="48"/>
  <c r="AA120" i="48"/>
  <c r="Z120" i="48"/>
  <c r="Y120" i="48"/>
  <c r="W120" i="48"/>
  <c r="V120" i="48"/>
  <c r="U120" i="48"/>
  <c r="T120" i="48"/>
  <c r="R120" i="48"/>
  <c r="Q120" i="48"/>
  <c r="P120" i="48"/>
  <c r="O120" i="48"/>
  <c r="M120" i="48"/>
  <c r="L120" i="48"/>
  <c r="K120" i="48"/>
  <c r="J120" i="48"/>
  <c r="CO119" i="48"/>
  <c r="CN119" i="48"/>
  <c r="CM119" i="48"/>
  <c r="CL119" i="48"/>
  <c r="CJ119" i="48"/>
  <c r="CI119" i="48"/>
  <c r="CH119" i="48"/>
  <c r="CG119" i="48"/>
  <c r="CE119" i="48"/>
  <c r="CD119" i="48"/>
  <c r="CC119" i="48"/>
  <c r="CB119" i="48"/>
  <c r="BZ119" i="48"/>
  <c r="BY119" i="48"/>
  <c r="BX119" i="48"/>
  <c r="BW119" i="48"/>
  <c r="BU119" i="48"/>
  <c r="BT119" i="48"/>
  <c r="BS119" i="48"/>
  <c r="BR119" i="48"/>
  <c r="BP119" i="48"/>
  <c r="BO119" i="48"/>
  <c r="BN119" i="48"/>
  <c r="BM119" i="48"/>
  <c r="BK119" i="48"/>
  <c r="BJ119" i="48"/>
  <c r="BI119" i="48"/>
  <c r="BH119" i="48"/>
  <c r="BF119" i="48"/>
  <c r="BE119" i="48"/>
  <c r="BD119" i="48"/>
  <c r="BC119" i="48"/>
  <c r="BA119" i="48"/>
  <c r="AZ119" i="48"/>
  <c r="AY119" i="48"/>
  <c r="AX119" i="48"/>
  <c r="AV119" i="48"/>
  <c r="AU119" i="48"/>
  <c r="AT119" i="48"/>
  <c r="AS119" i="48"/>
  <c r="AQ119" i="48"/>
  <c r="AP119" i="48"/>
  <c r="AO119" i="48"/>
  <c r="AN119" i="48"/>
  <c r="AL119" i="48"/>
  <c r="AK119" i="48"/>
  <c r="AJ119" i="48"/>
  <c r="AI119" i="48"/>
  <c r="AG119" i="48"/>
  <c r="AF119" i="48"/>
  <c r="AE119" i="48"/>
  <c r="AD119" i="48"/>
  <c r="AB119" i="48"/>
  <c r="AA119" i="48"/>
  <c r="Z119" i="48"/>
  <c r="Y119" i="48"/>
  <c r="W119" i="48"/>
  <c r="V119" i="48"/>
  <c r="U119" i="48"/>
  <c r="T119" i="48"/>
  <c r="R119" i="48"/>
  <c r="Q119" i="48"/>
  <c r="P119" i="48"/>
  <c r="O119" i="48"/>
  <c r="M119" i="48"/>
  <c r="L119" i="48"/>
  <c r="K119" i="48"/>
  <c r="J119" i="48"/>
  <c r="CO118" i="48"/>
  <c r="CN118" i="48"/>
  <c r="CM118" i="48"/>
  <c r="CL118" i="48"/>
  <c r="CJ118" i="48"/>
  <c r="CI118" i="48"/>
  <c r="CH118" i="48"/>
  <c r="CG118" i="48"/>
  <c r="CE118" i="48"/>
  <c r="CD118" i="48"/>
  <c r="CC118" i="48"/>
  <c r="CB118" i="48"/>
  <c r="BZ118" i="48"/>
  <c r="BY118" i="48"/>
  <c r="BX118" i="48"/>
  <c r="BW118" i="48"/>
  <c r="BU118" i="48"/>
  <c r="BT118" i="48"/>
  <c r="BS118" i="48"/>
  <c r="BR118" i="48"/>
  <c r="BP118" i="48"/>
  <c r="BO118" i="48"/>
  <c r="BN118" i="48"/>
  <c r="BM118" i="48"/>
  <c r="BK118" i="48"/>
  <c r="BJ118" i="48"/>
  <c r="BI118" i="48"/>
  <c r="BH118" i="48"/>
  <c r="BF118" i="48"/>
  <c r="BE118" i="48"/>
  <c r="BD118" i="48"/>
  <c r="BC118" i="48"/>
  <c r="BA118" i="48"/>
  <c r="AZ118" i="48"/>
  <c r="AY118" i="48"/>
  <c r="AX118" i="48"/>
  <c r="AV118" i="48"/>
  <c r="AU118" i="48"/>
  <c r="AT118" i="48"/>
  <c r="AS118" i="48"/>
  <c r="AQ118" i="48"/>
  <c r="AP118" i="48"/>
  <c r="AO118" i="48"/>
  <c r="AN118" i="48"/>
  <c r="AL118" i="48"/>
  <c r="AK118" i="48"/>
  <c r="AJ118" i="48"/>
  <c r="AI118" i="48"/>
  <c r="AG118" i="48"/>
  <c r="AF118" i="48"/>
  <c r="AE118" i="48"/>
  <c r="AD118" i="48"/>
  <c r="AB118" i="48"/>
  <c r="AA118" i="48"/>
  <c r="Z118" i="48"/>
  <c r="Y118" i="48"/>
  <c r="W118" i="48"/>
  <c r="V118" i="48"/>
  <c r="U118" i="48"/>
  <c r="T118" i="48"/>
  <c r="R118" i="48"/>
  <c r="Q118" i="48"/>
  <c r="P118" i="48"/>
  <c r="O118" i="48"/>
  <c r="M118" i="48"/>
  <c r="L118" i="48"/>
  <c r="K118" i="48"/>
  <c r="J118" i="48"/>
  <c r="CO117" i="48"/>
  <c r="CN117" i="48"/>
  <c r="CM117" i="48"/>
  <c r="CL117" i="48"/>
  <c r="CJ117" i="48"/>
  <c r="CI117" i="48"/>
  <c r="CH117" i="48"/>
  <c r="CG117" i="48"/>
  <c r="CE117" i="48"/>
  <c r="CD117" i="48"/>
  <c r="CC117" i="48"/>
  <c r="CB117" i="48"/>
  <c r="BZ117" i="48"/>
  <c r="BY117" i="48"/>
  <c r="BX117" i="48"/>
  <c r="BW117" i="48"/>
  <c r="BU117" i="48"/>
  <c r="BT117" i="48"/>
  <c r="BS117" i="48"/>
  <c r="BR117" i="48"/>
  <c r="BP117" i="48"/>
  <c r="BO117" i="48"/>
  <c r="BN117" i="48"/>
  <c r="BM117" i="48"/>
  <c r="BK117" i="48"/>
  <c r="BJ117" i="48"/>
  <c r="BI117" i="48"/>
  <c r="BH117" i="48"/>
  <c r="BF117" i="48"/>
  <c r="BE117" i="48"/>
  <c r="BD117" i="48"/>
  <c r="BC117" i="48"/>
  <c r="BA117" i="48"/>
  <c r="AZ117" i="48"/>
  <c r="AY117" i="48"/>
  <c r="AX117" i="48"/>
  <c r="AV117" i="48"/>
  <c r="AU117" i="48"/>
  <c r="AT117" i="48"/>
  <c r="AS117" i="48"/>
  <c r="AQ117" i="48"/>
  <c r="AP117" i="48"/>
  <c r="AO117" i="48"/>
  <c r="AN117" i="48"/>
  <c r="AL117" i="48"/>
  <c r="AK117" i="48"/>
  <c r="AJ117" i="48"/>
  <c r="AI117" i="48"/>
  <c r="AG117" i="48"/>
  <c r="AF117" i="48"/>
  <c r="AE117" i="48"/>
  <c r="AD117" i="48"/>
  <c r="AB117" i="48"/>
  <c r="AA117" i="48"/>
  <c r="Z117" i="48"/>
  <c r="Y117" i="48"/>
  <c r="W117" i="48"/>
  <c r="V117" i="48"/>
  <c r="U117" i="48"/>
  <c r="T117" i="48"/>
  <c r="R117" i="48"/>
  <c r="Q117" i="48"/>
  <c r="P117" i="48"/>
  <c r="O117" i="48"/>
  <c r="M117" i="48"/>
  <c r="L117" i="48"/>
  <c r="K117" i="48"/>
  <c r="E117" i="48" s="1"/>
  <c r="J117" i="48"/>
  <c r="G117" i="48"/>
  <c r="CO116" i="48"/>
  <c r="CN116" i="48"/>
  <c r="CM116" i="48"/>
  <c r="CL116" i="48"/>
  <c r="CJ116" i="48"/>
  <c r="CI116" i="48"/>
  <c r="CH116" i="48"/>
  <c r="CG116" i="48"/>
  <c r="CE116" i="48"/>
  <c r="CD116" i="48"/>
  <c r="CC116" i="48"/>
  <c r="CB116" i="48"/>
  <c r="BZ116" i="48"/>
  <c r="BY116" i="48"/>
  <c r="BX116" i="48"/>
  <c r="BW116" i="48"/>
  <c r="BU116" i="48"/>
  <c r="BT116" i="48"/>
  <c r="BS116" i="48"/>
  <c r="BR116" i="48"/>
  <c r="BP116" i="48"/>
  <c r="BO116" i="48"/>
  <c r="BN116" i="48"/>
  <c r="BM116" i="48"/>
  <c r="BK116" i="48"/>
  <c r="BJ116" i="48"/>
  <c r="BI116" i="48"/>
  <c r="BH116" i="48"/>
  <c r="BF116" i="48"/>
  <c r="BE116" i="48"/>
  <c r="BD116" i="48"/>
  <c r="BC116" i="48"/>
  <c r="BA116" i="48"/>
  <c r="AZ116" i="48"/>
  <c r="AY116" i="48"/>
  <c r="AX116" i="48"/>
  <c r="AV116" i="48"/>
  <c r="AU116" i="48"/>
  <c r="AT116" i="48"/>
  <c r="AS116" i="48"/>
  <c r="AQ116" i="48"/>
  <c r="AP116" i="48"/>
  <c r="AO116" i="48"/>
  <c r="AN116" i="48"/>
  <c r="AL116" i="48"/>
  <c r="AK116" i="48"/>
  <c r="AJ116" i="48"/>
  <c r="AI116" i="48"/>
  <c r="AG116" i="48"/>
  <c r="AF116" i="48"/>
  <c r="AE116" i="48"/>
  <c r="AD116" i="48"/>
  <c r="AB116" i="48"/>
  <c r="AA116" i="48"/>
  <c r="Z116" i="48"/>
  <c r="Y116" i="48"/>
  <c r="W116" i="48"/>
  <c r="V116" i="48"/>
  <c r="U116" i="48"/>
  <c r="T116" i="48"/>
  <c r="R116" i="48"/>
  <c r="Q116" i="48"/>
  <c r="P116" i="48"/>
  <c r="O116" i="48"/>
  <c r="M116" i="48"/>
  <c r="L116" i="48"/>
  <c r="K116" i="48"/>
  <c r="J116" i="48"/>
  <c r="CO115" i="48"/>
  <c r="CN115" i="48"/>
  <c r="CM115" i="48"/>
  <c r="CL115" i="48"/>
  <c r="CJ115" i="48"/>
  <c r="CI115" i="48"/>
  <c r="CH115" i="48"/>
  <c r="CG115" i="48"/>
  <c r="CE115" i="48"/>
  <c r="CD115" i="48"/>
  <c r="CC115" i="48"/>
  <c r="CB115" i="48"/>
  <c r="BZ115" i="48"/>
  <c r="BY115" i="48"/>
  <c r="BX115" i="48"/>
  <c r="BW115" i="48"/>
  <c r="BU115" i="48"/>
  <c r="BT115" i="48"/>
  <c r="BS115" i="48"/>
  <c r="BR115" i="48"/>
  <c r="BP115" i="48"/>
  <c r="BO115" i="48"/>
  <c r="BN115" i="48"/>
  <c r="BM115" i="48"/>
  <c r="BK115" i="48"/>
  <c r="BJ115" i="48"/>
  <c r="BI115" i="48"/>
  <c r="BH115" i="48"/>
  <c r="BF115" i="48"/>
  <c r="BE115" i="48"/>
  <c r="BD115" i="48"/>
  <c r="BC115" i="48"/>
  <c r="BA115" i="48"/>
  <c r="AZ115" i="48"/>
  <c r="AY115" i="48"/>
  <c r="AX115" i="48"/>
  <c r="AV115" i="48"/>
  <c r="AU115" i="48"/>
  <c r="AT115" i="48"/>
  <c r="AS115" i="48"/>
  <c r="AQ115" i="48"/>
  <c r="AP115" i="48"/>
  <c r="AO115" i="48"/>
  <c r="AN115" i="48"/>
  <c r="AL115" i="48"/>
  <c r="AK115" i="48"/>
  <c r="AJ115" i="48"/>
  <c r="AI115" i="48"/>
  <c r="AG115" i="48"/>
  <c r="AF115" i="48"/>
  <c r="AE115" i="48"/>
  <c r="AD115" i="48"/>
  <c r="AB115" i="48"/>
  <c r="AA115" i="48"/>
  <c r="Z115" i="48"/>
  <c r="Y115" i="48"/>
  <c r="W115" i="48"/>
  <c r="V115" i="48"/>
  <c r="U115" i="48"/>
  <c r="T115" i="48"/>
  <c r="R115" i="48"/>
  <c r="Q115" i="48"/>
  <c r="P115" i="48"/>
  <c r="O115" i="48"/>
  <c r="M115" i="48"/>
  <c r="L115" i="48"/>
  <c r="K115" i="48"/>
  <c r="E115" i="48" s="1"/>
  <c r="J115" i="48"/>
  <c r="CO114" i="48"/>
  <c r="CN114" i="48"/>
  <c r="CM114" i="48"/>
  <c r="CL114" i="48"/>
  <c r="CJ114" i="48"/>
  <c r="CI114" i="48"/>
  <c r="CH114" i="48"/>
  <c r="CG114" i="48"/>
  <c r="CE114" i="48"/>
  <c r="CD114" i="48"/>
  <c r="CC114" i="48"/>
  <c r="CB114" i="48"/>
  <c r="BZ114" i="48"/>
  <c r="BY114" i="48"/>
  <c r="BX114" i="48"/>
  <c r="BW114" i="48"/>
  <c r="BU114" i="48"/>
  <c r="BT114" i="48"/>
  <c r="BS114" i="48"/>
  <c r="BR114" i="48"/>
  <c r="BP114" i="48"/>
  <c r="BO114" i="48"/>
  <c r="BN114" i="48"/>
  <c r="BM114" i="48"/>
  <c r="BK114" i="48"/>
  <c r="BJ114" i="48"/>
  <c r="BI114" i="48"/>
  <c r="BH114" i="48"/>
  <c r="BF114" i="48"/>
  <c r="BE114" i="48"/>
  <c r="BD114" i="48"/>
  <c r="BC114" i="48"/>
  <c r="BA114" i="48"/>
  <c r="AZ114" i="48"/>
  <c r="AY114" i="48"/>
  <c r="AX114" i="48"/>
  <c r="AV114" i="48"/>
  <c r="AU114" i="48"/>
  <c r="AT114" i="48"/>
  <c r="AS114" i="48"/>
  <c r="AQ114" i="48"/>
  <c r="AP114" i="48"/>
  <c r="AO114" i="48"/>
  <c r="AN114" i="48"/>
  <c r="AL114" i="48"/>
  <c r="AK114" i="48"/>
  <c r="AJ114" i="48"/>
  <c r="AI114" i="48"/>
  <c r="AG114" i="48"/>
  <c r="AF114" i="48"/>
  <c r="AE114" i="48"/>
  <c r="AD114" i="48"/>
  <c r="AB114" i="48"/>
  <c r="AA114" i="48"/>
  <c r="Z114" i="48"/>
  <c r="Y114" i="48"/>
  <c r="W114" i="48"/>
  <c r="V114" i="48"/>
  <c r="U114" i="48"/>
  <c r="T114" i="48"/>
  <c r="R114" i="48"/>
  <c r="Q114" i="48"/>
  <c r="P114" i="48"/>
  <c r="O114" i="48"/>
  <c r="M114" i="48"/>
  <c r="G114" i="48" s="1"/>
  <c r="L114" i="48"/>
  <c r="K114" i="48"/>
  <c r="J114" i="48"/>
  <c r="CO113" i="48"/>
  <c r="CN113" i="48"/>
  <c r="CM113" i="48"/>
  <c r="CL113" i="48"/>
  <c r="CJ113" i="48"/>
  <c r="CI113" i="48"/>
  <c r="CH113" i="48"/>
  <c r="CG113" i="48"/>
  <c r="CE113" i="48"/>
  <c r="CD113" i="48"/>
  <c r="CC113" i="48"/>
  <c r="CB113" i="48"/>
  <c r="BZ113" i="48"/>
  <c r="BY113" i="48"/>
  <c r="BX113" i="48"/>
  <c r="BW113" i="48"/>
  <c r="BU113" i="48"/>
  <c r="BT113" i="48"/>
  <c r="BS113" i="48"/>
  <c r="BR113" i="48"/>
  <c r="BP113" i="48"/>
  <c r="BO113" i="48"/>
  <c r="BN113" i="48"/>
  <c r="BM113" i="48"/>
  <c r="BK113" i="48"/>
  <c r="BJ113" i="48"/>
  <c r="BI113" i="48"/>
  <c r="BH113" i="48"/>
  <c r="BF113" i="48"/>
  <c r="BE113" i="48"/>
  <c r="BD113" i="48"/>
  <c r="BC113" i="48"/>
  <c r="BA113" i="48"/>
  <c r="AZ113" i="48"/>
  <c r="AY113" i="48"/>
  <c r="AX113" i="48"/>
  <c r="AV113" i="48"/>
  <c r="AU113" i="48"/>
  <c r="AT113" i="48"/>
  <c r="AS113" i="48"/>
  <c r="AQ113" i="48"/>
  <c r="AP113" i="48"/>
  <c r="AO113" i="48"/>
  <c r="AN113" i="48"/>
  <c r="AL113" i="48"/>
  <c r="AK113" i="48"/>
  <c r="AJ113" i="48"/>
  <c r="AI113" i="48"/>
  <c r="AG113" i="48"/>
  <c r="AF113" i="48"/>
  <c r="AE113" i="48"/>
  <c r="AD113" i="48"/>
  <c r="AB113" i="48"/>
  <c r="AA113" i="48"/>
  <c r="Z113" i="48"/>
  <c r="Y113" i="48"/>
  <c r="W113" i="48"/>
  <c r="V113" i="48"/>
  <c r="U113" i="48"/>
  <c r="T113" i="48"/>
  <c r="R113" i="48"/>
  <c r="Q113" i="48"/>
  <c r="P113" i="48"/>
  <c r="O113" i="48"/>
  <c r="M113" i="48"/>
  <c r="L113" i="48"/>
  <c r="F113" i="48" s="1"/>
  <c r="K113" i="48"/>
  <c r="E113" i="48" s="1"/>
  <c r="J113" i="48"/>
  <c r="G113" i="48"/>
  <c r="CO112" i="48"/>
  <c r="CN112" i="48"/>
  <c r="CM112" i="48"/>
  <c r="CL112" i="48"/>
  <c r="CJ112" i="48"/>
  <c r="CI112" i="48"/>
  <c r="CH112" i="48"/>
  <c r="CG112" i="48"/>
  <c r="CE112" i="48"/>
  <c r="CD112" i="48"/>
  <c r="CC112" i="48"/>
  <c r="CB112" i="48"/>
  <c r="BZ112" i="48"/>
  <c r="BY112" i="48"/>
  <c r="BX112" i="48"/>
  <c r="BW112" i="48"/>
  <c r="BU112" i="48"/>
  <c r="BT112" i="48"/>
  <c r="BS112" i="48"/>
  <c r="BR112" i="48"/>
  <c r="BP112" i="48"/>
  <c r="BO112" i="48"/>
  <c r="BN112" i="48"/>
  <c r="BM112" i="48"/>
  <c r="BK112" i="48"/>
  <c r="BJ112" i="48"/>
  <c r="BI112" i="48"/>
  <c r="BH112" i="48"/>
  <c r="BF112" i="48"/>
  <c r="BE112" i="48"/>
  <c r="BD112" i="48"/>
  <c r="BC112" i="48"/>
  <c r="BA112" i="48"/>
  <c r="AZ112" i="48"/>
  <c r="AY112" i="48"/>
  <c r="AX112" i="48"/>
  <c r="AV112" i="48"/>
  <c r="AU112" i="48"/>
  <c r="AT112" i="48"/>
  <c r="AS112" i="48"/>
  <c r="AQ112" i="48"/>
  <c r="AP112" i="48"/>
  <c r="AO112" i="48"/>
  <c r="AN112" i="48"/>
  <c r="AL112" i="48"/>
  <c r="AK112" i="48"/>
  <c r="AJ112" i="48"/>
  <c r="AI112" i="48"/>
  <c r="AG112" i="48"/>
  <c r="AF112" i="48"/>
  <c r="AE112" i="48"/>
  <c r="AD112" i="48"/>
  <c r="AB112" i="48"/>
  <c r="AA112" i="48"/>
  <c r="Z112" i="48"/>
  <c r="Y112" i="48"/>
  <c r="W112" i="48"/>
  <c r="V112" i="48"/>
  <c r="U112" i="48"/>
  <c r="T112" i="48"/>
  <c r="R112" i="48"/>
  <c r="Q112" i="48"/>
  <c r="P112" i="48"/>
  <c r="O112" i="48"/>
  <c r="M112" i="48"/>
  <c r="L112" i="48"/>
  <c r="K112" i="48"/>
  <c r="J112" i="48"/>
  <c r="CO111" i="48"/>
  <c r="CN111" i="48"/>
  <c r="CM111" i="48"/>
  <c r="CL111" i="48"/>
  <c r="CJ111" i="48"/>
  <c r="CI111" i="48"/>
  <c r="CH111" i="48"/>
  <c r="CG111" i="48"/>
  <c r="CE111" i="48"/>
  <c r="CD111" i="48"/>
  <c r="CC111" i="48"/>
  <c r="CB111" i="48"/>
  <c r="BZ111" i="48"/>
  <c r="BY111" i="48"/>
  <c r="BX111" i="48"/>
  <c r="BW111" i="48"/>
  <c r="BU111" i="48"/>
  <c r="BT111" i="48"/>
  <c r="BS111" i="48"/>
  <c r="BR111" i="48"/>
  <c r="BP111" i="48"/>
  <c r="BO111" i="48"/>
  <c r="BN111" i="48"/>
  <c r="BM111" i="48"/>
  <c r="BK111" i="48"/>
  <c r="BJ111" i="48"/>
  <c r="BI111" i="48"/>
  <c r="BH111" i="48"/>
  <c r="BF111" i="48"/>
  <c r="BE111" i="48"/>
  <c r="BD111" i="48"/>
  <c r="BC111" i="48"/>
  <c r="BA111" i="48"/>
  <c r="AZ111" i="48"/>
  <c r="AY111" i="48"/>
  <c r="AX111" i="48"/>
  <c r="AV111" i="48"/>
  <c r="AU111" i="48"/>
  <c r="AT111" i="48"/>
  <c r="AS111" i="48"/>
  <c r="AQ111" i="48"/>
  <c r="AP111" i="48"/>
  <c r="AO111" i="48"/>
  <c r="AN111" i="48"/>
  <c r="AL111" i="48"/>
  <c r="AK111" i="48"/>
  <c r="AJ111" i="48"/>
  <c r="AI111" i="48"/>
  <c r="AG111" i="48"/>
  <c r="AF111" i="48"/>
  <c r="AE111" i="48"/>
  <c r="AD111" i="48"/>
  <c r="AB111" i="48"/>
  <c r="AA111" i="48"/>
  <c r="Z111" i="48"/>
  <c r="Y111" i="48"/>
  <c r="W111" i="48"/>
  <c r="V111" i="48"/>
  <c r="U111" i="48"/>
  <c r="T111" i="48"/>
  <c r="R111" i="48"/>
  <c r="Q111" i="48"/>
  <c r="P111" i="48"/>
  <c r="O111" i="48"/>
  <c r="M111" i="48"/>
  <c r="L111" i="48"/>
  <c r="K111" i="48"/>
  <c r="J111" i="48"/>
  <c r="CO110" i="48"/>
  <c r="CN110" i="48"/>
  <c r="CM110" i="48"/>
  <c r="CL110" i="48"/>
  <c r="CJ110" i="48"/>
  <c r="CI110" i="48"/>
  <c r="CH110" i="48"/>
  <c r="CG110" i="48"/>
  <c r="CE110" i="48"/>
  <c r="CD110" i="48"/>
  <c r="CC110" i="48"/>
  <c r="CB110" i="48"/>
  <c r="BZ110" i="48"/>
  <c r="BY110" i="48"/>
  <c r="BX110" i="48"/>
  <c r="BW110" i="48"/>
  <c r="BU110" i="48"/>
  <c r="BT110" i="48"/>
  <c r="BS110" i="48"/>
  <c r="BR110" i="48"/>
  <c r="BP110" i="48"/>
  <c r="BO110" i="48"/>
  <c r="BN110" i="48"/>
  <c r="BM110" i="48"/>
  <c r="BK110" i="48"/>
  <c r="BJ110" i="48"/>
  <c r="BI110" i="48"/>
  <c r="BH110" i="48"/>
  <c r="BF110" i="48"/>
  <c r="BE110" i="48"/>
  <c r="BD110" i="48"/>
  <c r="BC110" i="48"/>
  <c r="BA110" i="48"/>
  <c r="AZ110" i="48"/>
  <c r="AY110" i="48"/>
  <c r="AX110" i="48"/>
  <c r="AV110" i="48"/>
  <c r="AU110" i="48"/>
  <c r="AT110" i="48"/>
  <c r="AS110" i="48"/>
  <c r="AQ110" i="48"/>
  <c r="AP110" i="48"/>
  <c r="AO110" i="48"/>
  <c r="AN110" i="48"/>
  <c r="AL110" i="48"/>
  <c r="AK110" i="48"/>
  <c r="AJ110" i="48"/>
  <c r="AI110" i="48"/>
  <c r="AG110" i="48"/>
  <c r="AF110" i="48"/>
  <c r="AE110" i="48"/>
  <c r="AD110" i="48"/>
  <c r="AB110" i="48"/>
  <c r="AA110" i="48"/>
  <c r="Z110" i="48"/>
  <c r="Y110" i="48"/>
  <c r="W110" i="48"/>
  <c r="V110" i="48"/>
  <c r="U110" i="48"/>
  <c r="T110" i="48"/>
  <c r="R110" i="48"/>
  <c r="Q110" i="48"/>
  <c r="P110" i="48"/>
  <c r="O110" i="48"/>
  <c r="M110" i="48"/>
  <c r="L110" i="48"/>
  <c r="K110" i="48"/>
  <c r="J110" i="48"/>
  <c r="CO104" i="48"/>
  <c r="CN104" i="48"/>
  <c r="CM104" i="48"/>
  <c r="CL104" i="48"/>
  <c r="CJ104" i="48"/>
  <c r="CI104" i="48"/>
  <c r="CH104" i="48"/>
  <c r="CG104" i="48"/>
  <c r="CE104" i="48"/>
  <c r="CD104" i="48"/>
  <c r="CC104" i="48"/>
  <c r="CB104" i="48"/>
  <c r="BZ104" i="48"/>
  <c r="BY104" i="48"/>
  <c r="BX104" i="48"/>
  <c r="BW104" i="48"/>
  <c r="BU104" i="48"/>
  <c r="BT104" i="48"/>
  <c r="BS104" i="48"/>
  <c r="BR104" i="48"/>
  <c r="BP104" i="48"/>
  <c r="BO104" i="48"/>
  <c r="BN104" i="48"/>
  <c r="BM104" i="48"/>
  <c r="BK104" i="48"/>
  <c r="BJ104" i="48"/>
  <c r="BI104" i="48"/>
  <c r="BH104" i="48"/>
  <c r="BF104" i="48"/>
  <c r="BE104" i="48"/>
  <c r="BD104" i="48"/>
  <c r="BC104" i="48"/>
  <c r="BA104" i="48"/>
  <c r="AZ104" i="48"/>
  <c r="AY104" i="48"/>
  <c r="AX104" i="48"/>
  <c r="AV104" i="48"/>
  <c r="AU104" i="48"/>
  <c r="AT104" i="48"/>
  <c r="AS104" i="48"/>
  <c r="AQ104" i="48"/>
  <c r="AP104" i="48"/>
  <c r="AO104" i="48"/>
  <c r="AN104" i="48"/>
  <c r="AL104" i="48"/>
  <c r="AK104" i="48"/>
  <c r="AJ104" i="48"/>
  <c r="AI104" i="48"/>
  <c r="AG104" i="48"/>
  <c r="AF104" i="48"/>
  <c r="AE104" i="48"/>
  <c r="AD104" i="48"/>
  <c r="AB104" i="48"/>
  <c r="AA104" i="48"/>
  <c r="Z104" i="48"/>
  <c r="Y104" i="48"/>
  <c r="W104" i="48"/>
  <c r="V104" i="48"/>
  <c r="U104" i="48"/>
  <c r="T104" i="48"/>
  <c r="R104" i="48"/>
  <c r="Q104" i="48"/>
  <c r="P104" i="48"/>
  <c r="O104" i="48"/>
  <c r="M104" i="48"/>
  <c r="L104" i="48"/>
  <c r="K104" i="48"/>
  <c r="E104" i="48" s="1"/>
  <c r="J104" i="48"/>
  <c r="G104" i="48"/>
  <c r="CO103" i="48"/>
  <c r="CN103" i="48"/>
  <c r="CM103" i="48"/>
  <c r="CL103" i="48"/>
  <c r="CJ103" i="48"/>
  <c r="CI103" i="48"/>
  <c r="CH103" i="48"/>
  <c r="CG103" i="48"/>
  <c r="CE103" i="48"/>
  <c r="CD103" i="48"/>
  <c r="CC103" i="48"/>
  <c r="CB103" i="48"/>
  <c r="BZ103" i="48"/>
  <c r="BY103" i="48"/>
  <c r="BX103" i="48"/>
  <c r="BW103" i="48"/>
  <c r="BU103" i="48"/>
  <c r="BT103" i="48"/>
  <c r="BS103" i="48"/>
  <c r="BR103" i="48"/>
  <c r="BP103" i="48"/>
  <c r="BO103" i="48"/>
  <c r="BN103" i="48"/>
  <c r="BM103" i="48"/>
  <c r="BK103" i="48"/>
  <c r="BJ103" i="48"/>
  <c r="BI103" i="48"/>
  <c r="BH103" i="48"/>
  <c r="BF103" i="48"/>
  <c r="BE103" i="48"/>
  <c r="BD103" i="48"/>
  <c r="BC103" i="48"/>
  <c r="BA103" i="48"/>
  <c r="AZ103" i="48"/>
  <c r="AY103" i="48"/>
  <c r="AX103" i="48"/>
  <c r="AV103" i="48"/>
  <c r="AU103" i="48"/>
  <c r="AT103" i="48"/>
  <c r="AS103" i="48"/>
  <c r="AQ103" i="48"/>
  <c r="AP103" i="48"/>
  <c r="AO103" i="48"/>
  <c r="AN103" i="48"/>
  <c r="AL103" i="48"/>
  <c r="AK103" i="48"/>
  <c r="AJ103" i="48"/>
  <c r="AI103" i="48"/>
  <c r="AG103" i="48"/>
  <c r="AF103" i="48"/>
  <c r="AE103" i="48"/>
  <c r="AD103" i="48"/>
  <c r="AB103" i="48"/>
  <c r="AA103" i="48"/>
  <c r="Z103" i="48"/>
  <c r="Y103" i="48"/>
  <c r="W103" i="48"/>
  <c r="V103" i="48"/>
  <c r="U103" i="48"/>
  <c r="T103" i="48"/>
  <c r="R103" i="48"/>
  <c r="Q103" i="48"/>
  <c r="P103" i="48"/>
  <c r="O103" i="48"/>
  <c r="M103" i="48"/>
  <c r="L103" i="48"/>
  <c r="K103" i="48"/>
  <c r="J103" i="48"/>
  <c r="CO102" i="48"/>
  <c r="CN102" i="48"/>
  <c r="CM102" i="48"/>
  <c r="CL102" i="48"/>
  <c r="CJ102" i="48"/>
  <c r="CI102" i="48"/>
  <c r="CH102" i="48"/>
  <c r="CG102" i="48"/>
  <c r="CE102" i="48"/>
  <c r="CD102" i="48"/>
  <c r="CC102" i="48"/>
  <c r="CB102" i="48"/>
  <c r="BZ102" i="48"/>
  <c r="BY102" i="48"/>
  <c r="BX102" i="48"/>
  <c r="BW102" i="48"/>
  <c r="BU102" i="48"/>
  <c r="BT102" i="48"/>
  <c r="BS102" i="48"/>
  <c r="BR102" i="48"/>
  <c r="BP102" i="48"/>
  <c r="BO102" i="48"/>
  <c r="BN102" i="48"/>
  <c r="BM102" i="48"/>
  <c r="BK102" i="48"/>
  <c r="BJ102" i="48"/>
  <c r="BI102" i="48"/>
  <c r="BH102" i="48"/>
  <c r="BF102" i="48"/>
  <c r="BE102" i="48"/>
  <c r="BD102" i="48"/>
  <c r="BC102" i="48"/>
  <c r="BA102" i="48"/>
  <c r="AZ102" i="48"/>
  <c r="AY102" i="48"/>
  <c r="AX102" i="48"/>
  <c r="AV102" i="48"/>
  <c r="AU102" i="48"/>
  <c r="AT102" i="48"/>
  <c r="AS102" i="48"/>
  <c r="AQ102" i="48"/>
  <c r="AP102" i="48"/>
  <c r="AO102" i="48"/>
  <c r="AN102" i="48"/>
  <c r="AL102" i="48"/>
  <c r="AK102" i="48"/>
  <c r="AJ102" i="48"/>
  <c r="AI102" i="48"/>
  <c r="AG102" i="48"/>
  <c r="AF102" i="48"/>
  <c r="AE102" i="48"/>
  <c r="AD102" i="48"/>
  <c r="AB102" i="48"/>
  <c r="AA102" i="48"/>
  <c r="Z102" i="48"/>
  <c r="Y102" i="48"/>
  <c r="W102" i="48"/>
  <c r="V102" i="48"/>
  <c r="U102" i="48"/>
  <c r="T102" i="48"/>
  <c r="R102" i="48"/>
  <c r="Q102" i="48"/>
  <c r="P102" i="48"/>
  <c r="O102" i="48"/>
  <c r="M102" i="48"/>
  <c r="G102" i="48" s="1"/>
  <c r="L102" i="48"/>
  <c r="F102" i="48" s="1"/>
  <c r="K102" i="48"/>
  <c r="J102" i="48"/>
  <c r="CO101" i="48"/>
  <c r="CN101" i="48"/>
  <c r="CM101" i="48"/>
  <c r="CL101" i="48"/>
  <c r="CJ101" i="48"/>
  <c r="CI101" i="48"/>
  <c r="CH101" i="48"/>
  <c r="CG101" i="48"/>
  <c r="CE101" i="48"/>
  <c r="CD101" i="48"/>
  <c r="CC101" i="48"/>
  <c r="CB101" i="48"/>
  <c r="BZ101" i="48"/>
  <c r="BY101" i="48"/>
  <c r="BX101" i="48"/>
  <c r="BW101" i="48"/>
  <c r="BU101" i="48"/>
  <c r="BT101" i="48"/>
  <c r="BS101" i="48"/>
  <c r="BR101" i="48"/>
  <c r="BP101" i="48"/>
  <c r="BO101" i="48"/>
  <c r="BN101" i="48"/>
  <c r="BM101" i="48"/>
  <c r="BK101" i="48"/>
  <c r="BJ101" i="48"/>
  <c r="BI101" i="48"/>
  <c r="BH101" i="48"/>
  <c r="BF101" i="48"/>
  <c r="BE101" i="48"/>
  <c r="BD101" i="48"/>
  <c r="BC101" i="48"/>
  <c r="BA101" i="48"/>
  <c r="AZ101" i="48"/>
  <c r="AY101" i="48"/>
  <c r="AX101" i="48"/>
  <c r="AV101" i="48"/>
  <c r="AU101" i="48"/>
  <c r="AT101" i="48"/>
  <c r="AS101" i="48"/>
  <c r="AQ101" i="48"/>
  <c r="AP101" i="48"/>
  <c r="AO101" i="48"/>
  <c r="AN101" i="48"/>
  <c r="AL101" i="48"/>
  <c r="AK101" i="48"/>
  <c r="AJ101" i="48"/>
  <c r="AI101" i="48"/>
  <c r="AG101" i="48"/>
  <c r="AF101" i="48"/>
  <c r="AE101" i="48"/>
  <c r="AD101" i="48"/>
  <c r="AB101" i="48"/>
  <c r="AA101" i="48"/>
  <c r="Z101" i="48"/>
  <c r="Y101" i="48"/>
  <c r="W101" i="48"/>
  <c r="V101" i="48"/>
  <c r="U101" i="48"/>
  <c r="T101" i="48"/>
  <c r="R101" i="48"/>
  <c r="Q101" i="48"/>
  <c r="P101" i="48"/>
  <c r="O101" i="48"/>
  <c r="M101" i="48"/>
  <c r="L101" i="48"/>
  <c r="K101" i="48"/>
  <c r="J101" i="48"/>
  <c r="CO100" i="48"/>
  <c r="CN100" i="48"/>
  <c r="CM100" i="48"/>
  <c r="CL100" i="48"/>
  <c r="CJ100" i="48"/>
  <c r="CI100" i="48"/>
  <c r="CH100" i="48"/>
  <c r="CG100" i="48"/>
  <c r="CE100" i="48"/>
  <c r="CD100" i="48"/>
  <c r="CC100" i="48"/>
  <c r="CB100" i="48"/>
  <c r="BZ100" i="48"/>
  <c r="BY100" i="48"/>
  <c r="BX100" i="48"/>
  <c r="BW100" i="48"/>
  <c r="BU100" i="48"/>
  <c r="BT100" i="48"/>
  <c r="BS100" i="48"/>
  <c r="BR100" i="48"/>
  <c r="BP100" i="48"/>
  <c r="BO100" i="48"/>
  <c r="BN100" i="48"/>
  <c r="BM100" i="48"/>
  <c r="BK100" i="48"/>
  <c r="BJ100" i="48"/>
  <c r="BI100" i="48"/>
  <c r="BH100" i="48"/>
  <c r="BF100" i="48"/>
  <c r="BE100" i="48"/>
  <c r="BD100" i="48"/>
  <c r="BC100" i="48"/>
  <c r="BA100" i="48"/>
  <c r="AZ100" i="48"/>
  <c r="AY100" i="48"/>
  <c r="AX100" i="48"/>
  <c r="AV100" i="48"/>
  <c r="AU100" i="48"/>
  <c r="AT100" i="48"/>
  <c r="AS100" i="48"/>
  <c r="AQ100" i="48"/>
  <c r="AP100" i="48"/>
  <c r="AO100" i="48"/>
  <c r="AN100" i="48"/>
  <c r="AL100" i="48"/>
  <c r="AK100" i="48"/>
  <c r="AJ100" i="48"/>
  <c r="AI100" i="48"/>
  <c r="AG100" i="48"/>
  <c r="AF100" i="48"/>
  <c r="AE100" i="48"/>
  <c r="AD100" i="48"/>
  <c r="AB100" i="48"/>
  <c r="AA100" i="48"/>
  <c r="Z100" i="48"/>
  <c r="Y100" i="48"/>
  <c r="W100" i="48"/>
  <c r="V100" i="48"/>
  <c r="U100" i="48"/>
  <c r="T100" i="48"/>
  <c r="R100" i="48"/>
  <c r="Q100" i="48"/>
  <c r="P100" i="48"/>
  <c r="O100" i="48"/>
  <c r="M100" i="48"/>
  <c r="L100" i="48"/>
  <c r="K100" i="48"/>
  <c r="J100" i="48"/>
  <c r="CO99" i="48"/>
  <c r="CN99" i="48"/>
  <c r="CM99" i="48"/>
  <c r="CL99" i="48"/>
  <c r="CJ99" i="48"/>
  <c r="CI99" i="48"/>
  <c r="CH99" i="48"/>
  <c r="CG99" i="48"/>
  <c r="CE99" i="48"/>
  <c r="CD99" i="48"/>
  <c r="CC99" i="48"/>
  <c r="CB99" i="48"/>
  <c r="BZ99" i="48"/>
  <c r="BY99" i="48"/>
  <c r="BX99" i="48"/>
  <c r="BW99" i="48"/>
  <c r="BU99" i="48"/>
  <c r="BT99" i="48"/>
  <c r="BS99" i="48"/>
  <c r="BR99" i="48"/>
  <c r="BP99" i="48"/>
  <c r="BO99" i="48"/>
  <c r="BN99" i="48"/>
  <c r="BM99" i="48"/>
  <c r="BK99" i="48"/>
  <c r="BJ99" i="48"/>
  <c r="BI99" i="48"/>
  <c r="BH99" i="48"/>
  <c r="BF99" i="48"/>
  <c r="BE99" i="48"/>
  <c r="BD99" i="48"/>
  <c r="BC99" i="48"/>
  <c r="BA99" i="48"/>
  <c r="AZ99" i="48"/>
  <c r="AY99" i="48"/>
  <c r="AX99" i="48"/>
  <c r="AV99" i="48"/>
  <c r="AU99" i="48"/>
  <c r="AT99" i="48"/>
  <c r="AS99" i="48"/>
  <c r="AQ99" i="48"/>
  <c r="AP99" i="48"/>
  <c r="AO99" i="48"/>
  <c r="AN99" i="48"/>
  <c r="AL99" i="48"/>
  <c r="AK99" i="48"/>
  <c r="AJ99" i="48"/>
  <c r="AI99" i="48"/>
  <c r="AG99" i="48"/>
  <c r="AF99" i="48"/>
  <c r="AE99" i="48"/>
  <c r="AD99" i="48"/>
  <c r="AB99" i="48"/>
  <c r="AA99" i="48"/>
  <c r="Z99" i="48"/>
  <c r="Y99" i="48"/>
  <c r="W99" i="48"/>
  <c r="V99" i="48"/>
  <c r="U99" i="48"/>
  <c r="T99" i="48"/>
  <c r="R99" i="48"/>
  <c r="Q99" i="48"/>
  <c r="P99" i="48"/>
  <c r="O99" i="48"/>
  <c r="M99" i="48"/>
  <c r="L99" i="48"/>
  <c r="K99" i="48"/>
  <c r="J99" i="48"/>
  <c r="D99" i="48" s="1"/>
  <c r="CO98" i="48"/>
  <c r="CN98" i="48"/>
  <c r="CM98" i="48"/>
  <c r="CL98" i="48"/>
  <c r="CJ98" i="48"/>
  <c r="CI98" i="48"/>
  <c r="CH98" i="48"/>
  <c r="CG98" i="48"/>
  <c r="CE98" i="48"/>
  <c r="CD98" i="48"/>
  <c r="CC98" i="48"/>
  <c r="CB98" i="48"/>
  <c r="BZ98" i="48"/>
  <c r="BY98" i="48"/>
  <c r="BX98" i="48"/>
  <c r="BW98" i="48"/>
  <c r="BU98" i="48"/>
  <c r="BT98" i="48"/>
  <c r="BS98" i="48"/>
  <c r="BR98" i="48"/>
  <c r="BP98" i="48"/>
  <c r="BO98" i="48"/>
  <c r="BN98" i="48"/>
  <c r="BM98" i="48"/>
  <c r="BK98" i="48"/>
  <c r="BJ98" i="48"/>
  <c r="BI98" i="48"/>
  <c r="BH98" i="48"/>
  <c r="BF98" i="48"/>
  <c r="BE98" i="48"/>
  <c r="BD98" i="48"/>
  <c r="BC98" i="48"/>
  <c r="BA98" i="48"/>
  <c r="AZ98" i="48"/>
  <c r="AY98" i="48"/>
  <c r="AX98" i="48"/>
  <c r="AV98" i="48"/>
  <c r="AU98" i="48"/>
  <c r="AT98" i="48"/>
  <c r="AS98" i="48"/>
  <c r="AQ98" i="48"/>
  <c r="AP98" i="48"/>
  <c r="AO98" i="48"/>
  <c r="AN98" i="48"/>
  <c r="AL98" i="48"/>
  <c r="AK98" i="48"/>
  <c r="AJ98" i="48"/>
  <c r="AI98" i="48"/>
  <c r="AG98" i="48"/>
  <c r="AF98" i="48"/>
  <c r="AE98" i="48"/>
  <c r="AD98" i="48"/>
  <c r="AB98" i="48"/>
  <c r="AA98" i="48"/>
  <c r="Z98" i="48"/>
  <c r="Y98" i="48"/>
  <c r="W98" i="48"/>
  <c r="V98" i="48"/>
  <c r="U98" i="48"/>
  <c r="T98" i="48"/>
  <c r="R98" i="48"/>
  <c r="Q98" i="48"/>
  <c r="P98" i="48"/>
  <c r="O98" i="48"/>
  <c r="M98" i="48"/>
  <c r="L98" i="48"/>
  <c r="F98" i="48" s="1"/>
  <c r="K98" i="48"/>
  <c r="E98" i="48" s="1"/>
  <c r="J98" i="48"/>
  <c r="CO97" i="48"/>
  <c r="CN97" i="48"/>
  <c r="CM97" i="48"/>
  <c r="CL97" i="48"/>
  <c r="CJ97" i="48"/>
  <c r="CI97" i="48"/>
  <c r="CH97" i="48"/>
  <c r="CG97" i="48"/>
  <c r="CE97" i="48"/>
  <c r="CD97" i="48"/>
  <c r="CC97" i="48"/>
  <c r="CB97" i="48"/>
  <c r="BZ97" i="48"/>
  <c r="BY97" i="48"/>
  <c r="BX97" i="48"/>
  <c r="BW97" i="48"/>
  <c r="BU97" i="48"/>
  <c r="BT97" i="48"/>
  <c r="BS97" i="48"/>
  <c r="BR97" i="48"/>
  <c r="BP97" i="48"/>
  <c r="BO97" i="48"/>
  <c r="BN97" i="48"/>
  <c r="BM97" i="48"/>
  <c r="BK97" i="48"/>
  <c r="BJ97" i="48"/>
  <c r="BI97" i="48"/>
  <c r="BH97" i="48"/>
  <c r="BF97" i="48"/>
  <c r="BE97" i="48"/>
  <c r="BD97" i="48"/>
  <c r="BC97" i="48"/>
  <c r="BA97" i="48"/>
  <c r="AZ97" i="48"/>
  <c r="AY97" i="48"/>
  <c r="AX97" i="48"/>
  <c r="AV97" i="48"/>
  <c r="AU97" i="48"/>
  <c r="AT97" i="48"/>
  <c r="AS97" i="48"/>
  <c r="AQ97" i="48"/>
  <c r="AP97" i="48"/>
  <c r="AO97" i="48"/>
  <c r="AN97" i="48"/>
  <c r="AL97" i="48"/>
  <c r="AK97" i="48"/>
  <c r="AJ97" i="48"/>
  <c r="AI97" i="48"/>
  <c r="AG97" i="48"/>
  <c r="AF97" i="48"/>
  <c r="AE97" i="48"/>
  <c r="AD97" i="48"/>
  <c r="AB97" i="48"/>
  <c r="AA97" i="48"/>
  <c r="Z97" i="48"/>
  <c r="Y97" i="48"/>
  <c r="W97" i="48"/>
  <c r="V97" i="48"/>
  <c r="U97" i="48"/>
  <c r="T97" i="48"/>
  <c r="R97" i="48"/>
  <c r="Q97" i="48"/>
  <c r="P97" i="48"/>
  <c r="O97" i="48"/>
  <c r="M97" i="48"/>
  <c r="L97" i="48"/>
  <c r="K97" i="48"/>
  <c r="J97" i="48"/>
  <c r="CO96" i="48"/>
  <c r="CN96" i="48"/>
  <c r="CM96" i="48"/>
  <c r="CL96" i="48"/>
  <c r="CJ96" i="48"/>
  <c r="CI96" i="48"/>
  <c r="CH96" i="48"/>
  <c r="CG96" i="48"/>
  <c r="CE96" i="48"/>
  <c r="CD96" i="48"/>
  <c r="CC96" i="48"/>
  <c r="CB96" i="48"/>
  <c r="BZ96" i="48"/>
  <c r="BY96" i="48"/>
  <c r="BX96" i="48"/>
  <c r="BW96" i="48"/>
  <c r="BU96" i="48"/>
  <c r="BT96" i="48"/>
  <c r="BS96" i="48"/>
  <c r="BR96" i="48"/>
  <c r="BP96" i="48"/>
  <c r="BO96" i="48"/>
  <c r="BN96" i="48"/>
  <c r="BM96" i="48"/>
  <c r="BK96" i="48"/>
  <c r="BJ96" i="48"/>
  <c r="BI96" i="48"/>
  <c r="BH96" i="48"/>
  <c r="BF96" i="48"/>
  <c r="BE96" i="48"/>
  <c r="BD96" i="48"/>
  <c r="BC96" i="48"/>
  <c r="BA96" i="48"/>
  <c r="AZ96" i="48"/>
  <c r="AY96" i="48"/>
  <c r="AX96" i="48"/>
  <c r="AV96" i="48"/>
  <c r="AU96" i="48"/>
  <c r="AT96" i="48"/>
  <c r="AS96" i="48"/>
  <c r="AQ96" i="48"/>
  <c r="AP96" i="48"/>
  <c r="AO96" i="48"/>
  <c r="AN96" i="48"/>
  <c r="AL96" i="48"/>
  <c r="AK96" i="48"/>
  <c r="AJ96" i="48"/>
  <c r="AI96" i="48"/>
  <c r="AG96" i="48"/>
  <c r="AF96" i="48"/>
  <c r="AE96" i="48"/>
  <c r="AD96" i="48"/>
  <c r="AB96" i="48"/>
  <c r="AA96" i="48"/>
  <c r="Z96" i="48"/>
  <c r="Y96" i="48"/>
  <c r="W96" i="48"/>
  <c r="V96" i="48"/>
  <c r="U96" i="48"/>
  <c r="T96" i="48"/>
  <c r="R96" i="48"/>
  <c r="Q96" i="48"/>
  <c r="P96" i="48"/>
  <c r="O96" i="48"/>
  <c r="M96" i="48"/>
  <c r="L96" i="48"/>
  <c r="K96" i="48"/>
  <c r="J96" i="48"/>
  <c r="CO95" i="48"/>
  <c r="CN95" i="48"/>
  <c r="CM95" i="48"/>
  <c r="CL95" i="48"/>
  <c r="CJ95" i="48"/>
  <c r="CI95" i="48"/>
  <c r="CH95" i="48"/>
  <c r="CG95" i="48"/>
  <c r="CE95" i="48"/>
  <c r="CD95" i="48"/>
  <c r="CC95" i="48"/>
  <c r="CB95" i="48"/>
  <c r="BZ95" i="48"/>
  <c r="BY95" i="48"/>
  <c r="BX95" i="48"/>
  <c r="BW95" i="48"/>
  <c r="BU95" i="48"/>
  <c r="BT95" i="48"/>
  <c r="BS95" i="48"/>
  <c r="BR95" i="48"/>
  <c r="BP95" i="48"/>
  <c r="BO95" i="48"/>
  <c r="BN95" i="48"/>
  <c r="BM95" i="48"/>
  <c r="BK95" i="48"/>
  <c r="BJ95" i="48"/>
  <c r="BI95" i="48"/>
  <c r="BH95" i="48"/>
  <c r="BF95" i="48"/>
  <c r="BE95" i="48"/>
  <c r="BD95" i="48"/>
  <c r="BC95" i="48"/>
  <c r="BA95" i="48"/>
  <c r="AZ95" i="48"/>
  <c r="AY95" i="48"/>
  <c r="AX95" i="48"/>
  <c r="AV95" i="48"/>
  <c r="AU95" i="48"/>
  <c r="AT95" i="48"/>
  <c r="AS95" i="48"/>
  <c r="AQ95" i="48"/>
  <c r="AP95" i="48"/>
  <c r="AO95" i="48"/>
  <c r="AN95" i="48"/>
  <c r="AL95" i="48"/>
  <c r="AK95" i="48"/>
  <c r="AJ95" i="48"/>
  <c r="AI95" i="48"/>
  <c r="AG95" i="48"/>
  <c r="AF95" i="48"/>
  <c r="AE95" i="48"/>
  <c r="AD95" i="48"/>
  <c r="AB95" i="48"/>
  <c r="AA95" i="48"/>
  <c r="Z95" i="48"/>
  <c r="Y95" i="48"/>
  <c r="W95" i="48"/>
  <c r="V95" i="48"/>
  <c r="U95" i="48"/>
  <c r="T95" i="48"/>
  <c r="R95" i="48"/>
  <c r="Q95" i="48"/>
  <c r="P95" i="48"/>
  <c r="O95" i="48"/>
  <c r="M95" i="48"/>
  <c r="L95" i="48"/>
  <c r="K95" i="48"/>
  <c r="J95" i="48"/>
  <c r="D95" i="48" s="1"/>
  <c r="CO94" i="48"/>
  <c r="CN94" i="48"/>
  <c r="CM94" i="48"/>
  <c r="CL94" i="48"/>
  <c r="CJ94" i="48"/>
  <c r="CI94" i="48"/>
  <c r="CH94" i="48"/>
  <c r="CG94" i="48"/>
  <c r="CE94" i="48"/>
  <c r="CD94" i="48"/>
  <c r="CC94" i="48"/>
  <c r="CB94" i="48"/>
  <c r="BZ94" i="48"/>
  <c r="BY94" i="48"/>
  <c r="BX94" i="48"/>
  <c r="BW94" i="48"/>
  <c r="BU94" i="48"/>
  <c r="BT94" i="48"/>
  <c r="BS94" i="48"/>
  <c r="BR94" i="48"/>
  <c r="BP94" i="48"/>
  <c r="BO94" i="48"/>
  <c r="BN94" i="48"/>
  <c r="BM94" i="48"/>
  <c r="BK94" i="48"/>
  <c r="BJ94" i="48"/>
  <c r="BI94" i="48"/>
  <c r="BH94" i="48"/>
  <c r="BF94" i="48"/>
  <c r="BE94" i="48"/>
  <c r="BD94" i="48"/>
  <c r="BC94" i="48"/>
  <c r="BA94" i="48"/>
  <c r="AZ94" i="48"/>
  <c r="AY94" i="48"/>
  <c r="AX94" i="48"/>
  <c r="AV94" i="48"/>
  <c r="AU94" i="48"/>
  <c r="AT94" i="48"/>
  <c r="AS94" i="48"/>
  <c r="AQ94" i="48"/>
  <c r="AP94" i="48"/>
  <c r="AO94" i="48"/>
  <c r="AN94" i="48"/>
  <c r="AL94" i="48"/>
  <c r="AK94" i="48"/>
  <c r="AJ94" i="48"/>
  <c r="AI94" i="48"/>
  <c r="AG94" i="48"/>
  <c r="AF94" i="48"/>
  <c r="AE94" i="48"/>
  <c r="AD94" i="48"/>
  <c r="AB94" i="48"/>
  <c r="AA94" i="48"/>
  <c r="Z94" i="48"/>
  <c r="Y94" i="48"/>
  <c r="W94" i="48"/>
  <c r="V94" i="48"/>
  <c r="U94" i="48"/>
  <c r="T94" i="48"/>
  <c r="R94" i="48"/>
  <c r="Q94" i="48"/>
  <c r="P94" i="48"/>
  <c r="O94" i="48"/>
  <c r="M94" i="48"/>
  <c r="L94" i="48"/>
  <c r="F94" i="48" s="1"/>
  <c r="K94" i="48"/>
  <c r="E94" i="48" s="1"/>
  <c r="J94" i="48"/>
  <c r="CO93" i="48"/>
  <c r="CN93" i="48"/>
  <c r="CM93" i="48"/>
  <c r="CL93" i="48"/>
  <c r="CJ93" i="48"/>
  <c r="CI93" i="48"/>
  <c r="CH93" i="48"/>
  <c r="CG93" i="48"/>
  <c r="CE93" i="48"/>
  <c r="CD93" i="48"/>
  <c r="CC93" i="48"/>
  <c r="CB93" i="48"/>
  <c r="BZ93" i="48"/>
  <c r="BY93" i="48"/>
  <c r="BX93" i="48"/>
  <c r="BW93" i="48"/>
  <c r="BU93" i="48"/>
  <c r="BT93" i="48"/>
  <c r="BS93" i="48"/>
  <c r="BR93" i="48"/>
  <c r="BP93" i="48"/>
  <c r="BO93" i="48"/>
  <c r="BN93" i="48"/>
  <c r="BM93" i="48"/>
  <c r="BK93" i="48"/>
  <c r="BJ93" i="48"/>
  <c r="BI93" i="48"/>
  <c r="BH93" i="48"/>
  <c r="BF93" i="48"/>
  <c r="BE93" i="48"/>
  <c r="BD93" i="48"/>
  <c r="BC93" i="48"/>
  <c r="BA93" i="48"/>
  <c r="AZ93" i="48"/>
  <c r="AY93" i="48"/>
  <c r="AX93" i="48"/>
  <c r="AV93" i="48"/>
  <c r="AU93" i="48"/>
  <c r="AT93" i="48"/>
  <c r="AS93" i="48"/>
  <c r="AQ93" i="48"/>
  <c r="AP93" i="48"/>
  <c r="AO93" i="48"/>
  <c r="AN93" i="48"/>
  <c r="AL93" i="48"/>
  <c r="AK93" i="48"/>
  <c r="AJ93" i="48"/>
  <c r="AI93" i="48"/>
  <c r="AG93" i="48"/>
  <c r="AF93" i="48"/>
  <c r="AE93" i="48"/>
  <c r="AD93" i="48"/>
  <c r="AB93" i="48"/>
  <c r="AA93" i="48"/>
  <c r="Z93" i="48"/>
  <c r="Y93" i="48"/>
  <c r="W93" i="48"/>
  <c r="V93" i="48"/>
  <c r="U93" i="48"/>
  <c r="T93" i="48"/>
  <c r="R93" i="48"/>
  <c r="Q93" i="48"/>
  <c r="P93" i="48"/>
  <c r="O93" i="48"/>
  <c r="M93" i="48"/>
  <c r="L93" i="48"/>
  <c r="K93" i="48"/>
  <c r="J93" i="48"/>
  <c r="CO92" i="48"/>
  <c r="CN92" i="48"/>
  <c r="CM92" i="48"/>
  <c r="CL92" i="48"/>
  <c r="CJ92" i="48"/>
  <c r="CI92" i="48"/>
  <c r="CH92" i="48"/>
  <c r="CG92" i="48"/>
  <c r="CE92" i="48"/>
  <c r="CD92" i="48"/>
  <c r="CC92" i="48"/>
  <c r="CB92" i="48"/>
  <c r="BZ92" i="48"/>
  <c r="BY92" i="48"/>
  <c r="BX92" i="48"/>
  <c r="BW92" i="48"/>
  <c r="BU92" i="48"/>
  <c r="BT92" i="48"/>
  <c r="BS92" i="48"/>
  <c r="BR92" i="48"/>
  <c r="BP92" i="48"/>
  <c r="BO92" i="48"/>
  <c r="BN92" i="48"/>
  <c r="BM92" i="48"/>
  <c r="BK92" i="48"/>
  <c r="BJ92" i="48"/>
  <c r="BI92" i="48"/>
  <c r="BH92" i="48"/>
  <c r="BF92" i="48"/>
  <c r="BE92" i="48"/>
  <c r="BD92" i="48"/>
  <c r="BC92" i="48"/>
  <c r="BA92" i="48"/>
  <c r="AZ92" i="48"/>
  <c r="AY92" i="48"/>
  <c r="AX92" i="48"/>
  <c r="AV92" i="48"/>
  <c r="AU92" i="48"/>
  <c r="AT92" i="48"/>
  <c r="AS92" i="48"/>
  <c r="AQ92" i="48"/>
  <c r="AP92" i="48"/>
  <c r="AO92" i="48"/>
  <c r="AN92" i="48"/>
  <c r="AL92" i="48"/>
  <c r="AK92" i="48"/>
  <c r="AJ92" i="48"/>
  <c r="AI92" i="48"/>
  <c r="AG92" i="48"/>
  <c r="AF92" i="48"/>
  <c r="AE92" i="48"/>
  <c r="AD92" i="48"/>
  <c r="AB92" i="48"/>
  <c r="AA92" i="48"/>
  <c r="Z92" i="48"/>
  <c r="Y92" i="48"/>
  <c r="W92" i="48"/>
  <c r="V92" i="48"/>
  <c r="U92" i="48"/>
  <c r="T92" i="48"/>
  <c r="R92" i="48"/>
  <c r="Q92" i="48"/>
  <c r="P92" i="48"/>
  <c r="O92" i="48"/>
  <c r="M92" i="48"/>
  <c r="L92" i="48"/>
  <c r="F92" i="48" s="1"/>
  <c r="K92" i="48"/>
  <c r="E92" i="48" s="1"/>
  <c r="J92" i="48"/>
  <c r="CO91" i="48"/>
  <c r="CN91" i="48"/>
  <c r="CM91" i="48"/>
  <c r="CL91" i="48"/>
  <c r="CJ91" i="48"/>
  <c r="CI91" i="48"/>
  <c r="CH91" i="48"/>
  <c r="CG91" i="48"/>
  <c r="CE91" i="48"/>
  <c r="CD91" i="48"/>
  <c r="CC91" i="48"/>
  <c r="CB91" i="48"/>
  <c r="BZ91" i="48"/>
  <c r="BY91" i="48"/>
  <c r="BX91" i="48"/>
  <c r="BW91" i="48"/>
  <c r="BU91" i="48"/>
  <c r="BT91" i="48"/>
  <c r="BS91" i="48"/>
  <c r="BR91" i="48"/>
  <c r="BP91" i="48"/>
  <c r="BO91" i="48"/>
  <c r="BN91" i="48"/>
  <c r="BM91" i="48"/>
  <c r="BK91" i="48"/>
  <c r="BJ91" i="48"/>
  <c r="BI91" i="48"/>
  <c r="BH91" i="48"/>
  <c r="BF91" i="48"/>
  <c r="BE91" i="48"/>
  <c r="BD91" i="48"/>
  <c r="BC91" i="48"/>
  <c r="BA91" i="48"/>
  <c r="AZ91" i="48"/>
  <c r="AY91" i="48"/>
  <c r="AX91" i="48"/>
  <c r="AV91" i="48"/>
  <c r="AU91" i="48"/>
  <c r="AT91" i="48"/>
  <c r="AS91" i="48"/>
  <c r="AQ91" i="48"/>
  <c r="AP91" i="48"/>
  <c r="AO91" i="48"/>
  <c r="AN91" i="48"/>
  <c r="AL91" i="48"/>
  <c r="AK91" i="48"/>
  <c r="AJ91" i="48"/>
  <c r="AI91" i="48"/>
  <c r="AG91" i="48"/>
  <c r="AF91" i="48"/>
  <c r="AE91" i="48"/>
  <c r="AD91" i="48"/>
  <c r="AB91" i="48"/>
  <c r="AA91" i="48"/>
  <c r="Z91" i="48"/>
  <c r="Y91" i="48"/>
  <c r="W91" i="48"/>
  <c r="V91" i="48"/>
  <c r="U91" i="48"/>
  <c r="T91" i="48"/>
  <c r="R91" i="48"/>
  <c r="Q91" i="48"/>
  <c r="P91" i="48"/>
  <c r="O91" i="48"/>
  <c r="M91" i="48"/>
  <c r="L91" i="48"/>
  <c r="K91" i="48"/>
  <c r="J91" i="48"/>
  <c r="CO90" i="48"/>
  <c r="CN90" i="48"/>
  <c r="CM90" i="48"/>
  <c r="CL90" i="48"/>
  <c r="CJ90" i="48"/>
  <c r="CI90" i="48"/>
  <c r="CH90" i="48"/>
  <c r="CG90" i="48"/>
  <c r="CE90" i="48"/>
  <c r="CD90" i="48"/>
  <c r="CC90" i="48"/>
  <c r="CB90" i="48"/>
  <c r="BZ90" i="48"/>
  <c r="BY90" i="48"/>
  <c r="BX90" i="48"/>
  <c r="BW90" i="48"/>
  <c r="BU90" i="48"/>
  <c r="BT90" i="48"/>
  <c r="BS90" i="48"/>
  <c r="BR90" i="48"/>
  <c r="BP90" i="48"/>
  <c r="BO90" i="48"/>
  <c r="BN90" i="48"/>
  <c r="BM90" i="48"/>
  <c r="BK90" i="48"/>
  <c r="BJ90" i="48"/>
  <c r="BI90" i="48"/>
  <c r="BH90" i="48"/>
  <c r="BF90" i="48"/>
  <c r="BE90" i="48"/>
  <c r="BD90" i="48"/>
  <c r="BC90" i="48"/>
  <c r="BA90" i="48"/>
  <c r="AZ90" i="48"/>
  <c r="AY90" i="48"/>
  <c r="AX90" i="48"/>
  <c r="AV90" i="48"/>
  <c r="AU90" i="48"/>
  <c r="AT90" i="48"/>
  <c r="AS90" i="48"/>
  <c r="AQ90" i="48"/>
  <c r="AP90" i="48"/>
  <c r="AO90" i="48"/>
  <c r="AN90" i="48"/>
  <c r="AL90" i="48"/>
  <c r="AK90" i="48"/>
  <c r="AJ90" i="48"/>
  <c r="AI90" i="48"/>
  <c r="AG90" i="48"/>
  <c r="AF90" i="48"/>
  <c r="AE90" i="48"/>
  <c r="AD90" i="48"/>
  <c r="AB90" i="48"/>
  <c r="AA90" i="48"/>
  <c r="Z90" i="48"/>
  <c r="Y90" i="48"/>
  <c r="W90" i="48"/>
  <c r="V90" i="48"/>
  <c r="U90" i="48"/>
  <c r="T90" i="48"/>
  <c r="R90" i="48"/>
  <c r="Q90" i="48"/>
  <c r="P90" i="48"/>
  <c r="O90" i="48"/>
  <c r="M90" i="48"/>
  <c r="L90" i="48"/>
  <c r="F90" i="48" s="1"/>
  <c r="K90" i="48"/>
  <c r="E90" i="48" s="1"/>
  <c r="J90" i="48"/>
  <c r="CO89" i="48"/>
  <c r="CN89" i="48"/>
  <c r="CM89" i="48"/>
  <c r="CL89" i="48"/>
  <c r="CJ89" i="48"/>
  <c r="CI89" i="48"/>
  <c r="CH89" i="48"/>
  <c r="CG89" i="48"/>
  <c r="CE89" i="48"/>
  <c r="CD89" i="48"/>
  <c r="CC89" i="48"/>
  <c r="CB89" i="48"/>
  <c r="BZ89" i="48"/>
  <c r="BY89" i="48"/>
  <c r="BX89" i="48"/>
  <c r="BW89" i="48"/>
  <c r="BU89" i="48"/>
  <c r="BT89" i="48"/>
  <c r="BS89" i="48"/>
  <c r="BR89" i="48"/>
  <c r="BP89" i="48"/>
  <c r="BO89" i="48"/>
  <c r="BN89" i="48"/>
  <c r="BM89" i="48"/>
  <c r="BK89" i="48"/>
  <c r="BJ89" i="48"/>
  <c r="BI89" i="48"/>
  <c r="BH89" i="48"/>
  <c r="BF89" i="48"/>
  <c r="BE89" i="48"/>
  <c r="BD89" i="48"/>
  <c r="BC89" i="48"/>
  <c r="BA89" i="48"/>
  <c r="AZ89" i="48"/>
  <c r="AY89" i="48"/>
  <c r="AX89" i="48"/>
  <c r="AV89" i="48"/>
  <c r="AU89" i="48"/>
  <c r="AT89" i="48"/>
  <c r="AS89" i="48"/>
  <c r="AQ89" i="48"/>
  <c r="AP89" i="48"/>
  <c r="AO89" i="48"/>
  <c r="AN89" i="48"/>
  <c r="AL89" i="48"/>
  <c r="AK89" i="48"/>
  <c r="AJ89" i="48"/>
  <c r="AI89" i="48"/>
  <c r="AG89" i="48"/>
  <c r="AF89" i="48"/>
  <c r="AE89" i="48"/>
  <c r="AD89" i="48"/>
  <c r="AB89" i="48"/>
  <c r="AA89" i="48"/>
  <c r="Z89" i="48"/>
  <c r="Y89" i="48"/>
  <c r="W89" i="48"/>
  <c r="V89" i="48"/>
  <c r="U89" i="48"/>
  <c r="T89" i="48"/>
  <c r="R89" i="48"/>
  <c r="Q89" i="48"/>
  <c r="P89" i="48"/>
  <c r="O89" i="48"/>
  <c r="M89" i="48"/>
  <c r="L89" i="48"/>
  <c r="K89" i="48"/>
  <c r="J89" i="48"/>
  <c r="D89" i="48" s="1"/>
  <c r="CO88" i="48"/>
  <c r="CN88" i="48"/>
  <c r="CM88" i="48"/>
  <c r="CL88" i="48"/>
  <c r="CJ88" i="48"/>
  <c r="CI88" i="48"/>
  <c r="CH88" i="48"/>
  <c r="CG88" i="48"/>
  <c r="CE88" i="48"/>
  <c r="CD88" i="48"/>
  <c r="CC88" i="48"/>
  <c r="CB88" i="48"/>
  <c r="BZ88" i="48"/>
  <c r="BY88" i="48"/>
  <c r="BX88" i="48"/>
  <c r="BW88" i="48"/>
  <c r="BU88" i="48"/>
  <c r="BT88" i="48"/>
  <c r="BS88" i="48"/>
  <c r="BR88" i="48"/>
  <c r="BP88" i="48"/>
  <c r="BO88" i="48"/>
  <c r="BN88" i="48"/>
  <c r="BM88" i="48"/>
  <c r="BK88" i="48"/>
  <c r="BJ88" i="48"/>
  <c r="BI88" i="48"/>
  <c r="BH88" i="48"/>
  <c r="BF88" i="48"/>
  <c r="BE88" i="48"/>
  <c r="BD88" i="48"/>
  <c r="BC88" i="48"/>
  <c r="BA88" i="48"/>
  <c r="AZ88" i="48"/>
  <c r="AY88" i="48"/>
  <c r="AX88" i="48"/>
  <c r="AV88" i="48"/>
  <c r="AU88" i="48"/>
  <c r="AT88" i="48"/>
  <c r="AS88" i="48"/>
  <c r="AQ88" i="48"/>
  <c r="AP88" i="48"/>
  <c r="AO88" i="48"/>
  <c r="AN88" i="48"/>
  <c r="AL88" i="48"/>
  <c r="AK88" i="48"/>
  <c r="AJ88" i="48"/>
  <c r="AI88" i="48"/>
  <c r="AG88" i="48"/>
  <c r="AF88" i="48"/>
  <c r="AE88" i="48"/>
  <c r="AD88" i="48"/>
  <c r="AB88" i="48"/>
  <c r="AA88" i="48"/>
  <c r="Z88" i="48"/>
  <c r="Y88" i="48"/>
  <c r="W88" i="48"/>
  <c r="V88" i="48"/>
  <c r="U88" i="48"/>
  <c r="T88" i="48"/>
  <c r="R88" i="48"/>
  <c r="Q88" i="48"/>
  <c r="P88" i="48"/>
  <c r="O88" i="48"/>
  <c r="M88" i="48"/>
  <c r="G88" i="48" s="1"/>
  <c r="L88" i="48"/>
  <c r="K88" i="48"/>
  <c r="J88" i="48"/>
  <c r="CO87" i="48"/>
  <c r="CN87" i="48"/>
  <c r="CM87" i="48"/>
  <c r="CL87" i="48"/>
  <c r="CJ87" i="48"/>
  <c r="CI87" i="48"/>
  <c r="CH87" i="48"/>
  <c r="CG87" i="48"/>
  <c r="CE87" i="48"/>
  <c r="CD87" i="48"/>
  <c r="CC87" i="48"/>
  <c r="CB87" i="48"/>
  <c r="BZ87" i="48"/>
  <c r="BY87" i="48"/>
  <c r="BX87" i="48"/>
  <c r="BW87" i="48"/>
  <c r="BU87" i="48"/>
  <c r="BT87" i="48"/>
  <c r="BS87" i="48"/>
  <c r="BR87" i="48"/>
  <c r="BP87" i="48"/>
  <c r="BO87" i="48"/>
  <c r="BN87" i="48"/>
  <c r="BM87" i="48"/>
  <c r="BK87" i="48"/>
  <c r="BJ87" i="48"/>
  <c r="BI87" i="48"/>
  <c r="BH87" i="48"/>
  <c r="BF87" i="48"/>
  <c r="BE87" i="48"/>
  <c r="BD87" i="48"/>
  <c r="BC87" i="48"/>
  <c r="BA87" i="48"/>
  <c r="AZ87" i="48"/>
  <c r="AY87" i="48"/>
  <c r="AX87" i="48"/>
  <c r="AV87" i="48"/>
  <c r="AU87" i="48"/>
  <c r="AT87" i="48"/>
  <c r="AS87" i="48"/>
  <c r="AQ87" i="48"/>
  <c r="AP87" i="48"/>
  <c r="AO87" i="48"/>
  <c r="AN87" i="48"/>
  <c r="AL87" i="48"/>
  <c r="AK87" i="48"/>
  <c r="AJ87" i="48"/>
  <c r="AI87" i="48"/>
  <c r="AG87" i="48"/>
  <c r="AF87" i="48"/>
  <c r="AE87" i="48"/>
  <c r="AD87" i="48"/>
  <c r="AB87" i="48"/>
  <c r="AA87" i="48"/>
  <c r="Z87" i="48"/>
  <c r="Y87" i="48"/>
  <c r="W87" i="48"/>
  <c r="V87" i="48"/>
  <c r="U87" i="48"/>
  <c r="T87" i="48"/>
  <c r="R87" i="48"/>
  <c r="Q87" i="48"/>
  <c r="P87" i="48"/>
  <c r="O87" i="48"/>
  <c r="M87" i="48"/>
  <c r="L87" i="48"/>
  <c r="K87" i="48"/>
  <c r="J87" i="48"/>
  <c r="CO86" i="48"/>
  <c r="CN86" i="48"/>
  <c r="CM86" i="48"/>
  <c r="CL86" i="48"/>
  <c r="CJ86" i="48"/>
  <c r="CI86" i="48"/>
  <c r="CH86" i="48"/>
  <c r="CG86" i="48"/>
  <c r="CE86" i="48"/>
  <c r="CD86" i="48"/>
  <c r="CC86" i="48"/>
  <c r="CB86" i="48"/>
  <c r="BZ86" i="48"/>
  <c r="BY86" i="48"/>
  <c r="BX86" i="48"/>
  <c r="BW86" i="48"/>
  <c r="BU86" i="48"/>
  <c r="BT86" i="48"/>
  <c r="BS86" i="48"/>
  <c r="BR86" i="48"/>
  <c r="BP86" i="48"/>
  <c r="BO86" i="48"/>
  <c r="BN86" i="48"/>
  <c r="BM86" i="48"/>
  <c r="BK86" i="48"/>
  <c r="BJ86" i="48"/>
  <c r="BI86" i="48"/>
  <c r="BH86" i="48"/>
  <c r="BF86" i="48"/>
  <c r="BE86" i="48"/>
  <c r="BD86" i="48"/>
  <c r="BC86" i="48"/>
  <c r="BA86" i="48"/>
  <c r="AZ86" i="48"/>
  <c r="AY86" i="48"/>
  <c r="AX86" i="48"/>
  <c r="AV86" i="48"/>
  <c r="AU86" i="48"/>
  <c r="AT86" i="48"/>
  <c r="AS86" i="48"/>
  <c r="AQ86" i="48"/>
  <c r="AP86" i="48"/>
  <c r="AO86" i="48"/>
  <c r="AN86" i="48"/>
  <c r="AL86" i="48"/>
  <c r="AK86" i="48"/>
  <c r="AJ86" i="48"/>
  <c r="AI86" i="48"/>
  <c r="AG86" i="48"/>
  <c r="AF86" i="48"/>
  <c r="AE86" i="48"/>
  <c r="AD86" i="48"/>
  <c r="AB86" i="48"/>
  <c r="AA86" i="48"/>
  <c r="Z86" i="48"/>
  <c r="Y86" i="48"/>
  <c r="W86" i="48"/>
  <c r="V86" i="48"/>
  <c r="U86" i="48"/>
  <c r="T86" i="48"/>
  <c r="R86" i="48"/>
  <c r="Q86" i="48"/>
  <c r="P86" i="48"/>
  <c r="O86" i="48"/>
  <c r="M86" i="48"/>
  <c r="L86" i="48"/>
  <c r="K86" i="48"/>
  <c r="J86" i="48"/>
  <c r="CO85" i="48"/>
  <c r="CN85" i="48"/>
  <c r="CM85" i="48"/>
  <c r="CL85" i="48"/>
  <c r="CJ85" i="48"/>
  <c r="CI85" i="48"/>
  <c r="CH85" i="48"/>
  <c r="CG85" i="48"/>
  <c r="CE85" i="48"/>
  <c r="CD85" i="48"/>
  <c r="CC85" i="48"/>
  <c r="CB85" i="48"/>
  <c r="BZ85" i="48"/>
  <c r="BY85" i="48"/>
  <c r="BX85" i="48"/>
  <c r="BW85" i="48"/>
  <c r="BU85" i="48"/>
  <c r="BT85" i="48"/>
  <c r="BS85" i="48"/>
  <c r="BR85" i="48"/>
  <c r="BP85" i="48"/>
  <c r="BO85" i="48"/>
  <c r="BN85" i="48"/>
  <c r="BM85" i="48"/>
  <c r="BK85" i="48"/>
  <c r="BJ85" i="48"/>
  <c r="BI85" i="48"/>
  <c r="BH85" i="48"/>
  <c r="BF85" i="48"/>
  <c r="BE85" i="48"/>
  <c r="BD85" i="48"/>
  <c r="BC85" i="48"/>
  <c r="BA85" i="48"/>
  <c r="AZ85" i="48"/>
  <c r="AY85" i="48"/>
  <c r="AX85" i="48"/>
  <c r="AV85" i="48"/>
  <c r="AU85" i="48"/>
  <c r="AT85" i="48"/>
  <c r="AS85" i="48"/>
  <c r="AQ85" i="48"/>
  <c r="AP85" i="48"/>
  <c r="AO85" i="48"/>
  <c r="AN85" i="48"/>
  <c r="AL85" i="48"/>
  <c r="AK85" i="48"/>
  <c r="AJ85" i="48"/>
  <c r="AI85" i="48"/>
  <c r="AG85" i="48"/>
  <c r="AF85" i="48"/>
  <c r="AE85" i="48"/>
  <c r="AD85" i="48"/>
  <c r="AB85" i="48"/>
  <c r="AA85" i="48"/>
  <c r="Z85" i="48"/>
  <c r="Y85" i="48"/>
  <c r="W85" i="48"/>
  <c r="V85" i="48"/>
  <c r="U85" i="48"/>
  <c r="T85" i="48"/>
  <c r="R85" i="48"/>
  <c r="Q85" i="48"/>
  <c r="P85" i="48"/>
  <c r="O85" i="48"/>
  <c r="M85" i="48"/>
  <c r="L85" i="48"/>
  <c r="K85" i="48"/>
  <c r="J85" i="48"/>
  <c r="CO84" i="48"/>
  <c r="CN84" i="48"/>
  <c r="CM84" i="48"/>
  <c r="CL84" i="48"/>
  <c r="CJ84" i="48"/>
  <c r="CI84" i="48"/>
  <c r="CH84" i="48"/>
  <c r="CG84" i="48"/>
  <c r="CE84" i="48"/>
  <c r="CD84" i="48"/>
  <c r="CC84" i="48"/>
  <c r="CB84" i="48"/>
  <c r="BZ84" i="48"/>
  <c r="BY84" i="48"/>
  <c r="BX84" i="48"/>
  <c r="BW84" i="48"/>
  <c r="BU84" i="48"/>
  <c r="BT84" i="48"/>
  <c r="BS84" i="48"/>
  <c r="BR84" i="48"/>
  <c r="BP84" i="48"/>
  <c r="BO84" i="48"/>
  <c r="BN84" i="48"/>
  <c r="BM84" i="48"/>
  <c r="BK84" i="48"/>
  <c r="BJ84" i="48"/>
  <c r="BI84" i="48"/>
  <c r="BH84" i="48"/>
  <c r="BF84" i="48"/>
  <c r="BE84" i="48"/>
  <c r="BD84" i="48"/>
  <c r="BC84" i="48"/>
  <c r="BA84" i="48"/>
  <c r="AZ84" i="48"/>
  <c r="AY84" i="48"/>
  <c r="AX84" i="48"/>
  <c r="AV84" i="48"/>
  <c r="AU84" i="48"/>
  <c r="AT84" i="48"/>
  <c r="AS84" i="48"/>
  <c r="AQ84" i="48"/>
  <c r="AP84" i="48"/>
  <c r="AO84" i="48"/>
  <c r="AN84" i="48"/>
  <c r="AL84" i="48"/>
  <c r="AK84" i="48"/>
  <c r="AJ84" i="48"/>
  <c r="AI84" i="48"/>
  <c r="AG84" i="48"/>
  <c r="AF84" i="48"/>
  <c r="AE84" i="48"/>
  <c r="AD84" i="48"/>
  <c r="AB84" i="48"/>
  <c r="AA84" i="48"/>
  <c r="Z84" i="48"/>
  <c r="Y84" i="48"/>
  <c r="W84" i="48"/>
  <c r="V84" i="48"/>
  <c r="U84" i="48"/>
  <c r="T84" i="48"/>
  <c r="R84" i="48"/>
  <c r="Q84" i="48"/>
  <c r="P84" i="48"/>
  <c r="O84" i="48"/>
  <c r="M84" i="48"/>
  <c r="L84" i="48"/>
  <c r="K84" i="48"/>
  <c r="J84" i="48"/>
  <c r="CO83" i="48"/>
  <c r="CN83" i="48"/>
  <c r="CM83" i="48"/>
  <c r="CL83" i="48"/>
  <c r="CJ83" i="48"/>
  <c r="CI83" i="48"/>
  <c r="CH83" i="48"/>
  <c r="CG83" i="48"/>
  <c r="CE83" i="48"/>
  <c r="CD83" i="48"/>
  <c r="CC83" i="48"/>
  <c r="CB83" i="48"/>
  <c r="BZ83" i="48"/>
  <c r="BY83" i="48"/>
  <c r="BX83" i="48"/>
  <c r="BW83" i="48"/>
  <c r="BU83" i="48"/>
  <c r="BT83" i="48"/>
  <c r="BS83" i="48"/>
  <c r="BR83" i="48"/>
  <c r="BP83" i="48"/>
  <c r="BO83" i="48"/>
  <c r="BN83" i="48"/>
  <c r="BM83" i="48"/>
  <c r="BK83" i="48"/>
  <c r="BJ83" i="48"/>
  <c r="BI83" i="48"/>
  <c r="BH83" i="48"/>
  <c r="BF83" i="48"/>
  <c r="BE83" i="48"/>
  <c r="BD83" i="48"/>
  <c r="BC83" i="48"/>
  <c r="BA83" i="48"/>
  <c r="AZ83" i="48"/>
  <c r="AY83" i="48"/>
  <c r="AX83" i="48"/>
  <c r="AV83" i="48"/>
  <c r="AU83" i="48"/>
  <c r="AT83" i="48"/>
  <c r="AS83" i="48"/>
  <c r="AQ83" i="48"/>
  <c r="AP83" i="48"/>
  <c r="AO83" i="48"/>
  <c r="AN83" i="48"/>
  <c r="AL83" i="48"/>
  <c r="AK83" i="48"/>
  <c r="AJ83" i="48"/>
  <c r="AI83" i="48"/>
  <c r="AG83" i="48"/>
  <c r="AF83" i="48"/>
  <c r="AE83" i="48"/>
  <c r="AD83" i="48"/>
  <c r="AB83" i="48"/>
  <c r="AA83" i="48"/>
  <c r="Z83" i="48"/>
  <c r="Y83" i="48"/>
  <c r="W83" i="48"/>
  <c r="G83" i="48" s="1"/>
  <c r="V83" i="48"/>
  <c r="U83" i="48"/>
  <c r="T83" i="48"/>
  <c r="R83" i="48"/>
  <c r="Q83" i="48"/>
  <c r="P83" i="48"/>
  <c r="O83" i="48"/>
  <c r="M83" i="48"/>
  <c r="L83" i="48"/>
  <c r="K83" i="48"/>
  <c r="J83" i="48"/>
  <c r="CO82" i="48"/>
  <c r="CN82" i="48"/>
  <c r="CM82" i="48"/>
  <c r="CL82" i="48"/>
  <c r="CJ82" i="48"/>
  <c r="CI82" i="48"/>
  <c r="CH82" i="48"/>
  <c r="CG82" i="48"/>
  <c r="CE82" i="48"/>
  <c r="CD82" i="48"/>
  <c r="CC82" i="48"/>
  <c r="CB82" i="48"/>
  <c r="BZ82" i="48"/>
  <c r="BY82" i="48"/>
  <c r="BX82" i="48"/>
  <c r="BW82" i="48"/>
  <c r="BU82" i="48"/>
  <c r="BT82" i="48"/>
  <c r="BS82" i="48"/>
  <c r="BR82" i="48"/>
  <c r="BP82" i="48"/>
  <c r="BO82" i="48"/>
  <c r="BN82" i="48"/>
  <c r="BM82" i="48"/>
  <c r="BK82" i="48"/>
  <c r="BJ82" i="48"/>
  <c r="BI82" i="48"/>
  <c r="BH82" i="48"/>
  <c r="BF82" i="48"/>
  <c r="BE82" i="48"/>
  <c r="BD82" i="48"/>
  <c r="BC82" i="48"/>
  <c r="BA82" i="48"/>
  <c r="AZ82" i="48"/>
  <c r="AY82" i="48"/>
  <c r="AX82" i="48"/>
  <c r="AV82" i="48"/>
  <c r="AU82" i="48"/>
  <c r="AT82" i="48"/>
  <c r="AS82" i="48"/>
  <c r="AQ82" i="48"/>
  <c r="AP82" i="48"/>
  <c r="AO82" i="48"/>
  <c r="AN82" i="48"/>
  <c r="AL82" i="48"/>
  <c r="AK82" i="48"/>
  <c r="AJ82" i="48"/>
  <c r="AI82" i="48"/>
  <c r="AG82" i="48"/>
  <c r="AF82" i="48"/>
  <c r="AE82" i="48"/>
  <c r="AD82" i="48"/>
  <c r="AB82" i="48"/>
  <c r="AA82" i="48"/>
  <c r="Z82" i="48"/>
  <c r="Y82" i="48"/>
  <c r="W82" i="48"/>
  <c r="V82" i="48"/>
  <c r="U82" i="48"/>
  <c r="T82" i="48"/>
  <c r="R82" i="48"/>
  <c r="Q82" i="48"/>
  <c r="P82" i="48"/>
  <c r="O82" i="48"/>
  <c r="M82" i="48"/>
  <c r="L82" i="48"/>
  <c r="K82" i="48"/>
  <c r="J82" i="48"/>
  <c r="CO81" i="48"/>
  <c r="CN81" i="48"/>
  <c r="CM81" i="48"/>
  <c r="CL81" i="48"/>
  <c r="CJ81" i="48"/>
  <c r="CI81" i="48"/>
  <c r="CH81" i="48"/>
  <c r="CG81" i="48"/>
  <c r="CE81" i="48"/>
  <c r="CD81" i="48"/>
  <c r="CC81" i="48"/>
  <c r="CB81" i="48"/>
  <c r="BZ81" i="48"/>
  <c r="BY81" i="48"/>
  <c r="BX81" i="48"/>
  <c r="BW81" i="48"/>
  <c r="BU81" i="48"/>
  <c r="BT81" i="48"/>
  <c r="BS81" i="48"/>
  <c r="BR81" i="48"/>
  <c r="BP81" i="48"/>
  <c r="BO81" i="48"/>
  <c r="BN81" i="48"/>
  <c r="BM81" i="48"/>
  <c r="BK81" i="48"/>
  <c r="BJ81" i="48"/>
  <c r="BI81" i="48"/>
  <c r="BH81" i="48"/>
  <c r="BF81" i="48"/>
  <c r="BE81" i="48"/>
  <c r="BD81" i="48"/>
  <c r="BC81" i="48"/>
  <c r="BA81" i="48"/>
  <c r="AZ81" i="48"/>
  <c r="AY81" i="48"/>
  <c r="AX81" i="48"/>
  <c r="AV81" i="48"/>
  <c r="AU81" i="48"/>
  <c r="AT81" i="48"/>
  <c r="AS81" i="48"/>
  <c r="AQ81" i="48"/>
  <c r="AP81" i="48"/>
  <c r="AO81" i="48"/>
  <c r="AN81" i="48"/>
  <c r="AL81" i="48"/>
  <c r="AK81" i="48"/>
  <c r="AJ81" i="48"/>
  <c r="AI81" i="48"/>
  <c r="AG81" i="48"/>
  <c r="AF81" i="48"/>
  <c r="AE81" i="48"/>
  <c r="AD81" i="48"/>
  <c r="AB81" i="48"/>
  <c r="AA81" i="48"/>
  <c r="Z81" i="48"/>
  <c r="Y81" i="48"/>
  <c r="W81" i="48"/>
  <c r="V81" i="48"/>
  <c r="U81" i="48"/>
  <c r="T81" i="48"/>
  <c r="R81" i="48"/>
  <c r="Q81" i="48"/>
  <c r="P81" i="48"/>
  <c r="O81" i="48"/>
  <c r="M81" i="48"/>
  <c r="L81" i="48"/>
  <c r="K81" i="48"/>
  <c r="J81" i="48"/>
  <c r="CO80" i="48"/>
  <c r="CN80" i="48"/>
  <c r="CM80" i="48"/>
  <c r="CL80" i="48"/>
  <c r="CJ80" i="48"/>
  <c r="CI80" i="48"/>
  <c r="CH80" i="48"/>
  <c r="CG80" i="48"/>
  <c r="CE80" i="48"/>
  <c r="CD80" i="48"/>
  <c r="CC80" i="48"/>
  <c r="CB80" i="48"/>
  <c r="BZ80" i="48"/>
  <c r="BY80" i="48"/>
  <c r="BX80" i="48"/>
  <c r="BW80" i="48"/>
  <c r="BU80" i="48"/>
  <c r="BT80" i="48"/>
  <c r="BS80" i="48"/>
  <c r="BR80" i="48"/>
  <c r="BP80" i="48"/>
  <c r="BO80" i="48"/>
  <c r="BN80" i="48"/>
  <c r="BM80" i="48"/>
  <c r="BK80" i="48"/>
  <c r="BJ80" i="48"/>
  <c r="BI80" i="48"/>
  <c r="BH80" i="48"/>
  <c r="BF80" i="48"/>
  <c r="BE80" i="48"/>
  <c r="BD80" i="48"/>
  <c r="BC80" i="48"/>
  <c r="BA80" i="48"/>
  <c r="AZ80" i="48"/>
  <c r="AY80" i="48"/>
  <c r="AX80" i="48"/>
  <c r="AV80" i="48"/>
  <c r="AU80" i="48"/>
  <c r="AT80" i="48"/>
  <c r="AS80" i="48"/>
  <c r="AQ80" i="48"/>
  <c r="AP80" i="48"/>
  <c r="AO80" i="48"/>
  <c r="AN80" i="48"/>
  <c r="AL80" i="48"/>
  <c r="AK80" i="48"/>
  <c r="AJ80" i="48"/>
  <c r="AI80" i="48"/>
  <c r="AG80" i="48"/>
  <c r="AF80" i="48"/>
  <c r="AE80" i="48"/>
  <c r="AD80" i="48"/>
  <c r="AB80" i="48"/>
  <c r="AA80" i="48"/>
  <c r="Z80" i="48"/>
  <c r="Y80" i="48"/>
  <c r="W80" i="48"/>
  <c r="V80" i="48"/>
  <c r="U80" i="48"/>
  <c r="T80" i="48"/>
  <c r="R80" i="48"/>
  <c r="Q80" i="48"/>
  <c r="P80" i="48"/>
  <c r="O80" i="48"/>
  <c r="M80" i="48"/>
  <c r="L80" i="48"/>
  <c r="K80" i="48"/>
  <c r="J80" i="48"/>
  <c r="CO79" i="48"/>
  <c r="CN79" i="48"/>
  <c r="CM79" i="48"/>
  <c r="CL79" i="48"/>
  <c r="CJ79" i="48"/>
  <c r="CI79" i="48"/>
  <c r="CH79" i="48"/>
  <c r="CG79" i="48"/>
  <c r="CE79" i="48"/>
  <c r="CD79" i="48"/>
  <c r="CC79" i="48"/>
  <c r="CB79" i="48"/>
  <c r="BZ79" i="48"/>
  <c r="BY79" i="48"/>
  <c r="BX79" i="48"/>
  <c r="BW79" i="48"/>
  <c r="BU79" i="48"/>
  <c r="BT79" i="48"/>
  <c r="BS79" i="48"/>
  <c r="BR79" i="48"/>
  <c r="BP79" i="48"/>
  <c r="BO79" i="48"/>
  <c r="BN79" i="48"/>
  <c r="BM79" i="48"/>
  <c r="BK79" i="48"/>
  <c r="BJ79" i="48"/>
  <c r="BI79" i="48"/>
  <c r="BH79" i="48"/>
  <c r="BF79" i="48"/>
  <c r="BE79" i="48"/>
  <c r="BD79" i="48"/>
  <c r="BC79" i="48"/>
  <c r="BA79" i="48"/>
  <c r="AZ79" i="48"/>
  <c r="AY79" i="48"/>
  <c r="AX79" i="48"/>
  <c r="AV79" i="48"/>
  <c r="AU79" i="48"/>
  <c r="AT79" i="48"/>
  <c r="AS79" i="48"/>
  <c r="AQ79" i="48"/>
  <c r="AP79" i="48"/>
  <c r="AO79" i="48"/>
  <c r="AN79" i="48"/>
  <c r="AL79" i="48"/>
  <c r="AK79" i="48"/>
  <c r="AJ79" i="48"/>
  <c r="AI79" i="48"/>
  <c r="AG79" i="48"/>
  <c r="AF79" i="48"/>
  <c r="AE79" i="48"/>
  <c r="AD79" i="48"/>
  <c r="AB79" i="48"/>
  <c r="AA79" i="48"/>
  <c r="Z79" i="48"/>
  <c r="Y79" i="48"/>
  <c r="W79" i="48"/>
  <c r="V79" i="48"/>
  <c r="U79" i="48"/>
  <c r="T79" i="48"/>
  <c r="R79" i="48"/>
  <c r="Q79" i="48"/>
  <c r="P79" i="48"/>
  <c r="O79" i="48"/>
  <c r="M79" i="48"/>
  <c r="L79" i="48"/>
  <c r="K79" i="48"/>
  <c r="J79" i="48"/>
  <c r="CO78" i="48"/>
  <c r="CN78" i="48"/>
  <c r="CM78" i="48"/>
  <c r="CL78" i="48"/>
  <c r="CJ78" i="48"/>
  <c r="CI78" i="48"/>
  <c r="CH78" i="48"/>
  <c r="CG78" i="48"/>
  <c r="CE78" i="48"/>
  <c r="CD78" i="48"/>
  <c r="CC78" i="48"/>
  <c r="CB78" i="48"/>
  <c r="BZ78" i="48"/>
  <c r="BY78" i="48"/>
  <c r="BX78" i="48"/>
  <c r="BW78" i="48"/>
  <c r="BU78" i="48"/>
  <c r="BT78" i="48"/>
  <c r="BS78" i="48"/>
  <c r="BR78" i="48"/>
  <c r="BP78" i="48"/>
  <c r="BO78" i="48"/>
  <c r="BN78" i="48"/>
  <c r="BM78" i="48"/>
  <c r="BK78" i="48"/>
  <c r="BJ78" i="48"/>
  <c r="BI78" i="48"/>
  <c r="BH78" i="48"/>
  <c r="BF78" i="48"/>
  <c r="BE78" i="48"/>
  <c r="BD78" i="48"/>
  <c r="BC78" i="48"/>
  <c r="BA78" i="48"/>
  <c r="AZ78" i="48"/>
  <c r="AY78" i="48"/>
  <c r="AX78" i="48"/>
  <c r="AV78" i="48"/>
  <c r="AU78" i="48"/>
  <c r="AT78" i="48"/>
  <c r="AS78" i="48"/>
  <c r="AQ78" i="48"/>
  <c r="AP78" i="48"/>
  <c r="AO78" i="48"/>
  <c r="AN78" i="48"/>
  <c r="AL78" i="48"/>
  <c r="AK78" i="48"/>
  <c r="AJ78" i="48"/>
  <c r="AI78" i="48"/>
  <c r="AG78" i="48"/>
  <c r="AF78" i="48"/>
  <c r="AE78" i="48"/>
  <c r="AD78" i="48"/>
  <c r="AB78" i="48"/>
  <c r="AA78" i="48"/>
  <c r="Z78" i="48"/>
  <c r="Y78" i="48"/>
  <c r="W78" i="48"/>
  <c r="V78" i="48"/>
  <c r="U78" i="48"/>
  <c r="T78" i="48"/>
  <c r="R78" i="48"/>
  <c r="Q78" i="48"/>
  <c r="P78" i="48"/>
  <c r="O78" i="48"/>
  <c r="M78" i="48"/>
  <c r="L78" i="48"/>
  <c r="K78" i="48"/>
  <c r="J78" i="48"/>
  <c r="CO77" i="48"/>
  <c r="CN77" i="48"/>
  <c r="CM77" i="48"/>
  <c r="CL77" i="48"/>
  <c r="CJ77" i="48"/>
  <c r="CI77" i="48"/>
  <c r="CH77" i="48"/>
  <c r="CG77" i="48"/>
  <c r="CE77" i="48"/>
  <c r="CD77" i="48"/>
  <c r="CC77" i="48"/>
  <c r="CB77" i="48"/>
  <c r="BZ77" i="48"/>
  <c r="BY77" i="48"/>
  <c r="BX77" i="48"/>
  <c r="BW77" i="48"/>
  <c r="BU77" i="48"/>
  <c r="BT77" i="48"/>
  <c r="BS77" i="48"/>
  <c r="BR77" i="48"/>
  <c r="BP77" i="48"/>
  <c r="BO77" i="48"/>
  <c r="BN77" i="48"/>
  <c r="BM77" i="48"/>
  <c r="BK77" i="48"/>
  <c r="BJ77" i="48"/>
  <c r="BI77" i="48"/>
  <c r="BH77" i="48"/>
  <c r="BF77" i="48"/>
  <c r="BE77" i="48"/>
  <c r="BD77" i="48"/>
  <c r="BC77" i="48"/>
  <c r="BA77" i="48"/>
  <c r="AZ77" i="48"/>
  <c r="AY77" i="48"/>
  <c r="AX77" i="48"/>
  <c r="AV77" i="48"/>
  <c r="AU77" i="48"/>
  <c r="AT77" i="48"/>
  <c r="AS77" i="48"/>
  <c r="AQ77" i="48"/>
  <c r="AP77" i="48"/>
  <c r="AO77" i="48"/>
  <c r="AN77" i="48"/>
  <c r="AL77" i="48"/>
  <c r="AK77" i="48"/>
  <c r="AJ77" i="48"/>
  <c r="AI77" i="48"/>
  <c r="AG77" i="48"/>
  <c r="AF77" i="48"/>
  <c r="AE77" i="48"/>
  <c r="AD77" i="48"/>
  <c r="AB77" i="48"/>
  <c r="AA77" i="48"/>
  <c r="Z77" i="48"/>
  <c r="Y77" i="48"/>
  <c r="W77" i="48"/>
  <c r="V77" i="48"/>
  <c r="U77" i="48"/>
  <c r="T77" i="48"/>
  <c r="R77" i="48"/>
  <c r="Q77" i="48"/>
  <c r="P77" i="48"/>
  <c r="O77" i="48"/>
  <c r="M77" i="48"/>
  <c r="G77" i="48" s="1"/>
  <c r="L77" i="48"/>
  <c r="K77" i="48"/>
  <c r="J77" i="48"/>
  <c r="CO76" i="48"/>
  <c r="CN76" i="48"/>
  <c r="CM76" i="48"/>
  <c r="CL76" i="48"/>
  <c r="CJ76" i="48"/>
  <c r="CI76" i="48"/>
  <c r="CH76" i="48"/>
  <c r="CG76" i="48"/>
  <c r="CE76" i="48"/>
  <c r="CD76" i="48"/>
  <c r="CC76" i="48"/>
  <c r="CB76" i="48"/>
  <c r="BZ76" i="48"/>
  <c r="BY76" i="48"/>
  <c r="BX76" i="48"/>
  <c r="BW76" i="48"/>
  <c r="BU76" i="48"/>
  <c r="BT76" i="48"/>
  <c r="BS76" i="48"/>
  <c r="BR76" i="48"/>
  <c r="BP76" i="48"/>
  <c r="BO76" i="48"/>
  <c r="BN76" i="48"/>
  <c r="BM76" i="48"/>
  <c r="BK76" i="48"/>
  <c r="BJ76" i="48"/>
  <c r="BI76" i="48"/>
  <c r="BH76" i="48"/>
  <c r="BF76" i="48"/>
  <c r="BE76" i="48"/>
  <c r="BD76" i="48"/>
  <c r="BC76" i="48"/>
  <c r="BA76" i="48"/>
  <c r="AZ76" i="48"/>
  <c r="AY76" i="48"/>
  <c r="AX76" i="48"/>
  <c r="AV76" i="48"/>
  <c r="AU76" i="48"/>
  <c r="AT76" i="48"/>
  <c r="AS76" i="48"/>
  <c r="AQ76" i="48"/>
  <c r="AP76" i="48"/>
  <c r="AO76" i="48"/>
  <c r="AN76" i="48"/>
  <c r="AL76" i="48"/>
  <c r="AK76" i="48"/>
  <c r="AJ76" i="48"/>
  <c r="AI76" i="48"/>
  <c r="AG76" i="48"/>
  <c r="AF76" i="48"/>
  <c r="AE76" i="48"/>
  <c r="AD76" i="48"/>
  <c r="AB76" i="48"/>
  <c r="AA76" i="48"/>
  <c r="Z76" i="48"/>
  <c r="Y76" i="48"/>
  <c r="W76" i="48"/>
  <c r="V76" i="48"/>
  <c r="U76" i="48"/>
  <c r="T76" i="48"/>
  <c r="R76" i="48"/>
  <c r="Q76" i="48"/>
  <c r="P76" i="48"/>
  <c r="O76" i="48"/>
  <c r="M76" i="48"/>
  <c r="L76" i="48"/>
  <c r="K76" i="48"/>
  <c r="J76" i="48"/>
  <c r="CO75" i="48"/>
  <c r="CN75" i="48"/>
  <c r="CM75" i="48"/>
  <c r="CL75" i="48"/>
  <c r="CJ75" i="48"/>
  <c r="CI75" i="48"/>
  <c r="CH75" i="48"/>
  <c r="CG75" i="48"/>
  <c r="CE75" i="48"/>
  <c r="CD75" i="48"/>
  <c r="CC75" i="48"/>
  <c r="CB75" i="48"/>
  <c r="BZ75" i="48"/>
  <c r="BY75" i="48"/>
  <c r="BX75" i="48"/>
  <c r="BW75" i="48"/>
  <c r="BU75" i="48"/>
  <c r="BT75" i="48"/>
  <c r="BS75" i="48"/>
  <c r="BR75" i="48"/>
  <c r="BP75" i="48"/>
  <c r="BO75" i="48"/>
  <c r="BN75" i="48"/>
  <c r="BM75" i="48"/>
  <c r="BK75" i="48"/>
  <c r="BJ75" i="48"/>
  <c r="BI75" i="48"/>
  <c r="BH75" i="48"/>
  <c r="BF75" i="48"/>
  <c r="BE75" i="48"/>
  <c r="BD75" i="48"/>
  <c r="BC75" i="48"/>
  <c r="BA75" i="48"/>
  <c r="AZ75" i="48"/>
  <c r="AY75" i="48"/>
  <c r="AX75" i="48"/>
  <c r="AV75" i="48"/>
  <c r="AU75" i="48"/>
  <c r="AT75" i="48"/>
  <c r="AS75" i="48"/>
  <c r="AQ75" i="48"/>
  <c r="AP75" i="48"/>
  <c r="AO75" i="48"/>
  <c r="AN75" i="48"/>
  <c r="AL75" i="48"/>
  <c r="AK75" i="48"/>
  <c r="AJ75" i="48"/>
  <c r="AI75" i="48"/>
  <c r="AG75" i="48"/>
  <c r="AF75" i="48"/>
  <c r="AE75" i="48"/>
  <c r="AD75" i="48"/>
  <c r="AB75" i="48"/>
  <c r="AA75" i="48"/>
  <c r="Z75" i="48"/>
  <c r="Y75" i="48"/>
  <c r="W75" i="48"/>
  <c r="V75" i="48"/>
  <c r="U75" i="48"/>
  <c r="T75" i="48"/>
  <c r="R75" i="48"/>
  <c r="Q75" i="48"/>
  <c r="P75" i="48"/>
  <c r="O75" i="48"/>
  <c r="M75" i="48"/>
  <c r="L75" i="48"/>
  <c r="K75" i="48"/>
  <c r="J75" i="48"/>
  <c r="CO74" i="48"/>
  <c r="CN74" i="48"/>
  <c r="CM74" i="48"/>
  <c r="CL74" i="48"/>
  <c r="CJ74" i="48"/>
  <c r="CI74" i="48"/>
  <c r="CH74" i="48"/>
  <c r="CG74" i="48"/>
  <c r="CE74" i="48"/>
  <c r="CD74" i="48"/>
  <c r="CC74" i="48"/>
  <c r="CB74" i="48"/>
  <c r="BZ74" i="48"/>
  <c r="BY74" i="48"/>
  <c r="BX74" i="48"/>
  <c r="BW74" i="48"/>
  <c r="BU74" i="48"/>
  <c r="BT74" i="48"/>
  <c r="BS74" i="48"/>
  <c r="BR74" i="48"/>
  <c r="BP74" i="48"/>
  <c r="BO74" i="48"/>
  <c r="BN74" i="48"/>
  <c r="BM74" i="48"/>
  <c r="BK74" i="48"/>
  <c r="BJ74" i="48"/>
  <c r="BI74" i="48"/>
  <c r="BH74" i="48"/>
  <c r="BF74" i="48"/>
  <c r="BE74" i="48"/>
  <c r="BD74" i="48"/>
  <c r="BC74" i="48"/>
  <c r="BA74" i="48"/>
  <c r="AZ74" i="48"/>
  <c r="AY74" i="48"/>
  <c r="AX74" i="48"/>
  <c r="AV74" i="48"/>
  <c r="AU74" i="48"/>
  <c r="AT74" i="48"/>
  <c r="AS74" i="48"/>
  <c r="AQ74" i="48"/>
  <c r="AP74" i="48"/>
  <c r="AO74" i="48"/>
  <c r="AN74" i="48"/>
  <c r="AL74" i="48"/>
  <c r="AK74" i="48"/>
  <c r="AJ74" i="48"/>
  <c r="AI74" i="48"/>
  <c r="AG74" i="48"/>
  <c r="AF74" i="48"/>
  <c r="AE74" i="48"/>
  <c r="AD74" i="48"/>
  <c r="AB74" i="48"/>
  <c r="AA74" i="48"/>
  <c r="Z74" i="48"/>
  <c r="Y74" i="48"/>
  <c r="W74" i="48"/>
  <c r="G74" i="48" s="1"/>
  <c r="V74" i="48"/>
  <c r="U74" i="48"/>
  <c r="T74" i="48"/>
  <c r="R74" i="48"/>
  <c r="Q74" i="48"/>
  <c r="P74" i="48"/>
  <c r="O74" i="48"/>
  <c r="M74" i="48"/>
  <c r="L74" i="48"/>
  <c r="K74" i="48"/>
  <c r="J74" i="48"/>
  <c r="CO73" i="48"/>
  <c r="CN73" i="48"/>
  <c r="CM73" i="48"/>
  <c r="CL73" i="48"/>
  <c r="CJ73" i="48"/>
  <c r="CI73" i="48"/>
  <c r="CH73" i="48"/>
  <c r="CG73" i="48"/>
  <c r="CE73" i="48"/>
  <c r="CD73" i="48"/>
  <c r="CC73" i="48"/>
  <c r="CB73" i="48"/>
  <c r="BZ73" i="48"/>
  <c r="BY73" i="48"/>
  <c r="BX73" i="48"/>
  <c r="BW73" i="48"/>
  <c r="BU73" i="48"/>
  <c r="BT73" i="48"/>
  <c r="BS73" i="48"/>
  <c r="BR73" i="48"/>
  <c r="BP73" i="48"/>
  <c r="BO73" i="48"/>
  <c r="BN73" i="48"/>
  <c r="BM73" i="48"/>
  <c r="BK73" i="48"/>
  <c r="BJ73" i="48"/>
  <c r="BI73" i="48"/>
  <c r="BH73" i="48"/>
  <c r="BF73" i="48"/>
  <c r="BE73" i="48"/>
  <c r="BD73" i="48"/>
  <c r="BC73" i="48"/>
  <c r="BA73" i="48"/>
  <c r="AZ73" i="48"/>
  <c r="AY73" i="48"/>
  <c r="AX73" i="48"/>
  <c r="AV73" i="48"/>
  <c r="AU73" i="48"/>
  <c r="AT73" i="48"/>
  <c r="AS73" i="48"/>
  <c r="AQ73" i="48"/>
  <c r="AP73" i="48"/>
  <c r="AO73" i="48"/>
  <c r="AN73" i="48"/>
  <c r="AL73" i="48"/>
  <c r="AK73" i="48"/>
  <c r="AJ73" i="48"/>
  <c r="AI73" i="48"/>
  <c r="AG73" i="48"/>
  <c r="AF73" i="48"/>
  <c r="AE73" i="48"/>
  <c r="AD73" i="48"/>
  <c r="AB73" i="48"/>
  <c r="AA73" i="48"/>
  <c r="Z73" i="48"/>
  <c r="Y73" i="48"/>
  <c r="W73" i="48"/>
  <c r="V73" i="48"/>
  <c r="U73" i="48"/>
  <c r="T73" i="48"/>
  <c r="R73" i="48"/>
  <c r="Q73" i="48"/>
  <c r="P73" i="48"/>
  <c r="O73" i="48"/>
  <c r="M73" i="48"/>
  <c r="G73" i="48" s="1"/>
  <c r="L73" i="48"/>
  <c r="K73" i="48"/>
  <c r="J73" i="48"/>
  <c r="CO72" i="48"/>
  <c r="CN72" i="48"/>
  <c r="CM72" i="48"/>
  <c r="CL72" i="48"/>
  <c r="CJ72" i="48"/>
  <c r="CI72" i="48"/>
  <c r="CH72" i="48"/>
  <c r="CG72" i="48"/>
  <c r="CE72" i="48"/>
  <c r="CD72" i="48"/>
  <c r="CC72" i="48"/>
  <c r="CB72" i="48"/>
  <c r="BZ72" i="48"/>
  <c r="BY72" i="48"/>
  <c r="BX72" i="48"/>
  <c r="BW72" i="48"/>
  <c r="BU72" i="48"/>
  <c r="BT72" i="48"/>
  <c r="BS72" i="48"/>
  <c r="BR72" i="48"/>
  <c r="BP72" i="48"/>
  <c r="BO72" i="48"/>
  <c r="BN72" i="48"/>
  <c r="BM72" i="48"/>
  <c r="BK72" i="48"/>
  <c r="BJ72" i="48"/>
  <c r="BI72" i="48"/>
  <c r="BH72" i="48"/>
  <c r="BF72" i="48"/>
  <c r="BE72" i="48"/>
  <c r="BD72" i="48"/>
  <c r="BC72" i="48"/>
  <c r="BA72" i="48"/>
  <c r="AZ72" i="48"/>
  <c r="AY72" i="48"/>
  <c r="AX72" i="48"/>
  <c r="AV72" i="48"/>
  <c r="AU72" i="48"/>
  <c r="AT72" i="48"/>
  <c r="AS72" i="48"/>
  <c r="AQ72" i="48"/>
  <c r="AP72" i="48"/>
  <c r="AO72" i="48"/>
  <c r="AN72" i="48"/>
  <c r="AL72" i="48"/>
  <c r="AK72" i="48"/>
  <c r="AJ72" i="48"/>
  <c r="AI72" i="48"/>
  <c r="AG72" i="48"/>
  <c r="AF72" i="48"/>
  <c r="AE72" i="48"/>
  <c r="AD72" i="48"/>
  <c r="AB72" i="48"/>
  <c r="AA72" i="48"/>
  <c r="Z72" i="48"/>
  <c r="Y72" i="48"/>
  <c r="W72" i="48"/>
  <c r="V72" i="48"/>
  <c r="U72" i="48"/>
  <c r="T72" i="48"/>
  <c r="R72" i="48"/>
  <c r="Q72" i="48"/>
  <c r="P72" i="48"/>
  <c r="O72" i="48"/>
  <c r="M72" i="48"/>
  <c r="L72" i="48"/>
  <c r="K72" i="48"/>
  <c r="J72" i="48"/>
  <c r="D72" i="48" s="1"/>
  <c r="CO71" i="48"/>
  <c r="CN71" i="48"/>
  <c r="CM71" i="48"/>
  <c r="CL71" i="48"/>
  <c r="CJ71" i="48"/>
  <c r="CI71" i="48"/>
  <c r="CH71" i="48"/>
  <c r="CG71" i="48"/>
  <c r="CE71" i="48"/>
  <c r="CD71" i="48"/>
  <c r="CC71" i="48"/>
  <c r="CB71" i="48"/>
  <c r="BZ71" i="48"/>
  <c r="BY71" i="48"/>
  <c r="BX71" i="48"/>
  <c r="BW71" i="48"/>
  <c r="BU71" i="48"/>
  <c r="BT71" i="48"/>
  <c r="BS71" i="48"/>
  <c r="BR71" i="48"/>
  <c r="BP71" i="48"/>
  <c r="BO71" i="48"/>
  <c r="BN71" i="48"/>
  <c r="BM71" i="48"/>
  <c r="BK71" i="48"/>
  <c r="BJ71" i="48"/>
  <c r="BI71" i="48"/>
  <c r="BH71" i="48"/>
  <c r="BF71" i="48"/>
  <c r="BE71" i="48"/>
  <c r="BD71" i="48"/>
  <c r="BC71" i="48"/>
  <c r="BA71" i="48"/>
  <c r="AZ71" i="48"/>
  <c r="AY71" i="48"/>
  <c r="AX71" i="48"/>
  <c r="AV71" i="48"/>
  <c r="AU71" i="48"/>
  <c r="AT71" i="48"/>
  <c r="AS71" i="48"/>
  <c r="AQ71" i="48"/>
  <c r="AP71" i="48"/>
  <c r="AO71" i="48"/>
  <c r="AN71" i="48"/>
  <c r="AL71" i="48"/>
  <c r="AK71" i="48"/>
  <c r="AJ71" i="48"/>
  <c r="AI71" i="48"/>
  <c r="AG71" i="48"/>
  <c r="AF71" i="48"/>
  <c r="AE71" i="48"/>
  <c r="AD71" i="48"/>
  <c r="AB71" i="48"/>
  <c r="AA71" i="48"/>
  <c r="Z71" i="48"/>
  <c r="Y71" i="48"/>
  <c r="W71" i="48"/>
  <c r="V71" i="48"/>
  <c r="U71" i="48"/>
  <c r="T71" i="48"/>
  <c r="R71" i="48"/>
  <c r="Q71" i="48"/>
  <c r="P71" i="48"/>
  <c r="O71" i="48"/>
  <c r="M71" i="48"/>
  <c r="L71" i="48"/>
  <c r="K71" i="48"/>
  <c r="J71" i="48"/>
  <c r="CO70" i="48"/>
  <c r="CN70" i="48"/>
  <c r="CM70" i="48"/>
  <c r="CL70" i="48"/>
  <c r="CJ70" i="48"/>
  <c r="CI70" i="48"/>
  <c r="CH70" i="48"/>
  <c r="CG70" i="48"/>
  <c r="CE70" i="48"/>
  <c r="CD70" i="48"/>
  <c r="CC70" i="48"/>
  <c r="CB70" i="48"/>
  <c r="BZ70" i="48"/>
  <c r="BY70" i="48"/>
  <c r="BX70" i="48"/>
  <c r="BW70" i="48"/>
  <c r="BU70" i="48"/>
  <c r="BT70" i="48"/>
  <c r="BS70" i="48"/>
  <c r="BR70" i="48"/>
  <c r="BP70" i="48"/>
  <c r="BO70" i="48"/>
  <c r="BN70" i="48"/>
  <c r="BM70" i="48"/>
  <c r="BK70" i="48"/>
  <c r="BJ70" i="48"/>
  <c r="BI70" i="48"/>
  <c r="BH70" i="48"/>
  <c r="BF70" i="48"/>
  <c r="BE70" i="48"/>
  <c r="BD70" i="48"/>
  <c r="BC70" i="48"/>
  <c r="BA70" i="48"/>
  <c r="AZ70" i="48"/>
  <c r="AY70" i="48"/>
  <c r="AX70" i="48"/>
  <c r="AV70" i="48"/>
  <c r="AU70" i="48"/>
  <c r="AT70" i="48"/>
  <c r="AS70" i="48"/>
  <c r="AQ70" i="48"/>
  <c r="AP70" i="48"/>
  <c r="AO70" i="48"/>
  <c r="AN70" i="48"/>
  <c r="AL70" i="48"/>
  <c r="AK70" i="48"/>
  <c r="AJ70" i="48"/>
  <c r="AI70" i="48"/>
  <c r="AG70" i="48"/>
  <c r="AF70" i="48"/>
  <c r="AE70" i="48"/>
  <c r="AD70" i="48"/>
  <c r="AB70" i="48"/>
  <c r="AA70" i="48"/>
  <c r="Z70" i="48"/>
  <c r="Y70" i="48"/>
  <c r="W70" i="48"/>
  <c r="V70" i="48"/>
  <c r="U70" i="48"/>
  <c r="T70" i="48"/>
  <c r="R70" i="48"/>
  <c r="Q70" i="48"/>
  <c r="P70" i="48"/>
  <c r="O70" i="48"/>
  <c r="M70" i="48"/>
  <c r="L70" i="48"/>
  <c r="K70" i="48"/>
  <c r="J70" i="48"/>
  <c r="CO69" i="48"/>
  <c r="CN69" i="48"/>
  <c r="CM69" i="48"/>
  <c r="CL69" i="48"/>
  <c r="CJ69" i="48"/>
  <c r="CI69" i="48"/>
  <c r="CH69" i="48"/>
  <c r="CG69" i="48"/>
  <c r="CE69" i="48"/>
  <c r="CD69" i="48"/>
  <c r="CC69" i="48"/>
  <c r="CB69" i="48"/>
  <c r="BZ69" i="48"/>
  <c r="BY69" i="48"/>
  <c r="BX69" i="48"/>
  <c r="BW69" i="48"/>
  <c r="BU69" i="48"/>
  <c r="BT69" i="48"/>
  <c r="BS69" i="48"/>
  <c r="BR69" i="48"/>
  <c r="BP69" i="48"/>
  <c r="BO69" i="48"/>
  <c r="BN69" i="48"/>
  <c r="BM69" i="48"/>
  <c r="BK69" i="48"/>
  <c r="BJ69" i="48"/>
  <c r="BI69" i="48"/>
  <c r="BH69" i="48"/>
  <c r="BF69" i="48"/>
  <c r="BE69" i="48"/>
  <c r="BD69" i="48"/>
  <c r="BC69" i="48"/>
  <c r="BA69" i="48"/>
  <c r="AZ69" i="48"/>
  <c r="AY69" i="48"/>
  <c r="AX69" i="48"/>
  <c r="AV69" i="48"/>
  <c r="AU69" i="48"/>
  <c r="AT69" i="48"/>
  <c r="AS69" i="48"/>
  <c r="AQ69" i="48"/>
  <c r="AP69" i="48"/>
  <c r="AO69" i="48"/>
  <c r="AN69" i="48"/>
  <c r="AL69" i="48"/>
  <c r="AK69" i="48"/>
  <c r="AJ69" i="48"/>
  <c r="AI69" i="48"/>
  <c r="AG69" i="48"/>
  <c r="AF69" i="48"/>
  <c r="AE69" i="48"/>
  <c r="AD69" i="48"/>
  <c r="AB69" i="48"/>
  <c r="AA69" i="48"/>
  <c r="Z69" i="48"/>
  <c r="Y69" i="48"/>
  <c r="W69" i="48"/>
  <c r="V69" i="48"/>
  <c r="U69" i="48"/>
  <c r="T69" i="48"/>
  <c r="R69" i="48"/>
  <c r="Q69" i="48"/>
  <c r="P69" i="48"/>
  <c r="O69" i="48"/>
  <c r="M69" i="48"/>
  <c r="L69" i="48"/>
  <c r="F69" i="48" s="1"/>
  <c r="K69" i="48"/>
  <c r="E69" i="48" s="1"/>
  <c r="J69" i="48"/>
  <c r="CO68" i="48"/>
  <c r="CN68" i="48"/>
  <c r="CM68" i="48"/>
  <c r="CL68" i="48"/>
  <c r="CJ68" i="48"/>
  <c r="CI68" i="48"/>
  <c r="CH68" i="48"/>
  <c r="CG68" i="48"/>
  <c r="CE68" i="48"/>
  <c r="CD68" i="48"/>
  <c r="CC68" i="48"/>
  <c r="CB68" i="48"/>
  <c r="BZ68" i="48"/>
  <c r="BY68" i="48"/>
  <c r="BX68" i="48"/>
  <c r="BW68" i="48"/>
  <c r="BU68" i="48"/>
  <c r="BT68" i="48"/>
  <c r="BS68" i="48"/>
  <c r="BR68" i="48"/>
  <c r="BP68" i="48"/>
  <c r="BO68" i="48"/>
  <c r="BN68" i="48"/>
  <c r="BM68" i="48"/>
  <c r="BK68" i="48"/>
  <c r="BJ68" i="48"/>
  <c r="BI68" i="48"/>
  <c r="BH68" i="48"/>
  <c r="BF68" i="48"/>
  <c r="BE68" i="48"/>
  <c r="BD68" i="48"/>
  <c r="BC68" i="48"/>
  <c r="BA68" i="48"/>
  <c r="AZ68" i="48"/>
  <c r="AY68" i="48"/>
  <c r="AX68" i="48"/>
  <c r="AV68" i="48"/>
  <c r="AU68" i="48"/>
  <c r="AT68" i="48"/>
  <c r="AS68" i="48"/>
  <c r="AQ68" i="48"/>
  <c r="AP68" i="48"/>
  <c r="AO68" i="48"/>
  <c r="AN68" i="48"/>
  <c r="AL68" i="48"/>
  <c r="AK68" i="48"/>
  <c r="AJ68" i="48"/>
  <c r="AI68" i="48"/>
  <c r="AG68" i="48"/>
  <c r="AF68" i="48"/>
  <c r="AE68" i="48"/>
  <c r="AD68" i="48"/>
  <c r="AB68" i="48"/>
  <c r="AA68" i="48"/>
  <c r="Z68" i="48"/>
  <c r="Y68" i="48"/>
  <c r="W68" i="48"/>
  <c r="V68" i="48"/>
  <c r="U68" i="48"/>
  <c r="T68" i="48"/>
  <c r="R68" i="48"/>
  <c r="Q68" i="48"/>
  <c r="P68" i="48"/>
  <c r="O68" i="48"/>
  <c r="M68" i="48"/>
  <c r="L68" i="48"/>
  <c r="K68" i="48"/>
  <c r="E68" i="48" s="1"/>
  <c r="J68" i="48"/>
  <c r="CO67" i="48"/>
  <c r="CN67" i="48"/>
  <c r="CM67" i="48"/>
  <c r="CL67" i="48"/>
  <c r="CJ67" i="48"/>
  <c r="CI67" i="48"/>
  <c r="CH67" i="48"/>
  <c r="CG67" i="48"/>
  <c r="CE67" i="48"/>
  <c r="CD67" i="48"/>
  <c r="CC67" i="48"/>
  <c r="CB67" i="48"/>
  <c r="BZ67" i="48"/>
  <c r="BY67" i="48"/>
  <c r="BX67" i="48"/>
  <c r="BW67" i="48"/>
  <c r="BU67" i="48"/>
  <c r="BT67" i="48"/>
  <c r="BS67" i="48"/>
  <c r="BR67" i="48"/>
  <c r="BP67" i="48"/>
  <c r="BO67" i="48"/>
  <c r="BN67" i="48"/>
  <c r="BM67" i="48"/>
  <c r="BK67" i="48"/>
  <c r="BJ67" i="48"/>
  <c r="BI67" i="48"/>
  <c r="BH67" i="48"/>
  <c r="BF67" i="48"/>
  <c r="BE67" i="48"/>
  <c r="BD67" i="48"/>
  <c r="BC67" i="48"/>
  <c r="BA67" i="48"/>
  <c r="AZ67" i="48"/>
  <c r="AY67" i="48"/>
  <c r="AX67" i="48"/>
  <c r="AV67" i="48"/>
  <c r="AU67" i="48"/>
  <c r="AT67" i="48"/>
  <c r="AS67" i="48"/>
  <c r="AQ67" i="48"/>
  <c r="AP67" i="48"/>
  <c r="AO67" i="48"/>
  <c r="AN67" i="48"/>
  <c r="AL67" i="48"/>
  <c r="AK67" i="48"/>
  <c r="AJ67" i="48"/>
  <c r="AI67" i="48"/>
  <c r="AG67" i="48"/>
  <c r="AF67" i="48"/>
  <c r="AE67" i="48"/>
  <c r="AD67" i="48"/>
  <c r="AB67" i="48"/>
  <c r="AA67" i="48"/>
  <c r="Z67" i="48"/>
  <c r="Y67" i="48"/>
  <c r="W67" i="48"/>
  <c r="V67" i="48"/>
  <c r="U67" i="48"/>
  <c r="T67" i="48"/>
  <c r="R67" i="48"/>
  <c r="Q67" i="48"/>
  <c r="P67" i="48"/>
  <c r="O67" i="48"/>
  <c r="M67" i="48"/>
  <c r="G67" i="48" s="1"/>
  <c r="L67" i="48"/>
  <c r="K67" i="48"/>
  <c r="J67" i="48"/>
  <c r="CO66" i="48"/>
  <c r="CN66" i="48"/>
  <c r="CM66" i="48"/>
  <c r="CL66" i="48"/>
  <c r="CJ66" i="48"/>
  <c r="CI66" i="48"/>
  <c r="CH66" i="48"/>
  <c r="CG66" i="48"/>
  <c r="CE66" i="48"/>
  <c r="CD66" i="48"/>
  <c r="CC66" i="48"/>
  <c r="CB66" i="48"/>
  <c r="BZ66" i="48"/>
  <c r="BY66" i="48"/>
  <c r="BX66" i="48"/>
  <c r="BW66" i="48"/>
  <c r="BU66" i="48"/>
  <c r="BT66" i="48"/>
  <c r="BS66" i="48"/>
  <c r="BR66" i="48"/>
  <c r="BP66" i="48"/>
  <c r="BO66" i="48"/>
  <c r="BN66" i="48"/>
  <c r="BM66" i="48"/>
  <c r="BK66" i="48"/>
  <c r="BJ66" i="48"/>
  <c r="BI66" i="48"/>
  <c r="BH66" i="48"/>
  <c r="BF66" i="48"/>
  <c r="BE66" i="48"/>
  <c r="BD66" i="48"/>
  <c r="BC66" i="48"/>
  <c r="BA66" i="48"/>
  <c r="AZ66" i="48"/>
  <c r="AY66" i="48"/>
  <c r="AX66" i="48"/>
  <c r="AV66" i="48"/>
  <c r="AU66" i="48"/>
  <c r="AT66" i="48"/>
  <c r="AS66" i="48"/>
  <c r="AQ66" i="48"/>
  <c r="AP66" i="48"/>
  <c r="AO66" i="48"/>
  <c r="AN66" i="48"/>
  <c r="AL66" i="48"/>
  <c r="AK66" i="48"/>
  <c r="AJ66" i="48"/>
  <c r="AI66" i="48"/>
  <c r="AG66" i="48"/>
  <c r="AF66" i="48"/>
  <c r="AE66" i="48"/>
  <c r="AD66" i="48"/>
  <c r="AB66" i="48"/>
  <c r="AA66" i="48"/>
  <c r="Z66" i="48"/>
  <c r="Y66" i="48"/>
  <c r="W66" i="48"/>
  <c r="V66" i="48"/>
  <c r="U66" i="48"/>
  <c r="T66" i="48"/>
  <c r="R66" i="48"/>
  <c r="Q66" i="48"/>
  <c r="P66" i="48"/>
  <c r="O66" i="48"/>
  <c r="M66" i="48"/>
  <c r="L66" i="48"/>
  <c r="K66" i="48"/>
  <c r="J66" i="48"/>
  <c r="D66" i="48" s="1"/>
  <c r="CO65" i="48"/>
  <c r="CN65" i="48"/>
  <c r="CM65" i="48"/>
  <c r="CL65" i="48"/>
  <c r="CJ65" i="48"/>
  <c r="CI65" i="48"/>
  <c r="CH65" i="48"/>
  <c r="CG65" i="48"/>
  <c r="CE65" i="48"/>
  <c r="CD65" i="48"/>
  <c r="CC65" i="48"/>
  <c r="CB65" i="48"/>
  <c r="BZ65" i="48"/>
  <c r="BY65" i="48"/>
  <c r="BX65" i="48"/>
  <c r="BW65" i="48"/>
  <c r="BU65" i="48"/>
  <c r="BT65" i="48"/>
  <c r="BS65" i="48"/>
  <c r="BR65" i="48"/>
  <c r="BP65" i="48"/>
  <c r="BO65" i="48"/>
  <c r="BN65" i="48"/>
  <c r="BM65" i="48"/>
  <c r="BK65" i="48"/>
  <c r="BJ65" i="48"/>
  <c r="BI65" i="48"/>
  <c r="BH65" i="48"/>
  <c r="BF65" i="48"/>
  <c r="BE65" i="48"/>
  <c r="BD65" i="48"/>
  <c r="BC65" i="48"/>
  <c r="BA65" i="48"/>
  <c r="AZ65" i="48"/>
  <c r="AY65" i="48"/>
  <c r="AX65" i="48"/>
  <c r="AV65" i="48"/>
  <c r="AU65" i="48"/>
  <c r="AT65" i="48"/>
  <c r="AS65" i="48"/>
  <c r="AQ65" i="48"/>
  <c r="AP65" i="48"/>
  <c r="AO65" i="48"/>
  <c r="AN65" i="48"/>
  <c r="AL65" i="48"/>
  <c r="AK65" i="48"/>
  <c r="AJ65" i="48"/>
  <c r="AI65" i="48"/>
  <c r="AG65" i="48"/>
  <c r="AF65" i="48"/>
  <c r="AE65" i="48"/>
  <c r="AD65" i="48"/>
  <c r="AB65" i="48"/>
  <c r="AA65" i="48"/>
  <c r="Z65" i="48"/>
  <c r="Y65" i="48"/>
  <c r="W65" i="48"/>
  <c r="V65" i="48"/>
  <c r="U65" i="48"/>
  <c r="T65" i="48"/>
  <c r="R65" i="48"/>
  <c r="Q65" i="48"/>
  <c r="P65" i="48"/>
  <c r="O65" i="48"/>
  <c r="M65" i="48"/>
  <c r="L65" i="48"/>
  <c r="F65" i="48" s="1"/>
  <c r="K65" i="48"/>
  <c r="J65" i="48"/>
  <c r="CO64" i="48"/>
  <c r="CN64" i="48"/>
  <c r="CM64" i="48"/>
  <c r="CL64" i="48"/>
  <c r="CJ64" i="48"/>
  <c r="CI64" i="48"/>
  <c r="CH64" i="48"/>
  <c r="CG64" i="48"/>
  <c r="CE64" i="48"/>
  <c r="CD64" i="48"/>
  <c r="CC64" i="48"/>
  <c r="CB64" i="48"/>
  <c r="BZ64" i="48"/>
  <c r="BY64" i="48"/>
  <c r="BX64" i="48"/>
  <c r="BW64" i="48"/>
  <c r="BU64" i="48"/>
  <c r="BT64" i="48"/>
  <c r="BS64" i="48"/>
  <c r="BR64" i="48"/>
  <c r="BP64" i="48"/>
  <c r="BO64" i="48"/>
  <c r="BN64" i="48"/>
  <c r="BM64" i="48"/>
  <c r="BK64" i="48"/>
  <c r="BJ64" i="48"/>
  <c r="BI64" i="48"/>
  <c r="BH64" i="48"/>
  <c r="BF64" i="48"/>
  <c r="BE64" i="48"/>
  <c r="BD64" i="48"/>
  <c r="BC64" i="48"/>
  <c r="BA64" i="48"/>
  <c r="AZ64" i="48"/>
  <c r="AY64" i="48"/>
  <c r="AX64" i="48"/>
  <c r="AV64" i="48"/>
  <c r="AU64" i="48"/>
  <c r="AT64" i="48"/>
  <c r="AS64" i="48"/>
  <c r="AQ64" i="48"/>
  <c r="AP64" i="48"/>
  <c r="AO64" i="48"/>
  <c r="AN64" i="48"/>
  <c r="AL64" i="48"/>
  <c r="AK64" i="48"/>
  <c r="AJ64" i="48"/>
  <c r="AI64" i="48"/>
  <c r="AG64" i="48"/>
  <c r="AF64" i="48"/>
  <c r="AE64" i="48"/>
  <c r="AD64" i="48"/>
  <c r="AB64" i="48"/>
  <c r="AA64" i="48"/>
  <c r="Z64" i="48"/>
  <c r="Y64" i="48"/>
  <c r="W64" i="48"/>
  <c r="V64" i="48"/>
  <c r="U64" i="48"/>
  <c r="T64" i="48"/>
  <c r="R64" i="48"/>
  <c r="Q64" i="48"/>
  <c r="P64" i="48"/>
  <c r="O64" i="48"/>
  <c r="M64" i="48"/>
  <c r="L64" i="48"/>
  <c r="K64" i="48"/>
  <c r="E64" i="48" s="1"/>
  <c r="J64" i="48"/>
  <c r="D64" i="48" s="1"/>
  <c r="CO63" i="48"/>
  <c r="CN63" i="48"/>
  <c r="CM63" i="48"/>
  <c r="CL63" i="48"/>
  <c r="CJ63" i="48"/>
  <c r="CI63" i="48"/>
  <c r="CH63" i="48"/>
  <c r="CG63" i="48"/>
  <c r="CE63" i="48"/>
  <c r="CD63" i="48"/>
  <c r="CC63" i="48"/>
  <c r="CB63" i="48"/>
  <c r="BZ63" i="48"/>
  <c r="BY63" i="48"/>
  <c r="BX63" i="48"/>
  <c r="BW63" i="48"/>
  <c r="BU63" i="48"/>
  <c r="BT63" i="48"/>
  <c r="BS63" i="48"/>
  <c r="BR63" i="48"/>
  <c r="BP63" i="48"/>
  <c r="BO63" i="48"/>
  <c r="BN63" i="48"/>
  <c r="BM63" i="48"/>
  <c r="BK63" i="48"/>
  <c r="BJ63" i="48"/>
  <c r="BI63" i="48"/>
  <c r="BH63" i="48"/>
  <c r="BF63" i="48"/>
  <c r="BE63" i="48"/>
  <c r="BD63" i="48"/>
  <c r="BC63" i="48"/>
  <c r="BA63" i="48"/>
  <c r="AZ63" i="48"/>
  <c r="AY63" i="48"/>
  <c r="AX63" i="48"/>
  <c r="AV63" i="48"/>
  <c r="AU63" i="48"/>
  <c r="AT63" i="48"/>
  <c r="AS63" i="48"/>
  <c r="AQ63" i="48"/>
  <c r="AP63" i="48"/>
  <c r="AO63" i="48"/>
  <c r="AN63" i="48"/>
  <c r="AL63" i="48"/>
  <c r="AK63" i="48"/>
  <c r="AJ63" i="48"/>
  <c r="AI63" i="48"/>
  <c r="AG63" i="48"/>
  <c r="AF63" i="48"/>
  <c r="AE63" i="48"/>
  <c r="AD63" i="48"/>
  <c r="AB63" i="48"/>
  <c r="AA63" i="48"/>
  <c r="Z63" i="48"/>
  <c r="Y63" i="48"/>
  <c r="W63" i="48"/>
  <c r="V63" i="48"/>
  <c r="U63" i="48"/>
  <c r="T63" i="48"/>
  <c r="R63" i="48"/>
  <c r="Q63" i="48"/>
  <c r="P63" i="48"/>
  <c r="O63" i="48"/>
  <c r="M63" i="48"/>
  <c r="L63" i="48"/>
  <c r="K63" i="48"/>
  <c r="J63" i="48"/>
  <c r="B333" i="32"/>
  <c r="B334" i="32" s="1"/>
  <c r="B335" i="32" s="1"/>
  <c r="B336" i="32" s="1"/>
  <c r="B337" i="32" s="1"/>
  <c r="B338" i="32" s="1"/>
  <c r="B339" i="32" s="1"/>
  <c r="B340" i="32" s="1"/>
  <c r="B341" i="32" s="1"/>
  <c r="B342" i="32" s="1"/>
  <c r="B343" i="32" s="1"/>
  <c r="B344" i="32" s="1"/>
  <c r="B345" i="32" s="1"/>
  <c r="B346" i="32" s="1"/>
  <c r="B347" i="32" s="1"/>
  <c r="B348" i="32" s="1"/>
  <c r="B349" i="32" s="1"/>
  <c r="B350" i="32" s="1"/>
  <c r="B351" i="32" s="1"/>
  <c r="B352" i="32" s="1"/>
  <c r="B353" i="32" s="1"/>
  <c r="B354" i="32" s="1"/>
  <c r="B355" i="32" s="1"/>
  <c r="B356" i="32" s="1"/>
  <c r="B357" i="32" s="1"/>
  <c r="B358" i="32" s="1"/>
  <c r="B359" i="32" s="1"/>
  <c r="B360" i="32" s="1"/>
  <c r="B361" i="32" s="1"/>
  <c r="B362" i="32" s="1"/>
  <c r="B363" i="32" s="1"/>
  <c r="B364" i="32" s="1"/>
  <c r="B365" i="32" s="1"/>
  <c r="B366" i="32" s="1"/>
  <c r="B367" i="32" s="1"/>
  <c r="B368" i="32" s="1"/>
  <c r="B369" i="32" s="1"/>
  <c r="B370" i="32" s="1"/>
  <c r="B371" i="32" s="1"/>
  <c r="B372" i="32" s="1"/>
  <c r="B373" i="32" s="1"/>
  <c r="B374" i="32" s="1"/>
  <c r="B375" i="32" s="1"/>
  <c r="B376" i="32" s="1"/>
  <c r="B377" i="32" s="1"/>
  <c r="B378" i="32" s="1"/>
  <c r="B379" i="32" s="1"/>
  <c r="B380" i="32" s="1"/>
  <c r="B381" i="32" s="1"/>
  <c r="B382" i="32" s="1"/>
  <c r="B383" i="32" s="1"/>
  <c r="B384" i="32" s="1"/>
  <c r="B385" i="32" s="1"/>
  <c r="B386" i="32" s="1"/>
  <c r="B387" i="32" s="1"/>
  <c r="B388" i="32" s="1"/>
  <c r="B389" i="32" s="1"/>
  <c r="B390" i="32" s="1"/>
  <c r="B391" i="32" s="1"/>
  <c r="B392" i="32" s="1"/>
  <c r="B393" i="32" s="1"/>
  <c r="B394" i="32" s="1"/>
  <c r="B263" i="32"/>
  <c r="B264" i="32" s="1"/>
  <c r="B265" i="32" s="1"/>
  <c r="B266" i="32" s="1"/>
  <c r="B267" i="32" s="1"/>
  <c r="B268" i="32" s="1"/>
  <c r="B269" i="32" s="1"/>
  <c r="B270" i="32" s="1"/>
  <c r="B271" i="32" s="1"/>
  <c r="B272" i="32" s="1"/>
  <c r="B273" i="32" s="1"/>
  <c r="B274" i="32" s="1"/>
  <c r="B275" i="32" s="1"/>
  <c r="B276" i="32" s="1"/>
  <c r="B277" i="32" s="1"/>
  <c r="B278" i="32" s="1"/>
  <c r="B279" i="32" s="1"/>
  <c r="B280" i="32" s="1"/>
  <c r="B281" i="32" s="1"/>
  <c r="B282" i="32" s="1"/>
  <c r="B283" i="32" s="1"/>
  <c r="B284" i="32" s="1"/>
  <c r="B285" i="32" s="1"/>
  <c r="B286" i="32" s="1"/>
  <c r="B287" i="32" s="1"/>
  <c r="B288" i="32" s="1"/>
  <c r="B289" i="32" s="1"/>
  <c r="B290" i="32" s="1"/>
  <c r="B291" i="32" s="1"/>
  <c r="B292" i="32" s="1"/>
  <c r="B293" i="32" s="1"/>
  <c r="B294" i="32" s="1"/>
  <c r="B295" i="32" s="1"/>
  <c r="B296" i="32" s="1"/>
  <c r="B297" i="32" s="1"/>
  <c r="B298" i="32" s="1"/>
  <c r="B299" i="32" s="1"/>
  <c r="B300" i="32" s="1"/>
  <c r="B301" i="32" s="1"/>
  <c r="B302" i="32" s="1"/>
  <c r="B303" i="32" s="1"/>
  <c r="B304" i="32" s="1"/>
  <c r="B305" i="32" s="1"/>
  <c r="B306" i="32" s="1"/>
  <c r="B307" i="32" s="1"/>
  <c r="B308" i="32" s="1"/>
  <c r="B309" i="32" s="1"/>
  <c r="B310" i="32" s="1"/>
  <c r="B311" i="32" s="1"/>
  <c r="B312" i="32" s="1"/>
  <c r="B313" i="32" s="1"/>
  <c r="B314" i="32" s="1"/>
  <c r="B315" i="32" s="1"/>
  <c r="B316" i="32" s="1"/>
  <c r="B317" i="32" s="1"/>
  <c r="B318" i="32" s="1"/>
  <c r="B200" i="32"/>
  <c r="B201" i="32" s="1"/>
  <c r="B202" i="32" s="1"/>
  <c r="B203" i="32" s="1"/>
  <c r="B204" i="32" s="1"/>
  <c r="B205" i="32" s="1"/>
  <c r="B206" i="32" s="1"/>
  <c r="B207" i="32" s="1"/>
  <c r="B208" i="32" s="1"/>
  <c r="B209" i="32" s="1"/>
  <c r="B210" i="32" s="1"/>
  <c r="B211" i="32" s="1"/>
  <c r="B212" i="32" s="1"/>
  <c r="B213" i="32" s="1"/>
  <c r="B214" i="32" s="1"/>
  <c r="B215" i="32" s="1"/>
  <c r="B216" i="32" s="1"/>
  <c r="B217" i="32" s="1"/>
  <c r="B218" i="32" s="1"/>
  <c r="B219" i="32" s="1"/>
  <c r="B220" i="32" s="1"/>
  <c r="B221" i="32" s="1"/>
  <c r="B222" i="32" s="1"/>
  <c r="B223" i="32" s="1"/>
  <c r="B224" i="32" s="1"/>
  <c r="B225" i="32" s="1"/>
  <c r="B226" i="32" s="1"/>
  <c r="B227" i="32" s="1"/>
  <c r="B228" i="32" s="1"/>
  <c r="B229" i="32" s="1"/>
  <c r="B230" i="32" s="1"/>
  <c r="B231" i="32" s="1"/>
  <c r="B232" i="32" s="1"/>
  <c r="B233" i="32" s="1"/>
  <c r="B234" i="32" s="1"/>
  <c r="B235" i="32" s="1"/>
  <c r="B236" i="32" s="1"/>
  <c r="B237" i="32" s="1"/>
  <c r="B238" i="32" s="1"/>
  <c r="B239" i="32" s="1"/>
  <c r="B240" i="32" s="1"/>
  <c r="B241" i="32" s="1"/>
  <c r="B242" i="32" s="1"/>
  <c r="B243" i="32" s="1"/>
  <c r="B244" i="32" s="1"/>
  <c r="B245" i="32" s="1"/>
  <c r="B246" i="32" s="1"/>
  <c r="B247" i="32" s="1"/>
  <c r="B248" i="32" s="1"/>
  <c r="B110" i="48"/>
  <c r="B111" i="48" s="1"/>
  <c r="B112" i="48" s="1"/>
  <c r="B113" i="48" s="1"/>
  <c r="B114" i="48" s="1"/>
  <c r="B115" i="48" s="1"/>
  <c r="B116" i="48" s="1"/>
  <c r="B117" i="48" s="1"/>
  <c r="B118" i="48" s="1"/>
  <c r="B119" i="48" s="1"/>
  <c r="B120" i="48" s="1"/>
  <c r="B121" i="48" s="1"/>
  <c r="B122" i="48" s="1"/>
  <c r="B123" i="48" s="1"/>
  <c r="B124" i="48" s="1"/>
  <c r="B125" i="48" s="1"/>
  <c r="B126" i="48" s="1"/>
  <c r="B127" i="48" s="1"/>
  <c r="B128" i="48" s="1"/>
  <c r="B129" i="48" s="1"/>
  <c r="B130" i="48" s="1"/>
  <c r="B131" i="48" s="1"/>
  <c r="B132" i="48" s="1"/>
  <c r="B133" i="48" s="1"/>
  <c r="B134" i="48" s="1"/>
  <c r="B135" i="48" s="1"/>
  <c r="B136" i="48" s="1"/>
  <c r="B137" i="48" s="1"/>
  <c r="B138" i="48" s="1"/>
  <c r="B139" i="48" s="1"/>
  <c r="B140" i="48" s="1"/>
  <c r="B141" i="48" s="1"/>
  <c r="B142" i="48" s="1"/>
  <c r="B143" i="48" s="1"/>
  <c r="B144" i="48" s="1"/>
  <c r="B145" i="48" s="1"/>
  <c r="B146" i="48" s="1"/>
  <c r="B147" i="48" s="1"/>
  <c r="B148" i="48" s="1"/>
  <c r="B149" i="48" s="1"/>
  <c r="B150" i="48" s="1"/>
  <c r="B151" i="48" s="1"/>
  <c r="B152" i="48" s="1"/>
  <c r="B153" i="48" s="1"/>
  <c r="B154" i="48" s="1"/>
  <c r="B155" i="48" s="1"/>
  <c r="B156" i="48" s="1"/>
  <c r="B157" i="48" s="1"/>
  <c r="B158" i="48" s="1"/>
  <c r="CL1" i="48"/>
  <c r="CG1" i="48"/>
  <c r="CB1" i="48"/>
  <c r="BW1" i="48"/>
  <c r="BR1" i="48"/>
  <c r="BM1" i="48"/>
  <c r="BH1" i="48"/>
  <c r="BC1" i="48"/>
  <c r="AX1" i="48"/>
  <c r="AS1" i="48"/>
  <c r="AN1" i="48"/>
  <c r="AI1" i="48"/>
  <c r="AD1" i="48"/>
  <c r="Y1" i="48"/>
  <c r="T1" i="48"/>
  <c r="O1" i="48"/>
  <c r="J1" i="48"/>
  <c r="X290" i="48" l="1"/>
  <c r="X294" i="48"/>
  <c r="X298" i="48"/>
  <c r="X302" i="48"/>
  <c r="X304" i="48"/>
  <c r="X306" i="48"/>
  <c r="X291" i="48"/>
  <c r="X293" i="48"/>
  <c r="X295" i="48"/>
  <c r="X299" i="48"/>
  <c r="X303" i="48"/>
  <c r="X305" i="48"/>
  <c r="G118" i="48"/>
  <c r="BV290" i="48"/>
  <c r="BV297" i="48"/>
  <c r="CP291" i="48"/>
  <c r="CP231" i="48"/>
  <c r="CK291" i="48"/>
  <c r="BL290" i="48"/>
  <c r="BL291" i="48"/>
  <c r="BL296" i="48"/>
  <c r="X231" i="48"/>
  <c r="AH231" i="48"/>
  <c r="AW231" i="48"/>
  <c r="BG231" i="48"/>
  <c r="BV231" i="48"/>
  <c r="CF231" i="48"/>
  <c r="G86" i="48"/>
  <c r="G100" i="48"/>
  <c r="G228" i="48"/>
  <c r="G231" i="48"/>
  <c r="G232" i="48"/>
  <c r="F259" i="48"/>
  <c r="G311" i="48"/>
  <c r="X94" i="48"/>
  <c r="AM94" i="48"/>
  <c r="BV94" i="48"/>
  <c r="G259" i="48"/>
  <c r="G269" i="48"/>
  <c r="A26" i="64"/>
  <c r="B25" i="64"/>
  <c r="A32" i="64"/>
  <c r="B31" i="64"/>
  <c r="A56" i="64"/>
  <c r="B55" i="64"/>
  <c r="A92" i="64"/>
  <c r="B91" i="64"/>
  <c r="A74" i="64"/>
  <c r="B73" i="64"/>
  <c r="A68" i="64"/>
  <c r="B67" i="64"/>
  <c r="A86" i="64"/>
  <c r="B85" i="64"/>
  <c r="A50" i="64"/>
  <c r="B49" i="64"/>
  <c r="G65" i="48"/>
  <c r="G69" i="48"/>
  <c r="N104" i="48"/>
  <c r="CF111" i="48"/>
  <c r="X112" i="48"/>
  <c r="AC112" i="48"/>
  <c r="BG112" i="48"/>
  <c r="BV112" i="48"/>
  <c r="CF112" i="48"/>
  <c r="N266" i="48"/>
  <c r="N267" i="48"/>
  <c r="G287" i="48"/>
  <c r="AC63" i="48"/>
  <c r="G78" i="48"/>
  <c r="G126" i="48"/>
  <c r="G144" i="48"/>
  <c r="G146" i="48"/>
  <c r="B14" i="64"/>
  <c r="B104" i="64"/>
  <c r="A20" i="64"/>
  <c r="B19" i="64"/>
  <c r="A44" i="64"/>
  <c r="B43" i="64"/>
  <c r="A80" i="64"/>
  <c r="B79" i="64"/>
  <c r="A98" i="64"/>
  <c r="B97" i="64"/>
  <c r="B8" i="64"/>
  <c r="A38" i="64"/>
  <c r="B37" i="64"/>
  <c r="A62" i="64"/>
  <c r="B61" i="64"/>
  <c r="BB303" i="48"/>
  <c r="AH94" i="48"/>
  <c r="G282" i="48"/>
  <c r="E298" i="48"/>
  <c r="E306" i="48"/>
  <c r="E281" i="48"/>
  <c r="G300" i="48"/>
  <c r="F310" i="48"/>
  <c r="E314" i="48"/>
  <c r="E324" i="48"/>
  <c r="F281" i="48"/>
  <c r="F285" i="48"/>
  <c r="D301" i="48"/>
  <c r="F318" i="48"/>
  <c r="F334" i="48"/>
  <c r="E280" i="48"/>
  <c r="G289" i="48"/>
  <c r="F299" i="48"/>
  <c r="D331" i="48"/>
  <c r="F220" i="48"/>
  <c r="F224" i="48"/>
  <c r="E228" i="48"/>
  <c r="G233" i="48"/>
  <c r="F245" i="48"/>
  <c r="D229" i="48"/>
  <c r="F232" i="48"/>
  <c r="E246" i="48"/>
  <c r="E250" i="48"/>
  <c r="E256" i="48"/>
  <c r="D233" i="48"/>
  <c r="G246" i="48"/>
  <c r="D218" i="48"/>
  <c r="D226" i="48"/>
  <c r="F231" i="48"/>
  <c r="F262" i="48"/>
  <c r="E270" i="48"/>
  <c r="G110" i="48"/>
  <c r="F114" i="48"/>
  <c r="E120" i="48"/>
  <c r="E122" i="48"/>
  <c r="D130" i="48"/>
  <c r="D138" i="48"/>
  <c r="D142" i="48"/>
  <c r="F147" i="48"/>
  <c r="G155" i="48"/>
  <c r="G115" i="48"/>
  <c r="F117" i="48"/>
  <c r="F119" i="48"/>
  <c r="D116" i="48"/>
  <c r="F129" i="48"/>
  <c r="F143" i="48"/>
  <c r="D157" i="48"/>
  <c r="F110" i="48"/>
  <c r="E116" i="48"/>
  <c r="D118" i="48"/>
  <c r="D124" i="48"/>
  <c r="G127" i="48"/>
  <c r="G131" i="48"/>
  <c r="G135" i="48"/>
  <c r="F66" i="48"/>
  <c r="G66" i="48"/>
  <c r="E76" i="48"/>
  <c r="G85" i="48"/>
  <c r="F89" i="48"/>
  <c r="F93" i="48"/>
  <c r="G72" i="48"/>
  <c r="E80" i="48"/>
  <c r="E82" i="48"/>
  <c r="D67" i="48"/>
  <c r="E65" i="48"/>
  <c r="E67" i="48"/>
  <c r="E84" i="48"/>
  <c r="F227" i="48"/>
  <c r="CP111" i="48"/>
  <c r="CP112" i="48"/>
  <c r="CK111" i="48"/>
  <c r="CK94" i="48"/>
  <c r="AW112" i="48"/>
  <c r="AW94" i="48"/>
  <c r="S287" i="48"/>
  <c r="AH287" i="48"/>
  <c r="AM287" i="48"/>
  <c r="AR287" i="48"/>
  <c r="AW287" i="48"/>
  <c r="BG287" i="48"/>
  <c r="BV287" i="48"/>
  <c r="CA287" i="48"/>
  <c r="CK287" i="48"/>
  <c r="CP287" i="48"/>
  <c r="X288" i="48"/>
  <c r="S336" i="48"/>
  <c r="X336" i="48"/>
  <c r="AM336" i="48"/>
  <c r="AR336" i="48"/>
  <c r="BG336" i="48"/>
  <c r="BL336" i="48"/>
  <c r="BQ336" i="48"/>
  <c r="BV336" i="48"/>
  <c r="CA336" i="48"/>
  <c r="CK336" i="48"/>
  <c r="CP336" i="48"/>
  <c r="N337" i="48"/>
  <c r="X337" i="48"/>
  <c r="AC337" i="48"/>
  <c r="AH337" i="48"/>
  <c r="AM337" i="48"/>
  <c r="AW337" i="48"/>
  <c r="BG337" i="48"/>
  <c r="BL337" i="48"/>
  <c r="BQ337" i="48"/>
  <c r="CK337" i="48"/>
  <c r="N338" i="48"/>
  <c r="S338" i="48"/>
  <c r="X338" i="48"/>
  <c r="AH338" i="48"/>
  <c r="AW338" i="48"/>
  <c r="BQ338" i="48"/>
  <c r="BV338" i="48"/>
  <c r="CA338" i="48"/>
  <c r="CK338" i="48"/>
  <c r="CP338" i="48"/>
  <c r="S339" i="48"/>
  <c r="X339" i="48"/>
  <c r="AH339" i="48"/>
  <c r="AM339" i="48"/>
  <c r="AR339" i="48"/>
  <c r="AW339" i="48"/>
  <c r="BB339" i="48"/>
  <c r="BG339" i="48"/>
  <c r="BQ339" i="48"/>
  <c r="BV339" i="48"/>
  <c r="CA339" i="48"/>
  <c r="CP339" i="48"/>
  <c r="N340" i="48"/>
  <c r="X340" i="48"/>
  <c r="AM340" i="48"/>
  <c r="BG340" i="48"/>
  <c r="BL340" i="48"/>
  <c r="BQ340" i="48"/>
  <c r="CA340" i="48"/>
  <c r="CK340" i="48"/>
  <c r="CP340" i="48"/>
  <c r="AR83" i="48"/>
  <c r="AW83" i="48"/>
  <c r="BB83" i="48"/>
  <c r="BG83" i="48"/>
  <c r="X84" i="48"/>
  <c r="AR84" i="48"/>
  <c r="AW84" i="48"/>
  <c r="BG84" i="48"/>
  <c r="CK84" i="48"/>
  <c r="AW85" i="48"/>
  <c r="BB85" i="48"/>
  <c r="BV85" i="48"/>
  <c r="CK85" i="48"/>
  <c r="CP85" i="48"/>
  <c r="CP115" i="48"/>
  <c r="X146" i="48"/>
  <c r="AC146" i="48"/>
  <c r="AM146" i="48"/>
  <c r="AR146" i="48"/>
  <c r="BG146" i="48"/>
  <c r="BL146" i="48"/>
  <c r="BQ146" i="48"/>
  <c r="BV146" i="48"/>
  <c r="CA146" i="48"/>
  <c r="CF146" i="48"/>
  <c r="X147" i="48"/>
  <c r="AC147" i="48"/>
  <c r="AH147" i="48"/>
  <c r="AR147" i="48"/>
  <c r="BL147" i="48"/>
  <c r="BQ147" i="48"/>
  <c r="BV147" i="48"/>
  <c r="CF147" i="48"/>
  <c r="CK147" i="48"/>
  <c r="AC148" i="48"/>
  <c r="AH148" i="48"/>
  <c r="AM148" i="48"/>
  <c r="BQ148" i="48"/>
  <c r="BV148" i="48"/>
  <c r="CA148" i="48"/>
  <c r="CK148" i="48"/>
  <c r="CP148" i="48"/>
  <c r="AH149" i="48"/>
  <c r="AM149" i="48"/>
  <c r="AR149" i="48"/>
  <c r="BG149" i="48"/>
  <c r="BV149" i="48"/>
  <c r="CA149" i="48"/>
  <c r="CF149" i="48"/>
  <c r="CP149" i="48"/>
  <c r="X150" i="48"/>
  <c r="AM150" i="48"/>
  <c r="AR150" i="48"/>
  <c r="AW150" i="48"/>
  <c r="BG150" i="48"/>
  <c r="BL150" i="48"/>
  <c r="CA150" i="48"/>
  <c r="CF150" i="48"/>
  <c r="CK150" i="48"/>
  <c r="N151" i="48"/>
  <c r="AR151" i="48"/>
  <c r="AW151" i="48"/>
  <c r="BQ151" i="48"/>
  <c r="CF151" i="48"/>
  <c r="CK151" i="48"/>
  <c r="X152" i="48"/>
  <c r="AC152" i="48"/>
  <c r="AH152" i="48"/>
  <c r="AR152" i="48"/>
  <c r="AW152" i="48"/>
  <c r="BQ152" i="48"/>
  <c r="BV152" i="48"/>
  <c r="CA152" i="48"/>
  <c r="CK152" i="48"/>
  <c r="CP152" i="48"/>
  <c r="AH153" i="48"/>
  <c r="AM153" i="48"/>
  <c r="AR153" i="48"/>
  <c r="BG153" i="48"/>
  <c r="BL153" i="48"/>
  <c r="BQ153" i="48"/>
  <c r="BV153" i="48"/>
  <c r="CA153" i="48"/>
  <c r="CK153" i="48"/>
  <c r="CP153" i="48"/>
  <c r="X154" i="48"/>
  <c r="AC154" i="48"/>
  <c r="AH154" i="48"/>
  <c r="AM154" i="48"/>
  <c r="AR154" i="48"/>
  <c r="BG154" i="48"/>
  <c r="BL154" i="48"/>
  <c r="CA154" i="48"/>
  <c r="CF154" i="48"/>
  <c r="CK154" i="48"/>
  <c r="N155" i="48"/>
  <c r="X155" i="48"/>
  <c r="AC155" i="48"/>
  <c r="AR155" i="48"/>
  <c r="AW155" i="48"/>
  <c r="BL155" i="48"/>
  <c r="BQ155" i="48"/>
  <c r="BV155" i="48"/>
  <c r="CA155" i="48"/>
  <c r="CK155" i="48"/>
  <c r="CP155" i="48"/>
  <c r="AC156" i="48"/>
  <c r="AH156" i="48"/>
  <c r="AM156" i="48"/>
  <c r="AR156" i="48"/>
  <c r="AW156" i="48"/>
  <c r="BG156" i="48"/>
  <c r="BL156" i="48"/>
  <c r="BQ156" i="48"/>
  <c r="BV156" i="48"/>
  <c r="CK156" i="48"/>
  <c r="CP156" i="48"/>
  <c r="AH157" i="48"/>
  <c r="AM157" i="48"/>
  <c r="BG157" i="48"/>
  <c r="BV157" i="48"/>
  <c r="CA157" i="48"/>
  <c r="CF157" i="48"/>
  <c r="CK157" i="48"/>
  <c r="CP157" i="48"/>
  <c r="X270" i="48"/>
  <c r="AC270" i="48"/>
  <c r="AH270" i="48"/>
  <c r="AM270" i="48"/>
  <c r="AW270" i="48"/>
  <c r="BQ270" i="48"/>
  <c r="CK270" i="48"/>
  <c r="N271" i="48"/>
  <c r="S271" i="48"/>
  <c r="AH271" i="48"/>
  <c r="AW271" i="48"/>
  <c r="BB271" i="48"/>
  <c r="BQ271" i="48"/>
  <c r="BV271" i="48"/>
  <c r="CK271" i="48"/>
  <c r="CP271" i="48"/>
  <c r="S272" i="48"/>
  <c r="AH272" i="48"/>
  <c r="AM272" i="48"/>
  <c r="AW272" i="48"/>
  <c r="BB272" i="48"/>
  <c r="BG272" i="48"/>
  <c r="BQ272" i="48"/>
  <c r="BV272" i="48"/>
  <c r="CA272" i="48"/>
  <c r="CP272" i="48"/>
  <c r="N273" i="48"/>
  <c r="BG280" i="48"/>
  <c r="BL280" i="48"/>
  <c r="BQ280" i="48"/>
  <c r="BV280" i="48"/>
  <c r="CA280" i="48"/>
  <c r="CK280" i="48"/>
  <c r="CP280" i="48"/>
  <c r="G283" i="48"/>
  <c r="E292" i="48"/>
  <c r="E296" i="48"/>
  <c r="X69" i="48"/>
  <c r="AC69" i="48"/>
  <c r="AW69" i="48"/>
  <c r="BB69" i="48"/>
  <c r="BG69" i="48"/>
  <c r="BQ69" i="48"/>
  <c r="BV69" i="48"/>
  <c r="CA69" i="48"/>
  <c r="CF69" i="48"/>
  <c r="CK69" i="48"/>
  <c r="X70" i="48"/>
  <c r="AC70" i="48"/>
  <c r="AW70" i="48"/>
  <c r="X93" i="48"/>
  <c r="AC93" i="48"/>
  <c r="AH93" i="48"/>
  <c r="AM93" i="48"/>
  <c r="BV93" i="48"/>
  <c r="X95" i="48"/>
  <c r="AC95" i="48"/>
  <c r="AH95" i="48"/>
  <c r="AM95" i="48"/>
  <c r="BB95" i="48"/>
  <c r="BG95" i="48"/>
  <c r="BV95" i="48"/>
  <c r="CK95" i="48"/>
  <c r="X96" i="48"/>
  <c r="AC96" i="48"/>
  <c r="AM96" i="48"/>
  <c r="AW96" i="48"/>
  <c r="BB96" i="48"/>
  <c r="AH98" i="48"/>
  <c r="AM98" i="48"/>
  <c r="AW98" i="48"/>
  <c r="BB98" i="48"/>
  <c r="BG98" i="48"/>
  <c r="BV98" i="48"/>
  <c r="CK98" i="48"/>
  <c r="X117" i="48"/>
  <c r="AC117" i="48"/>
  <c r="AR117" i="48"/>
  <c r="AW117" i="48"/>
  <c r="BB117" i="48"/>
  <c r="BG117" i="48"/>
  <c r="BV117" i="48"/>
  <c r="CF117" i="48"/>
  <c r="CP117" i="48"/>
  <c r="X118" i="48"/>
  <c r="AC118" i="48"/>
  <c r="AR118" i="48"/>
  <c r="AW118" i="48"/>
  <c r="BG118" i="48"/>
  <c r="CF118" i="48"/>
  <c r="CP118" i="48"/>
  <c r="X119" i="48"/>
  <c r="AR119" i="48"/>
  <c r="AW119" i="48"/>
  <c r="BB119" i="48"/>
  <c r="BG119" i="48"/>
  <c r="BV119" i="48"/>
  <c r="CF119" i="48"/>
  <c r="CP119" i="48"/>
  <c r="X120" i="48"/>
  <c r="AC120" i="48"/>
  <c r="AR120" i="48"/>
  <c r="BG120" i="48"/>
  <c r="BV120" i="48"/>
  <c r="CF120" i="48"/>
  <c r="CP120" i="48"/>
  <c r="X121" i="48"/>
  <c r="AM121" i="48"/>
  <c r="BV121" i="48"/>
  <c r="CP121" i="48"/>
  <c r="X122" i="48"/>
  <c r="AC122" i="48"/>
  <c r="AM122" i="48"/>
  <c r="BG122" i="48"/>
  <c r="CF122" i="48"/>
  <c r="CP122" i="48"/>
  <c r="X123" i="48"/>
  <c r="AC123" i="48"/>
  <c r="BG123" i="48"/>
  <c r="BV123" i="48"/>
  <c r="BG219" i="48"/>
  <c r="BQ219" i="48"/>
  <c r="BV219" i="48"/>
  <c r="CK219" i="48"/>
  <c r="CP219" i="48"/>
  <c r="S220" i="48"/>
  <c r="X220" i="48"/>
  <c r="AC220" i="48"/>
  <c r="AH220" i="48"/>
  <c r="AM220" i="48"/>
  <c r="AW220" i="48"/>
  <c r="BG220" i="48"/>
  <c r="BQ220" i="48"/>
  <c r="CK220" i="48"/>
  <c r="X221" i="48"/>
  <c r="AC221" i="48"/>
  <c r="AH221" i="48"/>
  <c r="AW221" i="48"/>
  <c r="BQ221" i="48"/>
  <c r="BV221" i="48"/>
  <c r="CK221" i="48"/>
  <c r="CP221" i="48"/>
  <c r="S222" i="48"/>
  <c r="AC222" i="48"/>
  <c r="AH222" i="48"/>
  <c r="AM222" i="48"/>
  <c r="AW222" i="48"/>
  <c r="BG222" i="48"/>
  <c r="BQ222" i="48"/>
  <c r="BV222" i="48"/>
  <c r="CK222" i="48"/>
  <c r="CP222" i="48"/>
  <c r="S223" i="48"/>
  <c r="X223" i="48"/>
  <c r="AH223" i="48"/>
  <c r="AM223" i="48"/>
  <c r="BB223" i="48"/>
  <c r="BG223" i="48"/>
  <c r="BV223" i="48"/>
  <c r="CK223" i="48"/>
  <c r="CP223" i="48"/>
  <c r="X227" i="48"/>
  <c r="AC227" i="48"/>
  <c r="AH227" i="48"/>
  <c r="BG227" i="48"/>
  <c r="BL227" i="48"/>
  <c r="BV227" i="48"/>
  <c r="CA227" i="48"/>
  <c r="CP227" i="48"/>
  <c r="AC244" i="48"/>
  <c r="AW244" i="48"/>
  <c r="BG244" i="48"/>
  <c r="BL244" i="48"/>
  <c r="BQ244" i="48"/>
  <c r="BV244" i="48"/>
  <c r="CA244" i="48"/>
  <c r="CK244" i="48"/>
  <c r="N245" i="48"/>
  <c r="X245" i="48"/>
  <c r="AC245" i="48"/>
  <c r="AH245" i="48"/>
  <c r="AW245" i="48"/>
  <c r="BB245" i="48"/>
  <c r="BL245" i="48"/>
  <c r="BQ245" i="48"/>
  <c r="BV245" i="48"/>
  <c r="CK245" i="48"/>
  <c r="CP245" i="48"/>
  <c r="X246" i="48"/>
  <c r="AC246" i="48"/>
  <c r="AH246" i="48"/>
  <c r="AM246" i="48"/>
  <c r="AW246" i="48"/>
  <c r="BB246" i="48"/>
  <c r="BG246" i="48"/>
  <c r="BV246" i="48"/>
  <c r="CA246" i="48"/>
  <c r="CK246" i="48"/>
  <c r="CP246" i="48"/>
  <c r="X247" i="48"/>
  <c r="AH247" i="48"/>
  <c r="AM247" i="48"/>
  <c r="AW247" i="48"/>
  <c r="BB247" i="48"/>
  <c r="BG247" i="48"/>
  <c r="BQ247" i="48"/>
  <c r="BV247" i="48"/>
  <c r="CA247" i="48"/>
  <c r="CP247" i="48"/>
  <c r="N248" i="48"/>
  <c r="X248" i="48"/>
  <c r="AC248" i="48"/>
  <c r="AH248" i="48"/>
  <c r="AM248" i="48"/>
  <c r="BL248" i="48"/>
  <c r="BQ248" i="48"/>
  <c r="CA248" i="48"/>
  <c r="CK248" i="48"/>
  <c r="CP248" i="48"/>
  <c r="N249" i="48"/>
  <c r="X249" i="48"/>
  <c r="AH249" i="48"/>
  <c r="AW249" i="48"/>
  <c r="BG249" i="48"/>
  <c r="BL249" i="48"/>
  <c r="BQ249" i="48"/>
  <c r="BV249" i="48"/>
  <c r="CA249" i="48"/>
  <c r="CK249" i="48"/>
  <c r="X250" i="48"/>
  <c r="AC250" i="48"/>
  <c r="AH250" i="48"/>
  <c r="AW250" i="48"/>
  <c r="BG250" i="48"/>
  <c r="BQ250" i="48"/>
  <c r="BV250" i="48"/>
  <c r="CA250" i="48"/>
  <c r="CP250" i="48"/>
  <c r="N251" i="48"/>
  <c r="X251" i="48"/>
  <c r="AM251" i="48"/>
  <c r="BG251" i="48"/>
  <c r="BL251" i="48"/>
  <c r="BQ251" i="48"/>
  <c r="BV251" i="48"/>
  <c r="CA251" i="48"/>
  <c r="CK251" i="48"/>
  <c r="CP251" i="48"/>
  <c r="N252" i="48"/>
  <c r="X252" i="48"/>
  <c r="AW252" i="48"/>
  <c r="BG252" i="48"/>
  <c r="CA252" i="48"/>
  <c r="CK252" i="48"/>
  <c r="CP252" i="48"/>
  <c r="N253" i="48"/>
  <c r="X253" i="48"/>
  <c r="AC253" i="48"/>
  <c r="BG253" i="48"/>
  <c r="BQ253" i="48"/>
  <c r="CK253" i="48"/>
  <c r="CP253" i="48"/>
  <c r="X254" i="48"/>
  <c r="AC254" i="48"/>
  <c r="AH254" i="48"/>
  <c r="BG254" i="48"/>
  <c r="BQ254" i="48"/>
  <c r="BV254" i="48"/>
  <c r="CK254" i="48"/>
  <c r="CP254" i="48"/>
  <c r="AH255" i="48"/>
  <c r="AM255" i="48"/>
  <c r="BG255" i="48"/>
  <c r="BV255" i="48"/>
  <c r="CA255" i="48"/>
  <c r="CP255" i="48"/>
  <c r="X256" i="48"/>
  <c r="AM256" i="48"/>
  <c r="AW256" i="48"/>
  <c r="BG256" i="48"/>
  <c r="BL256" i="48"/>
  <c r="CA256" i="48"/>
  <c r="CK256" i="48"/>
  <c r="N257" i="48"/>
  <c r="X257" i="48"/>
  <c r="AW257" i="48"/>
  <c r="BB257" i="48"/>
  <c r="BQ257" i="48"/>
  <c r="CK257" i="48"/>
  <c r="CP257" i="48"/>
  <c r="AH258" i="48"/>
  <c r="AW258" i="48"/>
  <c r="BG258" i="48"/>
  <c r="BQ258" i="48"/>
  <c r="BV258" i="48"/>
  <c r="CK258" i="48"/>
  <c r="CP258" i="48"/>
  <c r="N281" i="48"/>
  <c r="N282" i="48"/>
  <c r="N283" i="48"/>
  <c r="X284" i="48"/>
  <c r="AC284" i="48"/>
  <c r="BG284" i="48"/>
  <c r="BL284" i="48"/>
  <c r="BQ284" i="48"/>
  <c r="BV284" i="48"/>
  <c r="CF284" i="48"/>
  <c r="X285" i="48"/>
  <c r="BL285" i="48"/>
  <c r="BQ285" i="48"/>
  <c r="BV285" i="48"/>
  <c r="CF285" i="48"/>
  <c r="CK285" i="48"/>
  <c r="AC286" i="48"/>
  <c r="BQ286" i="48"/>
  <c r="BV286" i="48"/>
  <c r="CF286" i="48"/>
  <c r="CK286" i="48"/>
  <c r="CP286" i="48"/>
  <c r="X315" i="48"/>
  <c r="AC315" i="48"/>
  <c r="N334" i="48"/>
  <c r="N287" i="48"/>
  <c r="N288" i="48"/>
  <c r="D288" i="48"/>
  <c r="N289" i="48"/>
  <c r="G301" i="48"/>
  <c r="N336" i="48"/>
  <c r="D340" i="48"/>
  <c r="N290" i="48"/>
  <c r="N291" i="48"/>
  <c r="N302" i="48"/>
  <c r="N303" i="48"/>
  <c r="F313" i="48"/>
  <c r="N310" i="48"/>
  <c r="D310" i="48"/>
  <c r="G314" i="48"/>
  <c r="E282" i="48"/>
  <c r="F300" i="48"/>
  <c r="N315" i="48"/>
  <c r="D317" i="48"/>
  <c r="N321" i="48"/>
  <c r="N322" i="48"/>
  <c r="N324" i="48"/>
  <c r="D324" i="48"/>
  <c r="N325" i="48"/>
  <c r="N333" i="48"/>
  <c r="N234" i="48"/>
  <c r="N236" i="48"/>
  <c r="F226" i="48"/>
  <c r="G235" i="48"/>
  <c r="G242" i="48"/>
  <c r="G243" i="48"/>
  <c r="G219" i="48"/>
  <c r="G222" i="48"/>
  <c r="G223" i="48"/>
  <c r="F229" i="48"/>
  <c r="F230" i="48"/>
  <c r="D236" i="48"/>
  <c r="N237" i="48"/>
  <c r="N239" i="48"/>
  <c r="N240" i="48"/>
  <c r="N241" i="48"/>
  <c r="N243" i="48"/>
  <c r="G251" i="48"/>
  <c r="D273" i="48"/>
  <c r="N219" i="48"/>
  <c r="N220" i="48"/>
  <c r="N221" i="48"/>
  <c r="N223" i="48"/>
  <c r="N225" i="48"/>
  <c r="N227" i="48"/>
  <c r="E221" i="48"/>
  <c r="E249" i="48"/>
  <c r="N113" i="48"/>
  <c r="BB70" i="48"/>
  <c r="BG70" i="48"/>
  <c r="BL70" i="48"/>
  <c r="BV70" i="48"/>
  <c r="CK70" i="48"/>
  <c r="CP70" i="48"/>
  <c r="X71" i="48"/>
  <c r="AC71" i="48"/>
  <c r="AM71" i="48"/>
  <c r="AR71" i="48"/>
  <c r="AW71" i="48"/>
  <c r="BG71" i="48"/>
  <c r="BL71" i="48"/>
  <c r="BV71" i="48"/>
  <c r="CK71" i="48"/>
  <c r="CP71" i="48"/>
  <c r="AM86" i="48"/>
  <c r="BB86" i="48"/>
  <c r="BG86" i="48"/>
  <c r="X87" i="48"/>
  <c r="AM87" i="48"/>
  <c r="AW87" i="48"/>
  <c r="BG87" i="48"/>
  <c r="CK87" i="48"/>
  <c r="X88" i="48"/>
  <c r="AC88" i="48"/>
  <c r="AW88" i="48"/>
  <c r="BB88" i="48"/>
  <c r="CK88" i="48"/>
  <c r="AC89" i="48"/>
  <c r="AW89" i="48"/>
  <c r="BB89" i="48"/>
  <c r="BG89" i="48"/>
  <c r="BV89" i="48"/>
  <c r="CK89" i="48"/>
  <c r="X90" i="48"/>
  <c r="AC90" i="48"/>
  <c r="AW90" i="48"/>
  <c r="BB90" i="48"/>
  <c r="BG90" i="48"/>
  <c r="CK90" i="48"/>
  <c r="X91" i="48"/>
  <c r="AC91" i="48"/>
  <c r="AH91" i="48"/>
  <c r="BB91" i="48"/>
  <c r="BG91" i="48"/>
  <c r="BV91" i="48"/>
  <c r="X92" i="48"/>
  <c r="AC92" i="48"/>
  <c r="AH92" i="48"/>
  <c r="AM92" i="48"/>
  <c r="BB92" i="48"/>
  <c r="BG92" i="48"/>
  <c r="BV92" i="48"/>
  <c r="BG96" i="48"/>
  <c r="BV96" i="48"/>
  <c r="AC97" i="48"/>
  <c r="AM97" i="48"/>
  <c r="AW97" i="48"/>
  <c r="BV97" i="48"/>
  <c r="CK97" i="48"/>
  <c r="X99" i="48"/>
  <c r="AC99" i="48"/>
  <c r="AH99" i="48"/>
  <c r="AM99" i="48"/>
  <c r="AW99" i="48"/>
  <c r="BB99" i="48"/>
  <c r="BG99" i="48"/>
  <c r="BV99" i="48"/>
  <c r="X63" i="48"/>
  <c r="X72" i="48"/>
  <c r="AM72" i="48"/>
  <c r="AR72" i="48"/>
  <c r="AW72" i="48"/>
  <c r="BG72" i="48"/>
  <c r="BL72" i="48"/>
  <c r="CK72" i="48"/>
  <c r="CP72" i="48"/>
  <c r="AC73" i="48"/>
  <c r="AH73" i="48"/>
  <c r="AM73" i="48"/>
  <c r="AR73" i="48"/>
  <c r="AW73" i="48"/>
  <c r="BB73" i="48"/>
  <c r="BL73" i="48"/>
  <c r="BV73" i="48"/>
  <c r="CK73" i="48"/>
  <c r="CP73" i="48"/>
  <c r="AH63" i="48"/>
  <c r="AW63" i="48"/>
  <c r="BB63" i="48"/>
  <c r="BG63" i="48"/>
  <c r="BL63" i="48"/>
  <c r="BV63" i="48"/>
  <c r="CK63" i="48"/>
  <c r="X64" i="48"/>
  <c r="AC64" i="48"/>
  <c r="AH64" i="48"/>
  <c r="AW64" i="48"/>
  <c r="BB64" i="48"/>
  <c r="BG64" i="48"/>
  <c r="BL64" i="48"/>
  <c r="BV64" i="48"/>
  <c r="CK64" i="48"/>
  <c r="AC74" i="48"/>
  <c r="AW74" i="48"/>
  <c r="BB74" i="48"/>
  <c r="BG74" i="48"/>
  <c r="BV74" i="48"/>
  <c r="CA74" i="48"/>
  <c r="CK74" i="48"/>
  <c r="BB75" i="48"/>
  <c r="X65" i="48"/>
  <c r="AC65" i="48"/>
  <c r="AR65" i="48"/>
  <c r="AW65" i="48"/>
  <c r="BB65" i="48"/>
  <c r="BG65" i="48"/>
  <c r="BV65" i="48"/>
  <c r="CA65" i="48"/>
  <c r="CK65" i="48"/>
  <c r="CP65" i="48"/>
  <c r="X66" i="48"/>
  <c r="AC66" i="48"/>
  <c r="AR66" i="48"/>
  <c r="AW66" i="48"/>
  <c r="BB66" i="48"/>
  <c r="BG66" i="48"/>
  <c r="BV66" i="48"/>
  <c r="CA66" i="48"/>
  <c r="CK66" i="48"/>
  <c r="CP66" i="48"/>
  <c r="X67" i="48"/>
  <c r="AC67" i="48"/>
  <c r="AW67" i="48"/>
  <c r="BB67" i="48"/>
  <c r="BG67" i="48"/>
  <c r="BV67" i="48"/>
  <c r="CA67" i="48"/>
  <c r="CK67" i="48"/>
  <c r="CP67" i="48"/>
  <c r="X68" i="48"/>
  <c r="AC68" i="48"/>
  <c r="AW68" i="48"/>
  <c r="BB68" i="48"/>
  <c r="BG68" i="48"/>
  <c r="BV68" i="48"/>
  <c r="CA68" i="48"/>
  <c r="CK68" i="48"/>
  <c r="AC78" i="48"/>
  <c r="AW78" i="48"/>
  <c r="BB78" i="48"/>
  <c r="BG78" i="48"/>
  <c r="BQ78" i="48"/>
  <c r="CA78" i="48"/>
  <c r="CP78" i="48"/>
  <c r="X79" i="48"/>
  <c r="AH79" i="48"/>
  <c r="BB79" i="48"/>
  <c r="BG79" i="48"/>
  <c r="BL79" i="48"/>
  <c r="BV79" i="48"/>
  <c r="X80" i="48"/>
  <c r="AC80" i="48"/>
  <c r="AH80" i="48"/>
  <c r="AW80" i="48"/>
  <c r="BL80" i="48"/>
  <c r="BQ80" i="48"/>
  <c r="CA80" i="48"/>
  <c r="CK80" i="48"/>
  <c r="X81" i="48"/>
  <c r="AC81" i="48"/>
  <c r="AH81" i="48"/>
  <c r="BB81" i="48"/>
  <c r="BQ81" i="48"/>
  <c r="BV81" i="48"/>
  <c r="CA81" i="48"/>
  <c r="CK81" i="48"/>
  <c r="AC82" i="48"/>
  <c r="AH82" i="48"/>
  <c r="BG82" i="48"/>
  <c r="BQ82" i="48"/>
  <c r="BV82" i="48"/>
  <c r="CA82" i="48"/>
  <c r="CK82" i="48"/>
  <c r="BV111" i="48"/>
  <c r="BG75" i="48"/>
  <c r="BV75" i="48"/>
  <c r="CA75" i="48"/>
  <c r="X76" i="48"/>
  <c r="AC76" i="48"/>
  <c r="AW76" i="48"/>
  <c r="BG76" i="48"/>
  <c r="CA76" i="48"/>
  <c r="CK76" i="48"/>
  <c r="AW77" i="48"/>
  <c r="BB77" i="48"/>
  <c r="BG77" i="48"/>
  <c r="BV77" i="48"/>
  <c r="CK77" i="48"/>
  <c r="X100" i="48"/>
  <c r="AW100" i="48"/>
  <c r="BB100" i="48"/>
  <c r="BG100" i="48"/>
  <c r="CA100" i="48"/>
  <c r="CF100" i="48"/>
  <c r="X101" i="48"/>
  <c r="AC101" i="48"/>
  <c r="AW101" i="48"/>
  <c r="BG101" i="48"/>
  <c r="CF101" i="48"/>
  <c r="CK101" i="48"/>
  <c r="X102" i="48"/>
  <c r="AH102" i="48"/>
  <c r="AW102" i="48"/>
  <c r="BB102" i="48"/>
  <c r="BG102" i="48"/>
  <c r="BV102" i="48"/>
  <c r="CA102" i="48"/>
  <c r="CK102" i="48"/>
  <c r="CP102" i="48"/>
  <c r="X103" i="48"/>
  <c r="AC103" i="48"/>
  <c r="AH103" i="48"/>
  <c r="AM103" i="48"/>
  <c r="BB103" i="48"/>
  <c r="BG103" i="48"/>
  <c r="BV103" i="48"/>
  <c r="CA103" i="48"/>
  <c r="CP103" i="48"/>
  <c r="X113" i="48"/>
  <c r="AC113" i="48"/>
  <c r="AH113" i="48"/>
  <c r="AM113" i="48"/>
  <c r="AR113" i="48"/>
  <c r="BB113" i="48"/>
  <c r="BG113" i="48"/>
  <c r="BL113" i="48"/>
  <c r="BQ113" i="48"/>
  <c r="BV113" i="48"/>
  <c r="CA113" i="48"/>
  <c r="CF113" i="48"/>
  <c r="CP113" i="48"/>
  <c r="S114" i="48"/>
  <c r="X114" i="48"/>
  <c r="AC114" i="48"/>
  <c r="AH114" i="48"/>
  <c r="AM114" i="48"/>
  <c r="AR114" i="48"/>
  <c r="BG114" i="48"/>
  <c r="BL114" i="48"/>
  <c r="BQ114" i="48"/>
  <c r="BV114" i="48"/>
  <c r="CA114" i="48"/>
  <c r="CF114" i="48"/>
  <c r="CK114" i="48"/>
  <c r="CP114" i="48"/>
  <c r="S115" i="48"/>
  <c r="X115" i="48"/>
  <c r="AC115" i="48"/>
  <c r="AH115" i="48"/>
  <c r="AM115" i="48"/>
  <c r="AR115" i="48"/>
  <c r="BG115" i="48"/>
  <c r="BL115" i="48"/>
  <c r="BQ115" i="48"/>
  <c r="BV115" i="48"/>
  <c r="CA115" i="48"/>
  <c r="CF115" i="48"/>
  <c r="CK115" i="48"/>
  <c r="X104" i="48"/>
  <c r="AH104" i="48"/>
  <c r="AR104" i="48"/>
  <c r="BG104" i="48"/>
  <c r="BL104" i="48"/>
  <c r="BQ104" i="48"/>
  <c r="BV104" i="48"/>
  <c r="CA104" i="48"/>
  <c r="CF104" i="48"/>
  <c r="CK104" i="48"/>
  <c r="X110" i="48"/>
  <c r="AC110" i="48"/>
  <c r="AH110" i="48"/>
  <c r="AR110" i="48"/>
  <c r="BB110" i="48"/>
  <c r="BG110" i="48"/>
  <c r="BL110" i="48"/>
  <c r="BQ110" i="48"/>
  <c r="BV110" i="48"/>
  <c r="CF110" i="48"/>
  <c r="CP110" i="48"/>
  <c r="X111" i="48"/>
  <c r="AC111" i="48"/>
  <c r="AH111" i="48"/>
  <c r="AR111" i="48"/>
  <c r="BB111" i="48"/>
  <c r="BG111" i="48"/>
  <c r="BL111" i="48"/>
  <c r="BQ111" i="48"/>
  <c r="X116" i="48"/>
  <c r="AC116" i="48"/>
  <c r="AW116" i="48"/>
  <c r="BG116" i="48"/>
  <c r="BL116" i="48"/>
  <c r="BQ116" i="48"/>
  <c r="BV116" i="48"/>
  <c r="CF116" i="48"/>
  <c r="CK116" i="48"/>
  <c r="CP116" i="48"/>
  <c r="X126" i="48"/>
  <c r="AH126" i="48"/>
  <c r="AM126" i="48"/>
  <c r="AW126" i="48"/>
  <c r="BG126" i="48"/>
  <c r="BL126" i="48"/>
  <c r="BQ126" i="48"/>
  <c r="BV126" i="48"/>
  <c r="CA126" i="48"/>
  <c r="CF126" i="48"/>
  <c r="CK126" i="48"/>
  <c r="AC127" i="48"/>
  <c r="AH127" i="48"/>
  <c r="AW127" i="48"/>
  <c r="BB127" i="48"/>
  <c r="BG127" i="48"/>
  <c r="BL127" i="48"/>
  <c r="BQ127" i="48"/>
  <c r="BV127" i="48"/>
  <c r="CK127" i="48"/>
  <c r="CP127" i="48"/>
  <c r="AH128" i="48"/>
  <c r="AM128" i="48"/>
  <c r="AW128" i="48"/>
  <c r="BB128" i="48"/>
  <c r="BG128" i="48"/>
  <c r="BV128" i="48"/>
  <c r="CA128" i="48"/>
  <c r="CP128" i="48"/>
  <c r="X129" i="48"/>
  <c r="AC129" i="48"/>
  <c r="AH129" i="48"/>
  <c r="AM129" i="48"/>
  <c r="AW129" i="48"/>
  <c r="BB129" i="48"/>
  <c r="BG129" i="48"/>
  <c r="BL129" i="48"/>
  <c r="CA129" i="48"/>
  <c r="CF129" i="48"/>
  <c r="CK129" i="48"/>
  <c r="CP129" i="48"/>
  <c r="X130" i="48"/>
  <c r="AC130" i="48"/>
  <c r="AH130" i="48"/>
  <c r="AR130" i="48"/>
  <c r="AW130" i="48"/>
  <c r="BG130" i="48"/>
  <c r="BL130" i="48"/>
  <c r="BQ130" i="48"/>
  <c r="CF130" i="48"/>
  <c r="CK130" i="48"/>
  <c r="AC131" i="48"/>
  <c r="AH131" i="48"/>
  <c r="AR131" i="48"/>
  <c r="AW131" i="48"/>
  <c r="BQ131" i="48"/>
  <c r="BV131" i="48"/>
  <c r="CA131" i="48"/>
  <c r="CF131" i="48"/>
  <c r="CK131" i="48"/>
  <c r="CP131" i="48"/>
  <c r="AH132" i="48"/>
  <c r="AR132" i="48"/>
  <c r="AW132" i="48"/>
  <c r="BG132" i="48"/>
  <c r="BV132" i="48"/>
  <c r="CA132" i="48"/>
  <c r="CF132" i="48"/>
  <c r="CK132" i="48"/>
  <c r="CP132" i="48"/>
  <c r="X133" i="48"/>
  <c r="AR133" i="48"/>
  <c r="AW133" i="48"/>
  <c r="BG133" i="48"/>
  <c r="BL133" i="48"/>
  <c r="BQ133" i="48"/>
  <c r="BV133" i="48"/>
  <c r="CA133" i="48"/>
  <c r="CF133" i="48"/>
  <c r="X134" i="48"/>
  <c r="AC134" i="48"/>
  <c r="AH134" i="48"/>
  <c r="AR134" i="48"/>
  <c r="AW134" i="48"/>
  <c r="BL134" i="48"/>
  <c r="BQ134" i="48"/>
  <c r="CF134" i="48"/>
  <c r="CK134" i="48"/>
  <c r="CP134" i="48"/>
  <c r="AC135" i="48"/>
  <c r="AH135" i="48"/>
  <c r="AR135" i="48"/>
  <c r="AW135" i="48"/>
  <c r="BG135" i="48"/>
  <c r="BQ135" i="48"/>
  <c r="BV135" i="48"/>
  <c r="CA135" i="48"/>
  <c r="CF135" i="48"/>
  <c r="CK135" i="48"/>
  <c r="CP135" i="48"/>
  <c r="X136" i="48"/>
  <c r="AH136" i="48"/>
  <c r="AR136" i="48"/>
  <c r="AW136" i="48"/>
  <c r="BG136" i="48"/>
  <c r="CF123" i="48"/>
  <c r="CP123" i="48"/>
  <c r="AC124" i="48"/>
  <c r="AM124" i="48"/>
  <c r="BV124" i="48"/>
  <c r="CP124" i="48"/>
  <c r="AM125" i="48"/>
  <c r="BG125" i="48"/>
  <c r="BV125" i="48"/>
  <c r="CF125" i="48"/>
  <c r="CP125" i="48"/>
  <c r="X219" i="48"/>
  <c r="AC219" i="48"/>
  <c r="AH219" i="48"/>
  <c r="AW219" i="48"/>
  <c r="BB219" i="48"/>
  <c r="BV136" i="48"/>
  <c r="CA136" i="48"/>
  <c r="CP136" i="48"/>
  <c r="X137" i="48"/>
  <c r="AR137" i="48"/>
  <c r="BG137" i="48"/>
  <c r="BL137" i="48"/>
  <c r="BQ137" i="48"/>
  <c r="CA137" i="48"/>
  <c r="CF137" i="48"/>
  <c r="CK137" i="48"/>
  <c r="CP137" i="48"/>
  <c r="X138" i="48"/>
  <c r="AC138" i="48"/>
  <c r="AH138" i="48"/>
  <c r="AR138" i="48"/>
  <c r="AW138" i="48"/>
  <c r="BG138" i="48"/>
  <c r="BQ138" i="48"/>
  <c r="BV138" i="48"/>
  <c r="CA138" i="48"/>
  <c r="X139" i="48"/>
  <c r="AR139" i="48"/>
  <c r="BG139" i="48"/>
  <c r="BL139" i="48"/>
  <c r="BQ139" i="48"/>
  <c r="BV139" i="48"/>
  <c r="CA139" i="48"/>
  <c r="CF139" i="48"/>
  <c r="CK139" i="48"/>
  <c r="CP139" i="48"/>
  <c r="AH140" i="48"/>
  <c r="AR140" i="48"/>
  <c r="AW140" i="48"/>
  <c r="BG140" i="48"/>
  <c r="BL140" i="48"/>
  <c r="CF140" i="48"/>
  <c r="CK140" i="48"/>
  <c r="X141" i="48"/>
  <c r="AC141" i="48"/>
  <c r="AR141" i="48"/>
  <c r="AW141" i="48"/>
  <c r="BL141" i="48"/>
  <c r="BV141" i="48"/>
  <c r="CF141" i="48"/>
  <c r="CP141" i="48"/>
  <c r="AC142" i="48"/>
  <c r="BB142" i="48"/>
  <c r="BG142" i="48"/>
  <c r="BV142" i="48"/>
  <c r="CP142" i="48"/>
  <c r="X143" i="48"/>
  <c r="AC143" i="48"/>
  <c r="BB143" i="48"/>
  <c r="BG143" i="48"/>
  <c r="BV143" i="48"/>
  <c r="CF143" i="48"/>
  <c r="CP143" i="48"/>
  <c r="X224" i="48"/>
  <c r="AC224" i="48"/>
  <c r="AW224" i="48"/>
  <c r="BG224" i="48"/>
  <c r="BL224" i="48"/>
  <c r="BQ224" i="48"/>
  <c r="CA224" i="48"/>
  <c r="CK224" i="48"/>
  <c r="X225" i="48"/>
  <c r="AC225" i="48"/>
  <c r="AH225" i="48"/>
  <c r="AW225" i="48"/>
  <c r="BL225" i="48"/>
  <c r="BQ225" i="48"/>
  <c r="BV225" i="48"/>
  <c r="CK225" i="48"/>
  <c r="CP225" i="48"/>
  <c r="AC226" i="48"/>
  <c r="AH226" i="48"/>
  <c r="AW226" i="48"/>
  <c r="BG226" i="48"/>
  <c r="BL226" i="48"/>
  <c r="BQ226" i="48"/>
  <c r="BV226" i="48"/>
  <c r="CA226" i="48"/>
  <c r="CK226" i="48"/>
  <c r="CP226" i="48"/>
  <c r="AC144" i="48"/>
  <c r="AM144" i="48"/>
  <c r="BV144" i="48"/>
  <c r="CF144" i="48"/>
  <c r="CP144" i="48"/>
  <c r="S145" i="48"/>
  <c r="X145" i="48"/>
  <c r="AC145" i="48"/>
  <c r="AM145" i="48"/>
  <c r="BG145" i="48"/>
  <c r="BV145" i="48"/>
  <c r="CP145" i="48"/>
  <c r="AC259" i="48"/>
  <c r="AW259" i="48"/>
  <c r="BB259" i="48"/>
  <c r="BQ259" i="48"/>
  <c r="CK259" i="48"/>
  <c r="CP259" i="48"/>
  <c r="AC260" i="48"/>
  <c r="AH260" i="48"/>
  <c r="AW260" i="48"/>
  <c r="BB260" i="48"/>
  <c r="BG260" i="48"/>
  <c r="BV260" i="48"/>
  <c r="CK260" i="48"/>
  <c r="CP260" i="48"/>
  <c r="X261" i="48"/>
  <c r="AH261" i="48"/>
  <c r="BG261" i="48"/>
  <c r="CP261" i="48"/>
  <c r="X262" i="48"/>
  <c r="AC262" i="48"/>
  <c r="BG262" i="48"/>
  <c r="BQ262" i="48"/>
  <c r="X263" i="48"/>
  <c r="AC263" i="48"/>
  <c r="AH263" i="48"/>
  <c r="AW263" i="48"/>
  <c r="BQ263" i="48"/>
  <c r="BV263" i="48"/>
  <c r="CK263" i="48"/>
  <c r="CP263" i="48"/>
  <c r="AH264" i="48"/>
  <c r="BG264" i="48"/>
  <c r="BV264" i="48"/>
  <c r="CF264" i="48"/>
  <c r="CK264" i="48"/>
  <c r="CP264" i="48"/>
  <c r="X265" i="48"/>
  <c r="AC265" i="48"/>
  <c r="AW265" i="48"/>
  <c r="BG265" i="48"/>
  <c r="CF265" i="48"/>
  <c r="AC266" i="48"/>
  <c r="AW266" i="48"/>
  <c r="BQ266" i="48"/>
  <c r="BV266" i="48"/>
  <c r="CK266" i="48"/>
  <c r="CP266" i="48"/>
  <c r="AH267" i="48"/>
  <c r="AW267" i="48"/>
  <c r="AC232" i="48"/>
  <c r="AH232" i="48"/>
  <c r="AM232" i="48"/>
  <c r="AW232" i="48"/>
  <c r="BG232" i="48"/>
  <c r="BQ232" i="48"/>
  <c r="BV232" i="48"/>
  <c r="CK232" i="48"/>
  <c r="X233" i="48"/>
  <c r="AH233" i="48"/>
  <c r="AM233" i="48"/>
  <c r="AW233" i="48"/>
  <c r="BV233" i="48"/>
  <c r="CK233" i="48"/>
  <c r="CP233" i="48"/>
  <c r="S234" i="48"/>
  <c r="AC234" i="48"/>
  <c r="AM234" i="48"/>
  <c r="AW234" i="48"/>
  <c r="BG234" i="48"/>
  <c r="BQ234" i="48"/>
  <c r="CK234" i="48"/>
  <c r="CP234" i="48"/>
  <c r="S235" i="48"/>
  <c r="X235" i="48"/>
  <c r="AH235" i="48"/>
  <c r="AW235" i="48"/>
  <c r="BG235" i="48"/>
  <c r="BV235" i="48"/>
  <c r="CK235" i="48"/>
  <c r="CP235" i="48"/>
  <c r="X236" i="48"/>
  <c r="AC236" i="48"/>
  <c r="AM236" i="48"/>
  <c r="AW236" i="48"/>
  <c r="BG236" i="48"/>
  <c r="BQ236" i="48"/>
  <c r="CK236" i="48"/>
  <c r="CP236" i="48"/>
  <c r="S237" i="48"/>
  <c r="X237" i="48"/>
  <c r="AH237" i="48"/>
  <c r="BB237" i="48"/>
  <c r="BG237" i="48"/>
  <c r="BV237" i="48"/>
  <c r="CP237" i="48"/>
  <c r="S238" i="48"/>
  <c r="X238" i="48"/>
  <c r="AC238" i="48"/>
  <c r="AM238" i="48"/>
  <c r="AW238" i="48"/>
  <c r="BG238" i="48"/>
  <c r="BQ238" i="48"/>
  <c r="CK238" i="48"/>
  <c r="X239" i="48"/>
  <c r="AH239" i="48"/>
  <c r="CK239" i="48"/>
  <c r="CP239" i="48"/>
  <c r="X240" i="48"/>
  <c r="AC240" i="48"/>
  <c r="AW240" i="48"/>
  <c r="BG240" i="48"/>
  <c r="BQ240" i="48"/>
  <c r="CK240" i="48"/>
  <c r="S241" i="48"/>
  <c r="AC241" i="48"/>
  <c r="AW241" i="48"/>
  <c r="BV241" i="48"/>
  <c r="CK241" i="48"/>
  <c r="CP241" i="48"/>
  <c r="S242" i="48"/>
  <c r="AM242" i="48"/>
  <c r="AW242" i="48"/>
  <c r="BG242" i="48"/>
  <c r="BQ242" i="48"/>
  <c r="BV242" i="48"/>
  <c r="CP242" i="48"/>
  <c r="X243" i="48"/>
  <c r="AC243" i="48"/>
  <c r="AH243" i="48"/>
  <c r="AM243" i="48"/>
  <c r="BG243" i="48"/>
  <c r="BV243" i="48"/>
  <c r="CP243" i="48"/>
  <c r="X158" i="48"/>
  <c r="AR158" i="48"/>
  <c r="BG158" i="48"/>
  <c r="BL158" i="48"/>
  <c r="BQ158" i="48"/>
  <c r="CA158" i="48"/>
  <c r="CF158" i="48"/>
  <c r="CK158" i="48"/>
  <c r="CP158" i="48"/>
  <c r="X218" i="48"/>
  <c r="AC218" i="48"/>
  <c r="AH218" i="48"/>
  <c r="AW218" i="48"/>
  <c r="BG218" i="48"/>
  <c r="BQ218" i="48"/>
  <c r="BV218" i="48"/>
  <c r="CF218" i="48"/>
  <c r="CK218" i="48"/>
  <c r="CP218" i="48"/>
  <c r="X228" i="48"/>
  <c r="AC228" i="48"/>
  <c r="AW228" i="48"/>
  <c r="BG228" i="48"/>
  <c r="BQ228" i="48"/>
  <c r="BV228" i="48"/>
  <c r="CF228" i="48"/>
  <c r="CK228" i="48"/>
  <c r="X229" i="48"/>
  <c r="AC229" i="48"/>
  <c r="AH229" i="48"/>
  <c r="AW229" i="48"/>
  <c r="BQ229" i="48"/>
  <c r="BV229" i="48"/>
  <c r="CF229" i="48"/>
  <c r="CK229" i="48"/>
  <c r="CP229" i="48"/>
  <c r="AC230" i="48"/>
  <c r="AH230" i="48"/>
  <c r="AW230" i="48"/>
  <c r="BG230" i="48"/>
  <c r="BQ230" i="48"/>
  <c r="BV230" i="48"/>
  <c r="CF230" i="48"/>
  <c r="CK230" i="48"/>
  <c r="CP230" i="48"/>
  <c r="S269" i="48"/>
  <c r="X269" i="48"/>
  <c r="AH269" i="48"/>
  <c r="AM269" i="48"/>
  <c r="BG269" i="48"/>
  <c r="BQ269" i="48"/>
  <c r="BV269" i="48"/>
  <c r="CK269" i="48"/>
  <c r="X273" i="48"/>
  <c r="AM273" i="48"/>
  <c r="BG273" i="48"/>
  <c r="BQ273" i="48"/>
  <c r="CA273" i="48"/>
  <c r="CF273" i="48"/>
  <c r="CK273" i="48"/>
  <c r="CP273" i="48"/>
  <c r="S280" i="48"/>
  <c r="X280" i="48"/>
  <c r="AC280" i="48"/>
  <c r="AM280" i="48"/>
  <c r="AR280" i="48"/>
  <c r="AM288" i="48"/>
  <c r="AR288" i="48"/>
  <c r="AW288" i="48"/>
  <c r="BG288" i="48"/>
  <c r="BL288" i="48"/>
  <c r="CA288" i="48"/>
  <c r="CK288" i="48"/>
  <c r="CP288" i="48"/>
  <c r="S289" i="48"/>
  <c r="X289" i="48"/>
  <c r="AC289" i="48"/>
  <c r="AH289" i="48"/>
  <c r="BQ289" i="48"/>
  <c r="BV289" i="48"/>
  <c r="CA289" i="48"/>
  <c r="CK289" i="48"/>
  <c r="CP289" i="48"/>
  <c r="X308" i="48"/>
  <c r="AC308" i="48"/>
  <c r="BQ308" i="48"/>
  <c r="BV308" i="48"/>
  <c r="CF308" i="48"/>
  <c r="CP308" i="48"/>
  <c r="AC309" i="48"/>
  <c r="BG309" i="48"/>
  <c r="BL309" i="48"/>
  <c r="BQ309" i="48"/>
  <c r="BV309" i="48"/>
  <c r="CF309" i="48"/>
  <c r="CK309" i="48"/>
  <c r="CP309" i="48"/>
  <c r="X281" i="48"/>
  <c r="AC281" i="48"/>
  <c r="BB281" i="48"/>
  <c r="BG281" i="48"/>
  <c r="BL281" i="48"/>
  <c r="BQ281" i="48"/>
  <c r="BV281" i="48"/>
  <c r="CK281" i="48"/>
  <c r="CP281" i="48"/>
  <c r="X282" i="48"/>
  <c r="AC282" i="48"/>
  <c r="AR282" i="48"/>
  <c r="BG282" i="48"/>
  <c r="BL282" i="48"/>
  <c r="BQ282" i="48"/>
  <c r="BV282" i="48"/>
  <c r="CK282" i="48"/>
  <c r="CP282" i="48"/>
  <c r="X310" i="48"/>
  <c r="AC310" i="48"/>
  <c r="AR310" i="48"/>
  <c r="BG310" i="48"/>
  <c r="CP310" i="48"/>
  <c r="BG267" i="48"/>
  <c r="BQ267" i="48"/>
  <c r="BV267" i="48"/>
  <c r="CK267" i="48"/>
  <c r="CP267" i="48"/>
  <c r="X268" i="48"/>
  <c r="AC268" i="48"/>
  <c r="AH268" i="48"/>
  <c r="BG268" i="48"/>
  <c r="BQ268" i="48"/>
  <c r="BV268" i="48"/>
  <c r="CP268" i="48"/>
  <c r="X283" i="48"/>
  <c r="AC283" i="48"/>
  <c r="BG283" i="48"/>
  <c r="BL283" i="48"/>
  <c r="BQ283" i="48"/>
  <c r="BV283" i="48"/>
  <c r="CP283" i="48"/>
  <c r="X311" i="48"/>
  <c r="AC311" i="48"/>
  <c r="BG311" i="48"/>
  <c r="BL311" i="48"/>
  <c r="BQ311" i="48"/>
  <c r="BV311" i="48"/>
  <c r="X312" i="48"/>
  <c r="BL312" i="48"/>
  <c r="BQ312" i="48"/>
  <c r="BV312" i="48"/>
  <c r="CK312" i="48"/>
  <c r="AC313" i="48"/>
  <c r="AR313" i="48"/>
  <c r="BQ313" i="48"/>
  <c r="BV313" i="48"/>
  <c r="CK313" i="48"/>
  <c r="CP313" i="48"/>
  <c r="AR314" i="48"/>
  <c r="BG314" i="48"/>
  <c r="BV314" i="48"/>
  <c r="CK314" i="48"/>
  <c r="CP314" i="48"/>
  <c r="BG315" i="48"/>
  <c r="BQ315" i="48"/>
  <c r="BV315" i="48"/>
  <c r="CK315" i="48"/>
  <c r="CP315" i="48"/>
  <c r="X316" i="48"/>
  <c r="BB316" i="48"/>
  <c r="BG316" i="48"/>
  <c r="BL316" i="48"/>
  <c r="BQ316" i="48"/>
  <c r="BV316" i="48"/>
  <c r="CP316" i="48"/>
  <c r="X317" i="48"/>
  <c r="AC317" i="48"/>
  <c r="AR317" i="48"/>
  <c r="BG317" i="48"/>
  <c r="BL317" i="48"/>
  <c r="BQ317" i="48"/>
  <c r="X318" i="48"/>
  <c r="AC318" i="48"/>
  <c r="BL318" i="48"/>
  <c r="BQ318" i="48"/>
  <c r="BV318" i="48"/>
  <c r="CK318" i="48"/>
  <c r="CP318" i="48"/>
  <c r="AC319" i="48"/>
  <c r="BB319" i="48"/>
  <c r="BG319" i="48"/>
  <c r="BL319" i="48"/>
  <c r="BV319" i="48"/>
  <c r="CK319" i="48"/>
  <c r="CP319" i="48"/>
  <c r="X320" i="48"/>
  <c r="AC320" i="48"/>
  <c r="BG320" i="48"/>
  <c r="BL320" i="48"/>
  <c r="BV320" i="48"/>
  <c r="AC321" i="48"/>
  <c r="BL321" i="48"/>
  <c r="BQ321" i="48"/>
  <c r="BV321" i="48"/>
  <c r="CK321" i="48"/>
  <c r="CP321" i="48"/>
  <c r="BB322" i="48"/>
  <c r="BG322" i="48"/>
  <c r="BL322" i="48"/>
  <c r="BQ322" i="48"/>
  <c r="BV322" i="48"/>
  <c r="CK322" i="48"/>
  <c r="CP322" i="48"/>
  <c r="X323" i="48"/>
  <c r="AC323" i="48"/>
  <c r="BB323" i="48"/>
  <c r="BG323" i="48"/>
  <c r="BV323" i="48"/>
  <c r="CK323" i="48"/>
  <c r="CP323" i="48"/>
  <c r="X324" i="48"/>
  <c r="BB324" i="48"/>
  <c r="BG324" i="48"/>
  <c r="BL324" i="48"/>
  <c r="CK324" i="48"/>
  <c r="CP324" i="48"/>
  <c r="X325" i="48"/>
  <c r="AC325" i="48"/>
  <c r="BB325" i="48"/>
  <c r="BG325" i="48"/>
  <c r="BQ325" i="48"/>
  <c r="CK325" i="48"/>
  <c r="CP325" i="48"/>
  <c r="X326" i="48"/>
  <c r="AC326" i="48"/>
  <c r="BL326" i="48"/>
  <c r="BQ326" i="48"/>
  <c r="BV326" i="48"/>
  <c r="CK326" i="48"/>
  <c r="CP326" i="48"/>
  <c r="X327" i="48"/>
  <c r="AC327" i="48"/>
  <c r="BB327" i="48"/>
  <c r="BG327" i="48"/>
  <c r="BL327" i="48"/>
  <c r="BQ327" i="48"/>
  <c r="BV327" i="48"/>
  <c r="CP327" i="48"/>
  <c r="X328" i="48"/>
  <c r="AC328" i="48"/>
  <c r="BG328" i="48"/>
  <c r="BL328" i="48"/>
  <c r="BQ328" i="48"/>
  <c r="BV328" i="48"/>
  <c r="CP328" i="48"/>
  <c r="X329" i="48"/>
  <c r="AC329" i="48"/>
  <c r="AR329" i="48"/>
  <c r="BG329" i="48"/>
  <c r="BL329" i="48"/>
  <c r="BQ329" i="48"/>
  <c r="BV329" i="48"/>
  <c r="X330" i="48"/>
  <c r="BQ330" i="48"/>
  <c r="BV330" i="48"/>
  <c r="CK330" i="48"/>
  <c r="X331" i="48"/>
  <c r="AC331" i="48"/>
  <c r="BG331" i="48"/>
  <c r="BV331" i="48"/>
  <c r="CP331" i="48"/>
  <c r="X332" i="48"/>
  <c r="BG332" i="48"/>
  <c r="BL332" i="48"/>
  <c r="BQ332" i="48"/>
  <c r="BV332" i="48"/>
  <c r="AC333" i="48"/>
  <c r="BL333" i="48"/>
  <c r="BQ333" i="48"/>
  <c r="CK333" i="48"/>
  <c r="CP333" i="48"/>
  <c r="BG334" i="48"/>
  <c r="BL334" i="48"/>
  <c r="BQ334" i="48"/>
  <c r="BV334" i="48"/>
  <c r="CK334" i="48"/>
  <c r="CP334" i="48"/>
  <c r="X335" i="48"/>
  <c r="AC335" i="48"/>
  <c r="BG335" i="48"/>
  <c r="BV335" i="48"/>
  <c r="CP335" i="48"/>
  <c r="G224" i="48"/>
  <c r="E286" i="48"/>
  <c r="E313" i="48"/>
  <c r="E322" i="48"/>
  <c r="E325" i="48"/>
  <c r="E334" i="48"/>
  <c r="E142" i="48"/>
  <c r="S67" i="48"/>
  <c r="S68" i="48"/>
  <c r="S78" i="48"/>
  <c r="S116" i="48"/>
  <c r="S146" i="48"/>
  <c r="S149" i="48"/>
  <c r="S152" i="48"/>
  <c r="S153" i="48"/>
  <c r="S155" i="48"/>
  <c r="S157" i="48"/>
  <c r="S258" i="48"/>
  <c r="E272" i="48"/>
  <c r="S291" i="48"/>
  <c r="S293" i="48"/>
  <c r="S295" i="48"/>
  <c r="S297" i="48"/>
  <c r="S298" i="48"/>
  <c r="S301" i="48"/>
  <c r="S303" i="48"/>
  <c r="S304" i="48"/>
  <c r="S305" i="48"/>
  <c r="S306" i="48"/>
  <c r="S307" i="48"/>
  <c r="S308" i="48"/>
  <c r="S309" i="48"/>
  <c r="S66" i="48"/>
  <c r="S82" i="48"/>
  <c r="G273" i="48"/>
  <c r="D113" i="48"/>
  <c r="I113" i="48" s="1"/>
  <c r="F115" i="48"/>
  <c r="N121" i="48"/>
  <c r="N123" i="48"/>
  <c r="N125" i="48"/>
  <c r="N158" i="48"/>
  <c r="N143" i="48"/>
  <c r="N100" i="48"/>
  <c r="N101" i="48"/>
  <c r="N102" i="48"/>
  <c r="S64" i="48"/>
  <c r="S74" i="48"/>
  <c r="S75" i="48"/>
  <c r="S76" i="48"/>
  <c r="S77" i="48"/>
  <c r="S100" i="48"/>
  <c r="S101" i="48"/>
  <c r="S102" i="48"/>
  <c r="S103" i="48"/>
  <c r="D307" i="48"/>
  <c r="F314" i="48"/>
  <c r="E339" i="48"/>
  <c r="E312" i="48"/>
  <c r="E326" i="48"/>
  <c r="S281" i="48"/>
  <c r="S282" i="48"/>
  <c r="G284" i="48"/>
  <c r="F287" i="48"/>
  <c r="E295" i="48"/>
  <c r="E300" i="48"/>
  <c r="G315" i="48"/>
  <c r="G321" i="48"/>
  <c r="G323" i="48"/>
  <c r="G329" i="48"/>
  <c r="G333" i="48"/>
  <c r="F336" i="48"/>
  <c r="S283" i="48"/>
  <c r="D283" i="48"/>
  <c r="S284" i="48"/>
  <c r="D285" i="48"/>
  <c r="G288" i="48"/>
  <c r="F290" i="48"/>
  <c r="S311" i="48"/>
  <c r="D312" i="48"/>
  <c r="S314" i="48"/>
  <c r="S315" i="48"/>
  <c r="S316" i="48"/>
  <c r="S319" i="48"/>
  <c r="S320" i="48"/>
  <c r="S321" i="48"/>
  <c r="D321" i="48"/>
  <c r="S323" i="48"/>
  <c r="S325" i="48"/>
  <c r="S327" i="48"/>
  <c r="S328" i="48"/>
  <c r="S329" i="48"/>
  <c r="D330" i="48"/>
  <c r="S331" i="48"/>
  <c r="S332" i="48"/>
  <c r="S333" i="48"/>
  <c r="D333" i="48"/>
  <c r="S335" i="48"/>
  <c r="G340" i="48"/>
  <c r="D239" i="48"/>
  <c r="D241" i="48"/>
  <c r="G247" i="48"/>
  <c r="G250" i="48"/>
  <c r="G252" i="48"/>
  <c r="G255" i="48"/>
  <c r="G256" i="48"/>
  <c r="S224" i="48"/>
  <c r="S225" i="48"/>
  <c r="S226" i="48"/>
  <c r="S227" i="48"/>
  <c r="E232" i="48"/>
  <c r="E234" i="48"/>
  <c r="E236" i="48"/>
  <c r="E240" i="48"/>
  <c r="S246" i="48"/>
  <c r="S248" i="48"/>
  <c r="D249" i="48"/>
  <c r="S250" i="48"/>
  <c r="S251" i="48"/>
  <c r="S252" i="48"/>
  <c r="S253" i="48"/>
  <c r="S254" i="48"/>
  <c r="S255" i="48"/>
  <c r="D257" i="48"/>
  <c r="E271" i="48"/>
  <c r="G227" i="48"/>
  <c r="S218" i="48"/>
  <c r="F223" i="48"/>
  <c r="E225" i="48"/>
  <c r="S228" i="48"/>
  <c r="S230" i="48"/>
  <c r="F233" i="48"/>
  <c r="F235" i="48"/>
  <c r="F237" i="48"/>
  <c r="F241" i="48"/>
  <c r="F242" i="48"/>
  <c r="E252" i="48"/>
  <c r="E258" i="48"/>
  <c r="G265" i="48"/>
  <c r="G266" i="48"/>
  <c r="F269" i="48"/>
  <c r="E218" i="48"/>
  <c r="S219" i="48"/>
  <c r="G220" i="48"/>
  <c r="E230" i="48"/>
  <c r="S231" i="48"/>
  <c r="F250" i="48"/>
  <c r="F254" i="48"/>
  <c r="S260" i="48"/>
  <c r="S261" i="48"/>
  <c r="S262" i="48"/>
  <c r="S264" i="48"/>
  <c r="S265" i="48"/>
  <c r="S266" i="48"/>
  <c r="D266" i="48"/>
  <c r="S268" i="48"/>
  <c r="F141" i="48"/>
  <c r="S110" i="48"/>
  <c r="S111" i="48"/>
  <c r="S112" i="48"/>
  <c r="S118" i="48"/>
  <c r="S120" i="48"/>
  <c r="S121" i="48"/>
  <c r="S122" i="48"/>
  <c r="S123" i="48"/>
  <c r="S124" i="48"/>
  <c r="S125" i="48"/>
  <c r="E124" i="48"/>
  <c r="S128" i="48"/>
  <c r="S129" i="48"/>
  <c r="S132" i="48"/>
  <c r="S136" i="48"/>
  <c r="S139" i="48"/>
  <c r="S140" i="48"/>
  <c r="S141" i="48"/>
  <c r="S142" i="48"/>
  <c r="S143" i="48"/>
  <c r="S69" i="48"/>
  <c r="S83" i="48"/>
  <c r="S70" i="48"/>
  <c r="S63" i="48"/>
  <c r="S72" i="48"/>
  <c r="F79" i="48"/>
  <c r="S86" i="48"/>
  <c r="S87" i="48"/>
  <c r="S89" i="48"/>
  <c r="S90" i="48"/>
  <c r="S91" i="48"/>
  <c r="S92" i="48"/>
  <c r="S93" i="48"/>
  <c r="S95" i="48"/>
  <c r="S96" i="48"/>
  <c r="S97" i="48"/>
  <c r="S99" i="48"/>
  <c r="AM291" i="48"/>
  <c r="AM295" i="48"/>
  <c r="AM297" i="48"/>
  <c r="AM299" i="48"/>
  <c r="AM300" i="48"/>
  <c r="AM301" i="48"/>
  <c r="AM302" i="48"/>
  <c r="AM305" i="48"/>
  <c r="AM308" i="48"/>
  <c r="AM309" i="48"/>
  <c r="D337" i="48"/>
  <c r="AM281" i="48"/>
  <c r="AM282" i="48"/>
  <c r="AM310" i="48"/>
  <c r="AM283" i="48"/>
  <c r="AM284" i="48"/>
  <c r="D284" i="48"/>
  <c r="AM285" i="48"/>
  <c r="AM286" i="48"/>
  <c r="AM312" i="48"/>
  <c r="AM313" i="48"/>
  <c r="AM314" i="48"/>
  <c r="AM316" i="48"/>
  <c r="AM317" i="48"/>
  <c r="AM319" i="48"/>
  <c r="AM320" i="48"/>
  <c r="AM321" i="48"/>
  <c r="AM322" i="48"/>
  <c r="AM323" i="48"/>
  <c r="AM324" i="48"/>
  <c r="AM326" i="48"/>
  <c r="AM328" i="48"/>
  <c r="AM329" i="48"/>
  <c r="AM330" i="48"/>
  <c r="AM331" i="48"/>
  <c r="AM332" i="48"/>
  <c r="AM333" i="48"/>
  <c r="AM335" i="48"/>
  <c r="E267" i="48"/>
  <c r="D270" i="48"/>
  <c r="F218" i="48"/>
  <c r="AM224" i="48"/>
  <c r="AM226" i="48"/>
  <c r="AM227" i="48"/>
  <c r="E238" i="48"/>
  <c r="AM245" i="48"/>
  <c r="D248" i="48"/>
  <c r="D256" i="48"/>
  <c r="F260" i="48"/>
  <c r="F264" i="48"/>
  <c r="AM218" i="48"/>
  <c r="F222" i="48"/>
  <c r="AM228" i="48"/>
  <c r="AM229" i="48"/>
  <c r="AM230" i="48"/>
  <c r="F243" i="48"/>
  <c r="E254" i="48"/>
  <c r="G261" i="48"/>
  <c r="AM219" i="48"/>
  <c r="E229" i="48"/>
  <c r="AM231" i="48"/>
  <c r="F247" i="48"/>
  <c r="F255" i="48"/>
  <c r="AM261" i="48"/>
  <c r="AM264" i="48"/>
  <c r="AM265" i="48"/>
  <c r="AM267" i="48"/>
  <c r="AM268" i="48"/>
  <c r="F120" i="48"/>
  <c r="AM130" i="48"/>
  <c r="AM131" i="48"/>
  <c r="AM132" i="48"/>
  <c r="AM133" i="48"/>
  <c r="AM134" i="48"/>
  <c r="AM136" i="48"/>
  <c r="AM137" i="48"/>
  <c r="AM139" i="48"/>
  <c r="AM140" i="48"/>
  <c r="AM110" i="48"/>
  <c r="AM111" i="48"/>
  <c r="AM116" i="48"/>
  <c r="AM158" i="48"/>
  <c r="AM112" i="48"/>
  <c r="AM117" i="48"/>
  <c r="AM118" i="48"/>
  <c r="AM120" i="48"/>
  <c r="AM142" i="48"/>
  <c r="AM143" i="48"/>
  <c r="AM63" i="48"/>
  <c r="AM64" i="48"/>
  <c r="E71" i="48"/>
  <c r="AM74" i="48"/>
  <c r="AM75" i="48"/>
  <c r="AM100" i="48"/>
  <c r="AM65" i="48"/>
  <c r="AM67" i="48"/>
  <c r="AM68" i="48"/>
  <c r="AM78" i="48"/>
  <c r="AM79" i="48"/>
  <c r="AM80" i="48"/>
  <c r="AM81" i="48"/>
  <c r="AM82" i="48"/>
  <c r="AM104" i="48"/>
  <c r="AM66" i="48"/>
  <c r="AM69" i="48"/>
  <c r="AM70" i="48"/>
  <c r="AM83" i="48"/>
  <c r="CA281" i="48"/>
  <c r="CA282" i="48"/>
  <c r="CA290" i="48"/>
  <c r="CA293" i="48"/>
  <c r="CA294" i="48"/>
  <c r="CA295" i="48"/>
  <c r="CA296" i="48"/>
  <c r="CA297" i="48"/>
  <c r="CA298" i="48"/>
  <c r="CA299" i="48"/>
  <c r="CA301" i="48"/>
  <c r="CA302" i="48"/>
  <c r="CA305" i="48"/>
  <c r="CA307" i="48"/>
  <c r="CA309" i="48"/>
  <c r="G280" i="48"/>
  <c r="CA283" i="48"/>
  <c r="CA310" i="48"/>
  <c r="D280" i="48"/>
  <c r="CA284" i="48"/>
  <c r="CA285" i="48"/>
  <c r="CA286" i="48"/>
  <c r="CA311" i="48"/>
  <c r="CA312" i="48"/>
  <c r="CA313" i="48"/>
  <c r="CA314" i="48"/>
  <c r="CA316" i="48"/>
  <c r="CA317" i="48"/>
  <c r="CA319" i="48"/>
  <c r="CA320" i="48"/>
  <c r="CA323" i="48"/>
  <c r="CA324" i="48"/>
  <c r="CA328" i="48"/>
  <c r="CA329" i="48"/>
  <c r="CA330" i="48"/>
  <c r="CA331" i="48"/>
  <c r="CA332" i="48"/>
  <c r="CA334" i="48"/>
  <c r="CA335" i="48"/>
  <c r="CA218" i="48"/>
  <c r="CA228" i="48"/>
  <c r="CA230" i="48"/>
  <c r="CA231" i="48"/>
  <c r="CA261" i="48"/>
  <c r="CA262" i="48"/>
  <c r="CA264" i="48"/>
  <c r="CA265" i="48"/>
  <c r="CA267" i="48"/>
  <c r="CA268" i="48"/>
  <c r="CA219" i="48"/>
  <c r="CA220" i="48"/>
  <c r="CA221" i="48"/>
  <c r="CA222" i="48"/>
  <c r="CA223" i="48"/>
  <c r="CA232" i="48"/>
  <c r="CA233" i="48"/>
  <c r="CA234" i="48"/>
  <c r="CA236" i="48"/>
  <c r="CA238" i="48"/>
  <c r="CA239" i="48"/>
  <c r="CA240" i="48"/>
  <c r="CA242" i="48"/>
  <c r="CA269" i="48"/>
  <c r="CA270" i="48"/>
  <c r="CA271" i="48"/>
  <c r="CA110" i="48"/>
  <c r="CA116" i="48"/>
  <c r="CA141" i="48"/>
  <c r="E111" i="48"/>
  <c r="CA111" i="48"/>
  <c r="CA117" i="48"/>
  <c r="CA118" i="48"/>
  <c r="CA119" i="48"/>
  <c r="CA120" i="48"/>
  <c r="CA142" i="48"/>
  <c r="CA143" i="48"/>
  <c r="E112" i="48"/>
  <c r="CA112" i="48"/>
  <c r="CA121" i="48"/>
  <c r="CA124" i="48"/>
  <c r="CA125" i="48"/>
  <c r="CA144" i="48"/>
  <c r="CA145" i="48"/>
  <c r="CA70" i="48"/>
  <c r="CA83" i="48"/>
  <c r="CA84" i="48"/>
  <c r="CA85" i="48"/>
  <c r="CA63" i="48"/>
  <c r="CA64" i="48"/>
  <c r="F70" i="48"/>
  <c r="CA71" i="48"/>
  <c r="CA72" i="48"/>
  <c r="CA73" i="48"/>
  <c r="CA86" i="48"/>
  <c r="CA87" i="48"/>
  <c r="CA92" i="48"/>
  <c r="CA93" i="48"/>
  <c r="CA94" i="48"/>
  <c r="CA95" i="48"/>
  <c r="CA96" i="48"/>
  <c r="CA99" i="48"/>
  <c r="BQ141" i="48"/>
  <c r="BQ112" i="48"/>
  <c r="BQ117" i="48"/>
  <c r="BQ118" i="48"/>
  <c r="BQ119" i="48"/>
  <c r="BQ142" i="48"/>
  <c r="BQ121" i="48"/>
  <c r="BQ122" i="48"/>
  <c r="BQ123" i="48"/>
  <c r="BQ124" i="48"/>
  <c r="BQ125" i="48"/>
  <c r="BQ144" i="48"/>
  <c r="BQ70" i="48"/>
  <c r="BQ84" i="48"/>
  <c r="BQ64" i="48"/>
  <c r="BQ71" i="48"/>
  <c r="BQ72" i="48"/>
  <c r="BQ73" i="48"/>
  <c r="BQ88" i="48"/>
  <c r="BQ89" i="48"/>
  <c r="BQ90" i="48"/>
  <c r="BQ91" i="48"/>
  <c r="BQ92" i="48"/>
  <c r="BQ93" i="48"/>
  <c r="BQ94" i="48"/>
  <c r="BQ97" i="48"/>
  <c r="BQ98" i="48"/>
  <c r="BQ63" i="48"/>
  <c r="BQ65" i="48"/>
  <c r="BQ66" i="48"/>
  <c r="BQ67" i="48"/>
  <c r="BQ68" i="48"/>
  <c r="BQ74" i="48"/>
  <c r="BQ75" i="48"/>
  <c r="BQ76" i="48"/>
  <c r="BQ77" i="48"/>
  <c r="BQ100" i="48"/>
  <c r="BQ101" i="48"/>
  <c r="BQ102" i="48"/>
  <c r="BQ103" i="48"/>
  <c r="AH281" i="48"/>
  <c r="AH282" i="48"/>
  <c r="F286" i="48"/>
  <c r="E289" i="48"/>
  <c r="D291" i="48"/>
  <c r="AH292" i="48"/>
  <c r="AH293" i="48"/>
  <c r="AH295" i="48"/>
  <c r="AH296" i="48"/>
  <c r="AH297" i="48"/>
  <c r="AH298" i="48"/>
  <c r="AH299" i="48"/>
  <c r="AH300" i="48"/>
  <c r="AH301" i="48"/>
  <c r="AH304" i="48"/>
  <c r="AH305" i="48"/>
  <c r="AH306" i="48"/>
  <c r="AH308" i="48"/>
  <c r="AH309" i="48"/>
  <c r="F319" i="48"/>
  <c r="F328" i="48"/>
  <c r="F331" i="48"/>
  <c r="F335" i="48"/>
  <c r="G298" i="48"/>
  <c r="E303" i="48"/>
  <c r="E304" i="48"/>
  <c r="AH310" i="48"/>
  <c r="G316" i="48"/>
  <c r="G317" i="48"/>
  <c r="G320" i="48"/>
  <c r="E318" i="48"/>
  <c r="AH280" i="48"/>
  <c r="AH284" i="48"/>
  <c r="AH285" i="48"/>
  <c r="AH286" i="48"/>
  <c r="F293" i="48"/>
  <c r="F304" i="48"/>
  <c r="AH311" i="48"/>
  <c r="D311" i="48"/>
  <c r="AH312" i="48"/>
  <c r="AH313" i="48"/>
  <c r="AH314" i="48"/>
  <c r="AH315" i="48"/>
  <c r="AH316" i="48"/>
  <c r="AH317" i="48"/>
  <c r="AH318" i="48"/>
  <c r="AH319" i="48"/>
  <c r="AH320" i="48"/>
  <c r="AH322" i="48"/>
  <c r="AH323" i="48"/>
  <c r="AH326" i="48"/>
  <c r="AH327" i="48"/>
  <c r="AH328" i="48"/>
  <c r="AH329" i="48"/>
  <c r="AH330" i="48"/>
  <c r="AH331" i="48"/>
  <c r="AH333" i="48"/>
  <c r="AH334" i="48"/>
  <c r="AH335" i="48"/>
  <c r="AH116" i="48"/>
  <c r="E130" i="48"/>
  <c r="AH141" i="48"/>
  <c r="E148" i="48"/>
  <c r="AH112" i="48"/>
  <c r="AH117" i="48"/>
  <c r="AH118" i="48"/>
  <c r="AH119" i="48"/>
  <c r="AH120" i="48"/>
  <c r="AH121" i="48"/>
  <c r="AH142" i="48"/>
  <c r="F116" i="48"/>
  <c r="AH122" i="48"/>
  <c r="AH123" i="48"/>
  <c r="AH125" i="48"/>
  <c r="AH144" i="48"/>
  <c r="AH145" i="48"/>
  <c r="AH83" i="48"/>
  <c r="AH85" i="48"/>
  <c r="AH66" i="48"/>
  <c r="AH67" i="48"/>
  <c r="AH68" i="48"/>
  <c r="AH74" i="48"/>
  <c r="AH75" i="48"/>
  <c r="AH77" i="48"/>
  <c r="AH86" i="48"/>
  <c r="AH89" i="48"/>
  <c r="AH65" i="48"/>
  <c r="AH69" i="48"/>
  <c r="AH70" i="48"/>
  <c r="AH101" i="48"/>
  <c r="BL252" i="48"/>
  <c r="BL253" i="48"/>
  <c r="BL254" i="48"/>
  <c r="BL272" i="48"/>
  <c r="BL273" i="48"/>
  <c r="BL218" i="48"/>
  <c r="BL228" i="48"/>
  <c r="BL229" i="48"/>
  <c r="BL231" i="48"/>
  <c r="BL261" i="48"/>
  <c r="BL262" i="48"/>
  <c r="BL264" i="48"/>
  <c r="BL265" i="48"/>
  <c r="BL266" i="48"/>
  <c r="BL267" i="48"/>
  <c r="BL219" i="48"/>
  <c r="BL220" i="48"/>
  <c r="BL221" i="48"/>
  <c r="BL223" i="48"/>
  <c r="BL233" i="48"/>
  <c r="BL235" i="48"/>
  <c r="BL236" i="48"/>
  <c r="BL237" i="48"/>
  <c r="BL238" i="48"/>
  <c r="BL239" i="48"/>
  <c r="BL242" i="48"/>
  <c r="BL243" i="48"/>
  <c r="BL269" i="48"/>
  <c r="BL270" i="48"/>
  <c r="BL112" i="48"/>
  <c r="BL117" i="48"/>
  <c r="BL118" i="48"/>
  <c r="BL119" i="48"/>
  <c r="BL142" i="48"/>
  <c r="BL143" i="48"/>
  <c r="BL121" i="48"/>
  <c r="BL122" i="48"/>
  <c r="BL123" i="48"/>
  <c r="BL125" i="48"/>
  <c r="BL145" i="48"/>
  <c r="BL65" i="48"/>
  <c r="BL66" i="48"/>
  <c r="BL67" i="48"/>
  <c r="BL68" i="48"/>
  <c r="BL75" i="48"/>
  <c r="BL76" i="48"/>
  <c r="BL77" i="48"/>
  <c r="BL87" i="48"/>
  <c r="BL88" i="48"/>
  <c r="BL90" i="48"/>
  <c r="BL91" i="48"/>
  <c r="BL92" i="48"/>
  <c r="BL93" i="48"/>
  <c r="BL94" i="48"/>
  <c r="BL96" i="48"/>
  <c r="BL97" i="48"/>
  <c r="BL98" i="48"/>
  <c r="BL69" i="48"/>
  <c r="BL78" i="48"/>
  <c r="BL100" i="48"/>
  <c r="BL101" i="48"/>
  <c r="BL102" i="48"/>
  <c r="CK141" i="48"/>
  <c r="G111" i="48"/>
  <c r="CK119" i="48"/>
  <c r="CK120" i="48"/>
  <c r="CK142" i="48"/>
  <c r="CK143" i="48"/>
  <c r="CK112" i="48"/>
  <c r="CK117" i="48"/>
  <c r="CK118" i="48"/>
  <c r="CK110" i="48"/>
  <c r="D111" i="48"/>
  <c r="F112" i="48"/>
  <c r="CK113" i="48"/>
  <c r="D114" i="48"/>
  <c r="CK122" i="48"/>
  <c r="CK123" i="48"/>
  <c r="CK124" i="48"/>
  <c r="CK125" i="48"/>
  <c r="CK144" i="48"/>
  <c r="AW281" i="48"/>
  <c r="AW282" i="48"/>
  <c r="AW290" i="48"/>
  <c r="AW291" i="48"/>
  <c r="AW292" i="48"/>
  <c r="AW295" i="48"/>
  <c r="AW296" i="48"/>
  <c r="AW297" i="48"/>
  <c r="AW299" i="48"/>
  <c r="AW300" i="48"/>
  <c r="AW301" i="48"/>
  <c r="AW302" i="48"/>
  <c r="AW303" i="48"/>
  <c r="AW304" i="48"/>
  <c r="AW307" i="48"/>
  <c r="AW308" i="48"/>
  <c r="AW310" i="48"/>
  <c r="AW280" i="48"/>
  <c r="AW285" i="48"/>
  <c r="AW286" i="48"/>
  <c r="F294" i="48"/>
  <c r="AW312" i="48"/>
  <c r="AW313" i="48"/>
  <c r="AW314" i="48"/>
  <c r="AW315" i="48"/>
  <c r="AW318" i="48"/>
  <c r="AW320" i="48"/>
  <c r="AW321" i="48"/>
  <c r="AW322" i="48"/>
  <c r="AW323" i="48"/>
  <c r="AW324" i="48"/>
  <c r="AW325" i="48"/>
  <c r="AW326" i="48"/>
  <c r="AW327" i="48"/>
  <c r="AW330" i="48"/>
  <c r="AW332" i="48"/>
  <c r="AW333" i="48"/>
  <c r="AW334" i="48"/>
  <c r="AW335" i="48"/>
  <c r="AW110" i="48"/>
  <c r="AW113" i="48"/>
  <c r="AW120" i="48"/>
  <c r="AW142" i="48"/>
  <c r="AW111" i="48"/>
  <c r="AW114" i="48"/>
  <c r="AW115" i="48"/>
  <c r="AW123" i="48"/>
  <c r="AW124" i="48"/>
  <c r="AW144" i="48"/>
  <c r="CF281" i="48"/>
  <c r="D292" i="48"/>
  <c r="H292" i="48" s="1"/>
  <c r="CF336" i="48"/>
  <c r="CF337" i="48"/>
  <c r="CF338" i="48"/>
  <c r="CF340" i="48"/>
  <c r="CF310" i="48"/>
  <c r="CF280" i="48"/>
  <c r="CF287" i="48"/>
  <c r="CF288" i="48"/>
  <c r="CF289" i="48"/>
  <c r="CF311" i="48"/>
  <c r="CF312" i="48"/>
  <c r="CF313" i="48"/>
  <c r="CF314" i="48"/>
  <c r="CF317" i="48"/>
  <c r="CF319" i="48"/>
  <c r="CF320" i="48"/>
  <c r="CF321" i="48"/>
  <c r="CF322" i="48"/>
  <c r="CF324" i="48"/>
  <c r="CF325" i="48"/>
  <c r="CF326" i="48"/>
  <c r="CF329" i="48"/>
  <c r="CF330" i="48"/>
  <c r="CF331" i="48"/>
  <c r="CF332" i="48"/>
  <c r="CF333" i="48"/>
  <c r="CF334" i="48"/>
  <c r="CF259" i="48"/>
  <c r="CF262" i="48"/>
  <c r="CF266" i="48"/>
  <c r="E219" i="48"/>
  <c r="CF219" i="48"/>
  <c r="CF220" i="48"/>
  <c r="CF221" i="48"/>
  <c r="CF223" i="48"/>
  <c r="CF232" i="48"/>
  <c r="CF233" i="48"/>
  <c r="CF234" i="48"/>
  <c r="CF235" i="48"/>
  <c r="CF237" i="48"/>
  <c r="CF239" i="48"/>
  <c r="CF240" i="48"/>
  <c r="CF241" i="48"/>
  <c r="CF243" i="48"/>
  <c r="CF269" i="48"/>
  <c r="CF270" i="48"/>
  <c r="CF271" i="48"/>
  <c r="F219" i="48"/>
  <c r="CF224" i="48"/>
  <c r="CF225" i="48"/>
  <c r="CF227" i="48"/>
  <c r="CF244" i="48"/>
  <c r="CF245" i="48"/>
  <c r="CF246" i="48"/>
  <c r="CF247" i="48"/>
  <c r="CF248" i="48"/>
  <c r="CF249" i="48"/>
  <c r="CF251" i="48"/>
  <c r="CF252" i="48"/>
  <c r="CF255" i="48"/>
  <c r="CF256" i="48"/>
  <c r="CF257" i="48"/>
  <c r="CF70" i="48"/>
  <c r="CF79" i="48"/>
  <c r="CF80" i="48"/>
  <c r="CF81" i="48"/>
  <c r="CF82" i="48"/>
  <c r="CF63" i="48"/>
  <c r="CF71" i="48"/>
  <c r="CF83" i="48"/>
  <c r="CF84" i="48"/>
  <c r="CF64" i="48"/>
  <c r="CF72" i="48"/>
  <c r="CF73" i="48"/>
  <c r="CF65" i="48"/>
  <c r="CF66" i="48"/>
  <c r="CF67" i="48"/>
  <c r="CF68" i="48"/>
  <c r="CF76" i="48"/>
  <c r="CF86" i="48"/>
  <c r="CF87" i="48"/>
  <c r="CF88" i="48"/>
  <c r="CF93" i="48"/>
  <c r="CF94" i="48"/>
  <c r="CF95" i="48"/>
  <c r="CF96" i="48"/>
  <c r="CF97" i="48"/>
  <c r="CF98" i="48"/>
  <c r="CF99" i="48"/>
  <c r="E102" i="48"/>
  <c r="N84" i="48"/>
  <c r="N85" i="48"/>
  <c r="G71" i="48"/>
  <c r="N75" i="48"/>
  <c r="N98" i="48"/>
  <c r="AR283" i="48"/>
  <c r="F308" i="48"/>
  <c r="AR311" i="48"/>
  <c r="AR312" i="48"/>
  <c r="F326" i="48"/>
  <c r="E330" i="48"/>
  <c r="AR340" i="48"/>
  <c r="AR284" i="48"/>
  <c r="AR285" i="48"/>
  <c r="E291" i="48"/>
  <c r="AR292" i="48"/>
  <c r="AR294" i="48"/>
  <c r="AR295" i="48"/>
  <c r="AR296" i="48"/>
  <c r="AR297" i="48"/>
  <c r="AR298" i="48"/>
  <c r="AR299" i="48"/>
  <c r="AR300" i="48"/>
  <c r="AR301" i="48"/>
  <c r="AR302" i="48"/>
  <c r="AR303" i="48"/>
  <c r="AR320" i="48"/>
  <c r="AR321" i="48"/>
  <c r="AR322" i="48"/>
  <c r="AR324" i="48"/>
  <c r="AR325" i="48"/>
  <c r="F280" i="48"/>
  <c r="AR281" i="48"/>
  <c r="D282" i="48"/>
  <c r="E285" i="48"/>
  <c r="AR286" i="48"/>
  <c r="E299" i="48"/>
  <c r="AR306" i="48"/>
  <c r="AR307" i="48"/>
  <c r="AR308" i="48"/>
  <c r="F316" i="48"/>
  <c r="AR326" i="48"/>
  <c r="D329" i="48"/>
  <c r="AR330" i="48"/>
  <c r="AR332" i="48"/>
  <c r="AR333" i="48"/>
  <c r="AR335" i="48"/>
  <c r="AR272" i="48"/>
  <c r="AR273" i="48"/>
  <c r="AR271" i="48"/>
  <c r="E263" i="48"/>
  <c r="D235" i="48"/>
  <c r="AR231" i="48"/>
  <c r="AR253" i="48"/>
  <c r="F272" i="48"/>
  <c r="AR222" i="48"/>
  <c r="AR223" i="48"/>
  <c r="AR247" i="48"/>
  <c r="AR259" i="48"/>
  <c r="AR265" i="48"/>
  <c r="AR268" i="48"/>
  <c r="AR220" i="48"/>
  <c r="D220" i="48"/>
  <c r="H220" i="48" s="1"/>
  <c r="AR221" i="48"/>
  <c r="F225" i="48"/>
  <c r="AR229" i="48"/>
  <c r="AR245" i="48"/>
  <c r="F251" i="48"/>
  <c r="AR256" i="48"/>
  <c r="AR257" i="48"/>
  <c r="AR269" i="48"/>
  <c r="F239" i="48"/>
  <c r="E245" i="48"/>
  <c r="F261" i="48"/>
  <c r="AR218" i="48"/>
  <c r="AR224" i="48"/>
  <c r="AR225" i="48"/>
  <c r="AR227" i="48"/>
  <c r="AR232" i="48"/>
  <c r="AR233" i="48"/>
  <c r="AR234" i="48"/>
  <c r="AR235" i="48"/>
  <c r="AR237" i="48"/>
  <c r="AR248" i="48"/>
  <c r="AR250" i="48"/>
  <c r="AR251" i="48"/>
  <c r="D253" i="48"/>
  <c r="F258" i="48"/>
  <c r="AR219" i="48"/>
  <c r="E226" i="48"/>
  <c r="AR228" i="48"/>
  <c r="AR239" i="48"/>
  <c r="AR240" i="48"/>
  <c r="E248" i="48"/>
  <c r="AR255" i="48"/>
  <c r="AR262" i="48"/>
  <c r="AR263" i="48"/>
  <c r="AR266" i="48"/>
  <c r="G121" i="48"/>
  <c r="E131" i="48"/>
  <c r="AR121" i="48"/>
  <c r="AR122" i="48"/>
  <c r="AR124" i="48"/>
  <c r="AR125" i="48"/>
  <c r="AR142" i="48"/>
  <c r="AR143" i="48"/>
  <c r="AR112" i="48"/>
  <c r="AR116" i="48"/>
  <c r="AR126" i="48"/>
  <c r="AR128" i="48"/>
  <c r="AR129" i="48"/>
  <c r="AR144" i="48"/>
  <c r="G63" i="48"/>
  <c r="F64" i="48"/>
  <c r="H64" i="48" s="1"/>
  <c r="AR67" i="48"/>
  <c r="AR68" i="48"/>
  <c r="AR74" i="48"/>
  <c r="AR75" i="48"/>
  <c r="AR76" i="48"/>
  <c r="D76" i="48"/>
  <c r="AR86" i="48"/>
  <c r="AR88" i="48"/>
  <c r="AR93" i="48"/>
  <c r="AR94" i="48"/>
  <c r="AR96" i="48"/>
  <c r="AR97" i="48"/>
  <c r="AR98" i="48"/>
  <c r="D63" i="48"/>
  <c r="AR69" i="48"/>
  <c r="AR70" i="48"/>
  <c r="E91" i="48"/>
  <c r="AR100" i="48"/>
  <c r="AR101" i="48"/>
  <c r="AR63" i="48"/>
  <c r="AR64" i="48"/>
  <c r="F68" i="48"/>
  <c r="F75" i="48"/>
  <c r="AR79" i="48"/>
  <c r="AR80" i="48"/>
  <c r="D80" i="48"/>
  <c r="AR81" i="48"/>
  <c r="AR103" i="48"/>
  <c r="E63" i="48"/>
  <c r="CP63" i="48"/>
  <c r="CP68" i="48"/>
  <c r="G70" i="48"/>
  <c r="CP79" i="48"/>
  <c r="CP86" i="48"/>
  <c r="CP88" i="48"/>
  <c r="CP89" i="48"/>
  <c r="CP90" i="48"/>
  <c r="CP64" i="48"/>
  <c r="CP69" i="48"/>
  <c r="D70" i="48"/>
  <c r="CP75" i="48"/>
  <c r="CP81" i="48"/>
  <c r="CP82" i="48"/>
  <c r="CP91" i="48"/>
  <c r="CP95" i="48"/>
  <c r="CP97" i="48"/>
  <c r="CP98" i="48"/>
  <c r="CP99" i="48"/>
  <c r="CP77" i="48"/>
  <c r="CP83" i="48"/>
  <c r="CP84" i="48"/>
  <c r="D85" i="48"/>
  <c r="CP100" i="48"/>
  <c r="CP101" i="48"/>
  <c r="BB282" i="48"/>
  <c r="BB286" i="48"/>
  <c r="BB292" i="48"/>
  <c r="BB293" i="48"/>
  <c r="BB304" i="48"/>
  <c r="BB305" i="48"/>
  <c r="BB307" i="48"/>
  <c r="BB320" i="48"/>
  <c r="D325" i="48"/>
  <c r="BB337" i="48"/>
  <c r="BB338" i="48"/>
  <c r="BB280" i="48"/>
  <c r="BB287" i="48"/>
  <c r="BB288" i="48"/>
  <c r="BB289" i="48"/>
  <c r="D289" i="48"/>
  <c r="BB294" i="48"/>
  <c r="D295" i="48"/>
  <c r="BB296" i="48"/>
  <c r="BB297" i="48"/>
  <c r="E308" i="48"/>
  <c r="BB310" i="48"/>
  <c r="E338" i="48"/>
  <c r="BB283" i="48"/>
  <c r="F283" i="48"/>
  <c r="BB290" i="48"/>
  <c r="BB300" i="48"/>
  <c r="BB301" i="48"/>
  <c r="BB302" i="48"/>
  <c r="D303" i="48"/>
  <c r="F305" i="48"/>
  <c r="BB313" i="48"/>
  <c r="BB314" i="48"/>
  <c r="BB315" i="48"/>
  <c r="F324" i="48"/>
  <c r="E327" i="48"/>
  <c r="G332" i="48"/>
  <c r="F339" i="48"/>
  <c r="G293" i="48"/>
  <c r="F297" i="48"/>
  <c r="G306" i="48"/>
  <c r="BB331" i="48"/>
  <c r="BB332" i="48"/>
  <c r="BB334" i="48"/>
  <c r="BB335" i="48"/>
  <c r="BB218" i="48"/>
  <c r="BB222" i="48"/>
  <c r="D223" i="48"/>
  <c r="BB226" i="48"/>
  <c r="BB227" i="48"/>
  <c r="BB233" i="48"/>
  <c r="BB234" i="48"/>
  <c r="BB235" i="48"/>
  <c r="BB236" i="48"/>
  <c r="D237" i="48"/>
  <c r="E242" i="48"/>
  <c r="BB249" i="48"/>
  <c r="BB250" i="48"/>
  <c r="BB252" i="48"/>
  <c r="BB253" i="48"/>
  <c r="BB254" i="48"/>
  <c r="BB270" i="48"/>
  <c r="F268" i="48"/>
  <c r="BB224" i="48"/>
  <c r="BB229" i="48"/>
  <c r="BB230" i="48"/>
  <c r="BB220" i="48"/>
  <c r="BB221" i="48"/>
  <c r="BB225" i="48"/>
  <c r="BB231" i="48"/>
  <c r="BB239" i="48"/>
  <c r="BB241" i="48"/>
  <c r="BB242" i="48"/>
  <c r="F246" i="48"/>
  <c r="E257" i="48"/>
  <c r="BB258" i="48"/>
  <c r="BB261" i="48"/>
  <c r="BB264" i="48"/>
  <c r="BB265" i="48"/>
  <c r="BB267" i="48"/>
  <c r="BB268" i="48"/>
  <c r="BB114" i="48"/>
  <c r="BB115" i="48"/>
  <c r="BB120" i="48"/>
  <c r="BB130" i="48"/>
  <c r="BB144" i="48"/>
  <c r="BB145" i="48"/>
  <c r="BB112" i="48"/>
  <c r="BB131" i="48"/>
  <c r="BB132" i="48"/>
  <c r="BB135" i="48"/>
  <c r="BB136" i="48"/>
  <c r="BB138" i="48"/>
  <c r="BB139" i="48"/>
  <c r="BB140" i="48"/>
  <c r="BB148" i="48"/>
  <c r="BB151" i="48"/>
  <c r="BB152" i="48"/>
  <c r="BB153" i="48"/>
  <c r="BB154" i="48"/>
  <c r="BB156" i="48"/>
  <c r="BB157" i="48"/>
  <c r="D110" i="48"/>
  <c r="BB116" i="48"/>
  <c r="BB121" i="48"/>
  <c r="BB123" i="48"/>
  <c r="BB124" i="48"/>
  <c r="BB141" i="48"/>
  <c r="E110" i="48"/>
  <c r="E118" i="48"/>
  <c r="E119" i="48"/>
  <c r="D155" i="48"/>
  <c r="G133" i="48"/>
  <c r="G137" i="48"/>
  <c r="E141" i="48"/>
  <c r="D143" i="48"/>
  <c r="G145" i="48"/>
  <c r="F148" i="48"/>
  <c r="F149" i="48"/>
  <c r="E151" i="48"/>
  <c r="E152" i="48"/>
  <c r="E156" i="48"/>
  <c r="D158" i="48"/>
  <c r="I158" i="48" s="1"/>
  <c r="G116" i="48"/>
  <c r="G143" i="48"/>
  <c r="F145" i="48"/>
  <c r="E147" i="48"/>
  <c r="D126" i="48"/>
  <c r="F111" i="48"/>
  <c r="G112" i="48"/>
  <c r="N114" i="48"/>
  <c r="N117" i="48"/>
  <c r="D117" i="48"/>
  <c r="F123" i="48"/>
  <c r="F124" i="48"/>
  <c r="F125" i="48"/>
  <c r="E127" i="48"/>
  <c r="G129" i="48"/>
  <c r="N133" i="48"/>
  <c r="D133" i="48"/>
  <c r="N134" i="48"/>
  <c r="N135" i="48"/>
  <c r="N137" i="48"/>
  <c r="D137" i="48"/>
  <c r="G149" i="48"/>
  <c r="F153" i="48"/>
  <c r="F157" i="48"/>
  <c r="F132" i="48"/>
  <c r="F136" i="48"/>
  <c r="N110" i="48"/>
  <c r="N112" i="48"/>
  <c r="E114" i="48"/>
  <c r="N115" i="48"/>
  <c r="N118" i="48"/>
  <c r="N119" i="48"/>
  <c r="D119" i="48"/>
  <c r="G120" i="48"/>
  <c r="F121" i="48"/>
  <c r="D123" i="48"/>
  <c r="G124" i="48"/>
  <c r="F127" i="48"/>
  <c r="E134" i="48"/>
  <c r="E135" i="48"/>
  <c r="N139" i="48"/>
  <c r="F142" i="48"/>
  <c r="D147" i="48"/>
  <c r="G157" i="48"/>
  <c r="G68" i="48"/>
  <c r="F77" i="48"/>
  <c r="E78" i="48"/>
  <c r="G80" i="48"/>
  <c r="G92" i="48"/>
  <c r="G93" i="48"/>
  <c r="F95" i="48"/>
  <c r="F104" i="48"/>
  <c r="D75" i="48"/>
  <c r="F63" i="48"/>
  <c r="N68" i="48"/>
  <c r="N71" i="48"/>
  <c r="D71" i="48"/>
  <c r="F74" i="48"/>
  <c r="F78" i="48"/>
  <c r="D87" i="48"/>
  <c r="N88" i="48"/>
  <c r="G96" i="48"/>
  <c r="G97" i="48"/>
  <c r="F99" i="48"/>
  <c r="D102" i="48"/>
  <c r="E66" i="48"/>
  <c r="E70" i="48"/>
  <c r="N65" i="48"/>
  <c r="D65" i="48"/>
  <c r="F67" i="48"/>
  <c r="N69" i="48"/>
  <c r="N72" i="48"/>
  <c r="N73" i="48"/>
  <c r="N76" i="48"/>
  <c r="N77" i="48"/>
  <c r="D77" i="48"/>
  <c r="E81" i="48"/>
  <c r="N83" i="48"/>
  <c r="D83" i="48"/>
  <c r="G84" i="48"/>
  <c r="F85" i="48"/>
  <c r="E88" i="48"/>
  <c r="G90" i="48"/>
  <c r="F91" i="48"/>
  <c r="D94" i="48"/>
  <c r="H94" i="48" s="1"/>
  <c r="N97" i="48"/>
  <c r="D97" i="48"/>
  <c r="D104" i="48"/>
  <c r="H104" i="48" s="1"/>
  <c r="G64" i="48"/>
  <c r="N66" i="48"/>
  <c r="N70" i="48"/>
  <c r="E72" i="48"/>
  <c r="E73" i="48"/>
  <c r="G75" i="48"/>
  <c r="F82" i="48"/>
  <c r="D84" i="48"/>
  <c r="F86" i="48"/>
  <c r="E89" i="48"/>
  <c r="G101" i="48"/>
  <c r="F103" i="48"/>
  <c r="N280" i="48"/>
  <c r="BG289" i="48"/>
  <c r="BL295" i="48"/>
  <c r="S288" i="48"/>
  <c r="G291" i="48"/>
  <c r="G294" i="48"/>
  <c r="F296" i="48"/>
  <c r="X307" i="48"/>
  <c r="AR291" i="48"/>
  <c r="N301" i="48"/>
  <c r="D281" i="48"/>
  <c r="G286" i="48"/>
  <c r="D287" i="48"/>
  <c r="D290" i="48"/>
  <c r="S290" i="48"/>
  <c r="E283" i="48"/>
  <c r="G285" i="48"/>
  <c r="D286" i="48"/>
  <c r="N286" i="48"/>
  <c r="E287" i="48"/>
  <c r="E288" i="48"/>
  <c r="E290" i="48"/>
  <c r="G292" i="48"/>
  <c r="N294" i="48"/>
  <c r="D294" i="48"/>
  <c r="S294" i="48"/>
  <c r="G295" i="48"/>
  <c r="CP296" i="48"/>
  <c r="G297" i="48"/>
  <c r="N308" i="48"/>
  <c r="AH283" i="48"/>
  <c r="AC285" i="48"/>
  <c r="CF282" i="48"/>
  <c r="AW283" i="48"/>
  <c r="CF283" i="48"/>
  <c r="CK283" i="48"/>
  <c r="N284" i="48"/>
  <c r="AW284" i="48"/>
  <c r="BB284" i="48"/>
  <c r="CK284" i="48"/>
  <c r="CP284" i="48"/>
  <c r="N285" i="48"/>
  <c r="S285" i="48"/>
  <c r="BB285" i="48"/>
  <c r="BG285" i="48"/>
  <c r="CP285" i="48"/>
  <c r="S286" i="48"/>
  <c r="X286" i="48"/>
  <c r="BG286" i="48"/>
  <c r="BL286" i="48"/>
  <c r="X287" i="48"/>
  <c r="AC287" i="48"/>
  <c r="BL287" i="48"/>
  <c r="BQ287" i="48"/>
  <c r="F288" i="48"/>
  <c r="AC288" i="48"/>
  <c r="AH288" i="48"/>
  <c r="BQ288" i="48"/>
  <c r="BV288" i="48"/>
  <c r="F289" i="48"/>
  <c r="AM289" i="48"/>
  <c r="AW289" i="48"/>
  <c r="AH290" i="48"/>
  <c r="AM290" i="48"/>
  <c r="CF290" i="48"/>
  <c r="CP290" i="48"/>
  <c r="AC291" i="48"/>
  <c r="AH291" i="48"/>
  <c r="CA291" i="48"/>
  <c r="CF291" i="48"/>
  <c r="N292" i="48"/>
  <c r="X292" i="48"/>
  <c r="BV292" i="48"/>
  <c r="CA292" i="48"/>
  <c r="E293" i="48"/>
  <c r="AM293" i="48"/>
  <c r="AW293" i="48"/>
  <c r="E294" i="48"/>
  <c r="AH294" i="48"/>
  <c r="AM294" i="48"/>
  <c r="N296" i="48"/>
  <c r="X296" i="48"/>
  <c r="D298" i="48"/>
  <c r="AM298" i="48"/>
  <c r="F301" i="48"/>
  <c r="D302" i="48"/>
  <c r="S302" i="48"/>
  <c r="G302" i="48"/>
  <c r="G305" i="48"/>
  <c r="D306" i="48"/>
  <c r="AM306" i="48"/>
  <c r="BL289" i="48"/>
  <c r="AC290" i="48"/>
  <c r="BV291" i="48"/>
  <c r="AM292" i="48"/>
  <c r="CF293" i="48"/>
  <c r="AW294" i="48"/>
  <c r="N295" i="48"/>
  <c r="CP295" i="48"/>
  <c r="D296" i="48"/>
  <c r="G296" i="48"/>
  <c r="BG296" i="48"/>
  <c r="X297" i="48"/>
  <c r="G299" i="48"/>
  <c r="D300" i="48"/>
  <c r="N300" i="48"/>
  <c r="E301" i="48"/>
  <c r="E302" i="48"/>
  <c r="E307" i="48"/>
  <c r="AM307" i="48"/>
  <c r="AM311" i="48"/>
  <c r="AR289" i="48"/>
  <c r="CK290" i="48"/>
  <c r="F291" i="48"/>
  <c r="BB291" i="48"/>
  <c r="S292" i="48"/>
  <c r="D293" i="48"/>
  <c r="N293" i="48"/>
  <c r="BL293" i="48"/>
  <c r="AC294" i="48"/>
  <c r="BV295" i="48"/>
  <c r="AM296" i="48"/>
  <c r="CF297" i="48"/>
  <c r="CK297" i="48"/>
  <c r="N298" i="48"/>
  <c r="AW298" i="48"/>
  <c r="BB298" i="48"/>
  <c r="CK298" i="48"/>
  <c r="CP298" i="48"/>
  <c r="D299" i="48"/>
  <c r="N299" i="48"/>
  <c r="S299" i="48"/>
  <c r="BB299" i="48"/>
  <c r="BG299" i="48"/>
  <c r="CP299" i="48"/>
  <c r="S300" i="48"/>
  <c r="X300" i="48"/>
  <c r="BG300" i="48"/>
  <c r="BL300" i="48"/>
  <c r="X301" i="48"/>
  <c r="AC301" i="48"/>
  <c r="BL301" i="48"/>
  <c r="BQ301" i="48"/>
  <c r="F302" i="48"/>
  <c r="AC302" i="48"/>
  <c r="AH302" i="48"/>
  <c r="BQ302" i="48"/>
  <c r="BV302" i="48"/>
  <c r="F303" i="48"/>
  <c r="AH303" i="48"/>
  <c r="AM303" i="48"/>
  <c r="BV303" i="48"/>
  <c r="CA303" i="48"/>
  <c r="G304" i="48"/>
  <c r="AM304" i="48"/>
  <c r="AR304" i="48"/>
  <c r="CA304" i="48"/>
  <c r="CF304" i="48"/>
  <c r="D305" i="48"/>
  <c r="N305" i="48"/>
  <c r="AR305" i="48"/>
  <c r="AW305" i="48"/>
  <c r="CF305" i="48"/>
  <c r="CK305" i="48"/>
  <c r="N306" i="48"/>
  <c r="AW306" i="48"/>
  <c r="BB306" i="48"/>
  <c r="CK306" i="48"/>
  <c r="CP306" i="48"/>
  <c r="F307" i="48"/>
  <c r="BB308" i="48"/>
  <c r="BL308" i="48"/>
  <c r="E309" i="48"/>
  <c r="AW309" i="48"/>
  <c r="BB309" i="48"/>
  <c r="F312" i="48"/>
  <c r="AR293" i="48"/>
  <c r="CK294" i="48"/>
  <c r="F295" i="48"/>
  <c r="BB295" i="48"/>
  <c r="S296" i="48"/>
  <c r="D297" i="48"/>
  <c r="N297" i="48"/>
  <c r="BL297" i="48"/>
  <c r="G303" i="48"/>
  <c r="D304" i="48"/>
  <c r="N304" i="48"/>
  <c r="G307" i="48"/>
  <c r="CK308" i="48"/>
  <c r="F309" i="48"/>
  <c r="BL310" i="48"/>
  <c r="BV310" i="48"/>
  <c r="F311" i="48"/>
  <c r="CP307" i="48"/>
  <c r="G308" i="48"/>
  <c r="BG308" i="48"/>
  <c r="X309" i="48"/>
  <c r="E310" i="48"/>
  <c r="S310" i="48"/>
  <c r="BQ310" i="48"/>
  <c r="E311" i="48"/>
  <c r="AC312" i="48"/>
  <c r="X321" i="48"/>
  <c r="N314" i="48"/>
  <c r="CA321" i="48"/>
  <c r="S324" i="48"/>
  <c r="D309" i="48"/>
  <c r="N309" i="48"/>
  <c r="G312" i="48"/>
  <c r="D313" i="48"/>
  <c r="N313" i="48"/>
  <c r="D315" i="48"/>
  <c r="G318" i="48"/>
  <c r="D319" i="48"/>
  <c r="N319" i="48"/>
  <c r="E320" i="48"/>
  <c r="BL325" i="48"/>
  <c r="AH307" i="48"/>
  <c r="CA308" i="48"/>
  <c r="AR309" i="48"/>
  <c r="CK310" i="48"/>
  <c r="N311" i="48"/>
  <c r="AW311" i="48"/>
  <c r="BB311" i="48"/>
  <c r="CK311" i="48"/>
  <c r="CP311" i="48"/>
  <c r="N312" i="48"/>
  <c r="S312" i="48"/>
  <c r="BB312" i="48"/>
  <c r="BG312" i="48"/>
  <c r="CP312" i="48"/>
  <c r="S313" i="48"/>
  <c r="X313" i="48"/>
  <c r="BG313" i="48"/>
  <c r="BL313" i="48"/>
  <c r="X314" i="48"/>
  <c r="AC314" i="48"/>
  <c r="BL314" i="48"/>
  <c r="BQ314" i="48"/>
  <c r="F315" i="48"/>
  <c r="BL315" i="48"/>
  <c r="AC316" i="48"/>
  <c r="F317" i="48"/>
  <c r="BV317" i="48"/>
  <c r="AM318" i="48"/>
  <c r="D318" i="48"/>
  <c r="AR318" i="48"/>
  <c r="BQ319" i="48"/>
  <c r="AM315" i="48"/>
  <c r="AR315" i="48"/>
  <c r="CA315" i="48"/>
  <c r="CF315" i="48"/>
  <c r="D316" i="48"/>
  <c r="N316" i="48"/>
  <c r="AR316" i="48"/>
  <c r="AW316" i="48"/>
  <c r="CF316" i="48"/>
  <c r="CK316" i="48"/>
  <c r="N317" i="48"/>
  <c r="S317" i="48"/>
  <c r="AW317" i="48"/>
  <c r="BB317" i="48"/>
  <c r="CK317" i="48"/>
  <c r="CP317" i="48"/>
  <c r="N318" i="48"/>
  <c r="S318" i="48"/>
  <c r="BB318" i="48"/>
  <c r="BG318" i="48"/>
  <c r="X319" i="48"/>
  <c r="F320" i="48"/>
  <c r="BQ320" i="48"/>
  <c r="E321" i="48"/>
  <c r="AH321" i="48"/>
  <c r="G322" i="48"/>
  <c r="CA322" i="48"/>
  <c r="BQ323" i="48"/>
  <c r="N331" i="48"/>
  <c r="E316" i="48"/>
  <c r="E317" i="48"/>
  <c r="CA318" i="48"/>
  <c r="CF318" i="48"/>
  <c r="E319" i="48"/>
  <c r="AR319" i="48"/>
  <c r="AW319" i="48"/>
  <c r="D320" i="48"/>
  <c r="CK320" i="48"/>
  <c r="CP320" i="48"/>
  <c r="F321" i="48"/>
  <c r="BB321" i="48"/>
  <c r="BG321" i="48"/>
  <c r="S322" i="48"/>
  <c r="X322" i="48"/>
  <c r="D322" i="48"/>
  <c r="AC322" i="48"/>
  <c r="F323" i="48"/>
  <c r="G324" i="48"/>
  <c r="X333" i="48"/>
  <c r="F322" i="48"/>
  <c r="AC330" i="48"/>
  <c r="D323" i="48"/>
  <c r="N323" i="48"/>
  <c r="BL323" i="48"/>
  <c r="AC324" i="48"/>
  <c r="AH324" i="48"/>
  <c r="BQ324" i="48"/>
  <c r="BV324" i="48"/>
  <c r="F325" i="48"/>
  <c r="AH325" i="48"/>
  <c r="AM325" i="48"/>
  <c r="BV325" i="48"/>
  <c r="CA325" i="48"/>
  <c r="G326" i="48"/>
  <c r="BB326" i="48"/>
  <c r="BG326" i="48"/>
  <c r="D327" i="48"/>
  <c r="N327" i="48"/>
  <c r="CK327" i="48"/>
  <c r="BB328" i="48"/>
  <c r="F330" i="48"/>
  <c r="BL330" i="48"/>
  <c r="CK331" i="48"/>
  <c r="AR337" i="48"/>
  <c r="N320" i="48"/>
  <c r="AR323" i="48"/>
  <c r="G325" i="48"/>
  <c r="D326" i="48"/>
  <c r="N326" i="48"/>
  <c r="G328" i="48"/>
  <c r="G338" i="48"/>
  <c r="CF323" i="48"/>
  <c r="F327" i="48"/>
  <c r="E328" i="48"/>
  <c r="S340" i="48"/>
  <c r="F332" i="48"/>
  <c r="E333" i="48"/>
  <c r="G334" i="48"/>
  <c r="E335" i="48"/>
  <c r="F337" i="48"/>
  <c r="D338" i="48"/>
  <c r="AC338" i="48"/>
  <c r="BL339" i="48"/>
  <c r="E340" i="48"/>
  <c r="AC340" i="48"/>
  <c r="AH340" i="48"/>
  <c r="S326" i="48"/>
  <c r="G330" i="48"/>
  <c r="E331" i="48"/>
  <c r="AR331" i="48"/>
  <c r="AW331" i="48"/>
  <c r="N332" i="48"/>
  <c r="CK332" i="48"/>
  <c r="CP332" i="48"/>
  <c r="F333" i="48"/>
  <c r="BB333" i="48"/>
  <c r="BG333" i="48"/>
  <c r="S334" i="48"/>
  <c r="X334" i="48"/>
  <c r="D334" i="48"/>
  <c r="AC334" i="48"/>
  <c r="G335" i="48"/>
  <c r="BL335" i="48"/>
  <c r="BQ335" i="48"/>
  <c r="E336" i="48"/>
  <c r="AC336" i="48"/>
  <c r="AH336" i="48"/>
  <c r="BV337" i="48"/>
  <c r="CA337" i="48"/>
  <c r="AM338" i="48"/>
  <c r="AR338" i="48"/>
  <c r="D339" i="48"/>
  <c r="N339" i="48"/>
  <c r="G339" i="48"/>
  <c r="CF339" i="48"/>
  <c r="CK339" i="48"/>
  <c r="AW340" i="48"/>
  <c r="BB340" i="48"/>
  <c r="CA326" i="48"/>
  <c r="G327" i="48"/>
  <c r="AM327" i="48"/>
  <c r="AR327" i="48"/>
  <c r="CA327" i="48"/>
  <c r="CF327" i="48"/>
  <c r="D328" i="48"/>
  <c r="N328" i="48"/>
  <c r="AR328" i="48"/>
  <c r="AW328" i="48"/>
  <c r="CF328" i="48"/>
  <c r="CK328" i="48"/>
  <c r="N329" i="48"/>
  <c r="AW329" i="48"/>
  <c r="BB329" i="48"/>
  <c r="CK329" i="48"/>
  <c r="CP329" i="48"/>
  <c r="N330" i="48"/>
  <c r="S330" i="48"/>
  <c r="BB330" i="48"/>
  <c r="BG330" i="48"/>
  <c r="CP330" i="48"/>
  <c r="G331" i="48"/>
  <c r="BL331" i="48"/>
  <c r="BQ331" i="48"/>
  <c r="E332" i="48"/>
  <c r="AC332" i="48"/>
  <c r="AH332" i="48"/>
  <c r="BV333" i="48"/>
  <c r="CA333" i="48"/>
  <c r="AM334" i="48"/>
  <c r="AR334" i="48"/>
  <c r="D335" i="48"/>
  <c r="N335" i="48"/>
  <c r="CF335" i="48"/>
  <c r="CK335" i="48"/>
  <c r="AW336" i="48"/>
  <c r="BB336" i="48"/>
  <c r="S337" i="48"/>
  <c r="G337" i="48"/>
  <c r="CP337" i="48"/>
  <c r="F338" i="48"/>
  <c r="BG338" i="48"/>
  <c r="BL338" i="48"/>
  <c r="AC339" i="48"/>
  <c r="F340" i="48"/>
  <c r="BV340" i="48"/>
  <c r="D332" i="48"/>
  <c r="D336" i="48"/>
  <c r="N218" i="48"/>
  <c r="N229" i="48"/>
  <c r="N235" i="48"/>
  <c r="S236" i="48"/>
  <c r="AM239" i="48"/>
  <c r="X241" i="48"/>
  <c r="N242" i="48"/>
  <c r="D219" i="48"/>
  <c r="CP220" i="48"/>
  <c r="D221" i="48"/>
  <c r="G221" i="48"/>
  <c r="BG221" i="48"/>
  <c r="X222" i="48"/>
  <c r="E223" i="48"/>
  <c r="BQ223" i="48"/>
  <c r="D224" i="48"/>
  <c r="AH224" i="48"/>
  <c r="CA225" i="48"/>
  <c r="AR226" i="48"/>
  <c r="D227" i="48"/>
  <c r="CK227" i="48"/>
  <c r="F228" i="48"/>
  <c r="BB228" i="48"/>
  <c r="S229" i="48"/>
  <c r="D230" i="48"/>
  <c r="N230" i="48"/>
  <c r="BL230" i="48"/>
  <c r="AC231" i="48"/>
  <c r="N233" i="48"/>
  <c r="E235" i="48"/>
  <c r="E237" i="48"/>
  <c r="AC237" i="48"/>
  <c r="BQ237" i="48"/>
  <c r="F238" i="48"/>
  <c r="AH238" i="48"/>
  <c r="BV238" i="48"/>
  <c r="AW239" i="48"/>
  <c r="F240" i="48"/>
  <c r="AM240" i="48"/>
  <c r="CP240" i="48"/>
  <c r="E241" i="48"/>
  <c r="AH241" i="48"/>
  <c r="AR241" i="48"/>
  <c r="AC242" i="48"/>
  <c r="AH242" i="48"/>
  <c r="D243" i="48"/>
  <c r="S244" i="48"/>
  <c r="D244" i="48"/>
  <c r="X244" i="48"/>
  <c r="N226" i="48"/>
  <c r="BV220" i="48"/>
  <c r="AM221" i="48"/>
  <c r="CF222" i="48"/>
  <c r="AW223" i="48"/>
  <c r="N224" i="48"/>
  <c r="CP224" i="48"/>
  <c r="D225" i="48"/>
  <c r="G225" i="48"/>
  <c r="BG225" i="48"/>
  <c r="X226" i="48"/>
  <c r="E227" i="48"/>
  <c r="BQ227" i="48"/>
  <c r="D228" i="48"/>
  <c r="AH228" i="48"/>
  <c r="CA229" i="48"/>
  <c r="AR230" i="48"/>
  <c r="D231" i="48"/>
  <c r="CK231" i="48"/>
  <c r="N232" i="48"/>
  <c r="D232" i="48"/>
  <c r="S232" i="48"/>
  <c r="BB232" i="48"/>
  <c r="CP232" i="48"/>
  <c r="S233" i="48"/>
  <c r="BG233" i="48"/>
  <c r="X234" i="48"/>
  <c r="BL234" i="48"/>
  <c r="AC235" i="48"/>
  <c r="BQ235" i="48"/>
  <c r="F236" i="48"/>
  <c r="AH236" i="48"/>
  <c r="BV236" i="48"/>
  <c r="G237" i="48"/>
  <c r="AM237" i="48"/>
  <c r="CA237" i="48"/>
  <c r="AR238" i="48"/>
  <c r="CF238" i="48"/>
  <c r="G239" i="48"/>
  <c r="BG239" i="48"/>
  <c r="G240" i="48"/>
  <c r="BB240" i="48"/>
  <c r="BL241" i="48"/>
  <c r="BQ241" i="48"/>
  <c r="AR243" i="48"/>
  <c r="BB243" i="48"/>
  <c r="E244" i="48"/>
  <c r="AM244" i="48"/>
  <c r="AR244" i="48"/>
  <c r="S221" i="48"/>
  <c r="D222" i="48"/>
  <c r="N222" i="48"/>
  <c r="BL222" i="48"/>
  <c r="AC223" i="48"/>
  <c r="BV224" i="48"/>
  <c r="AM225" i="48"/>
  <c r="CF226" i="48"/>
  <c r="AW227" i="48"/>
  <c r="N228" i="48"/>
  <c r="CP228" i="48"/>
  <c r="G229" i="48"/>
  <c r="BG229" i="48"/>
  <c r="X230" i="48"/>
  <c r="E231" i="48"/>
  <c r="BQ231" i="48"/>
  <c r="X232" i="48"/>
  <c r="BL232" i="48"/>
  <c r="E233" i="48"/>
  <c r="AC233" i="48"/>
  <c r="BQ233" i="48"/>
  <c r="F234" i="48"/>
  <c r="AH234" i="48"/>
  <c r="BV234" i="48"/>
  <c r="AM235" i="48"/>
  <c r="CA235" i="48"/>
  <c r="AR236" i="48"/>
  <c r="CF236" i="48"/>
  <c r="AW237" i="48"/>
  <c r="CK237" i="48"/>
  <c r="N238" i="48"/>
  <c r="BB238" i="48"/>
  <c r="CP238" i="48"/>
  <c r="E239" i="48"/>
  <c r="S239" i="48"/>
  <c r="BV239" i="48"/>
  <c r="D240" i="48"/>
  <c r="S240" i="48"/>
  <c r="BL240" i="48"/>
  <c r="CK242" i="48"/>
  <c r="CA243" i="48"/>
  <c r="G241" i="48"/>
  <c r="BG241" i="48"/>
  <c r="X242" i="48"/>
  <c r="E243" i="48"/>
  <c r="S243" i="48"/>
  <c r="BQ243" i="48"/>
  <c r="AH244" i="48"/>
  <c r="CA245" i="48"/>
  <c r="BQ246" i="48"/>
  <c r="N247" i="48"/>
  <c r="D247" i="48"/>
  <c r="S247" i="48"/>
  <c r="BL247" i="48"/>
  <c r="G248" i="48"/>
  <c r="AW248" i="48"/>
  <c r="BG248" i="48"/>
  <c r="F249" i="48"/>
  <c r="AR249" i="48"/>
  <c r="CP249" i="48"/>
  <c r="AM250" i="48"/>
  <c r="CK250" i="48"/>
  <c r="D251" i="48"/>
  <c r="BB251" i="48"/>
  <c r="N254" i="48"/>
  <c r="D234" i="48"/>
  <c r="D238" i="48"/>
  <c r="AC239" i="48"/>
  <c r="BV240" i="48"/>
  <c r="AM241" i="48"/>
  <c r="CF242" i="48"/>
  <c r="AW243" i="48"/>
  <c r="N244" i="48"/>
  <c r="CP244" i="48"/>
  <c r="D245" i="48"/>
  <c r="G245" i="48"/>
  <c r="BG245" i="48"/>
  <c r="E247" i="48"/>
  <c r="G249" i="48"/>
  <c r="G253" i="48"/>
  <c r="AW254" i="48"/>
  <c r="E255" i="48"/>
  <c r="BB255" i="48"/>
  <c r="AC258" i="48"/>
  <c r="AC249" i="48"/>
  <c r="AW253" i="48"/>
  <c r="AC257" i="48"/>
  <c r="BQ239" i="48"/>
  <c r="AH240" i="48"/>
  <c r="CA241" i="48"/>
  <c r="AR242" i="48"/>
  <c r="CK243" i="48"/>
  <c r="F244" i="48"/>
  <c r="BB244" i="48"/>
  <c r="S245" i="48"/>
  <c r="E251" i="48"/>
  <c r="AH251" i="48"/>
  <c r="AM252" i="48"/>
  <c r="D252" i="48"/>
  <c r="AR252" i="48"/>
  <c r="E253" i="48"/>
  <c r="CF253" i="48"/>
  <c r="S256" i="48"/>
  <c r="BL257" i="48"/>
  <c r="X255" i="48"/>
  <c r="AC255" i="48"/>
  <c r="BL255" i="48"/>
  <c r="BQ255" i="48"/>
  <c r="F256" i="48"/>
  <c r="AC256" i="48"/>
  <c r="AH256" i="48"/>
  <c r="BQ256" i="48"/>
  <c r="BV256" i="48"/>
  <c r="F257" i="48"/>
  <c r="AH257" i="48"/>
  <c r="AM257" i="48"/>
  <c r="BV257" i="48"/>
  <c r="CA257" i="48"/>
  <c r="G258" i="48"/>
  <c r="AM258" i="48"/>
  <c r="AR258" i="48"/>
  <c r="CA258" i="48"/>
  <c r="CF258" i="48"/>
  <c r="D259" i="48"/>
  <c r="X259" i="48"/>
  <c r="E260" i="48"/>
  <c r="BQ260" i="48"/>
  <c r="BV261" i="48"/>
  <c r="G263" i="48"/>
  <c r="D246" i="48"/>
  <c r="N246" i="48"/>
  <c r="BL246" i="48"/>
  <c r="AC247" i="48"/>
  <c r="BV248" i="48"/>
  <c r="AM249" i="48"/>
  <c r="CF250" i="48"/>
  <c r="AW251" i="48"/>
  <c r="G257" i="48"/>
  <c r="D258" i="48"/>
  <c r="N258" i="48"/>
  <c r="BL259" i="48"/>
  <c r="X266" i="48"/>
  <c r="AR246" i="48"/>
  <c r="CK247" i="48"/>
  <c r="F248" i="48"/>
  <c r="BB248" i="48"/>
  <c r="S249" i="48"/>
  <c r="D250" i="48"/>
  <c r="N250" i="48"/>
  <c r="BL250" i="48"/>
  <c r="AC251" i="48"/>
  <c r="F252" i="48"/>
  <c r="AC252" i="48"/>
  <c r="AH252" i="48"/>
  <c r="BQ252" i="48"/>
  <c r="BV252" i="48"/>
  <c r="F253" i="48"/>
  <c r="AH253" i="48"/>
  <c r="AM253" i="48"/>
  <c r="BV253" i="48"/>
  <c r="CA253" i="48"/>
  <c r="G254" i="48"/>
  <c r="AM254" i="48"/>
  <c r="AR254" i="48"/>
  <c r="CA254" i="48"/>
  <c r="CF254" i="48"/>
  <c r="D255" i="48"/>
  <c r="N255" i="48"/>
  <c r="AW255" i="48"/>
  <c r="CK255" i="48"/>
  <c r="N256" i="48"/>
  <c r="BB256" i="48"/>
  <c r="CP256" i="48"/>
  <c r="S257" i="48"/>
  <c r="BG257" i="48"/>
  <c r="X258" i="48"/>
  <c r="BL258" i="48"/>
  <c r="AM262" i="48"/>
  <c r="G262" i="48"/>
  <c r="D264" i="48"/>
  <c r="N264" i="48"/>
  <c r="AR270" i="48"/>
  <c r="S273" i="48"/>
  <c r="AH259" i="48"/>
  <c r="AM259" i="48"/>
  <c r="BV259" i="48"/>
  <c r="CA259" i="48"/>
  <c r="G260" i="48"/>
  <c r="AM260" i="48"/>
  <c r="AR260" i="48"/>
  <c r="CA260" i="48"/>
  <c r="CF260" i="48"/>
  <c r="D261" i="48"/>
  <c r="N261" i="48"/>
  <c r="AR261" i="48"/>
  <c r="AW261" i="48"/>
  <c r="CF261" i="48"/>
  <c r="CK261" i="48"/>
  <c r="N262" i="48"/>
  <c r="AW262" i="48"/>
  <c r="BB262" i="48"/>
  <c r="CK262" i="48"/>
  <c r="CP262" i="48"/>
  <c r="D263" i="48"/>
  <c r="N263" i="48"/>
  <c r="S263" i="48"/>
  <c r="BB263" i="48"/>
  <c r="BG263" i="48"/>
  <c r="BL263" i="48"/>
  <c r="X264" i="48"/>
  <c r="AC264" i="48"/>
  <c r="F265" i="48"/>
  <c r="BQ265" i="48"/>
  <c r="BV265" i="48"/>
  <c r="E266" i="48"/>
  <c r="AH266" i="48"/>
  <c r="AM266" i="48"/>
  <c r="G267" i="48"/>
  <c r="CF267" i="48"/>
  <c r="E268" i="48"/>
  <c r="AW268" i="48"/>
  <c r="N269" i="48"/>
  <c r="CP269" i="48"/>
  <c r="F270" i="48"/>
  <c r="BG270" i="48"/>
  <c r="X271" i="48"/>
  <c r="D271" i="48"/>
  <c r="AC271" i="48"/>
  <c r="G272" i="48"/>
  <c r="E273" i="48"/>
  <c r="AC273" i="48"/>
  <c r="AH273" i="48"/>
  <c r="D260" i="48"/>
  <c r="N260" i="48"/>
  <c r="E261" i="48"/>
  <c r="D262" i="48"/>
  <c r="E262" i="48"/>
  <c r="CA263" i="48"/>
  <c r="CF263" i="48"/>
  <c r="E264" i="48"/>
  <c r="AR264" i="48"/>
  <c r="AW264" i="48"/>
  <c r="N265" i="48"/>
  <c r="CK265" i="48"/>
  <c r="CP265" i="48"/>
  <c r="F266" i="48"/>
  <c r="BB266" i="48"/>
  <c r="BG266" i="48"/>
  <c r="S267" i="48"/>
  <c r="X267" i="48"/>
  <c r="D267" i="48"/>
  <c r="AC267" i="48"/>
  <c r="G268" i="48"/>
  <c r="BL268" i="48"/>
  <c r="E269" i="48"/>
  <c r="AC269" i="48"/>
  <c r="BV270" i="48"/>
  <c r="AM271" i="48"/>
  <c r="D272" i="48"/>
  <c r="N272" i="48"/>
  <c r="CF272" i="48"/>
  <c r="CK272" i="48"/>
  <c r="AW273" i="48"/>
  <c r="BB273" i="48"/>
  <c r="N259" i="48"/>
  <c r="S259" i="48"/>
  <c r="BG259" i="48"/>
  <c r="X260" i="48"/>
  <c r="BL260" i="48"/>
  <c r="AC261" i="48"/>
  <c r="BQ261" i="48"/>
  <c r="AH262" i="48"/>
  <c r="BV262" i="48"/>
  <c r="F263" i="48"/>
  <c r="AM263" i="48"/>
  <c r="G264" i="48"/>
  <c r="BQ264" i="48"/>
  <c r="E265" i="48"/>
  <c r="AH265" i="48"/>
  <c r="CA266" i="48"/>
  <c r="AR267" i="48"/>
  <c r="D268" i="48"/>
  <c r="N268" i="48"/>
  <c r="CF268" i="48"/>
  <c r="CK268" i="48"/>
  <c r="AW269" i="48"/>
  <c r="BB269" i="48"/>
  <c r="N270" i="48"/>
  <c r="S270" i="48"/>
  <c r="G270" i="48"/>
  <c r="CP270" i="48"/>
  <c r="F271" i="48"/>
  <c r="BG271" i="48"/>
  <c r="BL271" i="48"/>
  <c r="X272" i="48"/>
  <c r="AC272" i="48"/>
  <c r="F273" i="48"/>
  <c r="BV273" i="48"/>
  <c r="D265" i="48"/>
  <c r="D269" i="48"/>
  <c r="H113" i="48"/>
  <c r="N116" i="48"/>
  <c r="AC126" i="48"/>
  <c r="D112" i="48"/>
  <c r="BV118" i="48"/>
  <c r="AM119" i="48"/>
  <c r="D121" i="48"/>
  <c r="E121" i="48"/>
  <c r="AW121" i="48"/>
  <c r="CF121" i="48"/>
  <c r="CK121" i="48"/>
  <c r="G122" i="48"/>
  <c r="CA122" i="48"/>
  <c r="X124" i="48"/>
  <c r="BG124" i="48"/>
  <c r="BL124" i="48"/>
  <c r="D125" i="48"/>
  <c r="E125" i="48"/>
  <c r="BB125" i="48"/>
  <c r="S127" i="48"/>
  <c r="X127" i="48"/>
  <c r="CA127" i="48"/>
  <c r="CF127" i="48"/>
  <c r="E128" i="48"/>
  <c r="BL128" i="48"/>
  <c r="BQ128" i="48"/>
  <c r="N129" i="48"/>
  <c r="BV130" i="48"/>
  <c r="CA130" i="48"/>
  <c r="S133" i="48"/>
  <c r="S113" i="48"/>
  <c r="S117" i="48"/>
  <c r="N111" i="48"/>
  <c r="D115" i="48"/>
  <c r="F118" i="48"/>
  <c r="BB118" i="48"/>
  <c r="S119" i="48"/>
  <c r="D120" i="48"/>
  <c r="N120" i="48"/>
  <c r="BL120" i="48"/>
  <c r="BQ120" i="48"/>
  <c r="BG121" i="48"/>
  <c r="D122" i="48"/>
  <c r="N122" i="48"/>
  <c r="AW122" i="48"/>
  <c r="BB122" i="48"/>
  <c r="G123" i="48"/>
  <c r="AR123" i="48"/>
  <c r="CA123" i="48"/>
  <c r="AH124" i="48"/>
  <c r="X125" i="48"/>
  <c r="AC125" i="48"/>
  <c r="S126" i="48"/>
  <c r="BB126" i="48"/>
  <c r="CP126" i="48"/>
  <c r="AM127" i="48"/>
  <c r="AR127" i="48"/>
  <c r="X128" i="48"/>
  <c r="AC128" i="48"/>
  <c r="CF128" i="48"/>
  <c r="CK128" i="48"/>
  <c r="E129" i="48"/>
  <c r="BQ129" i="48"/>
  <c r="BV129" i="48"/>
  <c r="N130" i="48"/>
  <c r="S130" i="48"/>
  <c r="CP130" i="48"/>
  <c r="F131" i="48"/>
  <c r="D132" i="48"/>
  <c r="N132" i="48"/>
  <c r="G132" i="48"/>
  <c r="S137" i="48"/>
  <c r="AC119" i="48"/>
  <c r="N124" i="48"/>
  <c r="G119" i="48"/>
  <c r="F122" i="48"/>
  <c r="E123" i="48"/>
  <c r="G125" i="48"/>
  <c r="F126" i="48"/>
  <c r="D127" i="48"/>
  <c r="N127" i="48"/>
  <c r="D128" i="48"/>
  <c r="N128" i="48"/>
  <c r="G128" i="48"/>
  <c r="F130" i="48"/>
  <c r="AC121" i="48"/>
  <c r="BV122" i="48"/>
  <c r="AM123" i="48"/>
  <c r="CF124" i="48"/>
  <c r="AW125" i="48"/>
  <c r="N126" i="48"/>
  <c r="G130" i="48"/>
  <c r="D131" i="48"/>
  <c r="N131" i="48"/>
  <c r="E132" i="48"/>
  <c r="E133" i="48"/>
  <c r="CK133" i="48"/>
  <c r="CP133" i="48"/>
  <c r="D134" i="48"/>
  <c r="F134" i="48"/>
  <c r="BB134" i="48"/>
  <c r="BG134" i="48"/>
  <c r="S135" i="48"/>
  <c r="X135" i="48"/>
  <c r="BL136" i="48"/>
  <c r="BQ136" i="48"/>
  <c r="E137" i="48"/>
  <c r="AC137" i="48"/>
  <c r="AH137" i="48"/>
  <c r="G138" i="48"/>
  <c r="CK138" i="48"/>
  <c r="CP138" i="48"/>
  <c r="D139" i="48"/>
  <c r="F139" i="48"/>
  <c r="F140" i="48"/>
  <c r="BQ140" i="48"/>
  <c r="CA140" i="48"/>
  <c r="S131" i="48"/>
  <c r="X131" i="48"/>
  <c r="BG131" i="48"/>
  <c r="BL131" i="48"/>
  <c r="X132" i="48"/>
  <c r="AC132" i="48"/>
  <c r="BL132" i="48"/>
  <c r="BQ132" i="48"/>
  <c r="F133" i="48"/>
  <c r="AC133" i="48"/>
  <c r="AH133" i="48"/>
  <c r="G134" i="48"/>
  <c r="BV134" i="48"/>
  <c r="CA134" i="48"/>
  <c r="AM135" i="48"/>
  <c r="D136" i="48"/>
  <c r="N136" i="48"/>
  <c r="G136" i="48"/>
  <c r="CF136" i="48"/>
  <c r="CK136" i="48"/>
  <c r="F137" i="48"/>
  <c r="AW137" i="48"/>
  <c r="BB137" i="48"/>
  <c r="N138" i="48"/>
  <c r="S138" i="48"/>
  <c r="G139" i="48"/>
  <c r="G140" i="48"/>
  <c r="BB133" i="48"/>
  <c r="S134" i="48"/>
  <c r="F135" i="48"/>
  <c r="BL135" i="48"/>
  <c r="E136" i="48"/>
  <c r="AC136" i="48"/>
  <c r="BV137" i="48"/>
  <c r="E138" i="48"/>
  <c r="AM138" i="48"/>
  <c r="AH139" i="48"/>
  <c r="X140" i="48"/>
  <c r="D140" i="48"/>
  <c r="AC140" i="48"/>
  <c r="D135" i="48"/>
  <c r="BL138" i="48"/>
  <c r="AC139" i="48"/>
  <c r="BV140" i="48"/>
  <c r="N141" i="48"/>
  <c r="AM141" i="48"/>
  <c r="CF142" i="48"/>
  <c r="AW143" i="48"/>
  <c r="N144" i="48"/>
  <c r="S144" i="48"/>
  <c r="X144" i="48"/>
  <c r="D145" i="48"/>
  <c r="N145" i="48"/>
  <c r="G147" i="48"/>
  <c r="AW148" i="48"/>
  <c r="G150" i="48"/>
  <c r="X151" i="48"/>
  <c r="D151" i="48"/>
  <c r="AC151" i="48"/>
  <c r="G154" i="48"/>
  <c r="N142" i="48"/>
  <c r="AH143" i="48"/>
  <c r="AW147" i="48"/>
  <c r="S150" i="48"/>
  <c r="BL151" i="48"/>
  <c r="N157" i="48"/>
  <c r="E139" i="48"/>
  <c r="F144" i="48"/>
  <c r="CF138" i="48"/>
  <c r="AW139" i="48"/>
  <c r="N140" i="48"/>
  <c r="CP140" i="48"/>
  <c r="G141" i="48"/>
  <c r="BG141" i="48"/>
  <c r="X142" i="48"/>
  <c r="E143" i="48"/>
  <c r="BQ143" i="48"/>
  <c r="D144" i="48"/>
  <c r="BG144" i="48"/>
  <c r="BL144" i="48"/>
  <c r="BQ145" i="48"/>
  <c r="AH146" i="48"/>
  <c r="D148" i="48"/>
  <c r="N148" i="48"/>
  <c r="E149" i="48"/>
  <c r="BB149" i="48"/>
  <c r="CF155" i="48"/>
  <c r="E145" i="48"/>
  <c r="D146" i="48"/>
  <c r="E146" i="48"/>
  <c r="G151" i="48"/>
  <c r="CP151" i="48"/>
  <c r="F152" i="48"/>
  <c r="BG152" i="48"/>
  <c r="BL152" i="48"/>
  <c r="E153" i="48"/>
  <c r="X153" i="48"/>
  <c r="AC153" i="48"/>
  <c r="BQ154" i="48"/>
  <c r="BV154" i="48"/>
  <c r="E155" i="48"/>
  <c r="AH155" i="48"/>
  <c r="AM155" i="48"/>
  <c r="G156" i="48"/>
  <c r="CA156" i="48"/>
  <c r="CF156" i="48"/>
  <c r="AR157" i="48"/>
  <c r="AW157" i="48"/>
  <c r="S158" i="48"/>
  <c r="AM147" i="48"/>
  <c r="CA147" i="48"/>
  <c r="G148" i="48"/>
  <c r="AR148" i="48"/>
  <c r="CF148" i="48"/>
  <c r="D149" i="48"/>
  <c r="N149" i="48"/>
  <c r="AW149" i="48"/>
  <c r="CK149" i="48"/>
  <c r="N150" i="48"/>
  <c r="BB150" i="48"/>
  <c r="CP150" i="48"/>
  <c r="S151" i="48"/>
  <c r="BG151" i="48"/>
  <c r="G152" i="48"/>
  <c r="CF152" i="48"/>
  <c r="AW153" i="48"/>
  <c r="N154" i="48"/>
  <c r="D154" i="48"/>
  <c r="S154" i="48"/>
  <c r="CP154" i="48"/>
  <c r="F155" i="48"/>
  <c r="BB155" i="48"/>
  <c r="BG155" i="48"/>
  <c r="D156" i="48"/>
  <c r="S156" i="48"/>
  <c r="X156" i="48"/>
  <c r="BL157" i="48"/>
  <c r="BQ157" i="48"/>
  <c r="AC158" i="48"/>
  <c r="AH158" i="48"/>
  <c r="AW158" i="48"/>
  <c r="BB158" i="48"/>
  <c r="AR145" i="48"/>
  <c r="AW145" i="48"/>
  <c r="CF145" i="48"/>
  <c r="CK145" i="48"/>
  <c r="N146" i="48"/>
  <c r="AW146" i="48"/>
  <c r="BB146" i="48"/>
  <c r="CK146" i="48"/>
  <c r="CP146" i="48"/>
  <c r="N147" i="48"/>
  <c r="S147" i="48"/>
  <c r="BB147" i="48"/>
  <c r="BG147" i="48"/>
  <c r="CP147" i="48"/>
  <c r="S148" i="48"/>
  <c r="X148" i="48"/>
  <c r="BG148" i="48"/>
  <c r="BL148" i="48"/>
  <c r="X149" i="48"/>
  <c r="AC149" i="48"/>
  <c r="BL149" i="48"/>
  <c r="BQ149" i="48"/>
  <c r="F150" i="48"/>
  <c r="H150" i="48" s="1"/>
  <c r="AC150" i="48"/>
  <c r="AH150" i="48"/>
  <c r="BQ150" i="48"/>
  <c r="BV150" i="48"/>
  <c r="F151" i="48"/>
  <c r="AH151" i="48"/>
  <c r="AM151" i="48"/>
  <c r="BV151" i="48"/>
  <c r="CA151" i="48"/>
  <c r="AM152" i="48"/>
  <c r="D153" i="48"/>
  <c r="N153" i="48"/>
  <c r="G153" i="48"/>
  <c r="CF153" i="48"/>
  <c r="F154" i="48"/>
  <c r="AW154" i="48"/>
  <c r="F156" i="48"/>
  <c r="E157" i="48"/>
  <c r="X157" i="48"/>
  <c r="AC157" i="48"/>
  <c r="BV158" i="48"/>
  <c r="N152" i="48"/>
  <c r="N156" i="48"/>
  <c r="X75" i="48"/>
  <c r="AR87" i="48"/>
  <c r="N64" i="48"/>
  <c r="S65" i="48"/>
  <c r="N63" i="48"/>
  <c r="N67" i="48"/>
  <c r="D69" i="48"/>
  <c r="D73" i="48"/>
  <c r="D78" i="48"/>
  <c r="N78" i="48"/>
  <c r="G79" i="48"/>
  <c r="F81" i="48"/>
  <c r="X83" i="48"/>
  <c r="S84" i="48"/>
  <c r="S71" i="48"/>
  <c r="X77" i="48"/>
  <c r="D68" i="48"/>
  <c r="F71" i="48"/>
  <c r="BB71" i="48"/>
  <c r="AC72" i="48"/>
  <c r="AH72" i="48"/>
  <c r="X73" i="48"/>
  <c r="BG73" i="48"/>
  <c r="CF74" i="48"/>
  <c r="F76" i="48"/>
  <c r="AM76" i="48"/>
  <c r="CP76" i="48"/>
  <c r="E77" i="48"/>
  <c r="AC77" i="48"/>
  <c r="CF77" i="48"/>
  <c r="X78" i="48"/>
  <c r="BV78" i="48"/>
  <c r="N79" i="48"/>
  <c r="D79" i="48"/>
  <c r="S79" i="48"/>
  <c r="BQ79" i="48"/>
  <c r="BG80" i="48"/>
  <c r="AW81" i="48"/>
  <c r="AR82" i="48"/>
  <c r="AW82" i="48"/>
  <c r="BB82" i="48"/>
  <c r="AC84" i="48"/>
  <c r="AM84" i="48"/>
  <c r="X85" i="48"/>
  <c r="AC85" i="48"/>
  <c r="BV86" i="48"/>
  <c r="AH71" i="48"/>
  <c r="BV72" i="48"/>
  <c r="F73" i="48"/>
  <c r="E74" i="48"/>
  <c r="X74" i="48"/>
  <c r="CP74" i="48"/>
  <c r="E75" i="48"/>
  <c r="AW75" i="48"/>
  <c r="CF75" i="48"/>
  <c r="CK75" i="48"/>
  <c r="G76" i="48"/>
  <c r="BB76" i="48"/>
  <c r="AR77" i="48"/>
  <c r="AH78" i="48"/>
  <c r="CK78" i="48"/>
  <c r="E79" i="48"/>
  <c r="AC79" i="48"/>
  <c r="CA79" i="48"/>
  <c r="S80" i="48"/>
  <c r="BV80" i="48"/>
  <c r="D81" i="48"/>
  <c r="N81" i="48"/>
  <c r="BL81" i="48"/>
  <c r="G82" i="48"/>
  <c r="F83" i="48"/>
  <c r="BL83" i="48"/>
  <c r="BV83" i="48"/>
  <c r="BL84" i="48"/>
  <c r="E85" i="48"/>
  <c r="BQ85" i="48"/>
  <c r="G87" i="48"/>
  <c r="AH76" i="48"/>
  <c r="CA77" i="48"/>
  <c r="AR78" i="48"/>
  <c r="CK79" i="48"/>
  <c r="F80" i="48"/>
  <c r="BB80" i="48"/>
  <c r="S81" i="48"/>
  <c r="D82" i="48"/>
  <c r="N82" i="48"/>
  <c r="BL82" i="48"/>
  <c r="AC83" i="48"/>
  <c r="BV84" i="48"/>
  <c r="AM85" i="48"/>
  <c r="AR85" i="48"/>
  <c r="CF85" i="48"/>
  <c r="D86" i="48"/>
  <c r="N86" i="48"/>
  <c r="AW86" i="48"/>
  <c r="CK86" i="48"/>
  <c r="N87" i="48"/>
  <c r="BB87" i="48"/>
  <c r="CP87" i="48"/>
  <c r="D88" i="48"/>
  <c r="S88" i="48"/>
  <c r="BG88" i="48"/>
  <c r="X89" i="48"/>
  <c r="BL89" i="48"/>
  <c r="AR90" i="48"/>
  <c r="D91" i="48"/>
  <c r="N91" i="48"/>
  <c r="CK91" i="48"/>
  <c r="CP92" i="48"/>
  <c r="D93" i="48"/>
  <c r="CK83" i="48"/>
  <c r="F84" i="48"/>
  <c r="BB84" i="48"/>
  <c r="S85" i="48"/>
  <c r="E86" i="48"/>
  <c r="E87" i="48"/>
  <c r="F72" i="48"/>
  <c r="BB72" i="48"/>
  <c r="S73" i="48"/>
  <c r="D74" i="48"/>
  <c r="N74" i="48"/>
  <c r="BL74" i="48"/>
  <c r="AC75" i="48"/>
  <c r="BV76" i="48"/>
  <c r="AM77" i="48"/>
  <c r="CF78" i="48"/>
  <c r="AW79" i="48"/>
  <c r="N80" i="48"/>
  <c r="CP80" i="48"/>
  <c r="G81" i="48"/>
  <c r="BG81" i="48"/>
  <c r="X82" i="48"/>
  <c r="E83" i="48"/>
  <c r="BQ83" i="48"/>
  <c r="AH84" i="48"/>
  <c r="BG85" i="48"/>
  <c r="BL85" i="48"/>
  <c r="X86" i="48"/>
  <c r="AC86" i="48"/>
  <c r="BL86" i="48"/>
  <c r="BQ86" i="48"/>
  <c r="F87" i="48"/>
  <c r="AC87" i="48"/>
  <c r="AH87" i="48"/>
  <c r="BQ87" i="48"/>
  <c r="BV87" i="48"/>
  <c r="F88" i="48"/>
  <c r="AH88" i="48"/>
  <c r="AM88" i="48"/>
  <c r="BV88" i="48"/>
  <c r="CA88" i="48"/>
  <c r="G89" i="48"/>
  <c r="AM89" i="48"/>
  <c r="AR89" i="48"/>
  <c r="CA89" i="48"/>
  <c r="CF89" i="48"/>
  <c r="D90" i="48"/>
  <c r="N90" i="48"/>
  <c r="CF90" i="48"/>
  <c r="AW91" i="48"/>
  <c r="E93" i="48"/>
  <c r="BG93" i="48"/>
  <c r="N89" i="48"/>
  <c r="AC94" i="48"/>
  <c r="N95" i="48"/>
  <c r="X97" i="48"/>
  <c r="F100" i="48"/>
  <c r="BV100" i="48"/>
  <c r="E101" i="48"/>
  <c r="AM101" i="48"/>
  <c r="CF102" i="48"/>
  <c r="E103" i="48"/>
  <c r="AW103" i="48"/>
  <c r="S104" i="48"/>
  <c r="CP104" i="48"/>
  <c r="F96" i="48"/>
  <c r="BQ96" i="48"/>
  <c r="E97" i="48"/>
  <c r="AH97" i="48"/>
  <c r="G98" i="48"/>
  <c r="CA98" i="48"/>
  <c r="E99" i="48"/>
  <c r="AR99" i="48"/>
  <c r="CK100" i="48"/>
  <c r="D101" i="48"/>
  <c r="F101" i="48"/>
  <c r="BB101" i="48"/>
  <c r="AC102" i="48"/>
  <c r="BL103" i="48"/>
  <c r="AC104" i="48"/>
  <c r="G94" i="48"/>
  <c r="E95" i="48"/>
  <c r="AR95" i="48"/>
  <c r="AW95" i="48"/>
  <c r="N96" i="48"/>
  <c r="CK96" i="48"/>
  <c r="CP96" i="48"/>
  <c r="F97" i="48"/>
  <c r="BB97" i="48"/>
  <c r="BG97" i="48"/>
  <c r="S98" i="48"/>
  <c r="X98" i="48"/>
  <c r="D98" i="48"/>
  <c r="AC98" i="48"/>
  <c r="G99" i="48"/>
  <c r="BL99" i="48"/>
  <c r="BQ99" i="48"/>
  <c r="E100" i="48"/>
  <c r="AC100" i="48"/>
  <c r="AH100" i="48"/>
  <c r="BV101" i="48"/>
  <c r="CA101" i="48"/>
  <c r="AM102" i="48"/>
  <c r="AR102" i="48"/>
  <c r="D103" i="48"/>
  <c r="N103" i="48"/>
  <c r="G103" i="48"/>
  <c r="CF103" i="48"/>
  <c r="CK103" i="48"/>
  <c r="AW104" i="48"/>
  <c r="BB104" i="48"/>
  <c r="AH90" i="48"/>
  <c r="AM90" i="48"/>
  <c r="BV90" i="48"/>
  <c r="CA90" i="48"/>
  <c r="G91" i="48"/>
  <c r="AM91" i="48"/>
  <c r="AR91" i="48"/>
  <c r="CA91" i="48"/>
  <c r="CF91" i="48"/>
  <c r="D92" i="48"/>
  <c r="N92" i="48"/>
  <c r="AR92" i="48"/>
  <c r="AW92" i="48"/>
  <c r="CF92" i="48"/>
  <c r="CK92" i="48"/>
  <c r="N93" i="48"/>
  <c r="AW93" i="48"/>
  <c r="BB93" i="48"/>
  <c r="CK93" i="48"/>
  <c r="CP93" i="48"/>
  <c r="N94" i="48"/>
  <c r="S94" i="48"/>
  <c r="BB94" i="48"/>
  <c r="BG94" i="48"/>
  <c r="CP94" i="48"/>
  <c r="G95" i="48"/>
  <c r="BL95" i="48"/>
  <c r="BQ95" i="48"/>
  <c r="E96" i="48"/>
  <c r="AH96" i="48"/>
  <c r="CA97" i="48"/>
  <c r="N99" i="48"/>
  <c r="CK99" i="48"/>
  <c r="D96" i="48"/>
  <c r="D100" i="48"/>
  <c r="I284" i="48" l="1"/>
  <c r="H67" i="48"/>
  <c r="H141" i="48"/>
  <c r="H129" i="48"/>
  <c r="H130" i="48"/>
  <c r="H65" i="48"/>
  <c r="H89" i="48"/>
  <c r="H66" i="48"/>
  <c r="H117" i="48"/>
  <c r="B62" i="64"/>
  <c r="B80" i="64"/>
  <c r="B20" i="64"/>
  <c r="B86" i="64"/>
  <c r="B74" i="64"/>
  <c r="B56" i="64"/>
  <c r="B26" i="64"/>
  <c r="B38" i="64"/>
  <c r="B98" i="64"/>
  <c r="B44" i="64"/>
  <c r="B50" i="64"/>
  <c r="B68" i="64"/>
  <c r="B92" i="64"/>
  <c r="B32" i="64"/>
  <c r="I314" i="48"/>
  <c r="H116" i="48"/>
  <c r="I104" i="48"/>
  <c r="I102" i="48"/>
  <c r="H284" i="48"/>
  <c r="I340" i="48"/>
  <c r="H324" i="48"/>
  <c r="I254" i="48"/>
  <c r="H229" i="48"/>
  <c r="I218" i="48"/>
  <c r="H295" i="48"/>
  <c r="I292" i="48"/>
  <c r="I329" i="48"/>
  <c r="H282" i="48"/>
  <c r="H254" i="48"/>
  <c r="H218" i="48"/>
  <c r="I256" i="48"/>
  <c r="H226" i="48"/>
  <c r="H270" i="48"/>
  <c r="I229" i="48"/>
  <c r="I66" i="48"/>
  <c r="H118" i="48"/>
  <c r="I310" i="48"/>
  <c r="I142" i="48"/>
  <c r="I282" i="48"/>
  <c r="I114" i="48"/>
  <c r="I242" i="48"/>
  <c r="I233" i="48"/>
  <c r="H124" i="48"/>
  <c r="H285" i="48"/>
  <c r="I89" i="48"/>
  <c r="I67" i="48"/>
  <c r="H236" i="48"/>
  <c r="H314" i="48"/>
  <c r="I235" i="48"/>
  <c r="H280" i="48"/>
  <c r="H72" i="48"/>
  <c r="H99" i="48"/>
  <c r="I84" i="48"/>
  <c r="H77" i="48"/>
  <c r="H308" i="48"/>
  <c r="I280" i="48"/>
  <c r="I83" i="48"/>
  <c r="H114" i="48"/>
  <c r="I80" i="48"/>
  <c r="H71" i="48"/>
  <c r="H289" i="48"/>
  <c r="I123" i="48"/>
  <c r="I116" i="48"/>
  <c r="H70" i="48"/>
  <c r="I226" i="48"/>
  <c r="H248" i="48"/>
  <c r="H158" i="48"/>
  <c r="H147" i="48"/>
  <c r="I157" i="48"/>
  <c r="I141" i="48"/>
  <c r="H111" i="48"/>
  <c r="I124" i="48"/>
  <c r="H119" i="48"/>
  <c r="I99" i="48"/>
  <c r="I70" i="48"/>
  <c r="I64" i="48"/>
  <c r="I63" i="48"/>
  <c r="H126" i="48"/>
  <c r="I119" i="48"/>
  <c r="H143" i="48"/>
  <c r="I129" i="48"/>
  <c r="I110" i="48"/>
  <c r="H291" i="48"/>
  <c r="I324" i="48"/>
  <c r="H329" i="48"/>
  <c r="H330" i="48"/>
  <c r="I285" i="48"/>
  <c r="I137" i="48"/>
  <c r="I236" i="48"/>
  <c r="I65" i="48"/>
  <c r="H102" i="48"/>
  <c r="I87" i="48"/>
  <c r="H63" i="48"/>
  <c r="H333" i="48"/>
  <c r="I325" i="48"/>
  <c r="I288" i="48"/>
  <c r="I337" i="48"/>
  <c r="I308" i="48"/>
  <c r="I301" i="48"/>
  <c r="I311" i="48"/>
  <c r="I283" i="48"/>
  <c r="I273" i="48"/>
  <c r="H237" i="48"/>
  <c r="H223" i="48"/>
  <c r="I223" i="48"/>
  <c r="I239" i="48"/>
  <c r="H242" i="48"/>
  <c r="I220" i="48"/>
  <c r="I249" i="48"/>
  <c r="I257" i="48"/>
  <c r="I147" i="48"/>
  <c r="I138" i="48"/>
  <c r="I95" i="48"/>
  <c r="I75" i="48"/>
  <c r="I94" i="48"/>
  <c r="H85" i="48"/>
  <c r="I331" i="48"/>
  <c r="H311" i="48"/>
  <c r="I333" i="48"/>
  <c r="H337" i="48"/>
  <c r="I330" i="48"/>
  <c r="H317" i="48"/>
  <c r="I303" i="48"/>
  <c r="H340" i="48"/>
  <c r="I321" i="48"/>
  <c r="I312" i="48"/>
  <c r="H307" i="48"/>
  <c r="I266" i="48"/>
  <c r="I241" i="48"/>
  <c r="H241" i="48"/>
  <c r="H257" i="48"/>
  <c r="I253" i="48"/>
  <c r="H253" i="48"/>
  <c r="H235" i="48"/>
  <c r="I152" i="48"/>
  <c r="H110" i="48"/>
  <c r="H152" i="48"/>
  <c r="I111" i="48"/>
  <c r="I117" i="48"/>
  <c r="H142" i="48"/>
  <c r="I133" i="48"/>
  <c r="I155" i="48"/>
  <c r="H138" i="48"/>
  <c r="I76" i="48"/>
  <c r="H76" i="48"/>
  <c r="I97" i="48"/>
  <c r="I336" i="48"/>
  <c r="H336" i="48"/>
  <c r="H316" i="48"/>
  <c r="I316" i="48"/>
  <c r="I315" i="48"/>
  <c r="H315" i="48"/>
  <c r="H304" i="48"/>
  <c r="I304" i="48"/>
  <c r="I332" i="48"/>
  <c r="H332" i="48"/>
  <c r="H326" i="48"/>
  <c r="I326" i="48"/>
  <c r="H323" i="48"/>
  <c r="I323" i="48"/>
  <c r="H331" i="48"/>
  <c r="H321" i="48"/>
  <c r="H309" i="48"/>
  <c r="I309" i="48"/>
  <c r="H293" i="48"/>
  <c r="I293" i="48"/>
  <c r="H300" i="48"/>
  <c r="I300" i="48"/>
  <c r="H312" i="48"/>
  <c r="H286" i="48"/>
  <c r="I286" i="48"/>
  <c r="H301" i="48"/>
  <c r="I307" i="48"/>
  <c r="I289" i="48"/>
  <c r="H283" i="48"/>
  <c r="I335" i="48"/>
  <c r="H335" i="48"/>
  <c r="I318" i="48"/>
  <c r="H318" i="48"/>
  <c r="I328" i="48"/>
  <c r="H328" i="48"/>
  <c r="H338" i="48"/>
  <c r="I338" i="48"/>
  <c r="H327" i="48"/>
  <c r="I327" i="48"/>
  <c r="H325" i="48"/>
  <c r="I319" i="48"/>
  <c r="H319" i="48"/>
  <c r="H313" i="48"/>
  <c r="I313" i="48"/>
  <c r="I317" i="48"/>
  <c r="H310" i="48"/>
  <c r="I296" i="48"/>
  <c r="H296" i="48"/>
  <c r="I294" i="48"/>
  <c r="H294" i="48"/>
  <c r="H281" i="48"/>
  <c r="I281" i="48"/>
  <c r="H303" i="48"/>
  <c r="I291" i="48"/>
  <c r="H320" i="48"/>
  <c r="I320" i="48"/>
  <c r="I339" i="48"/>
  <c r="H339" i="48"/>
  <c r="H334" i="48"/>
  <c r="I334" i="48"/>
  <c r="H305" i="48"/>
  <c r="I305" i="48"/>
  <c r="I298" i="48"/>
  <c r="H298" i="48"/>
  <c r="I290" i="48"/>
  <c r="H290" i="48"/>
  <c r="I295" i="48"/>
  <c r="H288" i="48"/>
  <c r="H322" i="48"/>
  <c r="I322" i="48"/>
  <c r="H297" i="48"/>
  <c r="I297" i="48"/>
  <c r="I299" i="48"/>
  <c r="H299" i="48"/>
  <c r="I306" i="48"/>
  <c r="H306" i="48"/>
  <c r="I302" i="48"/>
  <c r="H302" i="48"/>
  <c r="I287" i="48"/>
  <c r="H287" i="48"/>
  <c r="I269" i="48"/>
  <c r="H269" i="48"/>
  <c r="I262" i="48"/>
  <c r="H262" i="48"/>
  <c r="H232" i="48"/>
  <c r="I232" i="48"/>
  <c r="I272" i="48"/>
  <c r="H272" i="48"/>
  <c r="H271" i="48"/>
  <c r="I271" i="48"/>
  <c r="H266" i="48"/>
  <c r="H258" i="48"/>
  <c r="I258" i="48"/>
  <c r="I270" i="48"/>
  <c r="I245" i="48"/>
  <c r="H245" i="48"/>
  <c r="H238" i="48"/>
  <c r="I238" i="48"/>
  <c r="I240" i="48"/>
  <c r="H240" i="48"/>
  <c r="I225" i="48"/>
  <c r="H225" i="48"/>
  <c r="I243" i="48"/>
  <c r="H243" i="48"/>
  <c r="I221" i="48"/>
  <c r="H221" i="48"/>
  <c r="H249" i="48"/>
  <c r="H239" i="48"/>
  <c r="I265" i="48"/>
  <c r="H265" i="48"/>
  <c r="H267" i="48"/>
  <c r="I267" i="48"/>
  <c r="I268" i="48"/>
  <c r="H268" i="48"/>
  <c r="H273" i="48"/>
  <c r="I264" i="48"/>
  <c r="H264" i="48"/>
  <c r="H250" i="48"/>
  <c r="I250" i="48"/>
  <c r="H246" i="48"/>
  <c r="I246" i="48"/>
  <c r="H256" i="48"/>
  <c r="H234" i="48"/>
  <c r="I234" i="48"/>
  <c r="I247" i="48"/>
  <c r="H247" i="48"/>
  <c r="I248" i="48"/>
  <c r="H230" i="48"/>
  <c r="I230" i="48"/>
  <c r="H233" i="48"/>
  <c r="H263" i="48"/>
  <c r="I263" i="48"/>
  <c r="I259" i="48"/>
  <c r="H259" i="48"/>
  <c r="I237" i="48"/>
  <c r="H260" i="48"/>
  <c r="I260" i="48"/>
  <c r="I261" i="48"/>
  <c r="H261" i="48"/>
  <c r="I255" i="48"/>
  <c r="H255" i="48"/>
  <c r="I252" i="48"/>
  <c r="H252" i="48"/>
  <c r="I251" i="48"/>
  <c r="H251" i="48"/>
  <c r="H222" i="48"/>
  <c r="I222" i="48"/>
  <c r="I231" i="48"/>
  <c r="H231" i="48"/>
  <c r="I228" i="48"/>
  <c r="H228" i="48"/>
  <c r="H244" i="48"/>
  <c r="I244" i="48"/>
  <c r="I227" i="48"/>
  <c r="H227" i="48"/>
  <c r="H224" i="48"/>
  <c r="I224" i="48"/>
  <c r="I219" i="48"/>
  <c r="H219" i="48"/>
  <c r="H156" i="48"/>
  <c r="I156" i="48"/>
  <c r="H151" i="48"/>
  <c r="I151" i="48"/>
  <c r="I150" i="48"/>
  <c r="H135" i="48"/>
  <c r="I135" i="48"/>
  <c r="I140" i="48"/>
  <c r="H140" i="48"/>
  <c r="I143" i="48"/>
  <c r="H127" i="48"/>
  <c r="I127" i="48"/>
  <c r="I130" i="48"/>
  <c r="H120" i="48"/>
  <c r="I120" i="48"/>
  <c r="I115" i="48"/>
  <c r="H115" i="48"/>
  <c r="I125" i="48"/>
  <c r="H125" i="48"/>
  <c r="H123" i="48"/>
  <c r="I126" i="48"/>
  <c r="H132" i="48"/>
  <c r="I132" i="48"/>
  <c r="I134" i="48"/>
  <c r="H134" i="48"/>
  <c r="I153" i="48"/>
  <c r="H153" i="48"/>
  <c r="I154" i="48"/>
  <c r="H154" i="48"/>
  <c r="H148" i="48"/>
  <c r="I148" i="48"/>
  <c r="H157" i="48"/>
  <c r="H128" i="48"/>
  <c r="I128" i="48"/>
  <c r="H137" i="48"/>
  <c r="I118" i="48"/>
  <c r="H133" i="48"/>
  <c r="I112" i="48"/>
  <c r="H112" i="48"/>
  <c r="I145" i="48"/>
  <c r="H145" i="48"/>
  <c r="I149" i="48"/>
  <c r="H149" i="48"/>
  <c r="H155" i="48"/>
  <c r="I146" i="48"/>
  <c r="H146" i="48"/>
  <c r="I144" i="48"/>
  <c r="H144" i="48"/>
  <c r="H136" i="48"/>
  <c r="I136" i="48"/>
  <c r="I139" i="48"/>
  <c r="H139" i="48"/>
  <c r="H131" i="48"/>
  <c r="I131" i="48"/>
  <c r="H122" i="48"/>
  <c r="I122" i="48"/>
  <c r="I121" i="48"/>
  <c r="H121" i="48"/>
  <c r="I92" i="48"/>
  <c r="H92" i="48"/>
  <c r="I100" i="48"/>
  <c r="H100" i="48"/>
  <c r="I96" i="48"/>
  <c r="H96" i="48"/>
  <c r="H95" i="48"/>
  <c r="I85" i="48"/>
  <c r="I69" i="48"/>
  <c r="H69" i="48"/>
  <c r="I71" i="48"/>
  <c r="H75" i="48"/>
  <c r="I101" i="48"/>
  <c r="H101" i="48"/>
  <c r="H97" i="48"/>
  <c r="I93" i="48"/>
  <c r="H93" i="48"/>
  <c r="H91" i="48"/>
  <c r="I91" i="48"/>
  <c r="I81" i="48"/>
  <c r="H81" i="48"/>
  <c r="I72" i="48"/>
  <c r="I79" i="48"/>
  <c r="H79" i="48"/>
  <c r="H80" i="48"/>
  <c r="H83" i="48"/>
  <c r="H98" i="48"/>
  <c r="I98" i="48"/>
  <c r="I90" i="48"/>
  <c r="H90" i="48"/>
  <c r="I86" i="48"/>
  <c r="H86" i="48"/>
  <c r="H82" i="48"/>
  <c r="I82" i="48"/>
  <c r="H84" i="48"/>
  <c r="H78" i="48"/>
  <c r="I78" i="48"/>
  <c r="I77" i="48"/>
  <c r="I103" i="48"/>
  <c r="H103" i="48"/>
  <c r="H74" i="48"/>
  <c r="I74" i="48"/>
  <c r="H88" i="48"/>
  <c r="I88" i="48"/>
  <c r="H87" i="48"/>
  <c r="I68" i="48"/>
  <c r="H68" i="48"/>
  <c r="H73" i="48"/>
  <c r="I73" i="48"/>
  <c r="B595" i="29"/>
  <c r="B76" i="29" l="1"/>
  <c r="B77" i="29"/>
  <c r="DQ3" i="47" l="1"/>
  <c r="B594" i="29"/>
  <c r="B373" i="29"/>
  <c r="B558" i="29"/>
  <c r="B557" i="29"/>
  <c r="B521" i="29"/>
  <c r="DC3" i="47" s="1"/>
  <c r="B520" i="29"/>
  <c r="B484" i="29"/>
  <c r="B483" i="29"/>
  <c r="B447" i="29"/>
  <c r="B446" i="29"/>
  <c r="B410" i="29"/>
  <c r="B409" i="29"/>
  <c r="B372" i="29"/>
  <c r="B336" i="29"/>
  <c r="B335" i="29"/>
  <c r="B299" i="29"/>
  <c r="B298" i="29"/>
  <c r="B262" i="29"/>
  <c r="B261" i="29"/>
  <c r="B225" i="29"/>
  <c r="B224" i="29"/>
  <c r="B187" i="29"/>
  <c r="B188" i="29"/>
  <c r="B151" i="29"/>
  <c r="B150" i="29"/>
  <c r="B40" i="29"/>
  <c r="B39" i="29"/>
  <c r="B3" i="29"/>
  <c r="B2" i="29"/>
  <c r="J279" i="48"/>
  <c r="O279" i="48"/>
  <c r="T279" i="48"/>
  <c r="Y279" i="48"/>
  <c r="K279" i="48"/>
  <c r="L279" i="48"/>
  <c r="M279" i="48"/>
  <c r="P279" i="48"/>
  <c r="Q279" i="48"/>
  <c r="R279" i="48"/>
  <c r="U279" i="48"/>
  <c r="V279" i="48"/>
  <c r="W279" i="48"/>
  <c r="Z279" i="48"/>
  <c r="AA279" i="48"/>
  <c r="AB279" i="48"/>
  <c r="AD279" i="48"/>
  <c r="AE279" i="48"/>
  <c r="AF279" i="48"/>
  <c r="AG279" i="48"/>
  <c r="AI279" i="48"/>
  <c r="AJ279" i="48"/>
  <c r="AK279" i="48"/>
  <c r="AL279" i="48"/>
  <c r="AN279" i="48"/>
  <c r="AO279" i="48"/>
  <c r="AP279" i="48"/>
  <c r="AQ279" i="48"/>
  <c r="AS279" i="48"/>
  <c r="AT279" i="48"/>
  <c r="AU279" i="48"/>
  <c r="AV279" i="48"/>
  <c r="AX279" i="48"/>
  <c r="AY279" i="48"/>
  <c r="AZ279" i="48"/>
  <c r="BA279" i="48"/>
  <c r="BC279" i="48"/>
  <c r="BD279" i="48"/>
  <c r="BE279" i="48"/>
  <c r="BF279" i="48"/>
  <c r="BH279" i="48"/>
  <c r="BI279" i="48"/>
  <c r="BJ279" i="48"/>
  <c r="BK279" i="48"/>
  <c r="BM279" i="48"/>
  <c r="BN279" i="48"/>
  <c r="BO279" i="48"/>
  <c r="BP279" i="48"/>
  <c r="BR279" i="48"/>
  <c r="BS279" i="48"/>
  <c r="BT279" i="48"/>
  <c r="BU279" i="48"/>
  <c r="BW279" i="48"/>
  <c r="BX279" i="48"/>
  <c r="BY279" i="48"/>
  <c r="BZ279" i="48"/>
  <c r="CB279" i="48"/>
  <c r="CC279" i="48"/>
  <c r="CD279" i="48"/>
  <c r="CE279" i="48"/>
  <c r="CG279" i="48"/>
  <c r="CH279" i="48"/>
  <c r="CI279" i="48"/>
  <c r="CJ279" i="48"/>
  <c r="CL279" i="48"/>
  <c r="CM279" i="48"/>
  <c r="CN279" i="48"/>
  <c r="CO279" i="48"/>
  <c r="J278" i="48"/>
  <c r="O278" i="48"/>
  <c r="T278" i="48"/>
  <c r="Y278" i="48"/>
  <c r="K278" i="48"/>
  <c r="L278" i="48"/>
  <c r="M278" i="48"/>
  <c r="P278" i="48"/>
  <c r="Q278" i="48"/>
  <c r="R278" i="48"/>
  <c r="U278" i="48"/>
  <c r="V278" i="48"/>
  <c r="W278" i="48"/>
  <c r="Z278" i="48"/>
  <c r="AA278" i="48"/>
  <c r="AB278" i="48"/>
  <c r="AD278" i="48"/>
  <c r="AE278" i="48"/>
  <c r="AF278" i="48"/>
  <c r="AG278" i="48"/>
  <c r="AI278" i="48"/>
  <c r="AJ278" i="48"/>
  <c r="AK278" i="48"/>
  <c r="AL278" i="48"/>
  <c r="AN278" i="48"/>
  <c r="AO278" i="48"/>
  <c r="AP278" i="48"/>
  <c r="AQ278" i="48"/>
  <c r="AS278" i="48"/>
  <c r="AT278" i="48"/>
  <c r="AU278" i="48"/>
  <c r="AV278" i="48"/>
  <c r="AX278" i="48"/>
  <c r="AY278" i="48"/>
  <c r="AZ278" i="48"/>
  <c r="BA278" i="48"/>
  <c r="BC278" i="48"/>
  <c r="BD278" i="48"/>
  <c r="BE278" i="48"/>
  <c r="BF278" i="48"/>
  <c r="BH278" i="48"/>
  <c r="BI278" i="48"/>
  <c r="BJ278" i="48"/>
  <c r="BK278" i="48"/>
  <c r="BM278" i="48"/>
  <c r="BN278" i="48"/>
  <c r="BO278" i="48"/>
  <c r="BP278" i="48"/>
  <c r="BR278" i="48"/>
  <c r="BS278" i="48"/>
  <c r="BT278" i="48"/>
  <c r="BU278" i="48"/>
  <c r="BW278" i="48"/>
  <c r="BX278" i="48"/>
  <c r="BY278" i="48"/>
  <c r="BZ278" i="48"/>
  <c r="CB278" i="48"/>
  <c r="CC278" i="48"/>
  <c r="CD278" i="48"/>
  <c r="CE278" i="48"/>
  <c r="CG278" i="48"/>
  <c r="CH278" i="48"/>
  <c r="CI278" i="48"/>
  <c r="CJ278" i="48"/>
  <c r="CL278" i="48"/>
  <c r="CM278" i="48"/>
  <c r="CN278" i="48"/>
  <c r="CO278" i="48"/>
  <c r="J217" i="48"/>
  <c r="O217" i="48"/>
  <c r="T217" i="48"/>
  <c r="Y217" i="48"/>
  <c r="K217" i="48"/>
  <c r="L217" i="48"/>
  <c r="M217" i="48"/>
  <c r="P217" i="48"/>
  <c r="Q217" i="48"/>
  <c r="R217" i="48"/>
  <c r="U217" i="48"/>
  <c r="V217" i="48"/>
  <c r="W217" i="48"/>
  <c r="Z217" i="48"/>
  <c r="AA217" i="48"/>
  <c r="AB217" i="48"/>
  <c r="AD217" i="48"/>
  <c r="AE217" i="48"/>
  <c r="AF217" i="48"/>
  <c r="AG217" i="48"/>
  <c r="AI217" i="48"/>
  <c r="AJ217" i="48"/>
  <c r="AK217" i="48"/>
  <c r="AL217" i="48"/>
  <c r="AN217" i="48"/>
  <c r="AO217" i="48"/>
  <c r="AP217" i="48"/>
  <c r="AQ217" i="48"/>
  <c r="AS217" i="48"/>
  <c r="AT217" i="48"/>
  <c r="AU217" i="48"/>
  <c r="AV217" i="48"/>
  <c r="AX217" i="48"/>
  <c r="AY217" i="48"/>
  <c r="AZ217" i="48"/>
  <c r="BA217" i="48"/>
  <c r="BC217" i="48"/>
  <c r="BD217" i="48"/>
  <c r="BE217" i="48"/>
  <c r="BF217" i="48"/>
  <c r="BH217" i="48"/>
  <c r="BI217" i="48"/>
  <c r="BJ217" i="48"/>
  <c r="BK217" i="48"/>
  <c r="BM217" i="48"/>
  <c r="BN217" i="48"/>
  <c r="BO217" i="48"/>
  <c r="BP217" i="48"/>
  <c r="BR217" i="48"/>
  <c r="BS217" i="48"/>
  <c r="BT217" i="48"/>
  <c r="BU217" i="48"/>
  <c r="BW217" i="48"/>
  <c r="BX217" i="48"/>
  <c r="BY217" i="48"/>
  <c r="BZ217" i="48"/>
  <c r="CB217" i="48"/>
  <c r="CC217" i="48"/>
  <c r="CD217" i="48"/>
  <c r="CE217" i="48"/>
  <c r="CG217" i="48"/>
  <c r="CH217" i="48"/>
  <c r="CI217" i="48"/>
  <c r="CJ217" i="48"/>
  <c r="CL217" i="48"/>
  <c r="CM217" i="48"/>
  <c r="CN217" i="48"/>
  <c r="CO217" i="48"/>
  <c r="J163" i="48"/>
  <c r="O163" i="48"/>
  <c r="T163" i="48"/>
  <c r="Y163" i="48"/>
  <c r="K163" i="48"/>
  <c r="L163" i="48"/>
  <c r="M163" i="48"/>
  <c r="P163" i="48"/>
  <c r="Q163" i="48"/>
  <c r="R163" i="48"/>
  <c r="U163" i="48"/>
  <c r="V163" i="48"/>
  <c r="W163" i="48"/>
  <c r="Z163" i="48"/>
  <c r="AA163" i="48"/>
  <c r="AB163" i="48"/>
  <c r="AD163" i="48"/>
  <c r="AE163" i="48"/>
  <c r="AF163" i="48"/>
  <c r="AG163" i="48"/>
  <c r="AI163" i="48"/>
  <c r="AJ163" i="48"/>
  <c r="AK163" i="48"/>
  <c r="AL163" i="48"/>
  <c r="AN163" i="48"/>
  <c r="AO163" i="48"/>
  <c r="AP163" i="48"/>
  <c r="AQ163" i="48"/>
  <c r="AS163" i="48"/>
  <c r="AT163" i="48"/>
  <c r="AU163" i="48"/>
  <c r="AV163" i="48"/>
  <c r="BD163" i="48"/>
  <c r="BE163" i="48"/>
  <c r="BF163" i="48"/>
  <c r="BH163" i="48"/>
  <c r="BI163" i="48"/>
  <c r="BJ163" i="48"/>
  <c r="BK163" i="48"/>
  <c r="BM163" i="48"/>
  <c r="BN163" i="48"/>
  <c r="BO163" i="48"/>
  <c r="BP163" i="48"/>
  <c r="BR163" i="48"/>
  <c r="BS163" i="48"/>
  <c r="BT163" i="48"/>
  <c r="BU163" i="48"/>
  <c r="BW163" i="48"/>
  <c r="BX163" i="48"/>
  <c r="BY163" i="48"/>
  <c r="BZ163" i="48"/>
  <c r="CB163" i="48"/>
  <c r="CC163" i="48"/>
  <c r="CD163" i="48"/>
  <c r="CE163" i="48"/>
  <c r="CG163" i="48"/>
  <c r="CH163" i="48"/>
  <c r="CI163" i="48"/>
  <c r="CJ163" i="48"/>
  <c r="CL163" i="48"/>
  <c r="CM163" i="48"/>
  <c r="CN163" i="48"/>
  <c r="CO163" i="48"/>
  <c r="J109" i="48"/>
  <c r="O109" i="48"/>
  <c r="T109" i="48"/>
  <c r="Y109" i="48"/>
  <c r="K109" i="48"/>
  <c r="L109" i="48"/>
  <c r="M109" i="48"/>
  <c r="P109" i="48"/>
  <c r="Q109" i="48"/>
  <c r="R109" i="48"/>
  <c r="U109" i="48"/>
  <c r="V109" i="48"/>
  <c r="W109" i="48"/>
  <c r="Z109" i="48"/>
  <c r="AA109" i="48"/>
  <c r="AB109" i="48"/>
  <c r="AD109" i="48"/>
  <c r="AE109" i="48"/>
  <c r="AF109" i="48"/>
  <c r="AG109" i="48"/>
  <c r="AI109" i="48"/>
  <c r="AJ109" i="48"/>
  <c r="AK109" i="48"/>
  <c r="AL109" i="48"/>
  <c r="AN109" i="48"/>
  <c r="AO109" i="48"/>
  <c r="AP109" i="48"/>
  <c r="AQ109" i="48"/>
  <c r="AS109" i="48"/>
  <c r="AT109" i="48"/>
  <c r="AU109" i="48"/>
  <c r="AV109" i="48"/>
  <c r="AX109" i="48"/>
  <c r="AY109" i="48"/>
  <c r="AZ109" i="48"/>
  <c r="BA109" i="48"/>
  <c r="BC109" i="48"/>
  <c r="BD109" i="48"/>
  <c r="BE109" i="48"/>
  <c r="BF109" i="48"/>
  <c r="BH109" i="48"/>
  <c r="BI109" i="48"/>
  <c r="BJ109" i="48"/>
  <c r="BK109" i="48"/>
  <c r="BM109" i="48"/>
  <c r="BN109" i="48"/>
  <c r="BO109" i="48"/>
  <c r="BP109" i="48"/>
  <c r="BR109" i="48"/>
  <c r="BS109" i="48"/>
  <c r="BT109" i="48"/>
  <c r="BU109" i="48"/>
  <c r="BW109" i="48"/>
  <c r="BX109" i="48"/>
  <c r="BY109" i="48"/>
  <c r="BZ109" i="48"/>
  <c r="CB109" i="48"/>
  <c r="CC109" i="48"/>
  <c r="CD109" i="48"/>
  <c r="CE109" i="48"/>
  <c r="CG109" i="48"/>
  <c r="CH109" i="48"/>
  <c r="CI109" i="48"/>
  <c r="CJ109" i="48"/>
  <c r="CL109" i="48"/>
  <c r="CM109" i="48"/>
  <c r="CN109" i="48"/>
  <c r="CO109" i="48"/>
  <c r="J62" i="48"/>
  <c r="O62" i="48"/>
  <c r="T62" i="48"/>
  <c r="Y62" i="48"/>
  <c r="K62" i="48"/>
  <c r="L62" i="48"/>
  <c r="M62" i="48"/>
  <c r="P62" i="48"/>
  <c r="Q62" i="48"/>
  <c r="R62" i="48"/>
  <c r="U62" i="48"/>
  <c r="V62" i="48"/>
  <c r="W62" i="48"/>
  <c r="Z62" i="48"/>
  <c r="AA62" i="48"/>
  <c r="AB62" i="48"/>
  <c r="AD62" i="48"/>
  <c r="AE62" i="48"/>
  <c r="AF62" i="48"/>
  <c r="AG62" i="48"/>
  <c r="AI62" i="48"/>
  <c r="AJ62" i="48"/>
  <c r="AK62" i="48"/>
  <c r="AL62" i="48"/>
  <c r="AN62" i="48"/>
  <c r="AO62" i="48"/>
  <c r="AP62" i="48"/>
  <c r="AQ62" i="48"/>
  <c r="AS62" i="48"/>
  <c r="AT62" i="48"/>
  <c r="AU62" i="48"/>
  <c r="AV62" i="48"/>
  <c r="AX62" i="48"/>
  <c r="AY62" i="48"/>
  <c r="AZ62" i="48"/>
  <c r="BA62" i="48"/>
  <c r="BC62" i="48"/>
  <c r="BD62" i="48"/>
  <c r="BE62" i="48"/>
  <c r="BF62" i="48"/>
  <c r="BH62" i="48"/>
  <c r="BI62" i="48"/>
  <c r="BJ62" i="48"/>
  <c r="BK62" i="48"/>
  <c r="BM62" i="48"/>
  <c r="BN62" i="48"/>
  <c r="BO62" i="48"/>
  <c r="BP62" i="48"/>
  <c r="BR62" i="48"/>
  <c r="BS62" i="48"/>
  <c r="BT62" i="48"/>
  <c r="BU62" i="48"/>
  <c r="BW62" i="48"/>
  <c r="BX62" i="48"/>
  <c r="BY62" i="48"/>
  <c r="BZ62" i="48"/>
  <c r="CB62" i="48"/>
  <c r="CC62" i="48"/>
  <c r="CD62" i="48"/>
  <c r="CE62" i="48"/>
  <c r="CG62" i="48"/>
  <c r="CH62" i="48"/>
  <c r="CI62" i="48"/>
  <c r="CJ62" i="48"/>
  <c r="CL62" i="48"/>
  <c r="CM62" i="48"/>
  <c r="CN62" i="48"/>
  <c r="CO62" i="48"/>
  <c r="P50" i="48"/>
  <c r="J5" i="48"/>
  <c r="O5" i="48"/>
  <c r="T5" i="48"/>
  <c r="Y5" i="48"/>
  <c r="K5" i="48"/>
  <c r="L5" i="48"/>
  <c r="M5" i="48"/>
  <c r="P5" i="48"/>
  <c r="Q5" i="48"/>
  <c r="R5" i="48"/>
  <c r="U5" i="48"/>
  <c r="V5" i="48"/>
  <c r="W5" i="48"/>
  <c r="Z5" i="48"/>
  <c r="AA5" i="48"/>
  <c r="AB5" i="48"/>
  <c r="AD5" i="48"/>
  <c r="AE5" i="48"/>
  <c r="AF5" i="48"/>
  <c r="AG5" i="48"/>
  <c r="AI5" i="48"/>
  <c r="AJ5" i="48"/>
  <c r="AK5" i="48"/>
  <c r="AL5" i="48"/>
  <c r="AN5" i="48"/>
  <c r="AO5" i="48"/>
  <c r="AP5" i="48"/>
  <c r="AQ5" i="48"/>
  <c r="AS5" i="48"/>
  <c r="AT5" i="48"/>
  <c r="AU5" i="48"/>
  <c r="AV5" i="48"/>
  <c r="AX5" i="48"/>
  <c r="AY5" i="48"/>
  <c r="AZ5" i="48"/>
  <c r="BA5" i="48"/>
  <c r="BC5" i="48"/>
  <c r="BD5" i="48"/>
  <c r="BE5" i="48"/>
  <c r="BF5" i="48"/>
  <c r="BH5" i="48"/>
  <c r="BI5" i="48"/>
  <c r="BJ5" i="48"/>
  <c r="BK5" i="48"/>
  <c r="BM5" i="48"/>
  <c r="BN5" i="48"/>
  <c r="BO5" i="48"/>
  <c r="BP5" i="48"/>
  <c r="BR5" i="48"/>
  <c r="BS5" i="48"/>
  <c r="BT5" i="48"/>
  <c r="BU5" i="48"/>
  <c r="BW5" i="48"/>
  <c r="BX5" i="48"/>
  <c r="BY5" i="48"/>
  <c r="BZ5" i="48"/>
  <c r="CB5" i="48"/>
  <c r="CC5" i="48"/>
  <c r="CD5" i="48"/>
  <c r="CE5" i="48"/>
  <c r="CG5" i="48"/>
  <c r="CH5" i="48"/>
  <c r="CI5" i="48"/>
  <c r="CJ5" i="48"/>
  <c r="CL5" i="48"/>
  <c r="CM5" i="48"/>
  <c r="CN5" i="48"/>
  <c r="CO5" i="48"/>
  <c r="J57" i="48"/>
  <c r="O57" i="48"/>
  <c r="T57" i="48"/>
  <c r="Y57" i="48"/>
  <c r="K57" i="48"/>
  <c r="L57" i="48"/>
  <c r="M57" i="48"/>
  <c r="P57" i="48"/>
  <c r="Q57" i="48"/>
  <c r="R57" i="48"/>
  <c r="U57" i="48"/>
  <c r="V57" i="48"/>
  <c r="W57" i="48"/>
  <c r="Z57" i="48"/>
  <c r="AA57" i="48"/>
  <c r="AB57" i="48"/>
  <c r="AD57" i="48"/>
  <c r="AE57" i="48"/>
  <c r="AF57" i="48"/>
  <c r="AG57" i="48"/>
  <c r="AI57" i="48"/>
  <c r="AJ57" i="48"/>
  <c r="AK57" i="48"/>
  <c r="AL57" i="48"/>
  <c r="AN57" i="48"/>
  <c r="AO57" i="48"/>
  <c r="AP57" i="48"/>
  <c r="AQ57" i="48"/>
  <c r="AS57" i="48"/>
  <c r="AT57" i="48"/>
  <c r="AU57" i="48"/>
  <c r="AV57" i="48"/>
  <c r="AX57" i="48"/>
  <c r="AY57" i="48"/>
  <c r="AZ57" i="48"/>
  <c r="BA57" i="48"/>
  <c r="BC57" i="48"/>
  <c r="BD57" i="48"/>
  <c r="BE57" i="48"/>
  <c r="BF57" i="48"/>
  <c r="BH57" i="48"/>
  <c r="BI57" i="48"/>
  <c r="BJ57" i="48"/>
  <c r="BK57" i="48"/>
  <c r="BM57" i="48"/>
  <c r="BN57" i="48"/>
  <c r="BO57" i="48"/>
  <c r="BP57" i="48"/>
  <c r="BR57" i="48"/>
  <c r="BS57" i="48"/>
  <c r="BT57" i="48"/>
  <c r="BU57" i="48"/>
  <c r="BW57" i="48"/>
  <c r="BX57" i="48"/>
  <c r="BY57" i="48"/>
  <c r="BZ57" i="48"/>
  <c r="CB57" i="48"/>
  <c r="CC57" i="48"/>
  <c r="CD57" i="48"/>
  <c r="CE57" i="48"/>
  <c r="CG57" i="48"/>
  <c r="CH57" i="48"/>
  <c r="CI57" i="48"/>
  <c r="CJ57" i="48"/>
  <c r="CL57" i="48"/>
  <c r="CM57" i="48"/>
  <c r="CN57" i="48"/>
  <c r="CO57" i="48"/>
  <c r="J56" i="48"/>
  <c r="O56" i="48"/>
  <c r="T56" i="48"/>
  <c r="Y56" i="48"/>
  <c r="K56" i="48"/>
  <c r="L56" i="48"/>
  <c r="M56" i="48"/>
  <c r="P56" i="48"/>
  <c r="Q56" i="48"/>
  <c r="R56" i="48"/>
  <c r="U56" i="48"/>
  <c r="V56" i="48"/>
  <c r="W56" i="48"/>
  <c r="Z56" i="48"/>
  <c r="AA56" i="48"/>
  <c r="AB56" i="48"/>
  <c r="AD56" i="48"/>
  <c r="AE56" i="48"/>
  <c r="AF56" i="48"/>
  <c r="AG56" i="48"/>
  <c r="AI56" i="48"/>
  <c r="AJ56" i="48"/>
  <c r="AK56" i="48"/>
  <c r="AL56" i="48"/>
  <c r="AN56" i="48"/>
  <c r="AO56" i="48"/>
  <c r="AP56" i="48"/>
  <c r="AQ56" i="48"/>
  <c r="AS56" i="48"/>
  <c r="AT56" i="48"/>
  <c r="AU56" i="48"/>
  <c r="AV56" i="48"/>
  <c r="AX56" i="48"/>
  <c r="AY56" i="48"/>
  <c r="AZ56" i="48"/>
  <c r="BA56" i="48"/>
  <c r="BC56" i="48"/>
  <c r="BD56" i="48"/>
  <c r="BE56" i="48"/>
  <c r="BF56" i="48"/>
  <c r="BH56" i="48"/>
  <c r="BI56" i="48"/>
  <c r="BJ56" i="48"/>
  <c r="BK56" i="48"/>
  <c r="BM56" i="48"/>
  <c r="BN56" i="48"/>
  <c r="BO56" i="48"/>
  <c r="BP56" i="48"/>
  <c r="BR56" i="48"/>
  <c r="BS56" i="48"/>
  <c r="BT56" i="48"/>
  <c r="BU56" i="48"/>
  <c r="BW56" i="48"/>
  <c r="BX56" i="48"/>
  <c r="BY56" i="48"/>
  <c r="BZ56" i="48"/>
  <c r="CB56" i="48"/>
  <c r="CC56" i="48"/>
  <c r="CD56" i="48"/>
  <c r="CE56" i="48"/>
  <c r="CG56" i="48"/>
  <c r="CH56" i="48"/>
  <c r="CI56" i="48"/>
  <c r="CJ56" i="48"/>
  <c r="CL56" i="48"/>
  <c r="CM56" i="48"/>
  <c r="CN56" i="48"/>
  <c r="CO56" i="48"/>
  <c r="J55" i="48"/>
  <c r="O55" i="48"/>
  <c r="T55" i="48"/>
  <c r="Y55" i="48"/>
  <c r="K55" i="48"/>
  <c r="L55" i="48"/>
  <c r="M55" i="48"/>
  <c r="P55" i="48"/>
  <c r="Q55" i="48"/>
  <c r="R55" i="48"/>
  <c r="U55" i="48"/>
  <c r="V55" i="48"/>
  <c r="W55" i="48"/>
  <c r="Z55" i="48"/>
  <c r="AA55" i="48"/>
  <c r="AB55" i="48"/>
  <c r="AD55" i="48"/>
  <c r="AE55" i="48"/>
  <c r="AF55" i="48"/>
  <c r="AG55" i="48"/>
  <c r="AI55" i="48"/>
  <c r="AJ55" i="48"/>
  <c r="AK55" i="48"/>
  <c r="AL55" i="48"/>
  <c r="AN55" i="48"/>
  <c r="AO55" i="48"/>
  <c r="AP55" i="48"/>
  <c r="AQ55" i="48"/>
  <c r="AS55" i="48"/>
  <c r="AT55" i="48"/>
  <c r="AU55" i="48"/>
  <c r="AV55" i="48"/>
  <c r="AX55" i="48"/>
  <c r="AY55" i="48"/>
  <c r="AZ55" i="48"/>
  <c r="BA55" i="48"/>
  <c r="BC55" i="48"/>
  <c r="BD55" i="48"/>
  <c r="BE55" i="48"/>
  <c r="BF55" i="48"/>
  <c r="BH55" i="48"/>
  <c r="BI55" i="48"/>
  <c r="BJ55" i="48"/>
  <c r="BK55" i="48"/>
  <c r="BM55" i="48"/>
  <c r="BN55" i="48"/>
  <c r="BO55" i="48"/>
  <c r="BP55" i="48"/>
  <c r="BR55" i="48"/>
  <c r="BS55" i="48"/>
  <c r="BT55" i="48"/>
  <c r="BU55" i="48"/>
  <c r="BW55" i="48"/>
  <c r="BX55" i="48"/>
  <c r="BY55" i="48"/>
  <c r="BZ55" i="48"/>
  <c r="CB55" i="48"/>
  <c r="CC55" i="48"/>
  <c r="CD55" i="48"/>
  <c r="CE55" i="48"/>
  <c r="CG55" i="48"/>
  <c r="CH55" i="48"/>
  <c r="CI55" i="48"/>
  <c r="CJ55" i="48"/>
  <c r="CL55" i="48"/>
  <c r="CM55" i="48"/>
  <c r="CN55" i="48"/>
  <c r="CO55" i="48"/>
  <c r="J54" i="48"/>
  <c r="O54" i="48"/>
  <c r="T54" i="48"/>
  <c r="Y54" i="48"/>
  <c r="K54" i="48"/>
  <c r="L54" i="48"/>
  <c r="M54" i="48"/>
  <c r="P54" i="48"/>
  <c r="Q54" i="48"/>
  <c r="R54" i="48"/>
  <c r="U54" i="48"/>
  <c r="V54" i="48"/>
  <c r="W54" i="48"/>
  <c r="Z54" i="48"/>
  <c r="AA54" i="48"/>
  <c r="AB54" i="48"/>
  <c r="AD54" i="48"/>
  <c r="AE54" i="48"/>
  <c r="AF54" i="48"/>
  <c r="AG54" i="48"/>
  <c r="AI54" i="48"/>
  <c r="AJ54" i="48"/>
  <c r="AK54" i="48"/>
  <c r="AL54" i="48"/>
  <c r="AN54" i="48"/>
  <c r="AO54" i="48"/>
  <c r="AP54" i="48"/>
  <c r="AQ54" i="48"/>
  <c r="AS54" i="48"/>
  <c r="AT54" i="48"/>
  <c r="AU54" i="48"/>
  <c r="AV54" i="48"/>
  <c r="AX54" i="48"/>
  <c r="AY54" i="48"/>
  <c r="AZ54" i="48"/>
  <c r="BA54" i="48"/>
  <c r="BC54" i="48"/>
  <c r="BD54" i="48"/>
  <c r="BE54" i="48"/>
  <c r="BF54" i="48"/>
  <c r="BH54" i="48"/>
  <c r="BI54" i="48"/>
  <c r="BJ54" i="48"/>
  <c r="BK54" i="48"/>
  <c r="BM54" i="48"/>
  <c r="BN54" i="48"/>
  <c r="BO54" i="48"/>
  <c r="BP54" i="48"/>
  <c r="BR54" i="48"/>
  <c r="BS54" i="48"/>
  <c r="BT54" i="48"/>
  <c r="BU54" i="48"/>
  <c r="BW54" i="48"/>
  <c r="BX54" i="48"/>
  <c r="BY54" i="48"/>
  <c r="BZ54" i="48"/>
  <c r="CB54" i="48"/>
  <c r="CC54" i="48"/>
  <c r="CD54" i="48"/>
  <c r="CE54" i="48"/>
  <c r="CG54" i="48"/>
  <c r="CH54" i="48"/>
  <c r="CI54" i="48"/>
  <c r="CJ54" i="48"/>
  <c r="CL54" i="48"/>
  <c r="CM54" i="48"/>
  <c r="CN54" i="48"/>
  <c r="CO54" i="48"/>
  <c r="J53" i="48"/>
  <c r="O53" i="48"/>
  <c r="T53" i="48"/>
  <c r="Y53" i="48"/>
  <c r="K53" i="48"/>
  <c r="L53" i="48"/>
  <c r="M53" i="48"/>
  <c r="P53" i="48"/>
  <c r="Q53" i="48"/>
  <c r="R53" i="48"/>
  <c r="U53" i="48"/>
  <c r="V53" i="48"/>
  <c r="W53" i="48"/>
  <c r="Z53" i="48"/>
  <c r="AA53" i="48"/>
  <c r="AB53" i="48"/>
  <c r="AD53" i="48"/>
  <c r="AE53" i="48"/>
  <c r="AF53" i="48"/>
  <c r="AG53" i="48"/>
  <c r="AI53" i="48"/>
  <c r="AJ53" i="48"/>
  <c r="AK53" i="48"/>
  <c r="AL53" i="48"/>
  <c r="AN53" i="48"/>
  <c r="AO53" i="48"/>
  <c r="AP53" i="48"/>
  <c r="AQ53" i="48"/>
  <c r="AS53" i="48"/>
  <c r="AT53" i="48"/>
  <c r="AU53" i="48"/>
  <c r="AV53" i="48"/>
  <c r="AX53" i="48"/>
  <c r="AY53" i="48"/>
  <c r="AZ53" i="48"/>
  <c r="BA53" i="48"/>
  <c r="BC53" i="48"/>
  <c r="BD53" i="48"/>
  <c r="BE53" i="48"/>
  <c r="BF53" i="48"/>
  <c r="BH53" i="48"/>
  <c r="BI53" i="48"/>
  <c r="BJ53" i="48"/>
  <c r="BK53" i="48"/>
  <c r="BM53" i="48"/>
  <c r="BN53" i="48"/>
  <c r="BO53" i="48"/>
  <c r="BP53" i="48"/>
  <c r="BR53" i="48"/>
  <c r="BS53" i="48"/>
  <c r="BT53" i="48"/>
  <c r="BU53" i="48"/>
  <c r="BW53" i="48"/>
  <c r="BX53" i="48"/>
  <c r="BY53" i="48"/>
  <c r="BZ53" i="48"/>
  <c r="CB53" i="48"/>
  <c r="CC53" i="48"/>
  <c r="CD53" i="48"/>
  <c r="CE53" i="48"/>
  <c r="CG53" i="48"/>
  <c r="CH53" i="48"/>
  <c r="CI53" i="48"/>
  <c r="CJ53" i="48"/>
  <c r="CL53" i="48"/>
  <c r="CM53" i="48"/>
  <c r="CN53" i="48"/>
  <c r="CO53" i="48"/>
  <c r="J52" i="48"/>
  <c r="O52" i="48"/>
  <c r="T52" i="48"/>
  <c r="Y52" i="48"/>
  <c r="K52" i="48"/>
  <c r="L52" i="48"/>
  <c r="M52" i="48"/>
  <c r="P52" i="48"/>
  <c r="Q52" i="48"/>
  <c r="R52" i="48"/>
  <c r="U52" i="48"/>
  <c r="V52" i="48"/>
  <c r="W52" i="48"/>
  <c r="Z52" i="48"/>
  <c r="AA52" i="48"/>
  <c r="AB52" i="48"/>
  <c r="AD52" i="48"/>
  <c r="AE52" i="48"/>
  <c r="AF52" i="48"/>
  <c r="AG52" i="48"/>
  <c r="AI52" i="48"/>
  <c r="AJ52" i="48"/>
  <c r="AK52" i="48"/>
  <c r="AL52" i="48"/>
  <c r="AN52" i="48"/>
  <c r="AO52" i="48"/>
  <c r="AP52" i="48"/>
  <c r="AQ52" i="48"/>
  <c r="AS52" i="48"/>
  <c r="AT52" i="48"/>
  <c r="AU52" i="48"/>
  <c r="AV52" i="48"/>
  <c r="AX52" i="48"/>
  <c r="AY52" i="48"/>
  <c r="AZ52" i="48"/>
  <c r="BA52" i="48"/>
  <c r="BC52" i="48"/>
  <c r="BD52" i="48"/>
  <c r="BE52" i="48"/>
  <c r="BF52" i="48"/>
  <c r="BH52" i="48"/>
  <c r="BI52" i="48"/>
  <c r="BJ52" i="48"/>
  <c r="BK52" i="48"/>
  <c r="BM52" i="48"/>
  <c r="BN52" i="48"/>
  <c r="BO52" i="48"/>
  <c r="BP52" i="48"/>
  <c r="BR52" i="48"/>
  <c r="BS52" i="48"/>
  <c r="BT52" i="48"/>
  <c r="BU52" i="48"/>
  <c r="BW52" i="48"/>
  <c r="BX52" i="48"/>
  <c r="BY52" i="48"/>
  <c r="BZ52" i="48"/>
  <c r="CB52" i="48"/>
  <c r="CC52" i="48"/>
  <c r="CD52" i="48"/>
  <c r="CE52" i="48"/>
  <c r="CG52" i="48"/>
  <c r="CH52" i="48"/>
  <c r="CI52" i="48"/>
  <c r="CJ52" i="48"/>
  <c r="CL52" i="48"/>
  <c r="CM52" i="48"/>
  <c r="CN52" i="48"/>
  <c r="CO52" i="48"/>
  <c r="J51" i="48"/>
  <c r="O51" i="48"/>
  <c r="T51" i="48"/>
  <c r="Y51" i="48"/>
  <c r="K51" i="48"/>
  <c r="L51" i="48"/>
  <c r="M51" i="48"/>
  <c r="P51" i="48"/>
  <c r="Q51" i="48"/>
  <c r="R51" i="48"/>
  <c r="U51" i="48"/>
  <c r="V51" i="48"/>
  <c r="W51" i="48"/>
  <c r="Z51" i="48"/>
  <c r="AA51" i="48"/>
  <c r="AB51" i="48"/>
  <c r="AD51" i="48"/>
  <c r="AE51" i="48"/>
  <c r="AF51" i="48"/>
  <c r="AG51" i="48"/>
  <c r="AI51" i="48"/>
  <c r="AJ51" i="48"/>
  <c r="AK51" i="48"/>
  <c r="AL51" i="48"/>
  <c r="AN51" i="48"/>
  <c r="AO51" i="48"/>
  <c r="AP51" i="48"/>
  <c r="AQ51" i="48"/>
  <c r="AS51" i="48"/>
  <c r="AT51" i="48"/>
  <c r="AU51" i="48"/>
  <c r="AV51" i="48"/>
  <c r="AX51" i="48"/>
  <c r="AY51" i="48"/>
  <c r="AZ51" i="48"/>
  <c r="BA51" i="48"/>
  <c r="BC51" i="48"/>
  <c r="BD51" i="48"/>
  <c r="BE51" i="48"/>
  <c r="BF51" i="48"/>
  <c r="BH51" i="48"/>
  <c r="BI51" i="48"/>
  <c r="BJ51" i="48"/>
  <c r="BK51" i="48"/>
  <c r="BM51" i="48"/>
  <c r="BN51" i="48"/>
  <c r="BO51" i="48"/>
  <c r="BP51" i="48"/>
  <c r="BR51" i="48"/>
  <c r="BS51" i="48"/>
  <c r="BT51" i="48"/>
  <c r="BU51" i="48"/>
  <c r="BW51" i="48"/>
  <c r="BX51" i="48"/>
  <c r="BY51" i="48"/>
  <c r="BZ51" i="48"/>
  <c r="CB51" i="48"/>
  <c r="CC51" i="48"/>
  <c r="CD51" i="48"/>
  <c r="CE51" i="48"/>
  <c r="CG51" i="48"/>
  <c r="CH51" i="48"/>
  <c r="CI51" i="48"/>
  <c r="CJ51" i="48"/>
  <c r="CL51" i="48"/>
  <c r="CM51" i="48"/>
  <c r="CN51" i="48"/>
  <c r="CO51" i="48"/>
  <c r="J50" i="48"/>
  <c r="O50" i="48"/>
  <c r="T50" i="48"/>
  <c r="Y50" i="48"/>
  <c r="K50" i="48"/>
  <c r="L50" i="48"/>
  <c r="M50" i="48"/>
  <c r="Q50" i="48"/>
  <c r="R50" i="48"/>
  <c r="U50" i="48"/>
  <c r="V50" i="48"/>
  <c r="W50" i="48"/>
  <c r="Z50" i="48"/>
  <c r="AA50" i="48"/>
  <c r="AB50" i="48"/>
  <c r="AD50" i="48"/>
  <c r="AE50" i="48"/>
  <c r="AF50" i="48"/>
  <c r="AG50" i="48"/>
  <c r="AI50" i="48"/>
  <c r="AJ50" i="48"/>
  <c r="AK50" i="48"/>
  <c r="AL50" i="48"/>
  <c r="AN50" i="48"/>
  <c r="AO50" i="48"/>
  <c r="AP50" i="48"/>
  <c r="AQ50" i="48"/>
  <c r="AS50" i="48"/>
  <c r="AT50" i="48"/>
  <c r="AU50" i="48"/>
  <c r="AV50" i="48"/>
  <c r="AX50" i="48"/>
  <c r="AY50" i="48"/>
  <c r="AZ50" i="48"/>
  <c r="BA50" i="48"/>
  <c r="BC50" i="48"/>
  <c r="BD50" i="48"/>
  <c r="BE50" i="48"/>
  <c r="BF50" i="48"/>
  <c r="BH50" i="48"/>
  <c r="BI50" i="48"/>
  <c r="BJ50" i="48"/>
  <c r="BK50" i="48"/>
  <c r="BM50" i="48"/>
  <c r="BN50" i="48"/>
  <c r="BO50" i="48"/>
  <c r="BP50" i="48"/>
  <c r="BR50" i="48"/>
  <c r="BS50" i="48"/>
  <c r="BT50" i="48"/>
  <c r="BU50" i="48"/>
  <c r="BW50" i="48"/>
  <c r="BX50" i="48"/>
  <c r="BY50" i="48"/>
  <c r="BZ50" i="48"/>
  <c r="CB50" i="48"/>
  <c r="CC50" i="48"/>
  <c r="CD50" i="48"/>
  <c r="CE50" i="48"/>
  <c r="CG50" i="48"/>
  <c r="CH50" i="48"/>
  <c r="CI50" i="48"/>
  <c r="CJ50" i="48"/>
  <c r="CL50" i="48"/>
  <c r="CM50" i="48"/>
  <c r="CN50" i="48"/>
  <c r="CO50" i="48"/>
  <c r="J49" i="48"/>
  <c r="O49" i="48"/>
  <c r="T49" i="48"/>
  <c r="Y49" i="48"/>
  <c r="K49" i="48"/>
  <c r="L49" i="48"/>
  <c r="M49" i="48"/>
  <c r="P49" i="48"/>
  <c r="Q49" i="48"/>
  <c r="R49" i="48"/>
  <c r="U49" i="48"/>
  <c r="V49" i="48"/>
  <c r="W49" i="48"/>
  <c r="Z49" i="48"/>
  <c r="AA49" i="48"/>
  <c r="AB49" i="48"/>
  <c r="AD49" i="48"/>
  <c r="AE49" i="48"/>
  <c r="AF49" i="48"/>
  <c r="AG49" i="48"/>
  <c r="AI49" i="48"/>
  <c r="AJ49" i="48"/>
  <c r="AK49" i="48"/>
  <c r="AL49" i="48"/>
  <c r="AN49" i="48"/>
  <c r="AO49" i="48"/>
  <c r="AP49" i="48"/>
  <c r="AQ49" i="48"/>
  <c r="AS49" i="48"/>
  <c r="AT49" i="48"/>
  <c r="AU49" i="48"/>
  <c r="AV49" i="48"/>
  <c r="AX49" i="48"/>
  <c r="AY49" i="48"/>
  <c r="AZ49" i="48"/>
  <c r="BA49" i="48"/>
  <c r="BC49" i="48"/>
  <c r="BD49" i="48"/>
  <c r="BE49" i="48"/>
  <c r="BF49" i="48"/>
  <c r="BH49" i="48"/>
  <c r="BI49" i="48"/>
  <c r="BJ49" i="48"/>
  <c r="BK49" i="48"/>
  <c r="BM49" i="48"/>
  <c r="BN49" i="48"/>
  <c r="BO49" i="48"/>
  <c r="BP49" i="48"/>
  <c r="BR49" i="48"/>
  <c r="BS49" i="48"/>
  <c r="BT49" i="48"/>
  <c r="BU49" i="48"/>
  <c r="BW49" i="48"/>
  <c r="BX49" i="48"/>
  <c r="BY49" i="48"/>
  <c r="BZ49" i="48"/>
  <c r="CB49" i="48"/>
  <c r="CC49" i="48"/>
  <c r="CD49" i="48"/>
  <c r="CE49" i="48"/>
  <c r="CG49" i="48"/>
  <c r="CH49" i="48"/>
  <c r="CI49" i="48"/>
  <c r="CJ49" i="48"/>
  <c r="CL49" i="48"/>
  <c r="CM49" i="48"/>
  <c r="CN49" i="48"/>
  <c r="CO49" i="48"/>
  <c r="J48" i="48"/>
  <c r="O48" i="48"/>
  <c r="T48" i="48"/>
  <c r="Y48" i="48"/>
  <c r="K48" i="48"/>
  <c r="L48" i="48"/>
  <c r="M48" i="48"/>
  <c r="P48" i="48"/>
  <c r="Q48" i="48"/>
  <c r="R48" i="48"/>
  <c r="U48" i="48"/>
  <c r="V48" i="48"/>
  <c r="W48" i="48"/>
  <c r="Z48" i="48"/>
  <c r="AA48" i="48"/>
  <c r="AB48" i="48"/>
  <c r="AD48" i="48"/>
  <c r="AE48" i="48"/>
  <c r="AF48" i="48"/>
  <c r="AG48" i="48"/>
  <c r="AI48" i="48"/>
  <c r="AJ48" i="48"/>
  <c r="AK48" i="48"/>
  <c r="AL48" i="48"/>
  <c r="AN48" i="48"/>
  <c r="AO48" i="48"/>
  <c r="AP48" i="48"/>
  <c r="AQ48" i="48"/>
  <c r="AS48" i="48"/>
  <c r="AT48" i="48"/>
  <c r="AU48" i="48"/>
  <c r="AV48" i="48"/>
  <c r="AX48" i="48"/>
  <c r="AY48" i="48"/>
  <c r="AZ48" i="48"/>
  <c r="BA48" i="48"/>
  <c r="BC48" i="48"/>
  <c r="BD48" i="48"/>
  <c r="BE48" i="48"/>
  <c r="BF48" i="48"/>
  <c r="BH48" i="48"/>
  <c r="BI48" i="48"/>
  <c r="BJ48" i="48"/>
  <c r="BK48" i="48"/>
  <c r="BM48" i="48"/>
  <c r="BN48" i="48"/>
  <c r="BO48" i="48"/>
  <c r="BP48" i="48"/>
  <c r="BR48" i="48"/>
  <c r="BS48" i="48"/>
  <c r="BT48" i="48"/>
  <c r="BU48" i="48"/>
  <c r="BW48" i="48"/>
  <c r="BX48" i="48"/>
  <c r="BY48" i="48"/>
  <c r="BZ48" i="48"/>
  <c r="CB48" i="48"/>
  <c r="CC48" i="48"/>
  <c r="CD48" i="48"/>
  <c r="CE48" i="48"/>
  <c r="CG48" i="48"/>
  <c r="CH48" i="48"/>
  <c r="CI48" i="48"/>
  <c r="CJ48" i="48"/>
  <c r="CL48" i="48"/>
  <c r="CM48" i="48"/>
  <c r="CN48" i="48"/>
  <c r="CO48" i="48"/>
  <c r="J47" i="48"/>
  <c r="O47" i="48"/>
  <c r="T47" i="48"/>
  <c r="Y47" i="48"/>
  <c r="K47" i="48"/>
  <c r="L47" i="48"/>
  <c r="M47" i="48"/>
  <c r="P47" i="48"/>
  <c r="Q47" i="48"/>
  <c r="R47" i="48"/>
  <c r="U47" i="48"/>
  <c r="V47" i="48"/>
  <c r="W47" i="48"/>
  <c r="Z47" i="48"/>
  <c r="AA47" i="48"/>
  <c r="AB47" i="48"/>
  <c r="AD47" i="48"/>
  <c r="AE47" i="48"/>
  <c r="AF47" i="48"/>
  <c r="AG47" i="48"/>
  <c r="AI47" i="48"/>
  <c r="AJ47" i="48"/>
  <c r="AK47" i="48"/>
  <c r="AL47" i="48"/>
  <c r="AN47" i="48"/>
  <c r="AO47" i="48"/>
  <c r="AP47" i="48"/>
  <c r="AQ47" i="48"/>
  <c r="AS47" i="48"/>
  <c r="AT47" i="48"/>
  <c r="AU47" i="48"/>
  <c r="AV47" i="48"/>
  <c r="AX47" i="48"/>
  <c r="AY47" i="48"/>
  <c r="AZ47" i="48"/>
  <c r="BA47" i="48"/>
  <c r="BC47" i="48"/>
  <c r="BD47" i="48"/>
  <c r="BE47" i="48"/>
  <c r="BF47" i="48"/>
  <c r="BH47" i="48"/>
  <c r="BI47" i="48"/>
  <c r="BJ47" i="48"/>
  <c r="BK47" i="48"/>
  <c r="BM47" i="48"/>
  <c r="BN47" i="48"/>
  <c r="BO47" i="48"/>
  <c r="BP47" i="48"/>
  <c r="BR47" i="48"/>
  <c r="BS47" i="48"/>
  <c r="BT47" i="48"/>
  <c r="BU47" i="48"/>
  <c r="BW47" i="48"/>
  <c r="BX47" i="48"/>
  <c r="BY47" i="48"/>
  <c r="BZ47" i="48"/>
  <c r="CB47" i="48"/>
  <c r="CC47" i="48"/>
  <c r="CD47" i="48"/>
  <c r="CE47" i="48"/>
  <c r="CG47" i="48"/>
  <c r="CH47" i="48"/>
  <c r="CI47" i="48"/>
  <c r="CJ47" i="48"/>
  <c r="CL47" i="48"/>
  <c r="CM47" i="48"/>
  <c r="CN47" i="48"/>
  <c r="CO47" i="48"/>
  <c r="J46" i="48"/>
  <c r="O46" i="48"/>
  <c r="T46" i="48"/>
  <c r="Y46" i="48"/>
  <c r="K46" i="48"/>
  <c r="L46" i="48"/>
  <c r="M46" i="48"/>
  <c r="P46" i="48"/>
  <c r="Q46" i="48"/>
  <c r="R46" i="48"/>
  <c r="U46" i="48"/>
  <c r="V46" i="48"/>
  <c r="W46" i="48"/>
  <c r="Z46" i="48"/>
  <c r="AA46" i="48"/>
  <c r="AB46" i="48"/>
  <c r="AD46" i="48"/>
  <c r="AE46" i="48"/>
  <c r="AF46" i="48"/>
  <c r="AG46" i="48"/>
  <c r="AI46" i="48"/>
  <c r="AJ46" i="48"/>
  <c r="AK46" i="48"/>
  <c r="AL46" i="48"/>
  <c r="AN46" i="48"/>
  <c r="AO46" i="48"/>
  <c r="AP46" i="48"/>
  <c r="AQ46" i="48"/>
  <c r="AS46" i="48"/>
  <c r="AT46" i="48"/>
  <c r="AU46" i="48"/>
  <c r="AV46" i="48"/>
  <c r="AX46" i="48"/>
  <c r="AY46" i="48"/>
  <c r="AZ46" i="48"/>
  <c r="BA46" i="48"/>
  <c r="BC46" i="48"/>
  <c r="BD46" i="48"/>
  <c r="BE46" i="48"/>
  <c r="BF46" i="48"/>
  <c r="BH46" i="48"/>
  <c r="BI46" i="48"/>
  <c r="BJ46" i="48"/>
  <c r="BK46" i="48"/>
  <c r="BM46" i="48"/>
  <c r="BN46" i="48"/>
  <c r="BO46" i="48"/>
  <c r="BP46" i="48"/>
  <c r="BR46" i="48"/>
  <c r="BS46" i="48"/>
  <c r="BT46" i="48"/>
  <c r="BU46" i="48"/>
  <c r="BW46" i="48"/>
  <c r="BX46" i="48"/>
  <c r="BY46" i="48"/>
  <c r="BZ46" i="48"/>
  <c r="CB46" i="48"/>
  <c r="CC46" i="48"/>
  <c r="CD46" i="48"/>
  <c r="CE46" i="48"/>
  <c r="CG46" i="48"/>
  <c r="CH46" i="48"/>
  <c r="CI46" i="48"/>
  <c r="CJ46" i="48"/>
  <c r="CL46" i="48"/>
  <c r="CM46" i="48"/>
  <c r="CN46" i="48"/>
  <c r="CO46" i="48"/>
  <c r="J45" i="48"/>
  <c r="O45" i="48"/>
  <c r="T45" i="48"/>
  <c r="Y45" i="48"/>
  <c r="K45" i="48"/>
  <c r="L45" i="48"/>
  <c r="M45" i="48"/>
  <c r="P45" i="48"/>
  <c r="Q45" i="48"/>
  <c r="R45" i="48"/>
  <c r="U45" i="48"/>
  <c r="V45" i="48"/>
  <c r="W45" i="48"/>
  <c r="Z45" i="48"/>
  <c r="AA45" i="48"/>
  <c r="AB45" i="48"/>
  <c r="AD45" i="48"/>
  <c r="AE45" i="48"/>
  <c r="AF45" i="48"/>
  <c r="AG45" i="48"/>
  <c r="AI45" i="48"/>
  <c r="AJ45" i="48"/>
  <c r="AK45" i="48"/>
  <c r="AL45" i="48"/>
  <c r="AN45" i="48"/>
  <c r="AO45" i="48"/>
  <c r="AP45" i="48"/>
  <c r="AQ45" i="48"/>
  <c r="AS45" i="48"/>
  <c r="AT45" i="48"/>
  <c r="AU45" i="48"/>
  <c r="AV45" i="48"/>
  <c r="AX45" i="48"/>
  <c r="AY45" i="48"/>
  <c r="AZ45" i="48"/>
  <c r="BA45" i="48"/>
  <c r="BC45" i="48"/>
  <c r="BD45" i="48"/>
  <c r="BE45" i="48"/>
  <c r="BF45" i="48"/>
  <c r="BH45" i="48"/>
  <c r="BI45" i="48"/>
  <c r="BJ45" i="48"/>
  <c r="BK45" i="48"/>
  <c r="BM45" i="48"/>
  <c r="BN45" i="48"/>
  <c r="BO45" i="48"/>
  <c r="BP45" i="48"/>
  <c r="BR45" i="48"/>
  <c r="BS45" i="48"/>
  <c r="BT45" i="48"/>
  <c r="BU45" i="48"/>
  <c r="BW45" i="48"/>
  <c r="BX45" i="48"/>
  <c r="BY45" i="48"/>
  <c r="BZ45" i="48"/>
  <c r="CB45" i="48"/>
  <c r="CC45" i="48"/>
  <c r="CD45" i="48"/>
  <c r="CE45" i="48"/>
  <c r="CG45" i="48"/>
  <c r="CH45" i="48"/>
  <c r="CI45" i="48"/>
  <c r="CJ45" i="48"/>
  <c r="CL45" i="48"/>
  <c r="CM45" i="48"/>
  <c r="CN45" i="48"/>
  <c r="CO45" i="48"/>
  <c r="J44" i="48"/>
  <c r="O44" i="48"/>
  <c r="T44" i="48"/>
  <c r="Y44" i="48"/>
  <c r="K44" i="48"/>
  <c r="L44" i="48"/>
  <c r="M44" i="48"/>
  <c r="P44" i="48"/>
  <c r="Q44" i="48"/>
  <c r="R44" i="48"/>
  <c r="U44" i="48"/>
  <c r="V44" i="48"/>
  <c r="W44" i="48"/>
  <c r="Z44" i="48"/>
  <c r="AA44" i="48"/>
  <c r="AB44" i="48"/>
  <c r="AD44" i="48"/>
  <c r="AE44" i="48"/>
  <c r="AF44" i="48"/>
  <c r="AG44" i="48"/>
  <c r="AI44" i="48"/>
  <c r="AJ44" i="48"/>
  <c r="AK44" i="48"/>
  <c r="AL44" i="48"/>
  <c r="AN44" i="48"/>
  <c r="AO44" i="48"/>
  <c r="AP44" i="48"/>
  <c r="AQ44" i="48"/>
  <c r="AS44" i="48"/>
  <c r="AT44" i="48"/>
  <c r="AU44" i="48"/>
  <c r="AV44" i="48"/>
  <c r="AX44" i="48"/>
  <c r="AY44" i="48"/>
  <c r="AZ44" i="48"/>
  <c r="BA44" i="48"/>
  <c r="BC44" i="48"/>
  <c r="BD44" i="48"/>
  <c r="BE44" i="48"/>
  <c r="BF44" i="48"/>
  <c r="BH44" i="48"/>
  <c r="BI44" i="48"/>
  <c r="BJ44" i="48"/>
  <c r="BK44" i="48"/>
  <c r="BM44" i="48"/>
  <c r="BN44" i="48"/>
  <c r="BO44" i="48"/>
  <c r="BP44" i="48"/>
  <c r="BR44" i="48"/>
  <c r="BS44" i="48"/>
  <c r="BT44" i="48"/>
  <c r="BU44" i="48"/>
  <c r="BW44" i="48"/>
  <c r="BX44" i="48"/>
  <c r="BY44" i="48"/>
  <c r="BZ44" i="48"/>
  <c r="CB44" i="48"/>
  <c r="CC44" i="48"/>
  <c r="CD44" i="48"/>
  <c r="CE44" i="48"/>
  <c r="CG44" i="48"/>
  <c r="CH44" i="48"/>
  <c r="CI44" i="48"/>
  <c r="CJ44" i="48"/>
  <c r="CL44" i="48"/>
  <c r="CM44" i="48"/>
  <c r="CN44" i="48"/>
  <c r="CO44" i="48"/>
  <c r="J43" i="48"/>
  <c r="O43" i="48"/>
  <c r="T43" i="48"/>
  <c r="Y43" i="48"/>
  <c r="K43" i="48"/>
  <c r="L43" i="48"/>
  <c r="M43" i="48"/>
  <c r="P43" i="48"/>
  <c r="Q43" i="48"/>
  <c r="R43" i="48"/>
  <c r="U43" i="48"/>
  <c r="V43" i="48"/>
  <c r="W43" i="48"/>
  <c r="Z43" i="48"/>
  <c r="AA43" i="48"/>
  <c r="AB43" i="48"/>
  <c r="AD43" i="48"/>
  <c r="AE43" i="48"/>
  <c r="AF43" i="48"/>
  <c r="AG43" i="48"/>
  <c r="AI43" i="48"/>
  <c r="AJ43" i="48"/>
  <c r="AK43" i="48"/>
  <c r="AL43" i="48"/>
  <c r="AN43" i="48"/>
  <c r="AO43" i="48"/>
  <c r="AP43" i="48"/>
  <c r="AQ43" i="48"/>
  <c r="AS43" i="48"/>
  <c r="AT43" i="48"/>
  <c r="AU43" i="48"/>
  <c r="AV43" i="48"/>
  <c r="AX43" i="48"/>
  <c r="AY43" i="48"/>
  <c r="AZ43" i="48"/>
  <c r="BA43" i="48"/>
  <c r="BC43" i="48"/>
  <c r="BD43" i="48"/>
  <c r="BE43" i="48"/>
  <c r="BF43" i="48"/>
  <c r="BH43" i="48"/>
  <c r="BI43" i="48"/>
  <c r="BJ43" i="48"/>
  <c r="BK43" i="48"/>
  <c r="BM43" i="48"/>
  <c r="BN43" i="48"/>
  <c r="BO43" i="48"/>
  <c r="BP43" i="48"/>
  <c r="BR43" i="48"/>
  <c r="BS43" i="48"/>
  <c r="BT43" i="48"/>
  <c r="BU43" i="48"/>
  <c r="BW43" i="48"/>
  <c r="BX43" i="48"/>
  <c r="BY43" i="48"/>
  <c r="BZ43" i="48"/>
  <c r="CB43" i="48"/>
  <c r="CC43" i="48"/>
  <c r="CD43" i="48"/>
  <c r="CE43" i="48"/>
  <c r="CG43" i="48"/>
  <c r="CH43" i="48"/>
  <c r="CI43" i="48"/>
  <c r="CJ43" i="48"/>
  <c r="CL43" i="48"/>
  <c r="CM43" i="48"/>
  <c r="CN43" i="48"/>
  <c r="CO43" i="48"/>
  <c r="J42" i="48"/>
  <c r="O42" i="48"/>
  <c r="T42" i="48"/>
  <c r="Y42" i="48"/>
  <c r="K42" i="48"/>
  <c r="L42" i="48"/>
  <c r="M42" i="48"/>
  <c r="P42" i="48"/>
  <c r="Q42" i="48"/>
  <c r="R42" i="48"/>
  <c r="U42" i="48"/>
  <c r="V42" i="48"/>
  <c r="W42" i="48"/>
  <c r="Z42" i="48"/>
  <c r="AA42" i="48"/>
  <c r="AB42" i="48"/>
  <c r="AD42" i="48"/>
  <c r="AE42" i="48"/>
  <c r="AF42" i="48"/>
  <c r="AG42" i="48"/>
  <c r="AI42" i="48"/>
  <c r="AJ42" i="48"/>
  <c r="AK42" i="48"/>
  <c r="AL42" i="48"/>
  <c r="AN42" i="48"/>
  <c r="AO42" i="48"/>
  <c r="AP42" i="48"/>
  <c r="AQ42" i="48"/>
  <c r="AS42" i="48"/>
  <c r="AT42" i="48"/>
  <c r="AU42" i="48"/>
  <c r="AV42" i="48"/>
  <c r="AX42" i="48"/>
  <c r="AY42" i="48"/>
  <c r="AZ42" i="48"/>
  <c r="BA42" i="48"/>
  <c r="BC42" i="48"/>
  <c r="BD42" i="48"/>
  <c r="BE42" i="48"/>
  <c r="BF42" i="48"/>
  <c r="BH42" i="48"/>
  <c r="BI42" i="48"/>
  <c r="BJ42" i="48"/>
  <c r="BK42" i="48"/>
  <c r="BM42" i="48"/>
  <c r="BN42" i="48"/>
  <c r="BO42" i="48"/>
  <c r="BP42" i="48"/>
  <c r="BR42" i="48"/>
  <c r="BS42" i="48"/>
  <c r="BT42" i="48"/>
  <c r="BU42" i="48"/>
  <c r="BW42" i="48"/>
  <c r="BX42" i="48"/>
  <c r="BY42" i="48"/>
  <c r="BZ42" i="48"/>
  <c r="CB42" i="48"/>
  <c r="CC42" i="48"/>
  <c r="CD42" i="48"/>
  <c r="CE42" i="48"/>
  <c r="CG42" i="48"/>
  <c r="CH42" i="48"/>
  <c r="CI42" i="48"/>
  <c r="CJ42" i="48"/>
  <c r="CL42" i="48"/>
  <c r="CM42" i="48"/>
  <c r="CN42" i="48"/>
  <c r="CO42" i="48"/>
  <c r="J41" i="48"/>
  <c r="O41" i="48"/>
  <c r="T41" i="48"/>
  <c r="Y41" i="48"/>
  <c r="K41" i="48"/>
  <c r="L41" i="48"/>
  <c r="M41" i="48"/>
  <c r="P41" i="48"/>
  <c r="Q41" i="48"/>
  <c r="R41" i="48"/>
  <c r="U41" i="48"/>
  <c r="V41" i="48"/>
  <c r="W41" i="48"/>
  <c r="Z41" i="48"/>
  <c r="AA41" i="48"/>
  <c r="AB41" i="48"/>
  <c r="AD41" i="48"/>
  <c r="AE41" i="48"/>
  <c r="AF41" i="48"/>
  <c r="AG41" i="48"/>
  <c r="AI41" i="48"/>
  <c r="AJ41" i="48"/>
  <c r="AK41" i="48"/>
  <c r="AL41" i="48"/>
  <c r="AN41" i="48"/>
  <c r="AO41" i="48"/>
  <c r="AP41" i="48"/>
  <c r="AQ41" i="48"/>
  <c r="AS41" i="48"/>
  <c r="AT41" i="48"/>
  <c r="AU41" i="48"/>
  <c r="AV41" i="48"/>
  <c r="AX41" i="48"/>
  <c r="AY41" i="48"/>
  <c r="AZ41" i="48"/>
  <c r="BA41" i="48"/>
  <c r="BC41" i="48"/>
  <c r="BD41" i="48"/>
  <c r="BE41" i="48"/>
  <c r="BF41" i="48"/>
  <c r="BH41" i="48"/>
  <c r="BI41" i="48"/>
  <c r="BJ41" i="48"/>
  <c r="BK41" i="48"/>
  <c r="BM41" i="48"/>
  <c r="BN41" i="48"/>
  <c r="BO41" i="48"/>
  <c r="BP41" i="48"/>
  <c r="BR41" i="48"/>
  <c r="BS41" i="48"/>
  <c r="BT41" i="48"/>
  <c r="BU41" i="48"/>
  <c r="BW41" i="48"/>
  <c r="BX41" i="48"/>
  <c r="BY41" i="48"/>
  <c r="BZ41" i="48"/>
  <c r="CB41" i="48"/>
  <c r="CC41" i="48"/>
  <c r="CD41" i="48"/>
  <c r="CE41" i="48"/>
  <c r="CG41" i="48"/>
  <c r="CH41" i="48"/>
  <c r="CI41" i="48"/>
  <c r="CJ41" i="48"/>
  <c r="CL41" i="48"/>
  <c r="CM41" i="48"/>
  <c r="CN41" i="48"/>
  <c r="CO41" i="48"/>
  <c r="J40" i="48"/>
  <c r="O40" i="48"/>
  <c r="T40" i="48"/>
  <c r="Y40" i="48"/>
  <c r="K40" i="48"/>
  <c r="L40" i="48"/>
  <c r="M40" i="48"/>
  <c r="P40" i="48"/>
  <c r="Q40" i="48"/>
  <c r="R40" i="48"/>
  <c r="U40" i="48"/>
  <c r="V40" i="48"/>
  <c r="W40" i="48"/>
  <c r="Z40" i="48"/>
  <c r="AA40" i="48"/>
  <c r="AB40" i="48"/>
  <c r="AD40" i="48"/>
  <c r="AE40" i="48"/>
  <c r="AF40" i="48"/>
  <c r="AG40" i="48"/>
  <c r="AI40" i="48"/>
  <c r="AJ40" i="48"/>
  <c r="AK40" i="48"/>
  <c r="AL40" i="48"/>
  <c r="AN40" i="48"/>
  <c r="AO40" i="48"/>
  <c r="AP40" i="48"/>
  <c r="AQ40" i="48"/>
  <c r="AS40" i="48"/>
  <c r="AT40" i="48"/>
  <c r="AU40" i="48"/>
  <c r="AV40" i="48"/>
  <c r="AX40" i="48"/>
  <c r="AY40" i="48"/>
  <c r="AZ40" i="48"/>
  <c r="BA40" i="48"/>
  <c r="BC40" i="48"/>
  <c r="BD40" i="48"/>
  <c r="BE40" i="48"/>
  <c r="BF40" i="48"/>
  <c r="BH40" i="48"/>
  <c r="BI40" i="48"/>
  <c r="BJ40" i="48"/>
  <c r="BK40" i="48"/>
  <c r="BM40" i="48"/>
  <c r="BN40" i="48"/>
  <c r="BO40" i="48"/>
  <c r="BP40" i="48"/>
  <c r="BR40" i="48"/>
  <c r="BS40" i="48"/>
  <c r="BT40" i="48"/>
  <c r="BU40" i="48"/>
  <c r="BW40" i="48"/>
  <c r="BX40" i="48"/>
  <c r="BY40" i="48"/>
  <c r="BZ40" i="48"/>
  <c r="CB40" i="48"/>
  <c r="CC40" i="48"/>
  <c r="CD40" i="48"/>
  <c r="CE40" i="48"/>
  <c r="CG40" i="48"/>
  <c r="CH40" i="48"/>
  <c r="CI40" i="48"/>
  <c r="CJ40" i="48"/>
  <c r="CL40" i="48"/>
  <c r="CM40" i="48"/>
  <c r="CN40" i="48"/>
  <c r="CO40" i="48"/>
  <c r="J39" i="48"/>
  <c r="O39" i="48"/>
  <c r="T39" i="48"/>
  <c r="Y39" i="48"/>
  <c r="K39" i="48"/>
  <c r="L39" i="48"/>
  <c r="M39" i="48"/>
  <c r="P39" i="48"/>
  <c r="Q39" i="48"/>
  <c r="R39" i="48"/>
  <c r="U39" i="48"/>
  <c r="V39" i="48"/>
  <c r="W39" i="48"/>
  <c r="Z39" i="48"/>
  <c r="AA39" i="48"/>
  <c r="AB39" i="48"/>
  <c r="AD39" i="48"/>
  <c r="AE39" i="48"/>
  <c r="AF39" i="48"/>
  <c r="AG39" i="48"/>
  <c r="AI39" i="48"/>
  <c r="AJ39" i="48"/>
  <c r="AK39" i="48"/>
  <c r="AL39" i="48"/>
  <c r="AN39" i="48"/>
  <c r="AO39" i="48"/>
  <c r="AP39" i="48"/>
  <c r="AQ39" i="48"/>
  <c r="AS39" i="48"/>
  <c r="AT39" i="48"/>
  <c r="AU39" i="48"/>
  <c r="AV39" i="48"/>
  <c r="AX39" i="48"/>
  <c r="AY39" i="48"/>
  <c r="AZ39" i="48"/>
  <c r="BA39" i="48"/>
  <c r="BC39" i="48"/>
  <c r="BD39" i="48"/>
  <c r="BE39" i="48"/>
  <c r="BF39" i="48"/>
  <c r="BH39" i="48"/>
  <c r="BI39" i="48"/>
  <c r="BJ39" i="48"/>
  <c r="BK39" i="48"/>
  <c r="BM39" i="48"/>
  <c r="BN39" i="48"/>
  <c r="BO39" i="48"/>
  <c r="BP39" i="48"/>
  <c r="BR39" i="48"/>
  <c r="BS39" i="48"/>
  <c r="BT39" i="48"/>
  <c r="BU39" i="48"/>
  <c r="BW39" i="48"/>
  <c r="BX39" i="48"/>
  <c r="BY39" i="48"/>
  <c r="BZ39" i="48"/>
  <c r="CB39" i="48"/>
  <c r="CC39" i="48"/>
  <c r="CD39" i="48"/>
  <c r="CE39" i="48"/>
  <c r="CG39" i="48"/>
  <c r="CH39" i="48"/>
  <c r="CI39" i="48"/>
  <c r="CJ39" i="48"/>
  <c r="CL39" i="48"/>
  <c r="CM39" i="48"/>
  <c r="CN39" i="48"/>
  <c r="CO39" i="48"/>
  <c r="J38" i="48"/>
  <c r="O38" i="48"/>
  <c r="T38" i="48"/>
  <c r="Y38" i="48"/>
  <c r="K38" i="48"/>
  <c r="L38" i="48"/>
  <c r="M38" i="48"/>
  <c r="P38" i="48"/>
  <c r="Q38" i="48"/>
  <c r="R38" i="48"/>
  <c r="U38" i="48"/>
  <c r="V38" i="48"/>
  <c r="W38" i="48"/>
  <c r="Z38" i="48"/>
  <c r="AA38" i="48"/>
  <c r="AB38" i="48"/>
  <c r="AD38" i="48"/>
  <c r="AE38" i="48"/>
  <c r="AF38" i="48"/>
  <c r="AG38" i="48"/>
  <c r="AI38" i="48"/>
  <c r="AJ38" i="48"/>
  <c r="AK38" i="48"/>
  <c r="AL38" i="48"/>
  <c r="AN38" i="48"/>
  <c r="AO38" i="48"/>
  <c r="AP38" i="48"/>
  <c r="AQ38" i="48"/>
  <c r="AS38" i="48"/>
  <c r="AT38" i="48"/>
  <c r="AU38" i="48"/>
  <c r="AV38" i="48"/>
  <c r="AX38" i="48"/>
  <c r="AY38" i="48"/>
  <c r="AZ38" i="48"/>
  <c r="BA38" i="48"/>
  <c r="BC38" i="48"/>
  <c r="BD38" i="48"/>
  <c r="BE38" i="48"/>
  <c r="BF38" i="48"/>
  <c r="BH38" i="48"/>
  <c r="BI38" i="48"/>
  <c r="BJ38" i="48"/>
  <c r="BK38" i="48"/>
  <c r="BM38" i="48"/>
  <c r="BN38" i="48"/>
  <c r="BO38" i="48"/>
  <c r="BP38" i="48"/>
  <c r="BR38" i="48"/>
  <c r="BS38" i="48"/>
  <c r="BT38" i="48"/>
  <c r="BU38" i="48"/>
  <c r="BW38" i="48"/>
  <c r="BX38" i="48"/>
  <c r="BY38" i="48"/>
  <c r="BZ38" i="48"/>
  <c r="CB38" i="48"/>
  <c r="CC38" i="48"/>
  <c r="CD38" i="48"/>
  <c r="CE38" i="48"/>
  <c r="CG38" i="48"/>
  <c r="CH38" i="48"/>
  <c r="CI38" i="48"/>
  <c r="CJ38" i="48"/>
  <c r="CL38" i="48"/>
  <c r="CM38" i="48"/>
  <c r="CN38" i="48"/>
  <c r="CO38" i="48"/>
  <c r="J37" i="48"/>
  <c r="O37" i="48"/>
  <c r="T37" i="48"/>
  <c r="Y37" i="48"/>
  <c r="K37" i="48"/>
  <c r="L37" i="48"/>
  <c r="M37" i="48"/>
  <c r="P37" i="48"/>
  <c r="Q37" i="48"/>
  <c r="R37" i="48"/>
  <c r="U37" i="48"/>
  <c r="V37" i="48"/>
  <c r="W37" i="48"/>
  <c r="Z37" i="48"/>
  <c r="AA37" i="48"/>
  <c r="AB37" i="48"/>
  <c r="AD37" i="48"/>
  <c r="AE37" i="48"/>
  <c r="AF37" i="48"/>
  <c r="AG37" i="48"/>
  <c r="AI37" i="48"/>
  <c r="AJ37" i="48"/>
  <c r="AK37" i="48"/>
  <c r="AL37" i="48"/>
  <c r="AN37" i="48"/>
  <c r="AO37" i="48"/>
  <c r="AP37" i="48"/>
  <c r="AQ37" i="48"/>
  <c r="AS37" i="48"/>
  <c r="AT37" i="48"/>
  <c r="AU37" i="48"/>
  <c r="AV37" i="48"/>
  <c r="AX37" i="48"/>
  <c r="AY37" i="48"/>
  <c r="AZ37" i="48"/>
  <c r="BA37" i="48"/>
  <c r="BC37" i="48"/>
  <c r="BD37" i="48"/>
  <c r="BE37" i="48"/>
  <c r="BF37" i="48"/>
  <c r="BH37" i="48"/>
  <c r="BI37" i="48"/>
  <c r="BJ37" i="48"/>
  <c r="BK37" i="48"/>
  <c r="BM37" i="48"/>
  <c r="BN37" i="48"/>
  <c r="BO37" i="48"/>
  <c r="BP37" i="48"/>
  <c r="BR37" i="48"/>
  <c r="BS37" i="48"/>
  <c r="BT37" i="48"/>
  <c r="BU37" i="48"/>
  <c r="BW37" i="48"/>
  <c r="BX37" i="48"/>
  <c r="BY37" i="48"/>
  <c r="BZ37" i="48"/>
  <c r="CB37" i="48"/>
  <c r="CC37" i="48"/>
  <c r="CD37" i="48"/>
  <c r="CE37" i="48"/>
  <c r="CG37" i="48"/>
  <c r="CH37" i="48"/>
  <c r="CI37" i="48"/>
  <c r="CJ37" i="48"/>
  <c r="CL37" i="48"/>
  <c r="CM37" i="48"/>
  <c r="CN37" i="48"/>
  <c r="CO37" i="48"/>
  <c r="J36" i="48"/>
  <c r="O36" i="48"/>
  <c r="T36" i="48"/>
  <c r="Y36" i="48"/>
  <c r="K36" i="48"/>
  <c r="L36" i="48"/>
  <c r="M36" i="48"/>
  <c r="P36" i="48"/>
  <c r="Q36" i="48"/>
  <c r="R36" i="48"/>
  <c r="U36" i="48"/>
  <c r="V36" i="48"/>
  <c r="W36" i="48"/>
  <c r="Z36" i="48"/>
  <c r="AA36" i="48"/>
  <c r="AB36" i="48"/>
  <c r="AD36" i="48"/>
  <c r="AE36" i="48"/>
  <c r="AF36" i="48"/>
  <c r="AG36" i="48"/>
  <c r="AI36" i="48"/>
  <c r="AJ36" i="48"/>
  <c r="AK36" i="48"/>
  <c r="AL36" i="48"/>
  <c r="AN36" i="48"/>
  <c r="AO36" i="48"/>
  <c r="AP36" i="48"/>
  <c r="AQ36" i="48"/>
  <c r="AS36" i="48"/>
  <c r="AT36" i="48"/>
  <c r="AU36" i="48"/>
  <c r="AV36" i="48"/>
  <c r="AX36" i="48"/>
  <c r="AY36" i="48"/>
  <c r="AZ36" i="48"/>
  <c r="BA36" i="48"/>
  <c r="BC36" i="48"/>
  <c r="BD36" i="48"/>
  <c r="BE36" i="48"/>
  <c r="BF36" i="48"/>
  <c r="BH36" i="48"/>
  <c r="BI36" i="48"/>
  <c r="BJ36" i="48"/>
  <c r="BK36" i="48"/>
  <c r="BM36" i="48"/>
  <c r="BN36" i="48"/>
  <c r="BO36" i="48"/>
  <c r="BP36" i="48"/>
  <c r="BR36" i="48"/>
  <c r="BS36" i="48"/>
  <c r="BT36" i="48"/>
  <c r="BU36" i="48"/>
  <c r="BW36" i="48"/>
  <c r="BX36" i="48"/>
  <c r="BY36" i="48"/>
  <c r="BZ36" i="48"/>
  <c r="CB36" i="48"/>
  <c r="CC36" i="48"/>
  <c r="CD36" i="48"/>
  <c r="CE36" i="48"/>
  <c r="CG36" i="48"/>
  <c r="CH36" i="48"/>
  <c r="CI36" i="48"/>
  <c r="CJ36" i="48"/>
  <c r="CL36" i="48"/>
  <c r="CM36" i="48"/>
  <c r="CN36" i="48"/>
  <c r="CO36" i="48"/>
  <c r="J35" i="48"/>
  <c r="O35" i="48"/>
  <c r="T35" i="48"/>
  <c r="Y35" i="48"/>
  <c r="K35" i="48"/>
  <c r="L35" i="48"/>
  <c r="M35" i="48"/>
  <c r="P35" i="48"/>
  <c r="Q35" i="48"/>
  <c r="R35" i="48"/>
  <c r="U35" i="48"/>
  <c r="V35" i="48"/>
  <c r="W35" i="48"/>
  <c r="Z35" i="48"/>
  <c r="AA35" i="48"/>
  <c r="AB35" i="48"/>
  <c r="AD35" i="48"/>
  <c r="AE35" i="48"/>
  <c r="AF35" i="48"/>
  <c r="AG35" i="48"/>
  <c r="AI35" i="48"/>
  <c r="AJ35" i="48"/>
  <c r="AK35" i="48"/>
  <c r="AL35" i="48"/>
  <c r="AN35" i="48"/>
  <c r="AO35" i="48"/>
  <c r="AP35" i="48"/>
  <c r="AQ35" i="48"/>
  <c r="AS35" i="48"/>
  <c r="AT35" i="48"/>
  <c r="AU35" i="48"/>
  <c r="AV35" i="48"/>
  <c r="AX35" i="48"/>
  <c r="AY35" i="48"/>
  <c r="AZ35" i="48"/>
  <c r="BA35" i="48"/>
  <c r="BC35" i="48"/>
  <c r="BD35" i="48"/>
  <c r="BE35" i="48"/>
  <c r="BF35" i="48"/>
  <c r="BH35" i="48"/>
  <c r="BI35" i="48"/>
  <c r="BJ35" i="48"/>
  <c r="BK35" i="48"/>
  <c r="BM35" i="48"/>
  <c r="BN35" i="48"/>
  <c r="BO35" i="48"/>
  <c r="BP35" i="48"/>
  <c r="BR35" i="48"/>
  <c r="BS35" i="48"/>
  <c r="BT35" i="48"/>
  <c r="BU35" i="48"/>
  <c r="BW35" i="48"/>
  <c r="BX35" i="48"/>
  <c r="BY35" i="48"/>
  <c r="BZ35" i="48"/>
  <c r="CB35" i="48"/>
  <c r="CC35" i="48"/>
  <c r="CD35" i="48"/>
  <c r="CE35" i="48"/>
  <c r="CG35" i="48"/>
  <c r="CH35" i="48"/>
  <c r="CI35" i="48"/>
  <c r="CJ35" i="48"/>
  <c r="CL35" i="48"/>
  <c r="CM35" i="48"/>
  <c r="CN35" i="48"/>
  <c r="CO35" i="48"/>
  <c r="J34" i="48"/>
  <c r="O34" i="48"/>
  <c r="T34" i="48"/>
  <c r="Y34" i="48"/>
  <c r="K34" i="48"/>
  <c r="L34" i="48"/>
  <c r="M34" i="48"/>
  <c r="P34" i="48"/>
  <c r="Q34" i="48"/>
  <c r="R34" i="48"/>
  <c r="U34" i="48"/>
  <c r="V34" i="48"/>
  <c r="W34" i="48"/>
  <c r="Z34" i="48"/>
  <c r="AA34" i="48"/>
  <c r="AB34" i="48"/>
  <c r="AD34" i="48"/>
  <c r="AE34" i="48"/>
  <c r="AF34" i="48"/>
  <c r="AG34" i="48"/>
  <c r="AI34" i="48"/>
  <c r="AJ34" i="48"/>
  <c r="AK34" i="48"/>
  <c r="AL34" i="48"/>
  <c r="AN34" i="48"/>
  <c r="AO34" i="48"/>
  <c r="AP34" i="48"/>
  <c r="AQ34" i="48"/>
  <c r="AS34" i="48"/>
  <c r="AT34" i="48"/>
  <c r="AU34" i="48"/>
  <c r="AV34" i="48"/>
  <c r="AX34" i="48"/>
  <c r="AY34" i="48"/>
  <c r="AZ34" i="48"/>
  <c r="BA34" i="48"/>
  <c r="BC34" i="48"/>
  <c r="BD34" i="48"/>
  <c r="BE34" i="48"/>
  <c r="BF34" i="48"/>
  <c r="BH34" i="48"/>
  <c r="BI34" i="48"/>
  <c r="BJ34" i="48"/>
  <c r="BK34" i="48"/>
  <c r="BM34" i="48"/>
  <c r="BN34" i="48"/>
  <c r="BO34" i="48"/>
  <c r="BP34" i="48"/>
  <c r="BR34" i="48"/>
  <c r="BS34" i="48"/>
  <c r="BT34" i="48"/>
  <c r="BU34" i="48"/>
  <c r="BW34" i="48"/>
  <c r="BX34" i="48"/>
  <c r="BY34" i="48"/>
  <c r="BZ34" i="48"/>
  <c r="CB34" i="48"/>
  <c r="CC34" i="48"/>
  <c r="CD34" i="48"/>
  <c r="CE34" i="48"/>
  <c r="CG34" i="48"/>
  <c r="CH34" i="48"/>
  <c r="CI34" i="48"/>
  <c r="CJ34" i="48"/>
  <c r="CL34" i="48"/>
  <c r="CM34" i="48"/>
  <c r="CN34" i="48"/>
  <c r="CO34" i="48"/>
  <c r="J33" i="48"/>
  <c r="O33" i="48"/>
  <c r="T33" i="48"/>
  <c r="Y33" i="48"/>
  <c r="K33" i="48"/>
  <c r="L33" i="48"/>
  <c r="M33" i="48"/>
  <c r="P33" i="48"/>
  <c r="Q33" i="48"/>
  <c r="R33" i="48"/>
  <c r="U33" i="48"/>
  <c r="V33" i="48"/>
  <c r="W33" i="48"/>
  <c r="Z33" i="48"/>
  <c r="AA33" i="48"/>
  <c r="AB33" i="48"/>
  <c r="AD33" i="48"/>
  <c r="AE33" i="48"/>
  <c r="AF33" i="48"/>
  <c r="AG33" i="48"/>
  <c r="AI33" i="48"/>
  <c r="AJ33" i="48"/>
  <c r="AK33" i="48"/>
  <c r="AL33" i="48"/>
  <c r="AN33" i="48"/>
  <c r="AO33" i="48"/>
  <c r="AP33" i="48"/>
  <c r="AQ33" i="48"/>
  <c r="AS33" i="48"/>
  <c r="AT33" i="48"/>
  <c r="AU33" i="48"/>
  <c r="AV33" i="48"/>
  <c r="AX33" i="48"/>
  <c r="AY33" i="48"/>
  <c r="AZ33" i="48"/>
  <c r="BA33" i="48"/>
  <c r="BC33" i="48"/>
  <c r="BD33" i="48"/>
  <c r="BE33" i="48"/>
  <c r="BF33" i="48"/>
  <c r="BH33" i="48"/>
  <c r="BI33" i="48"/>
  <c r="BJ33" i="48"/>
  <c r="BK33" i="48"/>
  <c r="BM33" i="48"/>
  <c r="BN33" i="48"/>
  <c r="BO33" i="48"/>
  <c r="BP33" i="48"/>
  <c r="BR33" i="48"/>
  <c r="BS33" i="48"/>
  <c r="BT33" i="48"/>
  <c r="BU33" i="48"/>
  <c r="BW33" i="48"/>
  <c r="BX33" i="48"/>
  <c r="BY33" i="48"/>
  <c r="BZ33" i="48"/>
  <c r="CB33" i="48"/>
  <c r="CC33" i="48"/>
  <c r="CD33" i="48"/>
  <c r="CE33" i="48"/>
  <c r="CG33" i="48"/>
  <c r="CH33" i="48"/>
  <c r="CI33" i="48"/>
  <c r="CJ33" i="48"/>
  <c r="CL33" i="48"/>
  <c r="CM33" i="48"/>
  <c r="CN33" i="48"/>
  <c r="CO33" i="48"/>
  <c r="J32" i="48"/>
  <c r="O32" i="48"/>
  <c r="T32" i="48"/>
  <c r="Y32" i="48"/>
  <c r="K32" i="48"/>
  <c r="L32" i="48"/>
  <c r="M32" i="48"/>
  <c r="P32" i="48"/>
  <c r="Q32" i="48"/>
  <c r="R32" i="48"/>
  <c r="U32" i="48"/>
  <c r="V32" i="48"/>
  <c r="W32" i="48"/>
  <c r="Z32" i="48"/>
  <c r="AA32" i="48"/>
  <c r="AB32" i="48"/>
  <c r="AD32" i="48"/>
  <c r="AE32" i="48"/>
  <c r="AF32" i="48"/>
  <c r="AG32" i="48"/>
  <c r="AI32" i="48"/>
  <c r="AJ32" i="48"/>
  <c r="AK32" i="48"/>
  <c r="AL32" i="48"/>
  <c r="AN32" i="48"/>
  <c r="AO32" i="48"/>
  <c r="AP32" i="48"/>
  <c r="AQ32" i="48"/>
  <c r="AS32" i="48"/>
  <c r="AT32" i="48"/>
  <c r="AU32" i="48"/>
  <c r="AV32" i="48"/>
  <c r="AX32" i="48"/>
  <c r="AY32" i="48"/>
  <c r="AZ32" i="48"/>
  <c r="BA32" i="48"/>
  <c r="BC32" i="48"/>
  <c r="BD32" i="48"/>
  <c r="BE32" i="48"/>
  <c r="BF32" i="48"/>
  <c r="BH32" i="48"/>
  <c r="BI32" i="48"/>
  <c r="BJ32" i="48"/>
  <c r="BK32" i="48"/>
  <c r="BM32" i="48"/>
  <c r="BN32" i="48"/>
  <c r="BO32" i="48"/>
  <c r="BP32" i="48"/>
  <c r="BR32" i="48"/>
  <c r="BS32" i="48"/>
  <c r="BT32" i="48"/>
  <c r="BU32" i="48"/>
  <c r="BW32" i="48"/>
  <c r="BX32" i="48"/>
  <c r="BY32" i="48"/>
  <c r="BZ32" i="48"/>
  <c r="CB32" i="48"/>
  <c r="CC32" i="48"/>
  <c r="CD32" i="48"/>
  <c r="CE32" i="48"/>
  <c r="CG32" i="48"/>
  <c r="CH32" i="48"/>
  <c r="CI32" i="48"/>
  <c r="CJ32" i="48"/>
  <c r="CL32" i="48"/>
  <c r="CM32" i="48"/>
  <c r="CN32" i="48"/>
  <c r="CO32" i="48"/>
  <c r="J31" i="48"/>
  <c r="O31" i="48"/>
  <c r="T31" i="48"/>
  <c r="Y31" i="48"/>
  <c r="K31" i="48"/>
  <c r="L31" i="48"/>
  <c r="M31" i="48"/>
  <c r="P31" i="48"/>
  <c r="Q31" i="48"/>
  <c r="R31" i="48"/>
  <c r="U31" i="48"/>
  <c r="V31" i="48"/>
  <c r="W31" i="48"/>
  <c r="Z31" i="48"/>
  <c r="AA31" i="48"/>
  <c r="AB31" i="48"/>
  <c r="AD31" i="48"/>
  <c r="AE31" i="48"/>
  <c r="AF31" i="48"/>
  <c r="AG31" i="48"/>
  <c r="AI31" i="48"/>
  <c r="AJ31" i="48"/>
  <c r="AK31" i="48"/>
  <c r="AL31" i="48"/>
  <c r="AN31" i="48"/>
  <c r="AO31" i="48"/>
  <c r="AP31" i="48"/>
  <c r="AQ31" i="48"/>
  <c r="AS31" i="48"/>
  <c r="AT31" i="48"/>
  <c r="AU31" i="48"/>
  <c r="AV31" i="48"/>
  <c r="AX31" i="48"/>
  <c r="AY31" i="48"/>
  <c r="AZ31" i="48"/>
  <c r="BA31" i="48"/>
  <c r="BC31" i="48"/>
  <c r="BD31" i="48"/>
  <c r="BE31" i="48"/>
  <c r="BF31" i="48"/>
  <c r="BH31" i="48"/>
  <c r="BI31" i="48"/>
  <c r="BJ31" i="48"/>
  <c r="BK31" i="48"/>
  <c r="BM31" i="48"/>
  <c r="BN31" i="48"/>
  <c r="BO31" i="48"/>
  <c r="BP31" i="48"/>
  <c r="BR31" i="48"/>
  <c r="BS31" i="48"/>
  <c r="BT31" i="48"/>
  <c r="BU31" i="48"/>
  <c r="BW31" i="48"/>
  <c r="BX31" i="48"/>
  <c r="BY31" i="48"/>
  <c r="BZ31" i="48"/>
  <c r="CB31" i="48"/>
  <c r="CC31" i="48"/>
  <c r="CD31" i="48"/>
  <c r="CE31" i="48"/>
  <c r="CG31" i="48"/>
  <c r="CH31" i="48"/>
  <c r="CI31" i="48"/>
  <c r="CJ31" i="48"/>
  <c r="CL31" i="48"/>
  <c r="CM31" i="48"/>
  <c r="CN31" i="48"/>
  <c r="CO31" i="48"/>
  <c r="J30" i="48"/>
  <c r="O30" i="48"/>
  <c r="T30" i="48"/>
  <c r="Y30" i="48"/>
  <c r="K30" i="48"/>
  <c r="L30" i="48"/>
  <c r="M30" i="48"/>
  <c r="P30" i="48"/>
  <c r="Q30" i="48"/>
  <c r="R30" i="48"/>
  <c r="U30" i="48"/>
  <c r="V30" i="48"/>
  <c r="W30" i="48"/>
  <c r="Z30" i="48"/>
  <c r="AA30" i="48"/>
  <c r="AB30" i="48"/>
  <c r="AD30" i="48"/>
  <c r="AE30" i="48"/>
  <c r="AF30" i="48"/>
  <c r="AG30" i="48"/>
  <c r="AI30" i="48"/>
  <c r="AJ30" i="48"/>
  <c r="AK30" i="48"/>
  <c r="AL30" i="48"/>
  <c r="AN30" i="48"/>
  <c r="AO30" i="48"/>
  <c r="AP30" i="48"/>
  <c r="AQ30" i="48"/>
  <c r="AS30" i="48"/>
  <c r="AT30" i="48"/>
  <c r="AU30" i="48"/>
  <c r="AV30" i="48"/>
  <c r="AX30" i="48"/>
  <c r="AY30" i="48"/>
  <c r="AZ30" i="48"/>
  <c r="BA30" i="48"/>
  <c r="BC30" i="48"/>
  <c r="BD30" i="48"/>
  <c r="BE30" i="48"/>
  <c r="BF30" i="48"/>
  <c r="BH30" i="48"/>
  <c r="BI30" i="48"/>
  <c r="BJ30" i="48"/>
  <c r="BK30" i="48"/>
  <c r="BM30" i="48"/>
  <c r="BN30" i="48"/>
  <c r="BO30" i="48"/>
  <c r="BP30" i="48"/>
  <c r="BR30" i="48"/>
  <c r="BS30" i="48"/>
  <c r="BT30" i="48"/>
  <c r="BU30" i="48"/>
  <c r="BW30" i="48"/>
  <c r="BX30" i="48"/>
  <c r="BY30" i="48"/>
  <c r="BZ30" i="48"/>
  <c r="CB30" i="48"/>
  <c r="CC30" i="48"/>
  <c r="CD30" i="48"/>
  <c r="CE30" i="48"/>
  <c r="CG30" i="48"/>
  <c r="CH30" i="48"/>
  <c r="CI30" i="48"/>
  <c r="CJ30" i="48"/>
  <c r="CL30" i="48"/>
  <c r="CM30" i="48"/>
  <c r="CN30" i="48"/>
  <c r="CO30" i="48"/>
  <c r="J29" i="48"/>
  <c r="O29" i="48"/>
  <c r="T29" i="48"/>
  <c r="Y29" i="48"/>
  <c r="K29" i="48"/>
  <c r="L29" i="48"/>
  <c r="M29" i="48"/>
  <c r="P29" i="48"/>
  <c r="Q29" i="48"/>
  <c r="R29" i="48"/>
  <c r="U29" i="48"/>
  <c r="V29" i="48"/>
  <c r="W29" i="48"/>
  <c r="Z29" i="48"/>
  <c r="AA29" i="48"/>
  <c r="AB29" i="48"/>
  <c r="AD29" i="48"/>
  <c r="AE29" i="48"/>
  <c r="AF29" i="48"/>
  <c r="AG29" i="48"/>
  <c r="AI29" i="48"/>
  <c r="AJ29" i="48"/>
  <c r="AK29" i="48"/>
  <c r="AL29" i="48"/>
  <c r="AN29" i="48"/>
  <c r="AO29" i="48"/>
  <c r="AP29" i="48"/>
  <c r="AQ29" i="48"/>
  <c r="AS29" i="48"/>
  <c r="AT29" i="48"/>
  <c r="AU29" i="48"/>
  <c r="AV29" i="48"/>
  <c r="AX29" i="48"/>
  <c r="AY29" i="48"/>
  <c r="AZ29" i="48"/>
  <c r="BA29" i="48"/>
  <c r="BC29" i="48"/>
  <c r="BD29" i="48"/>
  <c r="BE29" i="48"/>
  <c r="BF29" i="48"/>
  <c r="BH29" i="48"/>
  <c r="BI29" i="48"/>
  <c r="BJ29" i="48"/>
  <c r="BK29" i="48"/>
  <c r="BM29" i="48"/>
  <c r="BN29" i="48"/>
  <c r="BO29" i="48"/>
  <c r="BP29" i="48"/>
  <c r="BR29" i="48"/>
  <c r="BS29" i="48"/>
  <c r="BT29" i="48"/>
  <c r="BU29" i="48"/>
  <c r="BW29" i="48"/>
  <c r="BX29" i="48"/>
  <c r="BY29" i="48"/>
  <c r="BZ29" i="48"/>
  <c r="CB29" i="48"/>
  <c r="CC29" i="48"/>
  <c r="CD29" i="48"/>
  <c r="CE29" i="48"/>
  <c r="CG29" i="48"/>
  <c r="CH29" i="48"/>
  <c r="CI29" i="48"/>
  <c r="CJ29" i="48"/>
  <c r="CL29" i="48"/>
  <c r="CM29" i="48"/>
  <c r="CN29" i="48"/>
  <c r="CO29" i="48"/>
  <c r="J28" i="48"/>
  <c r="O28" i="48"/>
  <c r="T28" i="48"/>
  <c r="Y28" i="48"/>
  <c r="K28" i="48"/>
  <c r="L28" i="48"/>
  <c r="M28" i="48"/>
  <c r="P28" i="48"/>
  <c r="Q28" i="48"/>
  <c r="R28" i="48"/>
  <c r="U28" i="48"/>
  <c r="V28" i="48"/>
  <c r="W28" i="48"/>
  <c r="Z28" i="48"/>
  <c r="AA28" i="48"/>
  <c r="AB28" i="48"/>
  <c r="AD28" i="48"/>
  <c r="AE28" i="48"/>
  <c r="AF28" i="48"/>
  <c r="AG28" i="48"/>
  <c r="AI28" i="48"/>
  <c r="AJ28" i="48"/>
  <c r="AK28" i="48"/>
  <c r="AL28" i="48"/>
  <c r="AN28" i="48"/>
  <c r="AO28" i="48"/>
  <c r="AP28" i="48"/>
  <c r="AQ28" i="48"/>
  <c r="AS28" i="48"/>
  <c r="AT28" i="48"/>
  <c r="AU28" i="48"/>
  <c r="AV28" i="48"/>
  <c r="AX28" i="48"/>
  <c r="AY28" i="48"/>
  <c r="AZ28" i="48"/>
  <c r="BA28" i="48"/>
  <c r="BC28" i="48"/>
  <c r="BD28" i="48"/>
  <c r="BE28" i="48"/>
  <c r="BF28" i="48"/>
  <c r="BH28" i="48"/>
  <c r="BI28" i="48"/>
  <c r="BJ28" i="48"/>
  <c r="BK28" i="48"/>
  <c r="BM28" i="48"/>
  <c r="BN28" i="48"/>
  <c r="BO28" i="48"/>
  <c r="BP28" i="48"/>
  <c r="BR28" i="48"/>
  <c r="BS28" i="48"/>
  <c r="BT28" i="48"/>
  <c r="BU28" i="48"/>
  <c r="BW28" i="48"/>
  <c r="BX28" i="48"/>
  <c r="BY28" i="48"/>
  <c r="BZ28" i="48"/>
  <c r="CB28" i="48"/>
  <c r="CC28" i="48"/>
  <c r="CD28" i="48"/>
  <c r="CE28" i="48"/>
  <c r="CG28" i="48"/>
  <c r="CH28" i="48"/>
  <c r="CI28" i="48"/>
  <c r="CJ28" i="48"/>
  <c r="CL28" i="48"/>
  <c r="CM28" i="48"/>
  <c r="CN28" i="48"/>
  <c r="CO28" i="48"/>
  <c r="J27" i="48"/>
  <c r="O27" i="48"/>
  <c r="T27" i="48"/>
  <c r="Y27" i="48"/>
  <c r="K27" i="48"/>
  <c r="L27" i="48"/>
  <c r="M27" i="48"/>
  <c r="P27" i="48"/>
  <c r="Q27" i="48"/>
  <c r="R27" i="48"/>
  <c r="U27" i="48"/>
  <c r="V27" i="48"/>
  <c r="W27" i="48"/>
  <c r="Z27" i="48"/>
  <c r="AA27" i="48"/>
  <c r="AB27" i="48"/>
  <c r="AD27" i="48"/>
  <c r="AE27" i="48"/>
  <c r="AF27" i="48"/>
  <c r="AG27" i="48"/>
  <c r="AI27" i="48"/>
  <c r="AJ27" i="48"/>
  <c r="AK27" i="48"/>
  <c r="AL27" i="48"/>
  <c r="AN27" i="48"/>
  <c r="AO27" i="48"/>
  <c r="AP27" i="48"/>
  <c r="AQ27" i="48"/>
  <c r="AS27" i="48"/>
  <c r="AT27" i="48"/>
  <c r="AU27" i="48"/>
  <c r="AV27" i="48"/>
  <c r="AX27" i="48"/>
  <c r="AY27" i="48"/>
  <c r="AZ27" i="48"/>
  <c r="BA27" i="48"/>
  <c r="BC27" i="48"/>
  <c r="BD27" i="48"/>
  <c r="BE27" i="48"/>
  <c r="BF27" i="48"/>
  <c r="BH27" i="48"/>
  <c r="BI27" i="48"/>
  <c r="BJ27" i="48"/>
  <c r="BK27" i="48"/>
  <c r="BM27" i="48"/>
  <c r="BN27" i="48"/>
  <c r="BO27" i="48"/>
  <c r="BP27" i="48"/>
  <c r="BR27" i="48"/>
  <c r="BS27" i="48"/>
  <c r="BT27" i="48"/>
  <c r="BU27" i="48"/>
  <c r="BW27" i="48"/>
  <c r="BX27" i="48"/>
  <c r="BY27" i="48"/>
  <c r="BZ27" i="48"/>
  <c r="CB27" i="48"/>
  <c r="CC27" i="48"/>
  <c r="CD27" i="48"/>
  <c r="CE27" i="48"/>
  <c r="CG27" i="48"/>
  <c r="CH27" i="48"/>
  <c r="CI27" i="48"/>
  <c r="CJ27" i="48"/>
  <c r="CL27" i="48"/>
  <c r="CM27" i="48"/>
  <c r="CN27" i="48"/>
  <c r="CO27" i="48"/>
  <c r="J26" i="48"/>
  <c r="O26" i="48"/>
  <c r="T26" i="48"/>
  <c r="Y26" i="48"/>
  <c r="K26" i="48"/>
  <c r="L26" i="48"/>
  <c r="M26" i="48"/>
  <c r="P26" i="48"/>
  <c r="Q26" i="48"/>
  <c r="R26" i="48"/>
  <c r="U26" i="48"/>
  <c r="V26" i="48"/>
  <c r="W26" i="48"/>
  <c r="Z26" i="48"/>
  <c r="AA26" i="48"/>
  <c r="AB26" i="48"/>
  <c r="AD26" i="48"/>
  <c r="AE26" i="48"/>
  <c r="AF26" i="48"/>
  <c r="AG26" i="48"/>
  <c r="AI26" i="48"/>
  <c r="AJ26" i="48"/>
  <c r="AK26" i="48"/>
  <c r="AL26" i="48"/>
  <c r="AN26" i="48"/>
  <c r="AO26" i="48"/>
  <c r="AP26" i="48"/>
  <c r="AQ26" i="48"/>
  <c r="AS26" i="48"/>
  <c r="AT26" i="48"/>
  <c r="AU26" i="48"/>
  <c r="AV26" i="48"/>
  <c r="AX26" i="48"/>
  <c r="AY26" i="48"/>
  <c r="AZ26" i="48"/>
  <c r="BA26" i="48"/>
  <c r="BC26" i="48"/>
  <c r="BD26" i="48"/>
  <c r="BE26" i="48"/>
  <c r="BF26" i="48"/>
  <c r="BH26" i="48"/>
  <c r="BI26" i="48"/>
  <c r="BJ26" i="48"/>
  <c r="BK26" i="48"/>
  <c r="BM26" i="48"/>
  <c r="BN26" i="48"/>
  <c r="BO26" i="48"/>
  <c r="BP26" i="48"/>
  <c r="BR26" i="48"/>
  <c r="BS26" i="48"/>
  <c r="BT26" i="48"/>
  <c r="BU26" i="48"/>
  <c r="BW26" i="48"/>
  <c r="BX26" i="48"/>
  <c r="BY26" i="48"/>
  <c r="BZ26" i="48"/>
  <c r="CB26" i="48"/>
  <c r="CC26" i="48"/>
  <c r="CD26" i="48"/>
  <c r="CE26" i="48"/>
  <c r="CG26" i="48"/>
  <c r="CH26" i="48"/>
  <c r="CI26" i="48"/>
  <c r="CJ26" i="48"/>
  <c r="CL26" i="48"/>
  <c r="CM26" i="48"/>
  <c r="CN26" i="48"/>
  <c r="CO26" i="48"/>
  <c r="J25" i="48"/>
  <c r="O25" i="48"/>
  <c r="T25" i="48"/>
  <c r="Y25" i="48"/>
  <c r="K25" i="48"/>
  <c r="L25" i="48"/>
  <c r="M25" i="48"/>
  <c r="P25" i="48"/>
  <c r="Q25" i="48"/>
  <c r="R25" i="48"/>
  <c r="U25" i="48"/>
  <c r="V25" i="48"/>
  <c r="W25" i="48"/>
  <c r="Z25" i="48"/>
  <c r="AA25" i="48"/>
  <c r="AB25" i="48"/>
  <c r="AD25" i="48"/>
  <c r="AE25" i="48"/>
  <c r="AF25" i="48"/>
  <c r="AG25" i="48"/>
  <c r="AI25" i="48"/>
  <c r="AJ25" i="48"/>
  <c r="AK25" i="48"/>
  <c r="AL25" i="48"/>
  <c r="AN25" i="48"/>
  <c r="AO25" i="48"/>
  <c r="AP25" i="48"/>
  <c r="AQ25" i="48"/>
  <c r="AS25" i="48"/>
  <c r="AT25" i="48"/>
  <c r="AU25" i="48"/>
  <c r="AV25" i="48"/>
  <c r="AX25" i="48"/>
  <c r="AY25" i="48"/>
  <c r="AZ25" i="48"/>
  <c r="BA25" i="48"/>
  <c r="BC25" i="48"/>
  <c r="BD25" i="48"/>
  <c r="BE25" i="48"/>
  <c r="BF25" i="48"/>
  <c r="BH25" i="48"/>
  <c r="BI25" i="48"/>
  <c r="BJ25" i="48"/>
  <c r="BK25" i="48"/>
  <c r="BM25" i="48"/>
  <c r="BN25" i="48"/>
  <c r="BO25" i="48"/>
  <c r="BP25" i="48"/>
  <c r="BR25" i="48"/>
  <c r="BS25" i="48"/>
  <c r="BT25" i="48"/>
  <c r="BU25" i="48"/>
  <c r="BW25" i="48"/>
  <c r="BX25" i="48"/>
  <c r="BY25" i="48"/>
  <c r="BZ25" i="48"/>
  <c r="CB25" i="48"/>
  <c r="CC25" i="48"/>
  <c r="CD25" i="48"/>
  <c r="CE25" i="48"/>
  <c r="CG25" i="48"/>
  <c r="CH25" i="48"/>
  <c r="CI25" i="48"/>
  <c r="CJ25" i="48"/>
  <c r="CL25" i="48"/>
  <c r="CM25" i="48"/>
  <c r="CN25" i="48"/>
  <c r="CO25" i="48"/>
  <c r="J24" i="48"/>
  <c r="O24" i="48"/>
  <c r="T24" i="48"/>
  <c r="Y24" i="48"/>
  <c r="K24" i="48"/>
  <c r="L24" i="48"/>
  <c r="M24" i="48"/>
  <c r="P24" i="48"/>
  <c r="Q24" i="48"/>
  <c r="R24" i="48"/>
  <c r="U24" i="48"/>
  <c r="V24" i="48"/>
  <c r="W24" i="48"/>
  <c r="Z24" i="48"/>
  <c r="AA24" i="48"/>
  <c r="AB24" i="48"/>
  <c r="AD24" i="48"/>
  <c r="AE24" i="48"/>
  <c r="AF24" i="48"/>
  <c r="AG24" i="48"/>
  <c r="AI24" i="48"/>
  <c r="AJ24" i="48"/>
  <c r="AK24" i="48"/>
  <c r="AL24" i="48"/>
  <c r="AN24" i="48"/>
  <c r="AO24" i="48"/>
  <c r="AP24" i="48"/>
  <c r="AQ24" i="48"/>
  <c r="AS24" i="48"/>
  <c r="AT24" i="48"/>
  <c r="AU24" i="48"/>
  <c r="AV24" i="48"/>
  <c r="AX24" i="48"/>
  <c r="AY24" i="48"/>
  <c r="AZ24" i="48"/>
  <c r="BA24" i="48"/>
  <c r="BC24" i="48"/>
  <c r="BD24" i="48"/>
  <c r="BE24" i="48"/>
  <c r="BF24" i="48"/>
  <c r="BH24" i="48"/>
  <c r="BI24" i="48"/>
  <c r="BJ24" i="48"/>
  <c r="BK24" i="48"/>
  <c r="BM24" i="48"/>
  <c r="BN24" i="48"/>
  <c r="BO24" i="48"/>
  <c r="BP24" i="48"/>
  <c r="BR24" i="48"/>
  <c r="BS24" i="48"/>
  <c r="BT24" i="48"/>
  <c r="BU24" i="48"/>
  <c r="BW24" i="48"/>
  <c r="BX24" i="48"/>
  <c r="BY24" i="48"/>
  <c r="BZ24" i="48"/>
  <c r="CB24" i="48"/>
  <c r="CC24" i="48"/>
  <c r="CD24" i="48"/>
  <c r="CE24" i="48"/>
  <c r="CG24" i="48"/>
  <c r="CH24" i="48"/>
  <c r="CI24" i="48"/>
  <c r="CJ24" i="48"/>
  <c r="CL24" i="48"/>
  <c r="CM24" i="48"/>
  <c r="CN24" i="48"/>
  <c r="CO24" i="48"/>
  <c r="J23" i="48"/>
  <c r="O23" i="48"/>
  <c r="T23" i="48"/>
  <c r="Y23" i="48"/>
  <c r="K23" i="48"/>
  <c r="L23" i="48"/>
  <c r="M23" i="48"/>
  <c r="P23" i="48"/>
  <c r="Q23" i="48"/>
  <c r="R23" i="48"/>
  <c r="U23" i="48"/>
  <c r="V23" i="48"/>
  <c r="W23" i="48"/>
  <c r="Z23" i="48"/>
  <c r="AA23" i="48"/>
  <c r="AB23" i="48"/>
  <c r="AD23" i="48"/>
  <c r="AE23" i="48"/>
  <c r="AF23" i="48"/>
  <c r="AG23" i="48"/>
  <c r="AI23" i="48"/>
  <c r="AJ23" i="48"/>
  <c r="AK23" i="48"/>
  <c r="AL23" i="48"/>
  <c r="AN23" i="48"/>
  <c r="AO23" i="48"/>
  <c r="AP23" i="48"/>
  <c r="AQ23" i="48"/>
  <c r="AS23" i="48"/>
  <c r="AT23" i="48"/>
  <c r="AU23" i="48"/>
  <c r="AV23" i="48"/>
  <c r="AX23" i="48"/>
  <c r="AY23" i="48"/>
  <c r="AZ23" i="48"/>
  <c r="BA23" i="48"/>
  <c r="BC23" i="48"/>
  <c r="BD23" i="48"/>
  <c r="BE23" i="48"/>
  <c r="BF23" i="48"/>
  <c r="BH23" i="48"/>
  <c r="BI23" i="48"/>
  <c r="BJ23" i="48"/>
  <c r="BK23" i="48"/>
  <c r="BM23" i="48"/>
  <c r="BN23" i="48"/>
  <c r="BO23" i="48"/>
  <c r="BP23" i="48"/>
  <c r="BR23" i="48"/>
  <c r="BS23" i="48"/>
  <c r="BT23" i="48"/>
  <c r="BU23" i="48"/>
  <c r="BW23" i="48"/>
  <c r="BX23" i="48"/>
  <c r="BY23" i="48"/>
  <c r="BZ23" i="48"/>
  <c r="CB23" i="48"/>
  <c r="CC23" i="48"/>
  <c r="CD23" i="48"/>
  <c r="CE23" i="48"/>
  <c r="CG23" i="48"/>
  <c r="CH23" i="48"/>
  <c r="CI23" i="48"/>
  <c r="CJ23" i="48"/>
  <c r="CL23" i="48"/>
  <c r="CM23" i="48"/>
  <c r="CN23" i="48"/>
  <c r="CO23" i="48"/>
  <c r="J22" i="48"/>
  <c r="O22" i="48"/>
  <c r="T22" i="48"/>
  <c r="Y22" i="48"/>
  <c r="K22" i="48"/>
  <c r="L22" i="48"/>
  <c r="M22" i="48"/>
  <c r="P22" i="48"/>
  <c r="Q22" i="48"/>
  <c r="R22" i="48"/>
  <c r="U22" i="48"/>
  <c r="V22" i="48"/>
  <c r="W22" i="48"/>
  <c r="Z22" i="48"/>
  <c r="AA22" i="48"/>
  <c r="AB22" i="48"/>
  <c r="AD22" i="48"/>
  <c r="AE22" i="48"/>
  <c r="AF22" i="48"/>
  <c r="AG22" i="48"/>
  <c r="AI22" i="48"/>
  <c r="AJ22" i="48"/>
  <c r="AK22" i="48"/>
  <c r="AL22" i="48"/>
  <c r="AN22" i="48"/>
  <c r="AO22" i="48"/>
  <c r="AP22" i="48"/>
  <c r="AQ22" i="48"/>
  <c r="AS22" i="48"/>
  <c r="AT22" i="48"/>
  <c r="AU22" i="48"/>
  <c r="AV22" i="48"/>
  <c r="AX22" i="48"/>
  <c r="AY22" i="48"/>
  <c r="AZ22" i="48"/>
  <c r="BA22" i="48"/>
  <c r="BC22" i="48"/>
  <c r="BD22" i="48"/>
  <c r="BE22" i="48"/>
  <c r="BF22" i="48"/>
  <c r="BH22" i="48"/>
  <c r="BI22" i="48"/>
  <c r="BJ22" i="48"/>
  <c r="BK22" i="48"/>
  <c r="BM22" i="48"/>
  <c r="BN22" i="48"/>
  <c r="BO22" i="48"/>
  <c r="BP22" i="48"/>
  <c r="BR22" i="48"/>
  <c r="BS22" i="48"/>
  <c r="BT22" i="48"/>
  <c r="BU22" i="48"/>
  <c r="BW22" i="48"/>
  <c r="BX22" i="48"/>
  <c r="BY22" i="48"/>
  <c r="BZ22" i="48"/>
  <c r="CB22" i="48"/>
  <c r="CC22" i="48"/>
  <c r="CD22" i="48"/>
  <c r="CE22" i="48"/>
  <c r="CG22" i="48"/>
  <c r="CH22" i="48"/>
  <c r="CI22" i="48"/>
  <c r="CJ22" i="48"/>
  <c r="CL22" i="48"/>
  <c r="CM22" i="48"/>
  <c r="CN22" i="48"/>
  <c r="CO22" i="48"/>
  <c r="J21" i="48"/>
  <c r="O21" i="48"/>
  <c r="T21" i="48"/>
  <c r="Y21" i="48"/>
  <c r="K21" i="48"/>
  <c r="L21" i="48"/>
  <c r="M21" i="48"/>
  <c r="P21" i="48"/>
  <c r="Q21" i="48"/>
  <c r="R21" i="48"/>
  <c r="U21" i="48"/>
  <c r="V21" i="48"/>
  <c r="W21" i="48"/>
  <c r="Z21" i="48"/>
  <c r="AA21" i="48"/>
  <c r="AB21" i="48"/>
  <c r="AD21" i="48"/>
  <c r="AE21" i="48"/>
  <c r="AF21" i="48"/>
  <c r="AG21" i="48"/>
  <c r="AI21" i="48"/>
  <c r="AJ21" i="48"/>
  <c r="AK21" i="48"/>
  <c r="AL21" i="48"/>
  <c r="AN21" i="48"/>
  <c r="AO21" i="48"/>
  <c r="AP21" i="48"/>
  <c r="AQ21" i="48"/>
  <c r="AS21" i="48"/>
  <c r="AT21" i="48"/>
  <c r="AU21" i="48"/>
  <c r="AV21" i="48"/>
  <c r="AX21" i="48"/>
  <c r="AY21" i="48"/>
  <c r="AZ21" i="48"/>
  <c r="BA21" i="48"/>
  <c r="BC21" i="48"/>
  <c r="BD21" i="48"/>
  <c r="BE21" i="48"/>
  <c r="BF21" i="48"/>
  <c r="BH21" i="48"/>
  <c r="BI21" i="48"/>
  <c r="BJ21" i="48"/>
  <c r="BK21" i="48"/>
  <c r="BM21" i="48"/>
  <c r="BN21" i="48"/>
  <c r="BO21" i="48"/>
  <c r="BP21" i="48"/>
  <c r="BR21" i="48"/>
  <c r="BS21" i="48"/>
  <c r="BT21" i="48"/>
  <c r="BU21" i="48"/>
  <c r="BW21" i="48"/>
  <c r="BX21" i="48"/>
  <c r="BY21" i="48"/>
  <c r="BZ21" i="48"/>
  <c r="CB21" i="48"/>
  <c r="CC21" i="48"/>
  <c r="CD21" i="48"/>
  <c r="CE21" i="48"/>
  <c r="CG21" i="48"/>
  <c r="CH21" i="48"/>
  <c r="CI21" i="48"/>
  <c r="CJ21" i="48"/>
  <c r="CL21" i="48"/>
  <c r="CM21" i="48"/>
  <c r="CN21" i="48"/>
  <c r="CO21" i="48"/>
  <c r="J20" i="48"/>
  <c r="O20" i="48"/>
  <c r="T20" i="48"/>
  <c r="Y20" i="48"/>
  <c r="K20" i="48"/>
  <c r="L20" i="48"/>
  <c r="M20" i="48"/>
  <c r="P20" i="48"/>
  <c r="Q20" i="48"/>
  <c r="R20" i="48"/>
  <c r="U20" i="48"/>
  <c r="V20" i="48"/>
  <c r="W20" i="48"/>
  <c r="Z20" i="48"/>
  <c r="AA20" i="48"/>
  <c r="AB20" i="48"/>
  <c r="AD20" i="48"/>
  <c r="AE20" i="48"/>
  <c r="AF20" i="48"/>
  <c r="AG20" i="48"/>
  <c r="AI20" i="48"/>
  <c r="AJ20" i="48"/>
  <c r="AK20" i="48"/>
  <c r="AL20" i="48"/>
  <c r="AN20" i="48"/>
  <c r="AO20" i="48"/>
  <c r="AP20" i="48"/>
  <c r="AQ20" i="48"/>
  <c r="AS20" i="48"/>
  <c r="AT20" i="48"/>
  <c r="AU20" i="48"/>
  <c r="AV20" i="48"/>
  <c r="AX20" i="48"/>
  <c r="AY20" i="48"/>
  <c r="AZ20" i="48"/>
  <c r="BA20" i="48"/>
  <c r="BC20" i="48"/>
  <c r="BD20" i="48"/>
  <c r="BE20" i="48"/>
  <c r="BF20" i="48"/>
  <c r="BH20" i="48"/>
  <c r="BI20" i="48"/>
  <c r="BJ20" i="48"/>
  <c r="BK20" i="48"/>
  <c r="BM20" i="48"/>
  <c r="BN20" i="48"/>
  <c r="BO20" i="48"/>
  <c r="BP20" i="48"/>
  <c r="BR20" i="48"/>
  <c r="BS20" i="48"/>
  <c r="BT20" i="48"/>
  <c r="BU20" i="48"/>
  <c r="BW20" i="48"/>
  <c r="BX20" i="48"/>
  <c r="BY20" i="48"/>
  <c r="BZ20" i="48"/>
  <c r="CB20" i="48"/>
  <c r="CC20" i="48"/>
  <c r="CD20" i="48"/>
  <c r="CE20" i="48"/>
  <c r="CG20" i="48"/>
  <c r="CH20" i="48"/>
  <c r="CI20" i="48"/>
  <c r="CJ20" i="48"/>
  <c r="CL20" i="48"/>
  <c r="CM20" i="48"/>
  <c r="CN20" i="48"/>
  <c r="CO20" i="48"/>
  <c r="J19" i="48"/>
  <c r="O19" i="48"/>
  <c r="T19" i="48"/>
  <c r="Y19" i="48"/>
  <c r="K19" i="48"/>
  <c r="L19" i="48"/>
  <c r="M19" i="48"/>
  <c r="P19" i="48"/>
  <c r="Q19" i="48"/>
  <c r="R19" i="48"/>
  <c r="U19" i="48"/>
  <c r="V19" i="48"/>
  <c r="W19" i="48"/>
  <c r="Z19" i="48"/>
  <c r="AA19" i="48"/>
  <c r="AB19" i="48"/>
  <c r="AD19" i="48"/>
  <c r="AE19" i="48"/>
  <c r="AF19" i="48"/>
  <c r="AG19" i="48"/>
  <c r="AI19" i="48"/>
  <c r="AJ19" i="48"/>
  <c r="AK19" i="48"/>
  <c r="AL19" i="48"/>
  <c r="AN19" i="48"/>
  <c r="AO19" i="48"/>
  <c r="AP19" i="48"/>
  <c r="AQ19" i="48"/>
  <c r="AS19" i="48"/>
  <c r="AT19" i="48"/>
  <c r="AU19" i="48"/>
  <c r="AV19" i="48"/>
  <c r="AX19" i="48"/>
  <c r="AY19" i="48"/>
  <c r="AZ19" i="48"/>
  <c r="BA19" i="48"/>
  <c r="BC19" i="48"/>
  <c r="BD19" i="48"/>
  <c r="BE19" i="48"/>
  <c r="BF19" i="48"/>
  <c r="BH19" i="48"/>
  <c r="BI19" i="48"/>
  <c r="BJ19" i="48"/>
  <c r="BK19" i="48"/>
  <c r="BM19" i="48"/>
  <c r="BN19" i="48"/>
  <c r="BO19" i="48"/>
  <c r="BP19" i="48"/>
  <c r="BR19" i="48"/>
  <c r="BS19" i="48"/>
  <c r="BT19" i="48"/>
  <c r="BU19" i="48"/>
  <c r="BW19" i="48"/>
  <c r="BX19" i="48"/>
  <c r="BY19" i="48"/>
  <c r="BZ19" i="48"/>
  <c r="CB19" i="48"/>
  <c r="CC19" i="48"/>
  <c r="CD19" i="48"/>
  <c r="CE19" i="48"/>
  <c r="CG19" i="48"/>
  <c r="CH19" i="48"/>
  <c r="CI19" i="48"/>
  <c r="CJ19" i="48"/>
  <c r="CL19" i="48"/>
  <c r="CM19" i="48"/>
  <c r="CN19" i="48"/>
  <c r="CO19" i="48"/>
  <c r="J18" i="48"/>
  <c r="O18" i="48"/>
  <c r="T18" i="48"/>
  <c r="Y18" i="48"/>
  <c r="K18" i="48"/>
  <c r="L18" i="48"/>
  <c r="M18" i="48"/>
  <c r="P18" i="48"/>
  <c r="Q18" i="48"/>
  <c r="R18" i="48"/>
  <c r="U18" i="48"/>
  <c r="V18" i="48"/>
  <c r="W18" i="48"/>
  <c r="Z18" i="48"/>
  <c r="AA18" i="48"/>
  <c r="AB18" i="48"/>
  <c r="AD18" i="48"/>
  <c r="AE18" i="48"/>
  <c r="AF18" i="48"/>
  <c r="AG18" i="48"/>
  <c r="AI18" i="48"/>
  <c r="AJ18" i="48"/>
  <c r="AK18" i="48"/>
  <c r="AL18" i="48"/>
  <c r="AN18" i="48"/>
  <c r="AO18" i="48"/>
  <c r="AP18" i="48"/>
  <c r="AQ18" i="48"/>
  <c r="AS18" i="48"/>
  <c r="AT18" i="48"/>
  <c r="AU18" i="48"/>
  <c r="AV18" i="48"/>
  <c r="AX18" i="48"/>
  <c r="AY18" i="48"/>
  <c r="AZ18" i="48"/>
  <c r="BA18" i="48"/>
  <c r="BC18" i="48"/>
  <c r="BD18" i="48"/>
  <c r="BE18" i="48"/>
  <c r="BF18" i="48"/>
  <c r="BH18" i="48"/>
  <c r="BI18" i="48"/>
  <c r="BJ18" i="48"/>
  <c r="BK18" i="48"/>
  <c r="BM18" i="48"/>
  <c r="BN18" i="48"/>
  <c r="BO18" i="48"/>
  <c r="BP18" i="48"/>
  <c r="BR18" i="48"/>
  <c r="BS18" i="48"/>
  <c r="BT18" i="48"/>
  <c r="BU18" i="48"/>
  <c r="BW18" i="48"/>
  <c r="BX18" i="48"/>
  <c r="BY18" i="48"/>
  <c r="BZ18" i="48"/>
  <c r="CB18" i="48"/>
  <c r="CC18" i="48"/>
  <c r="CD18" i="48"/>
  <c r="CE18" i="48"/>
  <c r="CG18" i="48"/>
  <c r="CH18" i="48"/>
  <c r="CI18" i="48"/>
  <c r="CJ18" i="48"/>
  <c r="CL18" i="48"/>
  <c r="CM18" i="48"/>
  <c r="CN18" i="48"/>
  <c r="CO18" i="48"/>
  <c r="J17" i="48"/>
  <c r="O17" i="48"/>
  <c r="T17" i="48"/>
  <c r="Y17" i="48"/>
  <c r="K17" i="48"/>
  <c r="L17" i="48"/>
  <c r="M17" i="48"/>
  <c r="P17" i="48"/>
  <c r="Q17" i="48"/>
  <c r="R17" i="48"/>
  <c r="U17" i="48"/>
  <c r="V17" i="48"/>
  <c r="W17" i="48"/>
  <c r="Z17" i="48"/>
  <c r="AA17" i="48"/>
  <c r="AB17" i="48"/>
  <c r="AD17" i="48"/>
  <c r="AE17" i="48"/>
  <c r="AF17" i="48"/>
  <c r="AG17" i="48"/>
  <c r="AI17" i="48"/>
  <c r="AJ17" i="48"/>
  <c r="AK17" i="48"/>
  <c r="AL17" i="48"/>
  <c r="AN17" i="48"/>
  <c r="AO17" i="48"/>
  <c r="AP17" i="48"/>
  <c r="AQ17" i="48"/>
  <c r="AS17" i="48"/>
  <c r="AT17" i="48"/>
  <c r="AU17" i="48"/>
  <c r="AV17" i="48"/>
  <c r="AX17" i="48"/>
  <c r="AY17" i="48"/>
  <c r="AZ17" i="48"/>
  <c r="BA17" i="48"/>
  <c r="BC17" i="48"/>
  <c r="BD17" i="48"/>
  <c r="BE17" i="48"/>
  <c r="BF17" i="48"/>
  <c r="BH17" i="48"/>
  <c r="BI17" i="48"/>
  <c r="BJ17" i="48"/>
  <c r="BK17" i="48"/>
  <c r="BM17" i="48"/>
  <c r="BN17" i="48"/>
  <c r="BO17" i="48"/>
  <c r="BP17" i="48"/>
  <c r="BR17" i="48"/>
  <c r="BS17" i="48"/>
  <c r="BT17" i="48"/>
  <c r="BU17" i="48"/>
  <c r="BW17" i="48"/>
  <c r="BX17" i="48"/>
  <c r="BY17" i="48"/>
  <c r="BZ17" i="48"/>
  <c r="CB17" i="48"/>
  <c r="CC17" i="48"/>
  <c r="CD17" i="48"/>
  <c r="CE17" i="48"/>
  <c r="CG17" i="48"/>
  <c r="CH17" i="48"/>
  <c r="CI17" i="48"/>
  <c r="CJ17" i="48"/>
  <c r="CL17" i="48"/>
  <c r="CM17" i="48"/>
  <c r="CN17" i="48"/>
  <c r="CO17" i="48"/>
  <c r="J16" i="48"/>
  <c r="O16" i="48"/>
  <c r="T16" i="48"/>
  <c r="Y16" i="48"/>
  <c r="K16" i="48"/>
  <c r="L16" i="48"/>
  <c r="M16" i="48"/>
  <c r="P16" i="48"/>
  <c r="Q16" i="48"/>
  <c r="R16" i="48"/>
  <c r="U16" i="48"/>
  <c r="V16" i="48"/>
  <c r="W16" i="48"/>
  <c r="Z16" i="48"/>
  <c r="AA16" i="48"/>
  <c r="AB16" i="48"/>
  <c r="AD16" i="48"/>
  <c r="AE16" i="48"/>
  <c r="AF16" i="48"/>
  <c r="AG16" i="48"/>
  <c r="AI16" i="48"/>
  <c r="AJ16" i="48"/>
  <c r="AK16" i="48"/>
  <c r="AL16" i="48"/>
  <c r="AN16" i="48"/>
  <c r="AO16" i="48"/>
  <c r="AP16" i="48"/>
  <c r="AQ16" i="48"/>
  <c r="AS16" i="48"/>
  <c r="AT16" i="48"/>
  <c r="AU16" i="48"/>
  <c r="AV16" i="48"/>
  <c r="AX16" i="48"/>
  <c r="AY16" i="48"/>
  <c r="AZ16" i="48"/>
  <c r="BA16" i="48"/>
  <c r="BC16" i="48"/>
  <c r="BD16" i="48"/>
  <c r="BE16" i="48"/>
  <c r="BF16" i="48"/>
  <c r="BH16" i="48"/>
  <c r="BI16" i="48"/>
  <c r="BJ16" i="48"/>
  <c r="BK16" i="48"/>
  <c r="BM16" i="48"/>
  <c r="BN16" i="48"/>
  <c r="BO16" i="48"/>
  <c r="BP16" i="48"/>
  <c r="BR16" i="48"/>
  <c r="BS16" i="48"/>
  <c r="BT16" i="48"/>
  <c r="BU16" i="48"/>
  <c r="BW16" i="48"/>
  <c r="BX16" i="48"/>
  <c r="BY16" i="48"/>
  <c r="BZ16" i="48"/>
  <c r="CB16" i="48"/>
  <c r="CC16" i="48"/>
  <c r="CD16" i="48"/>
  <c r="CE16" i="48"/>
  <c r="CG16" i="48"/>
  <c r="CH16" i="48"/>
  <c r="CI16" i="48"/>
  <c r="CJ16" i="48"/>
  <c r="CL16" i="48"/>
  <c r="CM16" i="48"/>
  <c r="CN16" i="48"/>
  <c r="CO16" i="48"/>
  <c r="J15" i="48"/>
  <c r="O15" i="48"/>
  <c r="T15" i="48"/>
  <c r="Y15" i="48"/>
  <c r="K15" i="48"/>
  <c r="L15" i="48"/>
  <c r="M15" i="48"/>
  <c r="P15" i="48"/>
  <c r="Q15" i="48"/>
  <c r="R15" i="48"/>
  <c r="U15" i="48"/>
  <c r="V15" i="48"/>
  <c r="W15" i="48"/>
  <c r="Z15" i="48"/>
  <c r="AA15" i="48"/>
  <c r="AB15" i="48"/>
  <c r="AD15" i="48"/>
  <c r="AE15" i="48"/>
  <c r="AF15" i="48"/>
  <c r="AG15" i="48"/>
  <c r="AI15" i="48"/>
  <c r="AJ15" i="48"/>
  <c r="AK15" i="48"/>
  <c r="AL15" i="48"/>
  <c r="AN15" i="48"/>
  <c r="AO15" i="48"/>
  <c r="AP15" i="48"/>
  <c r="AQ15" i="48"/>
  <c r="AS15" i="48"/>
  <c r="AT15" i="48"/>
  <c r="AU15" i="48"/>
  <c r="AV15" i="48"/>
  <c r="AX15" i="48"/>
  <c r="AY15" i="48"/>
  <c r="AZ15" i="48"/>
  <c r="BA15" i="48"/>
  <c r="BC15" i="48"/>
  <c r="BD15" i="48"/>
  <c r="BE15" i="48"/>
  <c r="BF15" i="48"/>
  <c r="BH15" i="48"/>
  <c r="BI15" i="48"/>
  <c r="BJ15" i="48"/>
  <c r="BK15" i="48"/>
  <c r="BM15" i="48"/>
  <c r="BN15" i="48"/>
  <c r="BO15" i="48"/>
  <c r="BP15" i="48"/>
  <c r="BR15" i="48"/>
  <c r="BS15" i="48"/>
  <c r="BT15" i="48"/>
  <c r="BU15" i="48"/>
  <c r="BW15" i="48"/>
  <c r="BX15" i="48"/>
  <c r="BY15" i="48"/>
  <c r="BZ15" i="48"/>
  <c r="CB15" i="48"/>
  <c r="CC15" i="48"/>
  <c r="CD15" i="48"/>
  <c r="CE15" i="48"/>
  <c r="CG15" i="48"/>
  <c r="CH15" i="48"/>
  <c r="CI15" i="48"/>
  <c r="CJ15" i="48"/>
  <c r="CL15" i="48"/>
  <c r="CM15" i="48"/>
  <c r="CN15" i="48"/>
  <c r="CO15" i="48"/>
  <c r="J14" i="48"/>
  <c r="O14" i="48"/>
  <c r="T14" i="48"/>
  <c r="Y14" i="48"/>
  <c r="K14" i="48"/>
  <c r="L14" i="48"/>
  <c r="M14" i="48"/>
  <c r="P14" i="48"/>
  <c r="Q14" i="48"/>
  <c r="R14" i="48"/>
  <c r="U14" i="48"/>
  <c r="V14" i="48"/>
  <c r="W14" i="48"/>
  <c r="Z14" i="48"/>
  <c r="AA14" i="48"/>
  <c r="AB14" i="48"/>
  <c r="AD14" i="48"/>
  <c r="AE14" i="48"/>
  <c r="AF14" i="48"/>
  <c r="AG14" i="48"/>
  <c r="AI14" i="48"/>
  <c r="AJ14" i="48"/>
  <c r="AK14" i="48"/>
  <c r="AL14" i="48"/>
  <c r="AN14" i="48"/>
  <c r="AO14" i="48"/>
  <c r="AP14" i="48"/>
  <c r="AQ14" i="48"/>
  <c r="AS14" i="48"/>
  <c r="AT14" i="48"/>
  <c r="AU14" i="48"/>
  <c r="AV14" i="48"/>
  <c r="AX14" i="48"/>
  <c r="AY14" i="48"/>
  <c r="AZ14" i="48"/>
  <c r="BA14" i="48"/>
  <c r="BC14" i="48"/>
  <c r="BD14" i="48"/>
  <c r="BE14" i="48"/>
  <c r="BF14" i="48"/>
  <c r="BH14" i="48"/>
  <c r="BI14" i="48"/>
  <c r="BJ14" i="48"/>
  <c r="BK14" i="48"/>
  <c r="BM14" i="48"/>
  <c r="BN14" i="48"/>
  <c r="BO14" i="48"/>
  <c r="BP14" i="48"/>
  <c r="BR14" i="48"/>
  <c r="BS14" i="48"/>
  <c r="BT14" i="48"/>
  <c r="BU14" i="48"/>
  <c r="BW14" i="48"/>
  <c r="BX14" i="48"/>
  <c r="BY14" i="48"/>
  <c r="BZ14" i="48"/>
  <c r="CB14" i="48"/>
  <c r="CC14" i="48"/>
  <c r="CD14" i="48"/>
  <c r="CE14" i="48"/>
  <c r="CG14" i="48"/>
  <c r="CH14" i="48"/>
  <c r="CI14" i="48"/>
  <c r="CJ14" i="48"/>
  <c r="CL14" i="48"/>
  <c r="CM14" i="48"/>
  <c r="CN14" i="48"/>
  <c r="CO14" i="48"/>
  <c r="J13" i="48"/>
  <c r="O13" i="48"/>
  <c r="T13" i="48"/>
  <c r="Y13" i="48"/>
  <c r="K13" i="48"/>
  <c r="L13" i="48"/>
  <c r="M13" i="48"/>
  <c r="P13" i="48"/>
  <c r="Q13" i="48"/>
  <c r="R13" i="48"/>
  <c r="U13" i="48"/>
  <c r="V13" i="48"/>
  <c r="W13" i="48"/>
  <c r="Z13" i="48"/>
  <c r="AA13" i="48"/>
  <c r="AB13" i="48"/>
  <c r="AD13" i="48"/>
  <c r="AE13" i="48"/>
  <c r="AF13" i="48"/>
  <c r="AG13" i="48"/>
  <c r="AI13" i="48"/>
  <c r="AJ13" i="48"/>
  <c r="AK13" i="48"/>
  <c r="AL13" i="48"/>
  <c r="AN13" i="48"/>
  <c r="AO13" i="48"/>
  <c r="AP13" i="48"/>
  <c r="AQ13" i="48"/>
  <c r="AS13" i="48"/>
  <c r="AT13" i="48"/>
  <c r="AU13" i="48"/>
  <c r="AV13" i="48"/>
  <c r="AX13" i="48"/>
  <c r="AY13" i="48"/>
  <c r="AZ13" i="48"/>
  <c r="BA13" i="48"/>
  <c r="BC13" i="48"/>
  <c r="BD13" i="48"/>
  <c r="BE13" i="48"/>
  <c r="BF13" i="48"/>
  <c r="BH13" i="48"/>
  <c r="BI13" i="48"/>
  <c r="BJ13" i="48"/>
  <c r="BK13" i="48"/>
  <c r="BM13" i="48"/>
  <c r="BN13" i="48"/>
  <c r="BO13" i="48"/>
  <c r="BP13" i="48"/>
  <c r="BR13" i="48"/>
  <c r="BS13" i="48"/>
  <c r="BT13" i="48"/>
  <c r="BU13" i="48"/>
  <c r="BW13" i="48"/>
  <c r="BX13" i="48"/>
  <c r="BY13" i="48"/>
  <c r="BZ13" i="48"/>
  <c r="CB13" i="48"/>
  <c r="CC13" i="48"/>
  <c r="CD13" i="48"/>
  <c r="CE13" i="48"/>
  <c r="CG13" i="48"/>
  <c r="CH13" i="48"/>
  <c r="CI13" i="48"/>
  <c r="CJ13" i="48"/>
  <c r="CL13" i="48"/>
  <c r="CM13" i="48"/>
  <c r="CN13" i="48"/>
  <c r="CO13" i="48"/>
  <c r="J12" i="48"/>
  <c r="O12" i="48"/>
  <c r="T12" i="48"/>
  <c r="Y12" i="48"/>
  <c r="K12" i="48"/>
  <c r="L12" i="48"/>
  <c r="M12" i="48"/>
  <c r="P12" i="48"/>
  <c r="Q12" i="48"/>
  <c r="R12" i="48"/>
  <c r="U12" i="48"/>
  <c r="V12" i="48"/>
  <c r="W12" i="48"/>
  <c r="Z12" i="48"/>
  <c r="AA12" i="48"/>
  <c r="AB12" i="48"/>
  <c r="AD12" i="48"/>
  <c r="AE12" i="48"/>
  <c r="AF12" i="48"/>
  <c r="AG12" i="48"/>
  <c r="AI12" i="48"/>
  <c r="AJ12" i="48"/>
  <c r="AK12" i="48"/>
  <c r="AL12" i="48"/>
  <c r="AN12" i="48"/>
  <c r="AO12" i="48"/>
  <c r="AP12" i="48"/>
  <c r="AQ12" i="48"/>
  <c r="AS12" i="48"/>
  <c r="AT12" i="48"/>
  <c r="AU12" i="48"/>
  <c r="AV12" i="48"/>
  <c r="AX12" i="48"/>
  <c r="AY12" i="48"/>
  <c r="AZ12" i="48"/>
  <c r="BA12" i="48"/>
  <c r="BC12" i="48"/>
  <c r="BD12" i="48"/>
  <c r="BE12" i="48"/>
  <c r="BF12" i="48"/>
  <c r="BH12" i="48"/>
  <c r="BI12" i="48"/>
  <c r="BJ12" i="48"/>
  <c r="BK12" i="48"/>
  <c r="BM12" i="48"/>
  <c r="BN12" i="48"/>
  <c r="BO12" i="48"/>
  <c r="BP12" i="48"/>
  <c r="BR12" i="48"/>
  <c r="BS12" i="48"/>
  <c r="BT12" i="48"/>
  <c r="BU12" i="48"/>
  <c r="BW12" i="48"/>
  <c r="BX12" i="48"/>
  <c r="BY12" i="48"/>
  <c r="BZ12" i="48"/>
  <c r="CB12" i="48"/>
  <c r="CC12" i="48"/>
  <c r="CD12" i="48"/>
  <c r="CE12" i="48"/>
  <c r="CG12" i="48"/>
  <c r="CH12" i="48"/>
  <c r="CI12" i="48"/>
  <c r="CJ12" i="48"/>
  <c r="CL12" i="48"/>
  <c r="CM12" i="48"/>
  <c r="CN12" i="48"/>
  <c r="CO12" i="48"/>
  <c r="J11" i="48"/>
  <c r="O11" i="48"/>
  <c r="T11" i="48"/>
  <c r="Y11" i="48"/>
  <c r="K11" i="48"/>
  <c r="L11" i="48"/>
  <c r="M11" i="48"/>
  <c r="P11" i="48"/>
  <c r="Q11" i="48"/>
  <c r="R11" i="48"/>
  <c r="U11" i="48"/>
  <c r="V11" i="48"/>
  <c r="W11" i="48"/>
  <c r="Z11" i="48"/>
  <c r="AA11" i="48"/>
  <c r="AB11" i="48"/>
  <c r="AD11" i="48"/>
  <c r="AE11" i="48"/>
  <c r="AF11" i="48"/>
  <c r="AG11" i="48"/>
  <c r="AI11" i="48"/>
  <c r="AJ11" i="48"/>
  <c r="AK11" i="48"/>
  <c r="AL11" i="48"/>
  <c r="AN11" i="48"/>
  <c r="AO11" i="48"/>
  <c r="AP11" i="48"/>
  <c r="AQ11" i="48"/>
  <c r="AS11" i="48"/>
  <c r="AT11" i="48"/>
  <c r="AU11" i="48"/>
  <c r="AV11" i="48"/>
  <c r="AX11" i="48"/>
  <c r="AY11" i="48"/>
  <c r="AZ11" i="48"/>
  <c r="BA11" i="48"/>
  <c r="BC11" i="48"/>
  <c r="BD11" i="48"/>
  <c r="BE11" i="48"/>
  <c r="BF11" i="48"/>
  <c r="BH11" i="48"/>
  <c r="BI11" i="48"/>
  <c r="BJ11" i="48"/>
  <c r="BK11" i="48"/>
  <c r="BM11" i="48"/>
  <c r="BN11" i="48"/>
  <c r="BO11" i="48"/>
  <c r="BP11" i="48"/>
  <c r="BR11" i="48"/>
  <c r="BS11" i="48"/>
  <c r="BT11" i="48"/>
  <c r="BU11" i="48"/>
  <c r="BW11" i="48"/>
  <c r="BX11" i="48"/>
  <c r="BY11" i="48"/>
  <c r="BZ11" i="48"/>
  <c r="CB11" i="48"/>
  <c r="CC11" i="48"/>
  <c r="CD11" i="48"/>
  <c r="CE11" i="48"/>
  <c r="CG11" i="48"/>
  <c r="CH11" i="48"/>
  <c r="CI11" i="48"/>
  <c r="CJ11" i="48"/>
  <c r="CL11" i="48"/>
  <c r="CM11" i="48"/>
  <c r="CN11" i="48"/>
  <c r="CO11" i="48"/>
  <c r="J10" i="48"/>
  <c r="O10" i="48"/>
  <c r="T10" i="48"/>
  <c r="Y10" i="48"/>
  <c r="K10" i="48"/>
  <c r="L10" i="48"/>
  <c r="M10" i="48"/>
  <c r="P10" i="48"/>
  <c r="Q10" i="48"/>
  <c r="R10" i="48"/>
  <c r="U10" i="48"/>
  <c r="V10" i="48"/>
  <c r="W10" i="48"/>
  <c r="Z10" i="48"/>
  <c r="AA10" i="48"/>
  <c r="AB10" i="48"/>
  <c r="AD10" i="48"/>
  <c r="AE10" i="48"/>
  <c r="AF10" i="48"/>
  <c r="AG10" i="48"/>
  <c r="AI10" i="48"/>
  <c r="AJ10" i="48"/>
  <c r="AK10" i="48"/>
  <c r="AL10" i="48"/>
  <c r="AN10" i="48"/>
  <c r="AO10" i="48"/>
  <c r="AP10" i="48"/>
  <c r="AQ10" i="48"/>
  <c r="AS10" i="48"/>
  <c r="AT10" i="48"/>
  <c r="AU10" i="48"/>
  <c r="AV10" i="48"/>
  <c r="AX10" i="48"/>
  <c r="AY10" i="48"/>
  <c r="AZ10" i="48"/>
  <c r="BA10" i="48"/>
  <c r="BC10" i="48"/>
  <c r="BD10" i="48"/>
  <c r="BE10" i="48"/>
  <c r="BF10" i="48"/>
  <c r="BH10" i="48"/>
  <c r="BI10" i="48"/>
  <c r="BJ10" i="48"/>
  <c r="BK10" i="48"/>
  <c r="BM10" i="48"/>
  <c r="BN10" i="48"/>
  <c r="BO10" i="48"/>
  <c r="BP10" i="48"/>
  <c r="BR10" i="48"/>
  <c r="BS10" i="48"/>
  <c r="BT10" i="48"/>
  <c r="BU10" i="48"/>
  <c r="BW10" i="48"/>
  <c r="BX10" i="48"/>
  <c r="BY10" i="48"/>
  <c r="BZ10" i="48"/>
  <c r="CB10" i="48"/>
  <c r="CC10" i="48"/>
  <c r="CD10" i="48"/>
  <c r="CE10" i="48"/>
  <c r="CG10" i="48"/>
  <c r="CH10" i="48"/>
  <c r="CI10" i="48"/>
  <c r="CJ10" i="48"/>
  <c r="CL10" i="48"/>
  <c r="CM10" i="48"/>
  <c r="CN10" i="48"/>
  <c r="CO10" i="48"/>
  <c r="J9" i="48"/>
  <c r="O9" i="48"/>
  <c r="T9" i="48"/>
  <c r="Y9" i="48"/>
  <c r="K9" i="48"/>
  <c r="L9" i="48"/>
  <c r="M9" i="48"/>
  <c r="P9" i="48"/>
  <c r="Q9" i="48"/>
  <c r="R9" i="48"/>
  <c r="U9" i="48"/>
  <c r="V9" i="48"/>
  <c r="W9" i="48"/>
  <c r="Z9" i="48"/>
  <c r="AA9" i="48"/>
  <c r="AB9" i="48"/>
  <c r="AD9" i="48"/>
  <c r="AE9" i="48"/>
  <c r="AF9" i="48"/>
  <c r="AG9" i="48"/>
  <c r="AI9" i="48"/>
  <c r="AJ9" i="48"/>
  <c r="AK9" i="48"/>
  <c r="AL9" i="48"/>
  <c r="AN9" i="48"/>
  <c r="AO9" i="48"/>
  <c r="AP9" i="48"/>
  <c r="AQ9" i="48"/>
  <c r="AS9" i="48"/>
  <c r="AT9" i="48"/>
  <c r="AU9" i="48"/>
  <c r="AV9" i="48"/>
  <c r="AX9" i="48"/>
  <c r="AY9" i="48"/>
  <c r="AZ9" i="48"/>
  <c r="BA9" i="48"/>
  <c r="BC9" i="48"/>
  <c r="BD9" i="48"/>
  <c r="BE9" i="48"/>
  <c r="BF9" i="48"/>
  <c r="BH9" i="48"/>
  <c r="BI9" i="48"/>
  <c r="BJ9" i="48"/>
  <c r="BK9" i="48"/>
  <c r="BM9" i="48"/>
  <c r="BN9" i="48"/>
  <c r="BO9" i="48"/>
  <c r="BP9" i="48"/>
  <c r="BR9" i="48"/>
  <c r="BS9" i="48"/>
  <c r="BT9" i="48"/>
  <c r="BU9" i="48"/>
  <c r="BW9" i="48"/>
  <c r="BX9" i="48"/>
  <c r="BY9" i="48"/>
  <c r="BZ9" i="48"/>
  <c r="CB9" i="48"/>
  <c r="CC9" i="48"/>
  <c r="CD9" i="48"/>
  <c r="CE9" i="48"/>
  <c r="CG9" i="48"/>
  <c r="CH9" i="48"/>
  <c r="CI9" i="48"/>
  <c r="CJ9" i="48"/>
  <c r="CL9" i="48"/>
  <c r="CM9" i="48"/>
  <c r="CN9" i="48"/>
  <c r="CO9" i="48"/>
  <c r="J8" i="48"/>
  <c r="O8" i="48"/>
  <c r="T8" i="48"/>
  <c r="Y8" i="48"/>
  <c r="K8" i="48"/>
  <c r="L8" i="48"/>
  <c r="M8" i="48"/>
  <c r="P8" i="48"/>
  <c r="Q8" i="48"/>
  <c r="R8" i="48"/>
  <c r="U8" i="48"/>
  <c r="V8" i="48"/>
  <c r="W8" i="48"/>
  <c r="Z8" i="48"/>
  <c r="AA8" i="48"/>
  <c r="AB8" i="48"/>
  <c r="AD8" i="48"/>
  <c r="AE8" i="48"/>
  <c r="AF8" i="48"/>
  <c r="AG8" i="48"/>
  <c r="AI8" i="48"/>
  <c r="AJ8" i="48"/>
  <c r="AK8" i="48"/>
  <c r="AL8" i="48"/>
  <c r="AN8" i="48"/>
  <c r="AO8" i="48"/>
  <c r="AP8" i="48"/>
  <c r="AQ8" i="48"/>
  <c r="AS8" i="48"/>
  <c r="AT8" i="48"/>
  <c r="AU8" i="48"/>
  <c r="AV8" i="48"/>
  <c r="AX8" i="48"/>
  <c r="AY8" i="48"/>
  <c r="AZ8" i="48"/>
  <c r="BA8" i="48"/>
  <c r="BC8" i="48"/>
  <c r="BD8" i="48"/>
  <c r="BE8" i="48"/>
  <c r="BF8" i="48"/>
  <c r="BH8" i="48"/>
  <c r="BI8" i="48"/>
  <c r="BJ8" i="48"/>
  <c r="BK8" i="48"/>
  <c r="BM8" i="48"/>
  <c r="BN8" i="48"/>
  <c r="BO8" i="48"/>
  <c r="BP8" i="48"/>
  <c r="BR8" i="48"/>
  <c r="BS8" i="48"/>
  <c r="BT8" i="48"/>
  <c r="BU8" i="48"/>
  <c r="BW8" i="48"/>
  <c r="BX8" i="48"/>
  <c r="BY8" i="48"/>
  <c r="BZ8" i="48"/>
  <c r="CB8" i="48"/>
  <c r="CC8" i="48"/>
  <c r="CD8" i="48"/>
  <c r="CE8" i="48"/>
  <c r="CG8" i="48"/>
  <c r="CH8" i="48"/>
  <c r="CI8" i="48"/>
  <c r="CJ8" i="48"/>
  <c r="CL8" i="48"/>
  <c r="CM8" i="48"/>
  <c r="CN8" i="48"/>
  <c r="CO8" i="48"/>
  <c r="J7" i="48"/>
  <c r="O7" i="48"/>
  <c r="T7" i="48"/>
  <c r="Y7" i="48"/>
  <c r="K7" i="48"/>
  <c r="L7" i="48"/>
  <c r="M7" i="48"/>
  <c r="P7" i="48"/>
  <c r="Q7" i="48"/>
  <c r="R7" i="48"/>
  <c r="U7" i="48"/>
  <c r="V7" i="48"/>
  <c r="W7" i="48"/>
  <c r="Z7" i="48"/>
  <c r="AA7" i="48"/>
  <c r="AB7" i="48"/>
  <c r="AD7" i="48"/>
  <c r="AE7" i="48"/>
  <c r="AF7" i="48"/>
  <c r="AG7" i="48"/>
  <c r="AI7" i="48"/>
  <c r="AJ7" i="48"/>
  <c r="AK7" i="48"/>
  <c r="AL7" i="48"/>
  <c r="AN7" i="48"/>
  <c r="AO7" i="48"/>
  <c r="AP7" i="48"/>
  <c r="AQ7" i="48"/>
  <c r="AS7" i="48"/>
  <c r="AT7" i="48"/>
  <c r="AU7" i="48"/>
  <c r="AV7" i="48"/>
  <c r="AX7" i="48"/>
  <c r="AY7" i="48"/>
  <c r="AZ7" i="48"/>
  <c r="BA7" i="48"/>
  <c r="BC7" i="48"/>
  <c r="BD7" i="48"/>
  <c r="BE7" i="48"/>
  <c r="BF7" i="48"/>
  <c r="BH7" i="48"/>
  <c r="BI7" i="48"/>
  <c r="BJ7" i="48"/>
  <c r="BK7" i="48"/>
  <c r="BM7" i="48"/>
  <c r="BN7" i="48"/>
  <c r="BO7" i="48"/>
  <c r="BP7" i="48"/>
  <c r="BR7" i="48"/>
  <c r="BS7" i="48"/>
  <c r="BT7" i="48"/>
  <c r="BU7" i="48"/>
  <c r="BW7" i="48"/>
  <c r="BX7" i="48"/>
  <c r="BY7" i="48"/>
  <c r="BZ7" i="48"/>
  <c r="CB7" i="48"/>
  <c r="CC7" i="48"/>
  <c r="CD7" i="48"/>
  <c r="CE7" i="48"/>
  <c r="CG7" i="48"/>
  <c r="CH7" i="48"/>
  <c r="CI7" i="48"/>
  <c r="CJ7" i="48"/>
  <c r="CL7" i="48"/>
  <c r="CM7" i="48"/>
  <c r="CN7" i="48"/>
  <c r="CO7" i="48"/>
  <c r="J6" i="48"/>
  <c r="O6" i="48"/>
  <c r="T6" i="48"/>
  <c r="Y6" i="48"/>
  <c r="K6" i="48"/>
  <c r="L6" i="48"/>
  <c r="M6" i="48"/>
  <c r="P6" i="48"/>
  <c r="Q6" i="48"/>
  <c r="R6" i="48"/>
  <c r="U6" i="48"/>
  <c r="V6" i="48"/>
  <c r="W6" i="48"/>
  <c r="Z6" i="48"/>
  <c r="AA6" i="48"/>
  <c r="AB6" i="48"/>
  <c r="AD6" i="48"/>
  <c r="AE6" i="48"/>
  <c r="AF6" i="48"/>
  <c r="AG6" i="48"/>
  <c r="AI6" i="48"/>
  <c r="AJ6" i="48"/>
  <c r="AK6" i="48"/>
  <c r="AL6" i="48"/>
  <c r="AN6" i="48"/>
  <c r="AO6" i="48"/>
  <c r="AP6" i="48"/>
  <c r="AQ6" i="48"/>
  <c r="AS6" i="48"/>
  <c r="AT6" i="48"/>
  <c r="AU6" i="48"/>
  <c r="AV6" i="48"/>
  <c r="AX6" i="48"/>
  <c r="AY6" i="48"/>
  <c r="AZ6" i="48"/>
  <c r="BA6" i="48"/>
  <c r="BC6" i="48"/>
  <c r="BD6" i="48"/>
  <c r="BE6" i="48"/>
  <c r="BF6" i="48"/>
  <c r="BH6" i="48"/>
  <c r="BI6" i="48"/>
  <c r="BJ6" i="48"/>
  <c r="BK6" i="48"/>
  <c r="BM6" i="48"/>
  <c r="BN6" i="48"/>
  <c r="BO6" i="48"/>
  <c r="BP6" i="48"/>
  <c r="BR6" i="48"/>
  <c r="BS6" i="48"/>
  <c r="BT6" i="48"/>
  <c r="BU6" i="48"/>
  <c r="BW6" i="48"/>
  <c r="BX6" i="48"/>
  <c r="BY6" i="48"/>
  <c r="BZ6" i="48"/>
  <c r="CB6" i="48"/>
  <c r="CC6" i="48"/>
  <c r="CD6" i="48"/>
  <c r="CE6" i="48"/>
  <c r="CG6" i="48"/>
  <c r="CH6" i="48"/>
  <c r="CI6" i="48"/>
  <c r="CJ6" i="48"/>
  <c r="CL6" i="48"/>
  <c r="CM6" i="48"/>
  <c r="CN6" i="48"/>
  <c r="CO6" i="48"/>
  <c r="M276" i="48"/>
  <c r="R276" i="48"/>
  <c r="W276" i="48"/>
  <c r="AB276" i="48"/>
  <c r="AG276" i="48"/>
  <c r="AL276" i="48"/>
  <c r="AQ276" i="48"/>
  <c r="AV276" i="48"/>
  <c r="BA276" i="48"/>
  <c r="BF276" i="48"/>
  <c r="BK276" i="48"/>
  <c r="BP276" i="48"/>
  <c r="BU276" i="48"/>
  <c r="BZ276" i="48"/>
  <c r="CE276" i="48"/>
  <c r="CJ276" i="48"/>
  <c r="CO276" i="48"/>
  <c r="M215" i="48"/>
  <c r="R215" i="48"/>
  <c r="W215" i="48"/>
  <c r="AB215" i="48"/>
  <c r="AG215" i="48"/>
  <c r="AL215" i="48"/>
  <c r="AQ215" i="48"/>
  <c r="AV215" i="48"/>
  <c r="BA215" i="48"/>
  <c r="BF215" i="48"/>
  <c r="BK215" i="48"/>
  <c r="BP215" i="48"/>
  <c r="BU215" i="48"/>
  <c r="BZ215" i="48"/>
  <c r="CE215" i="48"/>
  <c r="CJ215" i="48"/>
  <c r="CO215" i="48"/>
  <c r="M161" i="48"/>
  <c r="R161" i="48"/>
  <c r="W161" i="48"/>
  <c r="AB161" i="48"/>
  <c r="AG161" i="48"/>
  <c r="AL161" i="48"/>
  <c r="AQ161" i="48"/>
  <c r="AV161" i="48"/>
  <c r="BA161" i="48"/>
  <c r="BF161" i="48"/>
  <c r="BK161" i="48"/>
  <c r="BP161" i="48"/>
  <c r="BU161" i="48"/>
  <c r="BZ161" i="48"/>
  <c r="CE161" i="48"/>
  <c r="CJ161" i="48"/>
  <c r="CO161" i="48"/>
  <c r="M107" i="48"/>
  <c r="R107" i="48"/>
  <c r="W107" i="48"/>
  <c r="AB107" i="48"/>
  <c r="AG107" i="48"/>
  <c r="AL107" i="48"/>
  <c r="AQ107" i="48"/>
  <c r="AV107" i="48"/>
  <c r="BA107" i="48"/>
  <c r="BF107" i="48"/>
  <c r="BK107" i="48"/>
  <c r="BP107" i="48"/>
  <c r="BU107" i="48"/>
  <c r="BZ107" i="48"/>
  <c r="CE107" i="48"/>
  <c r="CJ107" i="48"/>
  <c r="CO107" i="48"/>
  <c r="M60" i="48"/>
  <c r="R60" i="48"/>
  <c r="W60" i="48"/>
  <c r="AB60" i="48"/>
  <c r="AG60" i="48"/>
  <c r="AL60" i="48"/>
  <c r="AQ60" i="48"/>
  <c r="AV60" i="48"/>
  <c r="BA60" i="48"/>
  <c r="BF60" i="48"/>
  <c r="BK60" i="48"/>
  <c r="BP60" i="48"/>
  <c r="BU60" i="48"/>
  <c r="BZ60" i="48"/>
  <c r="CE60" i="48"/>
  <c r="CJ60" i="48"/>
  <c r="CO60" i="48"/>
  <c r="M3" i="48"/>
  <c r="R3" i="48"/>
  <c r="W3" i="48"/>
  <c r="AB3" i="48"/>
  <c r="AG3" i="48"/>
  <c r="AL3" i="48"/>
  <c r="AQ3" i="48"/>
  <c r="AV3" i="48"/>
  <c r="BA3" i="48"/>
  <c r="BF3" i="48"/>
  <c r="BK3" i="48"/>
  <c r="BP3" i="48"/>
  <c r="BU3" i="48"/>
  <c r="BZ3" i="48"/>
  <c r="CE3" i="48"/>
  <c r="CJ3" i="48"/>
  <c r="CO3" i="48"/>
  <c r="M2" i="48"/>
  <c r="M106" i="48" s="1"/>
  <c r="R2" i="48"/>
  <c r="R160" i="48" s="1"/>
  <c r="W2" i="48"/>
  <c r="AB2" i="48"/>
  <c r="AB275" i="48" s="1"/>
  <c r="AG2" i="48"/>
  <c r="AG106" i="48" s="1"/>
  <c r="AL2" i="48"/>
  <c r="AL106" i="48" s="1"/>
  <c r="AQ2" i="48"/>
  <c r="AV2" i="48"/>
  <c r="AV106" i="48" s="1"/>
  <c r="BA2" i="48"/>
  <c r="BA106" i="48" s="1"/>
  <c r="BF2" i="48"/>
  <c r="BF106" i="48" s="1"/>
  <c r="BK2" i="48"/>
  <c r="BP2" i="48"/>
  <c r="BP106" i="48" s="1"/>
  <c r="BU2" i="48"/>
  <c r="BU106" i="48" s="1"/>
  <c r="BZ2" i="48"/>
  <c r="BZ106" i="48" s="1"/>
  <c r="CE2" i="48"/>
  <c r="CJ2" i="48"/>
  <c r="CJ106" i="48" s="1"/>
  <c r="CO2" i="48"/>
  <c r="CO106" i="48" s="1"/>
  <c r="AL160" i="48"/>
  <c r="DV14" i="47"/>
  <c r="DU14" i="47"/>
  <c r="DT14" i="47"/>
  <c r="DS14" i="47"/>
  <c r="DR14" i="47"/>
  <c r="DQ14" i="47"/>
  <c r="DO14" i="47"/>
  <c r="DN14" i="47"/>
  <c r="DM14" i="47"/>
  <c r="DL14" i="47"/>
  <c r="DK14" i="47"/>
  <c r="DJ14" i="47"/>
  <c r="DW13" i="47"/>
  <c r="DV13" i="47"/>
  <c r="DU13" i="47"/>
  <c r="DT13" i="47"/>
  <c r="DS13" i="47"/>
  <c r="DR13" i="47"/>
  <c r="DQ13" i="47"/>
  <c r="DP13" i="47"/>
  <c r="DO13" i="47"/>
  <c r="DN13" i="47"/>
  <c r="DM13" i="47"/>
  <c r="DL13" i="47"/>
  <c r="DK13" i="47"/>
  <c r="DJ13" i="47"/>
  <c r="DW12" i="47"/>
  <c r="H56" i="47" s="1"/>
  <c r="DV12" i="47"/>
  <c r="G56" i="47" s="1"/>
  <c r="DU12" i="47"/>
  <c r="F56" i="47" s="1"/>
  <c r="DT12" i="47"/>
  <c r="E56" i="47" s="1"/>
  <c r="DS12" i="47"/>
  <c r="D56" i="47" s="1"/>
  <c r="DR12" i="47"/>
  <c r="C56" i="47" s="1"/>
  <c r="DQ12" i="47"/>
  <c r="B56" i="47" s="1"/>
  <c r="DP12" i="47"/>
  <c r="H55" i="47" s="1"/>
  <c r="DO12" i="47"/>
  <c r="G55" i="47" s="1"/>
  <c r="DN12" i="47"/>
  <c r="F55" i="47" s="1"/>
  <c r="DM12" i="47"/>
  <c r="E55" i="47" s="1"/>
  <c r="DL12" i="47"/>
  <c r="D55" i="47" s="1"/>
  <c r="DK12" i="47"/>
  <c r="C55" i="47" s="1"/>
  <c r="DJ12" i="47"/>
  <c r="B55" i="47" s="1"/>
  <c r="DW11" i="47"/>
  <c r="DV11" i="47"/>
  <c r="DU11" i="47"/>
  <c r="DT11" i="47"/>
  <c r="DS11" i="47"/>
  <c r="DR11" i="47"/>
  <c r="DQ11" i="47"/>
  <c r="DP11" i="47"/>
  <c r="DO11" i="47"/>
  <c r="DN11" i="47"/>
  <c r="DM11" i="47"/>
  <c r="DL11" i="47"/>
  <c r="DK11" i="47"/>
  <c r="DJ11" i="47"/>
  <c r="DW10" i="47"/>
  <c r="DV10" i="47"/>
  <c r="DU10" i="47"/>
  <c r="DT10" i="47"/>
  <c r="DS10" i="47"/>
  <c r="DR10" i="47"/>
  <c r="DQ10" i="47"/>
  <c r="DP10" i="47"/>
  <c r="DO10" i="47"/>
  <c r="DN10" i="47"/>
  <c r="DM10" i="47"/>
  <c r="DL10" i="47"/>
  <c r="DK10" i="47"/>
  <c r="DJ10" i="47"/>
  <c r="DW9" i="47"/>
  <c r="DV9" i="47"/>
  <c r="DU9" i="47"/>
  <c r="DT9" i="47"/>
  <c r="DS9" i="47"/>
  <c r="DR9" i="47"/>
  <c r="DQ9" i="47"/>
  <c r="DP9" i="47"/>
  <c r="DO9" i="47"/>
  <c r="DN9" i="47"/>
  <c r="DM9" i="47"/>
  <c r="DL9" i="47"/>
  <c r="DK9" i="47"/>
  <c r="DJ9" i="47"/>
  <c r="DW8" i="47"/>
  <c r="DV8" i="47"/>
  <c r="DU8" i="47"/>
  <c r="DT8" i="47"/>
  <c r="DS8" i="47"/>
  <c r="DR8" i="47"/>
  <c r="DQ8" i="47"/>
  <c r="DP8" i="47"/>
  <c r="DO8" i="47"/>
  <c r="DN8" i="47"/>
  <c r="DM8" i="47"/>
  <c r="DL8" i="47"/>
  <c r="DK8" i="47"/>
  <c r="DJ8" i="47"/>
  <c r="DW7" i="47"/>
  <c r="DV7" i="47"/>
  <c r="DU7" i="47"/>
  <c r="DT7" i="47"/>
  <c r="DS7" i="47"/>
  <c r="DR7" i="47"/>
  <c r="DQ7" i="47"/>
  <c r="DP7" i="47"/>
  <c r="DO7" i="47"/>
  <c r="DN7" i="47"/>
  <c r="DM7" i="47"/>
  <c r="DL7" i="47"/>
  <c r="DK7" i="47"/>
  <c r="DJ7" i="47"/>
  <c r="DW6" i="47"/>
  <c r="DV6" i="47"/>
  <c r="DU6" i="47"/>
  <c r="DT6" i="47"/>
  <c r="DS6" i="47"/>
  <c r="DR6" i="47"/>
  <c r="DQ6" i="47"/>
  <c r="DP6" i="47"/>
  <c r="DO6" i="47"/>
  <c r="DN6" i="47"/>
  <c r="DM6" i="47"/>
  <c r="DL6" i="47"/>
  <c r="DK6" i="47"/>
  <c r="DJ6" i="47"/>
  <c r="DW5" i="47"/>
  <c r="DV5" i="47"/>
  <c r="DU5" i="47"/>
  <c r="DT5" i="47"/>
  <c r="DS5" i="47"/>
  <c r="DR5" i="47"/>
  <c r="DQ5" i="47"/>
  <c r="DP5" i="47"/>
  <c r="DO5" i="47"/>
  <c r="DN5" i="47"/>
  <c r="DM5" i="47"/>
  <c r="DL5" i="47"/>
  <c r="DK5" i="47"/>
  <c r="DJ5" i="47"/>
  <c r="U36" i="47"/>
  <c r="T36" i="47"/>
  <c r="S36" i="47"/>
  <c r="R36" i="47"/>
  <c r="Q36" i="47"/>
  <c r="P36" i="47"/>
  <c r="U35" i="47"/>
  <c r="T35" i="47"/>
  <c r="S35" i="47"/>
  <c r="R35" i="47"/>
  <c r="Q35" i="47"/>
  <c r="P35" i="47"/>
  <c r="U34" i="47"/>
  <c r="T34" i="47"/>
  <c r="S34" i="47"/>
  <c r="R34" i="47"/>
  <c r="Q34" i="47"/>
  <c r="P34" i="47"/>
  <c r="U33" i="47"/>
  <c r="T33" i="47"/>
  <c r="S33" i="47"/>
  <c r="U32" i="47"/>
  <c r="T32" i="47"/>
  <c r="S32" i="47"/>
  <c r="R32" i="47"/>
  <c r="Q32" i="47"/>
  <c r="P32" i="47"/>
  <c r="P31" i="47"/>
  <c r="U30" i="47"/>
  <c r="T30" i="47"/>
  <c r="S30" i="47"/>
  <c r="R30" i="47"/>
  <c r="Q30" i="47"/>
  <c r="P30" i="47"/>
  <c r="U29" i="47"/>
  <c r="T29" i="47"/>
  <c r="S29" i="47"/>
  <c r="R29" i="47"/>
  <c r="Q29" i="47"/>
  <c r="P29" i="47"/>
  <c r="U28" i="47"/>
  <c r="T28" i="47"/>
  <c r="S28" i="47"/>
  <c r="R28" i="47"/>
  <c r="Q28" i="47"/>
  <c r="P28" i="47"/>
  <c r="U27" i="47"/>
  <c r="T27" i="47"/>
  <c r="S27" i="47"/>
  <c r="R27" i="47"/>
  <c r="Q27" i="47"/>
  <c r="P27" i="47"/>
  <c r="U26" i="47"/>
  <c r="T26" i="47"/>
  <c r="S26" i="47"/>
  <c r="R26" i="47"/>
  <c r="Q26" i="47"/>
  <c r="P26" i="47"/>
  <c r="U25" i="47"/>
  <c r="T25" i="47"/>
  <c r="S25" i="47"/>
  <c r="R25" i="47"/>
  <c r="Q25" i="47"/>
  <c r="P25" i="47"/>
  <c r="U24" i="47"/>
  <c r="T24" i="47"/>
  <c r="S24" i="47"/>
  <c r="R24" i="47"/>
  <c r="Q24" i="47"/>
  <c r="P24" i="47"/>
  <c r="U23" i="47"/>
  <c r="T23" i="47"/>
  <c r="S23" i="47"/>
  <c r="R23" i="47"/>
  <c r="Q23" i="47"/>
  <c r="P23" i="47"/>
  <c r="U22" i="47"/>
  <c r="T22" i="47"/>
  <c r="S22" i="47"/>
  <c r="R22" i="47"/>
  <c r="Q22" i="47"/>
  <c r="P22" i="47"/>
  <c r="U21" i="47"/>
  <c r="T21" i="47"/>
  <c r="S21" i="47"/>
  <c r="R21" i="47"/>
  <c r="Q21" i="47"/>
  <c r="P21" i="47"/>
  <c r="U20" i="47"/>
  <c r="T20" i="47"/>
  <c r="S20" i="47"/>
  <c r="R20" i="47"/>
  <c r="Q20" i="47"/>
  <c r="P20" i="47"/>
  <c r="U19" i="47"/>
  <c r="S19" i="47"/>
  <c r="R19" i="47"/>
  <c r="Q19" i="47"/>
  <c r="P19" i="47"/>
  <c r="U18" i="47"/>
  <c r="T18" i="47"/>
  <c r="S18" i="47"/>
  <c r="R18" i="47"/>
  <c r="Q18" i="47"/>
  <c r="P18" i="47"/>
  <c r="U17" i="47"/>
  <c r="T17" i="47"/>
  <c r="S17" i="47"/>
  <c r="R17" i="47"/>
  <c r="Q17" i="47"/>
  <c r="P17" i="47"/>
  <c r="U14" i="47"/>
  <c r="T14" i="47"/>
  <c r="S14" i="47"/>
  <c r="R14" i="47"/>
  <c r="Q14" i="47"/>
  <c r="P14" i="47"/>
  <c r="V13" i="47"/>
  <c r="U13" i="47"/>
  <c r="T13" i="47"/>
  <c r="S13" i="47"/>
  <c r="R13" i="47"/>
  <c r="Q13" i="47"/>
  <c r="P13" i="47"/>
  <c r="V12" i="47"/>
  <c r="U12" i="47"/>
  <c r="G41" i="47" s="1"/>
  <c r="T12" i="47"/>
  <c r="F41" i="47" s="1"/>
  <c r="S12" i="47"/>
  <c r="E41" i="47" s="1"/>
  <c r="R12" i="47"/>
  <c r="D41" i="47" s="1"/>
  <c r="Q12" i="47"/>
  <c r="C41" i="47" s="1"/>
  <c r="P12" i="47"/>
  <c r="B41" i="47" s="1"/>
  <c r="V11" i="47"/>
  <c r="U11" i="47"/>
  <c r="T11" i="47"/>
  <c r="S11" i="47"/>
  <c r="R11" i="47"/>
  <c r="Q11" i="47"/>
  <c r="P11" i="47"/>
  <c r="V10" i="47"/>
  <c r="U10" i="47"/>
  <c r="T10" i="47"/>
  <c r="S10" i="47"/>
  <c r="R10" i="47"/>
  <c r="Q10" i="47"/>
  <c r="P10" i="47"/>
  <c r="V9" i="47"/>
  <c r="U9" i="47"/>
  <c r="T9" i="47"/>
  <c r="S9" i="47"/>
  <c r="R9" i="47"/>
  <c r="Q9" i="47"/>
  <c r="P9" i="47"/>
  <c r="V8" i="47"/>
  <c r="U8" i="47"/>
  <c r="T8" i="47"/>
  <c r="S8" i="47"/>
  <c r="R8" i="47"/>
  <c r="Q8" i="47"/>
  <c r="P8" i="47"/>
  <c r="V7" i="47"/>
  <c r="U7" i="47"/>
  <c r="T7" i="47"/>
  <c r="S7" i="47"/>
  <c r="R7" i="47"/>
  <c r="Q7" i="47"/>
  <c r="P7" i="47"/>
  <c r="V6" i="47"/>
  <c r="U6" i="47"/>
  <c r="T6" i="47"/>
  <c r="S6" i="47"/>
  <c r="R6" i="47"/>
  <c r="Q6" i="47"/>
  <c r="P6" i="47"/>
  <c r="V5" i="47"/>
  <c r="U5" i="47"/>
  <c r="T5" i="47"/>
  <c r="S5" i="47"/>
  <c r="R5" i="47"/>
  <c r="Q5" i="47"/>
  <c r="P5" i="47"/>
  <c r="BM3" i="47"/>
  <c r="AK3" i="47"/>
  <c r="AY2" i="47"/>
  <c r="DV36" i="47"/>
  <c r="DU36" i="47"/>
  <c r="DT36" i="47"/>
  <c r="DS36" i="47"/>
  <c r="DR36" i="47"/>
  <c r="DQ36" i="47"/>
  <c r="DO36" i="47"/>
  <c r="DN36" i="47"/>
  <c r="DM36" i="47"/>
  <c r="DL36" i="47"/>
  <c r="DK36" i="47"/>
  <c r="DJ36" i="47"/>
  <c r="DH36" i="47"/>
  <c r="DG36" i="47"/>
  <c r="DF36" i="47"/>
  <c r="DE36" i="47"/>
  <c r="DD36" i="47"/>
  <c r="DC36" i="47"/>
  <c r="DA36" i="47"/>
  <c r="CZ36" i="47"/>
  <c r="CY36" i="47"/>
  <c r="CX36" i="47"/>
  <c r="CW36" i="47"/>
  <c r="CV36" i="47"/>
  <c r="CT36" i="47"/>
  <c r="CS36" i="47"/>
  <c r="CR36" i="47"/>
  <c r="CQ36" i="47"/>
  <c r="CP36" i="47"/>
  <c r="CO36" i="47"/>
  <c r="CM36" i="47"/>
  <c r="CL36" i="47"/>
  <c r="CK36" i="47"/>
  <c r="CJ36" i="47"/>
  <c r="CI36" i="47"/>
  <c r="CH36" i="47"/>
  <c r="CF36" i="47"/>
  <c r="CE36" i="47"/>
  <c r="CD36" i="47"/>
  <c r="CC36" i="47"/>
  <c r="CB36" i="47"/>
  <c r="CA36" i="47"/>
  <c r="BY36" i="47"/>
  <c r="BX36" i="47"/>
  <c r="BW36" i="47"/>
  <c r="BV36" i="47"/>
  <c r="BU36" i="47"/>
  <c r="BT36" i="47"/>
  <c r="BR36" i="47"/>
  <c r="BQ36" i="47"/>
  <c r="BP36" i="47"/>
  <c r="BO36" i="47"/>
  <c r="BN36" i="47"/>
  <c r="BM36" i="47"/>
  <c r="BK36" i="47"/>
  <c r="BJ36" i="47"/>
  <c r="BI36" i="47"/>
  <c r="BH36" i="47"/>
  <c r="BG36" i="47"/>
  <c r="BF36" i="47"/>
  <c r="BD36" i="47"/>
  <c r="BC36" i="47"/>
  <c r="BB36" i="47"/>
  <c r="BA36" i="47"/>
  <c r="AZ36" i="47"/>
  <c r="AY36" i="47"/>
  <c r="AW36" i="47"/>
  <c r="AV36" i="47"/>
  <c r="AU36" i="47"/>
  <c r="AT36" i="47"/>
  <c r="AS36" i="47"/>
  <c r="AR36" i="47"/>
  <c r="AP36" i="47"/>
  <c r="AO36" i="47"/>
  <c r="AN36" i="47"/>
  <c r="AM36" i="47"/>
  <c r="AL36" i="47"/>
  <c r="AK36" i="47"/>
  <c r="AI36" i="47"/>
  <c r="AH36" i="47"/>
  <c r="AG36" i="47"/>
  <c r="AF36" i="47"/>
  <c r="AE36" i="47"/>
  <c r="AD36" i="47"/>
  <c r="AB36" i="47"/>
  <c r="AA36" i="47"/>
  <c r="Z36" i="47"/>
  <c r="Y36" i="47"/>
  <c r="X36" i="47"/>
  <c r="W36" i="47"/>
  <c r="DV35" i="47"/>
  <c r="DU35" i="47"/>
  <c r="DT35" i="47"/>
  <c r="DS35" i="47"/>
  <c r="DR35" i="47"/>
  <c r="DQ35" i="47"/>
  <c r="DO35" i="47"/>
  <c r="DN35" i="47"/>
  <c r="DM35" i="47"/>
  <c r="DL35" i="47"/>
  <c r="DK35" i="47"/>
  <c r="DJ35" i="47"/>
  <c r="DH35" i="47"/>
  <c r="DG35" i="47"/>
  <c r="DF35" i="47"/>
  <c r="DE35" i="47"/>
  <c r="DD35" i="47"/>
  <c r="DC35" i="47"/>
  <c r="DA35" i="47"/>
  <c r="CZ35" i="47"/>
  <c r="CY35" i="47"/>
  <c r="CX35" i="47"/>
  <c r="CW35" i="47"/>
  <c r="CV35" i="47"/>
  <c r="CT35" i="47"/>
  <c r="CS35" i="47"/>
  <c r="CR35" i="47"/>
  <c r="CQ35" i="47"/>
  <c r="CP35" i="47"/>
  <c r="CO35" i="47"/>
  <c r="CM35" i="47"/>
  <c r="CL35" i="47"/>
  <c r="CK35" i="47"/>
  <c r="CJ35" i="47"/>
  <c r="CI35" i="47"/>
  <c r="CH35" i="47"/>
  <c r="CF35" i="47"/>
  <c r="CE35" i="47"/>
  <c r="CD35" i="47"/>
  <c r="CC35" i="47"/>
  <c r="CB35" i="47"/>
  <c r="CA35" i="47"/>
  <c r="BY35" i="47"/>
  <c r="BX35" i="47"/>
  <c r="BW35" i="47"/>
  <c r="BV35" i="47"/>
  <c r="BU35" i="47"/>
  <c r="BT35" i="47"/>
  <c r="BR35" i="47"/>
  <c r="BQ35" i="47"/>
  <c r="BP35" i="47"/>
  <c r="BO35" i="47"/>
  <c r="BN35" i="47"/>
  <c r="BM35" i="47"/>
  <c r="BK35" i="47"/>
  <c r="BJ35" i="47"/>
  <c r="BI35" i="47"/>
  <c r="BH35" i="47"/>
  <c r="BG35" i="47"/>
  <c r="BF35" i="47"/>
  <c r="BD35" i="47"/>
  <c r="BC35" i="47"/>
  <c r="BB35" i="47"/>
  <c r="BA35" i="47"/>
  <c r="AZ35" i="47"/>
  <c r="AY35" i="47"/>
  <c r="AW35" i="47"/>
  <c r="AV35" i="47"/>
  <c r="AU35" i="47"/>
  <c r="AT35" i="47"/>
  <c r="AS35" i="47"/>
  <c r="AR35" i="47"/>
  <c r="AP35" i="47"/>
  <c r="AO35" i="47"/>
  <c r="AN35" i="47"/>
  <c r="AM35" i="47"/>
  <c r="AL35" i="47"/>
  <c r="AK35" i="47"/>
  <c r="AI35" i="47"/>
  <c r="AH35" i="47"/>
  <c r="AG35" i="47"/>
  <c r="AF35" i="47"/>
  <c r="AE35" i="47"/>
  <c r="AD35" i="47"/>
  <c r="AB35" i="47"/>
  <c r="AA35" i="47"/>
  <c r="Z35" i="47"/>
  <c r="Y35" i="47"/>
  <c r="X35" i="47"/>
  <c r="W35" i="47"/>
  <c r="DV34" i="47"/>
  <c r="DU34" i="47"/>
  <c r="DT34" i="47"/>
  <c r="DS34" i="47"/>
  <c r="DR34" i="47"/>
  <c r="DQ34" i="47"/>
  <c r="DO34" i="47"/>
  <c r="DN34" i="47"/>
  <c r="DM34" i="47"/>
  <c r="DL34" i="47"/>
  <c r="DK34" i="47"/>
  <c r="DJ34" i="47"/>
  <c r="DH34" i="47"/>
  <c r="DG34" i="47"/>
  <c r="DF34" i="47"/>
  <c r="DE34" i="47"/>
  <c r="DD34" i="47"/>
  <c r="DC34" i="47"/>
  <c r="DA34" i="47"/>
  <c r="CZ34" i="47"/>
  <c r="CY34" i="47"/>
  <c r="CX34" i="47"/>
  <c r="CW34" i="47"/>
  <c r="CV34" i="47"/>
  <c r="CT34" i="47"/>
  <c r="CS34" i="47"/>
  <c r="CR34" i="47"/>
  <c r="CQ34" i="47"/>
  <c r="CP34" i="47"/>
  <c r="CO34" i="47"/>
  <c r="CM34" i="47"/>
  <c r="CL34" i="47"/>
  <c r="CK34" i="47"/>
  <c r="CJ34" i="47"/>
  <c r="CI34" i="47"/>
  <c r="CH34" i="47"/>
  <c r="CF34" i="47"/>
  <c r="CE34" i="47"/>
  <c r="CD34" i="47"/>
  <c r="CC34" i="47"/>
  <c r="CB34" i="47"/>
  <c r="CA34" i="47"/>
  <c r="BY34" i="47"/>
  <c r="BX34" i="47"/>
  <c r="BW34" i="47"/>
  <c r="BV34" i="47"/>
  <c r="BU34" i="47"/>
  <c r="BT34" i="47"/>
  <c r="BR34" i="47"/>
  <c r="BQ34" i="47"/>
  <c r="BP34" i="47"/>
  <c r="BO34" i="47"/>
  <c r="BN34" i="47"/>
  <c r="BM34" i="47"/>
  <c r="BK34" i="47"/>
  <c r="BJ34" i="47"/>
  <c r="BI34" i="47"/>
  <c r="BH34" i="47"/>
  <c r="BG34" i="47"/>
  <c r="BF34" i="47"/>
  <c r="BD34" i="47"/>
  <c r="BC34" i="47"/>
  <c r="BB34" i="47"/>
  <c r="BA34" i="47"/>
  <c r="AZ34" i="47"/>
  <c r="AY34" i="47"/>
  <c r="AW34" i="47"/>
  <c r="AV34" i="47"/>
  <c r="AU34" i="47"/>
  <c r="AT34" i="47"/>
  <c r="AS34" i="47"/>
  <c r="AR34" i="47"/>
  <c r="AP34" i="47"/>
  <c r="AO34" i="47"/>
  <c r="AN34" i="47"/>
  <c r="AM34" i="47"/>
  <c r="AL34" i="47"/>
  <c r="AK34" i="47"/>
  <c r="AI34" i="47"/>
  <c r="AH34" i="47"/>
  <c r="AG34" i="47"/>
  <c r="AF34" i="47"/>
  <c r="AE34" i="47"/>
  <c r="AD34" i="47"/>
  <c r="AB34" i="47"/>
  <c r="AA34" i="47"/>
  <c r="Z34" i="47"/>
  <c r="Y34" i="47"/>
  <c r="X34" i="47"/>
  <c r="W34" i="47"/>
  <c r="DV33" i="47"/>
  <c r="DU33" i="47"/>
  <c r="DT33" i="47"/>
  <c r="DO33" i="47"/>
  <c r="DN33" i="47"/>
  <c r="DM33" i="47"/>
  <c r="DH33" i="47"/>
  <c r="DG33" i="47"/>
  <c r="DF33" i="47"/>
  <c r="DA33" i="47"/>
  <c r="CZ33" i="47"/>
  <c r="CY33" i="47"/>
  <c r="CT33" i="47"/>
  <c r="CS33" i="47"/>
  <c r="CR33" i="47"/>
  <c r="CM33" i="47"/>
  <c r="CL33" i="47"/>
  <c r="CK33" i="47"/>
  <c r="CF33" i="47"/>
  <c r="CE33" i="47"/>
  <c r="CD33" i="47"/>
  <c r="BY33" i="47"/>
  <c r="BX33" i="47"/>
  <c r="BW33" i="47"/>
  <c r="BR33" i="47"/>
  <c r="BQ33" i="47"/>
  <c r="BP33" i="47"/>
  <c r="BK33" i="47"/>
  <c r="BJ33" i="47"/>
  <c r="BI33" i="47"/>
  <c r="BD33" i="47"/>
  <c r="BC33" i="47"/>
  <c r="BB33" i="47"/>
  <c r="AW33" i="47"/>
  <c r="AV33" i="47"/>
  <c r="AU33" i="47"/>
  <c r="AP33" i="47"/>
  <c r="AO33" i="47"/>
  <c r="AN33" i="47"/>
  <c r="AI33" i="47"/>
  <c r="AH33" i="47"/>
  <c r="AG33" i="47"/>
  <c r="AB33" i="47"/>
  <c r="AA33" i="47"/>
  <c r="Z33" i="47"/>
  <c r="DV32" i="47"/>
  <c r="DU32" i="47"/>
  <c r="DT32" i="47"/>
  <c r="DS32" i="47"/>
  <c r="DR32" i="47"/>
  <c r="DQ32" i="47"/>
  <c r="DO32" i="47"/>
  <c r="DN32" i="47"/>
  <c r="DM32" i="47"/>
  <c r="DL32" i="47"/>
  <c r="DK32" i="47"/>
  <c r="DJ32" i="47"/>
  <c r="DH32" i="47"/>
  <c r="DG32" i="47"/>
  <c r="DF32" i="47"/>
  <c r="DE32" i="47"/>
  <c r="DD32" i="47"/>
  <c r="DC32" i="47"/>
  <c r="DA32" i="47"/>
  <c r="CZ32" i="47"/>
  <c r="CY32" i="47"/>
  <c r="CX32" i="47"/>
  <c r="CW32" i="47"/>
  <c r="CV32" i="47"/>
  <c r="CT32" i="47"/>
  <c r="CS32" i="47"/>
  <c r="CR32" i="47"/>
  <c r="CQ32" i="47"/>
  <c r="CP32" i="47"/>
  <c r="CO32" i="47"/>
  <c r="CM32" i="47"/>
  <c r="CL32" i="47"/>
  <c r="CK32" i="47"/>
  <c r="CJ32" i="47"/>
  <c r="CI32" i="47"/>
  <c r="CH32" i="47"/>
  <c r="CF32" i="47"/>
  <c r="CE32" i="47"/>
  <c r="CD32" i="47"/>
  <c r="CC32" i="47"/>
  <c r="CB32" i="47"/>
  <c r="CA32" i="47"/>
  <c r="BY32" i="47"/>
  <c r="BX32" i="47"/>
  <c r="BW32" i="47"/>
  <c r="BV32" i="47"/>
  <c r="BU32" i="47"/>
  <c r="BT32" i="47"/>
  <c r="BR32" i="47"/>
  <c r="BQ32" i="47"/>
  <c r="BP32" i="47"/>
  <c r="BO32" i="47"/>
  <c r="BN32" i="47"/>
  <c r="BM32" i="47"/>
  <c r="BK32" i="47"/>
  <c r="BJ32" i="47"/>
  <c r="BI32" i="47"/>
  <c r="BH32" i="47"/>
  <c r="BG32" i="47"/>
  <c r="BF32" i="47"/>
  <c r="BD32" i="47"/>
  <c r="BC32" i="47"/>
  <c r="BB32" i="47"/>
  <c r="BA32" i="47"/>
  <c r="AZ32" i="47"/>
  <c r="AY32" i="47"/>
  <c r="AW32" i="47"/>
  <c r="AV32" i="47"/>
  <c r="AU32" i="47"/>
  <c r="AT32" i="47"/>
  <c r="AS32" i="47"/>
  <c r="AR32" i="47"/>
  <c r="AP32" i="47"/>
  <c r="AO32" i="47"/>
  <c r="AN32" i="47"/>
  <c r="AM32" i="47"/>
  <c r="AL32" i="47"/>
  <c r="AK32" i="47"/>
  <c r="AI32" i="47"/>
  <c r="AH32" i="47"/>
  <c r="AG32" i="47"/>
  <c r="AF32" i="47"/>
  <c r="AE32" i="47"/>
  <c r="AD32" i="47"/>
  <c r="AB32" i="47"/>
  <c r="AA32" i="47"/>
  <c r="Z32" i="47"/>
  <c r="Y32" i="47"/>
  <c r="X32" i="47"/>
  <c r="W32" i="47"/>
  <c r="DQ31" i="47"/>
  <c r="DJ31" i="47"/>
  <c r="DC31" i="47"/>
  <c r="CV31" i="47"/>
  <c r="CO31" i="47"/>
  <c r="CH31" i="47"/>
  <c r="CA31" i="47"/>
  <c r="BT31" i="47"/>
  <c r="BM31" i="47"/>
  <c r="BF31" i="47"/>
  <c r="AY31" i="47"/>
  <c r="AR31" i="47"/>
  <c r="AK31" i="47"/>
  <c r="AD31" i="47"/>
  <c r="W31" i="47"/>
  <c r="DV30" i="47"/>
  <c r="DU30" i="47"/>
  <c r="DT30" i="47"/>
  <c r="DS30" i="47"/>
  <c r="DR30" i="47"/>
  <c r="DQ30" i="47"/>
  <c r="DO30" i="47"/>
  <c r="DN30" i="47"/>
  <c r="DM30" i="47"/>
  <c r="DL30" i="47"/>
  <c r="DK30" i="47"/>
  <c r="DJ30" i="47"/>
  <c r="DH30" i="47"/>
  <c r="DG30" i="47"/>
  <c r="DF30" i="47"/>
  <c r="DE30" i="47"/>
  <c r="DD30" i="47"/>
  <c r="DC30" i="47"/>
  <c r="DA30" i="47"/>
  <c r="CZ30" i="47"/>
  <c r="CY30" i="47"/>
  <c r="CX30" i="47"/>
  <c r="CW30" i="47"/>
  <c r="CV30" i="47"/>
  <c r="CT30" i="47"/>
  <c r="CS30" i="47"/>
  <c r="CR30" i="47"/>
  <c r="CQ30" i="47"/>
  <c r="CP30" i="47"/>
  <c r="CO30" i="47"/>
  <c r="CM30" i="47"/>
  <c r="CL30" i="47"/>
  <c r="CK30" i="47"/>
  <c r="CJ30" i="47"/>
  <c r="CI30" i="47"/>
  <c r="CH30" i="47"/>
  <c r="CF30" i="47"/>
  <c r="CE30" i="47"/>
  <c r="CD30" i="47"/>
  <c r="CC30" i="47"/>
  <c r="CB30" i="47"/>
  <c r="CA30" i="47"/>
  <c r="BY30" i="47"/>
  <c r="BX30" i="47"/>
  <c r="BW30" i="47"/>
  <c r="BV30" i="47"/>
  <c r="BU30" i="47"/>
  <c r="BT30" i="47"/>
  <c r="BR30" i="47"/>
  <c r="BQ30" i="47"/>
  <c r="BP30" i="47"/>
  <c r="BO30" i="47"/>
  <c r="BN30" i="47"/>
  <c r="BM30" i="47"/>
  <c r="BK30" i="47"/>
  <c r="BJ30" i="47"/>
  <c r="BI30" i="47"/>
  <c r="BH30" i="47"/>
  <c r="BG30" i="47"/>
  <c r="BF30" i="47"/>
  <c r="BD30" i="47"/>
  <c r="BC30" i="47"/>
  <c r="BB30" i="47"/>
  <c r="BA30" i="47"/>
  <c r="AZ30" i="47"/>
  <c r="AY30" i="47"/>
  <c r="AW30" i="47"/>
  <c r="AV30" i="47"/>
  <c r="AU30" i="47"/>
  <c r="AT30" i="47"/>
  <c r="AS30" i="47"/>
  <c r="AR30" i="47"/>
  <c r="AP30" i="47"/>
  <c r="AO30" i="47"/>
  <c r="AN30" i="47"/>
  <c r="AM30" i="47"/>
  <c r="AL30" i="47"/>
  <c r="AK30" i="47"/>
  <c r="AI30" i="47"/>
  <c r="AH30" i="47"/>
  <c r="AG30" i="47"/>
  <c r="AF30" i="47"/>
  <c r="AE30" i="47"/>
  <c r="AD30" i="47"/>
  <c r="AB30" i="47"/>
  <c r="AA30" i="47"/>
  <c r="Z30" i="47"/>
  <c r="Y30" i="47"/>
  <c r="X30" i="47"/>
  <c r="W30" i="47"/>
  <c r="DV29" i="47"/>
  <c r="DU29" i="47"/>
  <c r="DT29" i="47"/>
  <c r="DS29" i="47"/>
  <c r="DR29" i="47"/>
  <c r="DQ29" i="47"/>
  <c r="DO29" i="47"/>
  <c r="DN29" i="47"/>
  <c r="DM29" i="47"/>
  <c r="DL29" i="47"/>
  <c r="DK29" i="47"/>
  <c r="DJ29" i="47"/>
  <c r="DH29" i="47"/>
  <c r="DG29" i="47"/>
  <c r="DF29" i="47"/>
  <c r="DE29" i="47"/>
  <c r="DD29" i="47"/>
  <c r="DC29" i="47"/>
  <c r="DA29" i="47"/>
  <c r="CZ29" i="47"/>
  <c r="CY29" i="47"/>
  <c r="CX29" i="47"/>
  <c r="CW29" i="47"/>
  <c r="CV29" i="47"/>
  <c r="CT29" i="47"/>
  <c r="CS29" i="47"/>
  <c r="CR29" i="47"/>
  <c r="CQ29" i="47"/>
  <c r="CP29" i="47"/>
  <c r="CO29" i="47"/>
  <c r="CM29" i="47"/>
  <c r="CL29" i="47"/>
  <c r="CK29" i="47"/>
  <c r="CJ29" i="47"/>
  <c r="CI29" i="47"/>
  <c r="CH29" i="47"/>
  <c r="CF29" i="47"/>
  <c r="CE29" i="47"/>
  <c r="CD29" i="47"/>
  <c r="CC29" i="47"/>
  <c r="CB29" i="47"/>
  <c r="CA29" i="47"/>
  <c r="BY29" i="47"/>
  <c r="BX29" i="47"/>
  <c r="BW29" i="47"/>
  <c r="BV29" i="47"/>
  <c r="BU29" i="47"/>
  <c r="BT29" i="47"/>
  <c r="BR29" i="47"/>
  <c r="BQ29" i="47"/>
  <c r="BP29" i="47"/>
  <c r="BO29" i="47"/>
  <c r="BN29" i="47"/>
  <c r="BM29" i="47"/>
  <c r="BK29" i="47"/>
  <c r="BJ29" i="47"/>
  <c r="BI29" i="47"/>
  <c r="BH29" i="47"/>
  <c r="BG29" i="47"/>
  <c r="BF29" i="47"/>
  <c r="BD29" i="47"/>
  <c r="BC29" i="47"/>
  <c r="BB29" i="47"/>
  <c r="BA29" i="47"/>
  <c r="AZ29" i="47"/>
  <c r="AY29" i="47"/>
  <c r="AW29" i="47"/>
  <c r="AV29" i="47"/>
  <c r="AU29" i="47"/>
  <c r="AT29" i="47"/>
  <c r="AS29" i="47"/>
  <c r="AR29" i="47"/>
  <c r="AP29" i="47"/>
  <c r="AO29" i="47"/>
  <c r="AN29" i="47"/>
  <c r="AM29" i="47"/>
  <c r="AL29" i="47"/>
  <c r="AK29" i="47"/>
  <c r="AI29" i="47"/>
  <c r="AH29" i="47"/>
  <c r="AG29" i="47"/>
  <c r="AF29" i="47"/>
  <c r="AE29" i="47"/>
  <c r="AD29" i="47"/>
  <c r="AB29" i="47"/>
  <c r="AA29" i="47"/>
  <c r="Z29" i="47"/>
  <c r="Y29" i="47"/>
  <c r="X29" i="47"/>
  <c r="W29" i="47"/>
  <c r="DV28" i="47"/>
  <c r="DU28" i="47"/>
  <c r="DT28" i="47"/>
  <c r="DS28" i="47"/>
  <c r="DR28" i="47"/>
  <c r="DQ28" i="47"/>
  <c r="DO28" i="47"/>
  <c r="DN28" i="47"/>
  <c r="DM28" i="47"/>
  <c r="DL28" i="47"/>
  <c r="DK28" i="47"/>
  <c r="DJ28" i="47"/>
  <c r="DH28" i="47"/>
  <c r="DG28" i="47"/>
  <c r="DF28" i="47"/>
  <c r="DE28" i="47"/>
  <c r="DD28" i="47"/>
  <c r="DC28" i="47"/>
  <c r="DA28" i="47"/>
  <c r="CZ28" i="47"/>
  <c r="CY28" i="47"/>
  <c r="CX28" i="47"/>
  <c r="CW28" i="47"/>
  <c r="CV28" i="47"/>
  <c r="CT28" i="47"/>
  <c r="CS28" i="47"/>
  <c r="CR28" i="47"/>
  <c r="CQ28" i="47"/>
  <c r="CP28" i="47"/>
  <c r="CO28" i="47"/>
  <c r="CM28" i="47"/>
  <c r="CL28" i="47"/>
  <c r="CK28" i="47"/>
  <c r="CJ28" i="47"/>
  <c r="CI28" i="47"/>
  <c r="CH28" i="47"/>
  <c r="CF28" i="47"/>
  <c r="CE28" i="47"/>
  <c r="CD28" i="47"/>
  <c r="CC28" i="47"/>
  <c r="CB28" i="47"/>
  <c r="CA28" i="47"/>
  <c r="BY28" i="47"/>
  <c r="BX28" i="47"/>
  <c r="BW28" i="47"/>
  <c r="BV28" i="47"/>
  <c r="BU28" i="47"/>
  <c r="BT28" i="47"/>
  <c r="BR28" i="47"/>
  <c r="BQ28" i="47"/>
  <c r="BP28" i="47"/>
  <c r="BO28" i="47"/>
  <c r="BN28" i="47"/>
  <c r="BM28" i="47"/>
  <c r="BK28" i="47"/>
  <c r="BJ28" i="47"/>
  <c r="BI28" i="47"/>
  <c r="BH28" i="47"/>
  <c r="BG28" i="47"/>
  <c r="BF28" i="47"/>
  <c r="BD28" i="47"/>
  <c r="BC28" i="47"/>
  <c r="BB28" i="47"/>
  <c r="BA28" i="47"/>
  <c r="AZ28" i="47"/>
  <c r="AY28" i="47"/>
  <c r="AW28" i="47"/>
  <c r="AV28" i="47"/>
  <c r="AU28" i="47"/>
  <c r="AT28" i="47"/>
  <c r="AS28" i="47"/>
  <c r="AR28" i="47"/>
  <c r="AP28" i="47"/>
  <c r="AO28" i="47"/>
  <c r="AN28" i="47"/>
  <c r="AM28" i="47"/>
  <c r="AL28" i="47"/>
  <c r="AK28" i="47"/>
  <c r="AI28" i="47"/>
  <c r="AH28" i="47"/>
  <c r="AG28" i="47"/>
  <c r="AF28" i="47"/>
  <c r="AE28" i="47"/>
  <c r="AD28" i="47"/>
  <c r="AB28" i="47"/>
  <c r="AA28" i="47"/>
  <c r="Z28" i="47"/>
  <c r="Y28" i="47"/>
  <c r="X28" i="47"/>
  <c r="W28" i="47"/>
  <c r="DV27" i="47"/>
  <c r="DU27" i="47"/>
  <c r="DT27" i="47"/>
  <c r="DS27" i="47"/>
  <c r="DR27" i="47"/>
  <c r="DQ27" i="47"/>
  <c r="DO27" i="47"/>
  <c r="DN27" i="47"/>
  <c r="DM27" i="47"/>
  <c r="DL27" i="47"/>
  <c r="DK27" i="47"/>
  <c r="DJ27" i="47"/>
  <c r="DH27" i="47"/>
  <c r="DG27" i="47"/>
  <c r="DF27" i="47"/>
  <c r="DE27" i="47"/>
  <c r="DD27" i="47"/>
  <c r="DC27" i="47"/>
  <c r="DA27" i="47"/>
  <c r="CZ27" i="47"/>
  <c r="CY27" i="47"/>
  <c r="CX27" i="47"/>
  <c r="CW27" i="47"/>
  <c r="CV27" i="47"/>
  <c r="CT27" i="47"/>
  <c r="CS27" i="47"/>
  <c r="CR27" i="47"/>
  <c r="CQ27" i="47"/>
  <c r="CP27" i="47"/>
  <c r="CO27" i="47"/>
  <c r="CM27" i="47"/>
  <c r="CL27" i="47"/>
  <c r="CK27" i="47"/>
  <c r="CJ27" i="47"/>
  <c r="CI27" i="47"/>
  <c r="CH27" i="47"/>
  <c r="CF27" i="47"/>
  <c r="CE27" i="47"/>
  <c r="CD27" i="47"/>
  <c r="CC27" i="47"/>
  <c r="CB27" i="47"/>
  <c r="CA27" i="47"/>
  <c r="BY27" i="47"/>
  <c r="BX27" i="47"/>
  <c r="BW27" i="47"/>
  <c r="BV27" i="47"/>
  <c r="BU27" i="47"/>
  <c r="BT27" i="47"/>
  <c r="BR27" i="47"/>
  <c r="BQ27" i="47"/>
  <c r="BP27" i="47"/>
  <c r="BO27" i="47"/>
  <c r="BN27" i="47"/>
  <c r="BM27" i="47"/>
  <c r="BK27" i="47"/>
  <c r="BJ27" i="47"/>
  <c r="BI27" i="47"/>
  <c r="BH27" i="47"/>
  <c r="BG27" i="47"/>
  <c r="BF27" i="47"/>
  <c r="BD27" i="47"/>
  <c r="BC27" i="47"/>
  <c r="BB27" i="47"/>
  <c r="BA27" i="47"/>
  <c r="AZ27" i="47"/>
  <c r="AY27" i="47"/>
  <c r="AW27" i="47"/>
  <c r="AV27" i="47"/>
  <c r="AU27" i="47"/>
  <c r="AT27" i="47"/>
  <c r="AS27" i="47"/>
  <c r="AR27" i="47"/>
  <c r="AP27" i="47"/>
  <c r="AO27" i="47"/>
  <c r="AN27" i="47"/>
  <c r="AM27" i="47"/>
  <c r="AL27" i="47"/>
  <c r="AK27" i="47"/>
  <c r="AI27" i="47"/>
  <c r="AH27" i="47"/>
  <c r="AG27" i="47"/>
  <c r="AF27" i="47"/>
  <c r="AE27" i="47"/>
  <c r="AD27" i="47"/>
  <c r="AB27" i="47"/>
  <c r="AA27" i="47"/>
  <c r="Z27" i="47"/>
  <c r="Y27" i="47"/>
  <c r="X27" i="47"/>
  <c r="W27" i="47"/>
  <c r="DV26" i="47"/>
  <c r="DU26" i="47"/>
  <c r="DT26" i="47"/>
  <c r="DS26" i="47"/>
  <c r="DR26" i="47"/>
  <c r="DQ26" i="47"/>
  <c r="DO26" i="47"/>
  <c r="DN26" i="47"/>
  <c r="DM26" i="47"/>
  <c r="DL26" i="47"/>
  <c r="DK26" i="47"/>
  <c r="DJ26" i="47"/>
  <c r="DH26" i="47"/>
  <c r="DG26" i="47"/>
  <c r="DF26" i="47"/>
  <c r="DE26" i="47"/>
  <c r="DD26" i="47"/>
  <c r="DC26" i="47"/>
  <c r="DA26" i="47"/>
  <c r="CZ26" i="47"/>
  <c r="CY26" i="47"/>
  <c r="CX26" i="47"/>
  <c r="CW26" i="47"/>
  <c r="CV26" i="47"/>
  <c r="CT26" i="47"/>
  <c r="CS26" i="47"/>
  <c r="CR26" i="47"/>
  <c r="CQ26" i="47"/>
  <c r="CP26" i="47"/>
  <c r="CO26" i="47"/>
  <c r="CM26" i="47"/>
  <c r="CL26" i="47"/>
  <c r="CK26" i="47"/>
  <c r="CJ26" i="47"/>
  <c r="CI26" i="47"/>
  <c r="CH26" i="47"/>
  <c r="CF26" i="47"/>
  <c r="CE26" i="47"/>
  <c r="CD26" i="47"/>
  <c r="CC26" i="47"/>
  <c r="CB26" i="47"/>
  <c r="CA26" i="47"/>
  <c r="BY26" i="47"/>
  <c r="BX26" i="47"/>
  <c r="BW26" i="47"/>
  <c r="BV26" i="47"/>
  <c r="BU26" i="47"/>
  <c r="BT26" i="47"/>
  <c r="BR26" i="47"/>
  <c r="BQ26" i="47"/>
  <c r="BP26" i="47"/>
  <c r="BO26" i="47"/>
  <c r="BN26" i="47"/>
  <c r="BM26" i="47"/>
  <c r="BK26" i="47"/>
  <c r="BJ26" i="47"/>
  <c r="BI26" i="47"/>
  <c r="BH26" i="47"/>
  <c r="BG26" i="47"/>
  <c r="BF26" i="47"/>
  <c r="BD26" i="47"/>
  <c r="BC26" i="47"/>
  <c r="BB26" i="47"/>
  <c r="BA26" i="47"/>
  <c r="AZ26" i="47"/>
  <c r="AY26" i="47"/>
  <c r="AW26" i="47"/>
  <c r="AV26" i="47"/>
  <c r="AU26" i="47"/>
  <c r="AT26" i="47"/>
  <c r="AS26" i="47"/>
  <c r="AR26" i="47"/>
  <c r="AP26" i="47"/>
  <c r="AO26" i="47"/>
  <c r="AN26" i="47"/>
  <c r="AM26" i="47"/>
  <c r="AL26" i="47"/>
  <c r="AK26" i="47"/>
  <c r="AI26" i="47"/>
  <c r="AH26" i="47"/>
  <c r="AG26" i="47"/>
  <c r="AF26" i="47"/>
  <c r="AE26" i="47"/>
  <c r="AD26" i="47"/>
  <c r="AB26" i="47"/>
  <c r="AA26" i="47"/>
  <c r="Z26" i="47"/>
  <c r="Y26" i="47"/>
  <c r="X26" i="47"/>
  <c r="W26" i="47"/>
  <c r="DV25" i="47"/>
  <c r="DU25" i="47"/>
  <c r="DT25" i="47"/>
  <c r="DS25" i="47"/>
  <c r="DR25" i="47"/>
  <c r="DQ25" i="47"/>
  <c r="DO25" i="47"/>
  <c r="DN25" i="47"/>
  <c r="DM25" i="47"/>
  <c r="DL25" i="47"/>
  <c r="DK25" i="47"/>
  <c r="DJ25" i="47"/>
  <c r="DH25" i="47"/>
  <c r="DG25" i="47"/>
  <c r="DF25" i="47"/>
  <c r="DE25" i="47"/>
  <c r="DD25" i="47"/>
  <c r="DC25" i="47"/>
  <c r="DA25" i="47"/>
  <c r="CZ25" i="47"/>
  <c r="CY25" i="47"/>
  <c r="CX25" i="47"/>
  <c r="CW25" i="47"/>
  <c r="CV25" i="47"/>
  <c r="CT25" i="47"/>
  <c r="CS25" i="47"/>
  <c r="CR25" i="47"/>
  <c r="CQ25" i="47"/>
  <c r="CP25" i="47"/>
  <c r="CO25" i="47"/>
  <c r="CM25" i="47"/>
  <c r="CL25" i="47"/>
  <c r="CK25" i="47"/>
  <c r="CJ25" i="47"/>
  <c r="CI25" i="47"/>
  <c r="CH25" i="47"/>
  <c r="CF25" i="47"/>
  <c r="CE25" i="47"/>
  <c r="CD25" i="47"/>
  <c r="CC25" i="47"/>
  <c r="CB25" i="47"/>
  <c r="CA25" i="47"/>
  <c r="BY25" i="47"/>
  <c r="BX25" i="47"/>
  <c r="BW25" i="47"/>
  <c r="BV25" i="47"/>
  <c r="BU25" i="47"/>
  <c r="BT25" i="47"/>
  <c r="BR25" i="47"/>
  <c r="BQ25" i="47"/>
  <c r="BP25" i="47"/>
  <c r="BO25" i="47"/>
  <c r="BN25" i="47"/>
  <c r="BM25" i="47"/>
  <c r="BK25" i="47"/>
  <c r="BJ25" i="47"/>
  <c r="BI25" i="47"/>
  <c r="BH25" i="47"/>
  <c r="BG25" i="47"/>
  <c r="BF25" i="47"/>
  <c r="BD25" i="47"/>
  <c r="BC25" i="47"/>
  <c r="BB25" i="47"/>
  <c r="BA25" i="47"/>
  <c r="AZ25" i="47"/>
  <c r="AY25" i="47"/>
  <c r="AW25" i="47"/>
  <c r="AV25" i="47"/>
  <c r="AU25" i="47"/>
  <c r="AT25" i="47"/>
  <c r="AS25" i="47"/>
  <c r="AR25" i="47"/>
  <c r="AP25" i="47"/>
  <c r="AO25" i="47"/>
  <c r="AN25" i="47"/>
  <c r="AM25" i="47"/>
  <c r="AL25" i="47"/>
  <c r="AK25" i="47"/>
  <c r="AI25" i="47"/>
  <c r="AH25" i="47"/>
  <c r="AG25" i="47"/>
  <c r="AF25" i="47"/>
  <c r="AE25" i="47"/>
  <c r="AD25" i="47"/>
  <c r="AB25" i="47"/>
  <c r="AA25" i="47"/>
  <c r="Z25" i="47"/>
  <c r="Y25" i="47"/>
  <c r="X25" i="47"/>
  <c r="W25" i="47"/>
  <c r="DV24" i="47"/>
  <c r="DU24" i="47"/>
  <c r="DT24" i="47"/>
  <c r="DS24" i="47"/>
  <c r="DR24" i="47"/>
  <c r="DQ24" i="47"/>
  <c r="DO24" i="47"/>
  <c r="DN24" i="47"/>
  <c r="DM24" i="47"/>
  <c r="DL24" i="47"/>
  <c r="DK24" i="47"/>
  <c r="DJ24" i="47"/>
  <c r="DH24" i="47"/>
  <c r="DG24" i="47"/>
  <c r="DF24" i="47"/>
  <c r="DE24" i="47"/>
  <c r="DD24" i="47"/>
  <c r="DC24" i="47"/>
  <c r="DA24" i="47"/>
  <c r="CZ24" i="47"/>
  <c r="CY24" i="47"/>
  <c r="CX24" i="47"/>
  <c r="CW24" i="47"/>
  <c r="CV24" i="47"/>
  <c r="CT24" i="47"/>
  <c r="CS24" i="47"/>
  <c r="CR24" i="47"/>
  <c r="CQ24" i="47"/>
  <c r="CP24" i="47"/>
  <c r="CO24" i="47"/>
  <c r="CM24" i="47"/>
  <c r="CL24" i="47"/>
  <c r="CK24" i="47"/>
  <c r="CJ24" i="47"/>
  <c r="CI24" i="47"/>
  <c r="CH24" i="47"/>
  <c r="CF24" i="47"/>
  <c r="CE24" i="47"/>
  <c r="CD24" i="47"/>
  <c r="CC24" i="47"/>
  <c r="CB24" i="47"/>
  <c r="CA24" i="47"/>
  <c r="BY24" i="47"/>
  <c r="BX24" i="47"/>
  <c r="BW24" i="47"/>
  <c r="BV24" i="47"/>
  <c r="BU24" i="47"/>
  <c r="BT24" i="47"/>
  <c r="BR24" i="47"/>
  <c r="BQ24" i="47"/>
  <c r="BP24" i="47"/>
  <c r="BO24" i="47"/>
  <c r="BN24" i="47"/>
  <c r="BM24" i="47"/>
  <c r="BK24" i="47"/>
  <c r="BJ24" i="47"/>
  <c r="BI24" i="47"/>
  <c r="BH24" i="47"/>
  <c r="BG24" i="47"/>
  <c r="BF24" i="47"/>
  <c r="BD24" i="47"/>
  <c r="BC24" i="47"/>
  <c r="BB24" i="47"/>
  <c r="BA24" i="47"/>
  <c r="AZ24" i="47"/>
  <c r="AY24" i="47"/>
  <c r="AW24" i="47"/>
  <c r="AV24" i="47"/>
  <c r="AU24" i="47"/>
  <c r="AT24" i="47"/>
  <c r="AS24" i="47"/>
  <c r="AR24" i="47"/>
  <c r="AP24" i="47"/>
  <c r="AO24" i="47"/>
  <c r="AN24" i="47"/>
  <c r="AM24" i="47"/>
  <c r="AL24" i="47"/>
  <c r="AK24" i="47"/>
  <c r="AI24" i="47"/>
  <c r="AH24" i="47"/>
  <c r="AG24" i="47"/>
  <c r="AF24" i="47"/>
  <c r="AE24" i="47"/>
  <c r="AD24" i="47"/>
  <c r="AB24" i="47"/>
  <c r="AA24" i="47"/>
  <c r="Z24" i="47"/>
  <c r="Y24" i="47"/>
  <c r="X24" i="47"/>
  <c r="W24" i="47"/>
  <c r="DV23" i="47"/>
  <c r="DU23" i="47"/>
  <c r="DT23" i="47"/>
  <c r="DS23" i="47"/>
  <c r="DR23" i="47"/>
  <c r="DQ23" i="47"/>
  <c r="DO23" i="47"/>
  <c r="DN23" i="47"/>
  <c r="DM23" i="47"/>
  <c r="DL23" i="47"/>
  <c r="DK23" i="47"/>
  <c r="DJ23" i="47"/>
  <c r="DH23" i="47"/>
  <c r="DG23" i="47"/>
  <c r="DF23" i="47"/>
  <c r="DE23" i="47"/>
  <c r="DD23" i="47"/>
  <c r="DC23" i="47"/>
  <c r="DA23" i="47"/>
  <c r="CZ23" i="47"/>
  <c r="CY23" i="47"/>
  <c r="CX23" i="47"/>
  <c r="CW23" i="47"/>
  <c r="CV23" i="47"/>
  <c r="CT23" i="47"/>
  <c r="CS23" i="47"/>
  <c r="CR23" i="47"/>
  <c r="CQ23" i="47"/>
  <c r="CP23" i="47"/>
  <c r="CO23" i="47"/>
  <c r="CM23" i="47"/>
  <c r="CL23" i="47"/>
  <c r="CK23" i="47"/>
  <c r="CJ23" i="47"/>
  <c r="CI23" i="47"/>
  <c r="CH23" i="47"/>
  <c r="CF23" i="47"/>
  <c r="CE23" i="47"/>
  <c r="CD23" i="47"/>
  <c r="CC23" i="47"/>
  <c r="CB23" i="47"/>
  <c r="CA23" i="47"/>
  <c r="BY23" i="47"/>
  <c r="BX23" i="47"/>
  <c r="BW23" i="47"/>
  <c r="BV23" i="47"/>
  <c r="BU23" i="47"/>
  <c r="BT23" i="47"/>
  <c r="BR23" i="47"/>
  <c r="BQ23" i="47"/>
  <c r="BP23" i="47"/>
  <c r="BO23" i="47"/>
  <c r="BN23" i="47"/>
  <c r="BM23" i="47"/>
  <c r="BK23" i="47"/>
  <c r="BJ23" i="47"/>
  <c r="BI23" i="47"/>
  <c r="BH23" i="47"/>
  <c r="BG23" i="47"/>
  <c r="BF23" i="47"/>
  <c r="BD23" i="47"/>
  <c r="BC23" i="47"/>
  <c r="BB23" i="47"/>
  <c r="BA23" i="47"/>
  <c r="AZ23" i="47"/>
  <c r="AY23" i="47"/>
  <c r="AW23" i="47"/>
  <c r="AV23" i="47"/>
  <c r="AU23" i="47"/>
  <c r="AT23" i="47"/>
  <c r="AS23" i="47"/>
  <c r="AR23" i="47"/>
  <c r="AP23" i="47"/>
  <c r="AO23" i="47"/>
  <c r="AN23" i="47"/>
  <c r="AM23" i="47"/>
  <c r="AL23" i="47"/>
  <c r="AK23" i="47"/>
  <c r="AI23" i="47"/>
  <c r="AH23" i="47"/>
  <c r="AG23" i="47"/>
  <c r="AF23" i="47"/>
  <c r="AE23" i="47"/>
  <c r="AD23" i="47"/>
  <c r="AB23" i="47"/>
  <c r="AA23" i="47"/>
  <c r="Z23" i="47"/>
  <c r="Y23" i="47"/>
  <c r="X23" i="47"/>
  <c r="W23" i="47"/>
  <c r="DV22" i="47"/>
  <c r="DU22" i="47"/>
  <c r="DT22" i="47"/>
  <c r="DS22" i="47"/>
  <c r="DR22" i="47"/>
  <c r="DQ22" i="47"/>
  <c r="DO22" i="47"/>
  <c r="DN22" i="47"/>
  <c r="DM22" i="47"/>
  <c r="DL22" i="47"/>
  <c r="DK22" i="47"/>
  <c r="DJ22" i="47"/>
  <c r="DH22" i="47"/>
  <c r="DG22" i="47"/>
  <c r="DF22" i="47"/>
  <c r="DE22" i="47"/>
  <c r="DD22" i="47"/>
  <c r="DC22" i="47"/>
  <c r="DA22" i="47"/>
  <c r="CZ22" i="47"/>
  <c r="CY22" i="47"/>
  <c r="CX22" i="47"/>
  <c r="CW22" i="47"/>
  <c r="CV22" i="47"/>
  <c r="CT22" i="47"/>
  <c r="CS22" i="47"/>
  <c r="CR22" i="47"/>
  <c r="CQ22" i="47"/>
  <c r="CP22" i="47"/>
  <c r="CO22" i="47"/>
  <c r="CM22" i="47"/>
  <c r="CL22" i="47"/>
  <c r="CK22" i="47"/>
  <c r="CJ22" i="47"/>
  <c r="CI22" i="47"/>
  <c r="CH22" i="47"/>
  <c r="CF22" i="47"/>
  <c r="CE22" i="47"/>
  <c r="CD22" i="47"/>
  <c r="CC22" i="47"/>
  <c r="CB22" i="47"/>
  <c r="CA22" i="47"/>
  <c r="BY22" i="47"/>
  <c r="BX22" i="47"/>
  <c r="BW22" i="47"/>
  <c r="BV22" i="47"/>
  <c r="BU22" i="47"/>
  <c r="BT22" i="47"/>
  <c r="BR22" i="47"/>
  <c r="BQ22" i="47"/>
  <c r="BP22" i="47"/>
  <c r="BO22" i="47"/>
  <c r="BN22" i="47"/>
  <c r="BM22" i="47"/>
  <c r="BK22" i="47"/>
  <c r="BJ22" i="47"/>
  <c r="BI22" i="47"/>
  <c r="BH22" i="47"/>
  <c r="BG22" i="47"/>
  <c r="BF22" i="47"/>
  <c r="BD22" i="47"/>
  <c r="BC22" i="47"/>
  <c r="BB22" i="47"/>
  <c r="BA22" i="47"/>
  <c r="AZ22" i="47"/>
  <c r="AY22" i="47"/>
  <c r="AW22" i="47"/>
  <c r="AV22" i="47"/>
  <c r="AU22" i="47"/>
  <c r="AT22" i="47"/>
  <c r="AS22" i="47"/>
  <c r="AR22" i="47"/>
  <c r="AP22" i="47"/>
  <c r="AO22" i="47"/>
  <c r="AN22" i="47"/>
  <c r="AM22" i="47"/>
  <c r="AL22" i="47"/>
  <c r="AK22" i="47"/>
  <c r="AI22" i="47"/>
  <c r="AH22" i="47"/>
  <c r="AG22" i="47"/>
  <c r="AF22" i="47"/>
  <c r="AE22" i="47"/>
  <c r="AD22" i="47"/>
  <c r="AB22" i="47"/>
  <c r="AA22" i="47"/>
  <c r="Z22" i="47"/>
  <c r="Y22" i="47"/>
  <c r="X22" i="47"/>
  <c r="W22" i="47"/>
  <c r="DV21" i="47"/>
  <c r="DU21" i="47"/>
  <c r="DT21" i="47"/>
  <c r="DS21" i="47"/>
  <c r="DR21" i="47"/>
  <c r="DQ21" i="47"/>
  <c r="DO21" i="47"/>
  <c r="DN21" i="47"/>
  <c r="DM21" i="47"/>
  <c r="DL21" i="47"/>
  <c r="DK21" i="47"/>
  <c r="DJ21" i="47"/>
  <c r="DH21" i="47"/>
  <c r="DG21" i="47"/>
  <c r="DF21" i="47"/>
  <c r="DE21" i="47"/>
  <c r="DD21" i="47"/>
  <c r="DC21" i="47"/>
  <c r="DA21" i="47"/>
  <c r="CZ21" i="47"/>
  <c r="CY21" i="47"/>
  <c r="CX21" i="47"/>
  <c r="CW21" i="47"/>
  <c r="CV21" i="47"/>
  <c r="CT21" i="47"/>
  <c r="CS21" i="47"/>
  <c r="CR21" i="47"/>
  <c r="CQ21" i="47"/>
  <c r="CP21" i="47"/>
  <c r="CO21" i="47"/>
  <c r="CM21" i="47"/>
  <c r="CL21" i="47"/>
  <c r="CK21" i="47"/>
  <c r="CJ21" i="47"/>
  <c r="CI21" i="47"/>
  <c r="CH21" i="47"/>
  <c r="CF21" i="47"/>
  <c r="CE21" i="47"/>
  <c r="CD21" i="47"/>
  <c r="CC21" i="47"/>
  <c r="CB21" i="47"/>
  <c r="CA21" i="47"/>
  <c r="BY21" i="47"/>
  <c r="BX21" i="47"/>
  <c r="BW21" i="47"/>
  <c r="BV21" i="47"/>
  <c r="BU21" i="47"/>
  <c r="BT21" i="47"/>
  <c r="BR21" i="47"/>
  <c r="BQ21" i="47"/>
  <c r="BP21" i="47"/>
  <c r="BO21" i="47"/>
  <c r="BN21" i="47"/>
  <c r="BM21" i="47"/>
  <c r="BK21" i="47"/>
  <c r="BJ21" i="47"/>
  <c r="BI21" i="47"/>
  <c r="BH21" i="47"/>
  <c r="BG21" i="47"/>
  <c r="BF21" i="47"/>
  <c r="BD21" i="47"/>
  <c r="BC21" i="47"/>
  <c r="BB21" i="47"/>
  <c r="BA21" i="47"/>
  <c r="AZ21" i="47"/>
  <c r="AY21" i="47"/>
  <c r="AW21" i="47"/>
  <c r="AV21" i="47"/>
  <c r="AU21" i="47"/>
  <c r="AT21" i="47"/>
  <c r="AS21" i="47"/>
  <c r="AR21" i="47"/>
  <c r="AP21" i="47"/>
  <c r="AO21" i="47"/>
  <c r="AN21" i="47"/>
  <c r="AM21" i="47"/>
  <c r="AL21" i="47"/>
  <c r="AK21" i="47"/>
  <c r="AI21" i="47"/>
  <c r="AH21" i="47"/>
  <c r="AG21" i="47"/>
  <c r="AF21" i="47"/>
  <c r="AE21" i="47"/>
  <c r="AD21" i="47"/>
  <c r="AB21" i="47"/>
  <c r="AA21" i="47"/>
  <c r="Z21" i="47"/>
  <c r="Y21" i="47"/>
  <c r="X21" i="47"/>
  <c r="W21" i="47"/>
  <c r="DV20" i="47"/>
  <c r="DU20" i="47"/>
  <c r="DT20" i="47"/>
  <c r="DS20" i="47"/>
  <c r="DR20" i="47"/>
  <c r="DQ20" i="47"/>
  <c r="DO20" i="47"/>
  <c r="DN20" i="47"/>
  <c r="DM20" i="47"/>
  <c r="DL20" i="47"/>
  <c r="DK20" i="47"/>
  <c r="DJ20" i="47"/>
  <c r="DH20" i="47"/>
  <c r="DG20" i="47"/>
  <c r="DF20" i="47"/>
  <c r="DE20" i="47"/>
  <c r="DD20" i="47"/>
  <c r="DC20" i="47"/>
  <c r="DA20" i="47"/>
  <c r="CZ20" i="47"/>
  <c r="CY20" i="47"/>
  <c r="CX20" i="47"/>
  <c r="CW20" i="47"/>
  <c r="CV20" i="47"/>
  <c r="CT20" i="47"/>
  <c r="CS20" i="47"/>
  <c r="CR20" i="47"/>
  <c r="CQ20" i="47"/>
  <c r="CP20" i="47"/>
  <c r="CO20" i="47"/>
  <c r="CM20" i="47"/>
  <c r="CL20" i="47"/>
  <c r="CK20" i="47"/>
  <c r="CJ20" i="47"/>
  <c r="CI20" i="47"/>
  <c r="CH20" i="47"/>
  <c r="CF20" i="47"/>
  <c r="CE20" i="47"/>
  <c r="CD20" i="47"/>
  <c r="CC20" i="47"/>
  <c r="CB20" i="47"/>
  <c r="CA20" i="47"/>
  <c r="BY20" i="47"/>
  <c r="BX20" i="47"/>
  <c r="BW20" i="47"/>
  <c r="BV20" i="47"/>
  <c r="BU20" i="47"/>
  <c r="BT20" i="47"/>
  <c r="BR20" i="47"/>
  <c r="BQ20" i="47"/>
  <c r="BP20" i="47"/>
  <c r="BO20" i="47"/>
  <c r="BN20" i="47"/>
  <c r="BM20" i="47"/>
  <c r="BK20" i="47"/>
  <c r="BJ20" i="47"/>
  <c r="BI20" i="47"/>
  <c r="BH20" i="47"/>
  <c r="BG20" i="47"/>
  <c r="BF20" i="47"/>
  <c r="BD20" i="47"/>
  <c r="BC20" i="47"/>
  <c r="BB20" i="47"/>
  <c r="BA20" i="47"/>
  <c r="AZ20" i="47"/>
  <c r="AY20" i="47"/>
  <c r="AW20" i="47"/>
  <c r="AV20" i="47"/>
  <c r="AU20" i="47"/>
  <c r="AT20" i="47"/>
  <c r="AS20" i="47"/>
  <c r="AR20" i="47"/>
  <c r="AP20" i="47"/>
  <c r="AO20" i="47"/>
  <c r="AN20" i="47"/>
  <c r="AM20" i="47"/>
  <c r="AL20" i="47"/>
  <c r="AK20" i="47"/>
  <c r="AI20" i="47"/>
  <c r="AH20" i="47"/>
  <c r="AG20" i="47"/>
  <c r="AF20" i="47"/>
  <c r="AE20" i="47"/>
  <c r="AD20" i="47"/>
  <c r="AB20" i="47"/>
  <c r="AA20" i="47"/>
  <c r="Z20" i="47"/>
  <c r="Y20" i="47"/>
  <c r="X20" i="47"/>
  <c r="W20" i="47"/>
  <c r="DV19" i="47"/>
  <c r="DT19" i="47"/>
  <c r="DS19" i="47"/>
  <c r="DR19" i="47"/>
  <c r="DQ19" i="47"/>
  <c r="DO19" i="47"/>
  <c r="DM19" i="47"/>
  <c r="DL19" i="47"/>
  <c r="DK19" i="47"/>
  <c r="DJ19" i="47"/>
  <c r="DH19" i="47"/>
  <c r="DF19" i="47"/>
  <c r="DE19" i="47"/>
  <c r="DD19" i="47"/>
  <c r="DC19" i="47"/>
  <c r="DA19" i="47"/>
  <c r="CY19" i="47"/>
  <c r="CX19" i="47"/>
  <c r="CW19" i="47"/>
  <c r="CV19" i="47"/>
  <c r="CT19" i="47"/>
  <c r="CR19" i="47"/>
  <c r="CQ19" i="47"/>
  <c r="CP19" i="47"/>
  <c r="CO19" i="47"/>
  <c r="CM19" i="47"/>
  <c r="CK19" i="47"/>
  <c r="CJ19" i="47"/>
  <c r="CI19" i="47"/>
  <c r="CH19" i="47"/>
  <c r="CF19" i="47"/>
  <c r="CD19" i="47"/>
  <c r="CC19" i="47"/>
  <c r="CB19" i="47"/>
  <c r="CA19" i="47"/>
  <c r="BY19" i="47"/>
  <c r="BW19" i="47"/>
  <c r="BV19" i="47"/>
  <c r="BU19" i="47"/>
  <c r="BT19" i="47"/>
  <c r="BR19" i="47"/>
  <c r="BP19" i="47"/>
  <c r="BO19" i="47"/>
  <c r="BN19" i="47"/>
  <c r="BM19" i="47"/>
  <c r="BK19" i="47"/>
  <c r="BI19" i="47"/>
  <c r="BH19" i="47"/>
  <c r="BG19" i="47"/>
  <c r="BF19" i="47"/>
  <c r="BD19" i="47"/>
  <c r="BB19" i="47"/>
  <c r="BA19" i="47"/>
  <c r="AZ19" i="47"/>
  <c r="AY19" i="47"/>
  <c r="AW19" i="47"/>
  <c r="AU19" i="47"/>
  <c r="AT19" i="47"/>
  <c r="AS19" i="47"/>
  <c r="AR19" i="47"/>
  <c r="AP19" i="47"/>
  <c r="AN19" i="47"/>
  <c r="AM19" i="47"/>
  <c r="AL19" i="47"/>
  <c r="AK19" i="47"/>
  <c r="AI19" i="47"/>
  <c r="AG19" i="47"/>
  <c r="AF19" i="47"/>
  <c r="AE19" i="47"/>
  <c r="AD19" i="47"/>
  <c r="AB19" i="47"/>
  <c r="Z19" i="47"/>
  <c r="Y19" i="47"/>
  <c r="X19" i="47"/>
  <c r="W19" i="47"/>
  <c r="DV18" i="47"/>
  <c r="DU18" i="47"/>
  <c r="DT18" i="47"/>
  <c r="DS18" i="47"/>
  <c r="DR18" i="47"/>
  <c r="DQ18" i="47"/>
  <c r="DO18" i="47"/>
  <c r="DN18" i="47"/>
  <c r="DM18" i="47"/>
  <c r="DL18" i="47"/>
  <c r="DK18" i="47"/>
  <c r="DJ18" i="47"/>
  <c r="DH18" i="47"/>
  <c r="DG18" i="47"/>
  <c r="DF18" i="47"/>
  <c r="DE18" i="47"/>
  <c r="DD18" i="47"/>
  <c r="DC18" i="47"/>
  <c r="DA18" i="47"/>
  <c r="CZ18" i="47"/>
  <c r="CY18" i="47"/>
  <c r="CX18" i="47"/>
  <c r="CW18" i="47"/>
  <c r="CV18" i="47"/>
  <c r="CT18" i="47"/>
  <c r="CS18" i="47"/>
  <c r="CR18" i="47"/>
  <c r="CQ18" i="47"/>
  <c r="CP18" i="47"/>
  <c r="CO18" i="47"/>
  <c r="CM18" i="47"/>
  <c r="CL18" i="47"/>
  <c r="CK18" i="47"/>
  <c r="CJ18" i="47"/>
  <c r="CI18" i="47"/>
  <c r="CH18" i="47"/>
  <c r="CF18" i="47"/>
  <c r="CE18" i="47"/>
  <c r="CD18" i="47"/>
  <c r="CC18" i="47"/>
  <c r="CB18" i="47"/>
  <c r="CA18" i="47"/>
  <c r="BY18" i="47"/>
  <c r="BX18" i="47"/>
  <c r="BW18" i="47"/>
  <c r="BV18" i="47"/>
  <c r="BU18" i="47"/>
  <c r="BT18" i="47"/>
  <c r="BR18" i="47"/>
  <c r="BQ18" i="47"/>
  <c r="BP18" i="47"/>
  <c r="BO18" i="47"/>
  <c r="BN18" i="47"/>
  <c r="BM18" i="47"/>
  <c r="BK18" i="47"/>
  <c r="BJ18" i="47"/>
  <c r="BI18" i="47"/>
  <c r="BH18" i="47"/>
  <c r="BG18" i="47"/>
  <c r="BF18" i="47"/>
  <c r="BD18" i="47"/>
  <c r="BC18" i="47"/>
  <c r="BB18" i="47"/>
  <c r="BA18" i="47"/>
  <c r="AZ18" i="47"/>
  <c r="AY18" i="47"/>
  <c r="AW18" i="47"/>
  <c r="AV18" i="47"/>
  <c r="AU18" i="47"/>
  <c r="AT18" i="47"/>
  <c r="AS18" i="47"/>
  <c r="AR18" i="47"/>
  <c r="AP18" i="47"/>
  <c r="AO18" i="47"/>
  <c r="AN18" i="47"/>
  <c r="AM18" i="47"/>
  <c r="AL18" i="47"/>
  <c r="AK18" i="47"/>
  <c r="AI18" i="47"/>
  <c r="AH18" i="47"/>
  <c r="AG18" i="47"/>
  <c r="AF18" i="47"/>
  <c r="AE18" i="47"/>
  <c r="AD18" i="47"/>
  <c r="AB18" i="47"/>
  <c r="AA18" i="47"/>
  <c r="Z18" i="47"/>
  <c r="Y18" i="47"/>
  <c r="X18" i="47"/>
  <c r="W18" i="47"/>
  <c r="DV17" i="47"/>
  <c r="DU17" i="47"/>
  <c r="DT17" i="47"/>
  <c r="DS17" i="47"/>
  <c r="DR17" i="47"/>
  <c r="DQ17" i="47"/>
  <c r="DO17" i="47"/>
  <c r="DN17" i="47"/>
  <c r="DM17" i="47"/>
  <c r="DL17" i="47"/>
  <c r="DK17" i="47"/>
  <c r="DJ17" i="47"/>
  <c r="DH17" i="47"/>
  <c r="DG17" i="47"/>
  <c r="DF17" i="47"/>
  <c r="DE17" i="47"/>
  <c r="DD17" i="47"/>
  <c r="DC17" i="47"/>
  <c r="DA17" i="47"/>
  <c r="CZ17" i="47"/>
  <c r="CY17" i="47"/>
  <c r="CX17" i="47"/>
  <c r="CW17" i="47"/>
  <c r="CV17" i="47"/>
  <c r="CT17" i="47"/>
  <c r="CS17" i="47"/>
  <c r="CR17" i="47"/>
  <c r="CQ17" i="47"/>
  <c r="CP17" i="47"/>
  <c r="CO17" i="47"/>
  <c r="CM17" i="47"/>
  <c r="CL17" i="47"/>
  <c r="CK17" i="47"/>
  <c r="CJ17" i="47"/>
  <c r="CI17" i="47"/>
  <c r="CH17" i="47"/>
  <c r="CF17" i="47"/>
  <c r="CE17" i="47"/>
  <c r="CD17" i="47"/>
  <c r="CC17" i="47"/>
  <c r="CB17" i="47"/>
  <c r="CA17" i="47"/>
  <c r="BY17" i="47"/>
  <c r="BX17" i="47"/>
  <c r="BW17" i="47"/>
  <c r="BV17" i="47"/>
  <c r="BU17" i="47"/>
  <c r="BT17" i="47"/>
  <c r="BR17" i="47"/>
  <c r="BQ17" i="47"/>
  <c r="BP17" i="47"/>
  <c r="BO17" i="47"/>
  <c r="BN17" i="47"/>
  <c r="BM17" i="47"/>
  <c r="BK17" i="47"/>
  <c r="BJ17" i="47"/>
  <c r="BI17" i="47"/>
  <c r="BH17" i="47"/>
  <c r="BG17" i="47"/>
  <c r="BF17" i="47"/>
  <c r="BD17" i="47"/>
  <c r="BC17" i="47"/>
  <c r="BB17" i="47"/>
  <c r="BA17" i="47"/>
  <c r="AZ17" i="47"/>
  <c r="AY17" i="47"/>
  <c r="AW17" i="47"/>
  <c r="AV17" i="47"/>
  <c r="AU17" i="47"/>
  <c r="AT17" i="47"/>
  <c r="AS17" i="47"/>
  <c r="AR17" i="47"/>
  <c r="AP17" i="47"/>
  <c r="AO17" i="47"/>
  <c r="AN17" i="47"/>
  <c r="AM17" i="47"/>
  <c r="AL17" i="47"/>
  <c r="AK17" i="47"/>
  <c r="AI17" i="47"/>
  <c r="AH17" i="47"/>
  <c r="AG17" i="47"/>
  <c r="AF17" i="47"/>
  <c r="AE17" i="47"/>
  <c r="AD17" i="47"/>
  <c r="AB17" i="47"/>
  <c r="AA17" i="47"/>
  <c r="Z17" i="47"/>
  <c r="Y17" i="47"/>
  <c r="X17" i="47"/>
  <c r="W17" i="47"/>
  <c r="N36" i="47"/>
  <c r="M36" i="47"/>
  <c r="L36" i="47"/>
  <c r="K36" i="47"/>
  <c r="J36" i="47"/>
  <c r="I36" i="47"/>
  <c r="N35" i="47"/>
  <c r="M35" i="47"/>
  <c r="L35" i="47"/>
  <c r="K35" i="47"/>
  <c r="J35" i="47"/>
  <c r="I35" i="47"/>
  <c r="N34" i="47"/>
  <c r="M34" i="47"/>
  <c r="L34" i="47"/>
  <c r="K34" i="47"/>
  <c r="J34" i="47"/>
  <c r="I34" i="47"/>
  <c r="N33" i="47"/>
  <c r="M33" i="47"/>
  <c r="L33" i="47"/>
  <c r="N32" i="47"/>
  <c r="M32" i="47"/>
  <c r="L32" i="47"/>
  <c r="K32" i="47"/>
  <c r="J32" i="47"/>
  <c r="I32" i="47"/>
  <c r="I31" i="47"/>
  <c r="N30" i="47"/>
  <c r="M30" i="47"/>
  <c r="L30" i="47"/>
  <c r="K30" i="47"/>
  <c r="J30" i="47"/>
  <c r="I30" i="47"/>
  <c r="N29" i="47"/>
  <c r="M29" i="47"/>
  <c r="L29" i="47"/>
  <c r="K29" i="47"/>
  <c r="J29" i="47"/>
  <c r="I29" i="47"/>
  <c r="N28" i="47"/>
  <c r="M28" i="47"/>
  <c r="L28" i="47"/>
  <c r="K28" i="47"/>
  <c r="J28" i="47"/>
  <c r="I28" i="47"/>
  <c r="N27" i="47"/>
  <c r="M27" i="47"/>
  <c r="L27" i="47"/>
  <c r="K27" i="47"/>
  <c r="J27" i="47"/>
  <c r="I27" i="47"/>
  <c r="N26" i="47"/>
  <c r="M26" i="47"/>
  <c r="L26" i="47"/>
  <c r="K26" i="47"/>
  <c r="J26" i="47"/>
  <c r="I26" i="47"/>
  <c r="N25" i="47"/>
  <c r="M25" i="47"/>
  <c r="L25" i="47"/>
  <c r="K25" i="47"/>
  <c r="J25" i="47"/>
  <c r="I25" i="47"/>
  <c r="N24" i="47"/>
  <c r="M24" i="47"/>
  <c r="L24" i="47"/>
  <c r="K24" i="47"/>
  <c r="J24" i="47"/>
  <c r="I24" i="47"/>
  <c r="N23" i="47"/>
  <c r="M23" i="47"/>
  <c r="L23" i="47"/>
  <c r="K23" i="47"/>
  <c r="J23" i="47"/>
  <c r="I23" i="47"/>
  <c r="N22" i="47"/>
  <c r="M22" i="47"/>
  <c r="L22" i="47"/>
  <c r="K22" i="47"/>
  <c r="J22" i="47"/>
  <c r="I22" i="47"/>
  <c r="N21" i="47"/>
  <c r="M21" i="47"/>
  <c r="L21" i="47"/>
  <c r="K21" i="47"/>
  <c r="J21" i="47"/>
  <c r="I21" i="47"/>
  <c r="N20" i="47"/>
  <c r="M20" i="47"/>
  <c r="L20" i="47"/>
  <c r="K20" i="47"/>
  <c r="J20" i="47"/>
  <c r="I20" i="47"/>
  <c r="N19" i="47"/>
  <c r="L19" i="47"/>
  <c r="K19" i="47"/>
  <c r="J19" i="47"/>
  <c r="I19" i="47"/>
  <c r="N18" i="47"/>
  <c r="M18" i="47"/>
  <c r="L18" i="47"/>
  <c r="K18" i="47"/>
  <c r="J18" i="47"/>
  <c r="I18" i="47"/>
  <c r="N17" i="47"/>
  <c r="M17" i="47"/>
  <c r="L17" i="47"/>
  <c r="K17" i="47"/>
  <c r="J17" i="47"/>
  <c r="I17" i="47"/>
  <c r="DH14" i="47"/>
  <c r="DG14" i="47"/>
  <c r="DF14" i="47"/>
  <c r="DE14" i="47"/>
  <c r="DD14" i="47"/>
  <c r="DC14" i="47"/>
  <c r="DB14" i="47"/>
  <c r="DA14" i="47"/>
  <c r="CZ14" i="47"/>
  <c r="CY14" i="47"/>
  <c r="CX14" i="47"/>
  <c r="CW14" i="47"/>
  <c r="CV14" i="47"/>
  <c r="CU14" i="47"/>
  <c r="CT14" i="47"/>
  <c r="CS14" i="47"/>
  <c r="CR14" i="47"/>
  <c r="CQ14" i="47"/>
  <c r="CP14" i="47"/>
  <c r="CO14" i="47"/>
  <c r="CN14" i="47"/>
  <c r="CM14" i="47"/>
  <c r="CL14" i="47"/>
  <c r="CK14" i="47"/>
  <c r="CJ14" i="47"/>
  <c r="CI14" i="47"/>
  <c r="CH14" i="47"/>
  <c r="CG14" i="47"/>
  <c r="CF14" i="47"/>
  <c r="CE14" i="47"/>
  <c r="CD14" i="47"/>
  <c r="CC14" i="47"/>
  <c r="CB14" i="47"/>
  <c r="CA14" i="47"/>
  <c r="BZ14" i="47"/>
  <c r="BY14" i="47"/>
  <c r="BX14" i="47"/>
  <c r="BW14" i="47"/>
  <c r="BV14" i="47"/>
  <c r="BU14" i="47"/>
  <c r="BT14" i="47"/>
  <c r="BS14" i="47"/>
  <c r="BR14" i="47"/>
  <c r="BQ14" i="47"/>
  <c r="BP14" i="47"/>
  <c r="BO14" i="47"/>
  <c r="BN14" i="47"/>
  <c r="BM14" i="47"/>
  <c r="BL14" i="47"/>
  <c r="BK14" i="47"/>
  <c r="BJ14" i="47"/>
  <c r="BI14" i="47"/>
  <c r="BH14" i="47"/>
  <c r="BG14" i="47"/>
  <c r="BF14" i="47"/>
  <c r="BE14" i="47"/>
  <c r="BD14" i="47"/>
  <c r="BC14" i="47"/>
  <c r="BB14" i="47"/>
  <c r="BA14" i="47"/>
  <c r="AZ14" i="47"/>
  <c r="AY14" i="47"/>
  <c r="AX14" i="47"/>
  <c r="AW14" i="47"/>
  <c r="AV14" i="47"/>
  <c r="AU14" i="47"/>
  <c r="AT14" i="47"/>
  <c r="AS14" i="47"/>
  <c r="AR14" i="47"/>
  <c r="AQ14" i="47"/>
  <c r="AP14" i="47"/>
  <c r="AO14" i="47"/>
  <c r="AN14" i="47"/>
  <c r="AM14" i="47"/>
  <c r="AL14" i="47"/>
  <c r="AK14" i="47"/>
  <c r="AJ14" i="47"/>
  <c r="AI14" i="47"/>
  <c r="AH14" i="47"/>
  <c r="AG14" i="47"/>
  <c r="AF14" i="47"/>
  <c r="AE14" i="47"/>
  <c r="AD14" i="47"/>
  <c r="AC14" i="47"/>
  <c r="AB14" i="47"/>
  <c r="AA14" i="47"/>
  <c r="Z14" i="47"/>
  <c r="Y14" i="47"/>
  <c r="X14" i="47"/>
  <c r="W14" i="47"/>
  <c r="N14" i="47"/>
  <c r="M14" i="47"/>
  <c r="L14" i="47"/>
  <c r="K14" i="47"/>
  <c r="J14" i="47"/>
  <c r="I14" i="47"/>
  <c r="DI13" i="47"/>
  <c r="DH13" i="47"/>
  <c r="DG13" i="47"/>
  <c r="DF13" i="47"/>
  <c r="DE13" i="47"/>
  <c r="DD13" i="47"/>
  <c r="DC13" i="47"/>
  <c r="DB13" i="47"/>
  <c r="DA13" i="47"/>
  <c r="CZ13" i="47"/>
  <c r="CY13" i="47"/>
  <c r="CX13" i="47"/>
  <c r="CW13" i="47"/>
  <c r="CV13" i="47"/>
  <c r="CU13" i="47"/>
  <c r="CT13" i="47"/>
  <c r="CS13" i="47"/>
  <c r="CR13" i="47"/>
  <c r="CQ13" i="47"/>
  <c r="CP13" i="47"/>
  <c r="CO13" i="47"/>
  <c r="CN13" i="47"/>
  <c r="CM13" i="47"/>
  <c r="CL13" i="47"/>
  <c r="CK13" i="47"/>
  <c r="CJ13" i="47"/>
  <c r="CI13" i="47"/>
  <c r="CH13" i="47"/>
  <c r="CG13" i="47"/>
  <c r="CF13" i="47"/>
  <c r="CE13" i="47"/>
  <c r="CD13" i="47"/>
  <c r="CC13" i="47"/>
  <c r="CB13" i="47"/>
  <c r="CA13" i="47"/>
  <c r="BZ13" i="47"/>
  <c r="BY13" i="47"/>
  <c r="BX13" i="47"/>
  <c r="BW13" i="47"/>
  <c r="BV13" i="47"/>
  <c r="BU13" i="47"/>
  <c r="BT13" i="47"/>
  <c r="BS13" i="47"/>
  <c r="BR13" i="47"/>
  <c r="BQ13" i="47"/>
  <c r="BP13" i="47"/>
  <c r="BO13" i="47"/>
  <c r="BN13" i="47"/>
  <c r="BM13" i="47"/>
  <c r="BL13" i="47"/>
  <c r="BK13" i="47"/>
  <c r="BJ13" i="47"/>
  <c r="BI13" i="47"/>
  <c r="BH13" i="47"/>
  <c r="BG13" i="47"/>
  <c r="BF13" i="47"/>
  <c r="BE13" i="47"/>
  <c r="BD13" i="47"/>
  <c r="BC13" i="47"/>
  <c r="BB13" i="47"/>
  <c r="BA13" i="47"/>
  <c r="AZ13" i="47"/>
  <c r="AY13" i="47"/>
  <c r="AX13" i="47"/>
  <c r="AW13" i="47"/>
  <c r="AV13" i="47"/>
  <c r="AU13" i="47"/>
  <c r="AT13" i="47"/>
  <c r="AS13" i="47"/>
  <c r="AR13" i="47"/>
  <c r="AQ13" i="47"/>
  <c r="AP13" i="47"/>
  <c r="AO13" i="47"/>
  <c r="AN13" i="47"/>
  <c r="AM13" i="47"/>
  <c r="AL13" i="47"/>
  <c r="AK13" i="47"/>
  <c r="AJ13" i="47"/>
  <c r="AI13" i="47"/>
  <c r="AH13" i="47"/>
  <c r="AG13" i="47"/>
  <c r="AF13" i="47"/>
  <c r="AE13" i="47"/>
  <c r="AD13" i="47"/>
  <c r="AC13" i="47"/>
  <c r="AB13" i="47"/>
  <c r="AA13" i="47"/>
  <c r="Z13" i="47"/>
  <c r="Y13" i="47"/>
  <c r="X13" i="47"/>
  <c r="W13" i="47"/>
  <c r="O13" i="47"/>
  <c r="N13" i="47"/>
  <c r="M13" i="47"/>
  <c r="L13" i="47"/>
  <c r="K13" i="47"/>
  <c r="J13" i="47"/>
  <c r="I13" i="47"/>
  <c r="DI12" i="47"/>
  <c r="H54" i="47" s="1"/>
  <c r="DH12" i="47"/>
  <c r="G54" i="47" s="1"/>
  <c r="DG12" i="47"/>
  <c r="F54" i="47" s="1"/>
  <c r="DF12" i="47"/>
  <c r="E54" i="47" s="1"/>
  <c r="DE12" i="47"/>
  <c r="D54" i="47" s="1"/>
  <c r="DD12" i="47"/>
  <c r="C54" i="47" s="1"/>
  <c r="DC12" i="47"/>
  <c r="B54" i="47" s="1"/>
  <c r="DB12" i="47"/>
  <c r="H53" i="47" s="1"/>
  <c r="DA12" i="47"/>
  <c r="G53" i="47" s="1"/>
  <c r="CZ12" i="47"/>
  <c r="F53" i="47" s="1"/>
  <c r="CY12" i="47"/>
  <c r="E53" i="47" s="1"/>
  <c r="CX12" i="47"/>
  <c r="D53" i="47" s="1"/>
  <c r="CW12" i="47"/>
  <c r="C53" i="47" s="1"/>
  <c r="CV12" i="47"/>
  <c r="B53" i="47" s="1"/>
  <c r="CU12" i="47"/>
  <c r="H52" i="47" s="1"/>
  <c r="CT12" i="47"/>
  <c r="G52" i="47" s="1"/>
  <c r="CS12" i="47"/>
  <c r="F52" i="47" s="1"/>
  <c r="CR12" i="47"/>
  <c r="E52" i="47" s="1"/>
  <c r="CQ12" i="47"/>
  <c r="D52" i="47" s="1"/>
  <c r="CP12" i="47"/>
  <c r="C52" i="47" s="1"/>
  <c r="CO12" i="47"/>
  <c r="B52" i="47" s="1"/>
  <c r="CN12" i="47"/>
  <c r="H51" i="47" s="1"/>
  <c r="CM12" i="47"/>
  <c r="G51" i="47" s="1"/>
  <c r="CL12" i="47"/>
  <c r="F51" i="47" s="1"/>
  <c r="CK12" i="47"/>
  <c r="E51" i="47" s="1"/>
  <c r="CJ12" i="47"/>
  <c r="D51" i="47" s="1"/>
  <c r="CI12" i="47"/>
  <c r="C51" i="47" s="1"/>
  <c r="CH12" i="47"/>
  <c r="B51" i="47" s="1"/>
  <c r="C13" i="57" s="1"/>
  <c r="CG12" i="47"/>
  <c r="H50" i="47" s="1"/>
  <c r="CF12" i="47"/>
  <c r="G50" i="47" s="1"/>
  <c r="CE12" i="47"/>
  <c r="F50" i="47" s="1"/>
  <c r="CD12" i="47"/>
  <c r="E50" i="47" s="1"/>
  <c r="CC12" i="47"/>
  <c r="D50" i="47" s="1"/>
  <c r="CB12" i="47"/>
  <c r="C50" i="47" s="1"/>
  <c r="CA12" i="47"/>
  <c r="B50" i="47" s="1"/>
  <c r="BZ12" i="47"/>
  <c r="H49" i="47" s="1"/>
  <c r="BY12" i="47"/>
  <c r="G49" i="47" s="1"/>
  <c r="BX12" i="47"/>
  <c r="F49" i="47" s="1"/>
  <c r="BW12" i="47"/>
  <c r="E49" i="47" s="1"/>
  <c r="BV12" i="47"/>
  <c r="D49" i="47" s="1"/>
  <c r="BU12" i="47"/>
  <c r="C49" i="47" s="1"/>
  <c r="BT12" i="47"/>
  <c r="B49" i="47" s="1"/>
  <c r="BS12" i="47"/>
  <c r="H48" i="47" s="1"/>
  <c r="BR12" i="47"/>
  <c r="G48" i="47" s="1"/>
  <c r="BQ12" i="47"/>
  <c r="F48" i="47" s="1"/>
  <c r="BP12" i="47"/>
  <c r="E48" i="47" s="1"/>
  <c r="BO12" i="47"/>
  <c r="D48" i="47" s="1"/>
  <c r="BN12" i="47"/>
  <c r="C48" i="47" s="1"/>
  <c r="BM12" i="47"/>
  <c r="B48" i="47" s="1"/>
  <c r="BL12" i="47"/>
  <c r="H47" i="47" s="1"/>
  <c r="BK12" i="47"/>
  <c r="G47" i="47" s="1"/>
  <c r="BJ12" i="47"/>
  <c r="F47" i="47" s="1"/>
  <c r="BI12" i="47"/>
  <c r="E47" i="47" s="1"/>
  <c r="BH12" i="47"/>
  <c r="D47" i="47" s="1"/>
  <c r="BG12" i="47"/>
  <c r="C47" i="47" s="1"/>
  <c r="BF12" i="47"/>
  <c r="B47" i="47" s="1"/>
  <c r="C9" i="57" s="1"/>
  <c r="BE12" i="47"/>
  <c r="H46" i="47" s="1"/>
  <c r="BD12" i="47"/>
  <c r="G46" i="47" s="1"/>
  <c r="BC12" i="47"/>
  <c r="F46" i="47" s="1"/>
  <c r="BB12" i="47"/>
  <c r="E46" i="47" s="1"/>
  <c r="BA12" i="47"/>
  <c r="D46" i="47" s="1"/>
  <c r="AZ12" i="47"/>
  <c r="C46" i="47" s="1"/>
  <c r="AY12" i="47"/>
  <c r="B46" i="47" s="1"/>
  <c r="AX12" i="47"/>
  <c r="H45" i="47" s="1"/>
  <c r="AW12" i="47"/>
  <c r="G45" i="47" s="1"/>
  <c r="AV12" i="47"/>
  <c r="F45" i="47" s="1"/>
  <c r="AU12" i="47"/>
  <c r="E45" i="47" s="1"/>
  <c r="AT12" i="47"/>
  <c r="D45" i="47" s="1"/>
  <c r="AS12" i="47"/>
  <c r="C45" i="47" s="1"/>
  <c r="AR12" i="47"/>
  <c r="B45" i="47" s="1"/>
  <c r="AQ12" i="47"/>
  <c r="H44" i="47" s="1"/>
  <c r="AP12" i="47"/>
  <c r="G44" i="47" s="1"/>
  <c r="AO12" i="47"/>
  <c r="F44" i="47" s="1"/>
  <c r="AN12" i="47"/>
  <c r="E44" i="47" s="1"/>
  <c r="AM12" i="47"/>
  <c r="D44" i="47" s="1"/>
  <c r="AL12" i="47"/>
  <c r="C44" i="47" s="1"/>
  <c r="AK12" i="47"/>
  <c r="B44" i="47" s="1"/>
  <c r="AJ12" i="47"/>
  <c r="H43" i="47" s="1"/>
  <c r="AI12" i="47"/>
  <c r="G43" i="47" s="1"/>
  <c r="AH12" i="47"/>
  <c r="F43" i="47" s="1"/>
  <c r="AG12" i="47"/>
  <c r="E43" i="47" s="1"/>
  <c r="AF12" i="47"/>
  <c r="D43" i="47" s="1"/>
  <c r="AE12" i="47"/>
  <c r="C43" i="47" s="1"/>
  <c r="AD12" i="47"/>
  <c r="B43" i="47" s="1"/>
  <c r="AC12" i="47"/>
  <c r="H42" i="47" s="1"/>
  <c r="AB12" i="47"/>
  <c r="G42" i="47" s="1"/>
  <c r="AA12" i="47"/>
  <c r="F42" i="47" s="1"/>
  <c r="Z12" i="47"/>
  <c r="E42" i="47" s="1"/>
  <c r="Y12" i="47"/>
  <c r="D42" i="47" s="1"/>
  <c r="X12" i="47"/>
  <c r="C42" i="47" s="1"/>
  <c r="W12" i="47"/>
  <c r="B42" i="47" s="1"/>
  <c r="O12" i="47"/>
  <c r="N12" i="47"/>
  <c r="G40" i="47" s="1"/>
  <c r="M12" i="47"/>
  <c r="F40" i="47" s="1"/>
  <c r="L12" i="47"/>
  <c r="E40" i="47" s="1"/>
  <c r="K12" i="47"/>
  <c r="D40" i="47" s="1"/>
  <c r="J12" i="47"/>
  <c r="C40" i="47" s="1"/>
  <c r="I12" i="47"/>
  <c r="B40" i="47" s="1"/>
  <c r="DI11" i="47"/>
  <c r="DH11" i="47"/>
  <c r="DG11" i="47"/>
  <c r="DF11" i="47"/>
  <c r="DE11" i="47"/>
  <c r="DD11" i="47"/>
  <c r="DC11" i="47"/>
  <c r="DB11" i="47"/>
  <c r="DA11" i="47"/>
  <c r="CZ11" i="47"/>
  <c r="CY11" i="47"/>
  <c r="CX11" i="47"/>
  <c r="CW11" i="47"/>
  <c r="CV11" i="47"/>
  <c r="CU11" i="47"/>
  <c r="CT11" i="47"/>
  <c r="CS11" i="47"/>
  <c r="CR11" i="47"/>
  <c r="CQ11" i="47"/>
  <c r="CP11" i="47"/>
  <c r="CO11" i="47"/>
  <c r="CN11" i="47"/>
  <c r="CM11" i="47"/>
  <c r="CL11" i="47"/>
  <c r="CK11" i="47"/>
  <c r="CJ11" i="47"/>
  <c r="CI11" i="47"/>
  <c r="CH11" i="47"/>
  <c r="CG11" i="47"/>
  <c r="CF11" i="47"/>
  <c r="CE11" i="47"/>
  <c r="CD11" i="47"/>
  <c r="CC11" i="47"/>
  <c r="CB11" i="47"/>
  <c r="CA11" i="47"/>
  <c r="BZ11" i="47"/>
  <c r="BY11" i="47"/>
  <c r="BX11" i="47"/>
  <c r="BW11" i="47"/>
  <c r="BV11" i="47"/>
  <c r="BU11" i="47"/>
  <c r="BT11" i="47"/>
  <c r="BS11" i="47"/>
  <c r="BR11" i="47"/>
  <c r="BQ11" i="47"/>
  <c r="BP11" i="47"/>
  <c r="BO11" i="47"/>
  <c r="BN11" i="47"/>
  <c r="BM11" i="47"/>
  <c r="BL11" i="47"/>
  <c r="BK11" i="47"/>
  <c r="BJ11" i="47"/>
  <c r="BI11" i="47"/>
  <c r="BH11" i="47"/>
  <c r="BG11" i="47"/>
  <c r="BF11" i="47"/>
  <c r="BE11" i="47"/>
  <c r="BD11" i="47"/>
  <c r="BC11" i="47"/>
  <c r="BB11" i="47"/>
  <c r="BA11" i="47"/>
  <c r="AZ11" i="47"/>
  <c r="AY11" i="47"/>
  <c r="AX11" i="47"/>
  <c r="AW11" i="47"/>
  <c r="AV11" i="47"/>
  <c r="AU11" i="47"/>
  <c r="AT11" i="47"/>
  <c r="AS11" i="47"/>
  <c r="AR11" i="47"/>
  <c r="AQ11" i="47"/>
  <c r="AP11" i="47"/>
  <c r="AO11" i="47"/>
  <c r="AN11" i="47"/>
  <c r="AM11" i="47"/>
  <c r="AL11" i="47"/>
  <c r="AK11" i="47"/>
  <c r="AJ11" i="47"/>
  <c r="AI11" i="47"/>
  <c r="AH11" i="47"/>
  <c r="AG11" i="47"/>
  <c r="AF11" i="47"/>
  <c r="AE11" i="47"/>
  <c r="AD11" i="47"/>
  <c r="AC11" i="47"/>
  <c r="AB11" i="47"/>
  <c r="AA11" i="47"/>
  <c r="Z11" i="47"/>
  <c r="Y11" i="47"/>
  <c r="X11" i="47"/>
  <c r="W11" i="47"/>
  <c r="O11" i="47"/>
  <c r="N11" i="47"/>
  <c r="M11" i="47"/>
  <c r="L11" i="47"/>
  <c r="K11" i="47"/>
  <c r="J11" i="47"/>
  <c r="I11" i="47"/>
  <c r="DI10" i="47"/>
  <c r="DH10" i="47"/>
  <c r="DG10" i="47"/>
  <c r="DF10" i="47"/>
  <c r="DE10" i="47"/>
  <c r="DD10" i="47"/>
  <c r="DC10" i="47"/>
  <c r="DB10" i="47"/>
  <c r="DA10" i="47"/>
  <c r="CZ10" i="47"/>
  <c r="CY10" i="47"/>
  <c r="CX10" i="47"/>
  <c r="CW10" i="47"/>
  <c r="CV10" i="47"/>
  <c r="CU10" i="47"/>
  <c r="CT10" i="47"/>
  <c r="CS10" i="47"/>
  <c r="CR10" i="47"/>
  <c r="CQ10" i="47"/>
  <c r="CP10" i="47"/>
  <c r="CO10" i="47"/>
  <c r="CN10" i="47"/>
  <c r="CM10" i="47"/>
  <c r="CL10" i="47"/>
  <c r="CK10" i="47"/>
  <c r="CJ10" i="47"/>
  <c r="CI10" i="47"/>
  <c r="CH10" i="47"/>
  <c r="CG10" i="47"/>
  <c r="CF10" i="47"/>
  <c r="CE10" i="47"/>
  <c r="CD10" i="47"/>
  <c r="CC10" i="47"/>
  <c r="CB10" i="47"/>
  <c r="CA10" i="47"/>
  <c r="BZ10" i="47"/>
  <c r="BY10" i="47"/>
  <c r="BX10" i="47"/>
  <c r="BW10" i="47"/>
  <c r="BV10" i="47"/>
  <c r="BU10" i="47"/>
  <c r="BT10" i="47"/>
  <c r="BS10" i="47"/>
  <c r="BR10" i="47"/>
  <c r="BQ10" i="47"/>
  <c r="BP10" i="47"/>
  <c r="BO10" i="47"/>
  <c r="BN10" i="47"/>
  <c r="BM10" i="47"/>
  <c r="BL10" i="47"/>
  <c r="BK10" i="47"/>
  <c r="BJ10" i="47"/>
  <c r="BI10" i="47"/>
  <c r="BH10" i="47"/>
  <c r="BG10" i="47"/>
  <c r="BF10" i="47"/>
  <c r="BE10" i="47"/>
  <c r="BD10" i="47"/>
  <c r="BC10" i="47"/>
  <c r="BB10" i="47"/>
  <c r="BA10" i="47"/>
  <c r="AZ10" i="47"/>
  <c r="AY10" i="47"/>
  <c r="AX10" i="47"/>
  <c r="AW10" i="47"/>
  <c r="AV10" i="47"/>
  <c r="AU10" i="47"/>
  <c r="AT10" i="47"/>
  <c r="AS10" i="47"/>
  <c r="AR10" i="47"/>
  <c r="AQ10" i="47"/>
  <c r="AP10" i="47"/>
  <c r="AO10" i="47"/>
  <c r="AN10" i="47"/>
  <c r="AM10" i="47"/>
  <c r="AL10" i="47"/>
  <c r="AK10" i="47"/>
  <c r="AJ10" i="47"/>
  <c r="AI10" i="47"/>
  <c r="AH10" i="47"/>
  <c r="AG10" i="47"/>
  <c r="AF10" i="47"/>
  <c r="AE10" i="47"/>
  <c r="AD10" i="47"/>
  <c r="AC10" i="47"/>
  <c r="AB10" i="47"/>
  <c r="AA10" i="47"/>
  <c r="Z10" i="47"/>
  <c r="Y10" i="47"/>
  <c r="X10" i="47"/>
  <c r="W10" i="47"/>
  <c r="O10" i="47"/>
  <c r="N10" i="47"/>
  <c r="M10" i="47"/>
  <c r="L10" i="47"/>
  <c r="K10" i="47"/>
  <c r="J10" i="47"/>
  <c r="I10" i="47"/>
  <c r="DI9" i="47"/>
  <c r="DH9" i="47"/>
  <c r="DG9" i="47"/>
  <c r="DF9" i="47"/>
  <c r="DE9" i="47"/>
  <c r="DD9" i="47"/>
  <c r="DC9" i="47"/>
  <c r="DB9" i="47"/>
  <c r="DA9" i="47"/>
  <c r="CZ9" i="47"/>
  <c r="CY9" i="47"/>
  <c r="CX9" i="47"/>
  <c r="CW9" i="47"/>
  <c r="CV9" i="47"/>
  <c r="CU9" i="47"/>
  <c r="CT9" i="47"/>
  <c r="CS9" i="47"/>
  <c r="CR9" i="47"/>
  <c r="CQ9" i="47"/>
  <c r="CP9" i="47"/>
  <c r="CO9" i="47"/>
  <c r="CN9" i="47"/>
  <c r="CM9" i="47"/>
  <c r="CL9" i="47"/>
  <c r="CK9" i="47"/>
  <c r="CJ9" i="47"/>
  <c r="CI9" i="47"/>
  <c r="CH9" i="47"/>
  <c r="CG9" i="47"/>
  <c r="CF9" i="47"/>
  <c r="CE9" i="47"/>
  <c r="CD9" i="47"/>
  <c r="CC9" i="47"/>
  <c r="CB9" i="47"/>
  <c r="CA9" i="47"/>
  <c r="BZ9" i="47"/>
  <c r="BY9" i="47"/>
  <c r="BX9" i="47"/>
  <c r="BW9" i="47"/>
  <c r="BV9" i="47"/>
  <c r="BU9" i="47"/>
  <c r="BT9" i="47"/>
  <c r="BS9" i="47"/>
  <c r="BR9" i="47"/>
  <c r="BQ9" i="47"/>
  <c r="BP9" i="47"/>
  <c r="BO9" i="47"/>
  <c r="BN9" i="47"/>
  <c r="BM9" i="47"/>
  <c r="BL9" i="47"/>
  <c r="BK9" i="47"/>
  <c r="BJ9" i="47"/>
  <c r="BI9" i="47"/>
  <c r="BH9" i="47"/>
  <c r="BG9" i="47"/>
  <c r="BF9" i="47"/>
  <c r="BE9" i="47"/>
  <c r="BD9" i="47"/>
  <c r="BC9" i="47"/>
  <c r="BB9" i="47"/>
  <c r="BA9" i="47"/>
  <c r="AZ9" i="47"/>
  <c r="AY9" i="47"/>
  <c r="AX9" i="47"/>
  <c r="AW9" i="47"/>
  <c r="AV9" i="47"/>
  <c r="AU9" i="47"/>
  <c r="AT9" i="47"/>
  <c r="AS9" i="47"/>
  <c r="AR9" i="47"/>
  <c r="AQ9" i="47"/>
  <c r="AP9" i="47"/>
  <c r="AO9" i="47"/>
  <c r="AN9" i="47"/>
  <c r="AM9" i="47"/>
  <c r="AL9" i="47"/>
  <c r="AK9" i="47"/>
  <c r="AJ9" i="47"/>
  <c r="AI9" i="47"/>
  <c r="AH9" i="47"/>
  <c r="AG9" i="47"/>
  <c r="AF9" i="47"/>
  <c r="AE9" i="47"/>
  <c r="AD9" i="47"/>
  <c r="AC9" i="47"/>
  <c r="AB9" i="47"/>
  <c r="AA9" i="47"/>
  <c r="Z9" i="47"/>
  <c r="Y9" i="47"/>
  <c r="X9" i="47"/>
  <c r="W9" i="47"/>
  <c r="O9" i="47"/>
  <c r="N9" i="47"/>
  <c r="M9" i="47"/>
  <c r="L9" i="47"/>
  <c r="K9" i="47"/>
  <c r="J9" i="47"/>
  <c r="I9" i="47"/>
  <c r="DI8" i="47"/>
  <c r="DH8" i="47"/>
  <c r="DG8" i="47"/>
  <c r="DF8" i="47"/>
  <c r="DE8" i="47"/>
  <c r="DD8" i="47"/>
  <c r="DC8" i="47"/>
  <c r="DB8" i="47"/>
  <c r="DA8" i="47"/>
  <c r="CZ8" i="47"/>
  <c r="CY8" i="47"/>
  <c r="CX8" i="47"/>
  <c r="CW8" i="47"/>
  <c r="CV8" i="47"/>
  <c r="CU8" i="47"/>
  <c r="CT8" i="47"/>
  <c r="CS8" i="47"/>
  <c r="CR8" i="47"/>
  <c r="CQ8" i="47"/>
  <c r="CP8" i="47"/>
  <c r="CO8" i="47"/>
  <c r="CN8" i="47"/>
  <c r="CM8" i="47"/>
  <c r="CL8" i="47"/>
  <c r="CK8" i="47"/>
  <c r="CJ8" i="47"/>
  <c r="CI8" i="47"/>
  <c r="CH8" i="47"/>
  <c r="CG8" i="47"/>
  <c r="CF8" i="47"/>
  <c r="CE8" i="47"/>
  <c r="CD8" i="47"/>
  <c r="CC8" i="47"/>
  <c r="CB8" i="47"/>
  <c r="CA8" i="47"/>
  <c r="BZ8" i="47"/>
  <c r="BY8" i="47"/>
  <c r="BX8" i="47"/>
  <c r="BW8" i="47"/>
  <c r="BV8" i="47"/>
  <c r="BU8" i="47"/>
  <c r="BT8" i="47"/>
  <c r="BS8" i="47"/>
  <c r="BR8" i="47"/>
  <c r="BQ8" i="47"/>
  <c r="BP8" i="47"/>
  <c r="BO8" i="47"/>
  <c r="BN8" i="47"/>
  <c r="BM8" i="47"/>
  <c r="BL8" i="47"/>
  <c r="BK8" i="47"/>
  <c r="BJ8" i="47"/>
  <c r="BI8" i="47"/>
  <c r="BH8" i="47"/>
  <c r="BG8" i="47"/>
  <c r="BF8" i="47"/>
  <c r="BE8" i="47"/>
  <c r="BD8" i="47"/>
  <c r="BC8" i="47"/>
  <c r="BB8" i="47"/>
  <c r="BA8" i="47"/>
  <c r="AZ8" i="47"/>
  <c r="AY8" i="47"/>
  <c r="AX8" i="47"/>
  <c r="AW8" i="47"/>
  <c r="AV8" i="47"/>
  <c r="AU8" i="47"/>
  <c r="AT8" i="47"/>
  <c r="AS8" i="47"/>
  <c r="AR8" i="47"/>
  <c r="AQ8" i="47"/>
  <c r="AP8" i="47"/>
  <c r="AO8" i="47"/>
  <c r="AN8" i="47"/>
  <c r="AM8" i="47"/>
  <c r="AL8" i="47"/>
  <c r="AK8" i="47"/>
  <c r="AJ8" i="47"/>
  <c r="AI8" i="47"/>
  <c r="AH8" i="47"/>
  <c r="AG8" i="47"/>
  <c r="AF8" i="47"/>
  <c r="AE8" i="47"/>
  <c r="AD8" i="47"/>
  <c r="AC8" i="47"/>
  <c r="AB8" i="47"/>
  <c r="AA8" i="47"/>
  <c r="Z8" i="47"/>
  <c r="Y8" i="47"/>
  <c r="X8" i="47"/>
  <c r="W8" i="47"/>
  <c r="O8" i="47"/>
  <c r="N8" i="47"/>
  <c r="M8" i="47"/>
  <c r="L8" i="47"/>
  <c r="K8" i="47"/>
  <c r="J8" i="47"/>
  <c r="I8" i="47"/>
  <c r="DI7" i="47"/>
  <c r="DH7" i="47"/>
  <c r="DG7" i="47"/>
  <c r="DF7" i="47"/>
  <c r="DE7" i="47"/>
  <c r="DD7" i="47"/>
  <c r="DC7" i="47"/>
  <c r="DB7" i="47"/>
  <c r="DA7" i="47"/>
  <c r="CZ7" i="47"/>
  <c r="CY7" i="47"/>
  <c r="CX7" i="47"/>
  <c r="CW7" i="47"/>
  <c r="CV7" i="47"/>
  <c r="CU7" i="47"/>
  <c r="CT7" i="47"/>
  <c r="CS7" i="47"/>
  <c r="CR7" i="47"/>
  <c r="CQ7" i="47"/>
  <c r="CP7" i="47"/>
  <c r="CO7" i="47"/>
  <c r="CN7" i="47"/>
  <c r="CM7" i="47"/>
  <c r="CL7" i="47"/>
  <c r="CK7" i="47"/>
  <c r="CJ7" i="47"/>
  <c r="CI7" i="47"/>
  <c r="CH7" i="47"/>
  <c r="CG7" i="47"/>
  <c r="CF7" i="47"/>
  <c r="CE7" i="47"/>
  <c r="CD7" i="47"/>
  <c r="CC7" i="47"/>
  <c r="CB7" i="47"/>
  <c r="CA7" i="47"/>
  <c r="BZ7" i="47"/>
  <c r="BY7" i="47"/>
  <c r="BX7" i="47"/>
  <c r="BW7" i="47"/>
  <c r="BV7" i="47"/>
  <c r="BU7" i="47"/>
  <c r="BT7" i="47"/>
  <c r="BS7" i="47"/>
  <c r="BR7" i="47"/>
  <c r="BQ7" i="47"/>
  <c r="BP7" i="47"/>
  <c r="BO7" i="47"/>
  <c r="BN7" i="47"/>
  <c r="BM7" i="47"/>
  <c r="BL7" i="47"/>
  <c r="BK7" i="47"/>
  <c r="BJ7" i="47"/>
  <c r="BI7" i="47"/>
  <c r="BH7" i="47"/>
  <c r="BG7" i="47"/>
  <c r="BF7" i="47"/>
  <c r="BE7" i="47"/>
  <c r="BD7" i="47"/>
  <c r="BC7" i="47"/>
  <c r="BB7" i="47"/>
  <c r="BA7" i="47"/>
  <c r="AZ7" i="47"/>
  <c r="AY7" i="47"/>
  <c r="AX7" i="47"/>
  <c r="AW7" i="47"/>
  <c r="AV7" i="47"/>
  <c r="AU7" i="47"/>
  <c r="AT7" i="47"/>
  <c r="AS7" i="47"/>
  <c r="AR7" i="47"/>
  <c r="AQ7" i="47"/>
  <c r="AP7" i="47"/>
  <c r="AO7" i="47"/>
  <c r="AN7" i="47"/>
  <c r="AM7" i="47"/>
  <c r="AL7" i="47"/>
  <c r="AK7" i="47"/>
  <c r="AJ7" i="47"/>
  <c r="AI7" i="47"/>
  <c r="AH7" i="47"/>
  <c r="AG7" i="47"/>
  <c r="AF7" i="47"/>
  <c r="AE7" i="47"/>
  <c r="AD7" i="47"/>
  <c r="AC7" i="47"/>
  <c r="AB7" i="47"/>
  <c r="AA7" i="47"/>
  <c r="Z7" i="47"/>
  <c r="Y7" i="47"/>
  <c r="X7" i="47"/>
  <c r="W7" i="47"/>
  <c r="O7" i="47"/>
  <c r="N7" i="47"/>
  <c r="M7" i="47"/>
  <c r="L7" i="47"/>
  <c r="K7" i="47"/>
  <c r="J7" i="47"/>
  <c r="I7" i="47"/>
  <c r="DI6" i="47"/>
  <c r="DH6" i="47"/>
  <c r="DG6" i="47"/>
  <c r="DF6" i="47"/>
  <c r="DE6" i="47"/>
  <c r="DD6" i="47"/>
  <c r="DC6" i="47"/>
  <c r="DB6" i="47"/>
  <c r="DA6" i="47"/>
  <c r="CZ6" i="47"/>
  <c r="CY6" i="47"/>
  <c r="CX6" i="47"/>
  <c r="CW6" i="47"/>
  <c r="CV6" i="47"/>
  <c r="CU6" i="47"/>
  <c r="CT6" i="47"/>
  <c r="CS6" i="47"/>
  <c r="CR6" i="47"/>
  <c r="CQ6" i="47"/>
  <c r="CP6" i="47"/>
  <c r="CO6" i="47"/>
  <c r="CN6" i="47"/>
  <c r="CM6" i="47"/>
  <c r="CL6" i="47"/>
  <c r="CK6" i="47"/>
  <c r="CJ6" i="47"/>
  <c r="CI6" i="47"/>
  <c r="CH6" i="47"/>
  <c r="CG6" i="47"/>
  <c r="CF6" i="47"/>
  <c r="CE6" i="47"/>
  <c r="CD6" i="47"/>
  <c r="CC6" i="47"/>
  <c r="CB6" i="47"/>
  <c r="CA6" i="47"/>
  <c r="BZ6" i="47"/>
  <c r="BY6" i="47"/>
  <c r="BX6" i="47"/>
  <c r="BW6" i="47"/>
  <c r="BV6" i="47"/>
  <c r="BU6" i="47"/>
  <c r="BT6" i="47"/>
  <c r="BS6" i="47"/>
  <c r="BR6" i="47"/>
  <c r="BQ6" i="47"/>
  <c r="BP6" i="47"/>
  <c r="BO6" i="47"/>
  <c r="BN6" i="47"/>
  <c r="BM6" i="47"/>
  <c r="BL6" i="47"/>
  <c r="BK6" i="47"/>
  <c r="BJ6" i="47"/>
  <c r="BI6" i="47"/>
  <c r="BH6" i="47"/>
  <c r="BG6" i="47"/>
  <c r="BF6" i="47"/>
  <c r="BE6" i="47"/>
  <c r="BD6" i="47"/>
  <c r="BC6" i="47"/>
  <c r="BB6" i="47"/>
  <c r="BA6" i="47"/>
  <c r="AZ6" i="47"/>
  <c r="AY6" i="47"/>
  <c r="AX6" i="47"/>
  <c r="AW6" i="47"/>
  <c r="AV6" i="47"/>
  <c r="AU6" i="47"/>
  <c r="AT6" i="47"/>
  <c r="AS6" i="47"/>
  <c r="AR6" i="47"/>
  <c r="AQ6" i="47"/>
  <c r="AP6" i="47"/>
  <c r="AO6" i="47"/>
  <c r="AN6" i="47"/>
  <c r="AM6" i="47"/>
  <c r="AL6" i="47"/>
  <c r="AK6" i="47"/>
  <c r="AJ6" i="47"/>
  <c r="AI6" i="47"/>
  <c r="AH6" i="47"/>
  <c r="AG6" i="47"/>
  <c r="AF6" i="47"/>
  <c r="AE6" i="47"/>
  <c r="AD6" i="47"/>
  <c r="AC6" i="47"/>
  <c r="AB6" i="47"/>
  <c r="AA6" i="47"/>
  <c r="Z6" i="47"/>
  <c r="Y6" i="47"/>
  <c r="X6" i="47"/>
  <c r="W6" i="47"/>
  <c r="O6" i="47"/>
  <c r="N6" i="47"/>
  <c r="M6" i="47"/>
  <c r="L6" i="47"/>
  <c r="K6" i="47"/>
  <c r="J6" i="47"/>
  <c r="I6" i="47"/>
  <c r="DI5" i="47"/>
  <c r="DH5" i="47"/>
  <c r="DG5" i="47"/>
  <c r="DF5" i="47"/>
  <c r="DE5" i="47"/>
  <c r="DD5" i="47"/>
  <c r="DC5" i="47"/>
  <c r="DB5" i="47"/>
  <c r="DA5" i="47"/>
  <c r="CZ5" i="47"/>
  <c r="CY5" i="47"/>
  <c r="CX5" i="47"/>
  <c r="CW5" i="47"/>
  <c r="CV5" i="47"/>
  <c r="CU5" i="47"/>
  <c r="CT5" i="47"/>
  <c r="CS5" i="47"/>
  <c r="CR5" i="47"/>
  <c r="CQ5" i="47"/>
  <c r="CP5" i="47"/>
  <c r="CO5" i="47"/>
  <c r="CN5" i="47"/>
  <c r="CM5" i="47"/>
  <c r="CL5" i="47"/>
  <c r="CK5" i="47"/>
  <c r="CJ5" i="47"/>
  <c r="CI5" i="47"/>
  <c r="CH5" i="47"/>
  <c r="CG5" i="47"/>
  <c r="CF5" i="47"/>
  <c r="CE5" i="47"/>
  <c r="CD5" i="47"/>
  <c r="CC5" i="47"/>
  <c r="CB5" i="47"/>
  <c r="CA5" i="47"/>
  <c r="BZ5" i="47"/>
  <c r="BY5" i="47"/>
  <c r="BX5" i="47"/>
  <c r="BW5" i="47"/>
  <c r="BV5" i="47"/>
  <c r="BU5" i="47"/>
  <c r="BT5" i="47"/>
  <c r="BS5" i="47"/>
  <c r="BR5" i="47"/>
  <c r="BQ5" i="47"/>
  <c r="BP5" i="47"/>
  <c r="BO5" i="47"/>
  <c r="BN5" i="47"/>
  <c r="BM5" i="47"/>
  <c r="BL5" i="47"/>
  <c r="BK5" i="47"/>
  <c r="BJ5" i="47"/>
  <c r="BI5" i="47"/>
  <c r="BH5" i="47"/>
  <c r="BG5" i="47"/>
  <c r="BF5" i="47"/>
  <c r="BE5" i="47"/>
  <c r="BD5" i="47"/>
  <c r="BC5" i="47"/>
  <c r="BB5" i="47"/>
  <c r="BA5" i="47"/>
  <c r="AZ5" i="47"/>
  <c r="AY5" i="47"/>
  <c r="AX5" i="47"/>
  <c r="AW5" i="47"/>
  <c r="AV5" i="47"/>
  <c r="AU5" i="47"/>
  <c r="AT5" i="47"/>
  <c r="AS5" i="47"/>
  <c r="AR5" i="47"/>
  <c r="AQ5" i="47"/>
  <c r="AP5" i="47"/>
  <c r="AO5" i="47"/>
  <c r="AN5" i="47"/>
  <c r="AM5" i="47"/>
  <c r="AL5" i="47"/>
  <c r="AK5" i="47"/>
  <c r="AJ5" i="47"/>
  <c r="AI5" i="47"/>
  <c r="AH5" i="47"/>
  <c r="AG5" i="47"/>
  <c r="AF5" i="47"/>
  <c r="AE5" i="47"/>
  <c r="AD5" i="47"/>
  <c r="AC5" i="47"/>
  <c r="AB5" i="47"/>
  <c r="AA5" i="47"/>
  <c r="Z5" i="47"/>
  <c r="Y5" i="47"/>
  <c r="X5" i="47"/>
  <c r="W5" i="47"/>
  <c r="O5" i="47"/>
  <c r="N5" i="47"/>
  <c r="M5" i="47"/>
  <c r="L5" i="47"/>
  <c r="K5" i="47"/>
  <c r="J5" i="47"/>
  <c r="I5" i="47"/>
  <c r="C4" i="57" l="1"/>
  <c r="C3" i="57"/>
  <c r="C6" i="57"/>
  <c r="C18" i="57"/>
  <c r="C14" i="57"/>
  <c r="C12" i="57"/>
  <c r="C10" i="57"/>
  <c r="C7" i="57"/>
  <c r="H40" i="47"/>
  <c r="H41" i="47"/>
  <c r="DQ2" i="47"/>
  <c r="AC56" i="48"/>
  <c r="CK16" i="48"/>
  <c r="BG19" i="48"/>
  <c r="BV20" i="48"/>
  <c r="BL20" i="48"/>
  <c r="BB20" i="48"/>
  <c r="AH20" i="48"/>
  <c r="CK24" i="48"/>
  <c r="BQ24" i="48"/>
  <c r="BL24" i="48"/>
  <c r="BG24" i="48"/>
  <c r="CK25" i="48"/>
  <c r="N30" i="48"/>
  <c r="N40" i="48"/>
  <c r="AB214" i="48"/>
  <c r="W275" i="48"/>
  <c r="BQ279" i="48"/>
  <c r="BV6" i="48"/>
  <c r="CK54" i="48"/>
  <c r="CK55" i="48"/>
  <c r="BF160" i="48"/>
  <c r="BF275" i="48"/>
  <c r="AH43" i="48"/>
  <c r="CA45" i="48"/>
  <c r="BG45" i="48"/>
  <c r="AH46" i="48"/>
  <c r="BQ52" i="48"/>
  <c r="BV109" i="48"/>
  <c r="BB109" i="48"/>
  <c r="AR109" i="48"/>
  <c r="AH109" i="48"/>
  <c r="BV217" i="48"/>
  <c r="BG217" i="48"/>
  <c r="BB217" i="48"/>
  <c r="BF59" i="48"/>
  <c r="BQ25" i="48"/>
  <c r="BG29" i="48"/>
  <c r="AR30" i="48"/>
  <c r="AR31" i="48"/>
  <c r="CK33" i="48"/>
  <c r="CA33" i="48"/>
  <c r="BV33" i="48"/>
  <c r="BL33" i="48"/>
  <c r="BV34" i="48"/>
  <c r="BL35" i="48"/>
  <c r="CA36" i="48"/>
  <c r="AR39" i="48"/>
  <c r="CK40" i="48"/>
  <c r="BV40" i="48"/>
  <c r="BL40" i="48"/>
  <c r="BG40" i="48"/>
  <c r="CK41" i="48"/>
  <c r="CA41" i="48"/>
  <c r="BV50" i="48"/>
  <c r="CA278" i="48"/>
  <c r="BV278" i="48"/>
  <c r="BG278" i="48"/>
  <c r="AM278" i="48"/>
  <c r="CJ59" i="48"/>
  <c r="BF214" i="48"/>
  <c r="CK163" i="48"/>
  <c r="BV163" i="48"/>
  <c r="BQ163" i="48"/>
  <c r="CP56" i="48"/>
  <c r="BG62" i="48"/>
  <c r="AR62" i="48"/>
  <c r="AM62" i="48"/>
  <c r="X62" i="48"/>
  <c r="CK43" i="48"/>
  <c r="BL48" i="48"/>
  <c r="BV49" i="48"/>
  <c r="AM49" i="48"/>
  <c r="BL51" i="48"/>
  <c r="AC52" i="48"/>
  <c r="X54" i="48"/>
  <c r="BL34" i="48"/>
  <c r="BV43" i="48"/>
  <c r="CK48" i="48"/>
  <c r="AR48" i="48"/>
  <c r="BG49" i="48"/>
  <c r="BV51" i="48"/>
  <c r="X52" i="48"/>
  <c r="BV12" i="48"/>
  <c r="CK13" i="48"/>
  <c r="BG53" i="48"/>
  <c r="BG55" i="48"/>
  <c r="CK56" i="48"/>
  <c r="AW56" i="48"/>
  <c r="X56" i="48"/>
  <c r="BL43" i="48"/>
  <c r="BV47" i="48"/>
  <c r="BV48" i="48"/>
  <c r="BB48" i="48"/>
  <c r="BL49" i="48"/>
  <c r="CA51" i="48"/>
  <c r="BG51" i="48"/>
  <c r="CK52" i="48"/>
  <c r="BL9" i="48"/>
  <c r="AR9" i="48"/>
  <c r="AM9" i="48"/>
  <c r="CK10" i="48"/>
  <c r="BV10" i="48"/>
  <c r="BG10" i="48"/>
  <c r="AM10" i="48"/>
  <c r="BL13" i="48"/>
  <c r="AR13" i="48"/>
  <c r="CK14" i="48"/>
  <c r="CA14" i="48"/>
  <c r="BG14" i="48"/>
  <c r="BV15" i="48"/>
  <c r="BL15" i="48"/>
  <c r="CK21" i="48"/>
  <c r="AM22" i="48"/>
  <c r="CK32" i="48"/>
  <c r="AC32" i="48"/>
  <c r="AM36" i="48"/>
  <c r="AM37" i="48"/>
  <c r="CF39" i="48"/>
  <c r="BV39" i="48"/>
  <c r="BL39" i="48"/>
  <c r="X48" i="48"/>
  <c r="BV57" i="48"/>
  <c r="BL57" i="48"/>
  <c r="BG57" i="48"/>
  <c r="AM57" i="48"/>
  <c r="AR5" i="48"/>
  <c r="AM217" i="48"/>
  <c r="AM45" i="48"/>
  <c r="AM55" i="48"/>
  <c r="BQ36" i="48"/>
  <c r="BQ45" i="48"/>
  <c r="BQ13" i="48"/>
  <c r="BQ48" i="48"/>
  <c r="BQ55" i="48"/>
  <c r="BK59" i="48"/>
  <c r="BK275" i="48"/>
  <c r="G278" i="48"/>
  <c r="G163" i="48"/>
  <c r="BB30" i="48"/>
  <c r="BB33" i="48"/>
  <c r="BB15" i="48"/>
  <c r="AR278" i="48"/>
  <c r="AR24" i="48"/>
  <c r="AH35" i="48"/>
  <c r="AH12" i="48"/>
  <c r="AH42" i="48"/>
  <c r="AH9" i="48"/>
  <c r="AH13" i="48"/>
  <c r="AH15" i="48"/>
  <c r="X9" i="48"/>
  <c r="G279" i="48"/>
  <c r="N32" i="48"/>
  <c r="N48" i="48"/>
  <c r="N20" i="48"/>
  <c r="N54" i="48"/>
  <c r="CF163" i="48"/>
  <c r="CF40" i="48"/>
  <c r="CF57" i="48"/>
  <c r="CP279" i="48"/>
  <c r="CP109" i="48"/>
  <c r="CP11" i="48"/>
  <c r="CP57" i="48"/>
  <c r="CP5" i="48"/>
  <c r="AW33" i="48"/>
  <c r="AW45" i="48"/>
  <c r="AW48" i="48"/>
  <c r="R59" i="48"/>
  <c r="R275" i="48"/>
  <c r="AB59" i="48"/>
  <c r="AQ214" i="48"/>
  <c r="AB106" i="48"/>
  <c r="CA6" i="48"/>
  <c r="X7" i="48"/>
  <c r="BV11" i="48"/>
  <c r="BL11" i="48"/>
  <c r="BB11" i="48"/>
  <c r="AW11" i="48"/>
  <c r="AR11" i="48"/>
  <c r="CK12" i="48"/>
  <c r="CF13" i="48"/>
  <c r="BL14" i="48"/>
  <c r="AR14" i="48"/>
  <c r="CP16" i="48"/>
  <c r="X16" i="48"/>
  <c r="AC16" i="48"/>
  <c r="CA22" i="48"/>
  <c r="BV22" i="48"/>
  <c r="BB22" i="48"/>
  <c r="AH22" i="48"/>
  <c r="CP23" i="48"/>
  <c r="CK23" i="48"/>
  <c r="BV23" i="48"/>
  <c r="AW23" i="48"/>
  <c r="CA25" i="48"/>
  <c r="BG32" i="48"/>
  <c r="BB32" i="48"/>
  <c r="AW32" i="48"/>
  <c r="AM33" i="48"/>
  <c r="AC36" i="48"/>
  <c r="BV37" i="48"/>
  <c r="BQ37" i="48"/>
  <c r="BG37" i="48"/>
  <c r="AR38" i="48"/>
  <c r="BB39" i="48"/>
  <c r="CA44" i="48"/>
  <c r="BV44" i="48"/>
  <c r="BL44" i="48"/>
  <c r="BG44" i="48"/>
  <c r="CK45" i="48"/>
  <c r="CK46" i="48"/>
  <c r="CF46" i="48"/>
  <c r="CA46" i="48"/>
  <c r="BQ46" i="48"/>
  <c r="BL46" i="48"/>
  <c r="AR46" i="48"/>
  <c r="AW51" i="48"/>
  <c r="BQ54" i="48"/>
  <c r="BL54" i="48"/>
  <c r="AW54" i="48"/>
  <c r="AR54" i="48"/>
  <c r="AH54" i="48"/>
  <c r="CA56" i="48"/>
  <c r="BQ56" i="48"/>
  <c r="BG56" i="48"/>
  <c r="AM56" i="48"/>
  <c r="BV5" i="48"/>
  <c r="BG5" i="48"/>
  <c r="BB5" i="48"/>
  <c r="AH5" i="48"/>
  <c r="CF9" i="48"/>
  <c r="CA19" i="48"/>
  <c r="BL19" i="48"/>
  <c r="AC19" i="48"/>
  <c r="AW21" i="48"/>
  <c r="AR26" i="48"/>
  <c r="AM27" i="48"/>
  <c r="BV28" i="48"/>
  <c r="AR28" i="48"/>
  <c r="CK29" i="48"/>
  <c r="S40" i="48"/>
  <c r="AC163" i="48"/>
  <c r="CJ275" i="48"/>
  <c r="CK9" i="48"/>
  <c r="AW18" i="48"/>
  <c r="CF19" i="48"/>
  <c r="BL26" i="48"/>
  <c r="AH27" i="48"/>
  <c r="CF28" i="48"/>
  <c r="BB28" i="48"/>
  <c r="BQ29" i="48"/>
  <c r="AC29" i="48"/>
  <c r="CJ160" i="48"/>
  <c r="CJ214" i="48"/>
  <c r="CK7" i="48"/>
  <c r="CA7" i="48"/>
  <c r="BL7" i="48"/>
  <c r="BG7" i="48"/>
  <c r="AR7" i="48"/>
  <c r="AM7" i="48"/>
  <c r="CF8" i="48"/>
  <c r="CA8" i="48"/>
  <c r="BV8" i="48"/>
  <c r="BL8" i="48"/>
  <c r="AR8" i="48"/>
  <c r="AR10" i="48"/>
  <c r="CK17" i="48"/>
  <c r="CA17" i="48"/>
  <c r="BQ17" i="48"/>
  <c r="AW17" i="48"/>
  <c r="CF18" i="48"/>
  <c r="CA18" i="48"/>
  <c r="BV18" i="48"/>
  <c r="BL18" i="48"/>
  <c r="AR18" i="48"/>
  <c r="AM20" i="48"/>
  <c r="AR25" i="48"/>
  <c r="CF26" i="48"/>
  <c r="BG26" i="48"/>
  <c r="CK27" i="48"/>
  <c r="CA27" i="48"/>
  <c r="BV27" i="48"/>
  <c r="BG27" i="48"/>
  <c r="BL28" i="48"/>
  <c r="BV31" i="48"/>
  <c r="BL31" i="48"/>
  <c r="BB31" i="48"/>
  <c r="AH34" i="48"/>
  <c r="BV35" i="48"/>
  <c r="AW36" i="48"/>
  <c r="BV42" i="48"/>
  <c r="BL42" i="48"/>
  <c r="AR42" i="48"/>
  <c r="AR43" i="48"/>
  <c r="AH50" i="48"/>
  <c r="AC50" i="48"/>
  <c r="CK53" i="48"/>
  <c r="X163" i="48"/>
  <c r="AW163" i="48"/>
  <c r="AW279" i="48"/>
  <c r="AR279" i="48"/>
  <c r="CK279" i="48"/>
  <c r="CA279" i="48"/>
  <c r="S52" i="48"/>
  <c r="S17" i="48"/>
  <c r="S28" i="48"/>
  <c r="S7" i="48"/>
  <c r="S22" i="48"/>
  <c r="S37" i="48"/>
  <c r="S45" i="48"/>
  <c r="S163" i="48"/>
  <c r="S15" i="48"/>
  <c r="S54" i="48"/>
  <c r="S36" i="48"/>
  <c r="N14" i="48"/>
  <c r="N38" i="48"/>
  <c r="E46" i="48"/>
  <c r="N34" i="48"/>
  <c r="N26" i="48"/>
  <c r="N24" i="48"/>
  <c r="N42" i="48"/>
  <c r="N44" i="48"/>
  <c r="N52" i="48"/>
  <c r="N56" i="48"/>
  <c r="N6" i="48"/>
  <c r="N22" i="48"/>
  <c r="S50" i="48"/>
  <c r="BK160" i="48"/>
  <c r="BG8" i="48"/>
  <c r="BB8" i="48"/>
  <c r="BB10" i="48"/>
  <c r="CF12" i="48"/>
  <c r="BQ12" i="48"/>
  <c r="BL12" i="48"/>
  <c r="BG12" i="48"/>
  <c r="AR12" i="48"/>
  <c r="BV14" i="48"/>
  <c r="BQ14" i="48"/>
  <c r="AR15" i="48"/>
  <c r="BL17" i="48"/>
  <c r="BG17" i="48"/>
  <c r="X17" i="48"/>
  <c r="BG18" i="48"/>
  <c r="AC18" i="48"/>
  <c r="AW20" i="48"/>
  <c r="AR20" i="48"/>
  <c r="X20" i="48"/>
  <c r="AW22" i="48"/>
  <c r="AR22" i="48"/>
  <c r="X22" i="48"/>
  <c r="AC22" i="48"/>
  <c r="BL23" i="48"/>
  <c r="AC23" i="48"/>
  <c r="X23" i="48"/>
  <c r="CA26" i="48"/>
  <c r="BV26" i="48"/>
  <c r="CP28" i="48"/>
  <c r="CK28" i="48"/>
  <c r="AC30" i="48"/>
  <c r="CP31" i="48"/>
  <c r="CK31" i="48"/>
  <c r="CF31" i="48"/>
  <c r="BQ31" i="48"/>
  <c r="BG31" i="48"/>
  <c r="AW31" i="48"/>
  <c r="X31" i="48"/>
  <c r="AR32" i="48"/>
  <c r="AR33" i="48"/>
  <c r="CK34" i="48"/>
  <c r="CK35" i="48"/>
  <c r="BV36" i="48"/>
  <c r="N36" i="48"/>
  <c r="BL37" i="48"/>
  <c r="X37" i="48"/>
  <c r="CP39" i="48"/>
  <c r="CK39" i="48"/>
  <c r="CA39" i="48"/>
  <c r="BG39" i="48"/>
  <c r="BB40" i="48"/>
  <c r="AW40" i="48"/>
  <c r="AR40" i="48"/>
  <c r="BG42" i="48"/>
  <c r="AW42" i="48"/>
  <c r="S42" i="48"/>
  <c r="BB44" i="48"/>
  <c r="AR44" i="48"/>
  <c r="AM44" i="48"/>
  <c r="AH44" i="48"/>
  <c r="X45" i="48"/>
  <c r="AC45" i="48"/>
  <c r="BG46" i="48"/>
  <c r="AR49" i="48"/>
  <c r="BB51" i="48"/>
  <c r="AR51" i="48"/>
  <c r="AM51" i="48"/>
  <c r="AH51" i="48"/>
  <c r="CF53" i="48"/>
  <c r="CA53" i="48"/>
  <c r="BV53" i="48"/>
  <c r="BL53" i="48"/>
  <c r="BV56" i="48"/>
  <c r="BL56" i="48"/>
  <c r="BB56" i="48"/>
  <c r="BB57" i="48"/>
  <c r="AR57" i="48"/>
  <c r="AW5" i="48"/>
  <c r="AM5" i="48"/>
  <c r="AQ59" i="48"/>
  <c r="BZ160" i="48"/>
  <c r="AQ275" i="48"/>
  <c r="CP6" i="48"/>
  <c r="CK6" i="48"/>
  <c r="CF6" i="48"/>
  <c r="BG6" i="48"/>
  <c r="X6" i="48"/>
  <c r="CP7" i="48"/>
  <c r="AH8" i="48"/>
  <c r="CA9" i="48"/>
  <c r="BV9" i="48"/>
  <c r="S10" i="48"/>
  <c r="AW12" i="48"/>
  <c r="N12" i="48"/>
  <c r="CA13" i="48"/>
  <c r="BV13" i="48"/>
  <c r="BB14" i="48"/>
  <c r="AW14" i="48"/>
  <c r="AM14" i="48"/>
  <c r="AH14" i="48"/>
  <c r="AC14" i="48"/>
  <c r="CP15" i="48"/>
  <c r="CA15" i="48"/>
  <c r="BV16" i="48"/>
  <c r="BQ16" i="48"/>
  <c r="BB16" i="48"/>
  <c r="CP17" i="48"/>
  <c r="AR17" i="48"/>
  <c r="AC17" i="48"/>
  <c r="CK18" i="48"/>
  <c r="S18" i="48"/>
  <c r="CK19" i="48"/>
  <c r="BV19" i="48"/>
  <c r="AR19" i="48"/>
  <c r="X19" i="48"/>
  <c r="CP20" i="48"/>
  <c r="BV21" i="48"/>
  <c r="BQ21" i="48"/>
  <c r="BB21" i="48"/>
  <c r="CK22" i="48"/>
  <c r="AR23" i="48"/>
  <c r="CP24" i="48"/>
  <c r="CA24" i="48"/>
  <c r="CF25" i="48"/>
  <c r="AW25" i="48"/>
  <c r="BB26" i="48"/>
  <c r="AW26" i="48"/>
  <c r="AM26" i="48"/>
  <c r="AH26" i="48"/>
  <c r="AC26" i="48"/>
  <c r="BG28" i="48"/>
  <c r="AW28" i="48"/>
  <c r="AM28" i="48"/>
  <c r="BV29" i="48"/>
  <c r="BL29" i="48"/>
  <c r="AM29" i="48"/>
  <c r="X29" i="48"/>
  <c r="BV30" i="48"/>
  <c r="BL30" i="48"/>
  <c r="CA32" i="48"/>
  <c r="S33" i="48"/>
  <c r="AR34" i="48"/>
  <c r="S34" i="48"/>
  <c r="AR35" i="48"/>
  <c r="BL36" i="48"/>
  <c r="BB36" i="48"/>
  <c r="AR36" i="48"/>
  <c r="BB37" i="48"/>
  <c r="AR37" i="48"/>
  <c r="AH37" i="48"/>
  <c r="AC37" i="48"/>
  <c r="BV38" i="48"/>
  <c r="BL38" i="48"/>
  <c r="CF41" i="48"/>
  <c r="BG41" i="48"/>
  <c r="AM41" i="48"/>
  <c r="CF42" i="48"/>
  <c r="AM42" i="48"/>
  <c r="BG43" i="48"/>
  <c r="AM43" i="48"/>
  <c r="CK44" i="48"/>
  <c r="BV45" i="48"/>
  <c r="BL45" i="48"/>
  <c r="AR45" i="48"/>
  <c r="AM46" i="48"/>
  <c r="S46" i="48"/>
  <c r="CP47" i="48"/>
  <c r="CK47" i="48"/>
  <c r="BL47" i="48"/>
  <c r="BB47" i="48"/>
  <c r="AR47" i="48"/>
  <c r="S48" i="48"/>
  <c r="AC48" i="48"/>
  <c r="AH49" i="48"/>
  <c r="CP50" i="48"/>
  <c r="CK50" i="48"/>
  <c r="CA50" i="48"/>
  <c r="BL50" i="48"/>
  <c r="AR50" i="48"/>
  <c r="CK51" i="48"/>
  <c r="BV52" i="48"/>
  <c r="BG52" i="48"/>
  <c r="AW52" i="48"/>
  <c r="AR53" i="48"/>
  <c r="AM53" i="48"/>
  <c r="CA55" i="48"/>
  <c r="BV55" i="48"/>
  <c r="BL55" i="48"/>
  <c r="AR56" i="48"/>
  <c r="S56" i="48"/>
  <c r="CK62" i="48"/>
  <c r="BQ62" i="48"/>
  <c r="C2" i="57"/>
  <c r="AQ160" i="48"/>
  <c r="R106" i="48"/>
  <c r="BQ6" i="48"/>
  <c r="BL6" i="48"/>
  <c r="BB6" i="48"/>
  <c r="AW6" i="48"/>
  <c r="AR6" i="48"/>
  <c r="BV7" i="48"/>
  <c r="BB7" i="48"/>
  <c r="AC7" i="48"/>
  <c r="CK8" i="48"/>
  <c r="N8" i="48"/>
  <c r="BG9" i="48"/>
  <c r="BB9" i="48"/>
  <c r="AC9" i="48"/>
  <c r="CA10" i="48"/>
  <c r="BL10" i="48"/>
  <c r="N10" i="48"/>
  <c r="CK11" i="48"/>
  <c r="BG11" i="48"/>
  <c r="AM11" i="48"/>
  <c r="CP12" i="48"/>
  <c r="X12" i="48"/>
  <c r="S12" i="48"/>
  <c r="AC12" i="48"/>
  <c r="BG13" i="48"/>
  <c r="AC13" i="48"/>
  <c r="CF14" i="48"/>
  <c r="CK15" i="48"/>
  <c r="CF15" i="48"/>
  <c r="BG15" i="48"/>
  <c r="CF16" i="48"/>
  <c r="BL16" i="48"/>
  <c r="BG16" i="48"/>
  <c r="AW16" i="48"/>
  <c r="AR16" i="48"/>
  <c r="S16" i="48"/>
  <c r="BV17" i="48"/>
  <c r="N18" i="48"/>
  <c r="AW19" i="48"/>
  <c r="AM19" i="48"/>
  <c r="AH19" i="48"/>
  <c r="S19" i="48"/>
  <c r="CK20" i="48"/>
  <c r="BG20" i="48"/>
  <c r="CA21" i="48"/>
  <c r="BL21" i="48"/>
  <c r="BG21" i="48"/>
  <c r="AR21" i="48"/>
  <c r="AM21" i="48"/>
  <c r="BG22" i="48"/>
  <c r="BL25" i="48"/>
  <c r="BG25" i="48"/>
  <c r="CP27" i="48"/>
  <c r="AC27" i="48"/>
  <c r="N28" i="48"/>
  <c r="BB29" i="48"/>
  <c r="AR29" i="48"/>
  <c r="AH29" i="48"/>
  <c r="S29" i="48"/>
  <c r="CP30" i="48"/>
  <c r="CK30" i="48"/>
  <c r="CF30" i="48"/>
  <c r="CA30" i="48"/>
  <c r="BQ30" i="48"/>
  <c r="BG30" i="48"/>
  <c r="BV32" i="48"/>
  <c r="BL32" i="48"/>
  <c r="BG33" i="48"/>
  <c r="BG34" i="48"/>
  <c r="AW34" i="48"/>
  <c r="BG35" i="48"/>
  <c r="AW35" i="48"/>
  <c r="X35" i="48"/>
  <c r="CK36" i="48"/>
  <c r="X36" i="48"/>
  <c r="CK37" i="48"/>
  <c r="CP38" i="48"/>
  <c r="CK38" i="48"/>
  <c r="CF38" i="48"/>
  <c r="BG38" i="48"/>
  <c r="BB38" i="48"/>
  <c r="AW38" i="48"/>
  <c r="AM39" i="48"/>
  <c r="X40" i="48"/>
  <c r="BV41" i="48"/>
  <c r="BL41" i="48"/>
  <c r="BB41" i="48"/>
  <c r="AW41" i="48"/>
  <c r="AR41" i="48"/>
  <c r="CK42" i="48"/>
  <c r="AC42" i="48"/>
  <c r="CP43" i="48"/>
  <c r="CP44" i="48"/>
  <c r="BQ44" i="48"/>
  <c r="CP46" i="48"/>
  <c r="BV46" i="48"/>
  <c r="N46" i="48"/>
  <c r="BQ47" i="48"/>
  <c r="BG47" i="48"/>
  <c r="AW47" i="48"/>
  <c r="AH47" i="48"/>
  <c r="CP48" i="48"/>
  <c r="CA48" i="48"/>
  <c r="BG48" i="48"/>
  <c r="CK49" i="48"/>
  <c r="CA49" i="48"/>
  <c r="BQ49" i="48"/>
  <c r="BG50" i="48"/>
  <c r="BB50" i="48"/>
  <c r="AW50" i="48"/>
  <c r="AM50" i="48"/>
  <c r="N50" i="48"/>
  <c r="BL52" i="48"/>
  <c r="BB52" i="48"/>
  <c r="AR52" i="48"/>
  <c r="CF54" i="48"/>
  <c r="BV54" i="48"/>
  <c r="BG54" i="48"/>
  <c r="AC54" i="48"/>
  <c r="BB55" i="48"/>
  <c r="AR55" i="48"/>
  <c r="CK57" i="48"/>
  <c r="CA57" i="48"/>
  <c r="BQ57" i="48"/>
  <c r="CK5" i="48"/>
  <c r="CA5" i="48"/>
  <c r="BL5" i="48"/>
  <c r="CF62" i="48"/>
  <c r="CA62" i="48"/>
  <c r="BV62" i="48"/>
  <c r="BL62" i="48"/>
  <c r="AW62" i="48"/>
  <c r="BQ109" i="48"/>
  <c r="CK109" i="48"/>
  <c r="BG109" i="48"/>
  <c r="AC109" i="48"/>
  <c r="X279" i="48"/>
  <c r="AR163" i="48"/>
  <c r="CP217" i="48"/>
  <c r="CK217" i="48"/>
  <c r="CA217" i="48"/>
  <c r="N217" i="48"/>
  <c r="BQ278" i="48"/>
  <c r="AW278" i="48"/>
  <c r="AC278" i="48"/>
  <c r="BQ217" i="48"/>
  <c r="AR217" i="48"/>
  <c r="X278" i="48"/>
  <c r="AC279" i="48"/>
  <c r="CK278" i="48"/>
  <c r="N278" i="48"/>
  <c r="BV279" i="48"/>
  <c r="BG279" i="48"/>
  <c r="S279" i="48"/>
  <c r="N279" i="48"/>
  <c r="BB278" i="48"/>
  <c r="BB279" i="48"/>
  <c r="BB62" i="48"/>
  <c r="BB13" i="48"/>
  <c r="BB19" i="48"/>
  <c r="BB42" i="48"/>
  <c r="BB46" i="48"/>
  <c r="BB53" i="48"/>
  <c r="BB12" i="48"/>
  <c r="BB17" i="48"/>
  <c r="BB23" i="48"/>
  <c r="BB34" i="48"/>
  <c r="BB35" i="48"/>
  <c r="BB43" i="48"/>
  <c r="BB18" i="48"/>
  <c r="BB27" i="48"/>
  <c r="BB45" i="48"/>
  <c r="BB49" i="48"/>
  <c r="BB54" i="48"/>
  <c r="CA109" i="48"/>
  <c r="CA16" i="48"/>
  <c r="CA20" i="48"/>
  <c r="CA28" i="48"/>
  <c r="CA37" i="48"/>
  <c r="CA38" i="48"/>
  <c r="CA47" i="48"/>
  <c r="CA54" i="48"/>
  <c r="CA29" i="48"/>
  <c r="CA31" i="48"/>
  <c r="CA40" i="48"/>
  <c r="CA42" i="48"/>
  <c r="CA11" i="48"/>
  <c r="CA12" i="48"/>
  <c r="CA34" i="48"/>
  <c r="CA35" i="48"/>
  <c r="CA43" i="48"/>
  <c r="CA52" i="48"/>
  <c r="D14" i="48"/>
  <c r="BZ59" i="48"/>
  <c r="BZ275" i="48"/>
  <c r="BZ214" i="48"/>
  <c r="AH279" i="48"/>
  <c r="AH278" i="48"/>
  <c r="AH217" i="48"/>
  <c r="AH163" i="48"/>
  <c r="AH62" i="48"/>
  <c r="AH57" i="48"/>
  <c r="AH7" i="48"/>
  <c r="AH10" i="48"/>
  <c r="AH11" i="48"/>
  <c r="AH17" i="48"/>
  <c r="AH25" i="48"/>
  <c r="AH30" i="48"/>
  <c r="AH36" i="48"/>
  <c r="AH39" i="48"/>
  <c r="AH45" i="48"/>
  <c r="AH48" i="48"/>
  <c r="AH55" i="48"/>
  <c r="AH6" i="48"/>
  <c r="AH16" i="48"/>
  <c r="AH18" i="48"/>
  <c r="AH23" i="48"/>
  <c r="AH24" i="48"/>
  <c r="AH28" i="48"/>
  <c r="AH38" i="48"/>
  <c r="AH41" i="48"/>
  <c r="AH52" i="48"/>
  <c r="AH53" i="48"/>
  <c r="AH21" i="48"/>
  <c r="AH31" i="48"/>
  <c r="AH33" i="48"/>
  <c r="AH56" i="48"/>
  <c r="AM163" i="48"/>
  <c r="AM109" i="48"/>
  <c r="AM17" i="48"/>
  <c r="AM18" i="48"/>
  <c r="E18" i="48"/>
  <c r="AM25" i="48"/>
  <c r="AM31" i="48"/>
  <c r="AM38" i="48"/>
  <c r="AM54" i="48"/>
  <c r="AM6" i="48"/>
  <c r="AM8" i="48"/>
  <c r="AM13" i="48"/>
  <c r="AM16" i="48"/>
  <c r="AM24" i="48"/>
  <c r="AM52" i="48"/>
  <c r="AM12" i="48"/>
  <c r="AM15" i="48"/>
  <c r="AM23" i="48"/>
  <c r="AM30" i="48"/>
  <c r="AM32" i="48"/>
  <c r="AM34" i="48"/>
  <c r="AM35" i="48"/>
  <c r="AM47" i="48"/>
  <c r="AM48" i="48"/>
  <c r="AL59" i="48"/>
  <c r="AL275" i="48"/>
  <c r="AL214" i="48"/>
  <c r="CP278" i="48"/>
  <c r="G217" i="48"/>
  <c r="CP163" i="48"/>
  <c r="CP62" i="48"/>
  <c r="CP9" i="48"/>
  <c r="CP14" i="48"/>
  <c r="CP19" i="48"/>
  <c r="CP22" i="48"/>
  <c r="CP26" i="48"/>
  <c r="CP34" i="48"/>
  <c r="CP35" i="48"/>
  <c r="CP36" i="48"/>
  <c r="CP37" i="48"/>
  <c r="CP41" i="48"/>
  <c r="CP49" i="48"/>
  <c r="CP54" i="48"/>
  <c r="CP55" i="48"/>
  <c r="CP13" i="48"/>
  <c r="CP18" i="48"/>
  <c r="D25" i="48"/>
  <c r="CP32" i="48"/>
  <c r="CP33" i="48"/>
  <c r="CP52" i="48"/>
  <c r="CP53" i="48"/>
  <c r="CP8" i="48"/>
  <c r="CP10" i="48"/>
  <c r="CP21" i="48"/>
  <c r="CP25" i="48"/>
  <c r="CP29" i="48"/>
  <c r="CP40" i="48"/>
  <c r="CP42" i="48"/>
  <c r="CP45" i="48"/>
  <c r="CP51" i="48"/>
  <c r="CF278" i="48"/>
  <c r="CF279" i="48"/>
  <c r="CF217" i="48"/>
  <c r="CF109" i="48"/>
  <c r="G62" i="48"/>
  <c r="CF7" i="48"/>
  <c r="CF20" i="48"/>
  <c r="CF21" i="48"/>
  <c r="CF23" i="48"/>
  <c r="CF24" i="48"/>
  <c r="CF27" i="48"/>
  <c r="CF32" i="48"/>
  <c r="CF33" i="48"/>
  <c r="D40" i="48"/>
  <c r="CF43" i="48"/>
  <c r="CF44" i="48"/>
  <c r="CF45" i="48"/>
  <c r="CF51" i="48"/>
  <c r="CF52" i="48"/>
  <c r="F5" i="48"/>
  <c r="CF10" i="48"/>
  <c r="F22" i="48"/>
  <c r="CF47" i="48"/>
  <c r="CF50" i="48"/>
  <c r="CF5" i="48"/>
  <c r="CF11" i="48"/>
  <c r="CF17" i="48"/>
  <c r="G23" i="48"/>
  <c r="CF29" i="48"/>
  <c r="CF34" i="48"/>
  <c r="CF35" i="48"/>
  <c r="CF36" i="48"/>
  <c r="CF37" i="48"/>
  <c r="CF48" i="48"/>
  <c r="CF49" i="48"/>
  <c r="CF55" i="48"/>
  <c r="CF56" i="48"/>
  <c r="CE59" i="48"/>
  <c r="CE214" i="48"/>
  <c r="CE160" i="48"/>
  <c r="CE275" i="48"/>
  <c r="BQ7" i="48"/>
  <c r="F14" i="48"/>
  <c r="BQ23" i="48"/>
  <c r="D24" i="48"/>
  <c r="BQ33" i="48"/>
  <c r="BQ34" i="48"/>
  <c r="BQ35" i="48"/>
  <c r="BQ39" i="48"/>
  <c r="BQ9" i="48"/>
  <c r="BQ10" i="48"/>
  <c r="BQ11" i="48"/>
  <c r="BQ15" i="48"/>
  <c r="BQ18" i="48"/>
  <c r="BQ19" i="48"/>
  <c r="BQ20" i="48"/>
  <c r="BQ41" i="48"/>
  <c r="BQ42" i="48"/>
  <c r="BQ50" i="48"/>
  <c r="BQ53" i="48"/>
  <c r="BQ8" i="48"/>
  <c r="BQ22" i="48"/>
  <c r="BQ27" i="48"/>
  <c r="BQ28" i="48"/>
  <c r="BQ32" i="48"/>
  <c r="F32" i="48"/>
  <c r="BQ38" i="48"/>
  <c r="BQ40" i="48"/>
  <c r="BQ43" i="48"/>
  <c r="BQ51" i="48"/>
  <c r="BQ5" i="48"/>
  <c r="BP59" i="48"/>
  <c r="BP160" i="48"/>
  <c r="BP214" i="48"/>
  <c r="BP275" i="48"/>
  <c r="BL278" i="48"/>
  <c r="BL279" i="48"/>
  <c r="BL217" i="48"/>
  <c r="BL163" i="48"/>
  <c r="BK214" i="48"/>
  <c r="AC217" i="48"/>
  <c r="AC62" i="48"/>
  <c r="F8" i="48"/>
  <c r="AC15" i="48"/>
  <c r="AC28" i="48"/>
  <c r="AC35" i="48"/>
  <c r="AC41" i="48"/>
  <c r="AC43" i="48"/>
  <c r="AC44" i="48"/>
  <c r="AC51" i="48"/>
  <c r="AC53" i="48"/>
  <c r="AC55" i="48"/>
  <c r="AC57" i="48"/>
  <c r="AC10" i="48"/>
  <c r="AC20" i="48"/>
  <c r="AC21" i="48"/>
  <c r="AC40" i="48"/>
  <c r="AC46" i="48"/>
  <c r="AC5" i="48"/>
  <c r="AC6" i="48"/>
  <c r="AC8" i="48"/>
  <c r="AC11" i="48"/>
  <c r="AC24" i="48"/>
  <c r="AC25" i="48"/>
  <c r="AC33" i="48"/>
  <c r="AC34" i="48"/>
  <c r="AC38" i="48"/>
  <c r="AC49" i="48"/>
  <c r="AB160" i="48"/>
  <c r="X217" i="48"/>
  <c r="X109" i="48"/>
  <c r="X25" i="48"/>
  <c r="X32" i="48"/>
  <c r="X39" i="48"/>
  <c r="X10" i="48"/>
  <c r="G9" i="48"/>
  <c r="F12" i="48"/>
  <c r="X13" i="48"/>
  <c r="X24" i="48"/>
  <c r="X33" i="48"/>
  <c r="X41" i="48"/>
  <c r="X44" i="48"/>
  <c r="X49" i="48"/>
  <c r="X5" i="48"/>
  <c r="E10" i="48"/>
  <c r="X11" i="48"/>
  <c r="X14" i="48"/>
  <c r="X15" i="48"/>
  <c r="F24" i="48"/>
  <c r="X27" i="48"/>
  <c r="D32" i="48"/>
  <c r="X43" i="48"/>
  <c r="X47" i="48"/>
  <c r="X51" i="48"/>
  <c r="X53" i="48"/>
  <c r="X55" i="48"/>
  <c r="X57" i="48"/>
  <c r="W160" i="48"/>
  <c r="W59" i="48"/>
  <c r="W214" i="48"/>
  <c r="S217" i="48"/>
  <c r="S62" i="48"/>
  <c r="G60" i="48"/>
  <c r="S6" i="48"/>
  <c r="F9" i="48"/>
  <c r="G11" i="48"/>
  <c r="S11" i="48"/>
  <c r="S14" i="48"/>
  <c r="S20" i="48"/>
  <c r="D20" i="48"/>
  <c r="S23" i="48"/>
  <c r="S49" i="48"/>
  <c r="S57" i="48"/>
  <c r="S5" i="48"/>
  <c r="S8" i="48"/>
  <c r="F16" i="48"/>
  <c r="S31" i="48"/>
  <c r="S32" i="48"/>
  <c r="D19" i="48"/>
  <c r="S24" i="48"/>
  <c r="S25" i="48"/>
  <c r="S27" i="48"/>
  <c r="S41" i="48"/>
  <c r="S51" i="48"/>
  <c r="S53" i="48"/>
  <c r="S55" i="48"/>
  <c r="R214" i="48"/>
  <c r="D278" i="48"/>
  <c r="D10" i="48"/>
  <c r="N16" i="48"/>
  <c r="D18" i="48"/>
  <c r="G25" i="48"/>
  <c r="G15" i="48"/>
  <c r="D22" i="48"/>
  <c r="F36" i="48"/>
  <c r="D6" i="48"/>
  <c r="E8" i="48"/>
  <c r="G13" i="48"/>
  <c r="G3" i="48"/>
  <c r="M214" i="48"/>
  <c r="G276" i="48"/>
  <c r="AW217" i="48"/>
  <c r="AW109" i="48"/>
  <c r="D9" i="48"/>
  <c r="G49" i="48"/>
  <c r="G5" i="48"/>
  <c r="F6" i="48"/>
  <c r="AW7" i="48"/>
  <c r="AW8" i="48"/>
  <c r="F10" i="48"/>
  <c r="AW13" i="48"/>
  <c r="E14" i="48"/>
  <c r="G17" i="48"/>
  <c r="G19" i="48"/>
  <c r="F20" i="48"/>
  <c r="G21" i="48"/>
  <c r="D29" i="48"/>
  <c r="AW30" i="48"/>
  <c r="E30" i="48"/>
  <c r="G33" i="48"/>
  <c r="AW43" i="48"/>
  <c r="AW49" i="48"/>
  <c r="AW53" i="48"/>
  <c r="D56" i="48"/>
  <c r="AW9" i="48"/>
  <c r="E28" i="48"/>
  <c r="AW29" i="48"/>
  <c r="D36" i="48"/>
  <c r="G37" i="48"/>
  <c r="E38" i="48"/>
  <c r="G41" i="48"/>
  <c r="AW55" i="48"/>
  <c r="G7" i="48"/>
  <c r="D12" i="48"/>
  <c r="D17" i="48"/>
  <c r="D7" i="48"/>
  <c r="G8" i="48"/>
  <c r="D8" i="48"/>
  <c r="AW10" i="48"/>
  <c r="D11" i="48"/>
  <c r="D13" i="48"/>
  <c r="AW15" i="48"/>
  <c r="D15" i="48"/>
  <c r="D16" i="48"/>
  <c r="F18" i="48"/>
  <c r="AW24" i="48"/>
  <c r="D26" i="48"/>
  <c r="AW27" i="48"/>
  <c r="D27" i="48"/>
  <c r="AW37" i="48"/>
  <c r="AW39" i="48"/>
  <c r="F40" i="48"/>
  <c r="AW44" i="48"/>
  <c r="AW46" i="48"/>
  <c r="D52" i="48"/>
  <c r="AW57" i="48"/>
  <c r="AV59" i="48"/>
  <c r="AV160" i="48"/>
  <c r="AV214" i="48"/>
  <c r="AV275" i="48"/>
  <c r="CO2" i="47"/>
  <c r="BT3" i="47"/>
  <c r="AD3" i="47"/>
  <c r="DJ3" i="47"/>
  <c r="DC2" i="47"/>
  <c r="AR3" i="47"/>
  <c r="CH3" i="47"/>
  <c r="AR2" i="47"/>
  <c r="BF3" i="47"/>
  <c r="P3" i="47"/>
  <c r="BF2" i="47"/>
  <c r="CV3" i="47"/>
  <c r="AD2" i="47"/>
  <c r="BT2" i="47"/>
  <c r="P2" i="47"/>
  <c r="CH2" i="47"/>
  <c r="DJ2" i="47"/>
  <c r="I3" i="47"/>
  <c r="AY3" i="47"/>
  <c r="CA3" i="47"/>
  <c r="W3" i="47"/>
  <c r="CV2" i="47"/>
  <c r="CA2" i="47"/>
  <c r="CO3" i="47"/>
  <c r="I2" i="47"/>
  <c r="AK2" i="47"/>
  <c r="BM2" i="47"/>
  <c r="W2" i="47"/>
  <c r="B5" i="47"/>
  <c r="F5" i="47"/>
  <c r="H5" i="47"/>
  <c r="G6" i="47"/>
  <c r="H6" i="47"/>
  <c r="E6" i="47"/>
  <c r="D7" i="47"/>
  <c r="E10" i="47"/>
  <c r="F2" i="47"/>
  <c r="F12" i="47" s="1"/>
  <c r="F57" i="47" s="1"/>
  <c r="C5" i="47"/>
  <c r="D5" i="47"/>
  <c r="H8" i="47"/>
  <c r="E5" i="47"/>
  <c r="C2" i="47"/>
  <c r="C22" i="47" s="1"/>
  <c r="H9" i="47"/>
  <c r="C6" i="47"/>
  <c r="B7" i="47"/>
  <c r="H7" i="47"/>
  <c r="C8" i="47"/>
  <c r="B8" i="47"/>
  <c r="B9" i="47"/>
  <c r="C9" i="47"/>
  <c r="D9" i="47"/>
  <c r="D10" i="47"/>
  <c r="B6" i="47"/>
  <c r="C7" i="47"/>
  <c r="B10" i="47"/>
  <c r="E7" i="47"/>
  <c r="F7" i="47"/>
  <c r="G8" i="47"/>
  <c r="E9" i="47"/>
  <c r="F9" i="47"/>
  <c r="G9" i="47"/>
  <c r="C10" i="47"/>
  <c r="G10" i="47"/>
  <c r="H10" i="47"/>
  <c r="G7" i="47"/>
  <c r="D8" i="47"/>
  <c r="H2" i="47"/>
  <c r="H12" i="47" s="1"/>
  <c r="H57" i="47" s="1"/>
  <c r="E2" i="47"/>
  <c r="G5" i="47"/>
  <c r="D6" i="47"/>
  <c r="E8" i="47"/>
  <c r="B2" i="47"/>
  <c r="D2" i="47"/>
  <c r="F6" i="47"/>
  <c r="F8" i="47"/>
  <c r="F10" i="47"/>
  <c r="G2" i="47"/>
  <c r="AG59" i="48"/>
  <c r="BA59" i="48"/>
  <c r="BU59" i="48"/>
  <c r="CO59" i="48"/>
  <c r="AG160" i="48"/>
  <c r="BA160" i="48"/>
  <c r="BU160" i="48"/>
  <c r="CO160" i="48"/>
  <c r="AG214" i="48"/>
  <c r="BA214" i="48"/>
  <c r="BU214" i="48"/>
  <c r="CO214" i="48"/>
  <c r="AG275" i="48"/>
  <c r="BA275" i="48"/>
  <c r="BU275" i="48"/>
  <c r="CO275" i="48"/>
  <c r="G215" i="48"/>
  <c r="E6" i="48"/>
  <c r="G6" i="48"/>
  <c r="E7" i="48"/>
  <c r="F11" i="48"/>
  <c r="F15" i="48"/>
  <c r="E17" i="48"/>
  <c r="E20" i="48"/>
  <c r="G20" i="48"/>
  <c r="D21" i="48"/>
  <c r="F21" i="48"/>
  <c r="S21" i="48"/>
  <c r="CF22" i="48"/>
  <c r="CA23" i="48"/>
  <c r="BV24" i="48"/>
  <c r="BV25" i="48"/>
  <c r="CK26" i="48"/>
  <c r="BL27" i="48"/>
  <c r="G28" i="48"/>
  <c r="D28" i="48"/>
  <c r="X28" i="48"/>
  <c r="E29" i="48"/>
  <c r="F30" i="48"/>
  <c r="S30" i="48"/>
  <c r="F34" i="48"/>
  <c r="BG36" i="48"/>
  <c r="E37" i="48"/>
  <c r="F38" i="48"/>
  <c r="S38" i="48"/>
  <c r="AM40" i="48"/>
  <c r="F42" i="48"/>
  <c r="G46" i="48"/>
  <c r="X46" i="48"/>
  <c r="D46" i="48"/>
  <c r="F50" i="48"/>
  <c r="E50" i="48"/>
  <c r="G50" i="48"/>
  <c r="X50" i="48"/>
  <c r="E53" i="48"/>
  <c r="D53" i="48"/>
  <c r="G54" i="48"/>
  <c r="D54" i="48"/>
  <c r="E57" i="48"/>
  <c r="CE106" i="48"/>
  <c r="BK106" i="48"/>
  <c r="AQ106" i="48"/>
  <c r="W106" i="48"/>
  <c r="X8" i="48"/>
  <c r="S9" i="48"/>
  <c r="G10" i="48"/>
  <c r="E11" i="48"/>
  <c r="S13" i="48"/>
  <c r="G14" i="48"/>
  <c r="E15" i="48"/>
  <c r="X18" i="48"/>
  <c r="F19" i="48"/>
  <c r="E21" i="48"/>
  <c r="E22" i="48"/>
  <c r="E24" i="48"/>
  <c r="G24" i="48"/>
  <c r="F25" i="48"/>
  <c r="G26" i="48"/>
  <c r="X26" i="48"/>
  <c r="E27" i="48"/>
  <c r="AC31" i="48"/>
  <c r="G34" i="48"/>
  <c r="D34" i="48"/>
  <c r="X34" i="48"/>
  <c r="G35" i="48"/>
  <c r="F35" i="48"/>
  <c r="S35" i="48"/>
  <c r="AC39" i="48"/>
  <c r="G42" i="48"/>
  <c r="D42" i="48"/>
  <c r="X42" i="48"/>
  <c r="G43" i="48"/>
  <c r="F43" i="48"/>
  <c r="S43" i="48"/>
  <c r="F46" i="48"/>
  <c r="G47" i="48"/>
  <c r="S47" i="48"/>
  <c r="D50" i="48"/>
  <c r="F53" i="48"/>
  <c r="G53" i="48"/>
  <c r="F57" i="48"/>
  <c r="G57" i="48"/>
  <c r="F13" i="48"/>
  <c r="G18" i="48"/>
  <c r="E19" i="48"/>
  <c r="F23" i="48"/>
  <c r="D23" i="48"/>
  <c r="E25" i="48"/>
  <c r="F26" i="48"/>
  <c r="S26" i="48"/>
  <c r="G29" i="48"/>
  <c r="E33" i="48"/>
  <c r="E36" i="48"/>
  <c r="E41" i="48"/>
  <c r="F44" i="48"/>
  <c r="S44" i="48"/>
  <c r="E49" i="48"/>
  <c r="E51" i="48"/>
  <c r="D51" i="48"/>
  <c r="G52" i="48"/>
  <c r="E55" i="48"/>
  <c r="D55" i="48"/>
  <c r="G56" i="48"/>
  <c r="G107" i="48"/>
  <c r="G161" i="48"/>
  <c r="F7" i="48"/>
  <c r="E9" i="48"/>
  <c r="E12" i="48"/>
  <c r="G12" i="48"/>
  <c r="E13" i="48"/>
  <c r="E16" i="48"/>
  <c r="G16" i="48"/>
  <c r="F17" i="48"/>
  <c r="X21" i="48"/>
  <c r="BL22" i="48"/>
  <c r="BG23" i="48"/>
  <c r="BB24" i="48"/>
  <c r="BB25" i="48"/>
  <c r="E26" i="48"/>
  <c r="BQ26" i="48"/>
  <c r="AR27" i="48"/>
  <c r="G27" i="48"/>
  <c r="F28" i="48"/>
  <c r="G30" i="48"/>
  <c r="X30" i="48"/>
  <c r="D30" i="48"/>
  <c r="G31" i="48"/>
  <c r="F31" i="48"/>
  <c r="AH32" i="48"/>
  <c r="E32" i="48"/>
  <c r="E34" i="48"/>
  <c r="G38" i="48"/>
  <c r="X38" i="48"/>
  <c r="D38" i="48"/>
  <c r="G39" i="48"/>
  <c r="F39" i="48"/>
  <c r="S39" i="48"/>
  <c r="AH40" i="48"/>
  <c r="E40" i="48"/>
  <c r="E42" i="48"/>
  <c r="D44" i="48"/>
  <c r="E44" i="48"/>
  <c r="G45" i="48"/>
  <c r="AC47" i="48"/>
  <c r="F48" i="48"/>
  <c r="D48" i="48"/>
  <c r="F51" i="48"/>
  <c r="G51" i="48"/>
  <c r="F55" i="48"/>
  <c r="G55" i="48"/>
  <c r="F29" i="48"/>
  <c r="G32" i="48"/>
  <c r="E35" i="48"/>
  <c r="F37" i="48"/>
  <c r="G40" i="48"/>
  <c r="E43" i="48"/>
  <c r="F45" i="48"/>
  <c r="E48" i="48"/>
  <c r="G48" i="48"/>
  <c r="E52" i="48"/>
  <c r="E54" i="48"/>
  <c r="E56" i="48"/>
  <c r="BL109" i="48"/>
  <c r="E109" i="48"/>
  <c r="S109" i="48"/>
  <c r="E45" i="48"/>
  <c r="F47" i="48"/>
  <c r="D109" i="48"/>
  <c r="G22" i="48"/>
  <c r="E23" i="48"/>
  <c r="F27" i="48"/>
  <c r="E31" i="48"/>
  <c r="F33" i="48"/>
  <c r="G36" i="48"/>
  <c r="E39" i="48"/>
  <c r="F41" i="48"/>
  <c r="G44" i="48"/>
  <c r="E47" i="48"/>
  <c r="F49" i="48"/>
  <c r="E5" i="48"/>
  <c r="D5" i="48"/>
  <c r="F62" i="48"/>
  <c r="D57" i="48"/>
  <c r="E62" i="48"/>
  <c r="D62" i="48"/>
  <c r="G109" i="48"/>
  <c r="CA163" i="48"/>
  <c r="F109" i="48"/>
  <c r="BG163" i="48"/>
  <c r="D163" i="48"/>
  <c r="F163" i="48"/>
  <c r="E163" i="48"/>
  <c r="F217" i="48"/>
  <c r="E217" i="48"/>
  <c r="D217" i="48"/>
  <c r="F278" i="48"/>
  <c r="S278" i="48"/>
  <c r="E278" i="48"/>
  <c r="AM279" i="48"/>
  <c r="F279" i="48"/>
  <c r="E279" i="48"/>
  <c r="D279" i="48"/>
  <c r="N163" i="48"/>
  <c r="N109" i="48"/>
  <c r="N62" i="48"/>
  <c r="N17" i="48"/>
  <c r="N25" i="48"/>
  <c r="N33" i="48"/>
  <c r="D33" i="48"/>
  <c r="N41" i="48"/>
  <c r="D41" i="48"/>
  <c r="N49" i="48"/>
  <c r="D49" i="48"/>
  <c r="N9" i="48"/>
  <c r="N7" i="48"/>
  <c r="N15" i="48"/>
  <c r="N23" i="48"/>
  <c r="N35" i="48"/>
  <c r="D35" i="48"/>
  <c r="N43" i="48"/>
  <c r="D43" i="48"/>
  <c r="N13" i="48"/>
  <c r="N29" i="48"/>
  <c r="N37" i="48"/>
  <c r="D37" i="48"/>
  <c r="N45" i="48"/>
  <c r="D45" i="48"/>
  <c r="N21" i="48"/>
  <c r="N11" i="48"/>
  <c r="N19" i="48"/>
  <c r="N27" i="48"/>
  <c r="N31" i="48"/>
  <c r="D31" i="48"/>
  <c r="N39" i="48"/>
  <c r="D39" i="48"/>
  <c r="N47" i="48"/>
  <c r="D47" i="48"/>
  <c r="N51" i="48"/>
  <c r="N53" i="48"/>
  <c r="N55" i="48"/>
  <c r="N57" i="48"/>
  <c r="N5" i="48"/>
  <c r="F52" i="48"/>
  <c r="F54" i="48"/>
  <c r="F56" i="48"/>
  <c r="M275" i="48"/>
  <c r="M59" i="48"/>
  <c r="M160" i="48"/>
  <c r="G11" i="47" l="1"/>
  <c r="C11" i="47"/>
  <c r="B11" i="47"/>
  <c r="H22" i="48"/>
  <c r="H24" i="48"/>
  <c r="I14" i="48"/>
  <c r="H30" i="48"/>
  <c r="H52" i="48"/>
  <c r="I10" i="48"/>
  <c r="H15" i="48"/>
  <c r="H14" i="48"/>
  <c r="H6" i="48"/>
  <c r="I8" i="48"/>
  <c r="H109" i="48"/>
  <c r="H16" i="48"/>
  <c r="I9" i="48"/>
  <c r="H53" i="48"/>
  <c r="C20" i="47"/>
  <c r="I279" i="48"/>
  <c r="I6" i="48"/>
  <c r="I29" i="48"/>
  <c r="I28" i="48"/>
  <c r="I57" i="48"/>
  <c r="I163" i="48"/>
  <c r="I62" i="48"/>
  <c r="H5" i="48"/>
  <c r="H54" i="48"/>
  <c r="I109" i="48"/>
  <c r="H20" i="48"/>
  <c r="I13" i="48"/>
  <c r="I50" i="48"/>
  <c r="H18" i="48"/>
  <c r="H8" i="48"/>
  <c r="I55" i="48"/>
  <c r="I24" i="48"/>
  <c r="H278" i="48"/>
  <c r="H279" i="48"/>
  <c r="I42" i="48"/>
  <c r="I12" i="48"/>
  <c r="I25" i="48"/>
  <c r="I18" i="48"/>
  <c r="I46" i="48"/>
  <c r="H38" i="48"/>
  <c r="I21" i="48"/>
  <c r="H10" i="48"/>
  <c r="F11" i="47"/>
  <c r="F13" i="47" s="1"/>
  <c r="I278" i="48"/>
  <c r="I217" i="48"/>
  <c r="H62" i="48"/>
  <c r="I20" i="48"/>
  <c r="I7" i="48"/>
  <c r="I53" i="48"/>
  <c r="I11" i="48"/>
  <c r="H56" i="48"/>
  <c r="I5" i="48"/>
  <c r="H50" i="48"/>
  <c r="H27" i="48"/>
  <c r="I51" i="48"/>
  <c r="I16" i="48"/>
  <c r="H36" i="48"/>
  <c r="I19" i="48"/>
  <c r="I27" i="48"/>
  <c r="I30" i="48"/>
  <c r="H17" i="48"/>
  <c r="H9" i="48"/>
  <c r="I22" i="48"/>
  <c r="H29" i="48"/>
  <c r="H7" i="48"/>
  <c r="H57" i="48"/>
  <c r="I38" i="48"/>
  <c r="H13" i="48"/>
  <c r="H55" i="48"/>
  <c r="H25" i="48"/>
  <c r="F32" i="47"/>
  <c r="D11" i="47"/>
  <c r="C3" i="47"/>
  <c r="C18" i="47"/>
  <c r="E11" i="47"/>
  <c r="F24" i="47"/>
  <c r="H11" i="47"/>
  <c r="F29" i="47"/>
  <c r="F22" i="47"/>
  <c r="C23" i="47"/>
  <c r="F28" i="47"/>
  <c r="F26" i="47"/>
  <c r="F25" i="47"/>
  <c r="F27" i="47"/>
  <c r="F30" i="47"/>
  <c r="C29" i="47"/>
  <c r="C30" i="47"/>
  <c r="C26" i="47"/>
  <c r="C32" i="47"/>
  <c r="C12" i="47"/>
  <c r="C57" i="47" s="1"/>
  <c r="C36" i="47"/>
  <c r="C34" i="47"/>
  <c r="C27" i="47"/>
  <c r="C24" i="47"/>
  <c r="C25" i="47"/>
  <c r="C21" i="47"/>
  <c r="C19" i="47"/>
  <c r="F23" i="47"/>
  <c r="F35" i="47"/>
  <c r="F20" i="47"/>
  <c r="F18" i="47"/>
  <c r="F21" i="47"/>
  <c r="F33" i="47"/>
  <c r="F17" i="47"/>
  <c r="F36" i="47"/>
  <c r="F34" i="47"/>
  <c r="C17" i="47"/>
  <c r="C28" i="47"/>
  <c r="C35" i="47"/>
  <c r="G18" i="47"/>
  <c r="G22" i="47"/>
  <c r="G26" i="47"/>
  <c r="G30" i="47"/>
  <c r="G35" i="47"/>
  <c r="G21" i="47"/>
  <c r="G27" i="47"/>
  <c r="G33" i="47"/>
  <c r="G17" i="47"/>
  <c r="G23" i="47"/>
  <c r="G28" i="47"/>
  <c r="G34" i="47"/>
  <c r="G12" i="47"/>
  <c r="G57" i="47" s="1"/>
  <c r="G25" i="47"/>
  <c r="G19" i="47"/>
  <c r="G24" i="47"/>
  <c r="G29" i="47"/>
  <c r="G36" i="47"/>
  <c r="G20" i="47"/>
  <c r="G32" i="47"/>
  <c r="D17" i="47"/>
  <c r="D21" i="47"/>
  <c r="D25" i="47"/>
  <c r="D22" i="47"/>
  <c r="D27" i="47"/>
  <c r="D32" i="47"/>
  <c r="D18" i="47"/>
  <c r="D23" i="47"/>
  <c r="D28" i="47"/>
  <c r="D34" i="47"/>
  <c r="D30" i="47"/>
  <c r="D20" i="47"/>
  <c r="D12" i="47"/>
  <c r="D57" i="47" s="1"/>
  <c r="D19" i="47"/>
  <c r="D24" i="47"/>
  <c r="D29" i="47"/>
  <c r="D35" i="47"/>
  <c r="D36" i="47"/>
  <c r="D26" i="47"/>
  <c r="B19" i="47"/>
  <c r="B23" i="47"/>
  <c r="B27" i="47"/>
  <c r="B31" i="47"/>
  <c r="B36" i="47"/>
  <c r="B12" i="47"/>
  <c r="B57" i="47" s="1"/>
  <c r="B21" i="47"/>
  <c r="B26" i="47"/>
  <c r="B32" i="47"/>
  <c r="B17" i="47"/>
  <c r="B22" i="47"/>
  <c r="B28" i="47"/>
  <c r="B34" i="47"/>
  <c r="B30" i="47"/>
  <c r="B20" i="47"/>
  <c r="B18" i="47"/>
  <c r="B24" i="47"/>
  <c r="B29" i="47"/>
  <c r="B35" i="47"/>
  <c r="B25" i="47"/>
  <c r="E12" i="47"/>
  <c r="E57" i="47" s="1"/>
  <c r="E17" i="47"/>
  <c r="E21" i="47"/>
  <c r="E25" i="47"/>
  <c r="E29" i="47"/>
  <c r="E34" i="47"/>
  <c r="E18" i="47"/>
  <c r="E22" i="47"/>
  <c r="E26" i="47"/>
  <c r="E30" i="47"/>
  <c r="E35" i="47"/>
  <c r="E28" i="47"/>
  <c r="E20" i="47"/>
  <c r="E19" i="47"/>
  <c r="E23" i="47"/>
  <c r="E27" i="47"/>
  <c r="E32" i="47"/>
  <c r="E36" i="47"/>
  <c r="E33" i="47"/>
  <c r="E24" i="47"/>
  <c r="B66" i="47"/>
  <c r="H42" i="48"/>
  <c r="I17" i="48"/>
  <c r="H163" i="48"/>
  <c r="I48" i="48"/>
  <c r="I40" i="48"/>
  <c r="H40" i="48"/>
  <c r="I34" i="48"/>
  <c r="I26" i="48"/>
  <c r="H23" i="48"/>
  <c r="H46" i="48"/>
  <c r="H21" i="48"/>
  <c r="I15" i="48"/>
  <c r="H48" i="48"/>
  <c r="I44" i="48"/>
  <c r="I32" i="48"/>
  <c r="H32" i="48"/>
  <c r="I36" i="48"/>
  <c r="I23" i="48"/>
  <c r="H19" i="48"/>
  <c r="H11" i="48"/>
  <c r="H26" i="48"/>
  <c r="H12" i="48"/>
  <c r="H217" i="48"/>
  <c r="H44" i="48"/>
  <c r="H51" i="48"/>
  <c r="H34" i="48"/>
  <c r="H28" i="48"/>
  <c r="I39" i="48"/>
  <c r="H39" i="48"/>
  <c r="H37" i="48"/>
  <c r="I37" i="48"/>
  <c r="I56" i="48"/>
  <c r="H41" i="48"/>
  <c r="I41" i="48"/>
  <c r="I54" i="48"/>
  <c r="I35" i="48"/>
  <c r="H35" i="48"/>
  <c r="I31" i="48"/>
  <c r="H31" i="48"/>
  <c r="I52" i="48"/>
  <c r="H49" i="48"/>
  <c r="I49" i="48"/>
  <c r="H33" i="48"/>
  <c r="I33" i="48"/>
  <c r="I47" i="48"/>
  <c r="H47" i="48"/>
  <c r="H45" i="48"/>
  <c r="I45" i="48"/>
  <c r="I43" i="48"/>
  <c r="H43" i="48"/>
  <c r="C19" i="57" l="1"/>
  <c r="B63" i="47"/>
  <c r="H13" i="47"/>
  <c r="C13" i="47"/>
  <c r="B62" i="47"/>
  <c r="B13" i="47"/>
  <c r="B64" i="47"/>
  <c r="D13" i="47"/>
  <c r="E13" i="47"/>
  <c r="B65" i="47"/>
  <c r="B67" i="47"/>
  <c r="G13"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15" authorId="0" shapeId="0" xr:uid="{00000000-0006-0000-02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16" authorId="0" shapeId="0" xr:uid="{00000000-0006-0000-02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8" authorId="0" shapeId="0" xr:uid="{00000000-0006-0000-02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29" authorId="0" shapeId="0" xr:uid="{00000000-0006-0000-02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0" authorId="0" shapeId="0" xr:uid="{00000000-0006-0000-02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2" authorId="0" shapeId="0" xr:uid="{00000000-0006-0000-02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3" authorId="0" shapeId="0" xr:uid="{00000000-0006-0000-02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0" authorId="0" shapeId="0" xr:uid="{00000000-0006-0000-02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59" authorId="0" shapeId="0" xr:uid="{00000000-0006-0000-02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2" authorId="0" shapeId="0" xr:uid="{00000000-0006-0000-02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3" authorId="0" shapeId="0" xr:uid="{00000000-0006-0000-02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81" authorId="0" shapeId="0" xr:uid="{00000000-0006-0000-0200-00000C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83" authorId="0" shapeId="0" xr:uid="{00000000-0006-0000-0200-00000D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93" authorId="0" shapeId="0" xr:uid="{00000000-0006-0000-0200-00000E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95" authorId="0" shapeId="0" xr:uid="{00000000-0006-0000-0200-00000F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96" authorId="0" shapeId="0" xr:uid="{00000000-0006-0000-0200-000010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14" authorId="0" shapeId="0" xr:uid="{00000000-0006-0000-0200-000011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116" authorId="0" shapeId="0" xr:uid="{00000000-0006-0000-0200-000012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119" authorId="0" shapeId="0" xr:uid="{00000000-0006-0000-0200-000013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 ref="C137" authorId="0" shapeId="0" xr:uid="{00000000-0006-0000-0200-000014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39" authorId="0" shapeId="0" xr:uid="{00000000-0006-0000-0200-000015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142" authorId="0" shapeId="0" xr:uid="{00000000-0006-0000-0200-000016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143" authorId="0" shapeId="0" xr:uid="{00000000-0006-0000-0200-000017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144" authorId="0" shapeId="0" xr:uid="{00000000-0006-0000-0200-00001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149" authorId="0" shapeId="0" xr:uid="{00000000-0006-0000-0200-000019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51" authorId="0" shapeId="0" xr:uid="{00000000-0006-0000-0200-00001A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152" authorId="0" shapeId="0" xr:uid="{00000000-0006-0000-0200-00001B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62" authorId="0" shapeId="0" xr:uid="{00000000-0006-0000-0200-00001C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175" authorId="0" shapeId="0" xr:uid="{00000000-0006-0000-0200-00001D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177" authorId="0" shapeId="0" xr:uid="{00000000-0006-0000-0200-00001E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182" authorId="0" shapeId="0" xr:uid="{00000000-0006-0000-0200-00001F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183" authorId="0" shapeId="0" xr:uid="{00000000-0006-0000-0200-000020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00" authorId="0" shapeId="0" xr:uid="{A82028D3-AA87-4568-9134-E8C6A5456776}">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02" authorId="0" shapeId="0" xr:uid="{72107E95-3EBE-4325-9B67-15E1EC7E4F7E}">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211" authorId="0" shapeId="0" xr:uid="{786566BC-54C4-4A5F-BA13-2CAFA7608FD4}">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12" authorId="0" shapeId="0" xr:uid="{239D4B6D-1BCA-4FAF-A6D7-D8B02E388D76}">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14" authorId="0" shapeId="0" xr:uid="{66F1A244-B904-4607-A1FD-F44B5C3B34CA}">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221" authorId="0" shapeId="0" xr:uid="{68F06EC9-87E2-4631-9E3B-9DC64EDA11D9}">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223" authorId="0" shapeId="0" xr:uid="{51E3CFB4-8A9B-4E77-A233-EB0AD1A3C6C5}">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26" authorId="0" shapeId="0" xr:uid="{0C310DE4-F8D4-4CAD-B7C9-5C8C4BE1BB28}">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36" authorId="0" shapeId="0" xr:uid="{C2C60824-0BDB-4610-9887-C6AB2E484D28}">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38" authorId="0" shapeId="0" xr:uid="{0E74D210-83A5-4982-AC3B-39B71926A28A}">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40" authorId="0" shapeId="0" xr:uid="{E9B8341B-0123-4D01-98FE-FE09E4791363}">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246" authorId="0" shapeId="0" xr:uid="{C1F3702D-0BEE-48F4-9BBB-8B4FD3477B32}">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47" authorId="0" shapeId="0" xr:uid="{436045BC-4EE2-4208-BE54-3ECAAEE86BCD}">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63" authorId="0" shapeId="0" xr:uid="{3A023846-655C-476A-8B7E-4C4EF9808074}">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64" authorId="0" shapeId="0" xr:uid="{91CF41ED-899C-4FC9-88E6-05CD340B6524}">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65" authorId="0" shapeId="0" xr:uid="{B7066339-39FF-4F37-8F8F-5F4E1288DD49}">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74" authorId="0" shapeId="0" xr:uid="{B1A29056-BF0A-4BC3-B003-6AF7DC5B4A46}">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75" authorId="0" shapeId="0" xr:uid="{D2C757D9-AFDB-4295-875F-11766B021EC5}">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77" authorId="0" shapeId="0" xr:uid="{2FB717A2-7F39-4916-878F-C7E403E1B0D8}">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284" authorId="0" shapeId="0" xr:uid="{93B8BF8D-2344-4C58-B226-3F1134EE6727}">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286" authorId="0" shapeId="0" xr:uid="{E3974EF7-4BED-4BF8-A79E-BBCCEFA5B064}">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89" authorId="0" shapeId="0" xr:uid="{0F0C5E91-D95D-4F52-B434-86D79AD161B6}">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99" authorId="0" shapeId="0" xr:uid="{7C651735-0D01-4B54-9E5A-9BB4411C1E97}">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01" authorId="0" shapeId="0" xr:uid="{01EFE9A3-96A8-4E3E-9079-0395828F5BAA}">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03" authorId="0" shapeId="0" xr:uid="{D6AFFD9A-E9FD-4F6E-999A-E0CEA42DA59E}">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314" authorId="0" shapeId="0" xr:uid="{B7377A3B-CCC8-40B8-A4A7-DA99696337A2}">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16" authorId="0" shapeId="0" xr:uid="{380995AB-B733-4DAA-B7FE-F8C4710A611E}">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17" authorId="0" shapeId="0" xr:uid="{DBCA6E90-9124-4DAE-A877-BF56BDB22A5E}">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333" authorId="0" shapeId="0" xr:uid="{44E798CC-8FAA-49F9-B370-AFEBACC8EB1C}">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34" authorId="0" shapeId="0" xr:uid="{528F6E5E-8B32-4480-8063-CB05910B76D1}">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335" authorId="0" shapeId="0" xr:uid="{A551388E-EECC-4C3D-A268-E425FEB1B8FD}">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38" authorId="0" shapeId="0" xr:uid="{40488D46-6F5C-4F5C-94EF-92CC4D55E90D}">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339" authorId="0" shapeId="0" xr:uid="{CA31A32A-5A5C-4EDE-99A0-1D1F829C4CA6}">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340" authorId="0" shapeId="0" xr:uid="{F1BDB9BA-E8FC-4BB4-90AB-9E1560D97AA5}">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341" authorId="0" shapeId="0" xr:uid="{8577A861-0E11-4A88-B56C-C5DF2B7E782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342" authorId="0" shapeId="0" xr:uid="{8C9ECE46-D2F8-4EE2-99C0-EAA59E38725C}">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43" authorId="0" shapeId="0" xr:uid="{02C8FE22-BCDF-442E-8357-11513F59FB9E}">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50" authorId="0" shapeId="0" xr:uid="{5170810F-5DE3-424E-A053-0BA0C2683666}">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51" authorId="0" shapeId="0" xr:uid="{37232061-A83E-45F6-BF15-5F4DFD413BEE}">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53" authorId="0" shapeId="0" xr:uid="{43DDBF5D-0132-4DBE-AFA2-71D3BF0F61AB}">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360" authorId="0" shapeId="0" xr:uid="{BAE62232-9AA0-4BE3-B884-BBA99FBF89DA}">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362" authorId="0" shapeId="0" xr:uid="{543FA378-7C77-4AF8-BEA7-560F7A073B72}">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65" authorId="0" shapeId="0" xr:uid="{D27B6B20-6D6E-454B-854F-3A8F0A91995D}">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375" authorId="0" shapeId="0" xr:uid="{8680CD66-2053-41CE-935A-0C64708FA5AB}">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77" authorId="0" shapeId="0" xr:uid="{B80E1C4E-3AA4-49F3-A2ED-58E47755824A}">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79" authorId="0" shapeId="0" xr:uid="{809EF788-CDE8-4E0A-BEBC-3FAA1A3723F6}">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390" authorId="0" shapeId="0" xr:uid="{4D1FE9CA-DB18-422F-81FE-D1DA7A1D9AA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92" authorId="0" shapeId="0" xr:uid="{55E72BF7-CD3F-4C06-A63B-EF4BB361AB3A}">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93" authorId="0" shapeId="0" xr:uid="{91EDA393-7F09-49F4-BBE5-C57486E8034C}">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6" authorId="0" shapeId="0" xr:uid="{00000000-0006-0000-0A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7" authorId="0" shapeId="0" xr:uid="{00000000-0006-0000-0A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9" authorId="0" shapeId="0" xr:uid="{00000000-0006-0000-0A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20" authorId="0" shapeId="0" xr:uid="{00000000-0006-0000-0A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21" authorId="0" shapeId="0" xr:uid="{00000000-0006-0000-0A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3" authorId="0" shapeId="0" xr:uid="{00000000-0006-0000-0A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24" authorId="0" shapeId="0" xr:uid="{00000000-0006-0000-0A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41" authorId="0" shapeId="0" xr:uid="{00000000-0006-0000-0A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50" authorId="0" shapeId="0" xr:uid="{00000000-0006-0000-0A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53" authorId="0" shapeId="0" xr:uid="{00000000-0006-0000-0A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54" authorId="0" shapeId="0" xr:uid="{00000000-0006-0000-0A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63" authorId="0" shapeId="0" xr:uid="{E33C59B4-5E10-4E71-92DA-43464CCC126F}">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65" authorId="0" shapeId="0" xr:uid="{E346BFDA-FA11-4F30-9FB5-9D417BA13EE1}">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75" authorId="0" shapeId="0" xr:uid="{AA97BCF4-3B91-4A5A-97BE-2968C425A1D8}">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77" authorId="0" shapeId="0" xr:uid="{6F18CBA1-5B29-484E-A6FF-7E47DF7D738A}">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78" authorId="0" shapeId="0" xr:uid="{632FD221-5AB9-4EAA-B0E9-0399F9D5974F}">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96" authorId="0" shapeId="0" xr:uid="{DAFE503D-312D-42A5-AAD7-293FA52DEC77}">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98" authorId="0" shapeId="0" xr:uid="{B589DB1D-246C-47BA-B132-E1F1A5F7B2F8}">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101" authorId="0" shapeId="0" xr:uid="{35C14CA5-29CF-4778-9BDB-2039BBFFB069}">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 ref="C110" authorId="0" shapeId="0" xr:uid="{AB534944-F911-4C63-9356-FF38D4E22998}">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12" authorId="0" shapeId="0" xr:uid="{6278E2BA-0AA1-458E-A139-572E7A11C088}">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115" authorId="0" shapeId="0" xr:uid="{D5054081-ABCB-49F1-977B-534CA9DE4BE2}">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116" authorId="0" shapeId="0" xr:uid="{58A2CB12-35FC-4263-89B5-698866540003}">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117" authorId="0" shapeId="0" xr:uid="{EC811CD4-22D9-4F80-A421-7862A4BA6186}">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122" authorId="0" shapeId="0" xr:uid="{D6D7A0D8-605A-4EBD-AD18-21F9AFC1963E}">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24" authorId="0" shapeId="0" xr:uid="{56AC7D63-16A7-41EC-87C0-8E177D20888D}">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125" authorId="0" shapeId="0" xr:uid="{6B39AFD8-5A71-4CD4-B5FE-1133743A17CF}">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35" authorId="0" shapeId="0" xr:uid="{8613DA96-0C67-4382-9510-8528B9C0E88C}">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148" authorId="0" shapeId="0" xr:uid="{C0781AA7-0D60-4F12-955F-EAE747E876C5}">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150" authorId="0" shapeId="0" xr:uid="{47839991-EB0E-4900-B45D-A8B20C5A3AFC}">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155" authorId="0" shapeId="0" xr:uid="{0FB0B8F0-5A54-4A7A-AEB5-CB2BE5A1D94C}">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156" authorId="0" shapeId="0" xr:uid="{782AFB69-B33C-4F6A-A796-262B428BD183}">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164" authorId="0" shapeId="0" xr:uid="{00000000-0006-0000-0A00-00002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66" authorId="0" shapeId="0" xr:uid="{00000000-0006-0000-0A00-00002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175" authorId="0" shapeId="0" xr:uid="{00000000-0006-0000-0A00-00002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176" authorId="0" shapeId="0" xr:uid="{00000000-0006-0000-0A00-00002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78" authorId="0" shapeId="0" xr:uid="{00000000-0006-0000-0A00-00002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185" authorId="0" shapeId="0" xr:uid="{00000000-0006-0000-0A00-00002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187" authorId="0" shapeId="0" xr:uid="{00000000-0006-0000-0A00-00002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190" authorId="0" shapeId="0" xr:uid="{00000000-0006-0000-0A00-00002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00" authorId="0" shapeId="0" xr:uid="{00000000-0006-0000-0A00-00002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02" authorId="0" shapeId="0" xr:uid="{00000000-0006-0000-0A00-00002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04" authorId="0" shapeId="0" xr:uid="{00000000-0006-0000-0A00-00002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210" authorId="0" shapeId="0" xr:uid="{00000000-0006-0000-0A00-00002C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11" authorId="0" shapeId="0" xr:uid="{00000000-0006-0000-0A00-00002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18" authorId="0" shapeId="0" xr:uid="{00000000-0006-0000-0A00-00002E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9" authorId="0" shapeId="0" xr:uid="{00000000-0006-0000-0A00-00002F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0" authorId="0" shapeId="0" xr:uid="{00000000-0006-0000-0A00-000030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29" authorId="0" shapeId="0" xr:uid="{00000000-0006-0000-0A00-000031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30" authorId="0" shapeId="0" xr:uid="{00000000-0006-0000-0A00-000032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32" authorId="0" shapeId="0" xr:uid="{00000000-0006-0000-0A00-000033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239" authorId="0" shapeId="0" xr:uid="{00000000-0006-0000-0A00-000034000000}">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243" authorId="0" shapeId="0" xr:uid="{00000000-0006-0000-0A00-000035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44" authorId="0" shapeId="0" xr:uid="{00000000-0006-0000-0A00-000036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54" authorId="0" shapeId="0" xr:uid="{00000000-0006-0000-0A00-000037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56" authorId="0" shapeId="0" xr:uid="{00000000-0006-0000-0A00-000038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58" authorId="0" shapeId="0" xr:uid="{00000000-0006-0000-0A00-000039000000}">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269" authorId="0" shapeId="0" xr:uid="{00000000-0006-0000-0A00-00003A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271" authorId="0" shapeId="0" xr:uid="{00000000-0006-0000-0A00-00003B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72" authorId="0" shapeId="0" xr:uid="{00000000-0006-0000-0A00-00003C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79" authorId="0" shapeId="0" xr:uid="{00000000-0006-0000-0A00-00003D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80" authorId="0" shapeId="0" xr:uid="{00000000-0006-0000-0A00-00003E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81" authorId="0" shapeId="0" xr:uid="{00000000-0006-0000-0A00-00003F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84" authorId="0" shapeId="0" xr:uid="{00000000-0006-0000-0A00-000040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285" authorId="0" shapeId="0" xr:uid="{00000000-0006-0000-0A00-000041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286" authorId="0" shapeId="0" xr:uid="{00000000-0006-0000-0A00-000042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287" authorId="0" shapeId="0" xr:uid="{00000000-0006-0000-0A00-000043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288" authorId="0" shapeId="0" xr:uid="{00000000-0006-0000-0A00-000044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289" authorId="0" shapeId="0" xr:uid="{00000000-0006-0000-0A00-00004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296" authorId="0" shapeId="0" xr:uid="{00000000-0006-0000-0A00-000046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97" authorId="0" shapeId="0" xr:uid="{00000000-0006-0000-0A00-000047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99" authorId="0" shapeId="0" xr:uid="{00000000-0006-0000-0A00-000048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306" authorId="0" shapeId="0" xr:uid="{00000000-0006-0000-0A00-000049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308" authorId="0" shapeId="0" xr:uid="{00000000-0006-0000-0A00-00004A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11" authorId="0" shapeId="0" xr:uid="{00000000-0006-0000-0A00-00004B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321" authorId="0" shapeId="0" xr:uid="{00000000-0006-0000-0A00-00004C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23" authorId="0" shapeId="0" xr:uid="{00000000-0006-0000-0A00-00004D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25" authorId="0" shapeId="0" xr:uid="{00000000-0006-0000-0A00-00004E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336" authorId="0" shapeId="0" xr:uid="{00000000-0006-0000-0A00-00004F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38" authorId="0" shapeId="0" xr:uid="{00000000-0006-0000-0A00-000050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39" authorId="0" shapeId="0" xr:uid="{00000000-0006-0000-0A00-000051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sharedStrings.xml><?xml version="1.0" encoding="utf-8"?>
<sst xmlns="http://schemas.openxmlformats.org/spreadsheetml/2006/main" count="23457" uniqueCount="410">
  <si>
    <t>EAPB</t>
  </si>
  <si>
    <t xml:space="preserve">SEMAFORIZACION </t>
  </si>
  <si>
    <t>TIPO DE MUESTRA</t>
  </si>
  <si>
    <t>ALIANSALUD</t>
  </si>
  <si>
    <t>CONSULTA VALORACION INTEGRAL</t>
  </si>
  <si>
    <t xml:space="preserve">SI CUMPLE  </t>
  </si>
  <si>
    <t xml:space="preserve">Muestra de base de CVI </t>
  </si>
  <si>
    <t>1 Primera infancia</t>
  </si>
  <si>
    <t xml:space="preserve">NO CUMPLE </t>
  </si>
  <si>
    <t>31-69%</t>
  </si>
  <si>
    <t>Muestra de listado de CVI  conveniencia EAPB</t>
  </si>
  <si>
    <t>2 Infancia</t>
  </si>
  <si>
    <t>COMPENSAR</t>
  </si>
  <si>
    <t>RESOLUTIVA</t>
  </si>
  <si>
    <t xml:space="preserve">NO APLICA </t>
  </si>
  <si>
    <t>3  Adolescencia</t>
  </si>
  <si>
    <t>COOSALUD</t>
  </si>
  <si>
    <t>OTRA FINALIDAD</t>
  </si>
  <si>
    <t>C. PARCIAL</t>
  </si>
  <si>
    <t xml:space="preserve">4 Juventud </t>
  </si>
  <si>
    <t>ECOPETROL</t>
  </si>
  <si>
    <t>NO SOLICITADA EN MUESTRA</t>
  </si>
  <si>
    <t>5 Adultez</t>
  </si>
  <si>
    <t>FAMISANAR</t>
  </si>
  <si>
    <t>6 Vejez</t>
  </si>
  <si>
    <t>FERROCARRILES</t>
  </si>
  <si>
    <t>FFMM</t>
  </si>
  <si>
    <t>FOMAG</t>
  </si>
  <si>
    <t>MALLAMAS</t>
  </si>
  <si>
    <t>POLICIA</t>
  </si>
  <si>
    <t>S.O.S</t>
  </si>
  <si>
    <t>SANITAS</t>
  </si>
  <si>
    <t>SURA</t>
  </si>
  <si>
    <t>UNISALUD</t>
  </si>
  <si>
    <t>DISTRITO CAPITAL</t>
  </si>
  <si>
    <t>Tipo de muestra</t>
  </si>
  <si>
    <t>MCV</t>
  </si>
  <si>
    <t>HC MUESTRA</t>
  </si>
  <si>
    <t>H C RECIBIDAS</t>
  </si>
  <si>
    <t>H C CVI</t>
  </si>
  <si>
    <t>H C CVI TELECONSULTA</t>
  </si>
  <si>
    <t xml:space="preserve">H C OTROS PROGRAMAS </t>
  </si>
  <si>
    <t>H C NO INCLUIDAS EN M.</t>
  </si>
  <si>
    <t/>
  </si>
  <si>
    <t xml:space="preserve">Totales </t>
  </si>
  <si>
    <t xml:space="preserve">INSTRUMENTO DE EVALUACION DE ADHERENCIA A LAS DIRECTRICES DE OBLIGATORIO CUMPLIMIENTO RESOLUCION 3280 DE 2016
SECRETARÍA DISTITAL DE SALUD
DIRECCIÓN DE PROVISIÓN DE SERVICIOS </t>
  </si>
  <si>
    <t>PRESTADOR</t>
  </si>
  <si>
    <t xml:space="preserve">INFANCIA </t>
  </si>
  <si>
    <t>ADOLESCENCIA</t>
  </si>
  <si>
    <t>JUVENTUD</t>
  </si>
  <si>
    <t>ADULTEZ</t>
  </si>
  <si>
    <t>VEJEZ</t>
  </si>
  <si>
    <t>CONSOLIDADO</t>
  </si>
  <si>
    <t>CAPITAL SALUD</t>
  </si>
  <si>
    <t>NUEVA EPS</t>
  </si>
  <si>
    <t xml:space="preserve">SALUD TOTAL </t>
  </si>
  <si>
    <t>T MUESTRA</t>
  </si>
  <si>
    <t>VALORACIONES Y ACTIVIDADES DE LA C.V.I.</t>
  </si>
  <si>
    <t>PRIMERA INFANCIA</t>
  </si>
  <si>
    <t>INFANCIA</t>
  </si>
  <si>
    <t>GENERAL</t>
  </si>
  <si>
    <t xml:space="preserve">CONSULTA VALORACION INTEGRAL </t>
  </si>
  <si>
    <t>TELECONSULTA CVI</t>
  </si>
  <si>
    <t>TOTAL HISTORIAS REVISADAS</t>
  </si>
  <si>
    <t>PARTICIPACION</t>
  </si>
  <si>
    <t xml:space="preserve">ADHERENCIA PROMEDIO </t>
  </si>
  <si>
    <t>ADHERENCIA PONDERADA</t>
  </si>
  <si>
    <t xml:space="preserve">RESPONABLE DE LA EVALUACION </t>
  </si>
  <si>
    <t>CUMPLIMIENTO CRITERIOS DE INTERVENCIONES Y ACTIVIDADES DE LA CVI</t>
  </si>
  <si>
    <t>ADHERENCIA GENERAL</t>
  </si>
  <si>
    <t>Profesional que realiza la Consulta de valoracion integral.</t>
  </si>
  <si>
    <t xml:space="preserve">Valoración de antecedentes y aspectos relacionados con el enfoque Diferencial </t>
  </si>
  <si>
    <t>Valoración del crecimiento y desarrollo (físico, motriz, cognitivo y socioemocional).</t>
  </si>
  <si>
    <t>Valoración del estado nutricional y antropométrico.</t>
  </si>
  <si>
    <t>Valoración de las prácticas alimentarias.</t>
  </si>
  <si>
    <t>Valoración de las estructuras dentomaxilofaciales y su funcionalidad.</t>
  </si>
  <si>
    <t>Valoración de la salud auditiva y comunicativa.</t>
  </si>
  <si>
    <t>Valoración de la salud visual.</t>
  </si>
  <si>
    <t>Valoración de la salud sexual.</t>
  </si>
  <si>
    <t xml:space="preserve">Valoración de la salud mental. </t>
  </si>
  <si>
    <t>Valoración de la dinámica familiar como apoyo al desarrollo integral.</t>
  </si>
  <si>
    <t>Valoración del contexto social y las redes de apoyo social y comunitario.</t>
  </si>
  <si>
    <t>Valoración del esquema de vacunación.</t>
  </si>
  <si>
    <t>Información en salud a las personas, a sus familias o cuidadores.</t>
  </si>
  <si>
    <t>Verificar y / o ordenar el suministro de micronutrientes y desparasitación intestinal.</t>
  </si>
  <si>
    <t xml:space="preserve">Valoracion de otros aspectos de  la anamnesis  y estado fisico </t>
  </si>
  <si>
    <t>Valoración del estado de salud en relación con el trabajo.</t>
  </si>
  <si>
    <t xml:space="preserve">Deteccion de riesgo </t>
  </si>
  <si>
    <t>Verificación o remisión a Intervención educativa grupal (programático)</t>
  </si>
  <si>
    <t>Plan de atencion</t>
  </si>
  <si>
    <t>AÑO</t>
  </si>
  <si>
    <t xml:space="preserve">ADHERENCIA </t>
  </si>
  <si>
    <t>Total general</t>
  </si>
  <si>
    <t>ADH GENERAL</t>
  </si>
  <si>
    <t xml:space="preserve">MCV VALORADOS </t>
  </si>
  <si>
    <t>Valores</t>
  </si>
  <si>
    <t>R</t>
  </si>
  <si>
    <t xml:space="preserve">CONSOLIDADO PRIMERA INFANCIA </t>
  </si>
  <si>
    <t>TELECONSULTA</t>
  </si>
  <si>
    <t>ACTIVIDAD</t>
  </si>
  <si>
    <t>No</t>
  </si>
  <si>
    <t>CRITERIO A SEGUIR</t>
  </si>
  <si>
    <t>ADH. ACTIVIDAD</t>
  </si>
  <si>
    <t>ADH. A LA C.V.I.</t>
  </si>
  <si>
    <t>Atención en salud por medicina general, especialista en pediatría, medicina familiar o enfermería</t>
  </si>
  <si>
    <t xml:space="preserve">Atención obligatoria por pediatría </t>
  </si>
  <si>
    <t>Valoración pertenencia grupos para enfoque diferencial.</t>
  </si>
  <si>
    <t>Valoración de antecedentes, neonatales, médicos, quirúrgicos, Traumáticos, alérgicos y medicamentosos , transfusionales, hospitalarios</t>
  </si>
  <si>
    <t>Valoración de  antecedentes personales</t>
  </si>
  <si>
    <t>Exposición al humo de tabaco,consumo de sustancias psicoactivas,</t>
  </si>
  <si>
    <t>Registro de la percepción de padres sobre el desarrollo del niño.</t>
  </si>
  <si>
    <t>Registro de  resultado evaluación Escala Abreviada de Desarrollo-3 (Anexo 1 / obligatorio)</t>
  </si>
  <si>
    <t>Registro de resultado de valoración de autismo o aplicación del Test m-Chat (Anexo 2 / sugerido) u otras pruebas o test.</t>
  </si>
  <si>
    <t>Registro de medidas de peso, talla y perímetro cefálico</t>
  </si>
  <si>
    <t>Calculo de IMC/edad, talla/edad, peso/edad y perímetro cefálico y clasificación antropométrica según Resolución 2465 de 2015</t>
  </si>
  <si>
    <t>Registro en las gráficas de los patrones de crecimiento OMS (anexo 3 / obligatorio ) o registro de que se realizaron y entregaron a custodia de la madre o acudiente y de la valoración de los mismos por parte del profesional.</t>
  </si>
  <si>
    <t xml:space="preserve">Registro de la frecuencia, cantidad, forma de preparación y tipo de alimentos (incluyendo consumo de azúcar y sal), </t>
  </si>
  <si>
    <t xml:space="preserve">Valoración de lactancia adicional a dieta complementaria </t>
  </si>
  <si>
    <t>Registro de si el niño menor de 6 meses está recibiendo lactancia materna exclusiva</t>
  </si>
  <si>
    <t xml:space="preserve">Registro de factores de riesgo para Anemia </t>
  </si>
  <si>
    <t>Registro del examen físico de salud oral .</t>
  </si>
  <si>
    <t xml:space="preserve">Registro del seguimiento a la consulta de atención en salud bucal por profesional de odontología  </t>
  </si>
  <si>
    <t>Registro del seguimiento a las actividades de  protección especifica en salud bucal</t>
  </si>
  <si>
    <t>Registro de inspección oído, (otoscopia), voz, habla y comunicación.</t>
  </si>
  <si>
    <t xml:space="preserve">Resultado del cuestionario VALE (Anexo 5, obligatorio ). </t>
  </si>
  <si>
    <t>Registro de la aplicación lista de chequeo o evaluacion de factores de riesgo de las enfermedades del oído, alteraciones auditivas, vestibulares y de la comunicación (Anexo 4 / opcional)</t>
  </si>
  <si>
    <t>Verificación de la realización del tamizaje auditivo neonatal</t>
  </si>
  <si>
    <t>Registro de inspección segmento anterior (anexos oculares, conjuntiva, cornea, esclera anterior, iris)</t>
  </si>
  <si>
    <t>Registro de la oftalmoscopia</t>
  </si>
  <si>
    <t>Registro de resultado de examen de agudeza visual (aplica a corrección con lentes)</t>
  </si>
  <si>
    <t>Valoración de signos de violencias física y sexual</t>
  </si>
  <si>
    <t xml:space="preserve">En caso de niñas indígenas, se deben identificar prácticas nocivas para la vida y la salud, como la mutilación genital femenina o el matrimonio infantil o forzoso. </t>
  </si>
  <si>
    <t xml:space="preserve">Presencia de criptorquidia, epi o hipospadias (si no se detectaron previamente)
En las niñas la presencia de sinequias vulvares. 
Valoración integral en niños y niñas intersexuales </t>
  </si>
  <si>
    <t>Valoración la presencia de riesgos psicosociales para violencias y de exposición a violencias</t>
  </si>
  <si>
    <t>Valorar exposición a lesiones en los niños o niñas por consumo de sustancias psicoactivas del padre o madre</t>
  </si>
  <si>
    <t>Valoración o actualización de la conformación y dinámica de la familia a través del Familiograma (Anexo 6 / sugerido ) o el instrumento adoptptado por la IPS o la EAPB</t>
  </si>
  <si>
    <t>Valorar capacidades y recursos personales y familiares y el grado de satisfacción de la funcionalidad familiar, a través del Apgar familiar (Anexo 7 Obligatorio )</t>
  </si>
  <si>
    <t>Valoración del contexto social y las redes de apoyo social y comunitarias de la familia, mediante aplicación de Ecomapa (Anexo 8 / sugerido) o el instrumento adoptado por la IPS o la EAPB</t>
  </si>
  <si>
    <t>Valoración pertenencia social y cultural que considere pertenencia étnica</t>
  </si>
  <si>
    <t>Registro de la verificación del esquema de vacunación.</t>
  </si>
  <si>
    <t xml:space="preserve">Entrega de  información general </t>
  </si>
  <si>
    <t>Registro de la Información especifica  según los hallazgos, las necesidades identificadas en la consulta y las inquietudes o necesidades expresadas por el niño, padres o cuidadores.</t>
  </si>
  <si>
    <t xml:space="preserve">Registro de la información especial para menores de 6 meses </t>
  </si>
  <si>
    <t>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t>
  </si>
  <si>
    <t>Fortificación casera con micronutrientes en polvo entre los 6 y 23 meses con un ciclo cada seis meses (ver procedimiento fortificación con micronutrientes en polvo).</t>
  </si>
  <si>
    <t>Suplementación con Hierro en forma fumarato ferroso o hierro polimaltosa; 3mg/kg/día; 2 veces al año.</t>
  </si>
  <si>
    <t>Suplementación con Vitamina A; 200.000 UI en una sola toma; 2 veces al año.</t>
  </si>
  <si>
    <t>Verificación de toma de Albendazol 200 mg vía oral, dosis única, dos veces al año. Junto con la suplementación</t>
  </si>
  <si>
    <t>Verificación de toma de Albendazol 400 mg vía oral, dosis única, dos veces al año. Junto con la suplementación</t>
  </si>
  <si>
    <t xml:space="preserve">Registro de la valoración de otros aspectos de  la anamnesis  y estado físico </t>
  </si>
  <si>
    <t>Se evidencia análisis para la detección de riesgo o evento.</t>
  </si>
  <si>
    <t xml:space="preserve">Plan de atención </t>
  </si>
  <si>
    <t xml:space="preserve">Remisión a Intervención educativa individual, de familia o canlizacion según hallazgos en historia clínica </t>
  </si>
  <si>
    <t>Remisión a pediatría, remisión  a especialista ruta de riesgo o atención básica de orientación familiar y / o e estudios necesarios para establecer el diagnóstico, si se detecto alteración por profesional de medicina general o de enfermería.</t>
  </si>
  <si>
    <t>Verificación que el niño o niña accedió a las atenciones definidas en el esquema de intervenciones/atenciones en salud individuales, en el caso contrario, ordenar o canalizar para su realización:</t>
  </si>
  <si>
    <t xml:space="preserve">Solicitud o registro resultado prueba de hemoglobina en casos de factores de riesgo </t>
  </si>
  <si>
    <t>Solicitud o registro de realización de la intervención de apoyo a la lactancía materna.</t>
  </si>
  <si>
    <t xml:space="preserve">CONSOLIDADO INFANCIA </t>
  </si>
  <si>
    <t>Valoración de antecedentes, médicos, quirúrgicos, Traumáticos, alérgicos y medicamentosos , transfusionales, hospitalarios</t>
  </si>
  <si>
    <t>Valoración exposición al humo de tabaco, consumo de sustancias psicoactivas,</t>
  </si>
  <si>
    <t>Resultado de examen de agudeza visual (aplica a corrección con lentes)</t>
  </si>
  <si>
    <t>Valoración de signos de violencias física y sexual (exploración anogenital)</t>
  </si>
  <si>
    <t xml:space="preserve">Evaluación la evolución de los estadios de Tanner (Anexo 10 Sugerido) o valoracion del desarrollo físico de las características sexuales externas primarias y secundarias </t>
  </si>
  <si>
    <t>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t>
  </si>
  <si>
    <t>Valoración Exposición a lesiones en los niños o niñas por consumo de sustancias psicoactivas del padre o madre</t>
  </si>
  <si>
    <t>Si identifica riesgo de problema o trastorno mental aplicar el instrumento de tamizaje Reporting Questionnaire for Children (RQC). (Anexo 11 sugerido o reportar la valoracion realizada del estado mental .</t>
  </si>
  <si>
    <t>Registro de la verificación del esquema de vacunación y Toxoide tetánico diftérico del adulto (Td) según antecedente vacunal. A partir de los 10 años.</t>
  </si>
  <si>
    <t>Verificación o remisión a aplicación de Vacuna contra el virus del Papiloma humano (VPH): Niñas a partir de los nueve años de edad</t>
  </si>
  <si>
    <t>Información en salud a laspersonas, a sus familias o cuidadores.</t>
  </si>
  <si>
    <t xml:space="preserve">Entrega de información general </t>
  </si>
  <si>
    <t xml:space="preserve">Remisión a Intervención educativa individual, de familia o canalizacion según hallazgos en historia clínica </t>
  </si>
  <si>
    <t>Solicitud o registro resultado prueba de hemoglobina para mujeres.</t>
  </si>
  <si>
    <t>CONSOLIDADO ADOLESCENCIA</t>
  </si>
  <si>
    <t>Valoración de antecedentes medicos, quirurgicos, Traumaticos, alergicos y medicamentosos , transfucionales, hospitalarios</t>
  </si>
  <si>
    <t>Valoracion de  antecedentes personales</t>
  </si>
  <si>
    <t>Valoracion funciones cognitivas</t>
  </si>
  <si>
    <t xml:space="preserve">Registro de la regularidad en el patrón de comidas (saltar comidas), el tipo de alimentos consumidos (particularmente alto contenido de energía, grasas saturadas, sodio, azúcar o bajo contenido de fibra, vitaminas, calcio y hierro, entre otros) así como “dietas” </t>
  </si>
  <si>
    <t>Registro del examen fisico de salud oral .</t>
  </si>
  <si>
    <t xml:space="preserve">Registro del seguimiento a las actividades de  Proteccion especifica </t>
  </si>
  <si>
    <t xml:space="preserve">Se debe hacer dos preguntas de percepción: ¿Tiene usted o ha tenido algún problema en el oído?, ¿Cree usted que escucha bien?, </t>
  </si>
  <si>
    <t>Reguistro de la oftalmoscopia</t>
  </si>
  <si>
    <t>Resultado de examen de agudeza visual  (aplica a correccion con lentes)</t>
  </si>
  <si>
    <t>Evaluar y correlacionar la maduración sexual con el crecimiento físico, que permite determinar si el proceso puberal ocurre en forma adecuada en función del sexo y la edad. (Estirón puberal, modificación en la composición corporal).</t>
  </si>
  <si>
    <t>Valoracion con enfoque diferencial de aspectos relacionados con la sexualidad,</t>
  </si>
  <si>
    <t>Solicitud o registro de asesoría en anticoncepción</t>
  </si>
  <si>
    <t xml:space="preserve">Solicitud o registro de suministro de anticoncepción </t>
  </si>
  <si>
    <t>Valoraciónr la presencia de riesgos psicosociales para violencias y de exposición a violencias, sustancias sicoactivas</t>
  </si>
  <si>
    <t xml:space="preserve">Ante el consumo de SPA se debe aplicar el instrumento Substance Involvement Screening Test (ASSIST) (Anexo 16, sugerido) u otro instrumento </t>
  </si>
  <si>
    <t xml:space="preserve">Ante el consumo de alcohol el instrumento Alcohol Use Disorders Identification Test (AUDIT u otro instrumento ) (Anexo 17 sujerido). </t>
  </si>
  <si>
    <t xml:space="preserve">Entrega de informacion general </t>
  </si>
  <si>
    <t xml:space="preserve">Registro de la Informacion especifica  según los hallazgos, las necesidades identificadas en la consulta y las inquietudes o necesidades expresadas </t>
  </si>
  <si>
    <t xml:space="preserve">Registro de la valoracion de otros aspectos de  la anamnesis  y estado fisico </t>
  </si>
  <si>
    <t>Solicitud o registro de Prueba rápida treponémica (RS sin proteccion), Solicitud o registro de prueba rápida para VIH (RS sin proteccion) y Solicitud o registro de prueba rápida para hepatitis C (RS sin proteccion)</t>
  </si>
  <si>
    <t>Solicitud o registro de prueba de embarazo (retraso menstrual o signos de sospecha)</t>
  </si>
  <si>
    <t xml:space="preserve">Remisión a Intervención educativa individual, de familia o canalización según hallazgos en historia clínica </t>
  </si>
  <si>
    <t>Verificación que el adolescente  accedió a las atenciones definidas en el esquema de intervenciones/atenciones en salud individuales, en el caso contrario, ordenar o canalizar para su realización:</t>
  </si>
  <si>
    <t>CONSOLIDADO JUVENTUD</t>
  </si>
  <si>
    <t>Atención en salud por medicina general o especialista en medicina familiar</t>
  </si>
  <si>
    <t>Registro de medidas de peso, talla y perímetro circunferencia de cintura</t>
  </si>
  <si>
    <t>Calculo de IMC y perímetro circunferencia de cintura, clasificacion antropometrica, según Resolución 2465 de 2015</t>
  </si>
  <si>
    <t>Registro de la valoracion del estado nutricional y antropometrico</t>
  </si>
  <si>
    <t>Valoracion del riesgo cardiovascular y metabólico Tablas de Estratificación de la OMS (Anexo 19 Obligatorio).</t>
  </si>
  <si>
    <t xml:space="preserve">Registro Valoracion del riesgo cardiovascular y metabólico Finnish Risk Score (Anexo 18, obligatorio) según riesgo </t>
  </si>
  <si>
    <t xml:space="preserve">Reporte u orden de glicemia basal, perfil lipídico (colesterol de alta densidad HDL, colesterol de baja densidad LDL, colesterol total triglicéridos), creatinina y uroanálisis en caso de identificar riesgo cardiovascular medio, alto, muy alto  o riesgo moderado y  alto de diabetes </t>
  </si>
  <si>
    <t xml:space="preserve">Registro del Consumo y hábitos alimentarios a partir de la regularidad en el patrón de comidas, el tipo de alimentos consumidos. Identificar y detectar casos de ingesta excesiva o deficiente de calorías o nutrientes a partir de la alimentación. </t>
  </si>
  <si>
    <t>Registro de inspección oido, (otoscopia), voz, habla y comunicación.</t>
  </si>
  <si>
    <t>Registro de la aplicación lista de chequeo aplicar la lista de chequeo de factores de riesgo de las enfermedades del oído, alteraciones auditivas, vestibulares y de la comunicación (Anexo 4, sugerido)</t>
  </si>
  <si>
    <t>Valoración funcionalidad sexual</t>
  </si>
  <si>
    <t>Registro del examen mental y Valoración consumo de sustancias psicoactivas , exposicion a violencias, trastornos mentales familiares, rendimiento escolar o laboral.</t>
  </si>
  <si>
    <t xml:space="preserve">Tamización de depresión o preguntas Whooley (Anexo 21, sugerido) </t>
  </si>
  <si>
    <t xml:space="preserve">Tamización de los trastornos de ansiedad o cuestionario GAD-2 (Anexo 22, sugerido) </t>
  </si>
  <si>
    <t xml:space="preserve">Evaluación de sobrecarga del cuidador o aplicacion de la escala Zarit. (Anexo 23, sugerido) </t>
  </si>
  <si>
    <t>Valoración o actualización de la conformación y dinámica de la familia a través del Familiograma (Anexo 6 / sugerido ) o el instrumento adoptado por la IPS o la EAPB</t>
  </si>
  <si>
    <t xml:space="preserve"> Valoración del estado de posibles riesgos para la salud en relación con el trabajo desempeñado. (En caso de hogar,  estudio)</t>
  </si>
  <si>
    <t>Registro de la verificación del esquema de vacunación o Toxoide tetánico diftérico del adulto (Td) según antecedente vacunal. A partir de los 10 años.</t>
  </si>
  <si>
    <t>Deteccion de riesgo</t>
  </si>
  <si>
    <t>Se evidencia analisis de deteccion de riesgo o evento.</t>
  </si>
  <si>
    <t>Registro resultado o solicitud de  Tamizaje de cáncer de cuello uterino (ADN VPH )</t>
  </si>
  <si>
    <t>Solicitud o registro resultado ultima citologia cervicouterina  y solicitud y reguistro colposcopia y biopsia siresultados de citologia anormales.</t>
  </si>
  <si>
    <t xml:space="preserve">Remisión a Intervención educativa individual o de familia según hallazgos en historia clínica </t>
  </si>
  <si>
    <t xml:space="preserve">Verificación de acceso a las atenciones definidas en el esquema de intervenciones/atenciones en salud individuales, en el caso contrario, ordenar o canalizar para su realización </t>
  </si>
  <si>
    <t>CONSOLIDADO ADULTEZ</t>
  </si>
  <si>
    <t xml:space="preserve">Valoración de antecedentes y aspectos relacionados con el enfoque diferencial </t>
  </si>
  <si>
    <t>Calculo de IMC, clasificacion antropometrica, según Resolución 2465 de 2015</t>
  </si>
  <si>
    <t xml:space="preserve">En simultánea valore el riesgo cardiovascular y metabólico --	Finnish Risk Score (Anexo 18, obligatorio) </t>
  </si>
  <si>
    <t>Valoracion riesgo cardiovascular y metabólico ablas de Estratificación de la OMS (Anexo 19) - Tablas de Framinghan (Anexo 20 Obligatorio)</t>
  </si>
  <si>
    <t>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t>
  </si>
  <si>
    <t xml:space="preserve"> Valoración del estado de posibles riesgos para la salud en relación con el trabajo desempeñado. (En caso de hogar,  estudio o pension, si cumple)</t>
  </si>
  <si>
    <t>Verificar esquema de vacunación.</t>
  </si>
  <si>
    <t>Registro de la Informacion especifica  según los hallazgos, las necesidades identificadas en la consulta y las inquietudes o necesidadesde expresadas</t>
  </si>
  <si>
    <t>Registro de resultado o solicitud de Tamizaje para cáncer de mama (valoración clínica  de la mama)</t>
  </si>
  <si>
    <t>Registro de resultado o solicitud de Tamizaje para cáncer de mama (Mamografía)</t>
  </si>
  <si>
    <t>Registro de resultado o solicitud de Tamizaje para cáncer de próstata (PSA )</t>
  </si>
  <si>
    <t>Registro de resultado o solicitud de Tamizaje para cáncer de próstata (Tacto rectal )</t>
  </si>
  <si>
    <t>Registro de resultado o solicitud de Tamizaje para cáncer de colon (Sangre oculta en materia fecal por inmunoquímica )</t>
  </si>
  <si>
    <t>Registro resultado aplicación cuestionario riesgo EPOC (Anexo 24 Sugerido) o valoracion EPOC</t>
  </si>
  <si>
    <t xml:space="preserve">Solicitud o registro de prueba para Hepatitis C </t>
  </si>
  <si>
    <t>CONSOLIDADO VEJEZ</t>
  </si>
  <si>
    <t>Valoracion deterioro cognoscitivo</t>
  </si>
  <si>
    <t xml:space="preserve">Valoracion de movilidad </t>
  </si>
  <si>
    <t>Valoracion de inestabilidad (caídas) y continencia de esfinteres.</t>
  </si>
  <si>
    <t xml:space="preserve">Valoracion de fragilidad , aplicación Test de Linda Fried (Anexo 27, obligatorio) </t>
  </si>
  <si>
    <t>Valoración de la capacidad funcional indice de Barthel (anexo 25, obligatorio), E scala de Lawton-Brody (Anexo 26, obligatorio).</t>
  </si>
  <si>
    <t>Valoración de actividades instrumentales de la vida diaria escala de Lawton-Brody (Anexo 26 Obligatorio).</t>
  </si>
  <si>
    <t>Registro del examen mental y Valoración consumo de sustancias psicoactivas , exposicion a violencias, trastornos mentales familiares, rendimiento  laboral. Aplicación Minimental State (Anexo 28, obligatorio)</t>
  </si>
  <si>
    <t>Registro de la verificación del esquema de vacunación incluye Influenza estacional y Neumo 23 adultos</t>
  </si>
  <si>
    <t>Remisión  a especialista ruta de riesgo o atención básica de orientación familiar y / o e estudios necesarios para establecer el diagnóstico, si se detecto alteración por profesional de medicina general.</t>
  </si>
  <si>
    <t>No base, listado o muestra.</t>
  </si>
  <si>
    <t xml:space="preserve">CONSOLIDADO DISTRITO </t>
  </si>
  <si>
    <t>CONTROL</t>
  </si>
  <si>
    <t>TRIMESTRE</t>
  </si>
  <si>
    <t xml:space="preserve">OBSERVACION </t>
  </si>
  <si>
    <t>ADHERENCIA</t>
  </si>
  <si>
    <t>SALUD BOLIVAR</t>
  </si>
  <si>
    <t>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t>
  </si>
  <si>
    <t>Registro evaluación de desarrollop fisico y motror (Escala Abreviada de Desarrollo-3 aplica hasta los 7 años)</t>
  </si>
  <si>
    <t xml:space="preserve">Registro resultado del test de la figura humana de Goodenough Harris (para identificación de niños con déficit cognitivo). (Anexo 9 opcional) o valoracion de deficit cognitivo </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</si>
  <si>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enfermeria</t>
    </r>
  </si>
  <si>
    <r>
      <t xml:space="preserve">Valoración de Identidad </t>
    </r>
    <r>
      <rPr>
        <b/>
        <sz val="11"/>
        <rFont val="Calibri"/>
        <family val="2"/>
        <scheme val="minor"/>
      </rPr>
      <t>o aplicacion</t>
    </r>
    <r>
      <rPr>
        <sz val="11"/>
        <rFont val="Calibri"/>
        <family val="2"/>
        <scheme val="minor"/>
      </rPr>
      <t xml:space="preserve"> del</t>
    </r>
    <r>
      <rPr>
        <sz val="11"/>
        <color theme="1"/>
        <rFont val="Calibri"/>
        <family val="2"/>
        <scheme val="minor"/>
      </rPr>
      <t xml:space="preserve">   instrumento de valoración de la identidad (Anexo 14, sugerido).</t>
    </r>
  </si>
  <si>
    <r>
      <t xml:space="preserve">Valoracion de Autonomía </t>
    </r>
    <r>
      <rPr>
        <b/>
        <sz val="11"/>
        <rFont val="Calibri"/>
        <family val="2"/>
        <scheme val="minor"/>
      </rPr>
      <t>o aplicacion</t>
    </r>
    <r>
      <rPr>
        <sz val="11"/>
        <rFont val="Calibri"/>
        <family val="2"/>
        <scheme val="minor"/>
      </rPr>
      <t xml:space="preserve"> del instrumento valoración de la autonomía (Anexo 15, sugerido).</t>
    </r>
  </si>
  <si>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acudiente o usuario la valoración de los mismos por parte del profesional.</t>
    </r>
  </si>
  <si>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Sugerido</t>
    </r>
    <r>
      <rPr>
        <sz val="11"/>
        <color theme="1"/>
        <rFont val="Calibri"/>
        <family val="2"/>
        <scheme val="minor"/>
      </rPr>
      <t>)</t>
    </r>
  </si>
  <si>
    <r>
      <t xml:space="preserve">Resultado del cuestionario VALE (Anexo 5, </t>
    </r>
    <r>
      <rPr>
        <b/>
        <sz val="11"/>
        <color theme="1"/>
        <rFont val="Calibri"/>
        <family val="2"/>
        <scheme val="minor"/>
      </rPr>
      <t>obligatorio</t>
    </r>
    <r>
      <rPr>
        <sz val="11"/>
        <color theme="1"/>
        <rFont val="Calibri"/>
        <family val="2"/>
        <scheme val="minor"/>
      </rPr>
      <t xml:space="preserve">). </t>
    </r>
  </si>
  <si>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adoptado por la IPS o la EAPB</t>
    </r>
  </si>
  <si>
    <r>
      <t xml:space="preserve">Valorar capacidades y recursos personales y familiares y el grado de satisfacción de la funcionalidad familiar, a través del Apgar familiar (Anexo 7 </t>
    </r>
    <r>
      <rPr>
        <b/>
        <sz val="11"/>
        <color theme="1"/>
        <rFont val="Calibri"/>
        <family val="2"/>
        <scheme val="minor"/>
      </rPr>
      <t>Obligatorio</t>
    </r>
    <r>
      <rPr>
        <sz val="11"/>
        <color theme="1"/>
        <rFont val="Calibri"/>
        <family val="2"/>
        <scheme val="minor"/>
      </rPr>
      <t xml:space="preserve"> )</t>
    </r>
  </si>
  <si>
    <r>
      <t xml:space="preserve">Valoración del contexto social y las redes de apoyo social y comunitarias de la familia, mediante aplicación de Ecomapa (Anexo 8 / </t>
    </r>
    <r>
      <rPr>
        <b/>
        <sz val="11"/>
        <rFont val="Calibri"/>
        <family val="2"/>
        <scheme val="minor"/>
      </rPr>
      <t>sugerido</t>
    </r>
    <r>
      <rPr>
        <sz val="11"/>
        <color theme="1"/>
        <rFont val="Calibri"/>
        <family val="2"/>
        <scheme val="minor"/>
      </rPr>
      <t>) o el instrumento adoptado por la IPS o la EAPB</t>
    </r>
  </si>
  <si>
    <r>
      <t xml:space="preserve">Se evidencia </t>
    </r>
    <r>
      <rPr>
        <b/>
        <u/>
        <sz val="11"/>
        <color theme="1"/>
        <rFont val="Calibri"/>
        <family val="2"/>
        <scheme val="minor"/>
      </rPr>
      <t>analisis</t>
    </r>
    <r>
      <rPr>
        <sz val="11"/>
        <color theme="1"/>
        <rFont val="Calibri"/>
        <family val="2"/>
        <scheme val="minor"/>
      </rPr>
      <t xml:space="preserve"> de deteccion de riesgo o evento.</t>
    </r>
  </si>
  <si>
    <t>Evaluación interés reproductivo en hombre o mujer y patologías que afectan un posible embarazo en la mujer ( Aumento de riesgo en embarazo)</t>
  </si>
  <si>
    <t>Valoración con enfoque diferencial de aspectos relacionados con la sexualidad,</t>
  </si>
  <si>
    <t>Atención en salud por medicina general, especialista en pediatría, medicina familiar o enfermeria</t>
  </si>
  <si>
    <t>Valoración de Identidad o aplicacion del   instrumento de valoración de la identidad (Anexo 14, sugerido).</t>
  </si>
  <si>
    <t>Valoracion de Autonomía o aplicacion del instrumento valoración de la autonomía (Anexo 15, sugerido).</t>
  </si>
  <si>
    <t>Registro en las gráficas de los patrones de crecimiento OMS (anexo 3 / obligatorio ) o registro de que se realizaron y entregaron a custodia de la madre acudiente o usuario la valoración de los mismos por parte del profesional.</t>
  </si>
  <si>
    <t>Registro de la aplicación lista de chequeo o evaluacion de factores de riesgo de las enfermedades del oído, alteraciones auditivas, vestibulares y de la comunicación (Anexo 4 / Sugerido)</t>
  </si>
  <si>
    <t xml:space="preserve">Resultado del cuestionario VALE (Anexo 5, obligatorio). </t>
  </si>
  <si>
    <r>
      <t xml:space="preserve">Valoracion del riesgo cardiovascular y metabólico Tablas de Estratificación de la OMS (Anexo 19 </t>
    </r>
    <r>
      <rPr>
        <b/>
        <sz val="11"/>
        <color theme="1"/>
        <rFont val="Calibri"/>
        <family val="2"/>
        <scheme val="minor"/>
      </rPr>
      <t>Obligatorio</t>
    </r>
    <r>
      <rPr>
        <sz val="11"/>
        <color theme="1"/>
        <rFont val="Calibri"/>
        <family val="2"/>
        <scheme val="minor"/>
      </rPr>
      <t>).</t>
    </r>
  </si>
  <si>
    <r>
      <t xml:space="preserve">Registro Valoracion del riesgo cardiovascular y metabólico Finnish Risk Score (Anexo 18, </t>
    </r>
    <r>
      <rPr>
        <b/>
        <sz val="11"/>
        <color theme="1"/>
        <rFont val="Calibri"/>
        <family val="2"/>
        <scheme val="minor"/>
      </rPr>
      <t>obligatorio</t>
    </r>
    <r>
      <rPr>
        <sz val="11"/>
        <color theme="1"/>
        <rFont val="Calibri"/>
        <family val="2"/>
        <scheme val="minor"/>
      </rPr>
      <t xml:space="preserve">) </t>
    </r>
    <r>
      <rPr>
        <b/>
        <sz val="11"/>
        <color theme="1"/>
        <rFont val="Calibri"/>
        <family val="2"/>
        <scheme val="minor"/>
      </rPr>
      <t xml:space="preserve">según riesgo </t>
    </r>
  </si>
  <si>
    <r>
      <t xml:space="preserve">Reporte u orden de glicemia basal, perfil lipídico (colesterol de alta densidad HDL, colesterol de baja densidad LDL, colesterol total triglicéridos), creatinina y uroanálisis </t>
    </r>
    <r>
      <rPr>
        <b/>
        <sz val="11"/>
        <rFont val="Calibri"/>
        <family val="2"/>
        <scheme val="minor"/>
      </rPr>
      <t xml:space="preserve">en caso de identificar riesgo cardiovascular medio, alto, muy alto  o riesgo moderado y  alto de diabetes </t>
    </r>
  </si>
  <si>
    <r>
      <t xml:space="preserve">Registro del Consumo y hábitos alimentarios a partir de la regularidad en el patrón de comidas, el tipo de alimentos consumidos. </t>
    </r>
    <r>
      <rPr>
        <sz val="11"/>
        <rFont val="Calibri"/>
        <family val="2"/>
        <scheme val="minor"/>
      </rPr>
      <t xml:space="preserve">Identificar y detectar casos de ingesta excesiva o deficiente de calorías o nutrientes a partir de la alimentación. </t>
    </r>
  </si>
  <si>
    <r>
      <t xml:space="preserve">Registro de la aplicación lista de chequeo aplicar la lista de chequeo de factores de riesgo de las enfermedades del oído, alteraciones auditivas, vestibulares y de la comunicación (Anexo 4, </t>
    </r>
    <r>
      <rPr>
        <b/>
        <sz val="11"/>
        <color theme="1"/>
        <rFont val="Calibri"/>
        <family val="2"/>
        <scheme val="minor"/>
      </rPr>
      <t>sugerido</t>
    </r>
    <r>
      <rPr>
        <sz val="11"/>
        <color theme="1"/>
        <rFont val="Calibri"/>
        <family val="2"/>
        <scheme val="minor"/>
      </rPr>
      <t>)</t>
    </r>
  </si>
  <si>
    <r>
      <t xml:space="preserve">Tamización de depresión </t>
    </r>
    <r>
      <rPr>
        <b/>
        <sz val="11"/>
        <rFont val="Calibri"/>
        <family val="2"/>
        <scheme val="minor"/>
      </rPr>
      <t xml:space="preserve">o preguntas Whooley (Anexo 21, sugerido) </t>
    </r>
  </si>
  <si>
    <r>
      <t>Tamización de los trastornos de ansiedad</t>
    </r>
    <r>
      <rPr>
        <b/>
        <sz val="11"/>
        <rFont val="Calibri"/>
        <family val="2"/>
        <scheme val="minor"/>
      </rPr>
      <t xml:space="preserve"> o cuestionario GAD-2 (Anexo 22, sugerido) </t>
    </r>
  </si>
  <si>
    <r>
      <t xml:space="preserve">Ante el consumo de SPA se debe aplicar el instrumento Substance Involvement Screening Test (ASSIST) (Anexo 16, </t>
    </r>
    <r>
      <rPr>
        <b/>
        <sz val="11"/>
        <rFont val="Calibri"/>
        <family val="2"/>
        <scheme val="minor"/>
      </rPr>
      <t>sugerido</t>
    </r>
    <r>
      <rPr>
        <sz val="11"/>
        <rFont val="Calibri"/>
        <family val="2"/>
        <scheme val="minor"/>
      </rPr>
      <t xml:space="preserve">) u otro instrumento </t>
    </r>
  </si>
  <si>
    <r>
      <t xml:space="preserve">Ante el consumo de alcohol el instrumento Alcohol Use Disorders Identification Test (AUDIT u otro instrumento ) (Anexo 17 </t>
    </r>
    <r>
      <rPr>
        <b/>
        <sz val="11"/>
        <rFont val="Calibri"/>
        <family val="2"/>
        <scheme val="minor"/>
      </rPr>
      <t>sujerido</t>
    </r>
    <r>
      <rPr>
        <sz val="11"/>
        <rFont val="Calibri"/>
        <family val="2"/>
        <scheme val="minor"/>
      </rPr>
      <t xml:space="preserve">). </t>
    </r>
  </si>
  <si>
    <r>
      <t xml:space="preserve">Evaluación de sobrecarga del cuidador </t>
    </r>
    <r>
      <rPr>
        <b/>
        <sz val="11"/>
        <rFont val="Calibri"/>
        <family val="2"/>
        <scheme val="minor"/>
      </rPr>
      <t xml:space="preserve">o aplicacion de la escala Zarit. (Anexo 23, sugerido) </t>
    </r>
  </si>
  <si>
    <r>
      <t xml:space="preserve">Registro de la verificación del esquema de vacunación </t>
    </r>
    <r>
      <rPr>
        <b/>
        <u/>
        <sz val="11"/>
        <color theme="1"/>
        <rFont val="Calibri"/>
        <family val="2"/>
        <scheme val="minor"/>
      </rPr>
      <t>o</t>
    </r>
    <r>
      <rPr>
        <sz val="11"/>
        <color theme="1"/>
        <rFont val="Calibri"/>
        <family val="2"/>
        <scheme val="minor"/>
      </rPr>
      <t xml:space="preserve"> Toxoide tetánico diftérico del adulto (Td) según antecedente vacunal. A partir de los 10 años.</t>
    </r>
  </si>
  <si>
    <r>
      <t>Verificación de acceso a las atenciones definidas en el esquema de intervenciones/atenciones en salud individuales, en el caso contrario, ordenar o canalizar para su realización</t>
    </r>
    <r>
      <rPr>
        <sz val="11"/>
        <color rgb="FFFF0000"/>
        <rFont val="Calibri"/>
        <family val="2"/>
        <scheme val="minor"/>
      </rPr>
      <t xml:space="preserve"> </t>
    </r>
  </si>
  <si>
    <r>
      <t xml:space="preserve">En simultánea valore el riesgo cardiovascular y metabólico --	Finnish Risk Score (Anexo 18, </t>
    </r>
    <r>
      <rPr>
        <b/>
        <sz val="11"/>
        <color theme="1"/>
        <rFont val="Calibri"/>
        <family val="2"/>
        <scheme val="minor"/>
      </rPr>
      <t>obligatorio</t>
    </r>
    <r>
      <rPr>
        <sz val="11"/>
        <color theme="1"/>
        <rFont val="Calibri"/>
        <family val="2"/>
        <scheme val="minor"/>
      </rPr>
      <t xml:space="preserve">) </t>
    </r>
  </si>
  <si>
    <r>
      <t xml:space="preserve">Valoracion riesgo cardiovascular y metabólico ablas de Estratificación de la OMS (Anexo 19) - Tablas de Framinghan (Anexo 20 </t>
    </r>
    <r>
      <rPr>
        <b/>
        <sz val="11"/>
        <color theme="1"/>
        <rFont val="Calibri"/>
        <family val="2"/>
        <scheme val="minor"/>
      </rPr>
      <t>Obligatorio</t>
    </r>
    <r>
      <rPr>
        <sz val="11"/>
        <color theme="1"/>
        <rFont val="Calibri"/>
        <family val="2"/>
        <scheme val="minor"/>
      </rPr>
      <t>)</t>
    </r>
  </si>
  <si>
    <r>
      <t xml:space="preserve">Registro resultado aplicación cuestionario riesgo EPOC (Anexo 24 </t>
    </r>
    <r>
      <rPr>
        <b/>
        <sz val="11"/>
        <rFont val="Calibri"/>
        <family val="2"/>
        <scheme val="minor"/>
      </rPr>
      <t>Sugerido</t>
    </r>
    <r>
      <rPr>
        <sz val="11"/>
        <rFont val="Calibri"/>
        <family val="2"/>
        <scheme val="minor"/>
      </rPr>
      <t>) o valoracion EPOC</t>
    </r>
  </si>
  <si>
    <r>
      <t xml:space="preserve">Valoracion de fragilidad , aplicación Test de Linda Fried (Anexo 27, </t>
    </r>
    <r>
      <rPr>
        <b/>
        <sz val="11"/>
        <color theme="1"/>
        <rFont val="Calibri"/>
        <family val="2"/>
        <scheme val="minor"/>
      </rPr>
      <t>obligatorio</t>
    </r>
    <r>
      <rPr>
        <sz val="11"/>
        <color theme="1"/>
        <rFont val="Calibri"/>
        <family val="2"/>
        <scheme val="minor"/>
      </rPr>
      <t xml:space="preserve">) </t>
    </r>
  </si>
  <si>
    <r>
      <t>Valoración de la capacidad funcional indice de Barthel (anexo 25, obligatorio), E scala de Lawton-Brody (Anexo 26,</t>
    </r>
    <r>
      <rPr>
        <b/>
        <sz val="11"/>
        <color theme="1"/>
        <rFont val="Calibri"/>
        <family val="2"/>
        <scheme val="minor"/>
      </rPr>
      <t xml:space="preserve"> obligatorio</t>
    </r>
    <r>
      <rPr>
        <sz val="11"/>
        <color theme="1"/>
        <rFont val="Calibri"/>
        <family val="2"/>
        <scheme val="minor"/>
      </rPr>
      <t>).</t>
    </r>
  </si>
  <si>
    <r>
      <t xml:space="preserve">Valoración de actividades instrumentales de la vida diaria escala de Lawton-Brody (Anexo 26 </t>
    </r>
    <r>
      <rPr>
        <b/>
        <sz val="11"/>
        <color theme="1"/>
        <rFont val="Calibri"/>
        <family val="2"/>
        <scheme val="minor"/>
      </rPr>
      <t>Obligatorio</t>
    </r>
    <r>
      <rPr>
        <sz val="11"/>
        <color theme="1"/>
        <rFont val="Calibri"/>
        <family val="2"/>
        <scheme val="minor"/>
      </rPr>
      <t>).</t>
    </r>
  </si>
  <si>
    <t>Calculo de IMC, clasificacion antropometrica, según Resolución 2465 de 2015. ¿Despues de 64 utiliza instrumento propio?</t>
  </si>
  <si>
    <r>
      <t xml:space="preserve">Registro del examen mental y Valoración consumo de sustancias psicoactivas , exposicion a violencias, trastornos mentales familiares, rendimiento  laboral. Aplicación Minimental State (Anexo 28, </t>
    </r>
    <r>
      <rPr>
        <b/>
        <sz val="11"/>
        <rFont val="Calibri"/>
        <family val="2"/>
        <scheme val="minor"/>
      </rPr>
      <t>obligatorio</t>
    </r>
    <r>
      <rPr>
        <sz val="11"/>
        <rFont val="Calibri"/>
        <family val="2"/>
        <scheme val="minor"/>
      </rPr>
      <t>)</t>
    </r>
  </si>
  <si>
    <t>CONSOLIDADO ADHERENCIA CVI POR PRESTADOR DE SERVICIOS PRIORIZADO</t>
  </si>
  <si>
    <t xml:space="preserve">JUVENTUD </t>
  </si>
  <si>
    <t>PROMEDIO SEDE</t>
  </si>
  <si>
    <t>CONSIOLIDADO ADHERENCIA CVI POR SEDES PRESTADOR DE SERVICIOS</t>
  </si>
  <si>
    <t>SEDE IPS</t>
  </si>
  <si>
    <t>SEDE</t>
  </si>
  <si>
    <t>BASE DE DATOS MUESTRA</t>
  </si>
  <si>
    <t>(Todas)</t>
  </si>
  <si>
    <t>PROMEDIO INSTITUCION</t>
  </si>
  <si>
    <t xml:space="preserve">CLASIFICACION  </t>
  </si>
  <si>
    <t>NOMBRE INSTITUCION FILTRO</t>
  </si>
  <si>
    <t xml:space="preserve">NOMBRE INSTITUCION </t>
  </si>
  <si>
    <t>EAPB FILTRO</t>
  </si>
  <si>
    <t>CLASIFICACION  FILTRO</t>
  </si>
  <si>
    <t>(Varios elementos)</t>
  </si>
  <si>
    <t>Suma de PRIMERA INFANCIA</t>
  </si>
  <si>
    <t>CAPITAL_SALUD</t>
  </si>
  <si>
    <t>NUEVA_EPS</t>
  </si>
  <si>
    <t>SALUD_BOLÍVAR</t>
  </si>
  <si>
    <t>SALUD_TOTAL</t>
  </si>
  <si>
    <t>Suma de HC MUESTRA</t>
  </si>
  <si>
    <t>Suma de H C RECIBIDAS</t>
  </si>
  <si>
    <t>Etiquetas de fila</t>
  </si>
  <si>
    <t>Suma de H C CVI TELECONSULTA</t>
  </si>
  <si>
    <t>Suma de RESOLUTIVA</t>
  </si>
  <si>
    <t xml:space="preserve">Suma de H C OTROS PROGRAMAS </t>
  </si>
  <si>
    <t>Suma de H C NO INCLUIDAS EN M.</t>
  </si>
  <si>
    <t>Suma de H C CVI</t>
  </si>
  <si>
    <t>CVI</t>
  </si>
  <si>
    <t>OTROS PROGRAMAS</t>
  </si>
  <si>
    <t>NO INCLUIDAS EN LA MUESTRA</t>
  </si>
  <si>
    <t>DISTRIBUCION DE LAS HC REVISADAS POR FINALIDAD</t>
  </si>
  <si>
    <t xml:space="preserve">Suma de INFANCIA </t>
  </si>
  <si>
    <t>Suma de ADOLESCENCIA</t>
  </si>
  <si>
    <t xml:space="preserve">Suma de JUVENTUD </t>
  </si>
  <si>
    <t>Suma de ADULTEZ</t>
  </si>
  <si>
    <t>Suma de VEJEZ</t>
  </si>
  <si>
    <t>Suma de PROMEDIO INSTITUCION</t>
  </si>
  <si>
    <t>ADHERENCIA POR SEDE DE PRESTADOR Y EAPB</t>
  </si>
  <si>
    <t>ADHERENCIA POR PRESTADOR Y EAPB</t>
  </si>
  <si>
    <t>ADHERENCIA POR EAPB</t>
  </si>
  <si>
    <t>ADHERENCIA POR EAPB Y MOMENTO DE CURSO DE VIDA</t>
  </si>
  <si>
    <t>No HC Muestra</t>
  </si>
  <si>
    <t>DISTRIBUCIÓN DE LAS HC REVISADAS POR FINALIDAD</t>
  </si>
  <si>
    <t xml:space="preserve">OBSERVACIÓN </t>
  </si>
  <si>
    <t xml:space="preserve">NOMBRE INSTITUCIÓN </t>
  </si>
  <si>
    <t>PROMEDIO INSTITUCIÓN</t>
  </si>
  <si>
    <t>SALUD TOTAL</t>
  </si>
  <si>
    <t>UNIDAD MEDICA Y DE DIAGNOSTICO S.A</t>
  </si>
  <si>
    <t>BIENESTAR IPS S.A.S.</t>
  </si>
  <si>
    <t>UNIDAD MEDICA DIAGNOSTICA IPS</t>
  </si>
  <si>
    <t>BIENESTAR IPS CHAPINERO</t>
  </si>
  <si>
    <t>BIENESTAR IPS COLINA</t>
  </si>
  <si>
    <t>Adriana Velandia Mogollon</t>
  </si>
  <si>
    <t>PRESTADOR NO PRIORIZADO</t>
  </si>
  <si>
    <t>CAJA DE COMPENSACIÓN FAMILIAR CAFAM</t>
  </si>
  <si>
    <t>CAJA COLOMBIANA DE SUBSIDIO FAMILIAR COLSUBSIDIO</t>
  </si>
  <si>
    <t>CENTRO DE ATENCIÓN EN SALUD CAFAM SUBA</t>
  </si>
  <si>
    <t>CENTRO DE ATENCIÓN EN SALUD CAFAM CALLE 51</t>
  </si>
  <si>
    <t>CENTRO MEDICO CIUDADELA COLSUBSIDIO</t>
  </si>
  <si>
    <t>CENTRO MEDICO COLSUBSIDIO USAQUEN</t>
  </si>
  <si>
    <t>CENTRO DE ATENCIÓN EN SALUD CAFAM FLORESTA</t>
  </si>
  <si>
    <t>CENTRO DE ATENCIÓN EN SALUD CAFAM KENNEDY</t>
  </si>
  <si>
    <t>CENTRO DE ATENCIÓN EN SALUD CAFAM  CENTENARIO</t>
  </si>
  <si>
    <t>CENTRO DE ATENCIÓN EN SALUD CAFAM CALLE 48</t>
  </si>
  <si>
    <t>CENTRO MEDICO COLSUBSIDIO RESTREPO</t>
  </si>
  <si>
    <t>CENTRO MÉDICO COLSUBSIDIO PLAZA DE LAS AMÉRICAS</t>
  </si>
  <si>
    <t>CENTRO MEDICO COLSUBSIDIO TIERRA GRATA</t>
  </si>
  <si>
    <t>CENTRO MEDICO COLSUBSIDIO CHICALA</t>
  </si>
  <si>
    <t>CENTRO MEDICO COLSUBSIDIO CALLE 26</t>
  </si>
  <si>
    <t>CENTRO MEDICO COLSUBSIDIO IPANEMA</t>
  </si>
  <si>
    <t>Centro de Atención en Salud Cafam Centro</t>
  </si>
  <si>
    <t xml:space="preserve">DISPENSARIO MÉDICO DE LA FUERZA AÉREA </t>
  </si>
  <si>
    <t xml:space="preserve">DISPENSARIO MEDICO DE BOGOTA O CENTRO DE MEDICINA NAVAL </t>
  </si>
  <si>
    <t>DISPENSARIO MÉDICO GILBERTO ECHEVERRY MEJÍA</t>
  </si>
  <si>
    <t>DMEFA</t>
  </si>
  <si>
    <t>DMBOG</t>
  </si>
  <si>
    <t>DMGEM</t>
  </si>
  <si>
    <t>IMPROVE QUALITY REDUCE COST SAVE LIFES AUDITORES SAS (QCL AUDITORES SAS)</t>
  </si>
  <si>
    <t>SERVISALUD QCL KENNEDY</t>
  </si>
  <si>
    <t>SERVISALUD QCL CAMPIN</t>
  </si>
  <si>
    <t>SERVISALUD QCL OCCIDENTE</t>
  </si>
  <si>
    <t>SERVISALUD QCL AV CALLE 116</t>
  </si>
  <si>
    <t>Luis  Gerardo Cano Villate</t>
  </si>
  <si>
    <t>VIVA 1A IPS SA</t>
  </si>
  <si>
    <t xml:space="preserve">	VIVA 1A IPS SUBA</t>
  </si>
  <si>
    <t>VIVA 1A IPS LAS AMERICAS</t>
  </si>
  <si>
    <t xml:space="preserve">DIRECCION DE SANIDAD POLICIA NACIONAL	</t>
  </si>
  <si>
    <t>CLINICA DE LA POLICIA SEDE SUR</t>
  </si>
  <si>
    <t>ESPRI UNIDAD MEDICA BG EDGAR YESID DUARTE VALERO</t>
  </si>
  <si>
    <t>ESPRI UNIDAD MEDICA DEL NORTE</t>
  </si>
  <si>
    <t>SALUD BOLÍVAR</t>
  </si>
  <si>
    <t>Ana Maria Silva Puerto</t>
  </si>
  <si>
    <t>BOLIVAR SALUD IPS S.A.S</t>
  </si>
  <si>
    <t>BOLIVAR SALUD IPS S.A.S SEDE CARRERA 10</t>
  </si>
  <si>
    <t>BOLIVAR SALUD IPS S.A.S SEDE CALLE 134</t>
  </si>
  <si>
    <t>UNISALUD SEDE BOGOTA</t>
  </si>
  <si>
    <t xml:space="preserve">No historias CVI en el trimestre </t>
  </si>
  <si>
    <t>En la muestra no se encontraron consultasd de CVI</t>
  </si>
  <si>
    <t xml:space="preserve">No presento base de datos </t>
  </si>
  <si>
    <t>Jhonny Alexander Riascos Oñate</t>
  </si>
  <si>
    <t>CLÍNICOS PROGRAMAS DE ATENCIÓN INTEGRAL S.A.S. IPS SIGLA CLÍNICOS PROGRAMAS S.A.S IPS</t>
  </si>
  <si>
    <t>BULEVAR CLINICOS</t>
  </si>
  <si>
    <t>SUBRED INTEGRADA DE SERVICIOS DE SALUD SUR E.S.E.</t>
  </si>
  <si>
    <t>SUBRED INTEGRADA DE SERVICIOS DE SALUD SUR OCCIDENTE E.S.E</t>
  </si>
  <si>
    <t>SUBRED INTEGRADA DE SERVICIOS DE SALUD CENTRO ORIENTE E.S.E</t>
  </si>
  <si>
    <t>SUBRED INTEGRADA DE SERVICIOS DE SALUD NORTE E.S.E</t>
  </si>
  <si>
    <t>Viva 1A IPS SA</t>
  </si>
  <si>
    <t>USS FONTIBON RED CENTRO</t>
  </si>
  <si>
    <t>USS AV. 1A DE MAYO RED SUR</t>
  </si>
  <si>
    <t>USS AUTOPISTA SUR RED SUR</t>
  </si>
  <si>
    <t>USS CALLE 145</t>
  </si>
  <si>
    <t>VIVA 1A IPS AVENIDA EL DORADO</t>
  </si>
  <si>
    <t>NA</t>
  </si>
  <si>
    <t>NO EVALUADO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</si>
</sst>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9"/>
      <color indexed="81"/>
      <name val="Tahoma"/>
      <family val="2"/>
    </font>
    <font>
      <b/>
      <sz val="9"/>
      <color indexed="81"/>
      <name val="Tahoma"/>
      <family val="2"/>
    </font>
    <font>
      <sz val="10"/>
      <name val="Arial"/>
      <family val="2"/>
    </font>
    <font>
      <b/>
      <sz val="12"/>
      <color theme="1"/>
      <name val="Arial"/>
      <family val="2"/>
    </font>
    <font>
      <b/>
      <sz val="10"/>
      <name val="Arial"/>
      <family val="2"/>
    </font>
    <font>
      <b/>
      <sz val="16"/>
      <color theme="1"/>
      <name val="Arial"/>
      <family val="2"/>
    </font>
    <font>
      <b/>
      <sz val="11"/>
      <color theme="1"/>
      <name val="Calibri"/>
      <family val="2"/>
      <scheme val="minor"/>
    </font>
    <font>
      <b/>
      <sz val="14"/>
      <color theme="1"/>
      <name val="Calibri"/>
      <family val="2"/>
      <scheme val="minor"/>
    </font>
    <font>
      <b/>
      <sz val="11"/>
      <color theme="1"/>
      <name val="Arial"/>
      <family val="2"/>
    </font>
    <font>
      <sz val="11"/>
      <color theme="1"/>
      <name val="Arial"/>
      <family val="2"/>
    </font>
    <font>
      <sz val="11"/>
      <name val="Arial"/>
      <family val="2"/>
    </font>
    <font>
      <b/>
      <sz val="20"/>
      <color theme="1"/>
      <name val="Calibri"/>
      <family val="2"/>
      <scheme val="minor"/>
    </font>
    <font>
      <sz val="12"/>
      <color theme="1"/>
      <name val="Arial"/>
      <family val="2"/>
    </font>
    <font>
      <b/>
      <sz val="16"/>
      <name val="Arial"/>
      <family val="2"/>
    </font>
    <font>
      <sz val="11"/>
      <color rgb="FFFF0000"/>
      <name val="Calibri"/>
      <family val="2"/>
      <scheme val="minor"/>
    </font>
    <font>
      <b/>
      <sz val="12"/>
      <name val="Arial"/>
      <family val="2"/>
    </font>
    <font>
      <b/>
      <sz val="11"/>
      <name val="Arial"/>
      <family val="2"/>
    </font>
    <font>
      <b/>
      <sz val="11"/>
      <name val="Calibri"/>
      <family val="2"/>
      <scheme val="minor"/>
    </font>
    <font>
      <sz val="11"/>
      <name val="Calibri"/>
      <family val="2"/>
      <scheme val="minor"/>
    </font>
    <font>
      <b/>
      <u/>
      <sz val="11"/>
      <color theme="1"/>
      <name val="Calibri"/>
      <family val="2"/>
      <scheme val="minor"/>
    </font>
    <font>
      <sz val="14"/>
      <color theme="1"/>
      <name val="Calibri"/>
      <family val="2"/>
      <scheme val="minor"/>
    </font>
    <font>
      <sz val="16"/>
      <color theme="1"/>
      <name val="Arial"/>
      <family val="2"/>
    </font>
    <font>
      <sz val="10"/>
      <name val="Century Gothic"/>
      <family val="2"/>
    </font>
  </fonts>
  <fills count="14">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8" tint="-0.499984740745262"/>
        <bgColor indexed="64"/>
      </patternFill>
    </fill>
    <fill>
      <patternFill patternType="solid">
        <fgColor theme="4"/>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9" fontId="2" fillId="0" borderId="0" applyFont="0" applyFill="0" applyBorder="0" applyAlignment="0" applyProtection="0"/>
    <xf numFmtId="9" fontId="6" fillId="0" borderId="0" applyFont="0" applyFill="0" applyBorder="0" applyAlignment="0" applyProtection="0"/>
  </cellStyleXfs>
  <cellXfs count="522">
    <xf numFmtId="0" fontId="0" fillId="0" borderId="0" xfId="0"/>
    <xf numFmtId="0" fontId="1" fillId="0" borderId="0" xfId="0" applyFont="1"/>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1" fontId="8" fillId="4" borderId="1" xfId="0" applyNumberFormat="1" applyFont="1" applyFill="1" applyBorder="1" applyAlignment="1">
      <alignment horizontal="center" vertical="center"/>
    </xf>
    <xf numFmtId="0" fontId="6" fillId="4"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1" fontId="8"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6"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0" borderId="0" xfId="0" applyFont="1" applyAlignment="1">
      <alignment horizontal="center"/>
    </xf>
    <xf numFmtId="0" fontId="6" fillId="6" borderId="3"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6" fillId="4" borderId="1" xfId="0" applyFont="1" applyFill="1" applyBorder="1" applyAlignment="1">
      <alignment horizontal="left"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 fillId="6" borderId="1" xfId="0" applyFont="1" applyFill="1" applyBorder="1" applyAlignment="1">
      <alignment horizontal="left" wrapText="1"/>
    </xf>
    <xf numFmtId="0" fontId="3" fillId="7" borderId="21" xfId="0" applyFont="1" applyFill="1" applyBorder="1" applyAlignment="1">
      <alignment horizontal="center" vertical="center" wrapText="1"/>
    </xf>
    <xf numFmtId="1" fontId="8" fillId="6" borderId="2" xfId="0" applyNumberFormat="1" applyFont="1" applyFill="1" applyBorder="1" applyAlignment="1">
      <alignment horizontal="center" vertical="center"/>
    </xf>
    <xf numFmtId="0" fontId="1" fillId="6" borderId="1" xfId="0" applyFont="1" applyFill="1" applyBorder="1" applyAlignment="1">
      <alignment horizontal="left" vertical="center"/>
    </xf>
    <xf numFmtId="0" fontId="3" fillId="7" borderId="7" xfId="0" applyFont="1" applyFill="1" applyBorder="1" applyAlignment="1">
      <alignment horizontal="center" vertical="center" wrapText="1"/>
    </xf>
    <xf numFmtId="0" fontId="3" fillId="6" borderId="0" xfId="0" applyFont="1" applyFill="1" applyAlignment="1">
      <alignment horizontal="left" vertical="center" wrapText="1"/>
    </xf>
    <xf numFmtId="1" fontId="8" fillId="4" borderId="17" xfId="0" applyNumberFormat="1" applyFont="1" applyFill="1" applyBorder="1" applyAlignment="1">
      <alignment horizontal="center" vertical="center"/>
    </xf>
    <xf numFmtId="1" fontId="8" fillId="6" borderId="17" xfId="0" applyNumberFormat="1" applyFont="1" applyFill="1" applyBorder="1" applyAlignment="1">
      <alignment horizontal="center" vertical="center"/>
    </xf>
    <xf numFmtId="1" fontId="8" fillId="6" borderId="16" xfId="0" applyNumberFormat="1" applyFont="1" applyFill="1" applyBorder="1" applyAlignment="1">
      <alignment horizontal="center" vertical="center"/>
    </xf>
    <xf numFmtId="9" fontId="1" fillId="3" borderId="5" xfId="1" applyFont="1" applyFill="1" applyBorder="1" applyAlignment="1">
      <alignment vertical="center"/>
    </xf>
    <xf numFmtId="9" fontId="1" fillId="5" borderId="5" xfId="1" applyFont="1" applyFill="1" applyBorder="1" applyAlignment="1">
      <alignment vertical="center"/>
    </xf>
    <xf numFmtId="0" fontId="1" fillId="0" borderId="1" xfId="0" applyFont="1" applyBorder="1" applyAlignment="1">
      <alignment horizontal="left" vertical="center" wrapText="1"/>
    </xf>
    <xf numFmtId="0" fontId="1" fillId="4" borderId="2" xfId="0" applyFont="1" applyFill="1" applyBorder="1" applyAlignment="1">
      <alignment horizontal="left" vertical="center" wrapText="1"/>
    </xf>
    <xf numFmtId="0" fontId="6" fillId="6" borderId="2" xfId="0" applyFont="1" applyFill="1" applyBorder="1" applyAlignment="1">
      <alignment horizontal="left" vertical="center" wrapText="1"/>
    </xf>
    <xf numFmtId="1" fontId="8" fillId="0" borderId="17" xfId="0" applyNumberFormat="1" applyFont="1" applyBorder="1" applyAlignment="1">
      <alignment horizontal="center" vertical="center"/>
    </xf>
    <xf numFmtId="1" fontId="8" fillId="0" borderId="1" xfId="0" applyNumberFormat="1" applyFont="1" applyBorder="1" applyAlignment="1">
      <alignment horizontal="center" vertical="center"/>
    </xf>
    <xf numFmtId="0" fontId="3" fillId="0" borderId="0" xfId="0" applyFont="1" applyAlignment="1">
      <alignment horizontal="left" vertical="center" wrapText="1"/>
    </xf>
    <xf numFmtId="0" fontId="14" fillId="0" borderId="1" xfId="0" applyFont="1" applyBorder="1" applyAlignment="1">
      <alignment vertical="center" wrapText="1"/>
    </xf>
    <xf numFmtId="164" fontId="14" fillId="0" borderId="1" xfId="1" applyNumberFormat="1" applyFont="1" applyFill="1" applyBorder="1" applyAlignment="1" applyProtection="1">
      <alignment horizontal="center" vertical="center"/>
    </xf>
    <xf numFmtId="164" fontId="14" fillId="10" borderId="1" xfId="1" applyNumberFormat="1" applyFont="1" applyFill="1" applyBorder="1" applyAlignment="1" applyProtection="1">
      <alignment horizontal="center" vertical="center"/>
    </xf>
    <xf numFmtId="0" fontId="13" fillId="0" borderId="0" xfId="0" applyFont="1" applyAlignment="1">
      <alignment horizontal="center" vertical="center"/>
    </xf>
    <xf numFmtId="0" fontId="13" fillId="0" borderId="0" xfId="0" applyFont="1" applyAlignment="1">
      <alignment horizontal="center"/>
    </xf>
    <xf numFmtId="0" fontId="13" fillId="10" borderId="1" xfId="0" applyFont="1" applyFill="1" applyBorder="1" applyAlignment="1">
      <alignment horizontal="center"/>
    </xf>
    <xf numFmtId="0" fontId="13" fillId="0" borderId="0" xfId="0" applyFont="1" applyAlignment="1">
      <alignment horizontal="left" vertical="center" wrapText="1"/>
    </xf>
    <xf numFmtId="9" fontId="1" fillId="2" borderId="5" xfId="1" applyFont="1" applyFill="1" applyBorder="1" applyAlignment="1">
      <alignment horizontal="right" vertical="center"/>
    </xf>
    <xf numFmtId="1" fontId="3" fillId="9" borderId="27" xfId="0" applyNumberFormat="1" applyFont="1" applyFill="1" applyBorder="1" applyAlignment="1">
      <alignment horizontal="center" vertical="center" wrapText="1"/>
    </xf>
    <xf numFmtId="1" fontId="3" fillId="9" borderId="18" xfId="0" applyNumberFormat="1" applyFont="1" applyFill="1" applyBorder="1" applyAlignment="1">
      <alignment horizontal="center" vertical="center" wrapText="1"/>
    </xf>
    <xf numFmtId="0" fontId="8" fillId="9" borderId="18" xfId="0" applyFont="1" applyFill="1" applyBorder="1" applyAlignment="1">
      <alignment horizontal="center" vertical="center" wrapText="1"/>
    </xf>
    <xf numFmtId="1" fontId="8" fillId="4" borderId="24" xfId="0" applyNumberFormat="1" applyFont="1" applyFill="1" applyBorder="1" applyAlignment="1">
      <alignment horizontal="center" vertical="center"/>
    </xf>
    <xf numFmtId="1" fontId="8" fillId="4" borderId="3" xfId="0" applyNumberFormat="1" applyFont="1" applyFill="1" applyBorder="1" applyAlignment="1">
      <alignment horizontal="center" vertical="center"/>
    </xf>
    <xf numFmtId="0" fontId="1" fillId="0" borderId="1" xfId="0" applyFont="1" applyBorder="1" applyAlignment="1">
      <alignment horizontal="justify" vertical="center" wrapText="1"/>
    </xf>
    <xf numFmtId="0" fontId="3" fillId="8" borderId="5" xfId="0" applyFont="1" applyFill="1" applyBorder="1" applyAlignment="1">
      <alignment horizontal="center" vertical="center" wrapText="1"/>
    </xf>
    <xf numFmtId="0" fontId="3" fillId="4" borderId="13" xfId="0" applyFont="1" applyFill="1" applyBorder="1" applyAlignment="1">
      <alignment vertical="center"/>
    </xf>
    <xf numFmtId="1" fontId="8" fillId="4" borderId="5"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3" fillId="6" borderId="13"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6" fillId="4" borderId="2" xfId="0" applyFont="1" applyFill="1" applyBorder="1" applyAlignment="1">
      <alignment horizontal="left" vertical="center" wrapText="1"/>
    </xf>
    <xf numFmtId="164" fontId="8" fillId="6" borderId="2" xfId="1" applyNumberFormat="1" applyFont="1" applyFill="1" applyBorder="1" applyAlignment="1" applyProtection="1">
      <alignment horizontal="right" vertical="center"/>
    </xf>
    <xf numFmtId="164" fontId="8" fillId="4" borderId="2" xfId="1" applyNumberFormat="1" applyFont="1" applyFill="1" applyBorder="1" applyAlignment="1" applyProtection="1">
      <alignment horizontal="right" vertical="center"/>
    </xf>
    <xf numFmtId="164" fontId="17" fillId="9" borderId="1" xfId="1" applyNumberFormat="1" applyFont="1" applyFill="1" applyBorder="1" applyAlignment="1" applyProtection="1">
      <alignment horizontal="center" vertical="center"/>
    </xf>
    <xf numFmtId="0" fontId="1" fillId="12" borderId="0" xfId="0" applyFont="1" applyFill="1" applyAlignment="1">
      <alignment horizontal="left" vertical="center" wrapText="1"/>
    </xf>
    <xf numFmtId="1" fontId="3" fillId="12" borderId="1" xfId="0" applyNumberFormat="1" applyFont="1" applyFill="1" applyBorder="1" applyAlignment="1">
      <alignment horizontal="center" vertical="center"/>
    </xf>
    <xf numFmtId="0" fontId="1" fillId="12" borderId="1" xfId="0" applyFont="1" applyFill="1" applyBorder="1"/>
    <xf numFmtId="0" fontId="1" fillId="12" borderId="0" xfId="0" applyFont="1" applyFill="1" applyAlignment="1">
      <alignment horizontal="left" vertical="top" wrapText="1"/>
    </xf>
    <xf numFmtId="0" fontId="1" fillId="12" borderId="0" xfId="0" applyFont="1" applyFill="1" applyAlignment="1">
      <alignment horizontal="center" vertical="center" wrapText="1"/>
    </xf>
    <xf numFmtId="0" fontId="1" fillId="12" borderId="3" xfId="0" applyFont="1" applyFill="1" applyBorder="1"/>
    <xf numFmtId="1" fontId="3" fillId="12" borderId="26" xfId="0" applyNumberFormat="1" applyFont="1" applyFill="1" applyBorder="1" applyAlignment="1">
      <alignment horizontal="center" vertical="center"/>
    </xf>
    <xf numFmtId="1" fontId="3" fillId="12" borderId="7" xfId="0" applyNumberFormat="1" applyFont="1" applyFill="1" applyBorder="1" applyAlignment="1">
      <alignment horizontal="center" vertical="center"/>
    </xf>
    <xf numFmtId="0" fontId="1" fillId="12" borderId="7" xfId="0" applyFont="1" applyFill="1" applyBorder="1"/>
    <xf numFmtId="1" fontId="3" fillId="4" borderId="15" xfId="0" applyNumberFormat="1" applyFont="1" applyFill="1" applyBorder="1" applyAlignment="1">
      <alignment horizontal="left" vertical="center" wrapText="1"/>
    </xf>
    <xf numFmtId="0" fontId="12" fillId="7" borderId="5" xfId="0" applyFont="1" applyFill="1" applyBorder="1" applyAlignment="1">
      <alignment horizontal="left" vertical="center" wrapText="1"/>
    </xf>
    <xf numFmtId="1" fontId="12" fillId="4" borderId="1" xfId="0" applyNumberFormat="1" applyFont="1" applyFill="1" applyBorder="1" applyAlignment="1">
      <alignment horizontal="center" vertical="center"/>
    </xf>
    <xf numFmtId="0" fontId="12" fillId="4" borderId="1" xfId="0" applyFont="1" applyFill="1" applyBorder="1" applyAlignment="1">
      <alignment horizontal="center" vertical="center"/>
    </xf>
    <xf numFmtId="0" fontId="13" fillId="0" borderId="1" xfId="0" applyFont="1" applyBorder="1" applyAlignment="1">
      <alignment horizontal="center" vertical="center"/>
    </xf>
    <xf numFmtId="0" fontId="14" fillId="10" borderId="1" xfId="0" applyFont="1" applyFill="1" applyBorder="1" applyAlignment="1">
      <alignment horizontal="center" vertical="center"/>
    </xf>
    <xf numFmtId="1" fontId="12" fillId="4" borderId="1" xfId="0" applyNumberFormat="1" applyFont="1" applyFill="1" applyBorder="1" applyAlignment="1">
      <alignment horizontal="center" wrapText="1"/>
    </xf>
    <xf numFmtId="1" fontId="12" fillId="4" borderId="1" xfId="0" applyNumberFormat="1" applyFont="1" applyFill="1" applyBorder="1" applyAlignment="1">
      <alignment horizontal="center" vertical="center" wrapText="1"/>
    </xf>
    <xf numFmtId="1" fontId="12" fillId="10" borderId="1" xfId="0" applyNumberFormat="1" applyFont="1" applyFill="1" applyBorder="1" applyAlignment="1">
      <alignment horizontal="center" vertical="center"/>
    </xf>
    <xf numFmtId="1" fontId="3" fillId="4" borderId="5" xfId="0" applyNumberFormat="1" applyFont="1" applyFill="1" applyBorder="1" applyAlignment="1">
      <alignment horizontal="left" vertical="center" wrapText="1"/>
    </xf>
    <xf numFmtId="1" fontId="3" fillId="4" borderId="11" xfId="0" applyNumberFormat="1" applyFont="1" applyFill="1" applyBorder="1" applyAlignment="1">
      <alignment horizontal="left" vertical="center" wrapText="1"/>
    </xf>
    <xf numFmtId="0" fontId="6" fillId="0" borderId="1" xfId="0" applyFont="1" applyBorder="1" applyAlignment="1">
      <alignment vertical="center" wrapText="1"/>
    </xf>
    <xf numFmtId="0" fontId="6" fillId="6" borderId="1" xfId="0" applyFont="1" applyFill="1" applyBorder="1" applyAlignment="1">
      <alignment horizontal="center" vertical="center" wrapText="1"/>
    </xf>
    <xf numFmtId="0" fontId="0" fillId="0" borderId="0" xfId="0" applyAlignment="1">
      <alignment vertical="center" textRotation="255"/>
    </xf>
    <xf numFmtId="0" fontId="3" fillId="6" borderId="13" xfId="0" applyFont="1" applyFill="1" applyBorder="1" applyAlignment="1">
      <alignment vertical="center"/>
    </xf>
    <xf numFmtId="0" fontId="0" fillId="0" borderId="0" xfId="0" applyAlignment="1">
      <alignment wrapText="1"/>
    </xf>
    <xf numFmtId="0" fontId="15" fillId="0" borderId="11" xfId="0" applyFont="1" applyBorder="1" applyAlignment="1">
      <alignment wrapText="1"/>
    </xf>
    <xf numFmtId="0" fontId="15" fillId="0" borderId="6" xfId="0" applyFont="1" applyBorder="1" applyAlignment="1">
      <alignment wrapText="1"/>
    </xf>
    <xf numFmtId="0" fontId="12" fillId="7" borderId="5" xfId="0" applyFont="1" applyFill="1" applyBorder="1" applyAlignment="1">
      <alignment vertical="center" wrapText="1"/>
    </xf>
    <xf numFmtId="0" fontId="12" fillId="7" borderId="11" xfId="0" applyFont="1" applyFill="1" applyBorder="1" applyAlignment="1">
      <alignment vertical="center" wrapText="1"/>
    </xf>
    <xf numFmtId="0" fontId="12" fillId="7" borderId="6" xfId="0" applyFont="1" applyFill="1" applyBorder="1" applyAlignment="1">
      <alignment vertical="center" wrapText="1"/>
    </xf>
    <xf numFmtId="0" fontId="9" fillId="4" borderId="11" xfId="0" applyFont="1" applyFill="1" applyBorder="1" applyAlignment="1">
      <alignment horizontal="center" vertical="center"/>
    </xf>
    <xf numFmtId="1" fontId="9" fillId="4" borderId="1" xfId="0" applyNumberFormat="1" applyFont="1" applyFill="1" applyBorder="1" applyAlignment="1">
      <alignment horizontal="center" vertical="center"/>
    </xf>
    <xf numFmtId="0" fontId="3" fillId="7" borderId="1" xfId="0" applyFont="1" applyFill="1" applyBorder="1" applyAlignment="1">
      <alignment horizontal="left" vertical="center" wrapText="1"/>
    </xf>
    <xf numFmtId="1" fontId="3" fillId="7" borderId="22" xfId="0" applyNumberFormat="1" applyFont="1" applyFill="1" applyBorder="1" applyAlignment="1">
      <alignment horizontal="left" vertical="center" wrapText="1"/>
    </xf>
    <xf numFmtId="0" fontId="9" fillId="4" borderId="1" xfId="0" applyFont="1" applyFill="1" applyBorder="1" applyAlignment="1">
      <alignment horizontal="center" vertical="center"/>
    </xf>
    <xf numFmtId="164" fontId="9" fillId="0" borderId="1" xfId="1" applyNumberFormat="1" applyFont="1" applyBorder="1" applyAlignment="1">
      <alignment horizontal="center"/>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16" fillId="0" borderId="1" xfId="0" applyFont="1" applyBorder="1" applyAlignment="1">
      <alignment horizontal="left" vertical="center" wrapText="1"/>
    </xf>
    <xf numFmtId="164" fontId="13" fillId="0" borderId="0" xfId="0" applyNumberFormat="1" applyFont="1" applyAlignment="1">
      <alignment horizontal="center"/>
    </xf>
    <xf numFmtId="164" fontId="17" fillId="9" borderId="1" xfId="1" applyNumberFormat="1" applyFont="1" applyFill="1" applyBorder="1" applyAlignment="1" applyProtection="1">
      <alignment horizontal="center" vertical="center"/>
      <protection locked="0"/>
    </xf>
    <xf numFmtId="0" fontId="13" fillId="0" borderId="0" xfId="0" applyFont="1"/>
    <xf numFmtId="0" fontId="13" fillId="12" borderId="0" xfId="0" applyFont="1" applyFill="1"/>
    <xf numFmtId="0" fontId="13" fillId="0" borderId="0" xfId="0" applyFont="1" applyAlignment="1">
      <alignment horizontal="right"/>
    </xf>
    <xf numFmtId="0" fontId="12" fillId="4" borderId="1" xfId="0" applyFont="1" applyFill="1" applyBorder="1" applyAlignment="1" applyProtection="1">
      <alignment horizontal="center" vertical="center"/>
      <protection locked="0"/>
    </xf>
    <xf numFmtId="1" fontId="12" fillId="9" borderId="21" xfId="0" applyNumberFormat="1" applyFont="1" applyFill="1" applyBorder="1"/>
    <xf numFmtId="1" fontId="12" fillId="9" borderId="0" xfId="0" applyNumberFormat="1" applyFont="1" applyFill="1" applyAlignment="1">
      <alignment vertical="center" wrapText="1"/>
    </xf>
    <xf numFmtId="0" fontId="12" fillId="4" borderId="1" xfId="0" applyFont="1" applyFill="1" applyBorder="1" applyAlignment="1" applyProtection="1">
      <alignment horizontal="center" vertical="center" wrapText="1"/>
      <protection locked="0"/>
    </xf>
    <xf numFmtId="1" fontId="12" fillId="9" borderId="4" xfId="0" applyNumberFormat="1" applyFont="1" applyFill="1" applyBorder="1" applyAlignment="1">
      <alignment vertical="center" wrapText="1"/>
    </xf>
    <xf numFmtId="164" fontId="20" fillId="4" borderId="1" xfId="1" applyNumberFormat="1" applyFont="1" applyFill="1" applyBorder="1" applyAlignment="1" applyProtection="1">
      <alignment horizontal="center" vertical="center"/>
      <protection locked="0"/>
    </xf>
    <xf numFmtId="0" fontId="12" fillId="7" borderId="21" xfId="0" applyFont="1" applyFill="1" applyBorder="1" applyAlignment="1">
      <alignment horizontal="center" vertical="center" wrapText="1"/>
    </xf>
    <xf numFmtId="0" fontId="12" fillId="7" borderId="7" xfId="0" applyFont="1" applyFill="1" applyBorder="1" applyAlignment="1">
      <alignment horizontal="center" vertical="center" wrapText="1"/>
    </xf>
    <xf numFmtId="1" fontId="12" fillId="9" borderId="27" xfId="0" applyNumberFormat="1" applyFont="1" applyFill="1" applyBorder="1" applyAlignment="1">
      <alignment horizontal="center" vertical="center" wrapText="1"/>
    </xf>
    <xf numFmtId="1" fontId="12" fillId="9" borderId="18" xfId="0" applyNumberFormat="1" applyFont="1" applyFill="1" applyBorder="1" applyAlignment="1">
      <alignment horizontal="center" vertical="center" wrapText="1"/>
    </xf>
    <xf numFmtId="0" fontId="20" fillId="9" borderId="18"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1" fontId="20" fillId="4" borderId="24" xfId="0" applyNumberFormat="1" applyFont="1" applyFill="1" applyBorder="1" applyAlignment="1" applyProtection="1">
      <alignment horizontal="center" vertical="center"/>
      <protection locked="0"/>
    </xf>
    <xf numFmtId="1" fontId="20" fillId="4" borderId="3" xfId="0" applyNumberFormat="1" applyFont="1" applyFill="1" applyBorder="1" applyAlignment="1" applyProtection="1">
      <alignment horizontal="center" vertical="center"/>
      <protection locked="0"/>
    </xf>
    <xf numFmtId="164" fontId="20" fillId="4" borderId="14" xfId="1" applyNumberFormat="1" applyFont="1" applyFill="1" applyBorder="1" applyAlignment="1" applyProtection="1">
      <alignment horizontal="right" vertical="center"/>
      <protection locked="0"/>
    </xf>
    <xf numFmtId="1" fontId="20" fillId="4" borderId="17" xfId="0" applyNumberFormat="1" applyFont="1" applyFill="1" applyBorder="1" applyAlignment="1" applyProtection="1">
      <alignment horizontal="center" vertical="center"/>
      <protection locked="0"/>
    </xf>
    <xf numFmtId="1" fontId="20" fillId="4" borderId="1" xfId="0" applyNumberFormat="1" applyFont="1" applyFill="1" applyBorder="1" applyAlignment="1" applyProtection="1">
      <alignment horizontal="center" vertical="center"/>
      <protection locked="0"/>
    </xf>
    <xf numFmtId="164" fontId="20" fillId="4" borderId="3" xfId="1" applyNumberFormat="1" applyFont="1" applyFill="1" applyBorder="1" applyAlignment="1" applyProtection="1">
      <alignment horizontal="right" vertical="center"/>
      <protection locked="0"/>
    </xf>
    <xf numFmtId="0" fontId="14" fillId="6" borderId="3" xfId="0" applyFont="1" applyFill="1" applyBorder="1" applyAlignment="1">
      <alignment horizontal="center" vertical="center" wrapText="1"/>
    </xf>
    <xf numFmtId="0" fontId="13" fillId="6" borderId="3" xfId="0" applyFont="1" applyFill="1" applyBorder="1" applyAlignment="1">
      <alignment horizontal="left" vertical="center" wrapText="1"/>
    </xf>
    <xf numFmtId="1" fontId="20" fillId="6" borderId="17" xfId="0" applyNumberFormat="1" applyFont="1" applyFill="1" applyBorder="1" applyAlignment="1" applyProtection="1">
      <alignment horizontal="center" vertical="center"/>
      <protection locked="0"/>
    </xf>
    <xf numFmtId="1" fontId="20" fillId="6" borderId="1" xfId="0" applyNumberFormat="1" applyFont="1" applyFill="1" applyBorder="1" applyAlignment="1" applyProtection="1">
      <alignment horizontal="center" vertical="center"/>
      <protection locked="0"/>
    </xf>
    <xf numFmtId="164" fontId="20" fillId="6" borderId="2" xfId="1" applyNumberFormat="1" applyFont="1" applyFill="1" applyBorder="1" applyAlignment="1" applyProtection="1">
      <alignment horizontal="right" vertical="center"/>
      <protection locked="0"/>
    </xf>
    <xf numFmtId="0" fontId="14" fillId="6" borderId="1" xfId="0" applyFont="1" applyFill="1" applyBorder="1" applyAlignment="1">
      <alignment horizontal="center" vertical="center" wrapText="1"/>
    </xf>
    <xf numFmtId="0" fontId="13" fillId="6" borderId="1" xfId="0" applyFont="1" applyFill="1" applyBorder="1" applyAlignment="1">
      <alignment horizontal="left" vertical="center" wrapText="1"/>
    </xf>
    <xf numFmtId="164" fontId="20" fillId="6" borderId="7" xfId="1" applyNumberFormat="1" applyFont="1" applyFill="1" applyBorder="1" applyAlignment="1" applyProtection="1">
      <alignment horizontal="right" vertical="center"/>
      <protection locked="0"/>
    </xf>
    <xf numFmtId="164" fontId="20" fillId="6" borderId="3" xfId="1" applyNumberFormat="1" applyFont="1" applyFill="1" applyBorder="1" applyAlignment="1" applyProtection="1">
      <alignment horizontal="right" vertical="center"/>
      <protection locked="0"/>
    </xf>
    <xf numFmtId="164" fontId="20" fillId="4" borderId="2" xfId="1" applyNumberFormat="1" applyFont="1" applyFill="1" applyBorder="1" applyAlignment="1" applyProtection="1">
      <alignment horizontal="right" vertical="center"/>
      <protection locked="0"/>
    </xf>
    <xf numFmtId="164" fontId="20" fillId="4" borderId="7" xfId="1" applyNumberFormat="1" applyFont="1" applyFill="1" applyBorder="1" applyAlignment="1" applyProtection="1">
      <alignment horizontal="right" vertical="center"/>
      <protection locked="0"/>
    </xf>
    <xf numFmtId="0" fontId="13" fillId="6" borderId="1" xfId="0" applyFont="1" applyFill="1" applyBorder="1" applyAlignment="1">
      <alignment horizontal="left" wrapText="1"/>
    </xf>
    <xf numFmtId="0" fontId="14" fillId="6" borderId="1" xfId="0" applyFont="1" applyFill="1" applyBorder="1" applyAlignment="1">
      <alignment horizontal="center" vertical="center"/>
    </xf>
    <xf numFmtId="0" fontId="14"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3" fillId="4"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2" fillId="4" borderId="15" xfId="0" applyFont="1" applyFill="1" applyBorder="1" applyAlignment="1">
      <alignment horizontal="left" vertical="center" wrapText="1"/>
    </xf>
    <xf numFmtId="164" fontId="20" fillId="4" borderId="1" xfId="1" applyNumberFormat="1" applyFont="1" applyFill="1" applyBorder="1" applyAlignment="1" applyProtection="1">
      <alignment horizontal="right" vertical="center"/>
      <protection locked="0"/>
    </xf>
    <xf numFmtId="1" fontId="20" fillId="4" borderId="5" xfId="0" applyNumberFormat="1" applyFont="1" applyFill="1" applyBorder="1" applyAlignment="1" applyProtection="1">
      <alignment horizontal="center" vertical="center"/>
      <protection locked="0"/>
    </xf>
    <xf numFmtId="0" fontId="12" fillId="6" borderId="21" xfId="0" applyFont="1" applyFill="1" applyBorder="1" applyAlignment="1">
      <alignment horizontal="left" vertical="center" wrapText="1"/>
    </xf>
    <xf numFmtId="164" fontId="20" fillId="6" borderId="1" xfId="1" applyNumberFormat="1" applyFont="1" applyFill="1" applyBorder="1" applyAlignment="1" applyProtection="1">
      <alignment horizontal="right" vertical="center"/>
      <protection locked="0"/>
    </xf>
    <xf numFmtId="0" fontId="12" fillId="4" borderId="13" xfId="0" applyFont="1" applyFill="1" applyBorder="1" applyAlignment="1">
      <alignment vertical="center"/>
    </xf>
    <xf numFmtId="0" fontId="13" fillId="0" borderId="1" xfId="0" applyFont="1" applyBorder="1" applyAlignment="1">
      <alignment horizontal="justify" vertical="center" wrapText="1"/>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wrapText="1"/>
    </xf>
    <xf numFmtId="0" fontId="13" fillId="6" borderId="2" xfId="0" applyFont="1" applyFill="1" applyBorder="1" applyAlignment="1">
      <alignment horizontal="left" vertical="center" wrapText="1"/>
    </xf>
    <xf numFmtId="1" fontId="20" fillId="6" borderId="16" xfId="0" applyNumberFormat="1" applyFont="1" applyFill="1" applyBorder="1" applyAlignment="1" applyProtection="1">
      <alignment horizontal="center" vertical="center"/>
      <protection locked="0"/>
    </xf>
    <xf numFmtId="1" fontId="20" fillId="6" borderId="2" xfId="0" applyNumberFormat="1" applyFont="1" applyFill="1" applyBorder="1" applyAlignment="1" applyProtection="1">
      <alignment horizontal="center" vertical="center"/>
      <protection locked="0"/>
    </xf>
    <xf numFmtId="0" fontId="13" fillId="12" borderId="0" xfId="0" applyFont="1" applyFill="1" applyAlignment="1">
      <alignment horizontal="left" vertical="top" wrapText="1"/>
    </xf>
    <xf numFmtId="0" fontId="13" fillId="12" borderId="0" xfId="0" applyFont="1" applyFill="1" applyAlignment="1">
      <alignment horizontal="center" vertical="center" wrapText="1"/>
    </xf>
    <xf numFmtId="0" fontId="13" fillId="12" borderId="0" xfId="0" applyFont="1" applyFill="1" applyAlignment="1">
      <alignment horizontal="left" vertical="center" wrapText="1"/>
    </xf>
    <xf numFmtId="1" fontId="12" fillId="12" borderId="26" xfId="0" applyNumberFormat="1" applyFont="1" applyFill="1" applyBorder="1" applyAlignment="1">
      <alignment horizontal="center" vertical="center"/>
    </xf>
    <xf numFmtId="1" fontId="12" fillId="12" borderId="7" xfId="0" applyNumberFormat="1" applyFont="1" applyFill="1" applyBorder="1" applyAlignment="1">
      <alignment horizontal="center" vertical="center"/>
    </xf>
    <xf numFmtId="0" fontId="13" fillId="12" borderId="7" xfId="0" applyFont="1" applyFill="1" applyBorder="1"/>
    <xf numFmtId="0" fontId="13" fillId="12" borderId="7" xfId="0" applyFont="1" applyFill="1" applyBorder="1" applyAlignment="1">
      <alignment horizontal="right"/>
    </xf>
    <xf numFmtId="0" fontId="20" fillId="4" borderId="1" xfId="0" applyFont="1" applyFill="1" applyBorder="1" applyAlignment="1">
      <alignment horizontal="left" vertical="center" wrapText="1"/>
    </xf>
    <xf numFmtId="0" fontId="14" fillId="6"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6" borderId="13" xfId="0" applyFont="1" applyFill="1" applyBorder="1" applyAlignment="1">
      <alignment vertical="center"/>
    </xf>
    <xf numFmtId="0" fontId="13" fillId="6" borderId="1" xfId="0" applyFont="1" applyFill="1" applyBorder="1" applyAlignment="1">
      <alignment horizontal="justify" vertical="center" wrapText="1"/>
    </xf>
    <xf numFmtId="0" fontId="13" fillId="4" borderId="18" xfId="0" applyFont="1" applyFill="1" applyBorder="1" applyAlignment="1">
      <alignment horizontal="center" vertical="center" wrapText="1"/>
    </xf>
    <xf numFmtId="0" fontId="13" fillId="4" borderId="18" xfId="0" applyFont="1" applyFill="1" applyBorder="1" applyAlignment="1">
      <alignment horizontal="left" vertical="center" wrapText="1"/>
    </xf>
    <xf numFmtId="1" fontId="12" fillId="12" borderId="1" xfId="0" applyNumberFormat="1" applyFont="1" applyFill="1" applyBorder="1" applyAlignment="1">
      <alignment horizontal="center" vertical="center"/>
    </xf>
    <xf numFmtId="0" fontId="13" fillId="12" borderId="3" xfId="0" applyFont="1" applyFill="1" applyBorder="1"/>
    <xf numFmtId="0" fontId="13" fillId="12" borderId="1" xfId="0" applyFont="1" applyFill="1" applyBorder="1" applyAlignment="1">
      <alignment horizontal="right"/>
    </xf>
    <xf numFmtId="164" fontId="20" fillId="4" borderId="2" xfId="1" applyNumberFormat="1" applyFont="1" applyFill="1" applyBorder="1" applyAlignment="1" applyProtection="1">
      <alignment vertical="center"/>
      <protection locked="0"/>
    </xf>
    <xf numFmtId="164" fontId="20" fillId="4" borderId="1" xfId="1" applyNumberFormat="1" applyFont="1" applyFill="1" applyBorder="1" applyAlignment="1" applyProtection="1">
      <alignment vertical="center"/>
      <protection locked="0"/>
    </xf>
    <xf numFmtId="164" fontId="20" fillId="6" borderId="2" xfId="1" applyNumberFormat="1" applyFont="1" applyFill="1" applyBorder="1" applyAlignment="1" applyProtection="1">
      <alignment vertical="center"/>
      <protection locked="0"/>
    </xf>
    <xf numFmtId="164" fontId="20" fillId="4" borderId="7" xfId="1" applyNumberFormat="1" applyFont="1" applyFill="1" applyBorder="1" applyAlignment="1" applyProtection="1">
      <alignment vertical="center"/>
      <protection locked="0"/>
    </xf>
    <xf numFmtId="164" fontId="20" fillId="6" borderId="7" xfId="1" applyNumberFormat="1" applyFont="1" applyFill="1" applyBorder="1" applyAlignment="1" applyProtection="1">
      <alignment vertical="center"/>
      <protection locked="0"/>
    </xf>
    <xf numFmtId="164" fontId="20" fillId="4" borderId="3" xfId="1" applyNumberFormat="1" applyFont="1" applyFill="1" applyBorder="1" applyAlignment="1" applyProtection="1">
      <alignment vertical="center"/>
      <protection locked="0"/>
    </xf>
    <xf numFmtId="164" fontId="20" fillId="6" borderId="3" xfId="1" applyNumberFormat="1" applyFont="1" applyFill="1" applyBorder="1" applyAlignment="1" applyProtection="1">
      <alignment vertical="center"/>
      <protection locked="0"/>
    </xf>
    <xf numFmtId="0" fontId="13" fillId="4" borderId="1" xfId="0" applyFont="1" applyFill="1" applyBorder="1" applyAlignment="1">
      <alignment horizontal="left" vertical="center"/>
    </xf>
    <xf numFmtId="0" fontId="13" fillId="6" borderId="1" xfId="0" applyFont="1" applyFill="1" applyBorder="1" applyAlignment="1">
      <alignment horizontal="left" vertical="center"/>
    </xf>
    <xf numFmtId="0" fontId="13"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13" fillId="12" borderId="1" xfId="0" applyFont="1" applyFill="1" applyBorder="1"/>
    <xf numFmtId="0" fontId="12" fillId="6" borderId="15" xfId="0" applyFont="1" applyFill="1" applyBorder="1" applyAlignment="1">
      <alignment horizontal="left" vertical="center" wrapText="1"/>
    </xf>
    <xf numFmtId="0" fontId="12" fillId="6" borderId="0" xfId="0" applyFont="1" applyFill="1" applyAlignment="1">
      <alignment horizontal="left" vertical="center" wrapText="1"/>
    </xf>
    <xf numFmtId="0" fontId="12" fillId="4" borderId="13" xfId="0" applyFont="1" applyFill="1" applyBorder="1" applyAlignment="1">
      <alignment horizontal="left" vertical="center" wrapText="1"/>
    </xf>
    <xf numFmtId="164" fontId="20" fillId="9" borderId="1" xfId="1" applyNumberFormat="1" applyFont="1" applyFill="1" applyBorder="1" applyAlignment="1" applyProtection="1">
      <alignment horizontal="center" vertical="center"/>
      <protection locked="0"/>
    </xf>
    <xf numFmtId="0" fontId="12" fillId="0" borderId="15" xfId="0" applyFont="1" applyBorder="1" applyAlignment="1">
      <alignment horizontal="left" vertical="center" wrapText="1"/>
    </xf>
    <xf numFmtId="1" fontId="20" fillId="0" borderId="17" xfId="0" applyNumberFormat="1" applyFont="1" applyBorder="1" applyAlignment="1" applyProtection="1">
      <alignment horizontal="center" vertical="center"/>
      <protection locked="0"/>
    </xf>
    <xf numFmtId="1" fontId="20" fillId="0" borderId="1" xfId="0" applyNumberFormat="1" applyFont="1" applyBorder="1" applyAlignment="1" applyProtection="1">
      <alignment horizontal="center" vertical="center"/>
      <protection locked="0"/>
    </xf>
    <xf numFmtId="164" fontId="20" fillId="0" borderId="1" xfId="1" applyNumberFormat="1" applyFont="1" applyFill="1" applyBorder="1" applyAlignment="1" applyProtection="1">
      <alignment horizontal="center" vertical="center"/>
      <protection locked="0"/>
    </xf>
    <xf numFmtId="164" fontId="20" fillId="0" borderId="2" xfId="1" applyNumberFormat="1" applyFont="1" applyFill="1" applyBorder="1" applyAlignment="1" applyProtection="1">
      <alignment vertical="center"/>
      <protection locked="0"/>
    </xf>
    <xf numFmtId="164" fontId="20" fillId="0" borderId="7" xfId="1" applyNumberFormat="1" applyFont="1" applyFill="1" applyBorder="1" applyAlignment="1" applyProtection="1">
      <alignment vertical="center"/>
      <protection locked="0"/>
    </xf>
    <xf numFmtId="164" fontId="20" fillId="0" borderId="3" xfId="1" applyNumberFormat="1" applyFont="1" applyFill="1" applyBorder="1" applyAlignment="1" applyProtection="1">
      <alignment vertical="center"/>
      <protection locked="0"/>
    </xf>
    <xf numFmtId="0" fontId="12" fillId="0" borderId="0" xfId="0" applyFont="1" applyAlignment="1">
      <alignment horizontal="left" vertical="center" wrapText="1"/>
    </xf>
    <xf numFmtId="0" fontId="12" fillId="6" borderId="13" xfId="0" applyFont="1" applyFill="1" applyBorder="1" applyAlignment="1">
      <alignment horizontal="left" vertical="center" wrapText="1"/>
    </xf>
    <xf numFmtId="0" fontId="12" fillId="6" borderId="1" xfId="0" applyFont="1" applyFill="1" applyBorder="1" applyAlignment="1">
      <alignment horizontal="left" vertical="center" wrapText="1"/>
    </xf>
    <xf numFmtId="164" fontId="20" fillId="6" borderId="1" xfId="1" applyNumberFormat="1" applyFont="1" applyFill="1" applyBorder="1" applyAlignment="1" applyProtection="1">
      <alignment horizontal="center" vertical="center"/>
      <protection locked="0"/>
    </xf>
    <xf numFmtId="0" fontId="13" fillId="0" borderId="0" xfId="0" applyFont="1" applyAlignment="1" applyProtection="1">
      <alignment horizontal="center"/>
      <protection locked="0"/>
    </xf>
    <xf numFmtId="0" fontId="12" fillId="7" borderId="1" xfId="0" applyFont="1" applyFill="1" applyBorder="1" applyAlignment="1" applyProtection="1">
      <alignment horizontal="center" vertical="center" wrapText="1"/>
      <protection locked="0"/>
    </xf>
    <xf numFmtId="1" fontId="12" fillId="4" borderId="1" xfId="0" applyNumberFormat="1" applyFont="1" applyFill="1" applyBorder="1" applyAlignment="1" applyProtection="1">
      <alignment horizontal="center" wrapText="1"/>
      <protection locked="0"/>
    </xf>
    <xf numFmtId="1" fontId="12" fillId="4" borderId="1" xfId="0" applyNumberFormat="1" applyFont="1" applyFill="1" applyBorder="1" applyAlignment="1" applyProtection="1">
      <alignment horizontal="center" vertical="center" wrapText="1"/>
      <protection locked="0"/>
    </xf>
    <xf numFmtId="1" fontId="12" fillId="4" borderId="1" xfId="0" applyNumberFormat="1" applyFont="1" applyFill="1" applyBorder="1" applyAlignment="1" applyProtection="1">
      <alignment horizontal="center" vertical="center"/>
      <protection locked="0"/>
    </xf>
    <xf numFmtId="1" fontId="3" fillId="4" borderId="22" xfId="0" applyNumberFormat="1" applyFont="1" applyFill="1" applyBorder="1" applyAlignment="1">
      <alignment horizontal="left" vertical="center" wrapText="1"/>
    </xf>
    <xf numFmtId="164" fontId="14" fillId="0" borderId="1" xfId="1" applyNumberFormat="1" applyFont="1" applyFill="1" applyBorder="1" applyAlignment="1" applyProtection="1">
      <alignment horizontal="center" vertical="center"/>
      <protection locked="0"/>
    </xf>
    <xf numFmtId="1" fontId="12" fillId="10" borderId="1" xfId="0" applyNumberFormat="1" applyFont="1" applyFill="1" applyBorder="1" applyAlignment="1" applyProtection="1">
      <alignment horizontal="center" vertical="center"/>
      <protection locked="0"/>
    </xf>
    <xf numFmtId="164" fontId="14" fillId="10" borderId="1" xfId="1" applyNumberFormat="1" applyFont="1" applyFill="1" applyBorder="1" applyAlignment="1" applyProtection="1">
      <alignment horizontal="center" vertical="center"/>
      <protection locked="0"/>
    </xf>
    <xf numFmtId="0" fontId="13" fillId="10" borderId="1" xfId="0" applyFont="1" applyFill="1" applyBorder="1" applyAlignment="1" applyProtection="1">
      <alignment horizontal="center"/>
      <protection locked="0"/>
    </xf>
    <xf numFmtId="0" fontId="13" fillId="0" borderId="0" xfId="0" applyFont="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4" fillId="10" borderId="1" xfId="0" applyFont="1" applyFill="1" applyBorder="1" applyAlignment="1" applyProtection="1">
      <alignment horizontal="center" vertical="center"/>
      <protection locked="0"/>
    </xf>
    <xf numFmtId="0" fontId="3" fillId="0" borderId="15" xfId="0" applyFont="1" applyBorder="1" applyAlignment="1">
      <alignment horizontal="left" vertical="center" wrapText="1"/>
    </xf>
    <xf numFmtId="0" fontId="3" fillId="6" borderId="15"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6" borderId="2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8" fillId="4" borderId="1" xfId="0" applyFont="1" applyFill="1" applyBorder="1" applyAlignment="1">
      <alignment horizontal="left" vertical="center" wrapText="1"/>
    </xf>
    <xf numFmtId="164" fontId="19" fillId="4" borderId="1" xfId="1" applyNumberFormat="1" applyFont="1" applyFill="1" applyBorder="1" applyAlignment="1" applyProtection="1">
      <alignment horizontal="center" vertical="center"/>
    </xf>
    <xf numFmtId="164" fontId="8" fillId="4" borderId="12" xfId="1" applyNumberFormat="1" applyFont="1" applyFill="1" applyBorder="1" applyAlignment="1" applyProtection="1">
      <alignment horizontal="right" vertical="center"/>
    </xf>
    <xf numFmtId="164" fontId="8" fillId="4" borderId="9" xfId="1" applyNumberFormat="1" applyFont="1" applyFill="1" applyBorder="1" applyAlignment="1" applyProtection="1">
      <alignment horizontal="right" vertical="center"/>
    </xf>
    <xf numFmtId="164" fontId="8" fillId="6" borderId="12" xfId="1" applyNumberFormat="1" applyFont="1" applyFill="1" applyBorder="1" applyAlignment="1" applyProtection="1">
      <alignment horizontal="right" vertical="center"/>
    </xf>
    <xf numFmtId="0" fontId="1" fillId="4" borderId="1" xfId="0" applyFont="1" applyFill="1" applyBorder="1" applyAlignment="1">
      <alignment horizontal="left" vertical="center"/>
    </xf>
    <xf numFmtId="0" fontId="1" fillId="12" borderId="0" xfId="0" applyFont="1" applyFill="1"/>
    <xf numFmtId="0" fontId="3" fillId="7" borderId="9" xfId="0" applyFont="1" applyFill="1" applyBorder="1" applyAlignment="1">
      <alignment horizontal="center" vertical="center" wrapText="1"/>
    </xf>
    <xf numFmtId="9" fontId="1" fillId="0" borderId="0" xfId="1" applyFont="1"/>
    <xf numFmtId="0" fontId="1" fillId="12" borderId="9" xfId="0" applyFont="1" applyFill="1" applyBorder="1"/>
    <xf numFmtId="1" fontId="3" fillId="9" borderId="38" xfId="0" applyNumberFormat="1" applyFont="1" applyFill="1" applyBorder="1" applyAlignment="1">
      <alignment horizontal="center" vertical="center" wrapText="1"/>
    </xf>
    <xf numFmtId="1" fontId="1" fillId="0" borderId="1" xfId="0" applyNumberFormat="1" applyFont="1" applyBorder="1"/>
    <xf numFmtId="1" fontId="3" fillId="9" borderId="1" xfId="0" applyNumberFormat="1" applyFont="1" applyFill="1" applyBorder="1" applyAlignment="1">
      <alignment horizontal="center" vertical="center" wrapText="1"/>
    </xf>
    <xf numFmtId="0" fontId="8" fillId="9" borderId="1" xfId="0" applyFont="1" applyFill="1" applyBorder="1" applyAlignment="1">
      <alignment horizontal="center" vertical="center" wrapText="1"/>
    </xf>
    <xf numFmtId="0" fontId="0" fillId="0" borderId="0" xfId="0" applyAlignment="1">
      <alignment horizontal="center" vertical="center" wrapText="1"/>
    </xf>
    <xf numFmtId="0" fontId="9" fillId="4" borderId="5" xfId="0" applyFont="1" applyFill="1" applyBorder="1" applyAlignment="1">
      <alignment vertical="center"/>
    </xf>
    <xf numFmtId="0" fontId="9" fillId="4" borderId="11" xfId="0" applyFont="1" applyFill="1" applyBorder="1" applyAlignment="1">
      <alignment vertical="center"/>
    </xf>
    <xf numFmtId="0" fontId="9" fillId="4" borderId="6" xfId="0" applyFont="1" applyFill="1" applyBorder="1" applyAlignment="1">
      <alignment vertical="center"/>
    </xf>
    <xf numFmtId="0" fontId="13" fillId="13" borderId="0" xfId="0" applyFont="1" applyFill="1" applyAlignment="1">
      <alignment horizontal="left" vertical="center" wrapText="1"/>
    </xf>
    <xf numFmtId="0" fontId="13" fillId="13" borderId="0" xfId="0" applyFont="1" applyFill="1" applyAlignment="1">
      <alignment horizontal="center" vertical="center"/>
    </xf>
    <xf numFmtId="0" fontId="16" fillId="5"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164" fontId="19" fillId="9" borderId="1" xfId="1" applyNumberFormat="1" applyFont="1" applyFill="1" applyBorder="1" applyAlignment="1" applyProtection="1">
      <alignment horizontal="center" vertical="center" wrapText="1"/>
    </xf>
    <xf numFmtId="0" fontId="22" fillId="4" borderId="1" xfId="0" applyFont="1" applyFill="1" applyBorder="1" applyAlignment="1">
      <alignment horizontal="center" vertical="center" wrapText="1"/>
    </xf>
    <xf numFmtId="0" fontId="22" fillId="4" borderId="1" xfId="0" applyFont="1" applyFill="1" applyBorder="1" applyAlignment="1">
      <alignment horizontal="left" vertical="center" wrapText="1"/>
    </xf>
    <xf numFmtId="0" fontId="22" fillId="6" borderId="3" xfId="0" applyFont="1" applyFill="1" applyBorder="1" applyAlignment="1">
      <alignment horizontal="center" vertical="center" wrapText="1"/>
    </xf>
    <xf numFmtId="0" fontId="0" fillId="6" borderId="3" xfId="0" applyFill="1" applyBorder="1" applyAlignment="1">
      <alignment horizontal="left" vertical="center" wrapText="1"/>
    </xf>
    <xf numFmtId="0" fontId="22" fillId="6"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0" fillId="2" borderId="1" xfId="0" applyFill="1" applyBorder="1" applyAlignment="1">
      <alignment horizontal="left" vertical="center" wrapText="1"/>
    </xf>
    <xf numFmtId="0" fontId="0" fillId="4" borderId="1" xfId="0" applyFill="1" applyBorder="1" applyAlignment="1">
      <alignment horizontal="left" vertical="center" wrapText="1"/>
    </xf>
    <xf numFmtId="0" fontId="0" fillId="6" borderId="1" xfId="0" applyFill="1" applyBorder="1" applyAlignment="1">
      <alignment horizontal="left" wrapText="1"/>
    </xf>
    <xf numFmtId="0" fontId="22" fillId="6" borderId="1" xfId="0" applyFont="1" applyFill="1" applyBorder="1" applyAlignment="1">
      <alignment horizontal="center" vertical="center"/>
    </xf>
    <xf numFmtId="0" fontId="0" fillId="4" borderId="1" xfId="0" applyFill="1" applyBorder="1" applyAlignment="1">
      <alignment horizontal="left" vertical="center"/>
    </xf>
    <xf numFmtId="0" fontId="22" fillId="6" borderId="1" xfId="0" applyFont="1" applyFill="1" applyBorder="1" applyAlignment="1">
      <alignment horizontal="left"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6" borderId="1" xfId="0" applyFill="1" applyBorder="1" applyAlignment="1">
      <alignment horizontal="left" vertical="center"/>
    </xf>
    <xf numFmtId="0" fontId="0" fillId="4" borderId="2" xfId="0" applyFill="1" applyBorder="1" applyAlignment="1">
      <alignment horizontal="center" vertical="center" wrapText="1"/>
    </xf>
    <xf numFmtId="0" fontId="0" fillId="4" borderId="2" xfId="0" applyFill="1" applyBorder="1" applyAlignment="1">
      <alignment horizontal="left" vertical="center" wrapText="1"/>
    </xf>
    <xf numFmtId="0" fontId="0" fillId="6" borderId="1" xfId="0" applyFill="1" applyBorder="1" applyAlignment="1">
      <alignment vertical="center"/>
    </xf>
    <xf numFmtId="0" fontId="1" fillId="12" borderId="0" xfId="0" applyFont="1" applyFill="1" applyAlignment="1">
      <alignment horizontal="center"/>
    </xf>
    <xf numFmtId="1" fontId="1" fillId="6" borderId="1" xfId="0" applyNumberFormat="1" applyFont="1" applyFill="1" applyBorder="1"/>
    <xf numFmtId="0" fontId="22" fillId="4" borderId="1" xfId="0" applyFont="1" applyFill="1" applyBorder="1" applyAlignment="1">
      <alignment horizontal="center" vertical="center"/>
    </xf>
    <xf numFmtId="0" fontId="0" fillId="6" borderId="2" xfId="0" applyFill="1" applyBorder="1" applyAlignment="1">
      <alignment horizontal="left" vertical="center" wrapText="1"/>
    </xf>
    <xf numFmtId="0" fontId="0" fillId="6" borderId="3" xfId="0" applyFill="1" applyBorder="1" applyAlignment="1">
      <alignment horizontal="center" vertical="center" wrapText="1"/>
    </xf>
    <xf numFmtId="0" fontId="22" fillId="6" borderId="2" xfId="0" applyFont="1" applyFill="1" applyBorder="1" applyAlignment="1">
      <alignment horizontal="left" vertical="center" wrapText="1"/>
    </xf>
    <xf numFmtId="0" fontId="0" fillId="0" borderId="1" xfId="0" applyBorder="1" applyAlignment="1">
      <alignment horizontal="left" vertical="center" wrapText="1"/>
    </xf>
    <xf numFmtId="0" fontId="22" fillId="4" borderId="2" xfId="0" applyFont="1" applyFill="1" applyBorder="1" applyAlignment="1">
      <alignment horizontal="left" vertical="center" wrapText="1"/>
    </xf>
    <xf numFmtId="0" fontId="0" fillId="0" borderId="0" xfId="0" applyAlignment="1">
      <alignment horizontal="center" vertical="center"/>
    </xf>
    <xf numFmtId="3" fontId="0" fillId="4" borderId="1" xfId="0" applyNumberFormat="1" applyFill="1" applyBorder="1" applyProtection="1">
      <protection locked="0"/>
    </xf>
    <xf numFmtId="0" fontId="0" fillId="4" borderId="1" xfId="0" applyFill="1" applyBorder="1" applyProtection="1">
      <protection locked="0"/>
    </xf>
    <xf numFmtId="3" fontId="0" fillId="4" borderId="1" xfId="0" quotePrefix="1" applyNumberFormat="1" applyFill="1" applyBorder="1" applyProtection="1">
      <protection locked="0"/>
    </xf>
    <xf numFmtId="0" fontId="0" fillId="7" borderId="1" xfId="0" applyFill="1" applyBorder="1" applyProtection="1">
      <protection locked="0"/>
    </xf>
    <xf numFmtId="0" fontId="0" fillId="7" borderId="1" xfId="0" applyFill="1" applyBorder="1"/>
    <xf numFmtId="0" fontId="0" fillId="7" borderId="1" xfId="0" applyFill="1" applyBorder="1" applyAlignment="1">
      <alignment horizontal="center" vertical="center"/>
    </xf>
    <xf numFmtId="0" fontId="0" fillId="7" borderId="1" xfId="0" applyFill="1" applyBorder="1" applyAlignment="1">
      <alignment horizontal="center" vertical="center" textRotation="90" wrapText="1"/>
    </xf>
    <xf numFmtId="0" fontId="0" fillId="7" borderId="2" xfId="0" applyFill="1" applyBorder="1"/>
    <xf numFmtId="3" fontId="0" fillId="7" borderId="2" xfId="0" applyNumberFormat="1" applyFill="1" applyBorder="1" applyProtection="1">
      <protection locked="0"/>
    </xf>
    <xf numFmtId="0" fontId="0" fillId="7" borderId="1" xfId="0" applyFill="1" applyBorder="1" applyAlignment="1">
      <alignment vertical="center" wrapText="1"/>
    </xf>
    <xf numFmtId="3" fontId="0" fillId="7" borderId="1" xfId="0" applyNumberFormat="1" applyFill="1" applyBorder="1" applyProtection="1">
      <protection locked="0"/>
    </xf>
    <xf numFmtId="0" fontId="10" fillId="6" borderId="2" xfId="0" applyFont="1" applyFill="1" applyBorder="1" applyAlignment="1">
      <alignment horizontal="center" vertical="center" wrapText="1"/>
    </xf>
    <xf numFmtId="0" fontId="0" fillId="4" borderId="5" xfId="0" applyFill="1" applyBorder="1" applyAlignment="1">
      <alignment horizontal="left"/>
    </xf>
    <xf numFmtId="0" fontId="0" fillId="4" borderId="12" xfId="0" applyFill="1" applyBorder="1" applyAlignment="1">
      <alignment horizontal="left"/>
    </xf>
    <xf numFmtId="0" fontId="0" fillId="4" borderId="1" xfId="0" applyFill="1" applyBorder="1" applyAlignment="1">
      <alignment horizontal="left"/>
    </xf>
    <xf numFmtId="0" fontId="10" fillId="6" borderId="1" xfId="0" applyFont="1" applyFill="1" applyBorder="1" applyAlignment="1">
      <alignment horizontal="center" vertical="center" wrapText="1"/>
    </xf>
    <xf numFmtId="0" fontId="0" fillId="0" borderId="1" xfId="0" applyBorder="1" applyAlignment="1">
      <alignment horizontal="left"/>
    </xf>
    <xf numFmtId="0" fontId="11" fillId="0" borderId="0" xfId="0" applyFont="1"/>
    <xf numFmtId="0" fontId="0" fillId="0" borderId="1" xfId="0" applyBorder="1"/>
    <xf numFmtId="0" fontId="0" fillId="0" borderId="0" xfId="0" pivotButton="1"/>
    <xf numFmtId="0" fontId="0" fillId="4" borderId="1" xfId="0" applyFill="1" applyBorder="1"/>
    <xf numFmtId="164" fontId="0" fillId="0" borderId="0" xfId="1" applyNumberFormat="1" applyFont="1"/>
    <xf numFmtId="164" fontId="0" fillId="0" borderId="1" xfId="1" applyNumberFormat="1" applyFont="1" applyBorder="1"/>
    <xf numFmtId="0" fontId="10" fillId="9" borderId="1" xfId="0" applyFont="1" applyFill="1" applyBorder="1" applyAlignment="1">
      <alignment horizontal="center" wrapText="1"/>
    </xf>
    <xf numFmtId="164" fontId="10" fillId="9" borderId="1" xfId="1" applyNumberFormat="1" applyFont="1" applyFill="1" applyBorder="1" applyAlignment="1">
      <alignment horizontal="center" wrapText="1"/>
    </xf>
    <xf numFmtId="164" fontId="0" fillId="4" borderId="1" xfId="1" applyNumberFormat="1" applyFont="1" applyFill="1" applyBorder="1"/>
    <xf numFmtId="164" fontId="0" fillId="0" borderId="0" xfId="0" applyNumberFormat="1"/>
    <xf numFmtId="2" fontId="10" fillId="6" borderId="1" xfId="0" applyNumberFormat="1" applyFont="1" applyFill="1" applyBorder="1" applyAlignment="1">
      <alignment horizontal="center" vertical="center" wrapText="1"/>
    </xf>
    <xf numFmtId="1" fontId="9" fillId="4" borderId="5" xfId="0" applyNumberFormat="1" applyFont="1" applyFill="1" applyBorder="1" applyAlignment="1">
      <alignment horizontal="left" vertical="center" wrapText="1"/>
    </xf>
    <xf numFmtId="164" fontId="17" fillId="4" borderId="1" xfId="1" applyNumberFormat="1" applyFont="1" applyFill="1" applyBorder="1" applyAlignment="1" applyProtection="1">
      <alignment horizontal="center" vertical="center"/>
    </xf>
    <xf numFmtId="0" fontId="25" fillId="0" borderId="0" xfId="0" applyFont="1" applyAlignment="1">
      <alignment horizontal="center"/>
    </xf>
    <xf numFmtId="0" fontId="0" fillId="0" borderId="0" xfId="0" applyAlignment="1">
      <alignment horizontal="left"/>
    </xf>
    <xf numFmtId="0" fontId="0" fillId="0" borderId="0" xfId="0" pivotButton="1" applyAlignment="1">
      <alignment wrapText="1"/>
    </xf>
    <xf numFmtId="9" fontId="0" fillId="0" borderId="0" xfId="1" applyFont="1"/>
    <xf numFmtId="0" fontId="10" fillId="6" borderId="0" xfId="0" applyFont="1" applyFill="1"/>
    <xf numFmtId="9" fontId="0" fillId="0" borderId="1" xfId="1" applyFont="1" applyBorder="1"/>
    <xf numFmtId="0" fontId="10" fillId="6" borderId="1" xfId="0" applyFont="1" applyFill="1" applyBorder="1"/>
    <xf numFmtId="9" fontId="10" fillId="6" borderId="1" xfId="1" applyFont="1" applyFill="1" applyBorder="1"/>
    <xf numFmtId="0" fontId="10" fillId="4" borderId="1" xfId="0" applyFont="1" applyFill="1" applyBorder="1" applyAlignment="1">
      <alignment horizontal="center" vertical="center" wrapText="1"/>
    </xf>
    <xf numFmtId="164" fontId="0" fillId="0" borderId="0" xfId="0" pivotButton="1" applyNumberFormat="1"/>
    <xf numFmtId="0" fontId="0" fillId="6" borderId="1" xfId="0" applyFill="1" applyBorder="1" applyAlignment="1">
      <alignment horizontal="center" wrapText="1"/>
    </xf>
    <xf numFmtId="164" fontId="26" fillId="4" borderId="1" xfId="2" applyNumberFormat="1" applyFont="1" applyFill="1" applyBorder="1" applyAlignment="1" applyProtection="1">
      <alignment horizontal="center" vertical="center" wrapText="1"/>
    </xf>
    <xf numFmtId="0" fontId="14" fillId="0" borderId="0" xfId="0" applyFont="1" applyAlignment="1">
      <alignment vertical="center" wrapText="1"/>
    </xf>
    <xf numFmtId="0" fontId="16" fillId="0" borderId="0" xfId="0" applyFont="1" applyAlignment="1">
      <alignment horizontal="left" vertical="center" wrapText="1"/>
    </xf>
    <xf numFmtId="164" fontId="19" fillId="2" borderId="1" xfId="1" applyNumberFormat="1" applyFont="1" applyFill="1" applyBorder="1" applyAlignment="1" applyProtection="1">
      <alignment horizontal="center" vertical="center" wrapText="1"/>
    </xf>
    <xf numFmtId="0" fontId="11" fillId="0" borderId="1" xfId="0" applyFont="1" applyBorder="1" applyAlignment="1" applyProtection="1">
      <alignment horizontal="center" vertical="center"/>
      <protection locked="0"/>
    </xf>
    <xf numFmtId="0" fontId="0" fillId="5" borderId="1" xfId="0" applyFill="1" applyBorder="1" applyAlignment="1">
      <alignment horizontal="left" vertical="center" wrapText="1"/>
    </xf>
    <xf numFmtId="1" fontId="12" fillId="9" borderId="1" xfId="0" applyNumberFormat="1" applyFont="1" applyFill="1" applyBorder="1" applyAlignment="1">
      <alignment horizontal="left" vertical="center" wrapText="1"/>
    </xf>
    <xf numFmtId="1" fontId="12" fillId="9" borderId="22" xfId="0" applyNumberFormat="1" applyFont="1" applyFill="1" applyBorder="1" applyAlignment="1">
      <alignment horizontal="left" wrapText="1"/>
    </xf>
    <xf numFmtId="1" fontId="12" fillId="9" borderId="10" xfId="0" applyNumberFormat="1" applyFont="1" applyFill="1" applyBorder="1" applyAlignment="1">
      <alignment horizontal="left" wrapText="1"/>
    </xf>
    <xf numFmtId="1" fontId="12" fillId="9" borderId="15" xfId="0" applyNumberFormat="1" applyFont="1" applyFill="1" applyBorder="1" applyAlignment="1">
      <alignment horizontal="center" vertical="center" wrapText="1"/>
    </xf>
    <xf numFmtId="1" fontId="12" fillId="9" borderId="11" xfId="0" applyNumberFormat="1" applyFont="1" applyFill="1" applyBorder="1" applyAlignment="1">
      <alignment horizontal="center" vertical="center" wrapText="1"/>
    </xf>
    <xf numFmtId="1" fontId="12" fillId="9" borderId="6" xfId="0" applyNumberFormat="1" applyFont="1" applyFill="1" applyBorder="1" applyAlignment="1">
      <alignment horizontal="center" vertical="center" wrapText="1"/>
    </xf>
    <xf numFmtId="0" fontId="16" fillId="4" borderId="1" xfId="0" applyFont="1" applyFill="1" applyBorder="1" applyAlignment="1">
      <alignment horizontal="left" vertical="center" wrapText="1"/>
    </xf>
    <xf numFmtId="0" fontId="0" fillId="0" borderId="1" xfId="0" applyBorder="1" applyAlignment="1">
      <alignment wrapText="1"/>
    </xf>
    <xf numFmtId="0" fontId="0" fillId="7" borderId="2" xfId="0" applyFill="1" applyBorder="1" applyAlignment="1">
      <alignment horizontal="center" vertical="center" wrapText="1"/>
    </xf>
    <xf numFmtId="0" fontId="0" fillId="7" borderId="7" xfId="0" applyFill="1" applyBorder="1" applyAlignment="1">
      <alignment horizontal="center" vertical="center" wrapText="1"/>
    </xf>
    <xf numFmtId="0" fontId="0" fillId="7" borderId="3" xfId="0" applyFill="1" applyBorder="1" applyAlignment="1">
      <alignment horizontal="center" vertical="center" wrapText="1"/>
    </xf>
    <xf numFmtId="0" fontId="10" fillId="2" borderId="1" xfId="0" applyFont="1" applyFill="1" applyBorder="1" applyAlignment="1">
      <alignment horizontal="center" vertical="center"/>
    </xf>
    <xf numFmtId="0" fontId="0" fillId="0" borderId="5" xfId="0" applyBorder="1" applyAlignment="1" applyProtection="1">
      <alignment horizontal="left"/>
      <protection locked="0"/>
    </xf>
    <xf numFmtId="0" fontId="0" fillId="0" borderId="11" xfId="0" applyBorder="1" applyAlignment="1" applyProtection="1">
      <alignment horizontal="left"/>
      <protection locked="0"/>
    </xf>
    <xf numFmtId="0" fontId="0" fillId="0" borderId="6" xfId="0" applyBorder="1" applyAlignment="1" applyProtection="1">
      <alignment horizontal="left"/>
      <protection locked="0"/>
    </xf>
    <xf numFmtId="0" fontId="0" fillId="0" borderId="12" xfId="0" applyBorder="1" applyAlignment="1" applyProtection="1">
      <alignment horizontal="left"/>
      <protection locked="0"/>
    </xf>
    <xf numFmtId="0" fontId="0" fillId="0" borderId="28" xfId="0" applyBorder="1" applyAlignment="1" applyProtection="1">
      <alignment horizontal="left"/>
      <protection locked="0"/>
    </xf>
    <xf numFmtId="0" fontId="0" fillId="0" borderId="13" xfId="0" applyBorder="1" applyAlignment="1" applyProtection="1">
      <alignment horizontal="left"/>
      <protection locked="0"/>
    </xf>
    <xf numFmtId="0" fontId="10" fillId="11" borderId="8"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10"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0" fillId="0" borderId="1" xfId="0" applyBorder="1" applyAlignment="1" applyProtection="1">
      <alignment horizontal="left"/>
      <protection locked="0"/>
    </xf>
    <xf numFmtId="1" fontId="12" fillId="4" borderId="15" xfId="0" applyNumberFormat="1" applyFont="1" applyFill="1" applyBorder="1" applyAlignment="1">
      <alignment horizontal="center" vertical="center" wrapText="1"/>
    </xf>
    <xf numFmtId="1" fontId="12" fillId="4" borderId="11" xfId="0" applyNumberFormat="1" applyFont="1" applyFill="1" applyBorder="1" applyAlignment="1">
      <alignment horizontal="center" vertical="center" wrapText="1"/>
    </xf>
    <xf numFmtId="1" fontId="12" fillId="4" borderId="34" xfId="0" applyNumberFormat="1" applyFont="1" applyFill="1" applyBorder="1" applyAlignment="1">
      <alignment horizontal="center" vertical="center" wrapText="1"/>
    </xf>
    <xf numFmtId="1" fontId="12" fillId="4" borderId="32" xfId="0" applyNumberFormat="1" applyFont="1" applyFill="1" applyBorder="1" applyAlignment="1">
      <alignment horizontal="center" vertical="center" wrapText="1"/>
    </xf>
    <xf numFmtId="1" fontId="12" fillId="4" borderId="33" xfId="0" applyNumberFormat="1" applyFont="1" applyFill="1" applyBorder="1" applyAlignment="1">
      <alignment horizontal="center" vertical="center" wrapText="1"/>
    </xf>
    <xf numFmtId="1" fontId="12" fillId="4" borderId="6" xfId="0" applyNumberFormat="1" applyFont="1" applyFill="1" applyBorder="1" applyAlignment="1">
      <alignment horizontal="center" vertical="center" wrapText="1"/>
    </xf>
    <xf numFmtId="1" fontId="12" fillId="9" borderId="15" xfId="0" applyNumberFormat="1" applyFont="1" applyFill="1" applyBorder="1" applyAlignment="1">
      <alignment horizontal="center" vertical="center" wrapText="1"/>
    </xf>
    <xf numFmtId="1" fontId="12" fillId="9" borderId="11" xfId="0" applyNumberFormat="1" applyFont="1" applyFill="1" applyBorder="1" applyAlignment="1">
      <alignment horizontal="center" vertical="center" wrapText="1"/>
    </xf>
    <xf numFmtId="1" fontId="12" fillId="9" borderId="34" xfId="0" applyNumberFormat="1" applyFont="1" applyFill="1" applyBorder="1" applyAlignment="1">
      <alignment horizontal="center" vertical="center" wrapText="1"/>
    </xf>
    <xf numFmtId="1" fontId="12" fillId="9" borderId="19" xfId="0" applyNumberFormat="1" applyFont="1" applyFill="1" applyBorder="1" applyAlignment="1">
      <alignment horizontal="center" vertical="center" wrapText="1"/>
    </xf>
    <xf numFmtId="1" fontId="12" fillId="9" borderId="20" xfId="0" applyNumberFormat="1" applyFont="1" applyFill="1" applyBorder="1" applyAlignment="1">
      <alignment horizontal="center" vertical="center" wrapText="1"/>
    </xf>
    <xf numFmtId="1" fontId="12" fillId="9" borderId="5" xfId="0" applyNumberFormat="1" applyFont="1" applyFill="1" applyBorder="1" applyAlignment="1">
      <alignment horizontal="left" vertical="center" wrapText="1"/>
    </xf>
    <xf numFmtId="1" fontId="12" fillId="9" borderId="11" xfId="0" applyNumberFormat="1" applyFont="1" applyFill="1" applyBorder="1" applyAlignment="1">
      <alignment horizontal="left" vertical="center" wrapText="1"/>
    </xf>
    <xf numFmtId="1" fontId="12" fillId="9" borderId="6" xfId="0" applyNumberFormat="1" applyFont="1" applyFill="1" applyBorder="1" applyAlignment="1">
      <alignment horizontal="left" vertical="center" wrapText="1"/>
    </xf>
    <xf numFmtId="1" fontId="20" fillId="4" borderId="32" xfId="0" applyNumberFormat="1" applyFont="1" applyFill="1" applyBorder="1" applyAlignment="1">
      <alignment horizontal="center" vertical="center" wrapText="1"/>
    </xf>
    <xf numFmtId="1" fontId="20" fillId="4" borderId="33" xfId="0" applyNumberFormat="1" applyFont="1" applyFill="1" applyBorder="1" applyAlignment="1">
      <alignment horizontal="center" vertical="center" wrapText="1"/>
    </xf>
    <xf numFmtId="1" fontId="12" fillId="4" borderId="15" xfId="0" applyNumberFormat="1" applyFont="1" applyFill="1" applyBorder="1" applyAlignment="1" applyProtection="1">
      <alignment horizontal="center" vertical="center" wrapText="1"/>
      <protection locked="0"/>
    </xf>
    <xf numFmtId="1" fontId="12" fillId="4" borderId="11" xfId="0" applyNumberFormat="1" applyFont="1" applyFill="1" applyBorder="1" applyAlignment="1" applyProtection="1">
      <alignment horizontal="center" vertical="center" wrapText="1"/>
      <protection locked="0"/>
    </xf>
    <xf numFmtId="1" fontId="12" fillId="4" borderId="34" xfId="0" applyNumberFormat="1" applyFont="1" applyFill="1" applyBorder="1" applyAlignment="1" applyProtection="1">
      <alignment horizontal="center" vertical="center" wrapText="1"/>
      <protection locked="0"/>
    </xf>
    <xf numFmtId="0" fontId="12" fillId="4" borderId="15" xfId="0" applyFont="1" applyFill="1" applyBorder="1" applyAlignment="1">
      <alignment horizontal="left" vertical="center" wrapText="1"/>
    </xf>
    <xf numFmtId="0" fontId="12" fillId="6" borderId="15" xfId="0" applyFont="1" applyFill="1" applyBorder="1" applyAlignment="1">
      <alignment horizontal="left" vertical="center" wrapText="1"/>
    </xf>
    <xf numFmtId="0" fontId="12" fillId="6" borderId="16" xfId="0" applyFont="1" applyFill="1" applyBorder="1" applyAlignment="1">
      <alignment horizontal="center" vertical="center" wrapText="1"/>
    </xf>
    <xf numFmtId="0" fontId="12" fillId="6" borderId="26"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20" fillId="4" borderId="15" xfId="0" applyFont="1" applyFill="1" applyBorder="1" applyAlignment="1">
      <alignment horizontal="left" vertical="center" wrapText="1"/>
    </xf>
    <xf numFmtId="0" fontId="12" fillId="6" borderId="23" xfId="0" applyFont="1" applyFill="1" applyBorder="1" applyAlignment="1">
      <alignment horizontal="left" vertical="center" wrapText="1"/>
    </xf>
    <xf numFmtId="0" fontId="12" fillId="6" borderId="21"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12" fillId="4" borderId="22" xfId="0" applyFont="1" applyFill="1" applyBorder="1" applyAlignment="1">
      <alignment horizontal="left" vertical="center" wrapText="1"/>
    </xf>
    <xf numFmtId="0" fontId="12" fillId="7" borderId="12"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25"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10" xfId="0" applyFont="1" applyFill="1" applyBorder="1" applyAlignment="1">
      <alignment horizontal="center" vertical="center" wrapText="1"/>
    </xf>
    <xf numFmtId="1" fontId="12" fillId="4" borderId="32" xfId="0" applyNumberFormat="1" applyFont="1" applyFill="1" applyBorder="1" applyAlignment="1" applyProtection="1">
      <alignment horizontal="center" vertical="center" wrapText="1"/>
      <protection locked="0"/>
    </xf>
    <xf numFmtId="1" fontId="12" fillId="4" borderId="33" xfId="0" applyNumberFormat="1" applyFont="1" applyFill="1" applyBorder="1" applyAlignment="1" applyProtection="1">
      <alignment horizontal="center" vertical="center" wrapText="1"/>
      <protection locked="0"/>
    </xf>
    <xf numFmtId="1" fontId="12" fillId="4" borderId="6" xfId="0" applyNumberFormat="1" applyFont="1" applyFill="1" applyBorder="1" applyAlignment="1" applyProtection="1">
      <alignment horizontal="center" vertical="center" wrapText="1"/>
      <protection locked="0"/>
    </xf>
    <xf numFmtId="0" fontId="12" fillId="6" borderId="1" xfId="0" applyFont="1" applyFill="1" applyBorder="1" applyAlignment="1">
      <alignment horizontal="left" vertical="center" wrapText="1"/>
    </xf>
    <xf numFmtId="0" fontId="12" fillId="6" borderId="2" xfId="0" applyFont="1" applyFill="1" applyBorder="1" applyAlignment="1">
      <alignment horizontal="left" vertical="center"/>
    </xf>
    <xf numFmtId="0" fontId="12" fillId="6" borderId="7" xfId="0" applyFont="1" applyFill="1" applyBorder="1" applyAlignment="1">
      <alignment horizontal="left" vertical="center"/>
    </xf>
    <xf numFmtId="0" fontId="12" fillId="6" borderId="3" xfId="0" applyFont="1" applyFill="1" applyBorder="1" applyAlignment="1">
      <alignment horizontal="left" vertical="center"/>
    </xf>
    <xf numFmtId="0" fontId="12" fillId="4" borderId="2" xfId="0" applyFont="1" applyFill="1" applyBorder="1" applyAlignment="1">
      <alignment horizontal="left" vertical="center"/>
    </xf>
    <xf numFmtId="0" fontId="12" fillId="4" borderId="7" xfId="0" applyFont="1" applyFill="1" applyBorder="1" applyAlignment="1">
      <alignment horizontal="left" vertical="center"/>
    </xf>
    <xf numFmtId="0" fontId="12" fillId="6" borderId="22" xfId="0" applyFont="1" applyFill="1" applyBorder="1" applyAlignment="1">
      <alignment horizontal="left" vertical="center" wrapText="1"/>
    </xf>
    <xf numFmtId="0" fontId="12" fillId="0" borderId="1" xfId="0" applyFont="1" applyBorder="1" applyAlignment="1">
      <alignment horizontal="left" vertical="center" wrapText="1"/>
    </xf>
    <xf numFmtId="0" fontId="12" fillId="4" borderId="3" xfId="0" applyFont="1" applyFill="1" applyBorder="1" applyAlignment="1">
      <alignment horizontal="left" vertical="center"/>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6" borderId="2" xfId="0" applyFont="1" applyFill="1" applyBorder="1" applyAlignment="1">
      <alignment horizontal="left" vertical="center" wrapText="1"/>
    </xf>
    <xf numFmtId="0" fontId="12" fillId="6" borderId="7"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0" borderId="15" xfId="0" applyFont="1" applyBorder="1" applyAlignment="1">
      <alignment horizontal="left" vertical="center" wrapText="1"/>
    </xf>
    <xf numFmtId="0" fontId="20" fillId="6" borderId="15" xfId="0" applyFont="1" applyFill="1" applyBorder="1" applyAlignment="1">
      <alignment horizontal="left" vertical="center" wrapText="1"/>
    </xf>
    <xf numFmtId="0" fontId="12" fillId="0" borderId="23" xfId="0" applyFont="1" applyBorder="1" applyAlignment="1">
      <alignment horizontal="left" vertical="center" wrapText="1"/>
    </xf>
    <xf numFmtId="0" fontId="12" fillId="0" borderId="21" xfId="0" applyFont="1" applyBorder="1" applyAlignment="1">
      <alignment horizontal="left" vertical="center" wrapText="1"/>
    </xf>
    <xf numFmtId="0" fontId="12" fillId="4" borderId="2"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16"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2" fillId="4" borderId="21"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12" fillId="6" borderId="13" xfId="0" applyFont="1" applyFill="1" applyBorder="1" applyAlignment="1">
      <alignment horizontal="left" vertical="center"/>
    </xf>
    <xf numFmtId="0" fontId="12" fillId="6" borderId="25" xfId="0" applyFont="1" applyFill="1" applyBorder="1" applyAlignment="1">
      <alignment horizontal="left" vertical="center"/>
    </xf>
    <xf numFmtId="0" fontId="12" fillId="6" borderId="10" xfId="0" applyFont="1" applyFill="1" applyBorder="1" applyAlignment="1">
      <alignment horizontal="left" vertical="center"/>
    </xf>
    <xf numFmtId="0" fontId="12" fillId="0" borderId="5" xfId="0" applyFont="1" applyBorder="1" applyAlignment="1">
      <alignment horizontal="center" wrapText="1"/>
    </xf>
    <xf numFmtId="0" fontId="12" fillId="0" borderId="11" xfId="0" applyFont="1" applyBorder="1" applyAlignment="1">
      <alignment horizontal="center" wrapText="1"/>
    </xf>
    <xf numFmtId="0" fontId="12" fillId="0" borderId="6" xfId="0" applyFont="1" applyBorder="1" applyAlignment="1">
      <alignment horizontal="center" wrapText="1"/>
    </xf>
    <xf numFmtId="0" fontId="12" fillId="4" borderId="3" xfId="0" applyFont="1" applyFill="1" applyBorder="1" applyAlignment="1">
      <alignment horizontal="center" vertical="center"/>
    </xf>
    <xf numFmtId="0" fontId="12" fillId="0" borderId="29" xfId="0" applyFont="1" applyBorder="1" applyAlignment="1">
      <alignment horizontal="center" wrapText="1"/>
    </xf>
    <xf numFmtId="0" fontId="12" fillId="0" borderId="30" xfId="0" applyFont="1" applyBorder="1" applyAlignment="1">
      <alignment horizontal="center" wrapText="1"/>
    </xf>
    <xf numFmtId="0" fontId="12" fillId="0" borderId="31" xfId="0" applyFont="1" applyBorder="1" applyAlignment="1">
      <alignment horizontal="center" wrapText="1"/>
    </xf>
    <xf numFmtId="1" fontId="12" fillId="9" borderId="5" xfId="0" applyNumberFormat="1" applyFont="1" applyFill="1" applyBorder="1" applyAlignment="1">
      <alignment horizontal="center" vertical="center" wrapText="1"/>
    </xf>
    <xf numFmtId="1" fontId="12" fillId="9" borderId="6" xfId="0" applyNumberFormat="1" applyFont="1" applyFill="1" applyBorder="1" applyAlignment="1">
      <alignment horizontal="center" vertical="center" wrapText="1"/>
    </xf>
    <xf numFmtId="0" fontId="15" fillId="0" borderId="5" xfId="0" applyFont="1" applyBorder="1" applyAlignment="1">
      <alignment horizontal="center" wrapText="1"/>
    </xf>
    <xf numFmtId="0" fontId="15" fillId="0" borderId="11" xfId="0" applyFont="1" applyBorder="1" applyAlignment="1">
      <alignment horizontal="center" wrapText="1"/>
    </xf>
    <xf numFmtId="0" fontId="15" fillId="0" borderId="6" xfId="0" applyFont="1" applyBorder="1" applyAlignment="1">
      <alignment horizontal="center" wrapText="1"/>
    </xf>
    <xf numFmtId="0" fontId="11" fillId="0" borderId="1" xfId="0" applyFont="1" applyBorder="1" applyAlignment="1">
      <alignment horizontal="center"/>
    </xf>
    <xf numFmtId="0" fontId="11" fillId="2" borderId="1" xfId="0" applyFont="1" applyFill="1" applyBorder="1" applyAlignment="1">
      <alignment horizontal="center" wrapText="1"/>
    </xf>
    <xf numFmtId="0" fontId="11" fillId="2" borderId="1" xfId="0" applyFont="1" applyFill="1" applyBorder="1" applyAlignment="1">
      <alignment horizontal="center"/>
    </xf>
    <xf numFmtId="0" fontId="11" fillId="6" borderId="1" xfId="0" applyFont="1" applyFill="1" applyBorder="1" applyAlignment="1">
      <alignment horizontal="center"/>
    </xf>
    <xf numFmtId="0" fontId="11" fillId="0" borderId="4" xfId="0" applyFont="1" applyBorder="1" applyAlignment="1">
      <alignment horizontal="center"/>
    </xf>
    <xf numFmtId="0" fontId="24" fillId="6" borderId="1" xfId="0" applyFont="1" applyFill="1" applyBorder="1" applyAlignment="1">
      <alignment horizontal="center"/>
    </xf>
    <xf numFmtId="0" fontId="0" fillId="0" borderId="1" xfId="0" applyBorder="1" applyAlignment="1">
      <alignment horizontal="center"/>
    </xf>
    <xf numFmtId="1" fontId="3" fillId="9" borderId="37" xfId="0" applyNumberFormat="1" applyFont="1" applyFill="1" applyBorder="1" applyAlignment="1">
      <alignment horizontal="center" vertical="center" wrapText="1"/>
    </xf>
    <xf numFmtId="1" fontId="3" fillId="9" borderId="32" xfId="0" applyNumberFormat="1" applyFont="1" applyFill="1" applyBorder="1" applyAlignment="1">
      <alignment horizontal="center" vertical="center" wrapText="1"/>
    </xf>
    <xf numFmtId="1" fontId="3" fillId="9" borderId="33" xfId="0" applyNumberFormat="1" applyFont="1" applyFill="1" applyBorder="1" applyAlignment="1">
      <alignment horizontal="center" vertical="center" wrapText="1"/>
    </xf>
    <xf numFmtId="1" fontId="3" fillId="9" borderId="5" xfId="0" applyNumberFormat="1" applyFont="1" applyFill="1" applyBorder="1" applyAlignment="1">
      <alignment horizontal="center" vertical="center" wrapText="1"/>
    </xf>
    <xf numFmtId="1" fontId="3" fillId="9" borderId="11" xfId="0" applyNumberFormat="1" applyFont="1" applyFill="1" applyBorder="1" applyAlignment="1">
      <alignment horizontal="center" vertical="center" wrapText="1"/>
    </xf>
    <xf numFmtId="1" fontId="3" fillId="9" borderId="6" xfId="0" applyNumberFormat="1" applyFont="1" applyFill="1" applyBorder="1" applyAlignment="1">
      <alignment horizontal="center" vertical="center" wrapText="1"/>
    </xf>
    <xf numFmtId="0" fontId="3" fillId="9" borderId="5" xfId="0" applyFont="1" applyFill="1" applyBorder="1" applyAlignment="1">
      <alignment horizontal="center" vertical="center"/>
    </xf>
    <xf numFmtId="0" fontId="3" fillId="9" borderId="11" xfId="0" applyFont="1" applyFill="1" applyBorder="1" applyAlignment="1">
      <alignment horizontal="center" vertical="center"/>
    </xf>
    <xf numFmtId="1" fontId="3" fillId="9" borderId="1" xfId="0" applyNumberFormat="1" applyFont="1" applyFill="1" applyBorder="1" applyAlignment="1">
      <alignment horizontal="center" vertical="center" wrapText="1"/>
    </xf>
    <xf numFmtId="1" fontId="3" fillId="9" borderId="37" xfId="0" applyNumberFormat="1" applyFont="1" applyFill="1" applyBorder="1" applyAlignment="1">
      <alignment horizontal="left" vertical="center" wrapText="1"/>
    </xf>
    <xf numFmtId="1" fontId="3" fillId="9" borderId="32" xfId="0" applyNumberFormat="1" applyFont="1" applyFill="1" applyBorder="1" applyAlignment="1">
      <alignment horizontal="left" vertical="center" wrapText="1"/>
    </xf>
    <xf numFmtId="1" fontId="3" fillId="9" borderId="5" xfId="0" applyNumberFormat="1" applyFont="1" applyFill="1" applyBorder="1" applyAlignment="1">
      <alignment horizontal="left" vertical="center" wrapText="1"/>
    </xf>
    <xf numFmtId="1" fontId="3" fillId="9" borderId="11" xfId="0" applyNumberFormat="1" applyFont="1" applyFill="1" applyBorder="1" applyAlignment="1">
      <alignment horizontal="left" vertical="center" wrapText="1"/>
    </xf>
    <xf numFmtId="1" fontId="3" fillId="9" borderId="6" xfId="0" applyNumberFormat="1" applyFont="1" applyFill="1" applyBorder="1" applyAlignment="1">
      <alignment horizontal="left" vertical="center" wrapText="1"/>
    </xf>
    <xf numFmtId="1" fontId="3" fillId="9" borderId="19" xfId="0" applyNumberFormat="1" applyFont="1" applyFill="1" applyBorder="1" applyAlignment="1">
      <alignment horizontal="center" vertical="center" wrapText="1"/>
    </xf>
    <xf numFmtId="1" fontId="3" fillId="9" borderId="20" xfId="0" applyNumberFormat="1" applyFont="1" applyFill="1" applyBorder="1" applyAlignment="1">
      <alignment horizontal="center" vertical="center" wrapText="1"/>
    </xf>
    <xf numFmtId="1" fontId="3" fillId="9" borderId="15" xfId="0" applyNumberFormat="1" applyFont="1" applyFill="1" applyBorder="1" applyAlignment="1">
      <alignment horizontal="left" vertical="center" wrapText="1"/>
    </xf>
    <xf numFmtId="1" fontId="3" fillId="9" borderId="15" xfId="0" applyNumberFormat="1" applyFont="1" applyFill="1" applyBorder="1" applyAlignment="1">
      <alignment horizontal="center" vertical="center" wrapText="1"/>
    </xf>
    <xf numFmtId="0" fontId="3" fillId="9" borderId="1" xfId="0" applyFont="1" applyFill="1" applyBorder="1" applyAlignment="1">
      <alignment horizontal="center" vertical="center"/>
    </xf>
    <xf numFmtId="0" fontId="3" fillId="0" borderId="29" xfId="0" applyFont="1" applyBorder="1" applyAlignment="1">
      <alignment horizontal="center" wrapText="1"/>
    </xf>
    <xf numFmtId="0" fontId="3" fillId="0" borderId="30" xfId="0" applyFont="1" applyBorder="1" applyAlignment="1">
      <alignment horizontal="center" wrapText="1"/>
    </xf>
    <xf numFmtId="0" fontId="3" fillId="0" borderId="31" xfId="0" applyFont="1" applyBorder="1" applyAlignment="1">
      <alignment horizontal="center" wrapText="1"/>
    </xf>
    <xf numFmtId="0" fontId="3" fillId="0" borderId="12" xfId="0" applyFont="1" applyBorder="1" applyAlignment="1">
      <alignment horizontal="center" wrapText="1"/>
    </xf>
    <xf numFmtId="0" fontId="3" fillId="0" borderId="28" xfId="0" applyFont="1" applyBorder="1" applyAlignment="1">
      <alignment horizontal="center" wrapText="1"/>
    </xf>
    <xf numFmtId="0" fontId="3" fillId="4" borderId="15" xfId="0" applyFont="1" applyFill="1" applyBorder="1" applyAlignment="1">
      <alignment horizontal="left" vertical="center" wrapText="1"/>
    </xf>
    <xf numFmtId="0" fontId="3" fillId="6" borderId="15"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3" fillId="4" borderId="23"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6" borderId="23" xfId="0" applyFont="1" applyFill="1" applyBorder="1" applyAlignment="1">
      <alignment horizontal="left" vertical="center" wrapText="1"/>
    </xf>
    <xf numFmtId="0" fontId="3" fillId="6" borderId="2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0" xfId="0" applyFont="1" applyFill="1" applyAlignment="1">
      <alignment horizontal="center" vertical="center" wrapText="1"/>
    </xf>
    <xf numFmtId="0" fontId="3" fillId="6" borderId="21" xfId="0" applyFont="1" applyFill="1" applyBorder="1" applyAlignment="1">
      <alignment horizontal="left" vertical="center" wrapText="1"/>
    </xf>
    <xf numFmtId="0" fontId="3" fillId="4" borderId="16"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6" borderId="13" xfId="0" applyFont="1" applyFill="1" applyBorder="1" applyAlignment="1">
      <alignment horizontal="left" vertical="center"/>
    </xf>
    <xf numFmtId="0" fontId="3" fillId="6" borderId="25" xfId="0" applyFont="1" applyFill="1" applyBorder="1" applyAlignment="1">
      <alignment horizontal="left" vertical="center"/>
    </xf>
    <xf numFmtId="0" fontId="3" fillId="6" borderId="10" xfId="0" applyFont="1" applyFill="1" applyBorder="1" applyAlignment="1">
      <alignment horizontal="left" vertical="center"/>
    </xf>
    <xf numFmtId="0" fontId="3" fillId="7" borderId="35"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8" fillId="4" borderId="1" xfId="0" applyFont="1" applyFill="1" applyBorder="1" applyAlignment="1">
      <alignment horizontal="left" vertical="center" wrapText="1"/>
    </xf>
    <xf numFmtId="1" fontId="3" fillId="9" borderId="1"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6" borderId="1" xfId="0" applyFont="1" applyFill="1" applyBorder="1" applyAlignment="1">
      <alignment horizontal="left" vertical="center" wrapText="1"/>
    </xf>
    <xf numFmtId="0" fontId="3" fillId="4" borderId="2"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3" xfId="0" applyFont="1" applyFill="1" applyBorder="1" applyAlignment="1">
      <alignment horizontal="center" vertical="center"/>
    </xf>
    <xf numFmtId="0" fontId="3" fillId="7" borderId="13"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8" fillId="4" borderId="15" xfId="0" applyFont="1" applyFill="1" applyBorder="1" applyAlignment="1">
      <alignment horizontal="left" vertical="center" wrapText="1"/>
    </xf>
    <xf numFmtId="0" fontId="3" fillId="4" borderId="22" xfId="0" applyFont="1" applyFill="1" applyBorder="1" applyAlignment="1">
      <alignment horizontal="left" vertical="center" wrapText="1"/>
    </xf>
    <xf numFmtId="0" fontId="3" fillId="6" borderId="2" xfId="0" applyFont="1" applyFill="1" applyBorder="1" applyAlignment="1">
      <alignment horizontal="left" vertical="center"/>
    </xf>
    <xf numFmtId="0" fontId="3" fillId="6" borderId="7" xfId="0" applyFont="1" applyFill="1" applyBorder="1" applyAlignment="1">
      <alignment horizontal="left" vertical="center"/>
    </xf>
    <xf numFmtId="0" fontId="3" fillId="6" borderId="3" xfId="0" applyFont="1" applyFill="1" applyBorder="1" applyAlignment="1">
      <alignment horizontal="left" vertical="center"/>
    </xf>
    <xf numFmtId="0" fontId="3" fillId="4" borderId="2" xfId="0" applyFont="1" applyFill="1" applyBorder="1" applyAlignment="1">
      <alignment horizontal="left" vertical="center"/>
    </xf>
    <xf numFmtId="0" fontId="3" fillId="4" borderId="7" xfId="0" applyFont="1" applyFill="1" applyBorder="1" applyAlignment="1">
      <alignment horizontal="left" vertical="center"/>
    </xf>
    <xf numFmtId="0" fontId="3" fillId="4" borderId="2"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6" borderId="16"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3" fillId="4" borderId="3" xfId="0" applyFont="1" applyFill="1" applyBorder="1" applyAlignment="1">
      <alignment horizontal="left" vertical="center"/>
    </xf>
    <xf numFmtId="0" fontId="3" fillId="0" borderId="1" xfId="0" applyFont="1" applyBorder="1" applyAlignment="1">
      <alignment horizontal="left" vertical="center" wrapText="1"/>
    </xf>
    <xf numFmtId="0" fontId="3" fillId="0" borderId="23" xfId="0" applyFont="1" applyBorder="1" applyAlignment="1">
      <alignment horizontal="left" vertical="center" wrapText="1"/>
    </xf>
    <xf numFmtId="0" fontId="3" fillId="0" borderId="21" xfId="0" applyFont="1" applyBorder="1" applyAlignment="1">
      <alignment horizontal="left" vertical="center" wrapText="1"/>
    </xf>
    <xf numFmtId="0" fontId="3" fillId="6" borderId="2" xfId="0" applyFont="1" applyFill="1" applyBorder="1" applyAlignment="1">
      <alignment horizontal="left" vertical="center" wrapText="1"/>
    </xf>
    <xf numFmtId="0" fontId="3" fillId="6" borderId="7"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0" borderId="15" xfId="0" applyFont="1" applyBorder="1" applyAlignment="1">
      <alignment horizontal="left" vertical="center" wrapText="1"/>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7" fillId="6" borderId="4" xfId="0" applyFont="1" applyFill="1" applyBorder="1" applyAlignment="1">
      <alignment horizontal="center" vertical="center" wrapText="1"/>
    </xf>
    <xf numFmtId="0" fontId="9" fillId="4" borderId="5"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6" xfId="0" applyFont="1" applyFill="1" applyBorder="1" applyAlignment="1">
      <alignment horizontal="center" vertical="center"/>
    </xf>
    <xf numFmtId="0" fontId="3" fillId="7" borderId="1" xfId="0" applyFont="1" applyFill="1" applyBorder="1" applyAlignment="1">
      <alignment horizontal="center" vertical="center" wrapText="1"/>
    </xf>
    <xf numFmtId="0" fontId="11" fillId="0" borderId="5" xfId="0" applyFont="1" applyBorder="1" applyAlignment="1">
      <alignment horizontal="center"/>
    </xf>
    <xf numFmtId="0" fontId="11" fillId="0" borderId="11" xfId="0" applyFont="1" applyBorder="1" applyAlignment="1">
      <alignment horizontal="center"/>
    </xf>
    <xf numFmtId="0" fontId="11" fillId="0" borderId="6" xfId="0" applyFont="1" applyBorder="1" applyAlignment="1">
      <alignment horizontal="center"/>
    </xf>
    <xf numFmtId="0" fontId="12" fillId="4" borderId="5"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0" xfId="0" applyNumberFormat="1"/>
  </cellXfs>
  <cellStyles count="3">
    <cellStyle name="Normal" xfId="0" builtinId="0"/>
    <cellStyle name="Porcentaje" xfId="1" builtinId="5"/>
    <cellStyle name="Porcentaje 2" xfId="2" xr:uid="{EEFD16FC-B768-4480-91E5-3817292EB7B2}"/>
  </cellStyles>
  <dxfs count="119">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alignment wrapText="1"/>
    </dxf>
    <dxf>
      <alignment wrapText="1"/>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0"/>
        </patternFill>
      </fill>
    </dxf>
    <dxf>
      <fill>
        <patternFill patternType="solid">
          <bgColor theme="0"/>
        </patternFill>
      </fill>
    </dxf>
    <dxf>
      <fill>
        <patternFill>
          <bgColor theme="9" tint="0.79998168889431442"/>
        </patternFill>
      </fill>
    </dxf>
    <dxf>
      <fill>
        <patternFill>
          <bgColor rgb="FFFFFF00"/>
        </patternFill>
      </fill>
    </dxf>
    <dxf>
      <fill>
        <patternFill>
          <bgColor rgb="FFFF0000"/>
        </patternFill>
      </fill>
    </dxf>
    <dxf>
      <fill>
        <patternFill>
          <bgColor theme="0"/>
        </patternFill>
      </fill>
    </dxf>
    <dxf>
      <fill>
        <patternFill patternType="solid">
          <bgColor theme="0"/>
        </patternFill>
      </fill>
    </dxf>
    <dxf>
      <fill>
        <patternFill>
          <bgColor theme="9" tint="0.79998168889431442"/>
        </patternFill>
      </fill>
    </dxf>
    <dxf>
      <fill>
        <patternFill>
          <bgColor rgb="FFFFFF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theme="0"/>
      </font>
      <fill>
        <patternFill>
          <bgColor theme="0"/>
        </patternFill>
      </fill>
    </dxf>
    <dxf>
      <fill>
        <patternFill>
          <bgColor rgb="FF0070C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0"/>
        </patternFill>
      </fill>
    </dxf>
    <dxf>
      <fill>
        <patternFill>
          <bgColor theme="9" tint="0.79998168889431442"/>
        </patternFill>
      </fill>
    </dxf>
    <dxf>
      <fill>
        <patternFill>
          <bgColor rgb="FFFFFF00"/>
        </patternFill>
      </fill>
    </dxf>
    <dxf>
      <fill>
        <patternFill>
          <bgColor rgb="FFFF0000"/>
        </patternFill>
      </fill>
    </dxf>
    <dxf>
      <fill>
        <patternFill>
          <bgColor theme="0"/>
        </patternFill>
      </fill>
    </dxf>
    <dxf>
      <fill>
        <patternFill patternType="solid">
          <bgColor theme="0"/>
        </patternFill>
      </fill>
    </dxf>
    <dxf>
      <fill>
        <patternFill>
          <bgColor theme="9" tint="0.79998168889431442"/>
        </patternFill>
      </fill>
    </dxf>
    <dxf>
      <fill>
        <patternFill>
          <bgColor rgb="FFFFFF00"/>
        </patternFill>
      </fill>
    </dxf>
    <dxf>
      <fill>
        <patternFill>
          <bgColor rgb="FFFF0000"/>
        </patternFill>
      </fill>
    </dxf>
    <dxf>
      <fill>
        <patternFill>
          <bgColor theme="0"/>
        </patternFill>
      </fill>
    </dxf>
    <dxf>
      <fill>
        <patternFill patternType="solid">
          <bgColor theme="0"/>
        </patternFill>
      </fill>
    </dxf>
    <dxf>
      <font>
        <color rgb="FF9C0006"/>
      </font>
      <fill>
        <patternFill>
          <bgColor rgb="FFFFC7CE"/>
        </patternFill>
      </fill>
    </dxf>
    <dxf>
      <font>
        <color theme="5" tint="-0.24994659260841701"/>
      </font>
      <fill>
        <patternFill>
          <bgColor theme="7" tint="0.59996337778862885"/>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0070C0"/>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0"/>
        </patternFill>
      </fill>
    </dxf>
    <dxf>
      <fill>
        <patternFill>
          <bgColor theme="0"/>
        </patternFill>
      </fill>
    </dxf>
    <dxf>
      <font>
        <color rgb="FFFF0000"/>
      </font>
      <fill>
        <patternFill>
          <bgColor theme="0"/>
        </patternFill>
      </fill>
    </dxf>
    <dxf>
      <font>
        <color rgb="FFFF0000"/>
      </font>
      <fill>
        <patternFill>
          <bgColor theme="0"/>
        </patternFill>
      </fill>
    </dxf>
    <dxf>
      <font>
        <color rgb="FF9C5700"/>
      </font>
      <fill>
        <patternFill>
          <bgColor rgb="FFFFEB9C"/>
        </patternFill>
      </fill>
    </dxf>
    <dxf>
      <font>
        <color rgb="FF006100"/>
      </font>
      <fill>
        <patternFill>
          <bgColor theme="9" tint="0.59996337778862885"/>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rgb="FF9C5700"/>
      </font>
      <fill>
        <patternFill>
          <bgColor rgb="FFFFEB9C"/>
        </patternFill>
      </fill>
    </dxf>
    <dxf>
      <font>
        <color rgb="FF006100"/>
      </font>
      <fill>
        <patternFill>
          <bgColor theme="9" tint="0.59996337778862885"/>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alignment wrapText="1"/>
    </dxf>
    <dxf>
      <alignment wrapText="1"/>
    </dxf>
  </dxfs>
  <tableStyles count="0" defaultTableStyle="TableStyleMedium2" defaultPivotStyle="PivotStyleLight16"/>
  <colors>
    <mruColors>
      <color rgb="FFEEB7B2"/>
      <color rgb="FFF8B7B2"/>
      <color rgb="FFDFF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abc4c9057012d3eb/CONTRATO%206/07_Adherencia/04%20cuarto%20trimestre/Instrumentos/CAPITAL_SALUD_ADH_T4_RPMS_V25-01_08032025.xlsx" TargetMode="External"/><Relationship Id="rId1" Type="http://schemas.openxmlformats.org/officeDocument/2006/relationships/externalLinkPath" Target="https://d.docs.live.net/abc4c9057012d3eb/CONTRATO%206/07_Adherencia/04%20cuarto%20trimestre/Instrumentos/CAPITAL_SALUD_ADH_T4_RPMS_V25-01_080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
      <sheetName val="FILTRO"/>
      <sheetName val="Variables"/>
      <sheetName val="Muestra"/>
      <sheetName val="Primera infancia"/>
      <sheetName val="Infancia"/>
      <sheetName val="Adolescencia"/>
      <sheetName val="Juventud"/>
      <sheetName val="Adultez"/>
      <sheetName val="Vejez"/>
      <sheetName val="CONSOLIDADO POR CRITERIOS"/>
      <sheetName val="ADHERENCIA "/>
      <sheetName val="CONSOLIDADO IPS"/>
    </sheetNames>
    <sheetDataSet>
      <sheetData sheetId="0"/>
      <sheetData sheetId="1"/>
      <sheetData sheetId="2"/>
      <sheetData sheetId="3">
        <row r="3">
          <cell r="B3" t="str">
            <v xml:space="preserve">Muestra de base de CVI </v>
          </cell>
        </row>
      </sheetData>
      <sheetData sheetId="4"/>
      <sheetData sheetId="5"/>
      <sheetData sheetId="6"/>
      <sheetData sheetId="7"/>
      <sheetData sheetId="8"/>
      <sheetData sheetId="9"/>
      <sheetData sheetId="10"/>
      <sheetData sheetId="11"/>
      <sheetData sheetId="1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exander Riascos Oñate" refreshedDate="45730.452839467594" createdVersion="8" refreshedVersion="8" minRefreshableVersion="3" recordCount="102" xr:uid="{98E6AE62-C0D9-4A6B-91D3-B1151F151D7A}">
  <cacheSource type="worksheet">
    <worksheetSource ref="A2:J104" sheet="BD MUESTRA"/>
  </cacheSource>
  <cacheFields count="10">
    <cacheField name="EAPB" numFmtId="0">
      <sharedItems/>
    </cacheField>
    <cacheField name="EAPB FILTRO" numFmtId="0">
      <sharedItems count="18">
        <s v="ALIANSALUD"/>
        <s v="CAPITAL SALUD"/>
        <s v="COMPENSAR"/>
        <s v="COOSALUD"/>
        <s v="ECOPETROL"/>
        <s v="FAMISANAR"/>
        <s v="FERROCARRILES"/>
        <s v="FFMM"/>
        <s v="FOMAG"/>
        <s v="MALLAMAS"/>
        <s v="NUEVA EPS"/>
        <s v="POLICIA"/>
        <s v="SALUD BOLIVAR"/>
        <s v="SALUD TOTAL"/>
        <s v="SANITAS"/>
        <s v="SURA"/>
        <s v="UNISALUD"/>
        <s v="SALUD TOTAL " u="1"/>
      </sharedItems>
    </cacheField>
    <cacheField name="MCV" numFmtId="0">
      <sharedItems containsMixedTypes="1" containsNumber="1" containsInteger="1" minValue="0" maxValue="0" count="7">
        <s v="1 Primera infancia"/>
        <s v="2 Infancia"/>
        <s v="3  Adolescencia"/>
        <s v="4 Juventud "/>
        <s v="5 Adultez"/>
        <s v="6 Vejez"/>
        <n v="0" u="1"/>
      </sharedItems>
    </cacheField>
    <cacheField name="HC MUESTRA" numFmtId="3">
      <sharedItems containsSemiMixedTypes="0" containsString="0" containsNumber="1" containsInteger="1" minValue="0" maxValue="37"/>
    </cacheField>
    <cacheField name="H C RECIBIDAS" numFmtId="0">
      <sharedItems containsMixedTypes="1" containsNumber="1" containsInteger="1" minValue="0" maxValue="37"/>
    </cacheField>
    <cacheField name="H C CVI" numFmtId="3">
      <sharedItems containsMixedTypes="1" containsNumber="1" containsInteger="1" minValue="0" maxValue="23"/>
    </cacheField>
    <cacheField name="H C CVI TELECONSULTA" numFmtId="3">
      <sharedItems containsMixedTypes="1" containsNumber="1" containsInteger="1" minValue="0" maxValue="3"/>
    </cacheField>
    <cacheField name="RESOLUTIVA" numFmtId="3">
      <sharedItems containsMixedTypes="1" containsNumber="1" containsInteger="1" minValue="0" maxValue="11"/>
    </cacheField>
    <cacheField name="H C OTROS PROGRAMAS " numFmtId="3">
      <sharedItems containsMixedTypes="1" containsNumber="1" containsInteger="1" minValue="0" maxValue="5"/>
    </cacheField>
    <cacheField name="H C NO INCLUIDAS EN M." numFmtId="3">
      <sharedItems containsMixedTypes="1"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exander Riascos Oñate" refreshedDate="45730.455544328703" createdVersion="8" refreshedVersion="8" minRefreshableVersion="3" recordCount="2040" xr:uid="{9F2C4BEC-E2DA-442C-BEA6-320520AF3AD9}">
  <cacheSource type="worksheet">
    <worksheetSource ref="A1:N2041" sheet="BD PRESTADOR "/>
  </cacheSource>
  <cacheFields count="14">
    <cacheField name="CLASIFICACION  FILTRO" numFmtId="0">
      <sharedItems containsMixedTypes="1" containsNumber="1" containsInteger="1" minValue="0" maxValue="0" count="3">
        <s v="PRESTADOR"/>
        <s v="SEDE"/>
        <n v="0" u="1"/>
      </sharedItems>
    </cacheField>
    <cacheField name="EAPB FILTRO" numFmtId="0">
      <sharedItems count="17">
        <s v="ALIANSALUD"/>
        <s v="CAPITAL SALUD"/>
        <s v="COMPENSAR"/>
        <s v="COOSALUD"/>
        <s v="ECOPETROL"/>
        <s v="FAMISANAR"/>
        <s v="FERROCARRILES"/>
        <s v="FFMM"/>
        <s v="FOMAG"/>
        <s v="MALLAMAS"/>
        <s v="NUEVA EPS"/>
        <s v="POLICIA"/>
        <s v="SALUD BOLIVAR"/>
        <s v="SALUD TOTAL "/>
        <s v="SANITAS"/>
        <s v="SURA"/>
        <s v="UNISALUD"/>
      </sharedItems>
    </cacheField>
    <cacheField name="NOMBRE INSTITUCION FILTRO" numFmtId="0">
      <sharedItems count="157">
        <s v="UNIDAD MEDICA Y DE DIAGNOSTICO S.A"/>
        <s v="BIENESTAR IPS S.A.S."/>
        <s v=""/>
        <s v="UNIDAD MEDICA DIAGNOSTICA IPS"/>
        <s v="BIENESTAR IPS CHAPINERO"/>
        <s v="BIENESTAR IPS COLINA"/>
        <s v="SUBRED INTEGRADA DE SERVICIOS DE SALUD SUR E.S.E."/>
        <s v="SUBRED INTEGRADA DE SERVICIOS DE SALUD SUR OCCIDENTE E.S.E"/>
        <s v="SUBRED INTEGRADA DE SERVICIOS DE SALUD CENTRO ORIENTE E.S.E"/>
        <s v="SUBRED INTEGRADA DE SERVICIOS DE SALUD NORTE E.S.E"/>
        <s v="PRESTADOR NO PRIORIZADO"/>
        <s v="Viva 1A IPS SA"/>
        <s v="USS FONTIBON RED CENTRO"/>
        <s v="USS AV. 1A DE MAYO RED SUR"/>
        <s v="USS AUTOPISTA SUR RED SUR"/>
        <s v="USS CALLE 145"/>
        <s v="VIVA 1A IPS AVENIDA EL DORADO"/>
        <s v="CLÍNICOS PROGRAMAS DE ATENCIÓN INTEGRAL S.A.S. IPS SIGLA CLÍNICOS PROGRAMAS S.A.S IPS"/>
        <s v="BULEVAR CLINICOS"/>
        <s v="CAJA DE COMPENSACIÓN FAMILIAR CAFAM"/>
        <s v="CAJA COLOMBIANA DE SUBSIDIO FAMILIAR COLSUBSIDIO"/>
        <s v="CENTRO DE ATENCIÓN EN SALUD CAFAM SUBA"/>
        <s v="CENTRO DE ATENCIÓN EN SALUD CAFAM CALLE 51"/>
        <s v="CENTRO MEDICO CIUDADELA COLSUBSIDIO"/>
        <s v="CENTRO MEDICO COLSUBSIDIO USAQUEN"/>
        <s v="CENTRO DE ATENCIÓN EN SALUD CAFAM FLORESTA"/>
        <s v="CENTRO DE ATENCIÓN EN SALUD CAFAM KENNEDY"/>
        <s v="CENTRO DE ATENCIÓN EN SALUD CAFAM  CENTENARIO"/>
        <s v="CENTRO DE ATENCIÓN EN SALUD CAFAM CALLE 48"/>
        <s v="CENTRO MEDICO COLSUBSIDIO RESTREPO"/>
        <s v="CENTRO MÉDICO COLSUBSIDIO PLAZA DE LAS AMÉRICAS"/>
        <s v="CENTRO MEDICO COLSUBSIDIO TIERRA GRATA"/>
        <s v="CENTRO MEDICO COLSUBSIDIO CHICALA"/>
        <s v="CENTRO MEDICO COLSUBSIDIO CALLE 26"/>
        <s v="CENTRO MEDICO COLSUBSIDIO IPANEMA"/>
        <s v="Centro de Atención en Salud Cafam Centro"/>
        <s v="DISPENSARIO MÉDICO DE LA FUERZA AÉREA "/>
        <s v="DISPENSARIO MEDICO DE BOGOTA O CENTRO DE MEDICINA NAVAL "/>
        <s v="DISPENSARIO MÉDICO GILBERTO ECHEVERRY MEJÍA"/>
        <s v="DMEFA"/>
        <s v="DMBOG"/>
        <s v="DMGEM"/>
        <s v="IMPROVE QUALITY REDUCE COST SAVE LIFES AUDITORES SAS (QCL AUDITORES SAS)"/>
        <s v="SERVISALUD QCL KENNEDY"/>
        <s v="SERVISALUD QCL CAMPIN"/>
        <s v="SERVISALUD QCL OCCIDENTE"/>
        <s v="SERVISALUD QCL AV CALLE 116"/>
        <s v="_x0009_VIVA 1A IPS SUBA"/>
        <s v="VIVA 1A IPS LAS AMERICAS"/>
        <s v="DIRECCION DE SANIDAD POLICIA NACIONAL_x0009_"/>
        <s v="CLINICA DE LA POLICIA SEDE SUR"/>
        <s v="ESPRI UNIDAD MEDICA BG EDGAR YESID DUARTE VALERO"/>
        <s v="ESPRI UNIDAD MEDICA DEL NORTE"/>
        <s v="BOLIVAR SALUD IPS S.A.S"/>
        <s v="BOLIVAR SALUD IPS S.A.S SEDE CARRERA 10"/>
        <s v="BOLIVAR SALUD IPS S.A.S SEDE CALLE 134"/>
        <s v="UNISALUD SEDE BOGOTA"/>
        <s v="PRESTADOR" u="1"/>
        <s v="CONSOLIDADO ADHERENCIA CVI POR PRESTADOR DE SERVICIOS PRIORIZADO" u="1"/>
        <s v="LIH SEDE CENTRO INTERNACIONAL" u="1"/>
        <s v="ESPRI UNIDAD MEDICA DE CHAPINERO" u="1"/>
        <s v="UNION TEMPORAL VIVA BOGOTA - SEDE TOBERIN" u="1"/>
        <s v="VIRREY SOLIS I.P.S S.A. OLAYA" u="1"/>
        <s v="VS SANTA LUCIA" u="1"/>
        <s v="N. D." u="1"/>
        <s v="UNISALUD" u="1"/>
        <s v="VS CALLE 98" u="1"/>
        <s v="CAFAM - GRANADA HILLS" u="1"/>
        <s v="VS OLAYA " u="1"/>
        <s v="VS KENNEDY" u="1"/>
        <s v="CAJA DE COMPENSACION FAMILIAR COMPENSAR" u="1"/>
        <s v="NAYITA ALARCON BALLESTEROS" u="1"/>
        <s v="UNION TEMPORAL VIVA 1A - SANTA MARIA DEL LAGO" u="1"/>
        <s v="PAMI SAN MARTIN" u="1"/>
        <s v="VIRREY SOLIS IPS. S.A" u="1"/>
        <s v="VS CLINICA SUBA" u="1"/>
        <s v="COOSALUD" u="1"/>
        <s v="EPS SANITAS CENTRO MEDICO CALLE 80" u="1"/>
        <s v="NO PRIORIZADA" u="1"/>
        <s v="ESM DMEFA" u="1"/>
        <s v="JAVESALUD" u="1"/>
        <s v="USS CALLE 26 RED CENTRO" u="1"/>
        <s v="CONSIOLIDADO ADHERENCIA CVI POR SEDES PRESTADOR DE SERVICIOS" u="1"/>
        <s v="UAP SANTA BARBARA" u="1"/>
        <s v="SALUD TOTAL " u="1"/>
        <s v="_x0009_UNIDAD DE SERVICIOS SUBA" u="1"/>
        <s v="UNION TEMPORAL VIVA BOGOTA - SEDE AMERICAS" u="1"/>
        <s v="BIENESTAR IPS LTDA" u="1"/>
        <s v="UNIDAD MEDICA DE DIAGNOSTICO" u="1"/>
        <s v="SURA" u="1"/>
        <s v="SERVIMED SEDE BOSA" u="1"/>
        <s v="No dato" u="1"/>
        <s v="BIENESTAR IPS GRAN PLAZA BOSA" u="1"/>
        <s v="IPS COLSUBSIDIO SURA PAC SANTA BARBARA" u="1"/>
        <s v="ALIANSALUD" u="1"/>
        <s v="VS PASEO VILLA DEL RIO" u="1"/>
        <s v="POLICIA" u="1"/>
        <s v="CENTRO MEDICO COLSUBSIDIO PRIMERO DE MAYO" u="1"/>
        <s v="UNIDAD MEDICA DIAGNOSTICA " u="1"/>
        <s v="MEDIKA" u="1"/>
        <s v="USS CALLE 94" u="1"/>
        <s v="UNION TEMPORAL VIVA BOGOTA - VIVA 1A IPS SANTA MARIA DEL LAGO" u="1"/>
        <s v="SANITAS" u="1"/>
        <s v="MEDIKA IPS SAS (BOGOTA)" u="1"/>
        <s v="VS REHABILITACIÓN ILARCO" u="1"/>
        <s v="VIRREY SOLIS IPS. S.A. MINUTO" u="1"/>
        <s v="UNIDAD MEDICA Y DE DIAGNOSTICO" u="1"/>
        <s v="IPS PSQ" u="1"/>
        <s v="VS OCCIDENTE" u="1"/>
        <s v="VS CHAPINERO" u="1"/>
        <s v="SEDE IPS" u="1"/>
        <s v="NUEVA EPS" u="1"/>
        <s v="VS AMERICAS" u="1"/>
        <s v="USS CALLE 153" u="1"/>
        <s v="_x0009_UNIDAD DE SERVICIOS DE SALUD AUTOPISTA SUR" u="1"/>
        <s v="FOMAG" u="1"/>
        <s v="VS COLINA" u="1"/>
        <s v="IPS COLSUBSIDIO SURA PLAZA CENTRAL" u="1"/>
        <s v="A Y G NIZA" u="1"/>
        <s v="ESM DISUR" u="1"/>
        <s v="ESM DMSOC" u="1"/>
        <s v="FAMISANAR" u="1"/>
        <s v="CM TEUSAQUILLO" u="1"/>
        <s v="VS FACATATIVA" u="1"/>
        <s v="UNION TEMPORAL VIVA BOGOTA - SEDE MARLY" u="1"/>
        <s v="BIENESTAR IPS" u="1"/>
        <s v="BIENESTAR IPS LIMITADA" u="1"/>
        <s v="MALLAMAS" u="1"/>
        <s v="UNION TEMPORAL VIVA BOGOTA - SEDE SUBA" u="1"/>
        <s v="ESM CATAN" u="1"/>
        <s v="BIENESTAR IPS - CHAPINERO" u="1"/>
        <s v="UNIDAD DE SERVICIOS KENNEDY" u="1"/>
        <s v="FFMM" u="1"/>
        <s v="VS SOACHA TERREROS" u="1"/>
        <s v="UNION TEMPORAL VIVA 1A - PRIMAVERA" u="1"/>
        <s v="ENTIDAD PROMOTORA DE SALUD SANITAS S.A.S" u="1"/>
        <s v="FERROCARRILES" u="1"/>
        <s v="SALUD BOLIVAR" u="1"/>
        <s v="ESPRI UNIDAD MEDICA DE SAN ANTONIO" u="1"/>
        <s v="SERVICIOS DE SALUD IPS SURAMERICANA S.A.S" u="1"/>
        <s v="VS CASTELLANA" u="1"/>
        <s v="LABORATORIO DE INVESTIGACION HORMONAL LIH S.A SEDE CENTRO INTERNACIONAL_x0009_" u="1"/>
        <s v="ESM DMGEM" u="1"/>
        <s v="CAPITAL SALUD" u="1"/>
        <s v="sanuiwnuiqwnuiqwp n" u="1"/>
        <s v="VIRREY SOLIS I.P.S S.A. AMERICAS" u="1"/>
        <s v="USS SUBA RED NORTE" u="1"/>
        <s v="ESPRI UNIDAD MEDICA DEL SUR" u="1"/>
        <s v="LABORATORIO DE INVESTIGACIÓN HORMONAL LIH S.A." u="1"/>
        <s v="UNION TEMPORAL VIVA 1A - MARLY" u="1"/>
        <s v="ECOPETROL" u="1"/>
        <s v="CENTRO MEDICO COLSUBSIDIO SANTA LIBRADA" u="1"/>
        <s v="CAFAM - CALLE 51" u="1"/>
        <s v="COMPENSAR" u="1"/>
        <s v="IPS SURA OLAYA" u="1"/>
        <s v="VS OLAYA" u="1"/>
        <s v="CM ZONA IN" u="1"/>
      </sharedItems>
    </cacheField>
    <cacheField name="No" numFmtId="0">
      <sharedItems containsSemiMixedTypes="0" containsString="0" containsNumber="1" containsInteger="1" minValue="4" maxValue="125"/>
    </cacheField>
    <cacheField name="CLASIFICACION  " numFmtId="0">
      <sharedItems/>
    </cacheField>
    <cacheField name="EAPB" numFmtId="0">
      <sharedItems count="17">
        <s v="ALIANSALUD"/>
        <s v="CAPITAL SALUD"/>
        <s v="COMPENSAR"/>
        <s v="COOSALUD"/>
        <s v="ECOPETROL"/>
        <s v="FAMISANAR"/>
        <s v="FERROCARRILES"/>
        <s v="FFMM"/>
        <s v="FOMAG"/>
        <s v="MALLAMAS"/>
        <s v="NUEVA EPS"/>
        <s v="POLICIA"/>
        <s v="SALUD BOLIVAR"/>
        <s v="SALUD TOTAL "/>
        <s v="SANITAS"/>
        <s v="SURA"/>
        <s v="UNISALUD"/>
      </sharedItems>
    </cacheField>
    <cacheField name="NOMBRE INSTITUCION " numFmtId="0">
      <sharedItems count="157">
        <s v="UNIDAD MEDICA Y DE DIAGNOSTICO S.A"/>
        <s v="BIENESTAR IPS S.A.S."/>
        <s v=""/>
        <s v="UNIDAD MEDICA DIAGNOSTICA IPS"/>
        <s v="BIENESTAR IPS CHAPINERO"/>
        <s v="BIENESTAR IPS COLINA"/>
        <s v="SUBRED INTEGRADA DE SERVICIOS DE SALUD SUR E.S.E."/>
        <s v="SUBRED INTEGRADA DE SERVICIOS DE SALUD SUR OCCIDENTE E.S.E"/>
        <s v="SUBRED INTEGRADA DE SERVICIOS DE SALUD CENTRO ORIENTE E.S.E"/>
        <s v="SUBRED INTEGRADA DE SERVICIOS DE SALUD NORTE E.S.E"/>
        <s v="PRESTADOR NO PRIORIZADO"/>
        <s v="Viva 1A IPS SA"/>
        <s v="USS FONTIBON RED CENTRO"/>
        <s v="USS AV. 1A DE MAYO RED SUR"/>
        <s v="USS AUTOPISTA SUR RED SUR"/>
        <s v="USS CALLE 145"/>
        <s v="VIVA 1A IPS AVENIDA EL DORADO"/>
        <s v="CLÍNICOS PROGRAMAS DE ATENCIÓN INTEGRAL S.A.S. IPS SIGLA CLÍNICOS PROGRAMAS S.A.S IPS"/>
        <s v="BULEVAR CLINICOS"/>
        <s v="CAJA DE COMPENSACIÓN FAMILIAR CAFAM"/>
        <s v="CAJA COLOMBIANA DE SUBSIDIO FAMILIAR COLSUBSIDIO"/>
        <s v="CENTRO DE ATENCIÓN EN SALUD CAFAM SUBA"/>
        <s v="CENTRO DE ATENCIÓN EN SALUD CAFAM CALLE 51"/>
        <s v="CENTRO MEDICO CIUDADELA COLSUBSIDIO"/>
        <s v="CENTRO MEDICO COLSUBSIDIO USAQUEN"/>
        <s v="CENTRO DE ATENCIÓN EN SALUD CAFAM FLORESTA"/>
        <s v="CENTRO DE ATENCIÓN EN SALUD CAFAM KENNEDY"/>
        <s v="CENTRO DE ATENCIÓN EN SALUD CAFAM  CENTENARIO"/>
        <s v="CENTRO DE ATENCIÓN EN SALUD CAFAM CALLE 48"/>
        <s v="CENTRO MEDICO COLSUBSIDIO RESTREPO"/>
        <s v="CENTRO MÉDICO COLSUBSIDIO PLAZA DE LAS AMÉRICAS"/>
        <s v="CENTRO MEDICO COLSUBSIDIO TIERRA GRATA"/>
        <s v="CENTRO MEDICO COLSUBSIDIO CHICALA"/>
        <s v="CENTRO MEDICO COLSUBSIDIO CALLE 26"/>
        <s v="CENTRO MEDICO COLSUBSIDIO IPANEMA"/>
        <s v="Centro de Atención en Salud Cafam Centro"/>
        <s v="DISPENSARIO MÉDICO DE LA FUERZA AÉREA "/>
        <s v="DISPENSARIO MEDICO DE BOGOTA O CENTRO DE MEDICINA NAVAL "/>
        <s v="DISPENSARIO MÉDICO GILBERTO ECHEVERRY MEJÍA"/>
        <s v="DMEFA"/>
        <s v="DMBOG"/>
        <s v="DMGEM"/>
        <s v="IMPROVE QUALITY REDUCE COST SAVE LIFES AUDITORES SAS (QCL AUDITORES SAS)"/>
        <s v="SERVISALUD QCL KENNEDY"/>
        <s v="SERVISALUD QCL CAMPIN"/>
        <s v="SERVISALUD QCL OCCIDENTE"/>
        <s v="SERVISALUD QCL AV CALLE 116"/>
        <s v="_x0009_VIVA 1A IPS SUBA"/>
        <s v="VIVA 1A IPS LAS AMERICAS"/>
        <s v="DIRECCION DE SANIDAD POLICIA NACIONAL_x0009_"/>
        <s v="CLINICA DE LA POLICIA SEDE SUR"/>
        <s v="ESPRI UNIDAD MEDICA BG EDGAR YESID DUARTE VALERO"/>
        <s v="ESPRI UNIDAD MEDICA DEL NORTE"/>
        <s v="BOLIVAR SALUD IPS S.A.S"/>
        <s v="BOLIVAR SALUD IPS S.A.S SEDE CARRERA 10"/>
        <s v="BOLIVAR SALUD IPS S.A.S SEDE CALLE 134"/>
        <s v="UNISALUD SEDE BOGOTA"/>
        <s v="PRESTADOR" u="1"/>
        <s v="CONSOLIDADO ADHERENCIA CVI POR PRESTADOR DE SERVICIOS PRIORIZADO" u="1"/>
        <s v="LIH SEDE CENTRO INTERNACIONAL" u="1"/>
        <s v="ESPRI UNIDAD MEDICA DE CHAPINERO" u="1"/>
        <s v="UNION TEMPORAL VIVA BOGOTA - SEDE TOBERIN" u="1"/>
        <s v="VIRREY SOLIS I.P.S S.A. OLAYA" u="1"/>
        <s v="VS SANTA LUCIA" u="1"/>
        <s v="N. D." u="1"/>
        <s v="UNISALUD" u="1"/>
        <s v="VS CALLE 98" u="1"/>
        <s v="CAFAM - GRANADA HILLS" u="1"/>
        <s v="VS OLAYA " u="1"/>
        <s v="VS KENNEDY" u="1"/>
        <s v="CAJA DE COMPENSACION FAMILIAR COMPENSAR" u="1"/>
        <s v="NAYITA ALARCON BALLESTEROS" u="1"/>
        <s v="UNION TEMPORAL VIVA 1A - SANTA MARIA DEL LAGO" u="1"/>
        <s v="PAMI SAN MARTIN" u="1"/>
        <s v="VIRREY SOLIS IPS. S.A" u="1"/>
        <s v="VS CLINICA SUBA" u="1"/>
        <s v="COOSALUD" u="1"/>
        <s v="EPS SANITAS CENTRO MEDICO CALLE 80" u="1"/>
        <s v="NO PRIORIZADA" u="1"/>
        <s v="ESM DMEFA" u="1"/>
        <s v="JAVESALUD" u="1"/>
        <s v="USS CALLE 26 RED CENTRO" u="1"/>
        <s v="CONSIOLIDADO ADHERENCIA CVI POR SEDES PRESTADOR DE SERVICIOS" u="1"/>
        <s v="UAP SANTA BARBARA" u="1"/>
        <s v="SALUD TOTAL " u="1"/>
        <s v="_x0009_UNIDAD DE SERVICIOS SUBA" u="1"/>
        <s v="UNION TEMPORAL VIVA BOGOTA - SEDE AMERICAS" u="1"/>
        <s v="BIENESTAR IPS LTDA" u="1"/>
        <s v="UNIDAD MEDICA DE DIAGNOSTICO" u="1"/>
        <s v="SURA" u="1"/>
        <s v="SERVIMED SEDE BOSA" u="1"/>
        <s v="No dato" u="1"/>
        <s v="BIENESTAR IPS GRAN PLAZA BOSA" u="1"/>
        <s v="IPS COLSUBSIDIO SURA PAC SANTA BARBARA" u="1"/>
        <s v="ALIANSALUD" u="1"/>
        <s v="VS PASEO VILLA DEL RIO" u="1"/>
        <s v="POLICIA" u="1"/>
        <s v="CENTRO MEDICO COLSUBSIDIO PRIMERO DE MAYO" u="1"/>
        <s v="UNIDAD MEDICA DIAGNOSTICA " u="1"/>
        <s v="MEDIKA" u="1"/>
        <s v="USS CALLE 94" u="1"/>
        <s v="UNION TEMPORAL VIVA BOGOTA - VIVA 1A IPS SANTA MARIA DEL LAGO" u="1"/>
        <s v="SANITAS" u="1"/>
        <s v="MEDIKA IPS SAS (BOGOTA)" u="1"/>
        <s v="VS REHABILITACIÓN ILARCO" u="1"/>
        <s v="VIRREY SOLIS IPS. S.A. MINUTO" u="1"/>
        <s v="UNIDAD MEDICA Y DE DIAGNOSTICO" u="1"/>
        <s v="IPS PSQ" u="1"/>
        <s v="VS OCCIDENTE" u="1"/>
        <s v="VS CHAPINERO" u="1"/>
        <s v="SEDE IPS" u="1"/>
        <s v="NUEVA EPS" u="1"/>
        <s v="VS AMERICAS" u="1"/>
        <s v="USS CALLE 153" u="1"/>
        <s v="_x0009_UNIDAD DE SERVICIOS DE SALUD AUTOPISTA SUR" u="1"/>
        <s v="FOMAG" u="1"/>
        <s v="VS COLINA" u="1"/>
        <s v="IPS COLSUBSIDIO SURA PLAZA CENTRAL" u="1"/>
        <s v="A Y G NIZA" u="1"/>
        <s v="ESM DISUR" u="1"/>
        <s v="ESM DMSOC" u="1"/>
        <s v="FAMISANAR" u="1"/>
        <s v="CM TEUSAQUILLO" u="1"/>
        <s v="VS FACATATIVA" u="1"/>
        <s v="UNION TEMPORAL VIVA BOGOTA - SEDE MARLY" u="1"/>
        <s v="BIENESTAR IPS" u="1"/>
        <s v="BIENESTAR IPS LIMITADA" u="1"/>
        <s v="MALLAMAS" u="1"/>
        <s v="UNION TEMPORAL VIVA BOGOTA - SEDE SUBA" u="1"/>
        <s v="ESM CATAN" u="1"/>
        <s v="BIENESTAR IPS - CHAPINERO" u="1"/>
        <s v="UNIDAD DE SERVICIOS KENNEDY" u="1"/>
        <s v="FFMM" u="1"/>
        <s v="VS SOACHA TERREROS" u="1"/>
        <s v="UNION TEMPORAL VIVA 1A - PRIMAVERA" u="1"/>
        <s v="ENTIDAD PROMOTORA DE SALUD SANITAS S.A.S" u="1"/>
        <s v="FERROCARRILES" u="1"/>
        <s v="SALUD BOLIVAR" u="1"/>
        <s v="ESPRI UNIDAD MEDICA DE SAN ANTONIO" u="1"/>
        <s v="SERVICIOS DE SALUD IPS SURAMERICANA S.A.S" u="1"/>
        <s v="VS CASTELLANA" u="1"/>
        <s v="LABORATORIO DE INVESTIGACION HORMONAL LIH S.A SEDE CENTRO INTERNACIONAL_x0009_" u="1"/>
        <s v="ESM DMGEM" u="1"/>
        <s v="CAPITAL SALUD" u="1"/>
        <s v="sanuiwnuiqwnuiqwp n" u="1"/>
        <s v="VIRREY SOLIS I.P.S S.A. AMERICAS" u="1"/>
        <s v="USS SUBA RED NORTE" u="1"/>
        <s v="ESPRI UNIDAD MEDICA DEL SUR" u="1"/>
        <s v="LABORATORIO DE INVESTIGACIÓN HORMONAL LIH S.A." u="1"/>
        <s v="UNION TEMPORAL VIVA 1A - MARLY" u="1"/>
        <s v="ECOPETROL" u="1"/>
        <s v="CENTRO MEDICO COLSUBSIDIO SANTA LIBRADA" u="1"/>
        <s v="CAFAM - CALLE 51" u="1"/>
        <s v="COMPENSAR" u="1"/>
        <s v="IPS SURA OLAYA" u="1"/>
        <s v="VS OLAYA" u="1"/>
        <s v="CM ZONA IN" u="1"/>
      </sharedItems>
    </cacheField>
    <cacheField name="PRIMERA INFANCIA" numFmtId="0">
      <sharedItems containsMixedTypes="1" containsNumber="1" minValue="0.435" maxValue="0.88166666666666671"/>
    </cacheField>
    <cacheField name="INFANCIA " numFmtId="0">
      <sharedItems containsMixedTypes="1" containsNumber="1" minValue="0.55449999999999999" maxValue="0.87500000000000011"/>
    </cacheField>
    <cacheField name="ADOLESCENCIA" numFmtId="0">
      <sharedItems containsMixedTypes="1" containsNumber="1" minValue="0.52710000000000001" maxValue="0.89905000000000024"/>
    </cacheField>
    <cacheField name="JUVENTUD " numFmtId="0">
      <sharedItems containsMixedTypes="1" containsNumber="1" minValue="0.44500000000000001" maxValue="0.85775000000000023"/>
    </cacheField>
    <cacheField name="ADULTEZ" numFmtId="0">
      <sharedItems containsMixedTypes="1" containsNumber="1" minValue="0.43250000000000005" maxValue="0.82250000000000012"/>
    </cacheField>
    <cacheField name="VEJEZ" numFmtId="0">
      <sharedItems containsMixedTypes="1" containsNumber="1" minValue="0.47499999999999998" maxValue="0.91187500000000021"/>
    </cacheField>
    <cacheField name="PROMEDIO INSTITUCION" numFmtId="0">
      <sharedItems containsMixedTypes="1" containsNumber="1" minValue="0.47499999999999998" maxValue="0.8816666666666667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
  <r>
    <s v="ALIANSALUD"/>
    <x v="0"/>
    <x v="0"/>
    <n v="1"/>
    <n v="1"/>
    <n v="1"/>
    <s v=""/>
    <s v=""/>
    <s v=""/>
    <s v=""/>
  </r>
  <r>
    <s v="ALIANSALUD"/>
    <x v="0"/>
    <x v="1"/>
    <n v="1"/>
    <n v="1"/>
    <n v="1"/>
    <s v=""/>
    <s v=""/>
    <s v=""/>
    <s v=""/>
  </r>
  <r>
    <s v="ALIANSALUD"/>
    <x v="0"/>
    <x v="2"/>
    <n v="1"/>
    <n v="1"/>
    <n v="1"/>
    <s v=""/>
    <s v=""/>
    <s v=""/>
    <s v=""/>
  </r>
  <r>
    <s v="ALIANSALUD"/>
    <x v="0"/>
    <x v="3"/>
    <n v="2"/>
    <n v="2"/>
    <n v="1"/>
    <s v=""/>
    <n v="1"/>
    <s v=""/>
    <s v=""/>
  </r>
  <r>
    <s v="ALIANSALUD"/>
    <x v="0"/>
    <x v="4"/>
    <n v="5"/>
    <n v="5"/>
    <n v="3"/>
    <s v=""/>
    <n v="2"/>
    <s v=""/>
    <s v=""/>
  </r>
  <r>
    <s v="ALIANSALUD"/>
    <x v="0"/>
    <x v="5"/>
    <n v="2"/>
    <n v="2"/>
    <n v="1"/>
    <s v=""/>
    <n v="1"/>
    <s v=""/>
    <s v=""/>
  </r>
  <r>
    <s v="CAPITAL SALUD"/>
    <x v="1"/>
    <x v="0"/>
    <n v="8"/>
    <n v="8"/>
    <n v="8"/>
    <s v=""/>
    <s v=""/>
    <s v=""/>
    <s v=""/>
  </r>
  <r>
    <s v="CAPITAL SALUD"/>
    <x v="1"/>
    <x v="1"/>
    <n v="8"/>
    <n v="8"/>
    <n v="7"/>
    <s v=""/>
    <n v="1"/>
    <s v=""/>
    <s v=""/>
  </r>
  <r>
    <s v="CAPITAL SALUD"/>
    <x v="1"/>
    <x v="2"/>
    <n v="8"/>
    <n v="8"/>
    <n v="6"/>
    <s v=""/>
    <n v="1"/>
    <n v="1"/>
    <s v=""/>
  </r>
  <r>
    <s v="CAPITAL SALUD"/>
    <x v="1"/>
    <x v="3"/>
    <n v="8"/>
    <n v="8"/>
    <n v="6"/>
    <s v=""/>
    <n v="2"/>
    <s v=""/>
    <s v=""/>
  </r>
  <r>
    <s v="CAPITAL SALUD"/>
    <x v="1"/>
    <x v="4"/>
    <n v="16"/>
    <n v="15"/>
    <n v="9"/>
    <s v=""/>
    <n v="6"/>
    <s v=""/>
    <s v=""/>
  </r>
  <r>
    <s v="CAPITAL SALUD"/>
    <x v="1"/>
    <x v="5"/>
    <n v="8"/>
    <n v="8"/>
    <n v="7"/>
    <s v=""/>
    <n v="1"/>
    <s v=""/>
    <s v=""/>
  </r>
  <r>
    <s v="COMPENSAR"/>
    <x v="2"/>
    <x v="0"/>
    <n v="4"/>
    <n v="4"/>
    <n v="4"/>
    <s v=""/>
    <s v=""/>
    <s v=""/>
    <n v="0"/>
  </r>
  <r>
    <s v="COMPENSAR"/>
    <x v="2"/>
    <x v="1"/>
    <n v="5"/>
    <n v="5"/>
    <n v="4"/>
    <s v=""/>
    <n v="1"/>
    <s v=""/>
    <n v="0"/>
  </r>
  <r>
    <s v="COMPENSAR"/>
    <x v="2"/>
    <x v="2"/>
    <n v="6"/>
    <n v="6"/>
    <n v="4"/>
    <s v=""/>
    <n v="2"/>
    <s v=""/>
    <n v="0"/>
  </r>
  <r>
    <s v="COMPENSAR"/>
    <x v="2"/>
    <x v="3"/>
    <n v="14"/>
    <n v="14"/>
    <n v="8"/>
    <s v=""/>
    <n v="5"/>
    <n v="1"/>
    <n v="0"/>
  </r>
  <r>
    <s v="COMPENSAR"/>
    <x v="2"/>
    <x v="4"/>
    <n v="37"/>
    <n v="37"/>
    <n v="23"/>
    <s v=""/>
    <n v="11"/>
    <n v="3"/>
    <n v="0"/>
  </r>
  <r>
    <s v="COMPENSAR"/>
    <x v="2"/>
    <x v="5"/>
    <n v="12"/>
    <n v="12"/>
    <n v="6"/>
    <s v=""/>
    <n v="1"/>
    <n v="5"/>
    <n v="0"/>
  </r>
  <r>
    <s v="COOSALUD"/>
    <x v="3"/>
    <x v="0"/>
    <n v="0"/>
    <s v=""/>
    <s v=""/>
    <s v=""/>
    <s v=""/>
    <s v=""/>
    <s v=""/>
  </r>
  <r>
    <s v="COOSALUD"/>
    <x v="3"/>
    <x v="1"/>
    <n v="0"/>
    <s v=""/>
    <s v=""/>
    <s v=""/>
    <s v=""/>
    <s v=""/>
    <s v=""/>
  </r>
  <r>
    <s v="COOSALUD"/>
    <x v="3"/>
    <x v="2"/>
    <n v="0"/>
    <s v=""/>
    <s v=""/>
    <s v=""/>
    <s v=""/>
    <s v=""/>
    <s v=""/>
  </r>
  <r>
    <s v="COOSALUD"/>
    <x v="3"/>
    <x v="3"/>
    <n v="1"/>
    <n v="1"/>
    <n v="1"/>
    <s v=""/>
    <s v=""/>
    <s v=""/>
    <s v=""/>
  </r>
  <r>
    <s v="COOSALUD"/>
    <x v="3"/>
    <x v="4"/>
    <n v="1"/>
    <n v="1"/>
    <n v="1"/>
    <s v=""/>
    <s v=""/>
    <s v=""/>
    <s v=""/>
  </r>
  <r>
    <s v="COOSALUD"/>
    <x v="3"/>
    <x v="5"/>
    <n v="1"/>
    <n v="1"/>
    <n v="1"/>
    <s v=""/>
    <s v=""/>
    <s v=""/>
    <s v=""/>
  </r>
  <r>
    <s v="ECOPETROL"/>
    <x v="4"/>
    <x v="0"/>
    <n v="0"/>
    <n v="0"/>
    <n v="0"/>
    <n v="0"/>
    <n v="0"/>
    <n v="0"/>
    <n v="0"/>
  </r>
  <r>
    <s v="ECOPETROL"/>
    <x v="4"/>
    <x v="1"/>
    <n v="0"/>
    <n v="0"/>
    <n v="0"/>
    <n v="0"/>
    <n v="0"/>
    <n v="0"/>
    <n v="0"/>
  </r>
  <r>
    <s v="ECOPETROL"/>
    <x v="4"/>
    <x v="2"/>
    <n v="0"/>
    <n v="0"/>
    <n v="0"/>
    <n v="0"/>
    <n v="0"/>
    <n v="0"/>
    <n v="0"/>
  </r>
  <r>
    <s v="ECOPETROL"/>
    <x v="4"/>
    <x v="3"/>
    <n v="0"/>
    <n v="0"/>
    <n v="0"/>
    <n v="0"/>
    <n v="0"/>
    <n v="0"/>
    <n v="0"/>
  </r>
  <r>
    <s v="ECOPETROL"/>
    <x v="4"/>
    <x v="4"/>
    <n v="0"/>
    <n v="0"/>
    <n v="0"/>
    <n v="0"/>
    <n v="0"/>
    <n v="0"/>
    <n v="0"/>
  </r>
  <r>
    <s v="ECOPETROL"/>
    <x v="4"/>
    <x v="5"/>
    <n v="0"/>
    <n v="0"/>
    <n v="0"/>
    <n v="0"/>
    <n v="0"/>
    <n v="0"/>
    <n v="0"/>
  </r>
  <r>
    <s v="FAMISANAR"/>
    <x v="5"/>
    <x v="0"/>
    <n v="4"/>
    <n v="4"/>
    <n v="1"/>
    <s v=""/>
    <n v="1"/>
    <n v="1"/>
    <n v="1"/>
  </r>
  <r>
    <s v="FAMISANAR"/>
    <x v="5"/>
    <x v="1"/>
    <n v="5"/>
    <n v="5"/>
    <n v="4"/>
    <s v=""/>
    <n v="1"/>
    <s v=""/>
    <s v=""/>
  </r>
  <r>
    <s v="FAMISANAR"/>
    <x v="5"/>
    <x v="2"/>
    <n v="6"/>
    <n v="6"/>
    <n v="4"/>
    <s v=""/>
    <s v=""/>
    <n v="2"/>
    <s v=""/>
  </r>
  <r>
    <s v="FAMISANAR"/>
    <x v="5"/>
    <x v="3"/>
    <n v="13"/>
    <n v="13"/>
    <n v="8"/>
    <s v=""/>
    <n v="4"/>
    <n v="1"/>
    <s v=""/>
  </r>
  <r>
    <s v="FAMISANAR"/>
    <x v="5"/>
    <x v="4"/>
    <n v="30"/>
    <n v="30"/>
    <n v="12"/>
    <n v="3"/>
    <n v="9"/>
    <n v="5"/>
    <n v="1"/>
  </r>
  <r>
    <s v="FAMISANAR"/>
    <x v="5"/>
    <x v="5"/>
    <n v="8"/>
    <n v="8"/>
    <n v="5"/>
    <s v=""/>
    <n v="2"/>
    <n v="1"/>
    <s v=""/>
  </r>
  <r>
    <s v="FERROCARRILES"/>
    <x v="6"/>
    <x v="0"/>
    <n v="0"/>
    <n v="0"/>
    <n v="0"/>
    <n v="0"/>
    <n v="0"/>
    <n v="0"/>
    <n v="0"/>
  </r>
  <r>
    <s v="FERROCARRILES"/>
    <x v="6"/>
    <x v="1"/>
    <n v="0"/>
    <n v="0"/>
    <n v="0"/>
    <n v="0"/>
    <n v="0"/>
    <n v="0"/>
    <n v="0"/>
  </r>
  <r>
    <s v="FERROCARRILES"/>
    <x v="6"/>
    <x v="2"/>
    <n v="0"/>
    <n v="0"/>
    <n v="0"/>
    <n v="0"/>
    <n v="0"/>
    <n v="0"/>
    <n v="0"/>
  </r>
  <r>
    <s v="FERROCARRILES"/>
    <x v="6"/>
    <x v="3"/>
    <n v="0"/>
    <n v="0"/>
    <n v="0"/>
    <n v="0"/>
    <n v="0"/>
    <n v="0"/>
    <n v="0"/>
  </r>
  <r>
    <s v="FERROCARRILES"/>
    <x v="6"/>
    <x v="4"/>
    <n v="0"/>
    <n v="0"/>
    <n v="0"/>
    <n v="0"/>
    <n v="0"/>
    <n v="0"/>
    <n v="0"/>
  </r>
  <r>
    <s v="FERROCARRILES"/>
    <x v="6"/>
    <x v="5"/>
    <n v="0"/>
    <n v="0"/>
    <n v="0"/>
    <n v="0"/>
    <n v="0"/>
    <n v="0"/>
    <n v="0"/>
  </r>
  <r>
    <s v="FFMM"/>
    <x v="7"/>
    <x v="0"/>
    <n v="1"/>
    <n v="1"/>
    <n v="1"/>
    <s v=""/>
    <s v=""/>
    <s v=""/>
    <s v=""/>
  </r>
  <r>
    <s v="FFMM"/>
    <x v="7"/>
    <x v="1"/>
    <n v="1"/>
    <n v="1"/>
    <n v="1"/>
    <s v=""/>
    <s v=""/>
    <s v=""/>
    <s v=""/>
  </r>
  <r>
    <s v="FFMM"/>
    <x v="7"/>
    <x v="2"/>
    <n v="1"/>
    <n v="1"/>
    <n v="1"/>
    <s v=""/>
    <s v=""/>
    <s v=""/>
    <s v=""/>
  </r>
  <r>
    <s v="FFMM"/>
    <x v="7"/>
    <x v="3"/>
    <n v="1"/>
    <s v=""/>
    <s v=""/>
    <s v=""/>
    <s v=""/>
    <s v=""/>
    <s v=""/>
  </r>
  <r>
    <s v="FFMM"/>
    <x v="7"/>
    <x v="4"/>
    <n v="1"/>
    <n v="1"/>
    <s v=""/>
    <s v=""/>
    <n v="1"/>
    <s v=""/>
    <s v=""/>
  </r>
  <r>
    <s v="FFMM"/>
    <x v="7"/>
    <x v="5"/>
    <n v="1"/>
    <n v="1"/>
    <n v="1"/>
    <s v=""/>
    <s v=""/>
    <s v=""/>
    <s v=""/>
  </r>
  <r>
    <s v="FOMAG"/>
    <x v="8"/>
    <x v="0"/>
    <n v="1"/>
    <n v="1"/>
    <s v=""/>
    <s v=""/>
    <s v=""/>
    <s v=""/>
    <n v="0"/>
  </r>
  <r>
    <s v="FOMAG"/>
    <x v="8"/>
    <x v="1"/>
    <n v="1"/>
    <n v="1"/>
    <s v=""/>
    <s v=""/>
    <s v=""/>
    <s v=""/>
    <n v="0"/>
  </r>
  <r>
    <s v="FOMAG"/>
    <x v="8"/>
    <x v="2"/>
    <n v="1"/>
    <n v="1"/>
    <s v=""/>
    <s v=""/>
    <s v=""/>
    <s v=""/>
    <n v="0"/>
  </r>
  <r>
    <s v="FOMAG"/>
    <x v="8"/>
    <x v="3"/>
    <n v="2"/>
    <n v="2"/>
    <s v=""/>
    <s v=""/>
    <s v=""/>
    <s v=""/>
    <n v="0"/>
  </r>
  <r>
    <s v="FOMAG"/>
    <x v="8"/>
    <x v="4"/>
    <n v="7"/>
    <n v="3"/>
    <s v=""/>
    <n v="3"/>
    <n v="1"/>
    <s v=""/>
    <n v="0"/>
  </r>
  <r>
    <s v="FOMAG"/>
    <x v="8"/>
    <x v="5"/>
    <n v="4"/>
    <n v="3"/>
    <s v=""/>
    <n v="1"/>
    <s v=""/>
    <s v=""/>
    <n v="0"/>
  </r>
  <r>
    <s v="MALLAMAS"/>
    <x v="9"/>
    <x v="0"/>
    <n v="0"/>
    <n v="0"/>
    <n v="0"/>
    <n v="0"/>
    <n v="0"/>
    <n v="0"/>
    <n v="0"/>
  </r>
  <r>
    <s v="MALLAMAS"/>
    <x v="9"/>
    <x v="1"/>
    <n v="0"/>
    <n v="0"/>
    <n v="0"/>
    <n v="0"/>
    <n v="0"/>
    <n v="0"/>
    <n v="0"/>
  </r>
  <r>
    <s v="MALLAMAS"/>
    <x v="9"/>
    <x v="2"/>
    <n v="0"/>
    <n v="0"/>
    <n v="0"/>
    <n v="0"/>
    <n v="0"/>
    <n v="0"/>
    <n v="0"/>
  </r>
  <r>
    <s v="MALLAMAS"/>
    <x v="9"/>
    <x v="3"/>
    <n v="0"/>
    <n v="0"/>
    <n v="0"/>
    <n v="0"/>
    <n v="0"/>
    <n v="0"/>
    <n v="0"/>
  </r>
  <r>
    <s v="MALLAMAS"/>
    <x v="9"/>
    <x v="4"/>
    <n v="0"/>
    <n v="0"/>
    <n v="0"/>
    <n v="0"/>
    <n v="0"/>
    <n v="0"/>
    <n v="0"/>
  </r>
  <r>
    <s v="MALLAMAS"/>
    <x v="9"/>
    <x v="5"/>
    <n v="0"/>
    <n v="0"/>
    <n v="0"/>
    <n v="0"/>
    <n v="0"/>
    <n v="0"/>
    <n v="0"/>
  </r>
  <r>
    <s v="NUEVA EPS"/>
    <x v="10"/>
    <x v="0"/>
    <n v="1"/>
    <n v="1"/>
    <n v="1"/>
    <s v=""/>
    <s v=""/>
    <s v=""/>
    <s v=""/>
  </r>
  <r>
    <s v="NUEVA EPS"/>
    <x v="10"/>
    <x v="1"/>
    <n v="1"/>
    <n v="1"/>
    <n v="1"/>
    <s v=""/>
    <s v=""/>
    <s v=""/>
    <s v=""/>
  </r>
  <r>
    <s v="NUEVA EPS"/>
    <x v="10"/>
    <x v="2"/>
    <n v="1"/>
    <n v="1"/>
    <n v="1"/>
    <s v=""/>
    <s v=""/>
    <s v=""/>
    <s v=""/>
  </r>
  <r>
    <s v="NUEVA EPS"/>
    <x v="10"/>
    <x v="3"/>
    <n v="4"/>
    <n v="4"/>
    <n v="3"/>
    <s v=""/>
    <n v="1"/>
    <s v=""/>
    <s v=""/>
  </r>
  <r>
    <s v="NUEVA EPS"/>
    <x v="10"/>
    <x v="4"/>
    <n v="9"/>
    <n v="9"/>
    <n v="3"/>
    <s v=""/>
    <n v="6"/>
    <s v=""/>
    <s v=""/>
  </r>
  <r>
    <s v="NUEVA EPS"/>
    <x v="10"/>
    <x v="5"/>
    <n v="8"/>
    <n v="8"/>
    <n v="3"/>
    <s v=""/>
    <n v="5"/>
    <s v=""/>
    <s v=""/>
  </r>
  <r>
    <s v="POLICIA"/>
    <x v="11"/>
    <x v="0"/>
    <n v="1"/>
    <n v="1"/>
    <n v="1"/>
    <s v=""/>
    <s v=""/>
    <s v=""/>
    <s v=""/>
  </r>
  <r>
    <s v="POLICIA"/>
    <x v="11"/>
    <x v="1"/>
    <n v="1"/>
    <n v="1"/>
    <n v="1"/>
    <s v=""/>
    <s v=""/>
    <s v=""/>
    <s v=""/>
  </r>
  <r>
    <s v="POLICIA"/>
    <x v="11"/>
    <x v="2"/>
    <n v="1"/>
    <n v="1"/>
    <n v="1"/>
    <s v=""/>
    <s v=""/>
    <s v=""/>
    <s v=""/>
  </r>
  <r>
    <s v="POLICIA"/>
    <x v="11"/>
    <x v="3"/>
    <n v="1"/>
    <s v=""/>
    <s v=""/>
    <s v=""/>
    <s v=""/>
    <s v=""/>
    <s v=""/>
  </r>
  <r>
    <s v="POLICIA"/>
    <x v="11"/>
    <x v="4"/>
    <n v="1"/>
    <s v=""/>
    <s v=""/>
    <s v=""/>
    <s v=""/>
    <s v=""/>
    <s v=""/>
  </r>
  <r>
    <s v="POLICIA"/>
    <x v="11"/>
    <x v="5"/>
    <n v="1"/>
    <s v=""/>
    <s v=""/>
    <s v=""/>
    <s v=""/>
    <s v=""/>
    <s v=""/>
  </r>
  <r>
    <s v="SALUD BOLIVAR"/>
    <x v="12"/>
    <x v="0"/>
    <n v="1"/>
    <n v="1"/>
    <n v="1"/>
    <s v=""/>
    <s v=""/>
    <s v=""/>
    <s v=""/>
  </r>
  <r>
    <s v="SALUD BOLIVAR"/>
    <x v="12"/>
    <x v="1"/>
    <n v="1"/>
    <n v="1"/>
    <s v=""/>
    <s v=""/>
    <n v="1"/>
    <s v=""/>
    <s v=""/>
  </r>
  <r>
    <s v="SALUD BOLIVAR"/>
    <x v="12"/>
    <x v="2"/>
    <n v="1"/>
    <n v="1"/>
    <s v=""/>
    <s v=""/>
    <n v="1"/>
    <s v=""/>
    <s v=""/>
  </r>
  <r>
    <s v="SALUD BOLIVAR"/>
    <x v="12"/>
    <x v="3"/>
    <n v="1"/>
    <n v="1"/>
    <n v="1"/>
    <s v=""/>
    <s v=""/>
    <s v=""/>
    <s v=""/>
  </r>
  <r>
    <s v="SALUD BOLIVAR"/>
    <x v="12"/>
    <x v="4"/>
    <n v="1"/>
    <n v="1"/>
    <n v="1"/>
    <s v=""/>
    <s v=""/>
    <s v=""/>
    <s v=""/>
  </r>
  <r>
    <s v="SALUD BOLIVAR"/>
    <x v="12"/>
    <x v="5"/>
    <n v="1"/>
    <n v="1"/>
    <s v=""/>
    <s v=""/>
    <n v="1"/>
    <s v=""/>
    <s v=""/>
  </r>
  <r>
    <s v="SALUD TOTAL"/>
    <x v="13"/>
    <x v="0"/>
    <n v="0"/>
    <n v="0"/>
    <n v="0"/>
    <n v="0"/>
    <n v="0"/>
    <n v="0"/>
    <n v="0"/>
  </r>
  <r>
    <s v="SALUD TOTAL"/>
    <x v="13"/>
    <x v="1"/>
    <n v="0"/>
    <n v="0"/>
    <n v="0"/>
    <n v="0"/>
    <n v="0"/>
    <n v="0"/>
    <n v="0"/>
  </r>
  <r>
    <s v="SALUD TOTAL"/>
    <x v="13"/>
    <x v="2"/>
    <n v="0"/>
    <n v="0"/>
    <n v="0"/>
    <n v="0"/>
    <n v="0"/>
    <n v="0"/>
    <n v="0"/>
  </r>
  <r>
    <s v="SALUD TOTAL"/>
    <x v="13"/>
    <x v="3"/>
    <n v="0"/>
    <n v="0"/>
    <n v="0"/>
    <n v="0"/>
    <n v="0"/>
    <n v="0"/>
    <n v="0"/>
  </r>
  <r>
    <s v="SALUD TOTAL"/>
    <x v="13"/>
    <x v="4"/>
    <n v="0"/>
    <n v="0"/>
    <n v="0"/>
    <n v="0"/>
    <n v="0"/>
    <n v="0"/>
    <n v="0"/>
  </r>
  <r>
    <s v="SALUD TOTAL"/>
    <x v="13"/>
    <x v="5"/>
    <n v="0"/>
    <n v="0"/>
    <n v="0"/>
    <n v="0"/>
    <n v="0"/>
    <n v="0"/>
    <n v="0"/>
  </r>
  <r>
    <s v="SANITAS"/>
    <x v="14"/>
    <x v="0"/>
    <n v="0"/>
    <n v="0"/>
    <n v="0"/>
    <n v="0"/>
    <n v="0"/>
    <n v="0"/>
    <n v="0"/>
  </r>
  <r>
    <s v="SANITAS"/>
    <x v="14"/>
    <x v="1"/>
    <n v="0"/>
    <n v="0"/>
    <n v="0"/>
    <n v="0"/>
    <n v="0"/>
    <n v="0"/>
    <n v="0"/>
  </r>
  <r>
    <s v="SANITAS"/>
    <x v="14"/>
    <x v="2"/>
    <n v="0"/>
    <n v="0"/>
    <n v="0"/>
    <n v="0"/>
    <n v="0"/>
    <n v="0"/>
    <n v="0"/>
  </r>
  <r>
    <s v="SANITAS"/>
    <x v="14"/>
    <x v="3"/>
    <n v="0"/>
    <n v="0"/>
    <n v="0"/>
    <n v="0"/>
    <n v="0"/>
    <n v="0"/>
    <n v="0"/>
  </r>
  <r>
    <s v="SANITAS"/>
    <x v="14"/>
    <x v="4"/>
    <n v="0"/>
    <n v="0"/>
    <n v="0"/>
    <n v="0"/>
    <n v="0"/>
    <n v="0"/>
    <n v="0"/>
  </r>
  <r>
    <s v="SANITAS"/>
    <x v="14"/>
    <x v="5"/>
    <n v="0"/>
    <n v="0"/>
    <n v="0"/>
    <n v="0"/>
    <n v="0"/>
    <n v="0"/>
    <n v="0"/>
  </r>
  <r>
    <s v="SURA"/>
    <x v="15"/>
    <x v="0"/>
    <n v="0"/>
    <n v="0"/>
    <n v="0"/>
    <n v="0"/>
    <n v="0"/>
    <n v="0"/>
    <n v="0"/>
  </r>
  <r>
    <s v="SURA"/>
    <x v="15"/>
    <x v="1"/>
    <n v="0"/>
    <n v="0"/>
    <n v="0"/>
    <n v="0"/>
    <n v="0"/>
    <n v="0"/>
    <n v="0"/>
  </r>
  <r>
    <s v="SURA"/>
    <x v="15"/>
    <x v="2"/>
    <n v="0"/>
    <n v="0"/>
    <n v="0"/>
    <n v="0"/>
    <n v="0"/>
    <n v="0"/>
    <n v="0"/>
  </r>
  <r>
    <s v="SURA"/>
    <x v="15"/>
    <x v="3"/>
    <n v="0"/>
    <n v="0"/>
    <n v="0"/>
    <n v="0"/>
    <n v="0"/>
    <n v="0"/>
    <n v="0"/>
  </r>
  <r>
    <s v="SURA"/>
    <x v="15"/>
    <x v="4"/>
    <n v="0"/>
    <n v="0"/>
    <n v="0"/>
    <n v="0"/>
    <n v="0"/>
    <n v="0"/>
    <n v="0"/>
  </r>
  <r>
    <s v="SURA"/>
    <x v="15"/>
    <x v="5"/>
    <n v="0"/>
    <n v="0"/>
    <n v="0"/>
    <n v="0"/>
    <n v="0"/>
    <n v="0"/>
    <n v="0"/>
  </r>
  <r>
    <s v="UNISALUD"/>
    <x v="16"/>
    <x v="0"/>
    <n v="1"/>
    <n v="1"/>
    <n v="1"/>
    <n v="0"/>
    <n v="0"/>
    <n v="0"/>
    <n v="0"/>
  </r>
  <r>
    <s v="UNISALUD"/>
    <x v="16"/>
    <x v="1"/>
    <n v="1"/>
    <n v="1"/>
    <n v="1"/>
    <n v="0"/>
    <n v="0"/>
    <n v="0"/>
    <n v="0"/>
  </r>
  <r>
    <s v="UNISALUD"/>
    <x v="16"/>
    <x v="2"/>
    <n v="1"/>
    <n v="1"/>
    <n v="1"/>
    <n v="0"/>
    <n v="0"/>
    <n v="0"/>
    <n v="0"/>
  </r>
  <r>
    <s v="UNISALUD"/>
    <x v="16"/>
    <x v="3"/>
    <n v="1"/>
    <n v="1"/>
    <n v="1"/>
    <n v="0"/>
    <n v="0"/>
    <n v="0"/>
    <n v="0"/>
  </r>
  <r>
    <s v="UNISALUD"/>
    <x v="16"/>
    <x v="4"/>
    <n v="1"/>
    <n v="1"/>
    <n v="1"/>
    <n v="0"/>
    <n v="0"/>
    <n v="0"/>
    <n v="0"/>
  </r>
  <r>
    <s v="UNISALUD"/>
    <x v="16"/>
    <x v="5"/>
    <n v="1"/>
    <n v="1"/>
    <n v="1"/>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40">
  <r>
    <x v="0"/>
    <x v="0"/>
    <x v="0"/>
    <n v="4"/>
    <s v="PRESTADOR"/>
    <x v="0"/>
    <x v="0"/>
    <n v="0.81125000000000025"/>
    <n v="0.78400000000000025"/>
    <n v="0.68008333333333348"/>
    <n v="0.76200000000000023"/>
    <n v="0.6725000000000001"/>
    <s v=""/>
    <n v="0.741966666666667"/>
  </r>
  <r>
    <x v="0"/>
    <x v="0"/>
    <x v="1"/>
    <n v="5"/>
    <s v="PRESTADOR"/>
    <x v="0"/>
    <x v="1"/>
    <s v=""/>
    <s v=""/>
    <s v=""/>
    <s v=""/>
    <n v="0.5840833333333334"/>
    <n v="0.65625"/>
    <n v="0.62016666666666675"/>
  </r>
  <r>
    <x v="0"/>
    <x v="0"/>
    <x v="2"/>
    <n v="6"/>
    <s v="PRESTADOR"/>
    <x v="0"/>
    <x v="2"/>
    <s v=""/>
    <s v=""/>
    <s v=""/>
    <s v=""/>
    <s v=""/>
    <s v=""/>
    <s v=""/>
  </r>
  <r>
    <x v="0"/>
    <x v="0"/>
    <x v="2"/>
    <n v="7"/>
    <s v="PRESTADOR"/>
    <x v="0"/>
    <x v="2"/>
    <s v=""/>
    <s v=""/>
    <s v=""/>
    <s v=""/>
    <s v=""/>
    <s v=""/>
    <s v=""/>
  </r>
  <r>
    <x v="0"/>
    <x v="0"/>
    <x v="2"/>
    <n v="8"/>
    <s v="PRESTADOR"/>
    <x v="0"/>
    <x v="2"/>
    <s v=""/>
    <s v=""/>
    <s v=""/>
    <s v=""/>
    <s v=""/>
    <s v=""/>
    <s v=""/>
  </r>
  <r>
    <x v="1"/>
    <x v="0"/>
    <x v="3"/>
    <n v="11"/>
    <s v="SEDE"/>
    <x v="0"/>
    <x v="3"/>
    <n v="0.81125000000000025"/>
    <n v="0.78400000000000025"/>
    <n v="0.68008333333333348"/>
    <n v="0.76200000000000023"/>
    <n v="0.6725000000000001"/>
    <s v=""/>
    <n v="0.741966666666667"/>
  </r>
  <r>
    <x v="1"/>
    <x v="0"/>
    <x v="4"/>
    <n v="12"/>
    <s v="SEDE"/>
    <x v="0"/>
    <x v="4"/>
    <s v=""/>
    <s v=""/>
    <s v=""/>
    <s v=""/>
    <n v="0.5840833333333334"/>
    <n v="0.65625"/>
    <n v="0.62016666666666675"/>
  </r>
  <r>
    <x v="1"/>
    <x v="0"/>
    <x v="5"/>
    <n v="13"/>
    <s v="SEDE"/>
    <x v="0"/>
    <x v="5"/>
    <s v=""/>
    <s v=""/>
    <s v=""/>
    <s v=""/>
    <s v=""/>
    <s v=""/>
    <s v=""/>
  </r>
  <r>
    <x v="1"/>
    <x v="0"/>
    <x v="2"/>
    <n v="14"/>
    <s v="SEDE"/>
    <x v="0"/>
    <x v="2"/>
    <s v=""/>
    <s v=""/>
    <s v=""/>
    <s v=""/>
    <s v=""/>
    <s v=""/>
    <s v=""/>
  </r>
  <r>
    <x v="1"/>
    <x v="0"/>
    <x v="2"/>
    <n v="15"/>
    <s v="SEDE"/>
    <x v="0"/>
    <x v="2"/>
    <s v=""/>
    <s v=""/>
    <s v=""/>
    <s v=""/>
    <s v=""/>
    <s v=""/>
    <s v=""/>
  </r>
  <r>
    <x v="1"/>
    <x v="0"/>
    <x v="2"/>
    <n v="16"/>
    <s v="SEDE"/>
    <x v="0"/>
    <x v="2"/>
    <s v=""/>
    <s v=""/>
    <s v=""/>
    <s v=""/>
    <s v=""/>
    <s v=""/>
    <s v=""/>
  </r>
  <r>
    <x v="1"/>
    <x v="0"/>
    <x v="2"/>
    <n v="17"/>
    <s v="SEDE"/>
    <x v="0"/>
    <x v="2"/>
    <s v=""/>
    <s v=""/>
    <s v=""/>
    <s v=""/>
    <s v=""/>
    <s v=""/>
    <s v=""/>
  </r>
  <r>
    <x v="1"/>
    <x v="0"/>
    <x v="2"/>
    <n v="18"/>
    <s v="SEDE"/>
    <x v="0"/>
    <x v="2"/>
    <s v=""/>
    <s v=""/>
    <s v=""/>
    <s v=""/>
    <s v=""/>
    <s v=""/>
    <s v=""/>
  </r>
  <r>
    <x v="1"/>
    <x v="0"/>
    <x v="2"/>
    <n v="19"/>
    <s v="SEDE"/>
    <x v="0"/>
    <x v="2"/>
    <s v=""/>
    <s v=""/>
    <s v=""/>
    <s v=""/>
    <s v=""/>
    <s v=""/>
    <s v=""/>
  </r>
  <r>
    <x v="1"/>
    <x v="0"/>
    <x v="2"/>
    <n v="20"/>
    <s v="SEDE"/>
    <x v="0"/>
    <x v="2"/>
    <s v=""/>
    <s v=""/>
    <s v=""/>
    <s v=""/>
    <s v=""/>
    <s v=""/>
    <s v=""/>
  </r>
  <r>
    <x v="1"/>
    <x v="0"/>
    <x v="2"/>
    <n v="21"/>
    <s v="SEDE"/>
    <x v="0"/>
    <x v="2"/>
    <s v=""/>
    <s v=""/>
    <s v=""/>
    <s v=""/>
    <s v=""/>
    <s v=""/>
    <s v=""/>
  </r>
  <r>
    <x v="1"/>
    <x v="0"/>
    <x v="2"/>
    <n v="22"/>
    <s v="SEDE"/>
    <x v="0"/>
    <x v="2"/>
    <s v=""/>
    <s v=""/>
    <s v=""/>
    <s v=""/>
    <s v=""/>
    <s v=""/>
    <s v=""/>
  </r>
  <r>
    <x v="1"/>
    <x v="0"/>
    <x v="2"/>
    <n v="23"/>
    <s v="SEDE"/>
    <x v="0"/>
    <x v="2"/>
    <s v=""/>
    <s v=""/>
    <s v=""/>
    <s v=""/>
    <s v=""/>
    <s v=""/>
    <s v=""/>
  </r>
  <r>
    <x v="1"/>
    <x v="0"/>
    <x v="2"/>
    <n v="24"/>
    <s v="SEDE"/>
    <x v="0"/>
    <x v="2"/>
    <s v=""/>
    <s v=""/>
    <s v=""/>
    <s v=""/>
    <s v=""/>
    <s v=""/>
    <s v=""/>
  </r>
  <r>
    <x v="1"/>
    <x v="0"/>
    <x v="2"/>
    <n v="25"/>
    <s v="SEDE"/>
    <x v="0"/>
    <x v="2"/>
    <s v=""/>
    <s v=""/>
    <s v=""/>
    <s v=""/>
    <s v=""/>
    <s v=""/>
    <s v=""/>
  </r>
  <r>
    <x v="1"/>
    <x v="0"/>
    <x v="2"/>
    <n v="26"/>
    <s v="SEDE"/>
    <x v="0"/>
    <x v="2"/>
    <s v=""/>
    <s v=""/>
    <s v=""/>
    <s v=""/>
    <s v=""/>
    <s v=""/>
    <s v=""/>
  </r>
  <r>
    <x v="1"/>
    <x v="0"/>
    <x v="2"/>
    <n v="27"/>
    <s v="SEDE"/>
    <x v="0"/>
    <x v="2"/>
    <s v=""/>
    <s v=""/>
    <s v=""/>
    <s v=""/>
    <s v=""/>
    <s v=""/>
    <s v=""/>
  </r>
  <r>
    <x v="1"/>
    <x v="0"/>
    <x v="2"/>
    <n v="28"/>
    <s v="SEDE"/>
    <x v="0"/>
    <x v="2"/>
    <s v=""/>
    <s v=""/>
    <s v=""/>
    <s v=""/>
    <s v=""/>
    <s v=""/>
    <s v=""/>
  </r>
  <r>
    <x v="1"/>
    <x v="0"/>
    <x v="2"/>
    <n v="29"/>
    <s v="SEDE"/>
    <x v="0"/>
    <x v="2"/>
    <s v=""/>
    <s v=""/>
    <s v=""/>
    <s v=""/>
    <s v=""/>
    <s v=""/>
    <s v=""/>
  </r>
  <r>
    <x v="1"/>
    <x v="0"/>
    <x v="2"/>
    <n v="30"/>
    <s v="SEDE"/>
    <x v="0"/>
    <x v="2"/>
    <s v=""/>
    <s v=""/>
    <s v=""/>
    <s v=""/>
    <s v=""/>
    <s v=""/>
    <s v=""/>
  </r>
  <r>
    <x v="1"/>
    <x v="0"/>
    <x v="2"/>
    <n v="31"/>
    <s v="SEDE"/>
    <x v="0"/>
    <x v="2"/>
    <s v=""/>
    <s v=""/>
    <s v=""/>
    <s v=""/>
    <s v=""/>
    <s v=""/>
    <s v=""/>
  </r>
  <r>
    <x v="1"/>
    <x v="0"/>
    <x v="2"/>
    <n v="32"/>
    <s v="SEDE"/>
    <x v="0"/>
    <x v="2"/>
    <s v=""/>
    <s v=""/>
    <s v=""/>
    <s v=""/>
    <s v=""/>
    <s v=""/>
    <s v=""/>
  </r>
  <r>
    <x v="1"/>
    <x v="0"/>
    <x v="2"/>
    <n v="33"/>
    <s v="SEDE"/>
    <x v="0"/>
    <x v="2"/>
    <s v=""/>
    <s v=""/>
    <s v=""/>
    <s v=""/>
    <s v=""/>
    <s v=""/>
    <s v=""/>
  </r>
  <r>
    <x v="1"/>
    <x v="0"/>
    <x v="2"/>
    <n v="34"/>
    <s v="SEDE"/>
    <x v="0"/>
    <x v="2"/>
    <s v=""/>
    <s v=""/>
    <s v=""/>
    <s v=""/>
    <s v=""/>
    <s v=""/>
    <s v=""/>
  </r>
  <r>
    <x v="1"/>
    <x v="0"/>
    <x v="2"/>
    <n v="35"/>
    <s v="SEDE"/>
    <x v="0"/>
    <x v="2"/>
    <s v=""/>
    <s v=""/>
    <s v=""/>
    <s v=""/>
    <s v=""/>
    <s v=""/>
    <s v=""/>
  </r>
  <r>
    <x v="1"/>
    <x v="0"/>
    <x v="2"/>
    <n v="36"/>
    <s v="SEDE"/>
    <x v="0"/>
    <x v="2"/>
    <s v=""/>
    <s v=""/>
    <s v=""/>
    <s v=""/>
    <s v=""/>
    <s v=""/>
    <s v=""/>
  </r>
  <r>
    <x v="1"/>
    <x v="0"/>
    <x v="2"/>
    <n v="37"/>
    <s v="SEDE"/>
    <x v="0"/>
    <x v="2"/>
    <s v=""/>
    <s v=""/>
    <s v=""/>
    <s v=""/>
    <s v=""/>
    <s v=""/>
    <s v=""/>
  </r>
  <r>
    <x v="1"/>
    <x v="0"/>
    <x v="2"/>
    <n v="38"/>
    <s v="SEDE"/>
    <x v="0"/>
    <x v="2"/>
    <s v=""/>
    <s v=""/>
    <s v=""/>
    <s v=""/>
    <s v=""/>
    <s v=""/>
    <s v=""/>
  </r>
  <r>
    <x v="1"/>
    <x v="0"/>
    <x v="2"/>
    <n v="39"/>
    <s v="SEDE"/>
    <x v="0"/>
    <x v="2"/>
    <s v=""/>
    <s v=""/>
    <s v=""/>
    <s v=""/>
    <s v=""/>
    <s v=""/>
    <s v=""/>
  </r>
  <r>
    <x v="1"/>
    <x v="0"/>
    <x v="2"/>
    <n v="40"/>
    <s v="SEDE"/>
    <x v="0"/>
    <x v="2"/>
    <s v=""/>
    <s v=""/>
    <s v=""/>
    <s v=""/>
    <s v=""/>
    <s v=""/>
    <s v=""/>
  </r>
  <r>
    <x v="1"/>
    <x v="0"/>
    <x v="2"/>
    <n v="41"/>
    <s v="SEDE"/>
    <x v="0"/>
    <x v="2"/>
    <s v=""/>
    <s v=""/>
    <s v=""/>
    <s v=""/>
    <s v=""/>
    <s v=""/>
    <s v=""/>
  </r>
  <r>
    <x v="1"/>
    <x v="0"/>
    <x v="2"/>
    <n v="42"/>
    <s v="SEDE"/>
    <x v="0"/>
    <x v="2"/>
    <s v=""/>
    <s v=""/>
    <s v=""/>
    <s v=""/>
    <s v=""/>
    <s v=""/>
    <s v=""/>
  </r>
  <r>
    <x v="1"/>
    <x v="0"/>
    <x v="2"/>
    <n v="43"/>
    <s v="SEDE"/>
    <x v="0"/>
    <x v="2"/>
    <s v=""/>
    <s v=""/>
    <s v=""/>
    <s v=""/>
    <s v=""/>
    <s v=""/>
    <s v=""/>
  </r>
  <r>
    <x v="1"/>
    <x v="0"/>
    <x v="2"/>
    <n v="44"/>
    <s v="SEDE"/>
    <x v="0"/>
    <x v="2"/>
    <s v=""/>
    <s v=""/>
    <s v=""/>
    <s v=""/>
    <s v=""/>
    <s v=""/>
    <s v=""/>
  </r>
  <r>
    <x v="1"/>
    <x v="0"/>
    <x v="2"/>
    <n v="45"/>
    <s v="SEDE"/>
    <x v="0"/>
    <x v="2"/>
    <s v=""/>
    <s v=""/>
    <s v=""/>
    <s v=""/>
    <s v=""/>
    <s v=""/>
    <s v=""/>
  </r>
  <r>
    <x v="1"/>
    <x v="0"/>
    <x v="2"/>
    <n v="46"/>
    <s v="SEDE"/>
    <x v="0"/>
    <x v="2"/>
    <s v=""/>
    <s v=""/>
    <s v=""/>
    <s v=""/>
    <s v=""/>
    <s v=""/>
    <s v=""/>
  </r>
  <r>
    <x v="1"/>
    <x v="0"/>
    <x v="2"/>
    <n v="47"/>
    <s v="SEDE"/>
    <x v="0"/>
    <x v="2"/>
    <s v=""/>
    <s v=""/>
    <s v=""/>
    <s v=""/>
    <s v=""/>
    <s v=""/>
    <s v=""/>
  </r>
  <r>
    <x v="1"/>
    <x v="0"/>
    <x v="2"/>
    <n v="48"/>
    <s v="SEDE"/>
    <x v="0"/>
    <x v="2"/>
    <s v=""/>
    <s v=""/>
    <s v=""/>
    <s v=""/>
    <s v=""/>
    <s v=""/>
    <s v=""/>
  </r>
  <r>
    <x v="1"/>
    <x v="0"/>
    <x v="2"/>
    <n v="49"/>
    <s v="SEDE"/>
    <x v="0"/>
    <x v="2"/>
    <s v=""/>
    <s v=""/>
    <s v=""/>
    <s v=""/>
    <s v=""/>
    <s v=""/>
    <s v=""/>
  </r>
  <r>
    <x v="1"/>
    <x v="0"/>
    <x v="2"/>
    <n v="50"/>
    <s v="SEDE"/>
    <x v="0"/>
    <x v="2"/>
    <s v=""/>
    <s v=""/>
    <s v=""/>
    <s v=""/>
    <s v=""/>
    <s v=""/>
    <s v=""/>
  </r>
  <r>
    <x v="1"/>
    <x v="0"/>
    <x v="2"/>
    <n v="51"/>
    <s v="SEDE"/>
    <x v="0"/>
    <x v="2"/>
    <s v=""/>
    <s v=""/>
    <s v=""/>
    <s v=""/>
    <s v=""/>
    <s v=""/>
    <s v=""/>
  </r>
  <r>
    <x v="1"/>
    <x v="0"/>
    <x v="2"/>
    <n v="52"/>
    <s v="SEDE"/>
    <x v="0"/>
    <x v="2"/>
    <s v=""/>
    <s v=""/>
    <s v=""/>
    <s v=""/>
    <s v=""/>
    <s v=""/>
    <s v=""/>
  </r>
  <r>
    <x v="1"/>
    <x v="0"/>
    <x v="2"/>
    <n v="53"/>
    <s v="SEDE"/>
    <x v="0"/>
    <x v="2"/>
    <s v=""/>
    <s v=""/>
    <s v=""/>
    <s v=""/>
    <s v=""/>
    <s v=""/>
    <s v=""/>
  </r>
  <r>
    <x v="1"/>
    <x v="0"/>
    <x v="2"/>
    <n v="54"/>
    <s v="SEDE"/>
    <x v="0"/>
    <x v="2"/>
    <s v=""/>
    <s v=""/>
    <s v=""/>
    <s v=""/>
    <s v=""/>
    <s v=""/>
    <s v=""/>
  </r>
  <r>
    <x v="1"/>
    <x v="0"/>
    <x v="2"/>
    <n v="55"/>
    <s v="SEDE"/>
    <x v="0"/>
    <x v="2"/>
    <s v=""/>
    <s v=""/>
    <s v=""/>
    <s v=""/>
    <s v=""/>
    <s v=""/>
    <s v=""/>
  </r>
  <r>
    <x v="1"/>
    <x v="0"/>
    <x v="2"/>
    <n v="56"/>
    <s v="SEDE"/>
    <x v="0"/>
    <x v="2"/>
    <s v=""/>
    <s v=""/>
    <s v=""/>
    <s v=""/>
    <s v=""/>
    <s v=""/>
    <s v=""/>
  </r>
  <r>
    <x v="1"/>
    <x v="0"/>
    <x v="2"/>
    <n v="57"/>
    <s v="SEDE"/>
    <x v="0"/>
    <x v="2"/>
    <s v=""/>
    <s v=""/>
    <s v=""/>
    <s v=""/>
    <s v=""/>
    <s v=""/>
    <s v=""/>
  </r>
  <r>
    <x v="1"/>
    <x v="0"/>
    <x v="2"/>
    <n v="58"/>
    <s v="SEDE"/>
    <x v="0"/>
    <x v="2"/>
    <s v=""/>
    <s v=""/>
    <s v=""/>
    <s v=""/>
    <s v=""/>
    <s v=""/>
    <s v=""/>
  </r>
  <r>
    <x v="1"/>
    <x v="0"/>
    <x v="2"/>
    <n v="59"/>
    <s v="SEDE"/>
    <x v="0"/>
    <x v="2"/>
    <s v=""/>
    <s v=""/>
    <s v=""/>
    <s v=""/>
    <s v=""/>
    <s v=""/>
    <s v=""/>
  </r>
  <r>
    <x v="1"/>
    <x v="0"/>
    <x v="2"/>
    <n v="60"/>
    <s v="SEDE"/>
    <x v="0"/>
    <x v="2"/>
    <s v=""/>
    <s v=""/>
    <s v=""/>
    <s v=""/>
    <s v=""/>
    <s v=""/>
    <s v=""/>
  </r>
  <r>
    <x v="1"/>
    <x v="0"/>
    <x v="2"/>
    <n v="61"/>
    <s v="SEDE"/>
    <x v="0"/>
    <x v="2"/>
    <s v=""/>
    <s v=""/>
    <s v=""/>
    <s v=""/>
    <s v=""/>
    <s v=""/>
    <s v=""/>
  </r>
  <r>
    <x v="1"/>
    <x v="0"/>
    <x v="2"/>
    <n v="62"/>
    <s v="SEDE"/>
    <x v="0"/>
    <x v="2"/>
    <s v=""/>
    <s v=""/>
    <s v=""/>
    <s v=""/>
    <s v=""/>
    <s v=""/>
    <s v=""/>
  </r>
  <r>
    <x v="1"/>
    <x v="0"/>
    <x v="2"/>
    <n v="63"/>
    <s v="SEDE"/>
    <x v="0"/>
    <x v="2"/>
    <s v=""/>
    <s v=""/>
    <s v=""/>
    <s v=""/>
    <s v=""/>
    <s v=""/>
    <s v=""/>
  </r>
  <r>
    <x v="1"/>
    <x v="0"/>
    <x v="2"/>
    <n v="64"/>
    <s v="SEDE"/>
    <x v="0"/>
    <x v="2"/>
    <s v=""/>
    <s v=""/>
    <s v=""/>
    <s v=""/>
    <s v=""/>
    <s v=""/>
    <s v=""/>
  </r>
  <r>
    <x v="1"/>
    <x v="0"/>
    <x v="2"/>
    <n v="65"/>
    <s v="SEDE"/>
    <x v="0"/>
    <x v="2"/>
    <s v=""/>
    <s v=""/>
    <s v=""/>
    <s v=""/>
    <s v=""/>
    <s v=""/>
    <s v=""/>
  </r>
  <r>
    <x v="1"/>
    <x v="0"/>
    <x v="2"/>
    <n v="66"/>
    <s v="SEDE"/>
    <x v="0"/>
    <x v="2"/>
    <s v=""/>
    <s v=""/>
    <s v=""/>
    <s v=""/>
    <s v=""/>
    <s v=""/>
    <s v=""/>
  </r>
  <r>
    <x v="1"/>
    <x v="0"/>
    <x v="2"/>
    <n v="67"/>
    <s v="SEDE"/>
    <x v="0"/>
    <x v="2"/>
    <s v=""/>
    <s v=""/>
    <s v=""/>
    <s v=""/>
    <s v=""/>
    <s v=""/>
    <s v=""/>
  </r>
  <r>
    <x v="1"/>
    <x v="0"/>
    <x v="2"/>
    <n v="68"/>
    <s v="SEDE"/>
    <x v="0"/>
    <x v="2"/>
    <s v=""/>
    <s v=""/>
    <s v=""/>
    <s v=""/>
    <s v=""/>
    <s v=""/>
    <s v=""/>
  </r>
  <r>
    <x v="1"/>
    <x v="0"/>
    <x v="2"/>
    <n v="69"/>
    <s v="SEDE"/>
    <x v="0"/>
    <x v="2"/>
    <s v=""/>
    <s v=""/>
    <s v=""/>
    <s v=""/>
    <s v=""/>
    <s v=""/>
    <s v=""/>
  </r>
  <r>
    <x v="1"/>
    <x v="0"/>
    <x v="2"/>
    <n v="70"/>
    <s v="SEDE"/>
    <x v="0"/>
    <x v="2"/>
    <s v=""/>
    <s v=""/>
    <s v=""/>
    <s v=""/>
    <s v=""/>
    <s v=""/>
    <s v=""/>
  </r>
  <r>
    <x v="1"/>
    <x v="0"/>
    <x v="2"/>
    <n v="71"/>
    <s v="SEDE"/>
    <x v="0"/>
    <x v="2"/>
    <s v=""/>
    <s v=""/>
    <s v=""/>
    <s v=""/>
    <s v=""/>
    <s v=""/>
    <s v=""/>
  </r>
  <r>
    <x v="1"/>
    <x v="0"/>
    <x v="2"/>
    <n v="72"/>
    <s v="SEDE"/>
    <x v="0"/>
    <x v="2"/>
    <s v=""/>
    <s v=""/>
    <s v=""/>
    <s v=""/>
    <s v=""/>
    <s v=""/>
    <s v=""/>
  </r>
  <r>
    <x v="1"/>
    <x v="0"/>
    <x v="2"/>
    <n v="73"/>
    <s v="SEDE"/>
    <x v="0"/>
    <x v="2"/>
    <s v=""/>
    <s v=""/>
    <s v=""/>
    <s v=""/>
    <s v=""/>
    <s v=""/>
    <s v=""/>
  </r>
  <r>
    <x v="1"/>
    <x v="0"/>
    <x v="2"/>
    <n v="74"/>
    <s v="SEDE"/>
    <x v="0"/>
    <x v="2"/>
    <s v=""/>
    <s v=""/>
    <s v=""/>
    <s v=""/>
    <s v=""/>
    <s v=""/>
    <s v=""/>
  </r>
  <r>
    <x v="1"/>
    <x v="0"/>
    <x v="2"/>
    <n v="75"/>
    <s v="SEDE"/>
    <x v="0"/>
    <x v="2"/>
    <s v=""/>
    <s v=""/>
    <s v=""/>
    <s v=""/>
    <s v=""/>
    <s v=""/>
    <s v=""/>
  </r>
  <r>
    <x v="1"/>
    <x v="0"/>
    <x v="2"/>
    <n v="76"/>
    <s v="SEDE"/>
    <x v="0"/>
    <x v="2"/>
    <s v=""/>
    <s v=""/>
    <s v=""/>
    <s v=""/>
    <s v=""/>
    <s v=""/>
    <s v=""/>
  </r>
  <r>
    <x v="1"/>
    <x v="0"/>
    <x v="2"/>
    <n v="77"/>
    <s v="SEDE"/>
    <x v="0"/>
    <x v="2"/>
    <s v=""/>
    <s v=""/>
    <s v=""/>
    <s v=""/>
    <s v=""/>
    <s v=""/>
    <s v=""/>
  </r>
  <r>
    <x v="1"/>
    <x v="0"/>
    <x v="2"/>
    <n v="78"/>
    <s v="SEDE"/>
    <x v="0"/>
    <x v="2"/>
    <s v=""/>
    <s v=""/>
    <s v=""/>
    <s v=""/>
    <s v=""/>
    <s v=""/>
    <s v=""/>
  </r>
  <r>
    <x v="1"/>
    <x v="0"/>
    <x v="2"/>
    <n v="79"/>
    <s v="SEDE"/>
    <x v="0"/>
    <x v="2"/>
    <s v=""/>
    <s v=""/>
    <s v=""/>
    <s v=""/>
    <s v=""/>
    <s v=""/>
    <s v=""/>
  </r>
  <r>
    <x v="1"/>
    <x v="0"/>
    <x v="2"/>
    <n v="80"/>
    <s v="SEDE"/>
    <x v="0"/>
    <x v="2"/>
    <s v=""/>
    <s v=""/>
    <s v=""/>
    <s v=""/>
    <s v=""/>
    <s v=""/>
    <s v=""/>
  </r>
  <r>
    <x v="1"/>
    <x v="0"/>
    <x v="2"/>
    <n v="81"/>
    <s v="SEDE"/>
    <x v="0"/>
    <x v="2"/>
    <s v=""/>
    <s v=""/>
    <s v=""/>
    <s v=""/>
    <s v=""/>
    <s v=""/>
    <s v=""/>
  </r>
  <r>
    <x v="1"/>
    <x v="0"/>
    <x v="2"/>
    <n v="82"/>
    <s v="SEDE"/>
    <x v="0"/>
    <x v="2"/>
    <s v=""/>
    <s v=""/>
    <s v=""/>
    <s v=""/>
    <s v=""/>
    <s v=""/>
    <s v=""/>
  </r>
  <r>
    <x v="1"/>
    <x v="0"/>
    <x v="2"/>
    <n v="83"/>
    <s v="SEDE"/>
    <x v="0"/>
    <x v="2"/>
    <s v=""/>
    <s v=""/>
    <s v=""/>
    <s v=""/>
    <s v=""/>
    <s v=""/>
    <s v=""/>
  </r>
  <r>
    <x v="1"/>
    <x v="0"/>
    <x v="2"/>
    <n v="84"/>
    <s v="SEDE"/>
    <x v="0"/>
    <x v="2"/>
    <s v=""/>
    <s v=""/>
    <s v=""/>
    <s v=""/>
    <s v=""/>
    <s v=""/>
    <s v=""/>
  </r>
  <r>
    <x v="1"/>
    <x v="0"/>
    <x v="2"/>
    <n v="85"/>
    <s v="SEDE"/>
    <x v="0"/>
    <x v="2"/>
    <s v=""/>
    <s v=""/>
    <s v=""/>
    <s v=""/>
    <s v=""/>
    <s v=""/>
    <s v=""/>
  </r>
  <r>
    <x v="1"/>
    <x v="0"/>
    <x v="2"/>
    <n v="86"/>
    <s v="SEDE"/>
    <x v="0"/>
    <x v="2"/>
    <s v=""/>
    <s v=""/>
    <s v=""/>
    <s v=""/>
    <s v=""/>
    <s v=""/>
    <s v=""/>
  </r>
  <r>
    <x v="1"/>
    <x v="0"/>
    <x v="2"/>
    <n v="87"/>
    <s v="SEDE"/>
    <x v="0"/>
    <x v="2"/>
    <s v=""/>
    <s v=""/>
    <s v=""/>
    <s v=""/>
    <s v=""/>
    <s v=""/>
    <s v=""/>
  </r>
  <r>
    <x v="1"/>
    <x v="0"/>
    <x v="2"/>
    <n v="88"/>
    <s v="SEDE"/>
    <x v="0"/>
    <x v="2"/>
    <s v=""/>
    <s v=""/>
    <s v=""/>
    <s v=""/>
    <s v=""/>
    <s v=""/>
    <s v=""/>
  </r>
  <r>
    <x v="1"/>
    <x v="0"/>
    <x v="2"/>
    <n v="89"/>
    <s v="SEDE"/>
    <x v="0"/>
    <x v="2"/>
    <s v=""/>
    <s v=""/>
    <s v=""/>
    <s v=""/>
    <s v=""/>
    <s v=""/>
    <s v=""/>
  </r>
  <r>
    <x v="1"/>
    <x v="0"/>
    <x v="2"/>
    <n v="90"/>
    <s v="SEDE"/>
    <x v="0"/>
    <x v="2"/>
    <s v=""/>
    <s v=""/>
    <s v=""/>
    <s v=""/>
    <s v=""/>
    <s v=""/>
    <s v=""/>
  </r>
  <r>
    <x v="1"/>
    <x v="0"/>
    <x v="2"/>
    <n v="91"/>
    <s v="SEDE"/>
    <x v="0"/>
    <x v="2"/>
    <s v=""/>
    <s v=""/>
    <s v=""/>
    <s v=""/>
    <s v=""/>
    <s v=""/>
    <s v=""/>
  </r>
  <r>
    <x v="1"/>
    <x v="0"/>
    <x v="2"/>
    <n v="92"/>
    <s v="SEDE"/>
    <x v="0"/>
    <x v="2"/>
    <s v=""/>
    <s v=""/>
    <s v=""/>
    <s v=""/>
    <s v=""/>
    <s v=""/>
    <s v=""/>
  </r>
  <r>
    <x v="1"/>
    <x v="0"/>
    <x v="2"/>
    <n v="93"/>
    <s v="SEDE"/>
    <x v="0"/>
    <x v="2"/>
    <s v=""/>
    <s v=""/>
    <s v=""/>
    <s v=""/>
    <s v=""/>
    <s v=""/>
    <s v=""/>
  </r>
  <r>
    <x v="1"/>
    <x v="0"/>
    <x v="2"/>
    <n v="94"/>
    <s v="SEDE"/>
    <x v="0"/>
    <x v="2"/>
    <s v=""/>
    <s v=""/>
    <s v=""/>
    <s v=""/>
    <s v=""/>
    <s v=""/>
    <s v=""/>
  </r>
  <r>
    <x v="1"/>
    <x v="0"/>
    <x v="2"/>
    <n v="95"/>
    <s v="SEDE"/>
    <x v="0"/>
    <x v="2"/>
    <s v=""/>
    <s v=""/>
    <s v=""/>
    <s v=""/>
    <s v=""/>
    <s v=""/>
    <s v=""/>
  </r>
  <r>
    <x v="1"/>
    <x v="0"/>
    <x v="2"/>
    <n v="96"/>
    <s v="SEDE"/>
    <x v="0"/>
    <x v="2"/>
    <s v=""/>
    <s v=""/>
    <s v=""/>
    <s v=""/>
    <s v=""/>
    <s v=""/>
    <s v=""/>
  </r>
  <r>
    <x v="1"/>
    <x v="0"/>
    <x v="2"/>
    <n v="97"/>
    <s v="SEDE"/>
    <x v="0"/>
    <x v="2"/>
    <s v=""/>
    <s v=""/>
    <s v=""/>
    <s v=""/>
    <s v=""/>
    <s v=""/>
    <s v=""/>
  </r>
  <r>
    <x v="1"/>
    <x v="0"/>
    <x v="2"/>
    <n v="98"/>
    <s v="SEDE"/>
    <x v="0"/>
    <x v="2"/>
    <s v=""/>
    <s v=""/>
    <s v=""/>
    <s v=""/>
    <s v=""/>
    <s v=""/>
    <s v=""/>
  </r>
  <r>
    <x v="1"/>
    <x v="0"/>
    <x v="2"/>
    <n v="99"/>
    <s v="SEDE"/>
    <x v="0"/>
    <x v="2"/>
    <s v=""/>
    <s v=""/>
    <s v=""/>
    <s v=""/>
    <s v=""/>
    <s v=""/>
    <s v=""/>
  </r>
  <r>
    <x v="1"/>
    <x v="0"/>
    <x v="2"/>
    <n v="100"/>
    <s v="SEDE"/>
    <x v="0"/>
    <x v="2"/>
    <s v=""/>
    <s v=""/>
    <s v=""/>
    <s v=""/>
    <s v=""/>
    <s v=""/>
    <s v=""/>
  </r>
  <r>
    <x v="1"/>
    <x v="0"/>
    <x v="2"/>
    <n v="101"/>
    <s v="SEDE"/>
    <x v="0"/>
    <x v="2"/>
    <s v=""/>
    <s v=""/>
    <s v=""/>
    <s v=""/>
    <s v=""/>
    <s v=""/>
    <s v=""/>
  </r>
  <r>
    <x v="1"/>
    <x v="0"/>
    <x v="2"/>
    <n v="102"/>
    <s v="SEDE"/>
    <x v="0"/>
    <x v="2"/>
    <s v=""/>
    <s v=""/>
    <s v=""/>
    <s v=""/>
    <s v=""/>
    <s v=""/>
    <s v=""/>
  </r>
  <r>
    <x v="1"/>
    <x v="0"/>
    <x v="2"/>
    <n v="103"/>
    <s v="SEDE"/>
    <x v="0"/>
    <x v="2"/>
    <s v=""/>
    <s v=""/>
    <s v=""/>
    <s v=""/>
    <s v=""/>
    <s v=""/>
    <s v=""/>
  </r>
  <r>
    <x v="1"/>
    <x v="0"/>
    <x v="2"/>
    <n v="104"/>
    <s v="SEDE"/>
    <x v="0"/>
    <x v="2"/>
    <s v=""/>
    <s v=""/>
    <s v=""/>
    <s v=""/>
    <s v=""/>
    <s v=""/>
    <s v=""/>
  </r>
  <r>
    <x v="1"/>
    <x v="0"/>
    <x v="2"/>
    <n v="105"/>
    <s v="SEDE"/>
    <x v="0"/>
    <x v="2"/>
    <s v=""/>
    <s v=""/>
    <s v=""/>
    <s v=""/>
    <s v=""/>
    <s v=""/>
    <s v=""/>
  </r>
  <r>
    <x v="1"/>
    <x v="0"/>
    <x v="2"/>
    <n v="106"/>
    <s v="SEDE"/>
    <x v="0"/>
    <x v="2"/>
    <s v=""/>
    <s v=""/>
    <s v=""/>
    <s v=""/>
    <s v=""/>
    <s v=""/>
    <s v=""/>
  </r>
  <r>
    <x v="1"/>
    <x v="0"/>
    <x v="2"/>
    <n v="107"/>
    <s v="SEDE"/>
    <x v="0"/>
    <x v="2"/>
    <s v=""/>
    <s v=""/>
    <s v=""/>
    <s v=""/>
    <s v=""/>
    <s v=""/>
    <s v=""/>
  </r>
  <r>
    <x v="1"/>
    <x v="0"/>
    <x v="2"/>
    <n v="108"/>
    <s v="SEDE"/>
    <x v="0"/>
    <x v="2"/>
    <s v=""/>
    <s v=""/>
    <s v=""/>
    <s v=""/>
    <s v=""/>
    <s v=""/>
    <s v=""/>
  </r>
  <r>
    <x v="1"/>
    <x v="0"/>
    <x v="2"/>
    <n v="109"/>
    <s v="SEDE"/>
    <x v="0"/>
    <x v="2"/>
    <s v=""/>
    <s v=""/>
    <s v=""/>
    <s v=""/>
    <s v=""/>
    <s v=""/>
    <s v=""/>
  </r>
  <r>
    <x v="1"/>
    <x v="0"/>
    <x v="2"/>
    <n v="110"/>
    <s v="SEDE"/>
    <x v="0"/>
    <x v="2"/>
    <s v=""/>
    <s v=""/>
    <s v=""/>
    <s v=""/>
    <s v=""/>
    <s v=""/>
    <s v=""/>
  </r>
  <r>
    <x v="1"/>
    <x v="0"/>
    <x v="2"/>
    <n v="111"/>
    <s v="SEDE"/>
    <x v="0"/>
    <x v="2"/>
    <s v=""/>
    <s v=""/>
    <s v=""/>
    <s v=""/>
    <s v=""/>
    <s v=""/>
    <s v=""/>
  </r>
  <r>
    <x v="1"/>
    <x v="0"/>
    <x v="2"/>
    <n v="112"/>
    <s v="SEDE"/>
    <x v="0"/>
    <x v="2"/>
    <s v=""/>
    <s v=""/>
    <s v=""/>
    <s v=""/>
    <s v=""/>
    <s v=""/>
    <s v=""/>
  </r>
  <r>
    <x v="1"/>
    <x v="0"/>
    <x v="2"/>
    <n v="113"/>
    <s v="SEDE"/>
    <x v="0"/>
    <x v="2"/>
    <s v=""/>
    <s v=""/>
    <s v=""/>
    <s v=""/>
    <s v=""/>
    <s v=""/>
    <s v=""/>
  </r>
  <r>
    <x v="1"/>
    <x v="0"/>
    <x v="2"/>
    <n v="114"/>
    <s v="SEDE"/>
    <x v="0"/>
    <x v="2"/>
    <s v=""/>
    <s v=""/>
    <s v=""/>
    <s v=""/>
    <s v=""/>
    <s v=""/>
    <s v=""/>
  </r>
  <r>
    <x v="1"/>
    <x v="0"/>
    <x v="2"/>
    <n v="115"/>
    <s v="SEDE"/>
    <x v="0"/>
    <x v="2"/>
    <s v=""/>
    <s v=""/>
    <s v=""/>
    <s v=""/>
    <s v=""/>
    <s v=""/>
    <s v=""/>
  </r>
  <r>
    <x v="1"/>
    <x v="0"/>
    <x v="2"/>
    <n v="116"/>
    <s v="SEDE"/>
    <x v="0"/>
    <x v="2"/>
    <s v=""/>
    <s v=""/>
    <s v=""/>
    <s v=""/>
    <s v=""/>
    <s v=""/>
    <s v=""/>
  </r>
  <r>
    <x v="1"/>
    <x v="0"/>
    <x v="2"/>
    <n v="117"/>
    <s v="SEDE"/>
    <x v="0"/>
    <x v="2"/>
    <s v=""/>
    <s v=""/>
    <s v=""/>
    <s v=""/>
    <s v=""/>
    <s v=""/>
    <s v=""/>
  </r>
  <r>
    <x v="1"/>
    <x v="0"/>
    <x v="2"/>
    <n v="118"/>
    <s v="SEDE"/>
    <x v="0"/>
    <x v="2"/>
    <s v=""/>
    <s v=""/>
    <s v=""/>
    <s v=""/>
    <s v=""/>
    <s v=""/>
    <s v=""/>
  </r>
  <r>
    <x v="1"/>
    <x v="0"/>
    <x v="2"/>
    <n v="119"/>
    <s v="SEDE"/>
    <x v="0"/>
    <x v="2"/>
    <s v=""/>
    <s v=""/>
    <s v=""/>
    <s v=""/>
    <s v=""/>
    <s v=""/>
    <s v=""/>
  </r>
  <r>
    <x v="1"/>
    <x v="0"/>
    <x v="2"/>
    <n v="120"/>
    <s v="SEDE"/>
    <x v="0"/>
    <x v="2"/>
    <s v=""/>
    <s v=""/>
    <s v=""/>
    <s v=""/>
    <s v=""/>
    <s v=""/>
    <s v=""/>
  </r>
  <r>
    <x v="1"/>
    <x v="0"/>
    <x v="2"/>
    <n v="121"/>
    <s v="SEDE"/>
    <x v="0"/>
    <x v="2"/>
    <s v=""/>
    <s v=""/>
    <s v=""/>
    <s v=""/>
    <s v=""/>
    <s v=""/>
    <s v=""/>
  </r>
  <r>
    <x v="1"/>
    <x v="0"/>
    <x v="2"/>
    <n v="122"/>
    <s v="SEDE"/>
    <x v="0"/>
    <x v="2"/>
    <s v=""/>
    <s v=""/>
    <s v=""/>
    <s v=""/>
    <s v=""/>
    <s v=""/>
    <s v=""/>
  </r>
  <r>
    <x v="1"/>
    <x v="0"/>
    <x v="2"/>
    <n v="123"/>
    <s v="SEDE"/>
    <x v="0"/>
    <x v="2"/>
    <s v=""/>
    <s v=""/>
    <s v=""/>
    <s v=""/>
    <s v=""/>
    <s v=""/>
    <s v=""/>
  </r>
  <r>
    <x v="1"/>
    <x v="0"/>
    <x v="2"/>
    <n v="124"/>
    <s v="SEDE"/>
    <x v="0"/>
    <x v="2"/>
    <s v=""/>
    <s v=""/>
    <s v=""/>
    <s v=""/>
    <s v=""/>
    <s v=""/>
    <s v=""/>
  </r>
  <r>
    <x v="1"/>
    <x v="0"/>
    <x v="2"/>
    <n v="125"/>
    <s v="SEDE"/>
    <x v="0"/>
    <x v="2"/>
    <s v=""/>
    <s v=""/>
    <s v=""/>
    <s v=""/>
    <s v=""/>
    <s v=""/>
    <s v=""/>
  </r>
  <r>
    <x v="0"/>
    <x v="1"/>
    <x v="6"/>
    <n v="4"/>
    <s v="PRESTADOR"/>
    <x v="1"/>
    <x v="6"/>
    <n v="0.71687500000000015"/>
    <n v="0.65400000000000003"/>
    <n v="0.5656000000000001"/>
    <n v="0.61477499999999996"/>
    <n v="0.55649999999999999"/>
    <n v="0.60833333333333328"/>
    <n v="0.61934722222222227"/>
  </r>
  <r>
    <x v="0"/>
    <x v="1"/>
    <x v="7"/>
    <n v="5"/>
    <s v="PRESTADOR"/>
    <x v="1"/>
    <x v="7"/>
    <n v="0.74791666666666679"/>
    <n v="0.55966666666666676"/>
    <n v="0.65232500000000004"/>
    <n v="0.58862500000000018"/>
    <n v="0.54704761904761912"/>
    <n v="0.60433333333333339"/>
    <n v="0.61665238095238106"/>
  </r>
  <r>
    <x v="0"/>
    <x v="1"/>
    <x v="8"/>
    <n v="6"/>
    <s v="PRESTADOR"/>
    <x v="1"/>
    <x v="8"/>
    <n v="0.7456250000000002"/>
    <n v="0.64266666666666683"/>
    <n v="0.69220000000000015"/>
    <s v=""/>
    <n v="0.51786507936507942"/>
    <n v="0.68375000000000008"/>
    <n v="0.65642134920634931"/>
  </r>
  <r>
    <x v="0"/>
    <x v="1"/>
    <x v="9"/>
    <n v="7"/>
    <s v="PRESTADOR"/>
    <x v="1"/>
    <x v="9"/>
    <n v="0.73583333333333345"/>
    <n v="0.62700000000000011"/>
    <n v="0.52710000000000001"/>
    <n v="0.57309999999999994"/>
    <n v="0.61191666666666666"/>
    <n v="0.62450000000000006"/>
    <n v="0.6165750000000001"/>
  </r>
  <r>
    <x v="0"/>
    <x v="1"/>
    <x v="2"/>
    <n v="8"/>
    <s v="PRESTADOR"/>
    <x v="1"/>
    <x v="2"/>
    <s v=""/>
    <s v=""/>
    <s v=""/>
    <s v=""/>
    <s v=""/>
    <s v=""/>
    <s v=""/>
  </r>
  <r>
    <x v="1"/>
    <x v="1"/>
    <x v="6"/>
    <n v="11"/>
    <s v="SEDE"/>
    <x v="1"/>
    <x v="6"/>
    <n v="0.71687500000000015"/>
    <n v="0.65400000000000003"/>
    <n v="0.5656000000000001"/>
    <n v="0.61477499999999996"/>
    <n v="0.55649999999999999"/>
    <n v="0.60833333333333328"/>
    <n v="0.61934722222222227"/>
  </r>
  <r>
    <x v="1"/>
    <x v="1"/>
    <x v="7"/>
    <n v="12"/>
    <s v="SEDE"/>
    <x v="1"/>
    <x v="7"/>
    <n v="0.74791666666666679"/>
    <n v="0.55966666666666676"/>
    <n v="0.65232500000000004"/>
    <n v="0.58862500000000018"/>
    <n v="0.54704761904761912"/>
    <n v="0.60433333333333339"/>
    <n v="0.61665238095238106"/>
  </r>
  <r>
    <x v="1"/>
    <x v="1"/>
    <x v="8"/>
    <n v="13"/>
    <s v="SEDE"/>
    <x v="1"/>
    <x v="8"/>
    <n v="0.7456250000000002"/>
    <n v="0.64266666666666683"/>
    <n v="0.69220000000000015"/>
    <s v=""/>
    <n v="0.51786507936507942"/>
    <n v="0.68375000000000008"/>
    <n v="0.65642134920634931"/>
  </r>
  <r>
    <x v="1"/>
    <x v="1"/>
    <x v="9"/>
    <n v="14"/>
    <s v="SEDE"/>
    <x v="1"/>
    <x v="9"/>
    <n v="0.73583333333333345"/>
    <n v="0.62700000000000011"/>
    <n v="0.52710000000000001"/>
    <n v="0.57309999999999994"/>
    <n v="0.61191666666666666"/>
    <n v="0.62450000000000006"/>
    <n v="0.6165750000000001"/>
  </r>
  <r>
    <x v="1"/>
    <x v="1"/>
    <x v="2"/>
    <n v="15"/>
    <s v="SEDE"/>
    <x v="1"/>
    <x v="2"/>
    <s v=""/>
    <s v=""/>
    <s v=""/>
    <s v=""/>
    <s v=""/>
    <s v=""/>
    <s v=""/>
  </r>
  <r>
    <x v="1"/>
    <x v="1"/>
    <x v="2"/>
    <n v="16"/>
    <s v="SEDE"/>
    <x v="1"/>
    <x v="2"/>
    <s v=""/>
    <s v=""/>
    <s v=""/>
    <s v=""/>
    <s v=""/>
    <s v=""/>
    <s v=""/>
  </r>
  <r>
    <x v="1"/>
    <x v="1"/>
    <x v="2"/>
    <n v="17"/>
    <s v="SEDE"/>
    <x v="1"/>
    <x v="2"/>
    <s v=""/>
    <s v=""/>
    <s v=""/>
    <s v=""/>
    <s v=""/>
    <s v=""/>
    <s v=""/>
  </r>
  <r>
    <x v="1"/>
    <x v="1"/>
    <x v="2"/>
    <n v="18"/>
    <s v="SEDE"/>
    <x v="1"/>
    <x v="2"/>
    <s v=""/>
    <s v=""/>
    <s v=""/>
    <s v=""/>
    <s v=""/>
    <s v=""/>
    <s v=""/>
  </r>
  <r>
    <x v="1"/>
    <x v="1"/>
    <x v="2"/>
    <n v="19"/>
    <s v="SEDE"/>
    <x v="1"/>
    <x v="2"/>
    <s v=""/>
    <s v=""/>
    <s v=""/>
    <s v=""/>
    <s v=""/>
    <s v=""/>
    <s v=""/>
  </r>
  <r>
    <x v="1"/>
    <x v="1"/>
    <x v="2"/>
    <n v="20"/>
    <s v="SEDE"/>
    <x v="1"/>
    <x v="2"/>
    <s v=""/>
    <s v=""/>
    <s v=""/>
    <s v=""/>
    <s v=""/>
    <s v=""/>
    <s v=""/>
  </r>
  <r>
    <x v="1"/>
    <x v="1"/>
    <x v="2"/>
    <n v="21"/>
    <s v="SEDE"/>
    <x v="1"/>
    <x v="2"/>
    <s v=""/>
    <s v=""/>
    <s v=""/>
    <s v=""/>
    <s v=""/>
    <s v=""/>
    <s v=""/>
  </r>
  <r>
    <x v="1"/>
    <x v="1"/>
    <x v="2"/>
    <n v="22"/>
    <s v="SEDE"/>
    <x v="1"/>
    <x v="2"/>
    <s v=""/>
    <s v=""/>
    <s v=""/>
    <s v=""/>
    <s v=""/>
    <s v=""/>
    <s v=""/>
  </r>
  <r>
    <x v="1"/>
    <x v="1"/>
    <x v="2"/>
    <n v="23"/>
    <s v="SEDE"/>
    <x v="1"/>
    <x v="2"/>
    <s v=""/>
    <s v=""/>
    <s v=""/>
    <s v=""/>
    <s v=""/>
    <s v=""/>
    <s v=""/>
  </r>
  <r>
    <x v="1"/>
    <x v="1"/>
    <x v="2"/>
    <n v="24"/>
    <s v="SEDE"/>
    <x v="1"/>
    <x v="2"/>
    <s v=""/>
    <s v=""/>
    <s v=""/>
    <s v=""/>
    <s v=""/>
    <s v=""/>
    <s v=""/>
  </r>
  <r>
    <x v="1"/>
    <x v="1"/>
    <x v="2"/>
    <n v="25"/>
    <s v="SEDE"/>
    <x v="1"/>
    <x v="2"/>
    <s v=""/>
    <s v=""/>
    <s v=""/>
    <s v=""/>
    <s v=""/>
    <s v=""/>
    <s v=""/>
  </r>
  <r>
    <x v="1"/>
    <x v="1"/>
    <x v="2"/>
    <n v="26"/>
    <s v="SEDE"/>
    <x v="1"/>
    <x v="2"/>
    <s v=""/>
    <s v=""/>
    <s v=""/>
    <s v=""/>
    <s v=""/>
    <s v=""/>
    <s v=""/>
  </r>
  <r>
    <x v="1"/>
    <x v="1"/>
    <x v="2"/>
    <n v="27"/>
    <s v="SEDE"/>
    <x v="1"/>
    <x v="2"/>
    <s v=""/>
    <s v=""/>
    <s v=""/>
    <s v=""/>
    <s v=""/>
    <s v=""/>
    <s v=""/>
  </r>
  <r>
    <x v="1"/>
    <x v="1"/>
    <x v="2"/>
    <n v="28"/>
    <s v="SEDE"/>
    <x v="1"/>
    <x v="2"/>
    <s v=""/>
    <s v=""/>
    <s v=""/>
    <s v=""/>
    <s v=""/>
    <s v=""/>
    <s v=""/>
  </r>
  <r>
    <x v="1"/>
    <x v="1"/>
    <x v="2"/>
    <n v="29"/>
    <s v="SEDE"/>
    <x v="1"/>
    <x v="2"/>
    <s v=""/>
    <s v=""/>
    <s v=""/>
    <s v=""/>
    <s v=""/>
    <s v=""/>
    <s v=""/>
  </r>
  <r>
    <x v="1"/>
    <x v="1"/>
    <x v="2"/>
    <n v="30"/>
    <s v="SEDE"/>
    <x v="1"/>
    <x v="2"/>
    <s v=""/>
    <s v=""/>
    <s v=""/>
    <s v=""/>
    <s v=""/>
    <s v=""/>
    <s v=""/>
  </r>
  <r>
    <x v="1"/>
    <x v="1"/>
    <x v="2"/>
    <n v="31"/>
    <s v="SEDE"/>
    <x v="1"/>
    <x v="2"/>
    <s v=""/>
    <s v=""/>
    <s v=""/>
    <s v=""/>
    <s v=""/>
    <s v=""/>
    <s v=""/>
  </r>
  <r>
    <x v="1"/>
    <x v="1"/>
    <x v="2"/>
    <n v="32"/>
    <s v="SEDE"/>
    <x v="1"/>
    <x v="2"/>
    <s v=""/>
    <s v=""/>
    <s v=""/>
    <s v=""/>
    <s v=""/>
    <s v=""/>
    <s v=""/>
  </r>
  <r>
    <x v="1"/>
    <x v="1"/>
    <x v="2"/>
    <n v="33"/>
    <s v="SEDE"/>
    <x v="1"/>
    <x v="2"/>
    <s v=""/>
    <s v=""/>
    <s v=""/>
    <s v=""/>
    <s v=""/>
    <s v=""/>
    <s v=""/>
  </r>
  <r>
    <x v="1"/>
    <x v="1"/>
    <x v="2"/>
    <n v="34"/>
    <s v="SEDE"/>
    <x v="1"/>
    <x v="2"/>
    <s v=""/>
    <s v=""/>
    <s v=""/>
    <s v=""/>
    <s v=""/>
    <s v=""/>
    <s v=""/>
  </r>
  <r>
    <x v="1"/>
    <x v="1"/>
    <x v="2"/>
    <n v="35"/>
    <s v="SEDE"/>
    <x v="1"/>
    <x v="2"/>
    <s v=""/>
    <s v=""/>
    <s v=""/>
    <s v=""/>
    <s v=""/>
    <s v=""/>
    <s v=""/>
  </r>
  <r>
    <x v="1"/>
    <x v="1"/>
    <x v="2"/>
    <n v="36"/>
    <s v="SEDE"/>
    <x v="1"/>
    <x v="2"/>
    <s v=""/>
    <s v=""/>
    <s v=""/>
    <s v=""/>
    <s v=""/>
    <s v=""/>
    <s v=""/>
  </r>
  <r>
    <x v="1"/>
    <x v="1"/>
    <x v="2"/>
    <n v="37"/>
    <s v="SEDE"/>
    <x v="1"/>
    <x v="2"/>
    <s v=""/>
    <s v=""/>
    <s v=""/>
    <s v=""/>
    <s v=""/>
    <s v=""/>
    <s v=""/>
  </r>
  <r>
    <x v="1"/>
    <x v="1"/>
    <x v="2"/>
    <n v="38"/>
    <s v="SEDE"/>
    <x v="1"/>
    <x v="2"/>
    <s v=""/>
    <s v=""/>
    <s v=""/>
    <s v=""/>
    <s v=""/>
    <s v=""/>
    <s v=""/>
  </r>
  <r>
    <x v="1"/>
    <x v="1"/>
    <x v="2"/>
    <n v="39"/>
    <s v="SEDE"/>
    <x v="1"/>
    <x v="2"/>
    <s v=""/>
    <s v=""/>
    <s v=""/>
    <s v=""/>
    <s v=""/>
    <s v=""/>
    <s v=""/>
  </r>
  <r>
    <x v="1"/>
    <x v="1"/>
    <x v="2"/>
    <n v="40"/>
    <s v="SEDE"/>
    <x v="1"/>
    <x v="2"/>
    <s v=""/>
    <s v=""/>
    <s v=""/>
    <s v=""/>
    <s v=""/>
    <s v=""/>
    <s v=""/>
  </r>
  <r>
    <x v="1"/>
    <x v="1"/>
    <x v="2"/>
    <n v="41"/>
    <s v="SEDE"/>
    <x v="1"/>
    <x v="2"/>
    <s v=""/>
    <s v=""/>
    <s v=""/>
    <s v=""/>
    <s v=""/>
    <s v=""/>
    <s v=""/>
  </r>
  <r>
    <x v="1"/>
    <x v="1"/>
    <x v="2"/>
    <n v="42"/>
    <s v="SEDE"/>
    <x v="1"/>
    <x v="2"/>
    <s v=""/>
    <s v=""/>
    <s v=""/>
    <s v=""/>
    <s v=""/>
    <s v=""/>
    <s v=""/>
  </r>
  <r>
    <x v="1"/>
    <x v="1"/>
    <x v="2"/>
    <n v="43"/>
    <s v="SEDE"/>
    <x v="1"/>
    <x v="2"/>
    <s v=""/>
    <s v=""/>
    <s v=""/>
    <s v=""/>
    <s v=""/>
    <s v=""/>
    <s v=""/>
  </r>
  <r>
    <x v="1"/>
    <x v="1"/>
    <x v="2"/>
    <n v="44"/>
    <s v="SEDE"/>
    <x v="1"/>
    <x v="2"/>
    <s v=""/>
    <s v=""/>
    <s v=""/>
    <s v=""/>
    <s v=""/>
    <s v=""/>
    <s v=""/>
  </r>
  <r>
    <x v="1"/>
    <x v="1"/>
    <x v="2"/>
    <n v="45"/>
    <s v="SEDE"/>
    <x v="1"/>
    <x v="2"/>
    <s v=""/>
    <s v=""/>
    <s v=""/>
    <s v=""/>
    <s v=""/>
    <s v=""/>
    <s v=""/>
  </r>
  <r>
    <x v="1"/>
    <x v="1"/>
    <x v="2"/>
    <n v="46"/>
    <s v="SEDE"/>
    <x v="1"/>
    <x v="2"/>
    <s v=""/>
    <s v=""/>
    <s v=""/>
    <s v=""/>
    <s v=""/>
    <s v=""/>
    <s v=""/>
  </r>
  <r>
    <x v="1"/>
    <x v="1"/>
    <x v="2"/>
    <n v="47"/>
    <s v="SEDE"/>
    <x v="1"/>
    <x v="2"/>
    <s v=""/>
    <s v=""/>
    <s v=""/>
    <s v=""/>
    <s v=""/>
    <s v=""/>
    <s v=""/>
  </r>
  <r>
    <x v="1"/>
    <x v="1"/>
    <x v="2"/>
    <n v="48"/>
    <s v="SEDE"/>
    <x v="1"/>
    <x v="2"/>
    <s v=""/>
    <s v=""/>
    <s v=""/>
    <s v=""/>
    <s v=""/>
    <s v=""/>
    <s v=""/>
  </r>
  <r>
    <x v="1"/>
    <x v="1"/>
    <x v="2"/>
    <n v="49"/>
    <s v="SEDE"/>
    <x v="1"/>
    <x v="2"/>
    <s v=""/>
    <s v=""/>
    <s v=""/>
    <s v=""/>
    <s v=""/>
    <s v=""/>
    <s v=""/>
  </r>
  <r>
    <x v="1"/>
    <x v="1"/>
    <x v="2"/>
    <n v="50"/>
    <s v="SEDE"/>
    <x v="1"/>
    <x v="2"/>
    <s v=""/>
    <s v=""/>
    <s v=""/>
    <s v=""/>
    <s v=""/>
    <s v=""/>
    <s v=""/>
  </r>
  <r>
    <x v="1"/>
    <x v="1"/>
    <x v="2"/>
    <n v="51"/>
    <s v="SEDE"/>
    <x v="1"/>
    <x v="2"/>
    <s v=""/>
    <s v=""/>
    <s v=""/>
    <s v=""/>
    <s v=""/>
    <s v=""/>
    <s v=""/>
  </r>
  <r>
    <x v="1"/>
    <x v="1"/>
    <x v="2"/>
    <n v="52"/>
    <s v="SEDE"/>
    <x v="1"/>
    <x v="2"/>
    <s v=""/>
    <s v=""/>
    <s v=""/>
    <s v=""/>
    <s v=""/>
    <s v=""/>
    <s v=""/>
  </r>
  <r>
    <x v="1"/>
    <x v="1"/>
    <x v="2"/>
    <n v="53"/>
    <s v="SEDE"/>
    <x v="1"/>
    <x v="2"/>
    <s v=""/>
    <s v=""/>
    <s v=""/>
    <s v=""/>
    <s v=""/>
    <s v=""/>
    <s v=""/>
  </r>
  <r>
    <x v="1"/>
    <x v="1"/>
    <x v="2"/>
    <n v="54"/>
    <s v="SEDE"/>
    <x v="1"/>
    <x v="2"/>
    <s v=""/>
    <s v=""/>
    <s v=""/>
    <s v=""/>
    <s v=""/>
    <s v=""/>
    <s v=""/>
  </r>
  <r>
    <x v="1"/>
    <x v="1"/>
    <x v="2"/>
    <n v="55"/>
    <s v="SEDE"/>
    <x v="1"/>
    <x v="2"/>
    <s v=""/>
    <s v=""/>
    <s v=""/>
    <s v=""/>
    <s v=""/>
    <s v=""/>
    <s v=""/>
  </r>
  <r>
    <x v="1"/>
    <x v="1"/>
    <x v="2"/>
    <n v="56"/>
    <s v="SEDE"/>
    <x v="1"/>
    <x v="2"/>
    <s v=""/>
    <s v=""/>
    <s v=""/>
    <s v=""/>
    <s v=""/>
    <s v=""/>
    <s v=""/>
  </r>
  <r>
    <x v="1"/>
    <x v="1"/>
    <x v="2"/>
    <n v="57"/>
    <s v="SEDE"/>
    <x v="1"/>
    <x v="2"/>
    <s v=""/>
    <s v=""/>
    <s v=""/>
    <s v=""/>
    <s v=""/>
    <s v=""/>
    <s v=""/>
  </r>
  <r>
    <x v="1"/>
    <x v="1"/>
    <x v="2"/>
    <n v="58"/>
    <s v="SEDE"/>
    <x v="1"/>
    <x v="2"/>
    <s v=""/>
    <s v=""/>
    <s v=""/>
    <s v=""/>
    <s v=""/>
    <s v=""/>
    <s v=""/>
  </r>
  <r>
    <x v="1"/>
    <x v="1"/>
    <x v="2"/>
    <n v="59"/>
    <s v="SEDE"/>
    <x v="1"/>
    <x v="2"/>
    <s v=""/>
    <s v=""/>
    <s v=""/>
    <s v=""/>
    <s v=""/>
    <s v=""/>
    <s v=""/>
  </r>
  <r>
    <x v="1"/>
    <x v="1"/>
    <x v="2"/>
    <n v="60"/>
    <s v="SEDE"/>
    <x v="1"/>
    <x v="2"/>
    <s v=""/>
    <s v=""/>
    <s v=""/>
    <s v=""/>
    <s v=""/>
    <s v=""/>
    <s v=""/>
  </r>
  <r>
    <x v="1"/>
    <x v="1"/>
    <x v="2"/>
    <n v="61"/>
    <s v="SEDE"/>
    <x v="1"/>
    <x v="2"/>
    <s v=""/>
    <s v=""/>
    <s v=""/>
    <s v=""/>
    <s v=""/>
    <s v=""/>
    <s v=""/>
  </r>
  <r>
    <x v="1"/>
    <x v="1"/>
    <x v="2"/>
    <n v="62"/>
    <s v="SEDE"/>
    <x v="1"/>
    <x v="2"/>
    <s v=""/>
    <s v=""/>
    <s v=""/>
    <s v=""/>
    <s v=""/>
    <s v=""/>
    <s v=""/>
  </r>
  <r>
    <x v="1"/>
    <x v="1"/>
    <x v="2"/>
    <n v="63"/>
    <s v="SEDE"/>
    <x v="1"/>
    <x v="2"/>
    <s v=""/>
    <s v=""/>
    <s v=""/>
    <s v=""/>
    <s v=""/>
    <s v=""/>
    <s v=""/>
  </r>
  <r>
    <x v="1"/>
    <x v="1"/>
    <x v="2"/>
    <n v="64"/>
    <s v="SEDE"/>
    <x v="1"/>
    <x v="2"/>
    <s v=""/>
    <s v=""/>
    <s v=""/>
    <s v=""/>
    <s v=""/>
    <s v=""/>
    <s v=""/>
  </r>
  <r>
    <x v="1"/>
    <x v="1"/>
    <x v="2"/>
    <n v="65"/>
    <s v="SEDE"/>
    <x v="1"/>
    <x v="2"/>
    <s v=""/>
    <s v=""/>
    <s v=""/>
    <s v=""/>
    <s v=""/>
    <s v=""/>
    <s v=""/>
  </r>
  <r>
    <x v="1"/>
    <x v="1"/>
    <x v="2"/>
    <n v="66"/>
    <s v="SEDE"/>
    <x v="1"/>
    <x v="2"/>
    <s v=""/>
    <s v=""/>
    <s v=""/>
    <s v=""/>
    <s v=""/>
    <s v=""/>
    <s v=""/>
  </r>
  <r>
    <x v="1"/>
    <x v="1"/>
    <x v="2"/>
    <n v="67"/>
    <s v="SEDE"/>
    <x v="1"/>
    <x v="2"/>
    <s v=""/>
    <s v=""/>
    <s v=""/>
    <s v=""/>
    <s v=""/>
    <s v=""/>
    <s v=""/>
  </r>
  <r>
    <x v="1"/>
    <x v="1"/>
    <x v="2"/>
    <n v="68"/>
    <s v="SEDE"/>
    <x v="1"/>
    <x v="2"/>
    <s v=""/>
    <s v=""/>
    <s v=""/>
    <s v=""/>
    <s v=""/>
    <s v=""/>
    <s v=""/>
  </r>
  <r>
    <x v="1"/>
    <x v="1"/>
    <x v="2"/>
    <n v="69"/>
    <s v="SEDE"/>
    <x v="1"/>
    <x v="2"/>
    <s v=""/>
    <s v=""/>
    <s v=""/>
    <s v=""/>
    <s v=""/>
    <s v=""/>
    <s v=""/>
  </r>
  <r>
    <x v="1"/>
    <x v="1"/>
    <x v="2"/>
    <n v="70"/>
    <s v="SEDE"/>
    <x v="1"/>
    <x v="2"/>
    <s v=""/>
    <s v=""/>
    <s v=""/>
    <s v=""/>
    <s v=""/>
    <s v=""/>
    <s v=""/>
  </r>
  <r>
    <x v="1"/>
    <x v="1"/>
    <x v="2"/>
    <n v="71"/>
    <s v="SEDE"/>
    <x v="1"/>
    <x v="2"/>
    <s v=""/>
    <s v=""/>
    <s v=""/>
    <s v=""/>
    <s v=""/>
    <s v=""/>
    <s v=""/>
  </r>
  <r>
    <x v="1"/>
    <x v="1"/>
    <x v="2"/>
    <n v="72"/>
    <s v="SEDE"/>
    <x v="1"/>
    <x v="2"/>
    <s v=""/>
    <s v=""/>
    <s v=""/>
    <s v=""/>
    <s v=""/>
    <s v=""/>
    <s v=""/>
  </r>
  <r>
    <x v="1"/>
    <x v="1"/>
    <x v="2"/>
    <n v="73"/>
    <s v="SEDE"/>
    <x v="1"/>
    <x v="2"/>
    <s v=""/>
    <s v=""/>
    <s v=""/>
    <s v=""/>
    <s v=""/>
    <s v=""/>
    <s v=""/>
  </r>
  <r>
    <x v="1"/>
    <x v="1"/>
    <x v="2"/>
    <n v="74"/>
    <s v="SEDE"/>
    <x v="1"/>
    <x v="2"/>
    <s v=""/>
    <s v=""/>
    <s v=""/>
    <s v=""/>
    <s v=""/>
    <s v=""/>
    <s v=""/>
  </r>
  <r>
    <x v="1"/>
    <x v="1"/>
    <x v="2"/>
    <n v="75"/>
    <s v="SEDE"/>
    <x v="1"/>
    <x v="2"/>
    <s v=""/>
    <s v=""/>
    <s v=""/>
    <s v=""/>
    <s v=""/>
    <s v=""/>
    <s v=""/>
  </r>
  <r>
    <x v="1"/>
    <x v="1"/>
    <x v="2"/>
    <n v="76"/>
    <s v="SEDE"/>
    <x v="1"/>
    <x v="2"/>
    <s v=""/>
    <s v=""/>
    <s v=""/>
    <s v=""/>
    <s v=""/>
    <s v=""/>
    <s v=""/>
  </r>
  <r>
    <x v="1"/>
    <x v="1"/>
    <x v="2"/>
    <n v="77"/>
    <s v="SEDE"/>
    <x v="1"/>
    <x v="2"/>
    <s v=""/>
    <s v=""/>
    <s v=""/>
    <s v=""/>
    <s v=""/>
    <s v=""/>
    <s v=""/>
  </r>
  <r>
    <x v="1"/>
    <x v="1"/>
    <x v="2"/>
    <n v="78"/>
    <s v="SEDE"/>
    <x v="1"/>
    <x v="2"/>
    <s v=""/>
    <s v=""/>
    <s v=""/>
    <s v=""/>
    <s v=""/>
    <s v=""/>
    <s v=""/>
  </r>
  <r>
    <x v="1"/>
    <x v="1"/>
    <x v="2"/>
    <n v="79"/>
    <s v="SEDE"/>
    <x v="1"/>
    <x v="2"/>
    <s v=""/>
    <s v=""/>
    <s v=""/>
    <s v=""/>
    <s v=""/>
    <s v=""/>
    <s v=""/>
  </r>
  <r>
    <x v="1"/>
    <x v="1"/>
    <x v="2"/>
    <n v="80"/>
    <s v="SEDE"/>
    <x v="1"/>
    <x v="2"/>
    <s v=""/>
    <s v=""/>
    <s v=""/>
    <s v=""/>
    <s v=""/>
    <s v=""/>
    <s v=""/>
  </r>
  <r>
    <x v="1"/>
    <x v="1"/>
    <x v="2"/>
    <n v="81"/>
    <s v="SEDE"/>
    <x v="1"/>
    <x v="2"/>
    <s v=""/>
    <s v=""/>
    <s v=""/>
    <s v=""/>
    <s v=""/>
    <s v=""/>
    <s v=""/>
  </r>
  <r>
    <x v="1"/>
    <x v="1"/>
    <x v="2"/>
    <n v="82"/>
    <s v="SEDE"/>
    <x v="1"/>
    <x v="2"/>
    <s v=""/>
    <s v=""/>
    <s v=""/>
    <s v=""/>
    <s v=""/>
    <s v=""/>
    <s v=""/>
  </r>
  <r>
    <x v="1"/>
    <x v="1"/>
    <x v="2"/>
    <n v="83"/>
    <s v="SEDE"/>
    <x v="1"/>
    <x v="2"/>
    <s v=""/>
    <s v=""/>
    <s v=""/>
    <s v=""/>
    <s v=""/>
    <s v=""/>
    <s v=""/>
  </r>
  <r>
    <x v="1"/>
    <x v="1"/>
    <x v="2"/>
    <n v="84"/>
    <s v="SEDE"/>
    <x v="1"/>
    <x v="2"/>
    <s v=""/>
    <s v=""/>
    <s v=""/>
    <s v=""/>
    <s v=""/>
    <s v=""/>
    <s v=""/>
  </r>
  <r>
    <x v="1"/>
    <x v="1"/>
    <x v="2"/>
    <n v="85"/>
    <s v="SEDE"/>
    <x v="1"/>
    <x v="2"/>
    <s v=""/>
    <s v=""/>
    <s v=""/>
    <s v=""/>
    <s v=""/>
    <s v=""/>
    <s v=""/>
  </r>
  <r>
    <x v="1"/>
    <x v="1"/>
    <x v="2"/>
    <n v="86"/>
    <s v="SEDE"/>
    <x v="1"/>
    <x v="2"/>
    <s v=""/>
    <s v=""/>
    <s v=""/>
    <s v=""/>
    <s v=""/>
    <s v=""/>
    <s v=""/>
  </r>
  <r>
    <x v="1"/>
    <x v="1"/>
    <x v="2"/>
    <n v="87"/>
    <s v="SEDE"/>
    <x v="1"/>
    <x v="2"/>
    <s v=""/>
    <s v=""/>
    <s v=""/>
    <s v=""/>
    <s v=""/>
    <s v=""/>
    <s v=""/>
  </r>
  <r>
    <x v="1"/>
    <x v="1"/>
    <x v="2"/>
    <n v="88"/>
    <s v="SEDE"/>
    <x v="1"/>
    <x v="2"/>
    <s v=""/>
    <s v=""/>
    <s v=""/>
    <s v=""/>
    <s v=""/>
    <s v=""/>
    <s v=""/>
  </r>
  <r>
    <x v="1"/>
    <x v="1"/>
    <x v="2"/>
    <n v="89"/>
    <s v="SEDE"/>
    <x v="1"/>
    <x v="2"/>
    <s v=""/>
    <s v=""/>
    <s v=""/>
    <s v=""/>
    <s v=""/>
    <s v=""/>
    <s v=""/>
  </r>
  <r>
    <x v="1"/>
    <x v="1"/>
    <x v="2"/>
    <n v="90"/>
    <s v="SEDE"/>
    <x v="1"/>
    <x v="2"/>
    <s v=""/>
    <s v=""/>
    <s v=""/>
    <s v=""/>
    <s v=""/>
    <s v=""/>
    <s v=""/>
  </r>
  <r>
    <x v="1"/>
    <x v="1"/>
    <x v="2"/>
    <n v="91"/>
    <s v="SEDE"/>
    <x v="1"/>
    <x v="2"/>
    <s v=""/>
    <s v=""/>
    <s v=""/>
    <s v=""/>
    <s v=""/>
    <s v=""/>
    <s v=""/>
  </r>
  <r>
    <x v="1"/>
    <x v="1"/>
    <x v="2"/>
    <n v="92"/>
    <s v="SEDE"/>
    <x v="1"/>
    <x v="2"/>
    <s v=""/>
    <s v=""/>
    <s v=""/>
    <s v=""/>
    <s v=""/>
    <s v=""/>
    <s v=""/>
  </r>
  <r>
    <x v="1"/>
    <x v="1"/>
    <x v="2"/>
    <n v="93"/>
    <s v="SEDE"/>
    <x v="1"/>
    <x v="2"/>
    <s v=""/>
    <s v=""/>
    <s v=""/>
    <s v=""/>
    <s v=""/>
    <s v=""/>
    <s v=""/>
  </r>
  <r>
    <x v="1"/>
    <x v="1"/>
    <x v="2"/>
    <n v="94"/>
    <s v="SEDE"/>
    <x v="1"/>
    <x v="2"/>
    <s v=""/>
    <s v=""/>
    <s v=""/>
    <s v=""/>
    <s v=""/>
    <s v=""/>
    <s v=""/>
  </r>
  <r>
    <x v="1"/>
    <x v="1"/>
    <x v="2"/>
    <n v="95"/>
    <s v="SEDE"/>
    <x v="1"/>
    <x v="2"/>
    <s v=""/>
    <s v=""/>
    <s v=""/>
    <s v=""/>
    <s v=""/>
    <s v=""/>
    <s v=""/>
  </r>
  <r>
    <x v="1"/>
    <x v="1"/>
    <x v="2"/>
    <n v="96"/>
    <s v="SEDE"/>
    <x v="1"/>
    <x v="2"/>
    <s v=""/>
    <s v=""/>
    <s v=""/>
    <s v=""/>
    <s v=""/>
    <s v=""/>
    <s v=""/>
  </r>
  <r>
    <x v="1"/>
    <x v="1"/>
    <x v="2"/>
    <n v="97"/>
    <s v="SEDE"/>
    <x v="1"/>
    <x v="2"/>
    <s v=""/>
    <s v=""/>
    <s v=""/>
    <s v=""/>
    <s v=""/>
    <s v=""/>
    <s v=""/>
  </r>
  <r>
    <x v="1"/>
    <x v="1"/>
    <x v="2"/>
    <n v="98"/>
    <s v="SEDE"/>
    <x v="1"/>
    <x v="2"/>
    <s v=""/>
    <s v=""/>
    <s v=""/>
    <s v=""/>
    <s v=""/>
    <s v=""/>
    <s v=""/>
  </r>
  <r>
    <x v="1"/>
    <x v="1"/>
    <x v="2"/>
    <n v="99"/>
    <s v="SEDE"/>
    <x v="1"/>
    <x v="2"/>
    <s v=""/>
    <s v=""/>
    <s v=""/>
    <s v=""/>
    <s v=""/>
    <s v=""/>
    <s v=""/>
  </r>
  <r>
    <x v="1"/>
    <x v="1"/>
    <x v="2"/>
    <n v="100"/>
    <s v="SEDE"/>
    <x v="1"/>
    <x v="2"/>
    <s v=""/>
    <s v=""/>
    <s v=""/>
    <s v=""/>
    <s v=""/>
    <s v=""/>
    <s v=""/>
  </r>
  <r>
    <x v="1"/>
    <x v="1"/>
    <x v="2"/>
    <n v="101"/>
    <s v="SEDE"/>
    <x v="1"/>
    <x v="2"/>
    <s v=""/>
    <s v=""/>
    <s v=""/>
    <s v=""/>
    <s v=""/>
    <s v=""/>
    <s v=""/>
  </r>
  <r>
    <x v="1"/>
    <x v="1"/>
    <x v="2"/>
    <n v="102"/>
    <s v="SEDE"/>
    <x v="1"/>
    <x v="2"/>
    <s v=""/>
    <s v=""/>
    <s v=""/>
    <s v=""/>
    <s v=""/>
    <s v=""/>
    <s v=""/>
  </r>
  <r>
    <x v="1"/>
    <x v="1"/>
    <x v="2"/>
    <n v="103"/>
    <s v="SEDE"/>
    <x v="1"/>
    <x v="2"/>
    <s v=""/>
    <s v=""/>
    <s v=""/>
    <s v=""/>
    <s v=""/>
    <s v=""/>
    <s v=""/>
  </r>
  <r>
    <x v="1"/>
    <x v="1"/>
    <x v="2"/>
    <n v="104"/>
    <s v="SEDE"/>
    <x v="1"/>
    <x v="2"/>
    <s v=""/>
    <s v=""/>
    <s v=""/>
    <s v=""/>
    <s v=""/>
    <s v=""/>
    <s v=""/>
  </r>
  <r>
    <x v="1"/>
    <x v="1"/>
    <x v="2"/>
    <n v="105"/>
    <s v="SEDE"/>
    <x v="1"/>
    <x v="2"/>
    <s v=""/>
    <s v=""/>
    <s v=""/>
    <s v=""/>
    <s v=""/>
    <s v=""/>
    <s v=""/>
  </r>
  <r>
    <x v="1"/>
    <x v="1"/>
    <x v="2"/>
    <n v="106"/>
    <s v="SEDE"/>
    <x v="1"/>
    <x v="2"/>
    <s v=""/>
    <s v=""/>
    <s v=""/>
    <s v=""/>
    <s v=""/>
    <s v=""/>
    <s v=""/>
  </r>
  <r>
    <x v="1"/>
    <x v="1"/>
    <x v="2"/>
    <n v="107"/>
    <s v="SEDE"/>
    <x v="1"/>
    <x v="2"/>
    <s v=""/>
    <s v=""/>
    <s v=""/>
    <s v=""/>
    <s v=""/>
    <s v=""/>
    <s v=""/>
  </r>
  <r>
    <x v="1"/>
    <x v="1"/>
    <x v="2"/>
    <n v="108"/>
    <s v="SEDE"/>
    <x v="1"/>
    <x v="2"/>
    <s v=""/>
    <s v=""/>
    <s v=""/>
    <s v=""/>
    <s v=""/>
    <s v=""/>
    <s v=""/>
  </r>
  <r>
    <x v="1"/>
    <x v="1"/>
    <x v="2"/>
    <n v="109"/>
    <s v="SEDE"/>
    <x v="1"/>
    <x v="2"/>
    <s v=""/>
    <s v=""/>
    <s v=""/>
    <s v=""/>
    <s v=""/>
    <s v=""/>
    <s v=""/>
  </r>
  <r>
    <x v="1"/>
    <x v="1"/>
    <x v="2"/>
    <n v="110"/>
    <s v="SEDE"/>
    <x v="1"/>
    <x v="2"/>
    <s v=""/>
    <s v=""/>
    <s v=""/>
    <s v=""/>
    <s v=""/>
    <s v=""/>
    <s v=""/>
  </r>
  <r>
    <x v="1"/>
    <x v="1"/>
    <x v="2"/>
    <n v="111"/>
    <s v="SEDE"/>
    <x v="1"/>
    <x v="2"/>
    <s v=""/>
    <s v=""/>
    <s v=""/>
    <s v=""/>
    <s v=""/>
    <s v=""/>
    <s v=""/>
  </r>
  <r>
    <x v="1"/>
    <x v="1"/>
    <x v="2"/>
    <n v="112"/>
    <s v="SEDE"/>
    <x v="1"/>
    <x v="2"/>
    <s v=""/>
    <s v=""/>
    <s v=""/>
    <s v=""/>
    <s v=""/>
    <s v=""/>
    <s v=""/>
  </r>
  <r>
    <x v="1"/>
    <x v="1"/>
    <x v="2"/>
    <n v="113"/>
    <s v="SEDE"/>
    <x v="1"/>
    <x v="2"/>
    <s v=""/>
    <s v=""/>
    <s v=""/>
    <s v=""/>
    <s v=""/>
    <s v=""/>
    <s v=""/>
  </r>
  <r>
    <x v="1"/>
    <x v="1"/>
    <x v="2"/>
    <n v="114"/>
    <s v="SEDE"/>
    <x v="1"/>
    <x v="2"/>
    <s v=""/>
    <s v=""/>
    <s v=""/>
    <s v=""/>
    <s v=""/>
    <s v=""/>
    <s v=""/>
  </r>
  <r>
    <x v="1"/>
    <x v="1"/>
    <x v="2"/>
    <n v="115"/>
    <s v="SEDE"/>
    <x v="1"/>
    <x v="2"/>
    <s v=""/>
    <s v=""/>
    <s v=""/>
    <s v=""/>
    <s v=""/>
    <s v=""/>
    <s v=""/>
  </r>
  <r>
    <x v="1"/>
    <x v="1"/>
    <x v="2"/>
    <n v="116"/>
    <s v="SEDE"/>
    <x v="1"/>
    <x v="2"/>
    <s v=""/>
    <s v=""/>
    <s v=""/>
    <s v=""/>
    <s v=""/>
    <s v=""/>
    <s v=""/>
  </r>
  <r>
    <x v="1"/>
    <x v="1"/>
    <x v="2"/>
    <n v="117"/>
    <s v="SEDE"/>
    <x v="1"/>
    <x v="2"/>
    <s v=""/>
    <s v=""/>
    <s v=""/>
    <s v=""/>
    <s v=""/>
    <s v=""/>
    <s v=""/>
  </r>
  <r>
    <x v="1"/>
    <x v="1"/>
    <x v="2"/>
    <n v="118"/>
    <s v="SEDE"/>
    <x v="1"/>
    <x v="2"/>
    <s v=""/>
    <s v=""/>
    <s v=""/>
    <s v=""/>
    <s v=""/>
    <s v=""/>
    <s v=""/>
  </r>
  <r>
    <x v="1"/>
    <x v="1"/>
    <x v="2"/>
    <n v="119"/>
    <s v="SEDE"/>
    <x v="1"/>
    <x v="2"/>
    <s v=""/>
    <s v=""/>
    <s v=""/>
    <s v=""/>
    <s v=""/>
    <s v=""/>
    <s v=""/>
  </r>
  <r>
    <x v="1"/>
    <x v="1"/>
    <x v="2"/>
    <n v="120"/>
    <s v="SEDE"/>
    <x v="1"/>
    <x v="2"/>
    <s v=""/>
    <s v=""/>
    <s v=""/>
    <s v=""/>
    <s v=""/>
    <s v=""/>
    <s v=""/>
  </r>
  <r>
    <x v="1"/>
    <x v="1"/>
    <x v="2"/>
    <n v="121"/>
    <s v="SEDE"/>
    <x v="1"/>
    <x v="2"/>
    <s v=""/>
    <s v=""/>
    <s v=""/>
    <s v=""/>
    <s v=""/>
    <s v=""/>
    <s v=""/>
  </r>
  <r>
    <x v="1"/>
    <x v="1"/>
    <x v="2"/>
    <n v="122"/>
    <s v="SEDE"/>
    <x v="1"/>
    <x v="2"/>
    <s v=""/>
    <s v=""/>
    <s v=""/>
    <s v=""/>
    <s v=""/>
    <s v=""/>
    <s v=""/>
  </r>
  <r>
    <x v="1"/>
    <x v="1"/>
    <x v="2"/>
    <n v="123"/>
    <s v="SEDE"/>
    <x v="1"/>
    <x v="2"/>
    <s v=""/>
    <s v=""/>
    <s v=""/>
    <s v=""/>
    <s v=""/>
    <s v=""/>
    <s v=""/>
  </r>
  <r>
    <x v="1"/>
    <x v="1"/>
    <x v="2"/>
    <n v="124"/>
    <s v="SEDE"/>
    <x v="1"/>
    <x v="2"/>
    <s v=""/>
    <s v=""/>
    <s v=""/>
    <s v=""/>
    <s v=""/>
    <s v=""/>
    <s v=""/>
  </r>
  <r>
    <x v="1"/>
    <x v="1"/>
    <x v="2"/>
    <n v="125"/>
    <s v="SEDE"/>
    <x v="1"/>
    <x v="2"/>
    <s v=""/>
    <s v=""/>
    <s v=""/>
    <s v=""/>
    <s v=""/>
    <s v=""/>
    <s v=""/>
  </r>
  <r>
    <x v="0"/>
    <x v="2"/>
    <x v="10"/>
    <n v="4"/>
    <s v="PRESTADOR"/>
    <x v="2"/>
    <x v="10"/>
    <n v="0.80447916666666675"/>
    <s v=""/>
    <s v=""/>
    <s v=""/>
    <s v=""/>
    <s v=""/>
    <n v="0.80447916666666675"/>
  </r>
  <r>
    <x v="0"/>
    <x v="2"/>
    <x v="11"/>
    <n v="5"/>
    <s v="PRESTADOR"/>
    <x v="2"/>
    <x v="11"/>
    <s v=""/>
    <n v="0.85045833333333343"/>
    <n v="0.80330000000000024"/>
    <n v="0.85775000000000023"/>
    <n v="0.75688768115942029"/>
    <n v="0.6380527777777778"/>
    <n v="0.78128975845410642"/>
  </r>
  <r>
    <x v="0"/>
    <x v="2"/>
    <x v="2"/>
    <n v="6"/>
    <s v="PRESTADOR"/>
    <x v="2"/>
    <x v="2"/>
    <s v=""/>
    <s v=""/>
    <s v=""/>
    <s v=""/>
    <s v=""/>
    <s v=""/>
    <s v=""/>
  </r>
  <r>
    <x v="0"/>
    <x v="2"/>
    <x v="2"/>
    <n v="7"/>
    <s v="PRESTADOR"/>
    <x v="2"/>
    <x v="2"/>
    <s v=""/>
    <s v=""/>
    <s v=""/>
    <s v=""/>
    <s v=""/>
    <s v=""/>
    <s v=""/>
  </r>
  <r>
    <x v="0"/>
    <x v="2"/>
    <x v="2"/>
    <n v="8"/>
    <s v="PRESTADOR"/>
    <x v="2"/>
    <x v="2"/>
    <s v=""/>
    <s v=""/>
    <s v=""/>
    <s v=""/>
    <s v=""/>
    <s v=""/>
    <s v=""/>
  </r>
  <r>
    <x v="1"/>
    <x v="2"/>
    <x v="12"/>
    <n v="11"/>
    <s v="SEDE"/>
    <x v="2"/>
    <x v="12"/>
    <n v="0.82375000000000009"/>
    <s v=""/>
    <s v=""/>
    <s v=""/>
    <s v=""/>
    <s v=""/>
    <n v="0.82375000000000009"/>
  </r>
  <r>
    <x v="1"/>
    <x v="2"/>
    <x v="13"/>
    <n v="12"/>
    <s v="SEDE"/>
    <x v="2"/>
    <x v="13"/>
    <n v="0.76250000000000007"/>
    <s v=""/>
    <s v=""/>
    <s v=""/>
    <s v=""/>
    <s v=""/>
    <n v="0.76250000000000007"/>
  </r>
  <r>
    <x v="1"/>
    <x v="2"/>
    <x v="14"/>
    <n v="13"/>
    <s v="SEDE"/>
    <x v="2"/>
    <x v="14"/>
    <n v="0.75000000000000011"/>
    <s v=""/>
    <s v=""/>
    <s v=""/>
    <s v=""/>
    <s v=""/>
    <n v="0.75000000000000011"/>
  </r>
  <r>
    <x v="1"/>
    <x v="2"/>
    <x v="15"/>
    <n v="14"/>
    <s v="SEDE"/>
    <x v="2"/>
    <x v="15"/>
    <n v="0.88166666666666671"/>
    <s v=""/>
    <s v=""/>
    <s v=""/>
    <s v=""/>
    <s v=""/>
    <n v="0.88166666666666671"/>
  </r>
  <r>
    <x v="1"/>
    <x v="2"/>
    <x v="16"/>
    <n v="15"/>
    <s v="SEDE"/>
    <x v="2"/>
    <x v="16"/>
    <s v=""/>
    <n v="0.85045833333333343"/>
    <n v="0.80330000000000024"/>
    <n v="0.85775000000000023"/>
    <n v="0.75688768115942029"/>
    <n v="0.6380527777777778"/>
    <n v="0.78128975845410642"/>
  </r>
  <r>
    <x v="1"/>
    <x v="2"/>
    <x v="2"/>
    <n v="16"/>
    <s v="SEDE"/>
    <x v="2"/>
    <x v="2"/>
    <s v=""/>
    <s v=""/>
    <s v=""/>
    <s v=""/>
    <s v=""/>
    <s v=""/>
    <s v=""/>
  </r>
  <r>
    <x v="1"/>
    <x v="2"/>
    <x v="2"/>
    <n v="17"/>
    <s v="SEDE"/>
    <x v="2"/>
    <x v="2"/>
    <s v=""/>
    <s v=""/>
    <s v=""/>
    <s v=""/>
    <s v=""/>
    <s v=""/>
    <s v=""/>
  </r>
  <r>
    <x v="1"/>
    <x v="2"/>
    <x v="2"/>
    <n v="18"/>
    <s v="SEDE"/>
    <x v="2"/>
    <x v="2"/>
    <s v=""/>
    <s v=""/>
    <s v=""/>
    <s v=""/>
    <s v=""/>
    <s v=""/>
    <s v=""/>
  </r>
  <r>
    <x v="1"/>
    <x v="2"/>
    <x v="2"/>
    <n v="19"/>
    <s v="SEDE"/>
    <x v="2"/>
    <x v="2"/>
    <s v=""/>
    <s v=""/>
    <s v=""/>
    <s v=""/>
    <s v=""/>
    <s v=""/>
    <s v=""/>
  </r>
  <r>
    <x v="1"/>
    <x v="2"/>
    <x v="2"/>
    <n v="20"/>
    <s v="SEDE"/>
    <x v="2"/>
    <x v="2"/>
    <s v=""/>
    <s v=""/>
    <s v=""/>
    <s v=""/>
    <s v=""/>
    <s v=""/>
    <s v=""/>
  </r>
  <r>
    <x v="1"/>
    <x v="2"/>
    <x v="2"/>
    <n v="21"/>
    <s v="SEDE"/>
    <x v="2"/>
    <x v="2"/>
    <s v=""/>
    <s v=""/>
    <s v=""/>
    <s v=""/>
    <s v=""/>
    <s v=""/>
    <s v=""/>
  </r>
  <r>
    <x v="1"/>
    <x v="2"/>
    <x v="2"/>
    <n v="22"/>
    <s v="SEDE"/>
    <x v="2"/>
    <x v="2"/>
    <s v=""/>
    <s v=""/>
    <s v=""/>
    <s v=""/>
    <s v=""/>
    <s v=""/>
    <s v=""/>
  </r>
  <r>
    <x v="1"/>
    <x v="2"/>
    <x v="2"/>
    <n v="23"/>
    <s v="SEDE"/>
    <x v="2"/>
    <x v="2"/>
    <s v=""/>
    <s v=""/>
    <s v=""/>
    <s v=""/>
    <s v=""/>
    <s v=""/>
    <s v=""/>
  </r>
  <r>
    <x v="1"/>
    <x v="2"/>
    <x v="2"/>
    <n v="24"/>
    <s v="SEDE"/>
    <x v="2"/>
    <x v="2"/>
    <s v=""/>
    <s v=""/>
    <s v=""/>
    <s v=""/>
    <s v=""/>
    <s v=""/>
    <s v=""/>
  </r>
  <r>
    <x v="1"/>
    <x v="2"/>
    <x v="2"/>
    <n v="25"/>
    <s v="SEDE"/>
    <x v="2"/>
    <x v="2"/>
    <s v=""/>
    <s v=""/>
    <s v=""/>
    <s v=""/>
    <s v=""/>
    <s v=""/>
    <s v=""/>
  </r>
  <r>
    <x v="1"/>
    <x v="2"/>
    <x v="2"/>
    <n v="26"/>
    <s v="SEDE"/>
    <x v="2"/>
    <x v="2"/>
    <s v=""/>
    <s v=""/>
    <s v=""/>
    <s v=""/>
    <s v=""/>
    <s v=""/>
    <s v=""/>
  </r>
  <r>
    <x v="1"/>
    <x v="2"/>
    <x v="2"/>
    <n v="27"/>
    <s v="SEDE"/>
    <x v="2"/>
    <x v="2"/>
    <s v=""/>
    <s v=""/>
    <s v=""/>
    <s v=""/>
    <s v=""/>
    <s v=""/>
    <s v=""/>
  </r>
  <r>
    <x v="1"/>
    <x v="2"/>
    <x v="2"/>
    <n v="28"/>
    <s v="SEDE"/>
    <x v="2"/>
    <x v="2"/>
    <s v=""/>
    <s v=""/>
    <s v=""/>
    <s v=""/>
    <s v=""/>
    <s v=""/>
    <s v=""/>
  </r>
  <r>
    <x v="1"/>
    <x v="2"/>
    <x v="2"/>
    <n v="29"/>
    <s v="SEDE"/>
    <x v="2"/>
    <x v="2"/>
    <s v=""/>
    <s v=""/>
    <s v=""/>
    <s v=""/>
    <s v=""/>
    <s v=""/>
    <s v=""/>
  </r>
  <r>
    <x v="1"/>
    <x v="2"/>
    <x v="2"/>
    <n v="30"/>
    <s v="SEDE"/>
    <x v="2"/>
    <x v="2"/>
    <s v=""/>
    <s v=""/>
    <s v=""/>
    <s v=""/>
    <s v=""/>
    <s v=""/>
    <s v=""/>
  </r>
  <r>
    <x v="1"/>
    <x v="2"/>
    <x v="2"/>
    <n v="31"/>
    <s v="SEDE"/>
    <x v="2"/>
    <x v="2"/>
    <s v=""/>
    <s v=""/>
    <s v=""/>
    <s v=""/>
    <s v=""/>
    <s v=""/>
    <s v=""/>
  </r>
  <r>
    <x v="1"/>
    <x v="2"/>
    <x v="2"/>
    <n v="32"/>
    <s v="SEDE"/>
    <x v="2"/>
    <x v="2"/>
    <s v=""/>
    <s v=""/>
    <s v=""/>
    <s v=""/>
    <s v=""/>
    <s v=""/>
    <s v=""/>
  </r>
  <r>
    <x v="1"/>
    <x v="2"/>
    <x v="2"/>
    <n v="33"/>
    <s v="SEDE"/>
    <x v="2"/>
    <x v="2"/>
    <s v=""/>
    <s v=""/>
    <s v=""/>
    <s v=""/>
    <s v=""/>
    <s v=""/>
    <s v=""/>
  </r>
  <r>
    <x v="1"/>
    <x v="2"/>
    <x v="2"/>
    <n v="34"/>
    <s v="SEDE"/>
    <x v="2"/>
    <x v="2"/>
    <s v=""/>
    <s v=""/>
    <s v=""/>
    <s v=""/>
    <s v=""/>
    <s v=""/>
    <s v=""/>
  </r>
  <r>
    <x v="1"/>
    <x v="2"/>
    <x v="2"/>
    <n v="35"/>
    <s v="SEDE"/>
    <x v="2"/>
    <x v="2"/>
    <s v=""/>
    <s v=""/>
    <s v=""/>
    <s v=""/>
    <s v=""/>
    <s v=""/>
    <s v=""/>
  </r>
  <r>
    <x v="1"/>
    <x v="2"/>
    <x v="2"/>
    <n v="36"/>
    <s v="SEDE"/>
    <x v="2"/>
    <x v="2"/>
    <s v=""/>
    <s v=""/>
    <s v=""/>
    <s v=""/>
    <s v=""/>
    <s v=""/>
    <s v=""/>
  </r>
  <r>
    <x v="1"/>
    <x v="2"/>
    <x v="2"/>
    <n v="37"/>
    <s v="SEDE"/>
    <x v="2"/>
    <x v="2"/>
    <s v=""/>
    <s v=""/>
    <s v=""/>
    <s v=""/>
    <s v=""/>
    <s v=""/>
    <s v=""/>
  </r>
  <r>
    <x v="1"/>
    <x v="2"/>
    <x v="2"/>
    <n v="38"/>
    <s v="SEDE"/>
    <x v="2"/>
    <x v="2"/>
    <s v=""/>
    <s v=""/>
    <s v=""/>
    <s v=""/>
    <s v=""/>
    <s v=""/>
    <s v=""/>
  </r>
  <r>
    <x v="1"/>
    <x v="2"/>
    <x v="2"/>
    <n v="39"/>
    <s v="SEDE"/>
    <x v="2"/>
    <x v="2"/>
    <s v=""/>
    <s v=""/>
    <s v=""/>
    <s v=""/>
    <s v=""/>
    <s v=""/>
    <s v=""/>
  </r>
  <r>
    <x v="1"/>
    <x v="2"/>
    <x v="2"/>
    <n v="40"/>
    <s v="SEDE"/>
    <x v="2"/>
    <x v="2"/>
    <s v=""/>
    <s v=""/>
    <s v=""/>
    <s v=""/>
    <s v=""/>
    <s v=""/>
    <s v=""/>
  </r>
  <r>
    <x v="1"/>
    <x v="2"/>
    <x v="2"/>
    <n v="41"/>
    <s v="SEDE"/>
    <x v="2"/>
    <x v="2"/>
    <s v=""/>
    <s v=""/>
    <s v=""/>
    <s v=""/>
    <s v=""/>
    <s v=""/>
    <s v=""/>
  </r>
  <r>
    <x v="1"/>
    <x v="2"/>
    <x v="2"/>
    <n v="42"/>
    <s v="SEDE"/>
    <x v="2"/>
    <x v="2"/>
    <s v=""/>
    <s v=""/>
    <s v=""/>
    <s v=""/>
    <s v=""/>
    <s v=""/>
    <s v=""/>
  </r>
  <r>
    <x v="1"/>
    <x v="2"/>
    <x v="2"/>
    <n v="43"/>
    <s v="SEDE"/>
    <x v="2"/>
    <x v="2"/>
    <s v=""/>
    <s v=""/>
    <s v=""/>
    <s v=""/>
    <s v=""/>
    <s v=""/>
    <s v=""/>
  </r>
  <r>
    <x v="1"/>
    <x v="2"/>
    <x v="2"/>
    <n v="44"/>
    <s v="SEDE"/>
    <x v="2"/>
    <x v="2"/>
    <s v=""/>
    <s v=""/>
    <s v=""/>
    <s v=""/>
    <s v=""/>
    <s v=""/>
    <s v=""/>
  </r>
  <r>
    <x v="1"/>
    <x v="2"/>
    <x v="2"/>
    <n v="45"/>
    <s v="SEDE"/>
    <x v="2"/>
    <x v="2"/>
    <s v=""/>
    <s v=""/>
    <s v=""/>
    <s v=""/>
    <s v=""/>
    <s v=""/>
    <s v=""/>
  </r>
  <r>
    <x v="1"/>
    <x v="2"/>
    <x v="2"/>
    <n v="46"/>
    <s v="SEDE"/>
    <x v="2"/>
    <x v="2"/>
    <s v=""/>
    <s v=""/>
    <s v=""/>
    <s v=""/>
    <s v=""/>
    <s v=""/>
    <s v=""/>
  </r>
  <r>
    <x v="1"/>
    <x v="2"/>
    <x v="2"/>
    <n v="47"/>
    <s v="SEDE"/>
    <x v="2"/>
    <x v="2"/>
    <s v=""/>
    <s v=""/>
    <s v=""/>
    <s v=""/>
    <s v=""/>
    <s v=""/>
    <s v=""/>
  </r>
  <r>
    <x v="1"/>
    <x v="2"/>
    <x v="2"/>
    <n v="48"/>
    <s v="SEDE"/>
    <x v="2"/>
    <x v="2"/>
    <s v=""/>
    <s v=""/>
    <s v=""/>
    <s v=""/>
    <s v=""/>
    <s v=""/>
    <s v=""/>
  </r>
  <r>
    <x v="1"/>
    <x v="2"/>
    <x v="2"/>
    <n v="49"/>
    <s v="SEDE"/>
    <x v="2"/>
    <x v="2"/>
    <s v=""/>
    <s v=""/>
    <s v=""/>
    <s v=""/>
    <s v=""/>
    <s v=""/>
    <s v=""/>
  </r>
  <r>
    <x v="1"/>
    <x v="2"/>
    <x v="2"/>
    <n v="50"/>
    <s v="SEDE"/>
    <x v="2"/>
    <x v="2"/>
    <s v=""/>
    <s v=""/>
    <s v=""/>
    <s v=""/>
    <s v=""/>
    <s v=""/>
    <s v=""/>
  </r>
  <r>
    <x v="1"/>
    <x v="2"/>
    <x v="2"/>
    <n v="51"/>
    <s v="SEDE"/>
    <x v="2"/>
    <x v="2"/>
    <s v=""/>
    <s v=""/>
    <s v=""/>
    <s v=""/>
    <s v=""/>
    <s v=""/>
    <s v=""/>
  </r>
  <r>
    <x v="1"/>
    <x v="2"/>
    <x v="2"/>
    <n v="52"/>
    <s v="SEDE"/>
    <x v="2"/>
    <x v="2"/>
    <s v=""/>
    <s v=""/>
    <s v=""/>
    <s v=""/>
    <s v=""/>
    <s v=""/>
    <s v=""/>
  </r>
  <r>
    <x v="1"/>
    <x v="2"/>
    <x v="2"/>
    <n v="53"/>
    <s v="SEDE"/>
    <x v="2"/>
    <x v="2"/>
    <s v=""/>
    <s v=""/>
    <s v=""/>
    <s v=""/>
    <s v=""/>
    <s v=""/>
    <s v=""/>
  </r>
  <r>
    <x v="1"/>
    <x v="2"/>
    <x v="2"/>
    <n v="54"/>
    <s v="SEDE"/>
    <x v="2"/>
    <x v="2"/>
    <s v=""/>
    <s v=""/>
    <s v=""/>
    <s v=""/>
    <s v=""/>
    <s v=""/>
    <s v=""/>
  </r>
  <r>
    <x v="1"/>
    <x v="2"/>
    <x v="2"/>
    <n v="55"/>
    <s v="SEDE"/>
    <x v="2"/>
    <x v="2"/>
    <s v=""/>
    <s v=""/>
    <s v=""/>
    <s v=""/>
    <s v=""/>
    <s v=""/>
    <s v=""/>
  </r>
  <r>
    <x v="1"/>
    <x v="2"/>
    <x v="2"/>
    <n v="56"/>
    <s v="SEDE"/>
    <x v="2"/>
    <x v="2"/>
    <s v=""/>
    <s v=""/>
    <s v=""/>
    <s v=""/>
    <s v=""/>
    <s v=""/>
    <s v=""/>
  </r>
  <r>
    <x v="1"/>
    <x v="2"/>
    <x v="2"/>
    <n v="57"/>
    <s v="SEDE"/>
    <x v="2"/>
    <x v="2"/>
    <s v=""/>
    <s v=""/>
    <s v=""/>
    <s v=""/>
    <s v=""/>
    <s v=""/>
    <s v=""/>
  </r>
  <r>
    <x v="1"/>
    <x v="2"/>
    <x v="2"/>
    <n v="58"/>
    <s v="SEDE"/>
    <x v="2"/>
    <x v="2"/>
    <s v=""/>
    <s v=""/>
    <s v=""/>
    <s v=""/>
    <s v=""/>
    <s v=""/>
    <s v=""/>
  </r>
  <r>
    <x v="1"/>
    <x v="2"/>
    <x v="2"/>
    <n v="59"/>
    <s v="SEDE"/>
    <x v="2"/>
    <x v="2"/>
    <s v=""/>
    <s v=""/>
    <s v=""/>
    <s v=""/>
    <s v=""/>
    <s v=""/>
    <s v=""/>
  </r>
  <r>
    <x v="1"/>
    <x v="2"/>
    <x v="2"/>
    <n v="60"/>
    <s v="SEDE"/>
    <x v="2"/>
    <x v="2"/>
    <s v=""/>
    <s v=""/>
    <s v=""/>
    <s v=""/>
    <s v=""/>
    <s v=""/>
    <s v=""/>
  </r>
  <r>
    <x v="1"/>
    <x v="2"/>
    <x v="2"/>
    <n v="61"/>
    <s v="SEDE"/>
    <x v="2"/>
    <x v="2"/>
    <s v=""/>
    <s v=""/>
    <s v=""/>
    <s v=""/>
    <s v=""/>
    <s v=""/>
    <s v=""/>
  </r>
  <r>
    <x v="1"/>
    <x v="2"/>
    <x v="2"/>
    <n v="62"/>
    <s v="SEDE"/>
    <x v="2"/>
    <x v="2"/>
    <s v=""/>
    <s v=""/>
    <s v=""/>
    <s v=""/>
    <s v=""/>
    <s v=""/>
    <s v=""/>
  </r>
  <r>
    <x v="1"/>
    <x v="2"/>
    <x v="2"/>
    <n v="63"/>
    <s v="SEDE"/>
    <x v="2"/>
    <x v="2"/>
    <s v=""/>
    <s v=""/>
    <s v=""/>
    <s v=""/>
    <s v=""/>
    <s v=""/>
    <s v=""/>
  </r>
  <r>
    <x v="1"/>
    <x v="2"/>
    <x v="2"/>
    <n v="64"/>
    <s v="SEDE"/>
    <x v="2"/>
    <x v="2"/>
    <s v=""/>
    <s v=""/>
    <s v=""/>
    <s v=""/>
    <s v=""/>
    <s v=""/>
    <s v=""/>
  </r>
  <r>
    <x v="1"/>
    <x v="2"/>
    <x v="2"/>
    <n v="65"/>
    <s v="SEDE"/>
    <x v="2"/>
    <x v="2"/>
    <s v=""/>
    <s v=""/>
    <s v=""/>
    <s v=""/>
    <s v=""/>
    <s v=""/>
    <s v=""/>
  </r>
  <r>
    <x v="1"/>
    <x v="2"/>
    <x v="2"/>
    <n v="66"/>
    <s v="SEDE"/>
    <x v="2"/>
    <x v="2"/>
    <s v=""/>
    <s v=""/>
    <s v=""/>
    <s v=""/>
    <s v=""/>
    <s v=""/>
    <s v=""/>
  </r>
  <r>
    <x v="1"/>
    <x v="2"/>
    <x v="2"/>
    <n v="67"/>
    <s v="SEDE"/>
    <x v="2"/>
    <x v="2"/>
    <s v=""/>
    <s v=""/>
    <s v=""/>
    <s v=""/>
    <s v=""/>
    <s v=""/>
    <s v=""/>
  </r>
  <r>
    <x v="1"/>
    <x v="2"/>
    <x v="2"/>
    <n v="68"/>
    <s v="SEDE"/>
    <x v="2"/>
    <x v="2"/>
    <s v=""/>
    <s v=""/>
    <s v=""/>
    <s v=""/>
    <s v=""/>
    <s v=""/>
    <s v=""/>
  </r>
  <r>
    <x v="1"/>
    <x v="2"/>
    <x v="2"/>
    <n v="69"/>
    <s v="SEDE"/>
    <x v="2"/>
    <x v="2"/>
    <s v=""/>
    <s v=""/>
    <s v=""/>
    <s v=""/>
    <s v=""/>
    <s v=""/>
    <s v=""/>
  </r>
  <r>
    <x v="1"/>
    <x v="2"/>
    <x v="2"/>
    <n v="70"/>
    <s v="SEDE"/>
    <x v="2"/>
    <x v="2"/>
    <s v=""/>
    <s v=""/>
    <s v=""/>
    <s v=""/>
    <s v=""/>
    <s v=""/>
    <s v=""/>
  </r>
  <r>
    <x v="1"/>
    <x v="2"/>
    <x v="2"/>
    <n v="71"/>
    <s v="SEDE"/>
    <x v="2"/>
    <x v="2"/>
    <s v=""/>
    <s v=""/>
    <s v=""/>
    <s v=""/>
    <s v=""/>
    <s v=""/>
    <s v=""/>
  </r>
  <r>
    <x v="1"/>
    <x v="2"/>
    <x v="2"/>
    <n v="72"/>
    <s v="SEDE"/>
    <x v="2"/>
    <x v="2"/>
    <s v=""/>
    <s v=""/>
    <s v=""/>
    <s v=""/>
    <s v=""/>
    <s v=""/>
    <s v=""/>
  </r>
  <r>
    <x v="1"/>
    <x v="2"/>
    <x v="2"/>
    <n v="73"/>
    <s v="SEDE"/>
    <x v="2"/>
    <x v="2"/>
    <s v=""/>
    <s v=""/>
    <s v=""/>
    <s v=""/>
    <s v=""/>
    <s v=""/>
    <s v=""/>
  </r>
  <r>
    <x v="1"/>
    <x v="2"/>
    <x v="2"/>
    <n v="74"/>
    <s v="SEDE"/>
    <x v="2"/>
    <x v="2"/>
    <s v=""/>
    <s v=""/>
    <s v=""/>
    <s v=""/>
    <s v=""/>
    <s v=""/>
    <s v=""/>
  </r>
  <r>
    <x v="1"/>
    <x v="2"/>
    <x v="2"/>
    <n v="75"/>
    <s v="SEDE"/>
    <x v="2"/>
    <x v="2"/>
    <s v=""/>
    <s v=""/>
    <s v=""/>
    <s v=""/>
    <s v=""/>
    <s v=""/>
    <s v=""/>
  </r>
  <r>
    <x v="1"/>
    <x v="2"/>
    <x v="2"/>
    <n v="76"/>
    <s v="SEDE"/>
    <x v="2"/>
    <x v="2"/>
    <s v=""/>
    <s v=""/>
    <s v=""/>
    <s v=""/>
    <s v=""/>
    <s v=""/>
    <s v=""/>
  </r>
  <r>
    <x v="1"/>
    <x v="2"/>
    <x v="2"/>
    <n v="77"/>
    <s v="SEDE"/>
    <x v="2"/>
    <x v="2"/>
    <s v=""/>
    <s v=""/>
    <s v=""/>
    <s v=""/>
    <s v=""/>
    <s v=""/>
    <s v=""/>
  </r>
  <r>
    <x v="1"/>
    <x v="2"/>
    <x v="2"/>
    <n v="78"/>
    <s v="SEDE"/>
    <x v="2"/>
    <x v="2"/>
    <s v=""/>
    <s v=""/>
    <s v=""/>
    <s v=""/>
    <s v=""/>
    <s v=""/>
    <s v=""/>
  </r>
  <r>
    <x v="1"/>
    <x v="2"/>
    <x v="2"/>
    <n v="79"/>
    <s v="SEDE"/>
    <x v="2"/>
    <x v="2"/>
    <s v=""/>
    <s v=""/>
    <s v=""/>
    <s v=""/>
    <s v=""/>
    <s v=""/>
    <s v=""/>
  </r>
  <r>
    <x v="1"/>
    <x v="2"/>
    <x v="2"/>
    <n v="80"/>
    <s v="SEDE"/>
    <x v="2"/>
    <x v="2"/>
    <s v=""/>
    <s v=""/>
    <s v=""/>
    <s v=""/>
    <s v=""/>
    <s v=""/>
    <s v=""/>
  </r>
  <r>
    <x v="1"/>
    <x v="2"/>
    <x v="2"/>
    <n v="81"/>
    <s v="SEDE"/>
    <x v="2"/>
    <x v="2"/>
    <s v=""/>
    <s v=""/>
    <s v=""/>
    <s v=""/>
    <s v=""/>
    <s v=""/>
    <s v=""/>
  </r>
  <r>
    <x v="1"/>
    <x v="2"/>
    <x v="2"/>
    <n v="82"/>
    <s v="SEDE"/>
    <x v="2"/>
    <x v="2"/>
    <s v=""/>
    <s v=""/>
    <s v=""/>
    <s v=""/>
    <s v=""/>
    <s v=""/>
    <s v=""/>
  </r>
  <r>
    <x v="1"/>
    <x v="2"/>
    <x v="2"/>
    <n v="83"/>
    <s v="SEDE"/>
    <x v="2"/>
    <x v="2"/>
    <s v=""/>
    <s v=""/>
    <s v=""/>
    <s v=""/>
    <s v=""/>
    <s v=""/>
    <s v=""/>
  </r>
  <r>
    <x v="1"/>
    <x v="2"/>
    <x v="2"/>
    <n v="84"/>
    <s v="SEDE"/>
    <x v="2"/>
    <x v="2"/>
    <s v=""/>
    <s v=""/>
    <s v=""/>
    <s v=""/>
    <s v=""/>
    <s v=""/>
    <s v=""/>
  </r>
  <r>
    <x v="1"/>
    <x v="2"/>
    <x v="2"/>
    <n v="85"/>
    <s v="SEDE"/>
    <x v="2"/>
    <x v="2"/>
    <s v=""/>
    <s v=""/>
    <s v=""/>
    <s v=""/>
    <s v=""/>
    <s v=""/>
    <s v=""/>
  </r>
  <r>
    <x v="1"/>
    <x v="2"/>
    <x v="2"/>
    <n v="86"/>
    <s v="SEDE"/>
    <x v="2"/>
    <x v="2"/>
    <s v=""/>
    <s v=""/>
    <s v=""/>
    <s v=""/>
    <s v=""/>
    <s v=""/>
    <s v=""/>
  </r>
  <r>
    <x v="1"/>
    <x v="2"/>
    <x v="2"/>
    <n v="87"/>
    <s v="SEDE"/>
    <x v="2"/>
    <x v="2"/>
    <s v=""/>
    <s v=""/>
    <s v=""/>
    <s v=""/>
    <s v=""/>
    <s v=""/>
    <s v=""/>
  </r>
  <r>
    <x v="1"/>
    <x v="2"/>
    <x v="2"/>
    <n v="88"/>
    <s v="SEDE"/>
    <x v="2"/>
    <x v="2"/>
    <s v=""/>
    <s v=""/>
    <s v=""/>
    <s v=""/>
    <s v=""/>
    <s v=""/>
    <s v=""/>
  </r>
  <r>
    <x v="1"/>
    <x v="2"/>
    <x v="2"/>
    <n v="89"/>
    <s v="SEDE"/>
    <x v="2"/>
    <x v="2"/>
    <s v=""/>
    <s v=""/>
    <s v=""/>
    <s v=""/>
    <s v=""/>
    <s v=""/>
    <s v=""/>
  </r>
  <r>
    <x v="1"/>
    <x v="2"/>
    <x v="2"/>
    <n v="90"/>
    <s v="SEDE"/>
    <x v="2"/>
    <x v="2"/>
    <s v=""/>
    <s v=""/>
    <s v=""/>
    <s v=""/>
    <s v=""/>
    <s v=""/>
    <s v=""/>
  </r>
  <r>
    <x v="1"/>
    <x v="2"/>
    <x v="2"/>
    <n v="91"/>
    <s v="SEDE"/>
    <x v="2"/>
    <x v="2"/>
    <s v=""/>
    <s v=""/>
    <s v=""/>
    <s v=""/>
    <s v=""/>
    <s v=""/>
    <s v=""/>
  </r>
  <r>
    <x v="1"/>
    <x v="2"/>
    <x v="2"/>
    <n v="92"/>
    <s v="SEDE"/>
    <x v="2"/>
    <x v="2"/>
    <s v=""/>
    <s v=""/>
    <s v=""/>
    <s v=""/>
    <s v=""/>
    <s v=""/>
    <s v=""/>
  </r>
  <r>
    <x v="1"/>
    <x v="2"/>
    <x v="2"/>
    <n v="93"/>
    <s v="SEDE"/>
    <x v="2"/>
    <x v="2"/>
    <s v=""/>
    <s v=""/>
    <s v=""/>
    <s v=""/>
    <s v=""/>
    <s v=""/>
    <s v=""/>
  </r>
  <r>
    <x v="1"/>
    <x v="2"/>
    <x v="2"/>
    <n v="94"/>
    <s v="SEDE"/>
    <x v="2"/>
    <x v="2"/>
    <s v=""/>
    <s v=""/>
    <s v=""/>
    <s v=""/>
    <s v=""/>
    <s v=""/>
    <s v=""/>
  </r>
  <r>
    <x v="1"/>
    <x v="2"/>
    <x v="2"/>
    <n v="95"/>
    <s v="SEDE"/>
    <x v="2"/>
    <x v="2"/>
    <s v=""/>
    <s v=""/>
    <s v=""/>
    <s v=""/>
    <s v=""/>
    <s v=""/>
    <s v=""/>
  </r>
  <r>
    <x v="1"/>
    <x v="2"/>
    <x v="2"/>
    <n v="96"/>
    <s v="SEDE"/>
    <x v="2"/>
    <x v="2"/>
    <s v=""/>
    <s v=""/>
    <s v=""/>
    <s v=""/>
    <s v=""/>
    <s v=""/>
    <s v=""/>
  </r>
  <r>
    <x v="1"/>
    <x v="2"/>
    <x v="2"/>
    <n v="97"/>
    <s v="SEDE"/>
    <x v="2"/>
    <x v="2"/>
    <s v=""/>
    <s v=""/>
    <s v=""/>
    <s v=""/>
    <s v=""/>
    <s v=""/>
    <s v=""/>
  </r>
  <r>
    <x v="1"/>
    <x v="2"/>
    <x v="2"/>
    <n v="98"/>
    <s v="SEDE"/>
    <x v="2"/>
    <x v="2"/>
    <s v=""/>
    <s v=""/>
    <s v=""/>
    <s v=""/>
    <s v=""/>
    <s v=""/>
    <s v=""/>
  </r>
  <r>
    <x v="1"/>
    <x v="2"/>
    <x v="2"/>
    <n v="99"/>
    <s v="SEDE"/>
    <x v="2"/>
    <x v="2"/>
    <s v=""/>
    <s v=""/>
    <s v=""/>
    <s v=""/>
    <s v=""/>
    <s v=""/>
    <s v=""/>
  </r>
  <r>
    <x v="1"/>
    <x v="2"/>
    <x v="2"/>
    <n v="100"/>
    <s v="SEDE"/>
    <x v="2"/>
    <x v="2"/>
    <s v=""/>
    <s v=""/>
    <s v=""/>
    <s v=""/>
    <s v=""/>
    <s v=""/>
    <s v=""/>
  </r>
  <r>
    <x v="1"/>
    <x v="2"/>
    <x v="2"/>
    <n v="101"/>
    <s v="SEDE"/>
    <x v="2"/>
    <x v="2"/>
    <s v=""/>
    <s v=""/>
    <s v=""/>
    <s v=""/>
    <s v=""/>
    <s v=""/>
    <s v=""/>
  </r>
  <r>
    <x v="1"/>
    <x v="2"/>
    <x v="2"/>
    <n v="102"/>
    <s v="SEDE"/>
    <x v="2"/>
    <x v="2"/>
    <s v=""/>
    <s v=""/>
    <s v=""/>
    <s v=""/>
    <s v=""/>
    <s v=""/>
    <s v=""/>
  </r>
  <r>
    <x v="1"/>
    <x v="2"/>
    <x v="2"/>
    <n v="103"/>
    <s v="SEDE"/>
    <x v="2"/>
    <x v="2"/>
    <s v=""/>
    <s v=""/>
    <s v=""/>
    <s v=""/>
    <s v=""/>
    <s v=""/>
    <s v=""/>
  </r>
  <r>
    <x v="1"/>
    <x v="2"/>
    <x v="2"/>
    <n v="104"/>
    <s v="SEDE"/>
    <x v="2"/>
    <x v="2"/>
    <s v=""/>
    <s v=""/>
    <s v=""/>
    <s v=""/>
    <s v=""/>
    <s v=""/>
    <s v=""/>
  </r>
  <r>
    <x v="1"/>
    <x v="2"/>
    <x v="2"/>
    <n v="105"/>
    <s v="SEDE"/>
    <x v="2"/>
    <x v="2"/>
    <s v=""/>
    <s v=""/>
    <s v=""/>
    <s v=""/>
    <s v=""/>
    <s v=""/>
    <s v=""/>
  </r>
  <r>
    <x v="1"/>
    <x v="2"/>
    <x v="2"/>
    <n v="106"/>
    <s v="SEDE"/>
    <x v="2"/>
    <x v="2"/>
    <s v=""/>
    <s v=""/>
    <s v=""/>
    <s v=""/>
    <s v=""/>
    <s v=""/>
    <s v=""/>
  </r>
  <r>
    <x v="1"/>
    <x v="2"/>
    <x v="2"/>
    <n v="107"/>
    <s v="SEDE"/>
    <x v="2"/>
    <x v="2"/>
    <s v=""/>
    <s v=""/>
    <s v=""/>
    <s v=""/>
    <s v=""/>
    <s v=""/>
    <s v=""/>
  </r>
  <r>
    <x v="1"/>
    <x v="2"/>
    <x v="2"/>
    <n v="108"/>
    <s v="SEDE"/>
    <x v="2"/>
    <x v="2"/>
    <s v=""/>
    <s v=""/>
    <s v=""/>
    <s v=""/>
    <s v=""/>
    <s v=""/>
    <s v=""/>
  </r>
  <r>
    <x v="1"/>
    <x v="2"/>
    <x v="2"/>
    <n v="109"/>
    <s v="SEDE"/>
    <x v="2"/>
    <x v="2"/>
    <s v=""/>
    <s v=""/>
    <s v=""/>
    <s v=""/>
    <s v=""/>
    <s v=""/>
    <s v=""/>
  </r>
  <r>
    <x v="1"/>
    <x v="2"/>
    <x v="2"/>
    <n v="110"/>
    <s v="SEDE"/>
    <x v="2"/>
    <x v="2"/>
    <s v=""/>
    <s v=""/>
    <s v=""/>
    <s v=""/>
    <s v=""/>
    <s v=""/>
    <s v=""/>
  </r>
  <r>
    <x v="1"/>
    <x v="2"/>
    <x v="2"/>
    <n v="111"/>
    <s v="SEDE"/>
    <x v="2"/>
    <x v="2"/>
    <s v=""/>
    <s v=""/>
    <s v=""/>
    <s v=""/>
    <s v=""/>
    <s v=""/>
    <s v=""/>
  </r>
  <r>
    <x v="1"/>
    <x v="2"/>
    <x v="2"/>
    <n v="112"/>
    <s v="SEDE"/>
    <x v="2"/>
    <x v="2"/>
    <s v=""/>
    <s v=""/>
    <s v=""/>
    <s v=""/>
    <s v=""/>
    <s v=""/>
    <s v=""/>
  </r>
  <r>
    <x v="1"/>
    <x v="2"/>
    <x v="2"/>
    <n v="113"/>
    <s v="SEDE"/>
    <x v="2"/>
    <x v="2"/>
    <s v=""/>
    <s v=""/>
    <s v=""/>
    <s v=""/>
    <s v=""/>
    <s v=""/>
    <s v=""/>
  </r>
  <r>
    <x v="1"/>
    <x v="2"/>
    <x v="2"/>
    <n v="114"/>
    <s v="SEDE"/>
    <x v="2"/>
    <x v="2"/>
    <s v=""/>
    <s v=""/>
    <s v=""/>
    <s v=""/>
    <s v=""/>
    <s v=""/>
    <s v=""/>
  </r>
  <r>
    <x v="1"/>
    <x v="2"/>
    <x v="2"/>
    <n v="115"/>
    <s v="SEDE"/>
    <x v="2"/>
    <x v="2"/>
    <s v=""/>
    <s v=""/>
    <s v=""/>
    <s v=""/>
    <s v=""/>
    <s v=""/>
    <s v=""/>
  </r>
  <r>
    <x v="1"/>
    <x v="2"/>
    <x v="2"/>
    <n v="116"/>
    <s v="SEDE"/>
    <x v="2"/>
    <x v="2"/>
    <s v=""/>
    <s v=""/>
    <s v=""/>
    <s v=""/>
    <s v=""/>
    <s v=""/>
    <s v=""/>
  </r>
  <r>
    <x v="1"/>
    <x v="2"/>
    <x v="2"/>
    <n v="117"/>
    <s v="SEDE"/>
    <x v="2"/>
    <x v="2"/>
    <s v=""/>
    <s v=""/>
    <s v=""/>
    <s v=""/>
    <s v=""/>
    <s v=""/>
    <s v=""/>
  </r>
  <r>
    <x v="1"/>
    <x v="2"/>
    <x v="2"/>
    <n v="118"/>
    <s v="SEDE"/>
    <x v="2"/>
    <x v="2"/>
    <s v=""/>
    <s v=""/>
    <s v=""/>
    <s v=""/>
    <s v=""/>
    <s v=""/>
    <s v=""/>
  </r>
  <r>
    <x v="1"/>
    <x v="2"/>
    <x v="2"/>
    <n v="119"/>
    <s v="SEDE"/>
    <x v="2"/>
    <x v="2"/>
    <s v=""/>
    <s v=""/>
    <s v=""/>
    <s v=""/>
    <s v=""/>
    <s v=""/>
    <s v=""/>
  </r>
  <r>
    <x v="1"/>
    <x v="2"/>
    <x v="2"/>
    <n v="120"/>
    <s v="SEDE"/>
    <x v="2"/>
    <x v="2"/>
    <s v=""/>
    <s v=""/>
    <s v=""/>
    <s v=""/>
    <s v=""/>
    <s v=""/>
    <s v=""/>
  </r>
  <r>
    <x v="1"/>
    <x v="2"/>
    <x v="2"/>
    <n v="121"/>
    <s v="SEDE"/>
    <x v="2"/>
    <x v="2"/>
    <s v=""/>
    <s v=""/>
    <s v=""/>
    <s v=""/>
    <s v=""/>
    <s v=""/>
    <s v=""/>
  </r>
  <r>
    <x v="1"/>
    <x v="2"/>
    <x v="2"/>
    <n v="122"/>
    <s v="SEDE"/>
    <x v="2"/>
    <x v="2"/>
    <s v=""/>
    <s v=""/>
    <s v=""/>
    <s v=""/>
    <s v=""/>
    <s v=""/>
    <s v=""/>
  </r>
  <r>
    <x v="1"/>
    <x v="2"/>
    <x v="2"/>
    <n v="123"/>
    <s v="SEDE"/>
    <x v="2"/>
    <x v="2"/>
    <s v=""/>
    <s v=""/>
    <s v=""/>
    <s v=""/>
    <s v=""/>
    <s v=""/>
    <s v=""/>
  </r>
  <r>
    <x v="1"/>
    <x v="2"/>
    <x v="2"/>
    <n v="124"/>
    <s v="SEDE"/>
    <x v="2"/>
    <x v="2"/>
    <s v=""/>
    <s v=""/>
    <s v=""/>
    <s v=""/>
    <s v=""/>
    <s v=""/>
    <s v=""/>
  </r>
  <r>
    <x v="1"/>
    <x v="2"/>
    <x v="2"/>
    <n v="125"/>
    <s v="SEDE"/>
    <x v="2"/>
    <x v="2"/>
    <s v=""/>
    <s v=""/>
    <s v=""/>
    <s v=""/>
    <s v=""/>
    <s v=""/>
    <s v=""/>
  </r>
  <r>
    <x v="0"/>
    <x v="3"/>
    <x v="2"/>
    <n v="4"/>
    <s v="PRESTADOR"/>
    <x v="3"/>
    <x v="2"/>
    <s v=""/>
    <s v=""/>
    <s v=""/>
    <s v=""/>
    <s v=""/>
    <s v=""/>
    <s v=""/>
  </r>
  <r>
    <x v="0"/>
    <x v="3"/>
    <x v="2"/>
    <n v="5"/>
    <s v="PRESTADOR"/>
    <x v="3"/>
    <x v="2"/>
    <s v=""/>
    <s v=""/>
    <s v=""/>
    <s v=""/>
    <s v=""/>
    <s v=""/>
    <s v=""/>
  </r>
  <r>
    <x v="0"/>
    <x v="3"/>
    <x v="2"/>
    <n v="6"/>
    <s v="PRESTADOR"/>
    <x v="3"/>
    <x v="2"/>
    <s v=""/>
    <s v=""/>
    <s v=""/>
    <s v=""/>
    <s v=""/>
    <s v=""/>
    <s v=""/>
  </r>
  <r>
    <x v="0"/>
    <x v="3"/>
    <x v="2"/>
    <n v="7"/>
    <s v="PRESTADOR"/>
    <x v="3"/>
    <x v="2"/>
    <s v=""/>
    <s v=""/>
    <s v=""/>
    <s v=""/>
    <s v=""/>
    <s v=""/>
    <s v=""/>
  </r>
  <r>
    <x v="0"/>
    <x v="3"/>
    <x v="2"/>
    <n v="8"/>
    <s v="PRESTADOR"/>
    <x v="3"/>
    <x v="2"/>
    <s v=""/>
    <s v=""/>
    <s v=""/>
    <s v=""/>
    <s v=""/>
    <s v=""/>
    <s v=""/>
  </r>
  <r>
    <x v="1"/>
    <x v="3"/>
    <x v="2"/>
    <n v="11"/>
    <s v="SEDE"/>
    <x v="3"/>
    <x v="2"/>
    <s v=""/>
    <s v=""/>
    <s v=""/>
    <s v=""/>
    <s v=""/>
    <s v=""/>
    <s v=""/>
  </r>
  <r>
    <x v="1"/>
    <x v="3"/>
    <x v="2"/>
    <n v="12"/>
    <s v="SEDE"/>
    <x v="3"/>
    <x v="2"/>
    <s v=""/>
    <s v=""/>
    <s v=""/>
    <s v=""/>
    <s v=""/>
    <s v=""/>
    <s v=""/>
  </r>
  <r>
    <x v="1"/>
    <x v="3"/>
    <x v="2"/>
    <n v="13"/>
    <s v="SEDE"/>
    <x v="3"/>
    <x v="2"/>
    <s v=""/>
    <s v=""/>
    <s v=""/>
    <s v=""/>
    <s v=""/>
    <s v=""/>
    <s v=""/>
  </r>
  <r>
    <x v="1"/>
    <x v="3"/>
    <x v="2"/>
    <n v="14"/>
    <s v="SEDE"/>
    <x v="3"/>
    <x v="2"/>
    <s v=""/>
    <s v=""/>
    <s v=""/>
    <s v=""/>
    <s v=""/>
    <s v=""/>
    <s v=""/>
  </r>
  <r>
    <x v="1"/>
    <x v="3"/>
    <x v="2"/>
    <n v="15"/>
    <s v="SEDE"/>
    <x v="3"/>
    <x v="2"/>
    <s v=""/>
    <s v=""/>
    <s v=""/>
    <s v=""/>
    <s v=""/>
    <s v=""/>
    <s v=""/>
  </r>
  <r>
    <x v="1"/>
    <x v="3"/>
    <x v="2"/>
    <n v="16"/>
    <s v="SEDE"/>
    <x v="3"/>
    <x v="2"/>
    <s v=""/>
    <s v=""/>
    <s v=""/>
    <s v=""/>
    <s v=""/>
    <s v=""/>
    <s v=""/>
  </r>
  <r>
    <x v="1"/>
    <x v="3"/>
    <x v="2"/>
    <n v="17"/>
    <s v="SEDE"/>
    <x v="3"/>
    <x v="2"/>
    <s v=""/>
    <s v=""/>
    <s v=""/>
    <s v=""/>
    <s v=""/>
    <s v=""/>
    <s v=""/>
  </r>
  <r>
    <x v="1"/>
    <x v="3"/>
    <x v="2"/>
    <n v="18"/>
    <s v="SEDE"/>
    <x v="3"/>
    <x v="2"/>
    <s v=""/>
    <s v=""/>
    <s v=""/>
    <s v=""/>
    <s v=""/>
    <s v=""/>
    <s v=""/>
  </r>
  <r>
    <x v="1"/>
    <x v="3"/>
    <x v="2"/>
    <n v="19"/>
    <s v="SEDE"/>
    <x v="3"/>
    <x v="2"/>
    <s v=""/>
    <s v=""/>
    <s v=""/>
    <s v=""/>
    <s v=""/>
    <s v=""/>
    <s v=""/>
  </r>
  <r>
    <x v="1"/>
    <x v="3"/>
    <x v="2"/>
    <n v="20"/>
    <s v="SEDE"/>
    <x v="3"/>
    <x v="2"/>
    <s v=""/>
    <s v=""/>
    <s v=""/>
    <s v=""/>
    <s v=""/>
    <s v=""/>
    <s v=""/>
  </r>
  <r>
    <x v="1"/>
    <x v="3"/>
    <x v="2"/>
    <n v="21"/>
    <s v="SEDE"/>
    <x v="3"/>
    <x v="2"/>
    <s v=""/>
    <s v=""/>
    <s v=""/>
    <s v=""/>
    <s v=""/>
    <s v=""/>
    <s v=""/>
  </r>
  <r>
    <x v="1"/>
    <x v="3"/>
    <x v="2"/>
    <n v="22"/>
    <s v="SEDE"/>
    <x v="3"/>
    <x v="2"/>
    <s v=""/>
    <s v=""/>
    <s v=""/>
    <s v=""/>
    <s v=""/>
    <s v=""/>
    <s v=""/>
  </r>
  <r>
    <x v="1"/>
    <x v="3"/>
    <x v="2"/>
    <n v="23"/>
    <s v="SEDE"/>
    <x v="3"/>
    <x v="2"/>
    <s v=""/>
    <s v=""/>
    <s v=""/>
    <s v=""/>
    <s v=""/>
    <s v=""/>
    <s v=""/>
  </r>
  <r>
    <x v="1"/>
    <x v="3"/>
    <x v="2"/>
    <n v="24"/>
    <s v="SEDE"/>
    <x v="3"/>
    <x v="2"/>
    <s v=""/>
    <s v=""/>
    <s v=""/>
    <s v=""/>
    <s v=""/>
    <s v=""/>
    <s v=""/>
  </r>
  <r>
    <x v="1"/>
    <x v="3"/>
    <x v="2"/>
    <n v="25"/>
    <s v="SEDE"/>
    <x v="3"/>
    <x v="2"/>
    <s v=""/>
    <s v=""/>
    <s v=""/>
    <s v=""/>
    <s v=""/>
    <s v=""/>
    <s v=""/>
  </r>
  <r>
    <x v="1"/>
    <x v="3"/>
    <x v="2"/>
    <n v="26"/>
    <s v="SEDE"/>
    <x v="3"/>
    <x v="2"/>
    <s v=""/>
    <s v=""/>
    <s v=""/>
    <s v=""/>
    <s v=""/>
    <s v=""/>
    <s v=""/>
  </r>
  <r>
    <x v="1"/>
    <x v="3"/>
    <x v="2"/>
    <n v="27"/>
    <s v="SEDE"/>
    <x v="3"/>
    <x v="2"/>
    <s v=""/>
    <s v=""/>
    <s v=""/>
    <s v=""/>
    <s v=""/>
    <s v=""/>
    <s v=""/>
  </r>
  <r>
    <x v="1"/>
    <x v="3"/>
    <x v="2"/>
    <n v="28"/>
    <s v="SEDE"/>
    <x v="3"/>
    <x v="2"/>
    <s v=""/>
    <s v=""/>
    <s v=""/>
    <s v=""/>
    <s v=""/>
    <s v=""/>
    <s v=""/>
  </r>
  <r>
    <x v="1"/>
    <x v="3"/>
    <x v="2"/>
    <n v="29"/>
    <s v="SEDE"/>
    <x v="3"/>
    <x v="2"/>
    <s v=""/>
    <s v=""/>
    <s v=""/>
    <s v=""/>
    <s v=""/>
    <s v=""/>
    <s v=""/>
  </r>
  <r>
    <x v="1"/>
    <x v="3"/>
    <x v="2"/>
    <n v="30"/>
    <s v="SEDE"/>
    <x v="3"/>
    <x v="2"/>
    <s v=""/>
    <s v=""/>
    <s v=""/>
    <s v=""/>
    <s v=""/>
    <s v=""/>
    <s v=""/>
  </r>
  <r>
    <x v="1"/>
    <x v="3"/>
    <x v="2"/>
    <n v="31"/>
    <s v="SEDE"/>
    <x v="3"/>
    <x v="2"/>
    <s v=""/>
    <s v=""/>
    <s v=""/>
    <s v=""/>
    <s v=""/>
    <s v=""/>
    <s v=""/>
  </r>
  <r>
    <x v="1"/>
    <x v="3"/>
    <x v="2"/>
    <n v="32"/>
    <s v="SEDE"/>
    <x v="3"/>
    <x v="2"/>
    <s v=""/>
    <s v=""/>
    <s v=""/>
    <s v=""/>
    <s v=""/>
    <s v=""/>
    <s v=""/>
  </r>
  <r>
    <x v="1"/>
    <x v="3"/>
    <x v="2"/>
    <n v="33"/>
    <s v="SEDE"/>
    <x v="3"/>
    <x v="2"/>
    <s v=""/>
    <s v=""/>
    <s v=""/>
    <s v=""/>
    <s v=""/>
    <s v=""/>
    <s v=""/>
  </r>
  <r>
    <x v="1"/>
    <x v="3"/>
    <x v="2"/>
    <n v="34"/>
    <s v="SEDE"/>
    <x v="3"/>
    <x v="2"/>
    <s v=""/>
    <s v=""/>
    <s v=""/>
    <s v=""/>
    <s v=""/>
    <s v=""/>
    <s v=""/>
  </r>
  <r>
    <x v="1"/>
    <x v="3"/>
    <x v="2"/>
    <n v="35"/>
    <s v="SEDE"/>
    <x v="3"/>
    <x v="2"/>
    <s v=""/>
    <s v=""/>
    <s v=""/>
    <s v=""/>
    <s v=""/>
    <s v=""/>
    <s v=""/>
  </r>
  <r>
    <x v="1"/>
    <x v="3"/>
    <x v="2"/>
    <n v="36"/>
    <s v="SEDE"/>
    <x v="3"/>
    <x v="2"/>
    <s v=""/>
    <s v=""/>
    <s v=""/>
    <s v=""/>
    <s v=""/>
    <s v=""/>
    <s v=""/>
  </r>
  <r>
    <x v="1"/>
    <x v="3"/>
    <x v="2"/>
    <n v="37"/>
    <s v="SEDE"/>
    <x v="3"/>
    <x v="2"/>
    <s v=""/>
    <s v=""/>
    <s v=""/>
    <s v=""/>
    <s v=""/>
    <s v=""/>
    <s v=""/>
  </r>
  <r>
    <x v="1"/>
    <x v="3"/>
    <x v="2"/>
    <n v="38"/>
    <s v="SEDE"/>
    <x v="3"/>
    <x v="2"/>
    <s v=""/>
    <s v=""/>
    <s v=""/>
    <s v=""/>
    <s v=""/>
    <s v=""/>
    <s v=""/>
  </r>
  <r>
    <x v="1"/>
    <x v="3"/>
    <x v="2"/>
    <n v="39"/>
    <s v="SEDE"/>
    <x v="3"/>
    <x v="2"/>
    <s v=""/>
    <s v=""/>
    <s v=""/>
    <s v=""/>
    <s v=""/>
    <s v=""/>
    <s v=""/>
  </r>
  <r>
    <x v="1"/>
    <x v="3"/>
    <x v="2"/>
    <n v="40"/>
    <s v="SEDE"/>
    <x v="3"/>
    <x v="2"/>
    <s v=""/>
    <s v=""/>
    <s v=""/>
    <s v=""/>
    <s v=""/>
    <s v=""/>
    <s v=""/>
  </r>
  <r>
    <x v="1"/>
    <x v="3"/>
    <x v="2"/>
    <n v="41"/>
    <s v="SEDE"/>
    <x v="3"/>
    <x v="2"/>
    <s v=""/>
    <s v=""/>
    <s v=""/>
    <s v=""/>
    <s v=""/>
    <s v=""/>
    <s v=""/>
  </r>
  <r>
    <x v="1"/>
    <x v="3"/>
    <x v="2"/>
    <n v="42"/>
    <s v="SEDE"/>
    <x v="3"/>
    <x v="2"/>
    <s v=""/>
    <s v=""/>
    <s v=""/>
    <s v=""/>
    <s v=""/>
    <s v=""/>
    <s v=""/>
  </r>
  <r>
    <x v="1"/>
    <x v="3"/>
    <x v="2"/>
    <n v="43"/>
    <s v="SEDE"/>
    <x v="3"/>
    <x v="2"/>
    <s v=""/>
    <s v=""/>
    <s v=""/>
    <s v=""/>
    <s v=""/>
    <s v=""/>
    <s v=""/>
  </r>
  <r>
    <x v="1"/>
    <x v="3"/>
    <x v="2"/>
    <n v="44"/>
    <s v="SEDE"/>
    <x v="3"/>
    <x v="2"/>
    <s v=""/>
    <s v=""/>
    <s v=""/>
    <s v=""/>
    <s v=""/>
    <s v=""/>
    <s v=""/>
  </r>
  <r>
    <x v="1"/>
    <x v="3"/>
    <x v="2"/>
    <n v="45"/>
    <s v="SEDE"/>
    <x v="3"/>
    <x v="2"/>
    <s v=""/>
    <s v=""/>
    <s v=""/>
    <s v=""/>
    <s v=""/>
    <s v=""/>
    <s v=""/>
  </r>
  <r>
    <x v="1"/>
    <x v="3"/>
    <x v="2"/>
    <n v="46"/>
    <s v="SEDE"/>
    <x v="3"/>
    <x v="2"/>
    <s v=""/>
    <s v=""/>
    <s v=""/>
    <s v=""/>
    <s v=""/>
    <s v=""/>
    <s v=""/>
  </r>
  <r>
    <x v="1"/>
    <x v="3"/>
    <x v="2"/>
    <n v="47"/>
    <s v="SEDE"/>
    <x v="3"/>
    <x v="2"/>
    <s v=""/>
    <s v=""/>
    <s v=""/>
    <s v=""/>
    <s v=""/>
    <s v=""/>
    <s v=""/>
  </r>
  <r>
    <x v="1"/>
    <x v="3"/>
    <x v="2"/>
    <n v="48"/>
    <s v="SEDE"/>
    <x v="3"/>
    <x v="2"/>
    <s v=""/>
    <s v=""/>
    <s v=""/>
    <s v=""/>
    <s v=""/>
    <s v=""/>
    <s v=""/>
  </r>
  <r>
    <x v="1"/>
    <x v="3"/>
    <x v="2"/>
    <n v="49"/>
    <s v="SEDE"/>
    <x v="3"/>
    <x v="2"/>
    <s v=""/>
    <s v=""/>
    <s v=""/>
    <s v=""/>
    <s v=""/>
    <s v=""/>
    <s v=""/>
  </r>
  <r>
    <x v="1"/>
    <x v="3"/>
    <x v="2"/>
    <n v="50"/>
    <s v="SEDE"/>
    <x v="3"/>
    <x v="2"/>
    <s v=""/>
    <s v=""/>
    <s v=""/>
    <s v=""/>
    <s v=""/>
    <s v=""/>
    <s v=""/>
  </r>
  <r>
    <x v="1"/>
    <x v="3"/>
    <x v="2"/>
    <n v="51"/>
    <s v="SEDE"/>
    <x v="3"/>
    <x v="2"/>
    <s v=""/>
    <s v=""/>
    <s v=""/>
    <s v=""/>
    <s v=""/>
    <s v=""/>
    <s v=""/>
  </r>
  <r>
    <x v="1"/>
    <x v="3"/>
    <x v="2"/>
    <n v="52"/>
    <s v="SEDE"/>
    <x v="3"/>
    <x v="2"/>
    <s v=""/>
    <s v=""/>
    <s v=""/>
    <s v=""/>
    <s v=""/>
    <s v=""/>
    <s v=""/>
  </r>
  <r>
    <x v="1"/>
    <x v="3"/>
    <x v="2"/>
    <n v="53"/>
    <s v="SEDE"/>
    <x v="3"/>
    <x v="2"/>
    <s v=""/>
    <s v=""/>
    <s v=""/>
    <s v=""/>
    <s v=""/>
    <s v=""/>
    <s v=""/>
  </r>
  <r>
    <x v="1"/>
    <x v="3"/>
    <x v="2"/>
    <n v="54"/>
    <s v="SEDE"/>
    <x v="3"/>
    <x v="2"/>
    <s v=""/>
    <s v=""/>
    <s v=""/>
    <s v=""/>
    <s v=""/>
    <s v=""/>
    <s v=""/>
  </r>
  <r>
    <x v="1"/>
    <x v="3"/>
    <x v="2"/>
    <n v="55"/>
    <s v="SEDE"/>
    <x v="3"/>
    <x v="2"/>
    <s v=""/>
    <s v=""/>
    <s v=""/>
    <s v=""/>
    <s v=""/>
    <s v=""/>
    <s v=""/>
  </r>
  <r>
    <x v="1"/>
    <x v="3"/>
    <x v="2"/>
    <n v="56"/>
    <s v="SEDE"/>
    <x v="3"/>
    <x v="2"/>
    <s v=""/>
    <s v=""/>
    <s v=""/>
    <s v=""/>
    <s v=""/>
    <s v=""/>
    <s v=""/>
  </r>
  <r>
    <x v="1"/>
    <x v="3"/>
    <x v="2"/>
    <n v="57"/>
    <s v="SEDE"/>
    <x v="3"/>
    <x v="2"/>
    <s v=""/>
    <s v=""/>
    <s v=""/>
    <s v=""/>
    <s v=""/>
    <s v=""/>
    <s v=""/>
  </r>
  <r>
    <x v="1"/>
    <x v="3"/>
    <x v="2"/>
    <n v="58"/>
    <s v="SEDE"/>
    <x v="3"/>
    <x v="2"/>
    <s v=""/>
    <s v=""/>
    <s v=""/>
    <s v=""/>
    <s v=""/>
    <s v=""/>
    <s v=""/>
  </r>
  <r>
    <x v="1"/>
    <x v="3"/>
    <x v="2"/>
    <n v="59"/>
    <s v="SEDE"/>
    <x v="3"/>
    <x v="2"/>
    <s v=""/>
    <s v=""/>
    <s v=""/>
    <s v=""/>
    <s v=""/>
    <s v=""/>
    <s v=""/>
  </r>
  <r>
    <x v="1"/>
    <x v="3"/>
    <x v="2"/>
    <n v="60"/>
    <s v="SEDE"/>
    <x v="3"/>
    <x v="2"/>
    <s v=""/>
    <s v=""/>
    <s v=""/>
    <s v=""/>
    <s v=""/>
    <s v=""/>
    <s v=""/>
  </r>
  <r>
    <x v="1"/>
    <x v="3"/>
    <x v="2"/>
    <n v="61"/>
    <s v="SEDE"/>
    <x v="3"/>
    <x v="2"/>
    <s v=""/>
    <s v=""/>
    <s v=""/>
    <s v=""/>
    <s v=""/>
    <s v=""/>
    <s v=""/>
  </r>
  <r>
    <x v="1"/>
    <x v="3"/>
    <x v="2"/>
    <n v="62"/>
    <s v="SEDE"/>
    <x v="3"/>
    <x v="2"/>
    <s v=""/>
    <s v=""/>
    <s v=""/>
    <s v=""/>
    <s v=""/>
    <s v=""/>
    <s v=""/>
  </r>
  <r>
    <x v="1"/>
    <x v="3"/>
    <x v="2"/>
    <n v="63"/>
    <s v="SEDE"/>
    <x v="3"/>
    <x v="2"/>
    <s v=""/>
    <s v=""/>
    <s v=""/>
    <s v=""/>
    <s v=""/>
    <s v=""/>
    <s v=""/>
  </r>
  <r>
    <x v="1"/>
    <x v="3"/>
    <x v="2"/>
    <n v="64"/>
    <s v="SEDE"/>
    <x v="3"/>
    <x v="2"/>
    <s v=""/>
    <s v=""/>
    <s v=""/>
    <s v=""/>
    <s v=""/>
    <s v=""/>
    <s v=""/>
  </r>
  <r>
    <x v="1"/>
    <x v="3"/>
    <x v="2"/>
    <n v="65"/>
    <s v="SEDE"/>
    <x v="3"/>
    <x v="2"/>
    <s v=""/>
    <s v=""/>
    <s v=""/>
    <s v=""/>
    <s v=""/>
    <s v=""/>
    <s v=""/>
  </r>
  <r>
    <x v="1"/>
    <x v="3"/>
    <x v="2"/>
    <n v="66"/>
    <s v="SEDE"/>
    <x v="3"/>
    <x v="2"/>
    <s v=""/>
    <s v=""/>
    <s v=""/>
    <s v=""/>
    <s v=""/>
    <s v=""/>
    <s v=""/>
  </r>
  <r>
    <x v="1"/>
    <x v="3"/>
    <x v="2"/>
    <n v="67"/>
    <s v="SEDE"/>
    <x v="3"/>
    <x v="2"/>
    <s v=""/>
    <s v=""/>
    <s v=""/>
    <s v=""/>
    <s v=""/>
    <s v=""/>
    <s v=""/>
  </r>
  <r>
    <x v="1"/>
    <x v="3"/>
    <x v="2"/>
    <n v="68"/>
    <s v="SEDE"/>
    <x v="3"/>
    <x v="2"/>
    <s v=""/>
    <s v=""/>
    <s v=""/>
    <s v=""/>
    <s v=""/>
    <s v=""/>
    <s v=""/>
  </r>
  <r>
    <x v="1"/>
    <x v="3"/>
    <x v="2"/>
    <n v="69"/>
    <s v="SEDE"/>
    <x v="3"/>
    <x v="2"/>
    <s v=""/>
    <s v=""/>
    <s v=""/>
    <s v=""/>
    <s v=""/>
    <s v=""/>
    <s v=""/>
  </r>
  <r>
    <x v="1"/>
    <x v="3"/>
    <x v="2"/>
    <n v="70"/>
    <s v="SEDE"/>
    <x v="3"/>
    <x v="2"/>
    <s v=""/>
    <s v=""/>
    <s v=""/>
    <s v=""/>
    <s v=""/>
    <s v=""/>
    <s v=""/>
  </r>
  <r>
    <x v="1"/>
    <x v="3"/>
    <x v="2"/>
    <n v="71"/>
    <s v="SEDE"/>
    <x v="3"/>
    <x v="2"/>
    <s v=""/>
    <s v=""/>
    <s v=""/>
    <s v=""/>
    <s v=""/>
    <s v=""/>
    <s v=""/>
  </r>
  <r>
    <x v="1"/>
    <x v="3"/>
    <x v="2"/>
    <n v="72"/>
    <s v="SEDE"/>
    <x v="3"/>
    <x v="2"/>
    <s v=""/>
    <s v=""/>
    <s v=""/>
    <s v=""/>
    <s v=""/>
    <s v=""/>
    <s v=""/>
  </r>
  <r>
    <x v="1"/>
    <x v="3"/>
    <x v="2"/>
    <n v="73"/>
    <s v="SEDE"/>
    <x v="3"/>
    <x v="2"/>
    <s v=""/>
    <s v=""/>
    <s v=""/>
    <s v=""/>
    <s v=""/>
    <s v=""/>
    <s v=""/>
  </r>
  <r>
    <x v="1"/>
    <x v="3"/>
    <x v="2"/>
    <n v="74"/>
    <s v="SEDE"/>
    <x v="3"/>
    <x v="2"/>
    <s v=""/>
    <s v=""/>
    <s v=""/>
    <s v=""/>
    <s v=""/>
    <s v=""/>
    <s v=""/>
  </r>
  <r>
    <x v="1"/>
    <x v="3"/>
    <x v="2"/>
    <n v="75"/>
    <s v="SEDE"/>
    <x v="3"/>
    <x v="2"/>
    <s v=""/>
    <s v=""/>
    <s v=""/>
    <s v=""/>
    <s v=""/>
    <s v=""/>
    <s v=""/>
  </r>
  <r>
    <x v="1"/>
    <x v="3"/>
    <x v="2"/>
    <n v="76"/>
    <s v="SEDE"/>
    <x v="3"/>
    <x v="2"/>
    <s v=""/>
    <s v=""/>
    <s v=""/>
    <s v=""/>
    <s v=""/>
    <s v=""/>
    <s v=""/>
  </r>
  <r>
    <x v="1"/>
    <x v="3"/>
    <x v="2"/>
    <n v="77"/>
    <s v="SEDE"/>
    <x v="3"/>
    <x v="2"/>
    <s v=""/>
    <s v=""/>
    <s v=""/>
    <s v=""/>
    <s v=""/>
    <s v=""/>
    <s v=""/>
  </r>
  <r>
    <x v="1"/>
    <x v="3"/>
    <x v="2"/>
    <n v="78"/>
    <s v="SEDE"/>
    <x v="3"/>
    <x v="2"/>
    <s v=""/>
    <s v=""/>
    <s v=""/>
    <s v=""/>
    <s v=""/>
    <s v=""/>
    <s v=""/>
  </r>
  <r>
    <x v="1"/>
    <x v="3"/>
    <x v="2"/>
    <n v="79"/>
    <s v="SEDE"/>
    <x v="3"/>
    <x v="2"/>
    <s v=""/>
    <s v=""/>
    <s v=""/>
    <s v=""/>
    <s v=""/>
    <s v=""/>
    <s v=""/>
  </r>
  <r>
    <x v="1"/>
    <x v="3"/>
    <x v="2"/>
    <n v="80"/>
    <s v="SEDE"/>
    <x v="3"/>
    <x v="2"/>
    <s v=""/>
    <s v=""/>
    <s v=""/>
    <s v=""/>
    <s v=""/>
    <s v=""/>
    <s v=""/>
  </r>
  <r>
    <x v="1"/>
    <x v="3"/>
    <x v="2"/>
    <n v="81"/>
    <s v="SEDE"/>
    <x v="3"/>
    <x v="2"/>
    <s v=""/>
    <s v=""/>
    <s v=""/>
    <s v=""/>
    <s v=""/>
    <s v=""/>
    <s v=""/>
  </r>
  <r>
    <x v="1"/>
    <x v="3"/>
    <x v="2"/>
    <n v="82"/>
    <s v="SEDE"/>
    <x v="3"/>
    <x v="2"/>
    <s v=""/>
    <s v=""/>
    <s v=""/>
    <s v=""/>
    <s v=""/>
    <s v=""/>
    <s v=""/>
  </r>
  <r>
    <x v="1"/>
    <x v="3"/>
    <x v="2"/>
    <n v="83"/>
    <s v="SEDE"/>
    <x v="3"/>
    <x v="2"/>
    <s v=""/>
    <s v=""/>
    <s v=""/>
    <s v=""/>
    <s v=""/>
    <s v=""/>
    <s v=""/>
  </r>
  <r>
    <x v="1"/>
    <x v="3"/>
    <x v="2"/>
    <n v="84"/>
    <s v="SEDE"/>
    <x v="3"/>
    <x v="2"/>
    <s v=""/>
    <s v=""/>
    <s v=""/>
    <s v=""/>
    <s v=""/>
    <s v=""/>
    <s v=""/>
  </r>
  <r>
    <x v="1"/>
    <x v="3"/>
    <x v="2"/>
    <n v="85"/>
    <s v="SEDE"/>
    <x v="3"/>
    <x v="2"/>
    <s v=""/>
    <s v=""/>
    <s v=""/>
    <s v=""/>
    <s v=""/>
    <s v=""/>
    <s v=""/>
  </r>
  <r>
    <x v="1"/>
    <x v="3"/>
    <x v="2"/>
    <n v="86"/>
    <s v="SEDE"/>
    <x v="3"/>
    <x v="2"/>
    <s v=""/>
    <s v=""/>
    <s v=""/>
    <s v=""/>
    <s v=""/>
    <s v=""/>
    <s v=""/>
  </r>
  <r>
    <x v="1"/>
    <x v="3"/>
    <x v="2"/>
    <n v="87"/>
    <s v="SEDE"/>
    <x v="3"/>
    <x v="2"/>
    <s v=""/>
    <s v=""/>
    <s v=""/>
    <s v=""/>
    <s v=""/>
    <s v=""/>
    <s v=""/>
  </r>
  <r>
    <x v="1"/>
    <x v="3"/>
    <x v="2"/>
    <n v="88"/>
    <s v="SEDE"/>
    <x v="3"/>
    <x v="2"/>
    <s v=""/>
    <s v=""/>
    <s v=""/>
    <s v=""/>
    <s v=""/>
    <s v=""/>
    <s v=""/>
  </r>
  <r>
    <x v="1"/>
    <x v="3"/>
    <x v="2"/>
    <n v="89"/>
    <s v="SEDE"/>
    <x v="3"/>
    <x v="2"/>
    <s v=""/>
    <s v=""/>
    <s v=""/>
    <s v=""/>
    <s v=""/>
    <s v=""/>
    <s v=""/>
  </r>
  <r>
    <x v="1"/>
    <x v="3"/>
    <x v="2"/>
    <n v="90"/>
    <s v="SEDE"/>
    <x v="3"/>
    <x v="2"/>
    <s v=""/>
    <s v=""/>
    <s v=""/>
    <s v=""/>
    <s v=""/>
    <s v=""/>
    <s v=""/>
  </r>
  <r>
    <x v="1"/>
    <x v="3"/>
    <x v="2"/>
    <n v="91"/>
    <s v="SEDE"/>
    <x v="3"/>
    <x v="2"/>
    <s v=""/>
    <s v=""/>
    <s v=""/>
    <s v=""/>
    <s v=""/>
    <s v=""/>
    <s v=""/>
  </r>
  <r>
    <x v="1"/>
    <x v="3"/>
    <x v="2"/>
    <n v="92"/>
    <s v="SEDE"/>
    <x v="3"/>
    <x v="2"/>
    <s v=""/>
    <s v=""/>
    <s v=""/>
    <s v=""/>
    <s v=""/>
    <s v=""/>
    <s v=""/>
  </r>
  <r>
    <x v="1"/>
    <x v="3"/>
    <x v="2"/>
    <n v="93"/>
    <s v="SEDE"/>
    <x v="3"/>
    <x v="2"/>
    <s v=""/>
    <s v=""/>
    <s v=""/>
    <s v=""/>
    <s v=""/>
    <s v=""/>
    <s v=""/>
  </r>
  <r>
    <x v="1"/>
    <x v="3"/>
    <x v="2"/>
    <n v="94"/>
    <s v="SEDE"/>
    <x v="3"/>
    <x v="2"/>
    <s v=""/>
    <s v=""/>
    <s v=""/>
    <s v=""/>
    <s v=""/>
    <s v=""/>
    <s v=""/>
  </r>
  <r>
    <x v="1"/>
    <x v="3"/>
    <x v="2"/>
    <n v="95"/>
    <s v="SEDE"/>
    <x v="3"/>
    <x v="2"/>
    <s v=""/>
    <s v=""/>
    <s v=""/>
    <s v=""/>
    <s v=""/>
    <s v=""/>
    <s v=""/>
  </r>
  <r>
    <x v="1"/>
    <x v="3"/>
    <x v="2"/>
    <n v="96"/>
    <s v="SEDE"/>
    <x v="3"/>
    <x v="2"/>
    <s v=""/>
    <s v=""/>
    <s v=""/>
    <s v=""/>
    <s v=""/>
    <s v=""/>
    <s v=""/>
  </r>
  <r>
    <x v="1"/>
    <x v="3"/>
    <x v="2"/>
    <n v="97"/>
    <s v="SEDE"/>
    <x v="3"/>
    <x v="2"/>
    <s v=""/>
    <s v=""/>
    <s v=""/>
    <s v=""/>
    <s v=""/>
    <s v=""/>
    <s v=""/>
  </r>
  <r>
    <x v="1"/>
    <x v="3"/>
    <x v="2"/>
    <n v="98"/>
    <s v="SEDE"/>
    <x v="3"/>
    <x v="2"/>
    <s v=""/>
    <s v=""/>
    <s v=""/>
    <s v=""/>
    <s v=""/>
    <s v=""/>
    <s v=""/>
  </r>
  <r>
    <x v="1"/>
    <x v="3"/>
    <x v="2"/>
    <n v="99"/>
    <s v="SEDE"/>
    <x v="3"/>
    <x v="2"/>
    <s v=""/>
    <s v=""/>
    <s v=""/>
    <s v=""/>
    <s v=""/>
    <s v=""/>
    <s v=""/>
  </r>
  <r>
    <x v="1"/>
    <x v="3"/>
    <x v="2"/>
    <n v="100"/>
    <s v="SEDE"/>
    <x v="3"/>
    <x v="2"/>
    <s v=""/>
    <s v=""/>
    <s v=""/>
    <s v=""/>
    <s v=""/>
    <s v=""/>
    <s v=""/>
  </r>
  <r>
    <x v="1"/>
    <x v="3"/>
    <x v="2"/>
    <n v="101"/>
    <s v="SEDE"/>
    <x v="3"/>
    <x v="2"/>
    <s v=""/>
    <s v=""/>
    <s v=""/>
    <s v=""/>
    <s v=""/>
    <s v=""/>
    <s v=""/>
  </r>
  <r>
    <x v="1"/>
    <x v="3"/>
    <x v="2"/>
    <n v="102"/>
    <s v="SEDE"/>
    <x v="3"/>
    <x v="2"/>
    <s v=""/>
    <s v=""/>
    <s v=""/>
    <s v=""/>
    <s v=""/>
    <s v=""/>
    <s v=""/>
  </r>
  <r>
    <x v="1"/>
    <x v="3"/>
    <x v="2"/>
    <n v="103"/>
    <s v="SEDE"/>
    <x v="3"/>
    <x v="2"/>
    <s v=""/>
    <s v=""/>
    <s v=""/>
    <s v=""/>
    <s v=""/>
    <s v=""/>
    <s v=""/>
  </r>
  <r>
    <x v="1"/>
    <x v="3"/>
    <x v="2"/>
    <n v="104"/>
    <s v="SEDE"/>
    <x v="3"/>
    <x v="2"/>
    <s v=""/>
    <s v=""/>
    <s v=""/>
    <s v=""/>
    <s v=""/>
    <s v=""/>
    <s v=""/>
  </r>
  <r>
    <x v="1"/>
    <x v="3"/>
    <x v="2"/>
    <n v="105"/>
    <s v="SEDE"/>
    <x v="3"/>
    <x v="2"/>
    <s v=""/>
    <s v=""/>
    <s v=""/>
    <s v=""/>
    <s v=""/>
    <s v=""/>
    <s v=""/>
  </r>
  <r>
    <x v="1"/>
    <x v="3"/>
    <x v="2"/>
    <n v="106"/>
    <s v="SEDE"/>
    <x v="3"/>
    <x v="2"/>
    <s v=""/>
    <s v=""/>
    <s v=""/>
    <s v=""/>
    <s v=""/>
    <s v=""/>
    <s v=""/>
  </r>
  <r>
    <x v="1"/>
    <x v="3"/>
    <x v="2"/>
    <n v="107"/>
    <s v="SEDE"/>
    <x v="3"/>
    <x v="2"/>
    <s v=""/>
    <s v=""/>
    <s v=""/>
    <s v=""/>
    <s v=""/>
    <s v=""/>
    <s v=""/>
  </r>
  <r>
    <x v="1"/>
    <x v="3"/>
    <x v="2"/>
    <n v="108"/>
    <s v="SEDE"/>
    <x v="3"/>
    <x v="2"/>
    <s v=""/>
    <s v=""/>
    <s v=""/>
    <s v=""/>
    <s v=""/>
    <s v=""/>
    <s v=""/>
  </r>
  <r>
    <x v="1"/>
    <x v="3"/>
    <x v="2"/>
    <n v="109"/>
    <s v="SEDE"/>
    <x v="3"/>
    <x v="2"/>
    <s v=""/>
    <s v=""/>
    <s v=""/>
    <s v=""/>
    <s v=""/>
    <s v=""/>
    <s v=""/>
  </r>
  <r>
    <x v="1"/>
    <x v="3"/>
    <x v="2"/>
    <n v="110"/>
    <s v="SEDE"/>
    <x v="3"/>
    <x v="2"/>
    <s v=""/>
    <s v=""/>
    <s v=""/>
    <s v=""/>
    <s v=""/>
    <s v=""/>
    <s v=""/>
  </r>
  <r>
    <x v="1"/>
    <x v="3"/>
    <x v="2"/>
    <n v="111"/>
    <s v="SEDE"/>
    <x v="3"/>
    <x v="2"/>
    <s v=""/>
    <s v=""/>
    <s v=""/>
    <s v=""/>
    <s v=""/>
    <s v=""/>
    <s v=""/>
  </r>
  <r>
    <x v="1"/>
    <x v="3"/>
    <x v="2"/>
    <n v="112"/>
    <s v="SEDE"/>
    <x v="3"/>
    <x v="2"/>
    <s v=""/>
    <s v=""/>
    <s v=""/>
    <s v=""/>
    <s v=""/>
    <s v=""/>
    <s v=""/>
  </r>
  <r>
    <x v="1"/>
    <x v="3"/>
    <x v="2"/>
    <n v="113"/>
    <s v="SEDE"/>
    <x v="3"/>
    <x v="2"/>
    <s v=""/>
    <s v=""/>
    <s v=""/>
    <s v=""/>
    <s v=""/>
    <s v=""/>
    <s v=""/>
  </r>
  <r>
    <x v="1"/>
    <x v="3"/>
    <x v="2"/>
    <n v="114"/>
    <s v="SEDE"/>
    <x v="3"/>
    <x v="2"/>
    <s v=""/>
    <s v=""/>
    <s v=""/>
    <s v=""/>
    <s v=""/>
    <s v=""/>
    <s v=""/>
  </r>
  <r>
    <x v="1"/>
    <x v="3"/>
    <x v="2"/>
    <n v="115"/>
    <s v="SEDE"/>
    <x v="3"/>
    <x v="2"/>
    <s v=""/>
    <s v=""/>
    <s v=""/>
    <s v=""/>
    <s v=""/>
    <s v=""/>
    <s v=""/>
  </r>
  <r>
    <x v="1"/>
    <x v="3"/>
    <x v="2"/>
    <n v="116"/>
    <s v="SEDE"/>
    <x v="3"/>
    <x v="2"/>
    <s v=""/>
    <s v=""/>
    <s v=""/>
    <s v=""/>
    <s v=""/>
    <s v=""/>
    <s v=""/>
  </r>
  <r>
    <x v="1"/>
    <x v="3"/>
    <x v="2"/>
    <n v="117"/>
    <s v="SEDE"/>
    <x v="3"/>
    <x v="2"/>
    <s v=""/>
    <s v=""/>
    <s v=""/>
    <s v=""/>
    <s v=""/>
    <s v=""/>
    <s v=""/>
  </r>
  <r>
    <x v="1"/>
    <x v="3"/>
    <x v="2"/>
    <n v="118"/>
    <s v="SEDE"/>
    <x v="3"/>
    <x v="2"/>
    <s v=""/>
    <s v=""/>
    <s v=""/>
    <s v=""/>
    <s v=""/>
    <s v=""/>
    <s v=""/>
  </r>
  <r>
    <x v="1"/>
    <x v="3"/>
    <x v="2"/>
    <n v="119"/>
    <s v="SEDE"/>
    <x v="3"/>
    <x v="2"/>
    <s v=""/>
    <s v=""/>
    <s v=""/>
    <s v=""/>
    <s v=""/>
    <s v=""/>
    <s v=""/>
  </r>
  <r>
    <x v="1"/>
    <x v="3"/>
    <x v="2"/>
    <n v="120"/>
    <s v="SEDE"/>
    <x v="3"/>
    <x v="2"/>
    <s v=""/>
    <s v=""/>
    <s v=""/>
    <s v=""/>
    <s v=""/>
    <s v=""/>
    <s v=""/>
  </r>
  <r>
    <x v="1"/>
    <x v="3"/>
    <x v="2"/>
    <n v="121"/>
    <s v="SEDE"/>
    <x v="3"/>
    <x v="2"/>
    <s v=""/>
    <s v=""/>
    <s v=""/>
    <s v=""/>
    <s v=""/>
    <s v=""/>
    <s v=""/>
  </r>
  <r>
    <x v="1"/>
    <x v="3"/>
    <x v="2"/>
    <n v="122"/>
    <s v="SEDE"/>
    <x v="3"/>
    <x v="2"/>
    <s v=""/>
    <s v=""/>
    <s v=""/>
    <s v=""/>
    <s v=""/>
    <s v=""/>
    <s v=""/>
  </r>
  <r>
    <x v="1"/>
    <x v="3"/>
    <x v="2"/>
    <n v="123"/>
    <s v="SEDE"/>
    <x v="3"/>
    <x v="2"/>
    <s v=""/>
    <s v=""/>
    <s v=""/>
    <s v=""/>
    <s v=""/>
    <s v=""/>
    <s v=""/>
  </r>
  <r>
    <x v="1"/>
    <x v="3"/>
    <x v="2"/>
    <n v="124"/>
    <s v="SEDE"/>
    <x v="3"/>
    <x v="2"/>
    <s v=""/>
    <s v=""/>
    <s v=""/>
    <s v=""/>
    <s v=""/>
    <s v=""/>
    <s v=""/>
  </r>
  <r>
    <x v="1"/>
    <x v="3"/>
    <x v="2"/>
    <n v="125"/>
    <s v="SEDE"/>
    <x v="3"/>
    <x v="2"/>
    <s v=""/>
    <s v=""/>
    <s v=""/>
    <s v=""/>
    <s v=""/>
    <s v=""/>
    <s v=""/>
  </r>
  <r>
    <x v="0"/>
    <x v="4"/>
    <x v="17"/>
    <n v="4"/>
    <s v="PRESTADOR"/>
    <x v="4"/>
    <x v="17"/>
    <s v=""/>
    <s v=""/>
    <s v=""/>
    <n v="0.8450000000000002"/>
    <n v="0.78800000000000014"/>
    <n v="0.8137500000000002"/>
    <n v="0.81558333333333355"/>
  </r>
  <r>
    <x v="0"/>
    <x v="4"/>
    <x v="2"/>
    <n v="5"/>
    <s v="PRESTADOR"/>
    <x v="4"/>
    <x v="2"/>
    <s v=""/>
    <s v=""/>
    <s v=""/>
    <s v=""/>
    <s v=""/>
    <s v=""/>
    <s v=""/>
  </r>
  <r>
    <x v="0"/>
    <x v="4"/>
    <x v="2"/>
    <n v="6"/>
    <s v="PRESTADOR"/>
    <x v="4"/>
    <x v="2"/>
    <s v=""/>
    <s v=""/>
    <s v=""/>
    <s v=""/>
    <s v=""/>
    <s v=""/>
    <s v=""/>
  </r>
  <r>
    <x v="0"/>
    <x v="4"/>
    <x v="2"/>
    <n v="7"/>
    <s v="PRESTADOR"/>
    <x v="4"/>
    <x v="2"/>
    <s v=""/>
    <s v=""/>
    <s v=""/>
    <s v=""/>
    <s v=""/>
    <s v=""/>
    <s v=""/>
  </r>
  <r>
    <x v="0"/>
    <x v="4"/>
    <x v="2"/>
    <n v="8"/>
    <s v="PRESTADOR"/>
    <x v="4"/>
    <x v="2"/>
    <s v=""/>
    <s v=""/>
    <s v=""/>
    <s v=""/>
    <s v=""/>
    <s v=""/>
    <s v=""/>
  </r>
  <r>
    <x v="1"/>
    <x v="4"/>
    <x v="18"/>
    <n v="11"/>
    <s v="SEDE"/>
    <x v="4"/>
    <x v="18"/>
    <s v=""/>
    <s v=""/>
    <s v=""/>
    <n v="0.8450000000000002"/>
    <n v="0.78800000000000014"/>
    <n v="0.8137500000000002"/>
    <n v="0.81558333333333355"/>
  </r>
  <r>
    <x v="1"/>
    <x v="4"/>
    <x v="2"/>
    <n v="12"/>
    <s v="SEDE"/>
    <x v="4"/>
    <x v="2"/>
    <s v=""/>
    <s v=""/>
    <s v=""/>
    <s v=""/>
    <s v=""/>
    <s v=""/>
    <s v=""/>
  </r>
  <r>
    <x v="1"/>
    <x v="4"/>
    <x v="2"/>
    <n v="13"/>
    <s v="SEDE"/>
    <x v="4"/>
    <x v="2"/>
    <s v=""/>
    <s v=""/>
    <s v=""/>
    <s v=""/>
    <s v=""/>
    <s v=""/>
    <s v=""/>
  </r>
  <r>
    <x v="1"/>
    <x v="4"/>
    <x v="2"/>
    <n v="14"/>
    <s v="SEDE"/>
    <x v="4"/>
    <x v="2"/>
    <s v=""/>
    <s v=""/>
    <s v=""/>
    <s v=""/>
    <s v=""/>
    <s v=""/>
    <s v=""/>
  </r>
  <r>
    <x v="1"/>
    <x v="4"/>
    <x v="2"/>
    <n v="15"/>
    <s v="SEDE"/>
    <x v="4"/>
    <x v="2"/>
    <s v=""/>
    <s v=""/>
    <s v=""/>
    <s v=""/>
    <s v=""/>
    <s v=""/>
    <s v=""/>
  </r>
  <r>
    <x v="1"/>
    <x v="4"/>
    <x v="2"/>
    <n v="16"/>
    <s v="SEDE"/>
    <x v="4"/>
    <x v="2"/>
    <s v=""/>
    <s v=""/>
    <s v=""/>
    <s v=""/>
    <s v=""/>
    <s v=""/>
    <s v=""/>
  </r>
  <r>
    <x v="1"/>
    <x v="4"/>
    <x v="2"/>
    <n v="17"/>
    <s v="SEDE"/>
    <x v="4"/>
    <x v="2"/>
    <s v=""/>
    <s v=""/>
    <s v=""/>
    <s v=""/>
    <s v=""/>
    <s v=""/>
    <s v=""/>
  </r>
  <r>
    <x v="1"/>
    <x v="4"/>
    <x v="2"/>
    <n v="18"/>
    <s v="SEDE"/>
    <x v="4"/>
    <x v="2"/>
    <s v=""/>
    <s v=""/>
    <s v=""/>
    <s v=""/>
    <s v=""/>
    <s v=""/>
    <s v=""/>
  </r>
  <r>
    <x v="1"/>
    <x v="4"/>
    <x v="2"/>
    <n v="19"/>
    <s v="SEDE"/>
    <x v="4"/>
    <x v="2"/>
    <s v=""/>
    <s v=""/>
    <s v=""/>
    <s v=""/>
    <s v=""/>
    <s v=""/>
    <s v=""/>
  </r>
  <r>
    <x v="1"/>
    <x v="4"/>
    <x v="2"/>
    <n v="20"/>
    <s v="SEDE"/>
    <x v="4"/>
    <x v="2"/>
    <s v=""/>
    <s v=""/>
    <s v=""/>
    <s v=""/>
    <s v=""/>
    <s v=""/>
    <s v=""/>
  </r>
  <r>
    <x v="1"/>
    <x v="4"/>
    <x v="2"/>
    <n v="21"/>
    <s v="SEDE"/>
    <x v="4"/>
    <x v="2"/>
    <s v=""/>
    <s v=""/>
    <s v=""/>
    <s v=""/>
    <s v=""/>
    <s v=""/>
    <s v=""/>
  </r>
  <r>
    <x v="1"/>
    <x v="4"/>
    <x v="2"/>
    <n v="22"/>
    <s v="SEDE"/>
    <x v="4"/>
    <x v="2"/>
    <s v=""/>
    <s v=""/>
    <s v=""/>
    <s v=""/>
    <s v=""/>
    <s v=""/>
    <s v=""/>
  </r>
  <r>
    <x v="1"/>
    <x v="4"/>
    <x v="2"/>
    <n v="23"/>
    <s v="SEDE"/>
    <x v="4"/>
    <x v="2"/>
    <s v=""/>
    <s v=""/>
    <s v=""/>
    <s v=""/>
    <s v=""/>
    <s v=""/>
    <s v=""/>
  </r>
  <r>
    <x v="1"/>
    <x v="4"/>
    <x v="2"/>
    <n v="24"/>
    <s v="SEDE"/>
    <x v="4"/>
    <x v="2"/>
    <s v=""/>
    <s v=""/>
    <s v=""/>
    <s v=""/>
    <s v=""/>
    <s v=""/>
    <s v=""/>
  </r>
  <r>
    <x v="1"/>
    <x v="4"/>
    <x v="2"/>
    <n v="25"/>
    <s v="SEDE"/>
    <x v="4"/>
    <x v="2"/>
    <s v=""/>
    <s v=""/>
    <s v=""/>
    <s v=""/>
    <s v=""/>
    <s v=""/>
    <s v=""/>
  </r>
  <r>
    <x v="1"/>
    <x v="4"/>
    <x v="2"/>
    <n v="26"/>
    <s v="SEDE"/>
    <x v="4"/>
    <x v="2"/>
    <s v=""/>
    <s v=""/>
    <s v=""/>
    <s v=""/>
    <s v=""/>
    <s v=""/>
    <s v=""/>
  </r>
  <r>
    <x v="1"/>
    <x v="4"/>
    <x v="2"/>
    <n v="27"/>
    <s v="SEDE"/>
    <x v="4"/>
    <x v="2"/>
    <s v=""/>
    <s v=""/>
    <s v=""/>
    <s v=""/>
    <s v=""/>
    <s v=""/>
    <s v=""/>
  </r>
  <r>
    <x v="1"/>
    <x v="4"/>
    <x v="2"/>
    <n v="28"/>
    <s v="SEDE"/>
    <x v="4"/>
    <x v="2"/>
    <s v=""/>
    <s v=""/>
    <s v=""/>
    <s v=""/>
    <s v=""/>
    <s v=""/>
    <s v=""/>
  </r>
  <r>
    <x v="1"/>
    <x v="4"/>
    <x v="2"/>
    <n v="29"/>
    <s v="SEDE"/>
    <x v="4"/>
    <x v="2"/>
    <s v=""/>
    <s v=""/>
    <s v=""/>
    <s v=""/>
    <s v=""/>
    <s v=""/>
    <s v=""/>
  </r>
  <r>
    <x v="1"/>
    <x v="4"/>
    <x v="2"/>
    <n v="30"/>
    <s v="SEDE"/>
    <x v="4"/>
    <x v="2"/>
    <s v=""/>
    <s v=""/>
    <s v=""/>
    <s v=""/>
    <s v=""/>
    <s v=""/>
    <s v=""/>
  </r>
  <r>
    <x v="1"/>
    <x v="4"/>
    <x v="2"/>
    <n v="31"/>
    <s v="SEDE"/>
    <x v="4"/>
    <x v="2"/>
    <s v=""/>
    <s v=""/>
    <s v=""/>
    <s v=""/>
    <s v=""/>
    <s v=""/>
    <s v=""/>
  </r>
  <r>
    <x v="1"/>
    <x v="4"/>
    <x v="2"/>
    <n v="32"/>
    <s v="SEDE"/>
    <x v="4"/>
    <x v="2"/>
    <s v=""/>
    <s v=""/>
    <s v=""/>
    <s v=""/>
    <s v=""/>
    <s v=""/>
    <s v=""/>
  </r>
  <r>
    <x v="1"/>
    <x v="4"/>
    <x v="2"/>
    <n v="33"/>
    <s v="SEDE"/>
    <x v="4"/>
    <x v="2"/>
    <s v=""/>
    <s v=""/>
    <s v=""/>
    <s v=""/>
    <s v=""/>
    <s v=""/>
    <s v=""/>
  </r>
  <r>
    <x v="1"/>
    <x v="4"/>
    <x v="2"/>
    <n v="34"/>
    <s v="SEDE"/>
    <x v="4"/>
    <x v="2"/>
    <s v=""/>
    <s v=""/>
    <s v=""/>
    <s v=""/>
    <s v=""/>
    <s v=""/>
    <s v=""/>
  </r>
  <r>
    <x v="1"/>
    <x v="4"/>
    <x v="2"/>
    <n v="35"/>
    <s v="SEDE"/>
    <x v="4"/>
    <x v="2"/>
    <s v=""/>
    <s v=""/>
    <s v=""/>
    <s v=""/>
    <s v=""/>
    <s v=""/>
    <s v=""/>
  </r>
  <r>
    <x v="1"/>
    <x v="4"/>
    <x v="2"/>
    <n v="36"/>
    <s v="SEDE"/>
    <x v="4"/>
    <x v="2"/>
    <s v=""/>
    <s v=""/>
    <s v=""/>
    <s v=""/>
    <s v=""/>
    <s v=""/>
    <s v=""/>
  </r>
  <r>
    <x v="1"/>
    <x v="4"/>
    <x v="2"/>
    <n v="37"/>
    <s v="SEDE"/>
    <x v="4"/>
    <x v="2"/>
    <s v=""/>
    <s v=""/>
    <s v=""/>
    <s v=""/>
    <s v=""/>
    <s v=""/>
    <s v=""/>
  </r>
  <r>
    <x v="1"/>
    <x v="4"/>
    <x v="2"/>
    <n v="38"/>
    <s v="SEDE"/>
    <x v="4"/>
    <x v="2"/>
    <s v=""/>
    <s v=""/>
    <s v=""/>
    <s v=""/>
    <s v=""/>
    <s v=""/>
    <s v=""/>
  </r>
  <r>
    <x v="1"/>
    <x v="4"/>
    <x v="2"/>
    <n v="39"/>
    <s v="SEDE"/>
    <x v="4"/>
    <x v="2"/>
    <s v=""/>
    <s v=""/>
    <s v=""/>
    <s v=""/>
    <s v=""/>
    <s v=""/>
    <s v=""/>
  </r>
  <r>
    <x v="1"/>
    <x v="4"/>
    <x v="2"/>
    <n v="40"/>
    <s v="SEDE"/>
    <x v="4"/>
    <x v="2"/>
    <s v=""/>
    <s v=""/>
    <s v=""/>
    <s v=""/>
    <s v=""/>
    <s v=""/>
    <s v=""/>
  </r>
  <r>
    <x v="1"/>
    <x v="4"/>
    <x v="2"/>
    <n v="41"/>
    <s v="SEDE"/>
    <x v="4"/>
    <x v="2"/>
    <s v=""/>
    <s v=""/>
    <s v=""/>
    <s v=""/>
    <s v=""/>
    <s v=""/>
    <s v=""/>
  </r>
  <r>
    <x v="1"/>
    <x v="4"/>
    <x v="2"/>
    <n v="42"/>
    <s v="SEDE"/>
    <x v="4"/>
    <x v="2"/>
    <s v=""/>
    <s v=""/>
    <s v=""/>
    <s v=""/>
    <s v=""/>
    <s v=""/>
    <s v=""/>
  </r>
  <r>
    <x v="1"/>
    <x v="4"/>
    <x v="2"/>
    <n v="43"/>
    <s v="SEDE"/>
    <x v="4"/>
    <x v="2"/>
    <s v=""/>
    <s v=""/>
    <s v=""/>
    <s v=""/>
    <s v=""/>
    <s v=""/>
    <s v=""/>
  </r>
  <r>
    <x v="1"/>
    <x v="4"/>
    <x v="2"/>
    <n v="44"/>
    <s v="SEDE"/>
    <x v="4"/>
    <x v="2"/>
    <s v=""/>
    <s v=""/>
    <s v=""/>
    <s v=""/>
    <s v=""/>
    <s v=""/>
    <s v=""/>
  </r>
  <r>
    <x v="1"/>
    <x v="4"/>
    <x v="2"/>
    <n v="45"/>
    <s v="SEDE"/>
    <x v="4"/>
    <x v="2"/>
    <s v=""/>
    <s v=""/>
    <s v=""/>
    <s v=""/>
    <s v=""/>
    <s v=""/>
    <s v=""/>
  </r>
  <r>
    <x v="1"/>
    <x v="4"/>
    <x v="2"/>
    <n v="46"/>
    <s v="SEDE"/>
    <x v="4"/>
    <x v="2"/>
    <s v=""/>
    <s v=""/>
    <s v=""/>
    <s v=""/>
    <s v=""/>
    <s v=""/>
    <s v=""/>
  </r>
  <r>
    <x v="1"/>
    <x v="4"/>
    <x v="2"/>
    <n v="47"/>
    <s v="SEDE"/>
    <x v="4"/>
    <x v="2"/>
    <s v=""/>
    <s v=""/>
    <s v=""/>
    <s v=""/>
    <s v=""/>
    <s v=""/>
    <s v=""/>
  </r>
  <r>
    <x v="1"/>
    <x v="4"/>
    <x v="2"/>
    <n v="48"/>
    <s v="SEDE"/>
    <x v="4"/>
    <x v="2"/>
    <s v=""/>
    <s v=""/>
    <s v=""/>
    <s v=""/>
    <s v=""/>
    <s v=""/>
    <s v=""/>
  </r>
  <r>
    <x v="1"/>
    <x v="4"/>
    <x v="2"/>
    <n v="49"/>
    <s v="SEDE"/>
    <x v="4"/>
    <x v="2"/>
    <s v=""/>
    <s v=""/>
    <s v=""/>
    <s v=""/>
    <s v=""/>
    <s v=""/>
    <s v=""/>
  </r>
  <r>
    <x v="1"/>
    <x v="4"/>
    <x v="2"/>
    <n v="50"/>
    <s v="SEDE"/>
    <x v="4"/>
    <x v="2"/>
    <s v=""/>
    <s v=""/>
    <s v=""/>
    <s v=""/>
    <s v=""/>
    <s v=""/>
    <s v=""/>
  </r>
  <r>
    <x v="1"/>
    <x v="4"/>
    <x v="2"/>
    <n v="51"/>
    <s v="SEDE"/>
    <x v="4"/>
    <x v="2"/>
    <s v=""/>
    <s v=""/>
    <s v=""/>
    <s v=""/>
    <s v=""/>
    <s v=""/>
    <s v=""/>
  </r>
  <r>
    <x v="1"/>
    <x v="4"/>
    <x v="2"/>
    <n v="52"/>
    <s v="SEDE"/>
    <x v="4"/>
    <x v="2"/>
    <s v=""/>
    <s v=""/>
    <s v=""/>
    <s v=""/>
    <s v=""/>
    <s v=""/>
    <s v=""/>
  </r>
  <r>
    <x v="1"/>
    <x v="4"/>
    <x v="2"/>
    <n v="53"/>
    <s v="SEDE"/>
    <x v="4"/>
    <x v="2"/>
    <s v=""/>
    <s v=""/>
    <s v=""/>
    <s v=""/>
    <s v=""/>
    <s v=""/>
    <s v=""/>
  </r>
  <r>
    <x v="1"/>
    <x v="4"/>
    <x v="2"/>
    <n v="54"/>
    <s v="SEDE"/>
    <x v="4"/>
    <x v="2"/>
    <s v=""/>
    <s v=""/>
    <s v=""/>
    <s v=""/>
    <s v=""/>
    <s v=""/>
    <s v=""/>
  </r>
  <r>
    <x v="1"/>
    <x v="4"/>
    <x v="2"/>
    <n v="55"/>
    <s v="SEDE"/>
    <x v="4"/>
    <x v="2"/>
    <s v=""/>
    <s v=""/>
    <s v=""/>
    <s v=""/>
    <s v=""/>
    <s v=""/>
    <s v=""/>
  </r>
  <r>
    <x v="1"/>
    <x v="4"/>
    <x v="2"/>
    <n v="56"/>
    <s v="SEDE"/>
    <x v="4"/>
    <x v="2"/>
    <s v=""/>
    <s v=""/>
    <s v=""/>
    <s v=""/>
    <s v=""/>
    <s v=""/>
    <s v=""/>
  </r>
  <r>
    <x v="1"/>
    <x v="4"/>
    <x v="2"/>
    <n v="57"/>
    <s v="SEDE"/>
    <x v="4"/>
    <x v="2"/>
    <s v=""/>
    <s v=""/>
    <s v=""/>
    <s v=""/>
    <s v=""/>
    <s v=""/>
    <s v=""/>
  </r>
  <r>
    <x v="1"/>
    <x v="4"/>
    <x v="2"/>
    <n v="58"/>
    <s v="SEDE"/>
    <x v="4"/>
    <x v="2"/>
    <s v=""/>
    <s v=""/>
    <s v=""/>
    <s v=""/>
    <s v=""/>
    <s v=""/>
    <s v=""/>
  </r>
  <r>
    <x v="1"/>
    <x v="4"/>
    <x v="2"/>
    <n v="59"/>
    <s v="SEDE"/>
    <x v="4"/>
    <x v="2"/>
    <s v=""/>
    <s v=""/>
    <s v=""/>
    <s v=""/>
    <s v=""/>
    <s v=""/>
    <s v=""/>
  </r>
  <r>
    <x v="1"/>
    <x v="4"/>
    <x v="2"/>
    <n v="60"/>
    <s v="SEDE"/>
    <x v="4"/>
    <x v="2"/>
    <s v=""/>
    <s v=""/>
    <s v=""/>
    <s v=""/>
    <s v=""/>
    <s v=""/>
    <s v=""/>
  </r>
  <r>
    <x v="1"/>
    <x v="4"/>
    <x v="2"/>
    <n v="61"/>
    <s v="SEDE"/>
    <x v="4"/>
    <x v="2"/>
    <s v=""/>
    <s v=""/>
    <s v=""/>
    <s v=""/>
    <s v=""/>
    <s v=""/>
    <s v=""/>
  </r>
  <r>
    <x v="1"/>
    <x v="4"/>
    <x v="2"/>
    <n v="62"/>
    <s v="SEDE"/>
    <x v="4"/>
    <x v="2"/>
    <s v=""/>
    <s v=""/>
    <s v=""/>
    <s v=""/>
    <s v=""/>
    <s v=""/>
    <s v=""/>
  </r>
  <r>
    <x v="1"/>
    <x v="4"/>
    <x v="2"/>
    <n v="63"/>
    <s v="SEDE"/>
    <x v="4"/>
    <x v="2"/>
    <s v=""/>
    <s v=""/>
    <s v=""/>
    <s v=""/>
    <s v=""/>
    <s v=""/>
    <s v=""/>
  </r>
  <r>
    <x v="1"/>
    <x v="4"/>
    <x v="2"/>
    <n v="64"/>
    <s v="SEDE"/>
    <x v="4"/>
    <x v="2"/>
    <s v=""/>
    <s v=""/>
    <s v=""/>
    <s v=""/>
    <s v=""/>
    <s v=""/>
    <s v=""/>
  </r>
  <r>
    <x v="1"/>
    <x v="4"/>
    <x v="2"/>
    <n v="65"/>
    <s v="SEDE"/>
    <x v="4"/>
    <x v="2"/>
    <s v=""/>
    <s v=""/>
    <s v=""/>
    <s v=""/>
    <s v=""/>
    <s v=""/>
    <s v=""/>
  </r>
  <r>
    <x v="1"/>
    <x v="4"/>
    <x v="2"/>
    <n v="66"/>
    <s v="SEDE"/>
    <x v="4"/>
    <x v="2"/>
    <s v=""/>
    <s v=""/>
    <s v=""/>
    <s v=""/>
    <s v=""/>
    <s v=""/>
    <s v=""/>
  </r>
  <r>
    <x v="1"/>
    <x v="4"/>
    <x v="2"/>
    <n v="67"/>
    <s v="SEDE"/>
    <x v="4"/>
    <x v="2"/>
    <s v=""/>
    <s v=""/>
    <s v=""/>
    <s v=""/>
    <s v=""/>
    <s v=""/>
    <s v=""/>
  </r>
  <r>
    <x v="1"/>
    <x v="4"/>
    <x v="2"/>
    <n v="68"/>
    <s v="SEDE"/>
    <x v="4"/>
    <x v="2"/>
    <s v=""/>
    <s v=""/>
    <s v=""/>
    <s v=""/>
    <s v=""/>
    <s v=""/>
    <s v=""/>
  </r>
  <r>
    <x v="1"/>
    <x v="4"/>
    <x v="2"/>
    <n v="69"/>
    <s v="SEDE"/>
    <x v="4"/>
    <x v="2"/>
    <s v=""/>
    <s v=""/>
    <s v=""/>
    <s v=""/>
    <s v=""/>
    <s v=""/>
    <s v=""/>
  </r>
  <r>
    <x v="1"/>
    <x v="4"/>
    <x v="2"/>
    <n v="70"/>
    <s v="SEDE"/>
    <x v="4"/>
    <x v="2"/>
    <s v=""/>
    <s v=""/>
    <s v=""/>
    <s v=""/>
    <s v=""/>
    <s v=""/>
    <s v=""/>
  </r>
  <r>
    <x v="1"/>
    <x v="4"/>
    <x v="2"/>
    <n v="71"/>
    <s v="SEDE"/>
    <x v="4"/>
    <x v="2"/>
    <s v=""/>
    <s v=""/>
    <s v=""/>
    <s v=""/>
    <s v=""/>
    <s v=""/>
    <s v=""/>
  </r>
  <r>
    <x v="1"/>
    <x v="4"/>
    <x v="2"/>
    <n v="72"/>
    <s v="SEDE"/>
    <x v="4"/>
    <x v="2"/>
    <s v=""/>
    <s v=""/>
    <s v=""/>
    <s v=""/>
    <s v=""/>
    <s v=""/>
    <s v=""/>
  </r>
  <r>
    <x v="1"/>
    <x v="4"/>
    <x v="2"/>
    <n v="73"/>
    <s v="SEDE"/>
    <x v="4"/>
    <x v="2"/>
    <s v=""/>
    <s v=""/>
    <s v=""/>
    <s v=""/>
    <s v=""/>
    <s v=""/>
    <s v=""/>
  </r>
  <r>
    <x v="1"/>
    <x v="4"/>
    <x v="2"/>
    <n v="74"/>
    <s v="SEDE"/>
    <x v="4"/>
    <x v="2"/>
    <s v=""/>
    <s v=""/>
    <s v=""/>
    <s v=""/>
    <s v=""/>
    <s v=""/>
    <s v=""/>
  </r>
  <r>
    <x v="1"/>
    <x v="4"/>
    <x v="2"/>
    <n v="75"/>
    <s v="SEDE"/>
    <x v="4"/>
    <x v="2"/>
    <s v=""/>
    <s v=""/>
    <s v=""/>
    <s v=""/>
    <s v=""/>
    <s v=""/>
    <s v=""/>
  </r>
  <r>
    <x v="1"/>
    <x v="4"/>
    <x v="2"/>
    <n v="76"/>
    <s v="SEDE"/>
    <x v="4"/>
    <x v="2"/>
    <s v=""/>
    <s v=""/>
    <s v=""/>
    <s v=""/>
    <s v=""/>
    <s v=""/>
    <s v=""/>
  </r>
  <r>
    <x v="1"/>
    <x v="4"/>
    <x v="2"/>
    <n v="77"/>
    <s v="SEDE"/>
    <x v="4"/>
    <x v="2"/>
    <s v=""/>
    <s v=""/>
    <s v=""/>
    <s v=""/>
    <s v=""/>
    <s v=""/>
    <s v=""/>
  </r>
  <r>
    <x v="1"/>
    <x v="4"/>
    <x v="2"/>
    <n v="78"/>
    <s v="SEDE"/>
    <x v="4"/>
    <x v="2"/>
    <s v=""/>
    <s v=""/>
    <s v=""/>
    <s v=""/>
    <s v=""/>
    <s v=""/>
    <s v=""/>
  </r>
  <r>
    <x v="1"/>
    <x v="4"/>
    <x v="2"/>
    <n v="79"/>
    <s v="SEDE"/>
    <x v="4"/>
    <x v="2"/>
    <s v=""/>
    <s v=""/>
    <s v=""/>
    <s v=""/>
    <s v=""/>
    <s v=""/>
    <s v=""/>
  </r>
  <r>
    <x v="1"/>
    <x v="4"/>
    <x v="2"/>
    <n v="80"/>
    <s v="SEDE"/>
    <x v="4"/>
    <x v="2"/>
    <s v=""/>
    <s v=""/>
    <s v=""/>
    <s v=""/>
    <s v=""/>
    <s v=""/>
    <s v=""/>
  </r>
  <r>
    <x v="1"/>
    <x v="4"/>
    <x v="2"/>
    <n v="81"/>
    <s v="SEDE"/>
    <x v="4"/>
    <x v="2"/>
    <s v=""/>
    <s v=""/>
    <s v=""/>
    <s v=""/>
    <s v=""/>
    <s v=""/>
    <s v=""/>
  </r>
  <r>
    <x v="1"/>
    <x v="4"/>
    <x v="2"/>
    <n v="82"/>
    <s v="SEDE"/>
    <x v="4"/>
    <x v="2"/>
    <s v=""/>
    <s v=""/>
    <s v=""/>
    <s v=""/>
    <s v=""/>
    <s v=""/>
    <s v=""/>
  </r>
  <r>
    <x v="1"/>
    <x v="4"/>
    <x v="2"/>
    <n v="83"/>
    <s v="SEDE"/>
    <x v="4"/>
    <x v="2"/>
    <s v=""/>
    <s v=""/>
    <s v=""/>
    <s v=""/>
    <s v=""/>
    <s v=""/>
    <s v=""/>
  </r>
  <r>
    <x v="1"/>
    <x v="4"/>
    <x v="2"/>
    <n v="84"/>
    <s v="SEDE"/>
    <x v="4"/>
    <x v="2"/>
    <s v=""/>
    <s v=""/>
    <s v=""/>
    <s v=""/>
    <s v=""/>
    <s v=""/>
    <s v=""/>
  </r>
  <r>
    <x v="1"/>
    <x v="4"/>
    <x v="2"/>
    <n v="85"/>
    <s v="SEDE"/>
    <x v="4"/>
    <x v="2"/>
    <s v=""/>
    <s v=""/>
    <s v=""/>
    <s v=""/>
    <s v=""/>
    <s v=""/>
    <s v=""/>
  </r>
  <r>
    <x v="1"/>
    <x v="4"/>
    <x v="2"/>
    <n v="86"/>
    <s v="SEDE"/>
    <x v="4"/>
    <x v="2"/>
    <s v=""/>
    <s v=""/>
    <s v=""/>
    <s v=""/>
    <s v=""/>
    <s v=""/>
    <s v=""/>
  </r>
  <r>
    <x v="1"/>
    <x v="4"/>
    <x v="2"/>
    <n v="87"/>
    <s v="SEDE"/>
    <x v="4"/>
    <x v="2"/>
    <s v=""/>
    <s v=""/>
    <s v=""/>
    <s v=""/>
    <s v=""/>
    <s v=""/>
    <s v=""/>
  </r>
  <r>
    <x v="1"/>
    <x v="4"/>
    <x v="2"/>
    <n v="88"/>
    <s v="SEDE"/>
    <x v="4"/>
    <x v="2"/>
    <s v=""/>
    <s v=""/>
    <s v=""/>
    <s v=""/>
    <s v=""/>
    <s v=""/>
    <s v=""/>
  </r>
  <r>
    <x v="1"/>
    <x v="4"/>
    <x v="2"/>
    <n v="89"/>
    <s v="SEDE"/>
    <x v="4"/>
    <x v="2"/>
    <s v=""/>
    <s v=""/>
    <s v=""/>
    <s v=""/>
    <s v=""/>
    <s v=""/>
    <s v=""/>
  </r>
  <r>
    <x v="1"/>
    <x v="4"/>
    <x v="2"/>
    <n v="90"/>
    <s v="SEDE"/>
    <x v="4"/>
    <x v="2"/>
    <s v=""/>
    <s v=""/>
    <s v=""/>
    <s v=""/>
    <s v=""/>
    <s v=""/>
    <s v=""/>
  </r>
  <r>
    <x v="1"/>
    <x v="4"/>
    <x v="2"/>
    <n v="91"/>
    <s v="SEDE"/>
    <x v="4"/>
    <x v="2"/>
    <s v=""/>
    <s v=""/>
    <s v=""/>
    <s v=""/>
    <s v=""/>
    <s v=""/>
    <s v=""/>
  </r>
  <r>
    <x v="1"/>
    <x v="4"/>
    <x v="2"/>
    <n v="92"/>
    <s v="SEDE"/>
    <x v="4"/>
    <x v="2"/>
    <s v=""/>
    <s v=""/>
    <s v=""/>
    <s v=""/>
    <s v=""/>
    <s v=""/>
    <s v=""/>
  </r>
  <r>
    <x v="1"/>
    <x v="4"/>
    <x v="2"/>
    <n v="93"/>
    <s v="SEDE"/>
    <x v="4"/>
    <x v="2"/>
    <s v=""/>
    <s v=""/>
    <s v=""/>
    <s v=""/>
    <s v=""/>
    <s v=""/>
    <s v=""/>
  </r>
  <r>
    <x v="1"/>
    <x v="4"/>
    <x v="2"/>
    <n v="94"/>
    <s v="SEDE"/>
    <x v="4"/>
    <x v="2"/>
    <s v=""/>
    <s v=""/>
    <s v=""/>
    <s v=""/>
    <s v=""/>
    <s v=""/>
    <s v=""/>
  </r>
  <r>
    <x v="1"/>
    <x v="4"/>
    <x v="2"/>
    <n v="95"/>
    <s v="SEDE"/>
    <x v="4"/>
    <x v="2"/>
    <s v=""/>
    <s v=""/>
    <s v=""/>
    <s v=""/>
    <s v=""/>
    <s v=""/>
    <s v=""/>
  </r>
  <r>
    <x v="1"/>
    <x v="4"/>
    <x v="2"/>
    <n v="96"/>
    <s v="SEDE"/>
    <x v="4"/>
    <x v="2"/>
    <s v=""/>
    <s v=""/>
    <s v=""/>
    <s v=""/>
    <s v=""/>
    <s v=""/>
    <s v=""/>
  </r>
  <r>
    <x v="1"/>
    <x v="4"/>
    <x v="2"/>
    <n v="97"/>
    <s v="SEDE"/>
    <x v="4"/>
    <x v="2"/>
    <s v=""/>
    <s v=""/>
    <s v=""/>
    <s v=""/>
    <s v=""/>
    <s v=""/>
    <s v=""/>
  </r>
  <r>
    <x v="1"/>
    <x v="4"/>
    <x v="2"/>
    <n v="98"/>
    <s v="SEDE"/>
    <x v="4"/>
    <x v="2"/>
    <s v=""/>
    <s v=""/>
    <s v=""/>
    <s v=""/>
    <s v=""/>
    <s v=""/>
    <s v=""/>
  </r>
  <r>
    <x v="1"/>
    <x v="4"/>
    <x v="2"/>
    <n v="99"/>
    <s v="SEDE"/>
    <x v="4"/>
    <x v="2"/>
    <s v=""/>
    <s v=""/>
    <s v=""/>
    <s v=""/>
    <s v=""/>
    <s v=""/>
    <s v=""/>
  </r>
  <r>
    <x v="1"/>
    <x v="4"/>
    <x v="2"/>
    <n v="100"/>
    <s v="SEDE"/>
    <x v="4"/>
    <x v="2"/>
    <s v=""/>
    <s v=""/>
    <s v=""/>
    <s v=""/>
    <s v=""/>
    <s v=""/>
    <s v=""/>
  </r>
  <r>
    <x v="1"/>
    <x v="4"/>
    <x v="2"/>
    <n v="101"/>
    <s v="SEDE"/>
    <x v="4"/>
    <x v="2"/>
    <s v=""/>
    <s v=""/>
    <s v=""/>
    <s v=""/>
    <s v=""/>
    <s v=""/>
    <s v=""/>
  </r>
  <r>
    <x v="1"/>
    <x v="4"/>
    <x v="2"/>
    <n v="102"/>
    <s v="SEDE"/>
    <x v="4"/>
    <x v="2"/>
    <s v=""/>
    <s v=""/>
    <s v=""/>
    <s v=""/>
    <s v=""/>
    <s v=""/>
    <s v=""/>
  </r>
  <r>
    <x v="1"/>
    <x v="4"/>
    <x v="2"/>
    <n v="103"/>
    <s v="SEDE"/>
    <x v="4"/>
    <x v="2"/>
    <s v=""/>
    <s v=""/>
    <s v=""/>
    <s v=""/>
    <s v=""/>
    <s v=""/>
    <s v=""/>
  </r>
  <r>
    <x v="1"/>
    <x v="4"/>
    <x v="2"/>
    <n v="104"/>
    <s v="SEDE"/>
    <x v="4"/>
    <x v="2"/>
    <s v=""/>
    <s v=""/>
    <s v=""/>
    <s v=""/>
    <s v=""/>
    <s v=""/>
    <s v=""/>
  </r>
  <r>
    <x v="1"/>
    <x v="4"/>
    <x v="2"/>
    <n v="105"/>
    <s v="SEDE"/>
    <x v="4"/>
    <x v="2"/>
    <s v=""/>
    <s v=""/>
    <s v=""/>
    <s v=""/>
    <s v=""/>
    <s v=""/>
    <s v=""/>
  </r>
  <r>
    <x v="1"/>
    <x v="4"/>
    <x v="2"/>
    <n v="106"/>
    <s v="SEDE"/>
    <x v="4"/>
    <x v="2"/>
    <s v=""/>
    <s v=""/>
    <s v=""/>
    <s v=""/>
    <s v=""/>
    <s v=""/>
    <s v=""/>
  </r>
  <r>
    <x v="1"/>
    <x v="4"/>
    <x v="2"/>
    <n v="107"/>
    <s v="SEDE"/>
    <x v="4"/>
    <x v="2"/>
    <s v=""/>
    <s v=""/>
    <s v=""/>
    <s v=""/>
    <s v=""/>
    <s v=""/>
    <s v=""/>
  </r>
  <r>
    <x v="1"/>
    <x v="4"/>
    <x v="2"/>
    <n v="108"/>
    <s v="SEDE"/>
    <x v="4"/>
    <x v="2"/>
    <s v=""/>
    <s v=""/>
    <s v=""/>
    <s v=""/>
    <s v=""/>
    <s v=""/>
    <s v=""/>
  </r>
  <r>
    <x v="1"/>
    <x v="4"/>
    <x v="2"/>
    <n v="109"/>
    <s v="SEDE"/>
    <x v="4"/>
    <x v="2"/>
    <s v=""/>
    <s v=""/>
    <s v=""/>
    <s v=""/>
    <s v=""/>
    <s v=""/>
    <s v=""/>
  </r>
  <r>
    <x v="1"/>
    <x v="4"/>
    <x v="2"/>
    <n v="110"/>
    <s v="SEDE"/>
    <x v="4"/>
    <x v="2"/>
    <s v=""/>
    <s v=""/>
    <s v=""/>
    <s v=""/>
    <s v=""/>
    <s v=""/>
    <s v=""/>
  </r>
  <r>
    <x v="1"/>
    <x v="4"/>
    <x v="2"/>
    <n v="111"/>
    <s v="SEDE"/>
    <x v="4"/>
    <x v="2"/>
    <s v=""/>
    <s v=""/>
    <s v=""/>
    <s v=""/>
    <s v=""/>
    <s v=""/>
    <s v=""/>
  </r>
  <r>
    <x v="1"/>
    <x v="4"/>
    <x v="2"/>
    <n v="112"/>
    <s v="SEDE"/>
    <x v="4"/>
    <x v="2"/>
    <s v=""/>
    <s v=""/>
    <s v=""/>
    <s v=""/>
    <s v=""/>
    <s v=""/>
    <s v=""/>
  </r>
  <r>
    <x v="1"/>
    <x v="4"/>
    <x v="2"/>
    <n v="113"/>
    <s v="SEDE"/>
    <x v="4"/>
    <x v="2"/>
    <s v=""/>
    <s v=""/>
    <s v=""/>
    <s v=""/>
    <s v=""/>
    <s v=""/>
    <s v=""/>
  </r>
  <r>
    <x v="1"/>
    <x v="4"/>
    <x v="2"/>
    <n v="114"/>
    <s v="SEDE"/>
    <x v="4"/>
    <x v="2"/>
    <s v=""/>
    <s v=""/>
    <s v=""/>
    <s v=""/>
    <s v=""/>
    <s v=""/>
    <s v=""/>
  </r>
  <r>
    <x v="1"/>
    <x v="4"/>
    <x v="2"/>
    <n v="115"/>
    <s v="SEDE"/>
    <x v="4"/>
    <x v="2"/>
    <s v=""/>
    <s v=""/>
    <s v=""/>
    <s v=""/>
    <s v=""/>
    <s v=""/>
    <s v=""/>
  </r>
  <r>
    <x v="1"/>
    <x v="4"/>
    <x v="2"/>
    <n v="116"/>
    <s v="SEDE"/>
    <x v="4"/>
    <x v="2"/>
    <s v=""/>
    <s v=""/>
    <s v=""/>
    <s v=""/>
    <s v=""/>
    <s v=""/>
    <s v=""/>
  </r>
  <r>
    <x v="1"/>
    <x v="4"/>
    <x v="2"/>
    <n v="117"/>
    <s v="SEDE"/>
    <x v="4"/>
    <x v="2"/>
    <s v=""/>
    <s v=""/>
    <s v=""/>
    <s v=""/>
    <s v=""/>
    <s v=""/>
    <s v=""/>
  </r>
  <r>
    <x v="1"/>
    <x v="4"/>
    <x v="2"/>
    <n v="118"/>
    <s v="SEDE"/>
    <x v="4"/>
    <x v="2"/>
    <s v=""/>
    <s v=""/>
    <s v=""/>
    <s v=""/>
    <s v=""/>
    <s v=""/>
    <s v=""/>
  </r>
  <r>
    <x v="1"/>
    <x v="4"/>
    <x v="2"/>
    <n v="119"/>
    <s v="SEDE"/>
    <x v="4"/>
    <x v="2"/>
    <s v=""/>
    <s v=""/>
    <s v=""/>
    <s v=""/>
    <s v=""/>
    <s v=""/>
    <s v=""/>
  </r>
  <r>
    <x v="1"/>
    <x v="4"/>
    <x v="2"/>
    <n v="120"/>
    <s v="SEDE"/>
    <x v="4"/>
    <x v="2"/>
    <s v=""/>
    <s v=""/>
    <s v=""/>
    <s v=""/>
    <s v=""/>
    <s v=""/>
    <s v=""/>
  </r>
  <r>
    <x v="1"/>
    <x v="4"/>
    <x v="2"/>
    <n v="121"/>
    <s v="SEDE"/>
    <x v="4"/>
    <x v="2"/>
    <s v=""/>
    <s v=""/>
    <s v=""/>
    <s v=""/>
    <s v=""/>
    <s v=""/>
    <s v=""/>
  </r>
  <r>
    <x v="1"/>
    <x v="4"/>
    <x v="2"/>
    <n v="122"/>
    <s v="SEDE"/>
    <x v="4"/>
    <x v="2"/>
    <s v=""/>
    <s v=""/>
    <s v=""/>
    <s v=""/>
    <s v=""/>
    <s v=""/>
    <s v=""/>
  </r>
  <r>
    <x v="1"/>
    <x v="4"/>
    <x v="2"/>
    <n v="123"/>
    <s v="SEDE"/>
    <x v="4"/>
    <x v="2"/>
    <s v=""/>
    <s v=""/>
    <s v=""/>
    <s v=""/>
    <s v=""/>
    <s v=""/>
    <s v=""/>
  </r>
  <r>
    <x v="1"/>
    <x v="4"/>
    <x v="2"/>
    <n v="124"/>
    <s v="SEDE"/>
    <x v="4"/>
    <x v="2"/>
    <s v=""/>
    <s v=""/>
    <s v=""/>
    <s v=""/>
    <s v=""/>
    <s v=""/>
    <s v=""/>
  </r>
  <r>
    <x v="1"/>
    <x v="4"/>
    <x v="2"/>
    <n v="125"/>
    <s v="SEDE"/>
    <x v="4"/>
    <x v="2"/>
    <s v=""/>
    <s v=""/>
    <s v=""/>
    <s v=""/>
    <s v=""/>
    <s v=""/>
    <s v=""/>
  </r>
  <r>
    <x v="0"/>
    <x v="5"/>
    <x v="10"/>
    <n v="4"/>
    <s v="PRESTADOR"/>
    <x v="5"/>
    <x v="10"/>
    <s v=""/>
    <n v="0.84549999999999992"/>
    <n v="0.83480000000000021"/>
    <n v="0.69577500000000003"/>
    <n v="0.64554583333333349"/>
    <n v="0.84305357142857151"/>
    <n v="0.77293488095238094"/>
  </r>
  <r>
    <x v="0"/>
    <x v="5"/>
    <x v="19"/>
    <n v="5"/>
    <s v="PRESTADOR"/>
    <x v="5"/>
    <x v="19"/>
    <n v="0.80750000000000022"/>
    <n v="0.77533333333333354"/>
    <s v=""/>
    <n v="0.6339999999999999"/>
    <n v="0.63652083333333342"/>
    <n v="0.86966666666666681"/>
    <n v="0.74460416666666673"/>
  </r>
  <r>
    <x v="0"/>
    <x v="5"/>
    <x v="20"/>
    <n v="6"/>
    <s v="PRESTADOR"/>
    <x v="5"/>
    <x v="20"/>
    <s v=""/>
    <s v=""/>
    <s v=""/>
    <s v=""/>
    <s v=""/>
    <s v=""/>
    <s v=""/>
  </r>
  <r>
    <x v="0"/>
    <x v="5"/>
    <x v="2"/>
    <n v="7"/>
    <s v="PRESTADOR"/>
    <x v="5"/>
    <x v="2"/>
    <s v=""/>
    <s v=""/>
    <s v=""/>
    <s v=""/>
    <s v=""/>
    <s v=""/>
    <s v=""/>
  </r>
  <r>
    <x v="0"/>
    <x v="5"/>
    <x v="2"/>
    <n v="8"/>
    <s v="PRESTADOR"/>
    <x v="5"/>
    <x v="2"/>
    <s v=""/>
    <s v=""/>
    <s v=""/>
    <s v=""/>
    <s v=""/>
    <s v=""/>
    <s v=""/>
  </r>
  <r>
    <x v="1"/>
    <x v="5"/>
    <x v="21"/>
    <n v="11"/>
    <s v="SEDE"/>
    <x v="5"/>
    <x v="21"/>
    <s v=""/>
    <s v=""/>
    <s v=""/>
    <n v="0.56850000000000001"/>
    <n v="0.49900000000000011"/>
    <n v="0.91187500000000021"/>
    <n v="0.65979166666666678"/>
  </r>
  <r>
    <x v="1"/>
    <x v="5"/>
    <x v="22"/>
    <n v="12"/>
    <s v="SEDE"/>
    <x v="5"/>
    <x v="22"/>
    <n v="0.80750000000000022"/>
    <s v=""/>
    <s v=""/>
    <s v=""/>
    <n v="0.5525000000000001"/>
    <s v=""/>
    <n v="0.68000000000000016"/>
  </r>
  <r>
    <x v="1"/>
    <x v="5"/>
    <x v="23"/>
    <n v="13"/>
    <s v="SEDE"/>
    <x v="5"/>
    <x v="23"/>
    <s v=""/>
    <s v=""/>
    <s v=""/>
    <s v=""/>
    <s v=""/>
    <s v=""/>
    <s v=""/>
  </r>
  <r>
    <x v="1"/>
    <x v="5"/>
    <x v="24"/>
    <n v="14"/>
    <s v="SEDE"/>
    <x v="5"/>
    <x v="24"/>
    <s v=""/>
    <s v=""/>
    <s v=""/>
    <s v=""/>
    <s v=""/>
    <s v=""/>
    <s v=""/>
  </r>
  <r>
    <x v="1"/>
    <x v="5"/>
    <x v="25"/>
    <n v="15"/>
    <s v="SEDE"/>
    <x v="5"/>
    <x v="25"/>
    <s v=""/>
    <s v=""/>
    <n v="0.85500000000000032"/>
    <n v="0.71050000000000013"/>
    <n v="0.60331250000000014"/>
    <n v="0.84750000000000014"/>
    <n v="0.75407812500000015"/>
  </r>
  <r>
    <x v="1"/>
    <x v="5"/>
    <x v="26"/>
    <n v="16"/>
    <s v="SEDE"/>
    <x v="5"/>
    <x v="26"/>
    <s v=""/>
    <n v="0.77533333333333354"/>
    <s v=""/>
    <n v="0.6339999999999999"/>
    <n v="0.72054166666666686"/>
    <n v="0.86966666666666681"/>
    <n v="0.74988541666666675"/>
  </r>
  <r>
    <x v="1"/>
    <x v="5"/>
    <x v="27"/>
    <n v="17"/>
    <s v="SEDE"/>
    <x v="5"/>
    <x v="27"/>
    <s v=""/>
    <n v="0.84549999999999992"/>
    <s v=""/>
    <s v=""/>
    <n v="0.74675000000000025"/>
    <s v=""/>
    <n v="0.79612500000000008"/>
  </r>
  <r>
    <x v="1"/>
    <x v="5"/>
    <x v="28"/>
    <n v="18"/>
    <s v="SEDE"/>
    <x v="5"/>
    <x v="28"/>
    <s v=""/>
    <s v=""/>
    <n v="0.89905000000000024"/>
    <n v="0.85550000000000015"/>
    <n v="0.82250000000000012"/>
    <n v="0.76978571428571441"/>
    <n v="0.83670892857142876"/>
  </r>
  <r>
    <x v="1"/>
    <x v="5"/>
    <x v="29"/>
    <n v="19"/>
    <s v="SEDE"/>
    <x v="5"/>
    <x v="29"/>
    <s v=""/>
    <s v=""/>
    <s v=""/>
    <s v=""/>
    <s v=""/>
    <s v=""/>
    <s v=""/>
  </r>
  <r>
    <x v="1"/>
    <x v="5"/>
    <x v="30"/>
    <n v="20"/>
    <s v="SEDE"/>
    <x v="5"/>
    <x v="30"/>
    <s v=""/>
    <s v=""/>
    <n v="0.71015000000000017"/>
    <s v=""/>
    <s v=""/>
    <s v=""/>
    <n v="0.71015000000000017"/>
  </r>
  <r>
    <x v="1"/>
    <x v="5"/>
    <x v="31"/>
    <n v="21"/>
    <s v="SEDE"/>
    <x v="5"/>
    <x v="31"/>
    <s v=""/>
    <s v=""/>
    <n v="0.87500000000000022"/>
    <s v=""/>
    <s v=""/>
    <s v=""/>
    <n v="0.87500000000000022"/>
  </r>
  <r>
    <x v="1"/>
    <x v="5"/>
    <x v="32"/>
    <n v="22"/>
    <s v="SEDE"/>
    <x v="5"/>
    <x v="32"/>
    <s v=""/>
    <s v=""/>
    <s v=""/>
    <n v="0.63837500000000003"/>
    <s v=""/>
    <s v=""/>
    <n v="0.63837500000000003"/>
  </r>
  <r>
    <x v="1"/>
    <x v="5"/>
    <x v="33"/>
    <n v="23"/>
    <s v="SEDE"/>
    <x v="5"/>
    <x v="33"/>
    <s v=""/>
    <s v=""/>
    <s v=""/>
    <n v="0.70600000000000007"/>
    <s v=""/>
    <s v=""/>
    <n v="0.70600000000000007"/>
  </r>
  <r>
    <x v="1"/>
    <x v="5"/>
    <x v="34"/>
    <n v="24"/>
    <s v="SEDE"/>
    <x v="5"/>
    <x v="34"/>
    <s v=""/>
    <s v=""/>
    <s v=""/>
    <s v=""/>
    <s v=""/>
    <s v=""/>
    <s v=""/>
  </r>
  <r>
    <x v="1"/>
    <x v="5"/>
    <x v="35"/>
    <n v="25"/>
    <s v="SEDE"/>
    <x v="5"/>
    <x v="35"/>
    <s v=""/>
    <s v=""/>
    <s v=""/>
    <s v=""/>
    <n v="0.5561666666666667"/>
    <s v=""/>
    <n v="0.5561666666666667"/>
  </r>
  <r>
    <x v="1"/>
    <x v="5"/>
    <x v="2"/>
    <n v="26"/>
    <s v="SEDE"/>
    <x v="5"/>
    <x v="2"/>
    <s v=""/>
    <s v=""/>
    <s v=""/>
    <s v=""/>
    <s v=""/>
    <s v=""/>
    <s v=""/>
  </r>
  <r>
    <x v="1"/>
    <x v="5"/>
    <x v="2"/>
    <n v="27"/>
    <s v="SEDE"/>
    <x v="5"/>
    <x v="2"/>
    <s v=""/>
    <s v=""/>
    <s v=""/>
    <s v=""/>
    <s v=""/>
    <s v=""/>
    <s v=""/>
  </r>
  <r>
    <x v="1"/>
    <x v="5"/>
    <x v="2"/>
    <n v="28"/>
    <s v="SEDE"/>
    <x v="5"/>
    <x v="2"/>
    <s v=""/>
    <s v=""/>
    <s v=""/>
    <s v=""/>
    <s v=""/>
    <s v=""/>
    <s v=""/>
  </r>
  <r>
    <x v="1"/>
    <x v="5"/>
    <x v="2"/>
    <n v="29"/>
    <s v="SEDE"/>
    <x v="5"/>
    <x v="2"/>
    <s v=""/>
    <s v=""/>
    <s v=""/>
    <s v=""/>
    <s v=""/>
    <s v=""/>
    <s v=""/>
  </r>
  <r>
    <x v="1"/>
    <x v="5"/>
    <x v="2"/>
    <n v="30"/>
    <s v="SEDE"/>
    <x v="5"/>
    <x v="2"/>
    <s v=""/>
    <s v=""/>
    <s v=""/>
    <s v=""/>
    <s v=""/>
    <s v=""/>
    <s v=""/>
  </r>
  <r>
    <x v="1"/>
    <x v="5"/>
    <x v="2"/>
    <n v="31"/>
    <s v="SEDE"/>
    <x v="5"/>
    <x v="2"/>
    <s v=""/>
    <s v=""/>
    <s v=""/>
    <s v=""/>
    <s v=""/>
    <s v=""/>
    <s v=""/>
  </r>
  <r>
    <x v="1"/>
    <x v="5"/>
    <x v="2"/>
    <n v="32"/>
    <s v="SEDE"/>
    <x v="5"/>
    <x v="2"/>
    <s v=""/>
    <s v=""/>
    <s v=""/>
    <s v=""/>
    <s v=""/>
    <s v=""/>
    <s v=""/>
  </r>
  <r>
    <x v="1"/>
    <x v="5"/>
    <x v="2"/>
    <n v="33"/>
    <s v="SEDE"/>
    <x v="5"/>
    <x v="2"/>
    <s v=""/>
    <s v=""/>
    <s v=""/>
    <s v=""/>
    <s v=""/>
    <s v=""/>
    <s v=""/>
  </r>
  <r>
    <x v="1"/>
    <x v="5"/>
    <x v="2"/>
    <n v="34"/>
    <s v="SEDE"/>
    <x v="5"/>
    <x v="2"/>
    <s v=""/>
    <s v=""/>
    <s v=""/>
    <s v=""/>
    <s v=""/>
    <s v=""/>
    <s v=""/>
  </r>
  <r>
    <x v="1"/>
    <x v="5"/>
    <x v="2"/>
    <n v="35"/>
    <s v="SEDE"/>
    <x v="5"/>
    <x v="2"/>
    <s v=""/>
    <s v=""/>
    <s v=""/>
    <s v=""/>
    <s v=""/>
    <s v=""/>
    <s v=""/>
  </r>
  <r>
    <x v="1"/>
    <x v="5"/>
    <x v="2"/>
    <n v="36"/>
    <s v="SEDE"/>
    <x v="5"/>
    <x v="2"/>
    <s v=""/>
    <s v=""/>
    <s v=""/>
    <s v=""/>
    <s v=""/>
    <s v=""/>
    <s v=""/>
  </r>
  <r>
    <x v="1"/>
    <x v="5"/>
    <x v="2"/>
    <n v="37"/>
    <s v="SEDE"/>
    <x v="5"/>
    <x v="2"/>
    <s v=""/>
    <s v=""/>
    <s v=""/>
    <s v=""/>
    <s v=""/>
    <s v=""/>
    <s v=""/>
  </r>
  <r>
    <x v="1"/>
    <x v="5"/>
    <x v="2"/>
    <n v="38"/>
    <s v="SEDE"/>
    <x v="5"/>
    <x v="2"/>
    <s v=""/>
    <s v=""/>
    <s v=""/>
    <s v=""/>
    <s v=""/>
    <s v=""/>
    <s v=""/>
  </r>
  <r>
    <x v="1"/>
    <x v="5"/>
    <x v="2"/>
    <n v="39"/>
    <s v="SEDE"/>
    <x v="5"/>
    <x v="2"/>
    <s v=""/>
    <s v=""/>
    <s v=""/>
    <s v=""/>
    <s v=""/>
    <s v=""/>
    <s v=""/>
  </r>
  <r>
    <x v="1"/>
    <x v="5"/>
    <x v="2"/>
    <n v="40"/>
    <s v="SEDE"/>
    <x v="5"/>
    <x v="2"/>
    <s v=""/>
    <s v=""/>
    <s v=""/>
    <s v=""/>
    <s v=""/>
    <s v=""/>
    <s v=""/>
  </r>
  <r>
    <x v="1"/>
    <x v="5"/>
    <x v="2"/>
    <n v="41"/>
    <s v="SEDE"/>
    <x v="5"/>
    <x v="2"/>
    <s v=""/>
    <s v=""/>
    <s v=""/>
    <s v=""/>
    <s v=""/>
    <s v=""/>
    <s v=""/>
  </r>
  <r>
    <x v="1"/>
    <x v="5"/>
    <x v="2"/>
    <n v="42"/>
    <s v="SEDE"/>
    <x v="5"/>
    <x v="2"/>
    <s v=""/>
    <s v=""/>
    <s v=""/>
    <s v=""/>
    <s v=""/>
    <s v=""/>
    <s v=""/>
  </r>
  <r>
    <x v="1"/>
    <x v="5"/>
    <x v="2"/>
    <n v="43"/>
    <s v="SEDE"/>
    <x v="5"/>
    <x v="2"/>
    <s v=""/>
    <s v=""/>
    <s v=""/>
    <s v=""/>
    <s v=""/>
    <s v=""/>
    <s v=""/>
  </r>
  <r>
    <x v="1"/>
    <x v="5"/>
    <x v="2"/>
    <n v="44"/>
    <s v="SEDE"/>
    <x v="5"/>
    <x v="2"/>
    <s v=""/>
    <s v=""/>
    <s v=""/>
    <s v=""/>
    <s v=""/>
    <s v=""/>
    <s v=""/>
  </r>
  <r>
    <x v="1"/>
    <x v="5"/>
    <x v="2"/>
    <n v="45"/>
    <s v="SEDE"/>
    <x v="5"/>
    <x v="2"/>
    <s v=""/>
    <s v=""/>
    <s v=""/>
    <s v=""/>
    <s v=""/>
    <s v=""/>
    <s v=""/>
  </r>
  <r>
    <x v="1"/>
    <x v="5"/>
    <x v="2"/>
    <n v="46"/>
    <s v="SEDE"/>
    <x v="5"/>
    <x v="2"/>
    <s v=""/>
    <s v=""/>
    <s v=""/>
    <s v=""/>
    <s v=""/>
    <s v=""/>
    <s v=""/>
  </r>
  <r>
    <x v="1"/>
    <x v="5"/>
    <x v="2"/>
    <n v="47"/>
    <s v="SEDE"/>
    <x v="5"/>
    <x v="2"/>
    <s v=""/>
    <s v=""/>
    <s v=""/>
    <s v=""/>
    <s v=""/>
    <s v=""/>
    <s v=""/>
  </r>
  <r>
    <x v="1"/>
    <x v="5"/>
    <x v="2"/>
    <n v="48"/>
    <s v="SEDE"/>
    <x v="5"/>
    <x v="2"/>
    <s v=""/>
    <s v=""/>
    <s v=""/>
    <s v=""/>
    <s v=""/>
    <s v=""/>
    <s v=""/>
  </r>
  <r>
    <x v="1"/>
    <x v="5"/>
    <x v="2"/>
    <n v="49"/>
    <s v="SEDE"/>
    <x v="5"/>
    <x v="2"/>
    <s v=""/>
    <s v=""/>
    <s v=""/>
    <s v=""/>
    <s v=""/>
    <s v=""/>
    <s v=""/>
  </r>
  <r>
    <x v="1"/>
    <x v="5"/>
    <x v="2"/>
    <n v="50"/>
    <s v="SEDE"/>
    <x v="5"/>
    <x v="2"/>
    <s v=""/>
    <s v=""/>
    <s v=""/>
    <s v=""/>
    <s v=""/>
    <s v=""/>
    <s v=""/>
  </r>
  <r>
    <x v="1"/>
    <x v="5"/>
    <x v="2"/>
    <n v="51"/>
    <s v="SEDE"/>
    <x v="5"/>
    <x v="2"/>
    <s v=""/>
    <s v=""/>
    <s v=""/>
    <s v=""/>
    <s v=""/>
    <s v=""/>
    <s v=""/>
  </r>
  <r>
    <x v="1"/>
    <x v="5"/>
    <x v="2"/>
    <n v="52"/>
    <s v="SEDE"/>
    <x v="5"/>
    <x v="2"/>
    <s v=""/>
    <s v=""/>
    <s v=""/>
    <s v=""/>
    <s v=""/>
    <s v=""/>
    <s v=""/>
  </r>
  <r>
    <x v="1"/>
    <x v="5"/>
    <x v="2"/>
    <n v="53"/>
    <s v="SEDE"/>
    <x v="5"/>
    <x v="2"/>
    <s v=""/>
    <s v=""/>
    <s v=""/>
    <s v=""/>
    <s v=""/>
    <s v=""/>
    <s v=""/>
  </r>
  <r>
    <x v="1"/>
    <x v="5"/>
    <x v="2"/>
    <n v="54"/>
    <s v="SEDE"/>
    <x v="5"/>
    <x v="2"/>
    <s v=""/>
    <s v=""/>
    <s v=""/>
    <s v=""/>
    <s v=""/>
    <s v=""/>
    <s v=""/>
  </r>
  <r>
    <x v="1"/>
    <x v="5"/>
    <x v="2"/>
    <n v="55"/>
    <s v="SEDE"/>
    <x v="5"/>
    <x v="2"/>
    <s v=""/>
    <s v=""/>
    <s v=""/>
    <s v=""/>
    <s v=""/>
    <s v=""/>
    <s v=""/>
  </r>
  <r>
    <x v="1"/>
    <x v="5"/>
    <x v="2"/>
    <n v="56"/>
    <s v="SEDE"/>
    <x v="5"/>
    <x v="2"/>
    <s v=""/>
    <s v=""/>
    <s v=""/>
    <s v=""/>
    <s v=""/>
    <s v=""/>
    <s v=""/>
  </r>
  <r>
    <x v="1"/>
    <x v="5"/>
    <x v="2"/>
    <n v="57"/>
    <s v="SEDE"/>
    <x v="5"/>
    <x v="2"/>
    <s v=""/>
    <s v=""/>
    <s v=""/>
    <s v=""/>
    <s v=""/>
    <s v=""/>
    <s v=""/>
  </r>
  <r>
    <x v="1"/>
    <x v="5"/>
    <x v="2"/>
    <n v="58"/>
    <s v="SEDE"/>
    <x v="5"/>
    <x v="2"/>
    <s v=""/>
    <s v=""/>
    <s v=""/>
    <s v=""/>
    <s v=""/>
    <s v=""/>
    <s v=""/>
  </r>
  <r>
    <x v="1"/>
    <x v="5"/>
    <x v="2"/>
    <n v="59"/>
    <s v="SEDE"/>
    <x v="5"/>
    <x v="2"/>
    <s v=""/>
    <s v=""/>
    <s v=""/>
    <s v=""/>
    <s v=""/>
    <s v=""/>
    <s v=""/>
  </r>
  <r>
    <x v="1"/>
    <x v="5"/>
    <x v="2"/>
    <n v="60"/>
    <s v="SEDE"/>
    <x v="5"/>
    <x v="2"/>
    <s v=""/>
    <s v=""/>
    <s v=""/>
    <s v=""/>
    <s v=""/>
    <s v=""/>
    <s v=""/>
  </r>
  <r>
    <x v="1"/>
    <x v="5"/>
    <x v="2"/>
    <n v="61"/>
    <s v="SEDE"/>
    <x v="5"/>
    <x v="2"/>
    <s v=""/>
    <s v=""/>
    <s v=""/>
    <s v=""/>
    <s v=""/>
    <s v=""/>
    <s v=""/>
  </r>
  <r>
    <x v="1"/>
    <x v="5"/>
    <x v="2"/>
    <n v="62"/>
    <s v="SEDE"/>
    <x v="5"/>
    <x v="2"/>
    <s v=""/>
    <s v=""/>
    <s v=""/>
    <s v=""/>
    <s v=""/>
    <s v=""/>
    <s v=""/>
  </r>
  <r>
    <x v="1"/>
    <x v="5"/>
    <x v="2"/>
    <n v="63"/>
    <s v="SEDE"/>
    <x v="5"/>
    <x v="2"/>
    <s v=""/>
    <s v=""/>
    <s v=""/>
    <s v=""/>
    <s v=""/>
    <s v=""/>
    <s v=""/>
  </r>
  <r>
    <x v="1"/>
    <x v="5"/>
    <x v="2"/>
    <n v="64"/>
    <s v="SEDE"/>
    <x v="5"/>
    <x v="2"/>
    <s v=""/>
    <s v=""/>
    <s v=""/>
    <s v=""/>
    <s v=""/>
    <s v=""/>
    <s v=""/>
  </r>
  <r>
    <x v="1"/>
    <x v="5"/>
    <x v="2"/>
    <n v="65"/>
    <s v="SEDE"/>
    <x v="5"/>
    <x v="2"/>
    <s v=""/>
    <s v=""/>
    <s v=""/>
    <s v=""/>
    <s v=""/>
    <s v=""/>
    <s v=""/>
  </r>
  <r>
    <x v="1"/>
    <x v="5"/>
    <x v="2"/>
    <n v="66"/>
    <s v="SEDE"/>
    <x v="5"/>
    <x v="2"/>
    <s v=""/>
    <s v=""/>
    <s v=""/>
    <s v=""/>
    <s v=""/>
    <s v=""/>
    <s v=""/>
  </r>
  <r>
    <x v="1"/>
    <x v="5"/>
    <x v="2"/>
    <n v="67"/>
    <s v="SEDE"/>
    <x v="5"/>
    <x v="2"/>
    <s v=""/>
    <s v=""/>
    <s v=""/>
    <s v=""/>
    <s v=""/>
    <s v=""/>
    <s v=""/>
  </r>
  <r>
    <x v="1"/>
    <x v="5"/>
    <x v="2"/>
    <n v="68"/>
    <s v="SEDE"/>
    <x v="5"/>
    <x v="2"/>
    <s v=""/>
    <s v=""/>
    <s v=""/>
    <s v=""/>
    <s v=""/>
    <s v=""/>
    <s v=""/>
  </r>
  <r>
    <x v="1"/>
    <x v="5"/>
    <x v="2"/>
    <n v="69"/>
    <s v="SEDE"/>
    <x v="5"/>
    <x v="2"/>
    <s v=""/>
    <s v=""/>
    <s v=""/>
    <s v=""/>
    <s v=""/>
    <s v=""/>
    <s v=""/>
  </r>
  <r>
    <x v="1"/>
    <x v="5"/>
    <x v="2"/>
    <n v="70"/>
    <s v="SEDE"/>
    <x v="5"/>
    <x v="2"/>
    <s v=""/>
    <s v=""/>
    <s v=""/>
    <s v=""/>
    <s v=""/>
    <s v=""/>
    <s v=""/>
  </r>
  <r>
    <x v="1"/>
    <x v="5"/>
    <x v="2"/>
    <n v="71"/>
    <s v="SEDE"/>
    <x v="5"/>
    <x v="2"/>
    <s v=""/>
    <s v=""/>
    <s v=""/>
    <s v=""/>
    <s v=""/>
    <s v=""/>
    <s v=""/>
  </r>
  <r>
    <x v="1"/>
    <x v="5"/>
    <x v="2"/>
    <n v="72"/>
    <s v="SEDE"/>
    <x v="5"/>
    <x v="2"/>
    <s v=""/>
    <s v=""/>
    <s v=""/>
    <s v=""/>
    <s v=""/>
    <s v=""/>
    <s v=""/>
  </r>
  <r>
    <x v="1"/>
    <x v="5"/>
    <x v="2"/>
    <n v="73"/>
    <s v="SEDE"/>
    <x v="5"/>
    <x v="2"/>
    <s v=""/>
    <s v=""/>
    <s v=""/>
    <s v=""/>
    <s v=""/>
    <s v=""/>
    <s v=""/>
  </r>
  <r>
    <x v="1"/>
    <x v="5"/>
    <x v="2"/>
    <n v="74"/>
    <s v="SEDE"/>
    <x v="5"/>
    <x v="2"/>
    <s v=""/>
    <s v=""/>
    <s v=""/>
    <s v=""/>
    <s v=""/>
    <s v=""/>
    <s v=""/>
  </r>
  <r>
    <x v="1"/>
    <x v="5"/>
    <x v="2"/>
    <n v="75"/>
    <s v="SEDE"/>
    <x v="5"/>
    <x v="2"/>
    <s v=""/>
    <s v=""/>
    <s v=""/>
    <s v=""/>
    <s v=""/>
    <s v=""/>
    <s v=""/>
  </r>
  <r>
    <x v="1"/>
    <x v="5"/>
    <x v="2"/>
    <n v="76"/>
    <s v="SEDE"/>
    <x v="5"/>
    <x v="2"/>
    <s v=""/>
    <s v=""/>
    <s v=""/>
    <s v=""/>
    <s v=""/>
    <s v=""/>
    <s v=""/>
  </r>
  <r>
    <x v="1"/>
    <x v="5"/>
    <x v="2"/>
    <n v="77"/>
    <s v="SEDE"/>
    <x v="5"/>
    <x v="2"/>
    <s v=""/>
    <s v=""/>
    <s v=""/>
    <s v=""/>
    <s v=""/>
    <s v=""/>
    <s v=""/>
  </r>
  <r>
    <x v="1"/>
    <x v="5"/>
    <x v="2"/>
    <n v="78"/>
    <s v="SEDE"/>
    <x v="5"/>
    <x v="2"/>
    <s v=""/>
    <s v=""/>
    <s v=""/>
    <s v=""/>
    <s v=""/>
    <s v=""/>
    <s v=""/>
  </r>
  <r>
    <x v="1"/>
    <x v="5"/>
    <x v="2"/>
    <n v="79"/>
    <s v="SEDE"/>
    <x v="5"/>
    <x v="2"/>
    <s v=""/>
    <s v=""/>
    <s v=""/>
    <s v=""/>
    <s v=""/>
    <s v=""/>
    <s v=""/>
  </r>
  <r>
    <x v="1"/>
    <x v="5"/>
    <x v="2"/>
    <n v="80"/>
    <s v="SEDE"/>
    <x v="5"/>
    <x v="2"/>
    <s v=""/>
    <s v=""/>
    <s v=""/>
    <s v=""/>
    <s v=""/>
    <s v=""/>
    <s v=""/>
  </r>
  <r>
    <x v="1"/>
    <x v="5"/>
    <x v="2"/>
    <n v="81"/>
    <s v="SEDE"/>
    <x v="5"/>
    <x v="2"/>
    <s v=""/>
    <s v=""/>
    <s v=""/>
    <s v=""/>
    <s v=""/>
    <s v=""/>
    <s v=""/>
  </r>
  <r>
    <x v="1"/>
    <x v="5"/>
    <x v="2"/>
    <n v="82"/>
    <s v="SEDE"/>
    <x v="5"/>
    <x v="2"/>
    <s v=""/>
    <s v=""/>
    <s v=""/>
    <s v=""/>
    <s v=""/>
    <s v=""/>
    <s v=""/>
  </r>
  <r>
    <x v="1"/>
    <x v="5"/>
    <x v="2"/>
    <n v="83"/>
    <s v="SEDE"/>
    <x v="5"/>
    <x v="2"/>
    <s v=""/>
    <s v=""/>
    <s v=""/>
    <s v=""/>
    <s v=""/>
    <s v=""/>
    <s v=""/>
  </r>
  <r>
    <x v="1"/>
    <x v="5"/>
    <x v="2"/>
    <n v="84"/>
    <s v="SEDE"/>
    <x v="5"/>
    <x v="2"/>
    <s v=""/>
    <s v=""/>
    <s v=""/>
    <s v=""/>
    <s v=""/>
    <s v=""/>
    <s v=""/>
  </r>
  <r>
    <x v="1"/>
    <x v="5"/>
    <x v="2"/>
    <n v="85"/>
    <s v="SEDE"/>
    <x v="5"/>
    <x v="2"/>
    <s v=""/>
    <s v=""/>
    <s v=""/>
    <s v=""/>
    <s v=""/>
    <s v=""/>
    <s v=""/>
  </r>
  <r>
    <x v="1"/>
    <x v="5"/>
    <x v="2"/>
    <n v="86"/>
    <s v="SEDE"/>
    <x v="5"/>
    <x v="2"/>
    <s v=""/>
    <s v=""/>
    <s v=""/>
    <s v=""/>
    <s v=""/>
    <s v=""/>
    <s v=""/>
  </r>
  <r>
    <x v="1"/>
    <x v="5"/>
    <x v="2"/>
    <n v="87"/>
    <s v="SEDE"/>
    <x v="5"/>
    <x v="2"/>
    <s v=""/>
    <s v=""/>
    <s v=""/>
    <s v=""/>
    <s v=""/>
    <s v=""/>
    <s v=""/>
  </r>
  <r>
    <x v="1"/>
    <x v="5"/>
    <x v="2"/>
    <n v="88"/>
    <s v="SEDE"/>
    <x v="5"/>
    <x v="2"/>
    <s v=""/>
    <s v=""/>
    <s v=""/>
    <s v=""/>
    <s v=""/>
    <s v=""/>
    <s v=""/>
  </r>
  <r>
    <x v="1"/>
    <x v="5"/>
    <x v="2"/>
    <n v="89"/>
    <s v="SEDE"/>
    <x v="5"/>
    <x v="2"/>
    <s v=""/>
    <s v=""/>
    <s v=""/>
    <s v=""/>
    <s v=""/>
    <s v=""/>
    <s v=""/>
  </r>
  <r>
    <x v="1"/>
    <x v="5"/>
    <x v="2"/>
    <n v="90"/>
    <s v="SEDE"/>
    <x v="5"/>
    <x v="2"/>
    <s v=""/>
    <s v=""/>
    <s v=""/>
    <s v=""/>
    <s v=""/>
    <s v=""/>
    <s v=""/>
  </r>
  <r>
    <x v="1"/>
    <x v="5"/>
    <x v="2"/>
    <n v="91"/>
    <s v="SEDE"/>
    <x v="5"/>
    <x v="2"/>
    <s v=""/>
    <s v=""/>
    <s v=""/>
    <s v=""/>
    <s v=""/>
    <s v=""/>
    <s v=""/>
  </r>
  <r>
    <x v="1"/>
    <x v="5"/>
    <x v="2"/>
    <n v="92"/>
    <s v="SEDE"/>
    <x v="5"/>
    <x v="2"/>
    <s v=""/>
    <s v=""/>
    <s v=""/>
    <s v=""/>
    <s v=""/>
    <s v=""/>
    <s v=""/>
  </r>
  <r>
    <x v="1"/>
    <x v="5"/>
    <x v="2"/>
    <n v="93"/>
    <s v="SEDE"/>
    <x v="5"/>
    <x v="2"/>
    <s v=""/>
    <s v=""/>
    <s v=""/>
    <s v=""/>
    <s v=""/>
    <s v=""/>
    <s v=""/>
  </r>
  <r>
    <x v="1"/>
    <x v="5"/>
    <x v="2"/>
    <n v="94"/>
    <s v="SEDE"/>
    <x v="5"/>
    <x v="2"/>
    <s v=""/>
    <s v=""/>
    <s v=""/>
    <s v=""/>
    <s v=""/>
    <s v=""/>
    <s v=""/>
  </r>
  <r>
    <x v="1"/>
    <x v="5"/>
    <x v="2"/>
    <n v="95"/>
    <s v="SEDE"/>
    <x v="5"/>
    <x v="2"/>
    <s v=""/>
    <s v=""/>
    <s v=""/>
    <s v=""/>
    <s v=""/>
    <s v=""/>
    <s v=""/>
  </r>
  <r>
    <x v="1"/>
    <x v="5"/>
    <x v="2"/>
    <n v="96"/>
    <s v="SEDE"/>
    <x v="5"/>
    <x v="2"/>
    <s v=""/>
    <s v=""/>
    <s v=""/>
    <s v=""/>
    <s v=""/>
    <s v=""/>
    <s v=""/>
  </r>
  <r>
    <x v="1"/>
    <x v="5"/>
    <x v="2"/>
    <n v="97"/>
    <s v="SEDE"/>
    <x v="5"/>
    <x v="2"/>
    <s v=""/>
    <s v=""/>
    <s v=""/>
    <s v=""/>
    <s v=""/>
    <s v=""/>
    <s v=""/>
  </r>
  <r>
    <x v="1"/>
    <x v="5"/>
    <x v="2"/>
    <n v="98"/>
    <s v="SEDE"/>
    <x v="5"/>
    <x v="2"/>
    <s v=""/>
    <s v=""/>
    <s v=""/>
    <s v=""/>
    <s v=""/>
    <s v=""/>
    <s v=""/>
  </r>
  <r>
    <x v="1"/>
    <x v="5"/>
    <x v="2"/>
    <n v="99"/>
    <s v="SEDE"/>
    <x v="5"/>
    <x v="2"/>
    <s v=""/>
    <s v=""/>
    <s v=""/>
    <s v=""/>
    <s v=""/>
    <s v=""/>
    <s v=""/>
  </r>
  <r>
    <x v="1"/>
    <x v="5"/>
    <x v="2"/>
    <n v="100"/>
    <s v="SEDE"/>
    <x v="5"/>
    <x v="2"/>
    <s v=""/>
    <s v=""/>
    <s v=""/>
    <s v=""/>
    <s v=""/>
    <s v=""/>
    <s v=""/>
  </r>
  <r>
    <x v="1"/>
    <x v="5"/>
    <x v="2"/>
    <n v="101"/>
    <s v="SEDE"/>
    <x v="5"/>
    <x v="2"/>
    <s v=""/>
    <s v=""/>
    <s v=""/>
    <s v=""/>
    <s v=""/>
    <s v=""/>
    <s v=""/>
  </r>
  <r>
    <x v="1"/>
    <x v="5"/>
    <x v="2"/>
    <n v="102"/>
    <s v="SEDE"/>
    <x v="5"/>
    <x v="2"/>
    <s v=""/>
    <s v=""/>
    <s v=""/>
    <s v=""/>
    <s v=""/>
    <s v=""/>
    <s v=""/>
  </r>
  <r>
    <x v="1"/>
    <x v="5"/>
    <x v="2"/>
    <n v="103"/>
    <s v="SEDE"/>
    <x v="5"/>
    <x v="2"/>
    <s v=""/>
    <s v=""/>
    <s v=""/>
    <s v=""/>
    <s v=""/>
    <s v=""/>
    <s v=""/>
  </r>
  <r>
    <x v="1"/>
    <x v="5"/>
    <x v="2"/>
    <n v="104"/>
    <s v="SEDE"/>
    <x v="5"/>
    <x v="2"/>
    <s v=""/>
    <s v=""/>
    <s v=""/>
    <s v=""/>
    <s v=""/>
    <s v=""/>
    <s v=""/>
  </r>
  <r>
    <x v="1"/>
    <x v="5"/>
    <x v="2"/>
    <n v="105"/>
    <s v="SEDE"/>
    <x v="5"/>
    <x v="2"/>
    <s v=""/>
    <s v=""/>
    <s v=""/>
    <s v=""/>
    <s v=""/>
    <s v=""/>
    <s v=""/>
  </r>
  <r>
    <x v="1"/>
    <x v="5"/>
    <x v="2"/>
    <n v="106"/>
    <s v="SEDE"/>
    <x v="5"/>
    <x v="2"/>
    <s v=""/>
    <s v=""/>
    <s v=""/>
    <s v=""/>
    <s v=""/>
    <s v=""/>
    <s v=""/>
  </r>
  <r>
    <x v="1"/>
    <x v="5"/>
    <x v="2"/>
    <n v="107"/>
    <s v="SEDE"/>
    <x v="5"/>
    <x v="2"/>
    <s v=""/>
    <s v=""/>
    <s v=""/>
    <s v=""/>
    <s v=""/>
    <s v=""/>
    <s v=""/>
  </r>
  <r>
    <x v="1"/>
    <x v="5"/>
    <x v="2"/>
    <n v="108"/>
    <s v="SEDE"/>
    <x v="5"/>
    <x v="2"/>
    <s v=""/>
    <s v=""/>
    <s v=""/>
    <s v=""/>
    <s v=""/>
    <s v=""/>
    <s v=""/>
  </r>
  <r>
    <x v="1"/>
    <x v="5"/>
    <x v="2"/>
    <n v="109"/>
    <s v="SEDE"/>
    <x v="5"/>
    <x v="2"/>
    <s v=""/>
    <s v=""/>
    <s v=""/>
    <s v=""/>
    <s v=""/>
    <s v=""/>
    <s v=""/>
  </r>
  <r>
    <x v="1"/>
    <x v="5"/>
    <x v="2"/>
    <n v="110"/>
    <s v="SEDE"/>
    <x v="5"/>
    <x v="2"/>
    <s v=""/>
    <s v=""/>
    <s v=""/>
    <s v=""/>
    <s v=""/>
    <s v=""/>
    <s v=""/>
  </r>
  <r>
    <x v="1"/>
    <x v="5"/>
    <x v="2"/>
    <n v="111"/>
    <s v="SEDE"/>
    <x v="5"/>
    <x v="2"/>
    <s v=""/>
    <s v=""/>
    <s v=""/>
    <s v=""/>
    <s v=""/>
    <s v=""/>
    <s v=""/>
  </r>
  <r>
    <x v="1"/>
    <x v="5"/>
    <x v="2"/>
    <n v="112"/>
    <s v="SEDE"/>
    <x v="5"/>
    <x v="2"/>
    <s v=""/>
    <s v=""/>
    <s v=""/>
    <s v=""/>
    <s v=""/>
    <s v=""/>
    <s v=""/>
  </r>
  <r>
    <x v="1"/>
    <x v="5"/>
    <x v="2"/>
    <n v="113"/>
    <s v="SEDE"/>
    <x v="5"/>
    <x v="2"/>
    <s v=""/>
    <s v=""/>
    <s v=""/>
    <s v=""/>
    <s v=""/>
    <s v=""/>
    <s v=""/>
  </r>
  <r>
    <x v="1"/>
    <x v="5"/>
    <x v="2"/>
    <n v="114"/>
    <s v="SEDE"/>
    <x v="5"/>
    <x v="2"/>
    <s v=""/>
    <s v=""/>
    <s v=""/>
    <s v=""/>
    <s v=""/>
    <s v=""/>
    <s v=""/>
  </r>
  <r>
    <x v="1"/>
    <x v="5"/>
    <x v="2"/>
    <n v="115"/>
    <s v="SEDE"/>
    <x v="5"/>
    <x v="2"/>
    <s v=""/>
    <s v=""/>
    <s v=""/>
    <s v=""/>
    <s v=""/>
    <s v=""/>
    <s v=""/>
  </r>
  <r>
    <x v="1"/>
    <x v="5"/>
    <x v="2"/>
    <n v="116"/>
    <s v="SEDE"/>
    <x v="5"/>
    <x v="2"/>
    <s v=""/>
    <s v=""/>
    <s v=""/>
    <s v=""/>
    <s v=""/>
    <s v=""/>
    <s v=""/>
  </r>
  <r>
    <x v="1"/>
    <x v="5"/>
    <x v="2"/>
    <n v="117"/>
    <s v="SEDE"/>
    <x v="5"/>
    <x v="2"/>
    <s v=""/>
    <s v=""/>
    <s v=""/>
    <s v=""/>
    <s v=""/>
    <s v=""/>
    <s v=""/>
  </r>
  <r>
    <x v="1"/>
    <x v="5"/>
    <x v="2"/>
    <n v="118"/>
    <s v="SEDE"/>
    <x v="5"/>
    <x v="2"/>
    <s v=""/>
    <s v=""/>
    <s v=""/>
    <s v=""/>
    <s v=""/>
    <s v=""/>
    <s v=""/>
  </r>
  <r>
    <x v="1"/>
    <x v="5"/>
    <x v="2"/>
    <n v="119"/>
    <s v="SEDE"/>
    <x v="5"/>
    <x v="2"/>
    <s v=""/>
    <s v=""/>
    <s v=""/>
    <s v=""/>
    <s v=""/>
    <s v=""/>
    <s v=""/>
  </r>
  <r>
    <x v="1"/>
    <x v="5"/>
    <x v="2"/>
    <n v="120"/>
    <s v="SEDE"/>
    <x v="5"/>
    <x v="2"/>
    <s v=""/>
    <s v=""/>
    <s v=""/>
    <s v=""/>
    <s v=""/>
    <s v=""/>
    <s v=""/>
  </r>
  <r>
    <x v="1"/>
    <x v="5"/>
    <x v="2"/>
    <n v="121"/>
    <s v="SEDE"/>
    <x v="5"/>
    <x v="2"/>
    <s v=""/>
    <s v=""/>
    <s v=""/>
    <s v=""/>
    <s v=""/>
    <s v=""/>
    <s v=""/>
  </r>
  <r>
    <x v="1"/>
    <x v="5"/>
    <x v="2"/>
    <n v="122"/>
    <s v="SEDE"/>
    <x v="5"/>
    <x v="2"/>
    <s v=""/>
    <s v=""/>
    <s v=""/>
    <s v=""/>
    <s v=""/>
    <s v=""/>
    <s v=""/>
  </r>
  <r>
    <x v="1"/>
    <x v="5"/>
    <x v="2"/>
    <n v="123"/>
    <s v="SEDE"/>
    <x v="5"/>
    <x v="2"/>
    <s v=""/>
    <s v=""/>
    <s v=""/>
    <s v=""/>
    <s v=""/>
    <s v=""/>
    <s v=""/>
  </r>
  <r>
    <x v="1"/>
    <x v="5"/>
    <x v="2"/>
    <n v="124"/>
    <s v="SEDE"/>
    <x v="5"/>
    <x v="2"/>
    <s v=""/>
    <s v=""/>
    <s v=""/>
    <s v=""/>
    <s v=""/>
    <s v=""/>
    <s v=""/>
  </r>
  <r>
    <x v="1"/>
    <x v="5"/>
    <x v="2"/>
    <n v="125"/>
    <s v="SEDE"/>
    <x v="5"/>
    <x v="2"/>
    <s v=""/>
    <s v=""/>
    <s v=""/>
    <s v=""/>
    <s v=""/>
    <s v=""/>
    <s v=""/>
  </r>
  <r>
    <x v="0"/>
    <x v="6"/>
    <x v="2"/>
    <n v="4"/>
    <s v="PRESTADOR"/>
    <x v="6"/>
    <x v="2"/>
    <s v=""/>
    <s v=""/>
    <s v=""/>
    <s v=""/>
    <s v=""/>
    <s v=""/>
    <s v=""/>
  </r>
  <r>
    <x v="0"/>
    <x v="6"/>
    <x v="2"/>
    <n v="5"/>
    <s v="PRESTADOR"/>
    <x v="6"/>
    <x v="2"/>
    <s v=""/>
    <s v=""/>
    <s v=""/>
    <s v=""/>
    <s v=""/>
    <s v=""/>
    <s v=""/>
  </r>
  <r>
    <x v="0"/>
    <x v="6"/>
    <x v="2"/>
    <n v="6"/>
    <s v="PRESTADOR"/>
    <x v="6"/>
    <x v="2"/>
    <s v=""/>
    <s v=""/>
    <s v=""/>
    <s v=""/>
    <s v=""/>
    <s v=""/>
    <s v=""/>
  </r>
  <r>
    <x v="0"/>
    <x v="6"/>
    <x v="2"/>
    <n v="7"/>
    <s v="PRESTADOR"/>
    <x v="6"/>
    <x v="2"/>
    <s v=""/>
    <s v=""/>
    <s v=""/>
    <s v=""/>
    <s v=""/>
    <s v=""/>
    <s v=""/>
  </r>
  <r>
    <x v="0"/>
    <x v="6"/>
    <x v="2"/>
    <n v="8"/>
    <s v="PRESTADOR"/>
    <x v="6"/>
    <x v="2"/>
    <s v=""/>
    <s v=""/>
    <s v=""/>
    <s v=""/>
    <s v=""/>
    <s v=""/>
    <s v=""/>
  </r>
  <r>
    <x v="1"/>
    <x v="6"/>
    <x v="2"/>
    <n v="11"/>
    <s v="SEDE"/>
    <x v="6"/>
    <x v="2"/>
    <s v=""/>
    <s v=""/>
    <s v=""/>
    <s v=""/>
    <s v=""/>
    <s v=""/>
    <s v=""/>
  </r>
  <r>
    <x v="1"/>
    <x v="6"/>
    <x v="2"/>
    <n v="12"/>
    <s v="SEDE"/>
    <x v="6"/>
    <x v="2"/>
    <s v=""/>
    <s v=""/>
    <s v=""/>
    <s v=""/>
    <s v=""/>
    <s v=""/>
    <s v=""/>
  </r>
  <r>
    <x v="1"/>
    <x v="6"/>
    <x v="2"/>
    <n v="13"/>
    <s v="SEDE"/>
    <x v="6"/>
    <x v="2"/>
    <s v=""/>
    <s v=""/>
    <s v=""/>
    <s v=""/>
    <s v=""/>
    <s v=""/>
    <s v=""/>
  </r>
  <r>
    <x v="1"/>
    <x v="6"/>
    <x v="2"/>
    <n v="14"/>
    <s v="SEDE"/>
    <x v="6"/>
    <x v="2"/>
    <s v=""/>
    <s v=""/>
    <s v=""/>
    <s v=""/>
    <s v=""/>
    <s v=""/>
    <s v=""/>
  </r>
  <r>
    <x v="1"/>
    <x v="6"/>
    <x v="2"/>
    <n v="15"/>
    <s v="SEDE"/>
    <x v="6"/>
    <x v="2"/>
    <s v=""/>
    <s v=""/>
    <s v=""/>
    <s v=""/>
    <s v=""/>
    <s v=""/>
    <s v=""/>
  </r>
  <r>
    <x v="1"/>
    <x v="6"/>
    <x v="2"/>
    <n v="16"/>
    <s v="SEDE"/>
    <x v="6"/>
    <x v="2"/>
    <s v=""/>
    <s v=""/>
    <s v=""/>
    <s v=""/>
    <s v=""/>
    <s v=""/>
    <s v=""/>
  </r>
  <r>
    <x v="1"/>
    <x v="6"/>
    <x v="2"/>
    <n v="17"/>
    <s v="SEDE"/>
    <x v="6"/>
    <x v="2"/>
    <s v=""/>
    <s v=""/>
    <s v=""/>
    <s v=""/>
    <s v=""/>
    <s v=""/>
    <s v=""/>
  </r>
  <r>
    <x v="1"/>
    <x v="6"/>
    <x v="2"/>
    <n v="18"/>
    <s v="SEDE"/>
    <x v="6"/>
    <x v="2"/>
    <s v=""/>
    <s v=""/>
    <s v=""/>
    <s v=""/>
    <s v=""/>
    <s v=""/>
    <s v=""/>
  </r>
  <r>
    <x v="1"/>
    <x v="6"/>
    <x v="2"/>
    <n v="19"/>
    <s v="SEDE"/>
    <x v="6"/>
    <x v="2"/>
    <s v=""/>
    <s v=""/>
    <s v=""/>
    <s v=""/>
    <s v=""/>
    <s v=""/>
    <s v=""/>
  </r>
  <r>
    <x v="1"/>
    <x v="6"/>
    <x v="2"/>
    <n v="20"/>
    <s v="SEDE"/>
    <x v="6"/>
    <x v="2"/>
    <s v=""/>
    <s v=""/>
    <s v=""/>
    <s v=""/>
    <s v=""/>
    <s v=""/>
    <s v=""/>
  </r>
  <r>
    <x v="1"/>
    <x v="6"/>
    <x v="2"/>
    <n v="21"/>
    <s v="SEDE"/>
    <x v="6"/>
    <x v="2"/>
    <s v=""/>
    <s v=""/>
    <s v=""/>
    <s v=""/>
    <s v=""/>
    <s v=""/>
    <s v=""/>
  </r>
  <r>
    <x v="1"/>
    <x v="6"/>
    <x v="2"/>
    <n v="22"/>
    <s v="SEDE"/>
    <x v="6"/>
    <x v="2"/>
    <s v=""/>
    <s v=""/>
    <s v=""/>
    <s v=""/>
    <s v=""/>
    <s v=""/>
    <s v=""/>
  </r>
  <r>
    <x v="1"/>
    <x v="6"/>
    <x v="2"/>
    <n v="23"/>
    <s v="SEDE"/>
    <x v="6"/>
    <x v="2"/>
    <s v=""/>
    <s v=""/>
    <s v=""/>
    <s v=""/>
    <s v=""/>
    <s v=""/>
    <s v=""/>
  </r>
  <r>
    <x v="1"/>
    <x v="6"/>
    <x v="2"/>
    <n v="24"/>
    <s v="SEDE"/>
    <x v="6"/>
    <x v="2"/>
    <s v=""/>
    <s v=""/>
    <s v=""/>
    <s v=""/>
    <s v=""/>
    <s v=""/>
    <s v=""/>
  </r>
  <r>
    <x v="1"/>
    <x v="6"/>
    <x v="2"/>
    <n v="25"/>
    <s v="SEDE"/>
    <x v="6"/>
    <x v="2"/>
    <s v=""/>
    <s v=""/>
    <s v=""/>
    <s v=""/>
    <s v=""/>
    <s v=""/>
    <s v=""/>
  </r>
  <r>
    <x v="1"/>
    <x v="6"/>
    <x v="2"/>
    <n v="26"/>
    <s v="SEDE"/>
    <x v="6"/>
    <x v="2"/>
    <s v=""/>
    <s v=""/>
    <s v=""/>
    <s v=""/>
    <s v=""/>
    <s v=""/>
    <s v=""/>
  </r>
  <r>
    <x v="1"/>
    <x v="6"/>
    <x v="2"/>
    <n v="27"/>
    <s v="SEDE"/>
    <x v="6"/>
    <x v="2"/>
    <s v=""/>
    <s v=""/>
    <s v=""/>
    <s v=""/>
    <s v=""/>
    <s v=""/>
    <s v=""/>
  </r>
  <r>
    <x v="1"/>
    <x v="6"/>
    <x v="2"/>
    <n v="28"/>
    <s v="SEDE"/>
    <x v="6"/>
    <x v="2"/>
    <s v=""/>
    <s v=""/>
    <s v=""/>
    <s v=""/>
    <s v=""/>
    <s v=""/>
    <s v=""/>
  </r>
  <r>
    <x v="1"/>
    <x v="6"/>
    <x v="2"/>
    <n v="29"/>
    <s v="SEDE"/>
    <x v="6"/>
    <x v="2"/>
    <s v=""/>
    <s v=""/>
    <s v=""/>
    <s v=""/>
    <s v=""/>
    <s v=""/>
    <s v=""/>
  </r>
  <r>
    <x v="1"/>
    <x v="6"/>
    <x v="2"/>
    <n v="30"/>
    <s v="SEDE"/>
    <x v="6"/>
    <x v="2"/>
    <s v=""/>
    <s v=""/>
    <s v=""/>
    <s v=""/>
    <s v=""/>
    <s v=""/>
    <s v=""/>
  </r>
  <r>
    <x v="1"/>
    <x v="6"/>
    <x v="2"/>
    <n v="31"/>
    <s v="SEDE"/>
    <x v="6"/>
    <x v="2"/>
    <s v=""/>
    <s v=""/>
    <s v=""/>
    <s v=""/>
    <s v=""/>
    <s v=""/>
    <s v=""/>
  </r>
  <r>
    <x v="1"/>
    <x v="6"/>
    <x v="2"/>
    <n v="32"/>
    <s v="SEDE"/>
    <x v="6"/>
    <x v="2"/>
    <s v=""/>
    <s v=""/>
    <s v=""/>
    <s v=""/>
    <s v=""/>
    <s v=""/>
    <s v=""/>
  </r>
  <r>
    <x v="1"/>
    <x v="6"/>
    <x v="2"/>
    <n v="33"/>
    <s v="SEDE"/>
    <x v="6"/>
    <x v="2"/>
    <s v=""/>
    <s v=""/>
    <s v=""/>
    <s v=""/>
    <s v=""/>
    <s v=""/>
    <s v=""/>
  </r>
  <r>
    <x v="1"/>
    <x v="6"/>
    <x v="2"/>
    <n v="34"/>
    <s v="SEDE"/>
    <x v="6"/>
    <x v="2"/>
    <s v=""/>
    <s v=""/>
    <s v=""/>
    <s v=""/>
    <s v=""/>
    <s v=""/>
    <s v=""/>
  </r>
  <r>
    <x v="1"/>
    <x v="6"/>
    <x v="2"/>
    <n v="35"/>
    <s v="SEDE"/>
    <x v="6"/>
    <x v="2"/>
    <s v=""/>
    <s v=""/>
    <s v=""/>
    <s v=""/>
    <s v=""/>
    <s v=""/>
    <s v=""/>
  </r>
  <r>
    <x v="1"/>
    <x v="6"/>
    <x v="2"/>
    <n v="36"/>
    <s v="SEDE"/>
    <x v="6"/>
    <x v="2"/>
    <s v=""/>
    <s v=""/>
    <s v=""/>
    <s v=""/>
    <s v=""/>
    <s v=""/>
    <s v=""/>
  </r>
  <r>
    <x v="1"/>
    <x v="6"/>
    <x v="2"/>
    <n v="37"/>
    <s v="SEDE"/>
    <x v="6"/>
    <x v="2"/>
    <s v=""/>
    <s v=""/>
    <s v=""/>
    <s v=""/>
    <s v=""/>
    <s v=""/>
    <s v=""/>
  </r>
  <r>
    <x v="1"/>
    <x v="6"/>
    <x v="2"/>
    <n v="38"/>
    <s v="SEDE"/>
    <x v="6"/>
    <x v="2"/>
    <s v=""/>
    <s v=""/>
    <s v=""/>
    <s v=""/>
    <s v=""/>
    <s v=""/>
    <s v=""/>
  </r>
  <r>
    <x v="1"/>
    <x v="6"/>
    <x v="2"/>
    <n v="39"/>
    <s v="SEDE"/>
    <x v="6"/>
    <x v="2"/>
    <s v=""/>
    <s v=""/>
    <s v=""/>
    <s v=""/>
    <s v=""/>
    <s v=""/>
    <s v=""/>
  </r>
  <r>
    <x v="1"/>
    <x v="6"/>
    <x v="2"/>
    <n v="40"/>
    <s v="SEDE"/>
    <x v="6"/>
    <x v="2"/>
    <s v=""/>
    <s v=""/>
    <s v=""/>
    <s v=""/>
    <s v=""/>
    <s v=""/>
    <s v=""/>
  </r>
  <r>
    <x v="1"/>
    <x v="6"/>
    <x v="2"/>
    <n v="41"/>
    <s v="SEDE"/>
    <x v="6"/>
    <x v="2"/>
    <s v=""/>
    <s v=""/>
    <s v=""/>
    <s v=""/>
    <s v=""/>
    <s v=""/>
    <s v=""/>
  </r>
  <r>
    <x v="1"/>
    <x v="6"/>
    <x v="2"/>
    <n v="42"/>
    <s v="SEDE"/>
    <x v="6"/>
    <x v="2"/>
    <s v=""/>
    <s v=""/>
    <s v=""/>
    <s v=""/>
    <s v=""/>
    <s v=""/>
    <s v=""/>
  </r>
  <r>
    <x v="1"/>
    <x v="6"/>
    <x v="2"/>
    <n v="43"/>
    <s v="SEDE"/>
    <x v="6"/>
    <x v="2"/>
    <s v=""/>
    <s v=""/>
    <s v=""/>
    <s v=""/>
    <s v=""/>
    <s v=""/>
    <s v=""/>
  </r>
  <r>
    <x v="1"/>
    <x v="6"/>
    <x v="2"/>
    <n v="44"/>
    <s v="SEDE"/>
    <x v="6"/>
    <x v="2"/>
    <s v=""/>
    <s v=""/>
    <s v=""/>
    <s v=""/>
    <s v=""/>
    <s v=""/>
    <s v=""/>
  </r>
  <r>
    <x v="1"/>
    <x v="6"/>
    <x v="2"/>
    <n v="45"/>
    <s v="SEDE"/>
    <x v="6"/>
    <x v="2"/>
    <s v=""/>
    <s v=""/>
    <s v=""/>
    <s v=""/>
    <s v=""/>
    <s v=""/>
    <s v=""/>
  </r>
  <r>
    <x v="1"/>
    <x v="6"/>
    <x v="2"/>
    <n v="46"/>
    <s v="SEDE"/>
    <x v="6"/>
    <x v="2"/>
    <s v=""/>
    <s v=""/>
    <s v=""/>
    <s v=""/>
    <s v=""/>
    <s v=""/>
    <s v=""/>
  </r>
  <r>
    <x v="1"/>
    <x v="6"/>
    <x v="2"/>
    <n v="47"/>
    <s v="SEDE"/>
    <x v="6"/>
    <x v="2"/>
    <s v=""/>
    <s v=""/>
    <s v=""/>
    <s v=""/>
    <s v=""/>
    <s v=""/>
    <s v=""/>
  </r>
  <r>
    <x v="1"/>
    <x v="6"/>
    <x v="2"/>
    <n v="48"/>
    <s v="SEDE"/>
    <x v="6"/>
    <x v="2"/>
    <s v=""/>
    <s v=""/>
    <s v=""/>
    <s v=""/>
    <s v=""/>
    <s v=""/>
    <s v=""/>
  </r>
  <r>
    <x v="1"/>
    <x v="6"/>
    <x v="2"/>
    <n v="49"/>
    <s v="SEDE"/>
    <x v="6"/>
    <x v="2"/>
    <s v=""/>
    <s v=""/>
    <s v=""/>
    <s v=""/>
    <s v=""/>
    <s v=""/>
    <s v=""/>
  </r>
  <r>
    <x v="1"/>
    <x v="6"/>
    <x v="2"/>
    <n v="50"/>
    <s v="SEDE"/>
    <x v="6"/>
    <x v="2"/>
    <s v=""/>
    <s v=""/>
    <s v=""/>
    <s v=""/>
    <s v=""/>
    <s v=""/>
    <s v=""/>
  </r>
  <r>
    <x v="1"/>
    <x v="6"/>
    <x v="2"/>
    <n v="51"/>
    <s v="SEDE"/>
    <x v="6"/>
    <x v="2"/>
    <s v=""/>
    <s v=""/>
    <s v=""/>
    <s v=""/>
    <s v=""/>
    <s v=""/>
    <s v=""/>
  </r>
  <r>
    <x v="1"/>
    <x v="6"/>
    <x v="2"/>
    <n v="52"/>
    <s v="SEDE"/>
    <x v="6"/>
    <x v="2"/>
    <s v=""/>
    <s v=""/>
    <s v=""/>
    <s v=""/>
    <s v=""/>
    <s v=""/>
    <s v=""/>
  </r>
  <r>
    <x v="1"/>
    <x v="6"/>
    <x v="2"/>
    <n v="53"/>
    <s v="SEDE"/>
    <x v="6"/>
    <x v="2"/>
    <s v=""/>
    <s v=""/>
    <s v=""/>
    <s v=""/>
    <s v=""/>
    <s v=""/>
    <s v=""/>
  </r>
  <r>
    <x v="1"/>
    <x v="6"/>
    <x v="2"/>
    <n v="54"/>
    <s v="SEDE"/>
    <x v="6"/>
    <x v="2"/>
    <s v=""/>
    <s v=""/>
    <s v=""/>
    <s v=""/>
    <s v=""/>
    <s v=""/>
    <s v=""/>
  </r>
  <r>
    <x v="1"/>
    <x v="6"/>
    <x v="2"/>
    <n v="55"/>
    <s v="SEDE"/>
    <x v="6"/>
    <x v="2"/>
    <s v=""/>
    <s v=""/>
    <s v=""/>
    <s v=""/>
    <s v=""/>
    <s v=""/>
    <s v=""/>
  </r>
  <r>
    <x v="1"/>
    <x v="6"/>
    <x v="2"/>
    <n v="56"/>
    <s v="SEDE"/>
    <x v="6"/>
    <x v="2"/>
    <s v=""/>
    <s v=""/>
    <s v=""/>
    <s v=""/>
    <s v=""/>
    <s v=""/>
    <s v=""/>
  </r>
  <r>
    <x v="1"/>
    <x v="6"/>
    <x v="2"/>
    <n v="57"/>
    <s v="SEDE"/>
    <x v="6"/>
    <x v="2"/>
    <s v=""/>
    <s v=""/>
    <s v=""/>
    <s v=""/>
    <s v=""/>
    <s v=""/>
    <s v=""/>
  </r>
  <r>
    <x v="1"/>
    <x v="6"/>
    <x v="2"/>
    <n v="58"/>
    <s v="SEDE"/>
    <x v="6"/>
    <x v="2"/>
    <s v=""/>
    <s v=""/>
    <s v=""/>
    <s v=""/>
    <s v=""/>
    <s v=""/>
    <s v=""/>
  </r>
  <r>
    <x v="1"/>
    <x v="6"/>
    <x v="2"/>
    <n v="59"/>
    <s v="SEDE"/>
    <x v="6"/>
    <x v="2"/>
    <s v=""/>
    <s v=""/>
    <s v=""/>
    <s v=""/>
    <s v=""/>
    <s v=""/>
    <s v=""/>
  </r>
  <r>
    <x v="1"/>
    <x v="6"/>
    <x v="2"/>
    <n v="60"/>
    <s v="SEDE"/>
    <x v="6"/>
    <x v="2"/>
    <s v=""/>
    <s v=""/>
    <s v=""/>
    <s v=""/>
    <s v=""/>
    <s v=""/>
    <s v=""/>
  </r>
  <r>
    <x v="1"/>
    <x v="6"/>
    <x v="2"/>
    <n v="61"/>
    <s v="SEDE"/>
    <x v="6"/>
    <x v="2"/>
    <s v=""/>
    <s v=""/>
    <s v=""/>
    <s v=""/>
    <s v=""/>
    <s v=""/>
    <s v=""/>
  </r>
  <r>
    <x v="1"/>
    <x v="6"/>
    <x v="2"/>
    <n v="62"/>
    <s v="SEDE"/>
    <x v="6"/>
    <x v="2"/>
    <s v=""/>
    <s v=""/>
    <s v=""/>
    <s v=""/>
    <s v=""/>
    <s v=""/>
    <s v=""/>
  </r>
  <r>
    <x v="1"/>
    <x v="6"/>
    <x v="2"/>
    <n v="63"/>
    <s v="SEDE"/>
    <x v="6"/>
    <x v="2"/>
    <s v=""/>
    <s v=""/>
    <s v=""/>
    <s v=""/>
    <s v=""/>
    <s v=""/>
    <s v=""/>
  </r>
  <r>
    <x v="1"/>
    <x v="6"/>
    <x v="2"/>
    <n v="64"/>
    <s v="SEDE"/>
    <x v="6"/>
    <x v="2"/>
    <s v=""/>
    <s v=""/>
    <s v=""/>
    <s v=""/>
    <s v=""/>
    <s v=""/>
    <s v=""/>
  </r>
  <r>
    <x v="1"/>
    <x v="6"/>
    <x v="2"/>
    <n v="65"/>
    <s v="SEDE"/>
    <x v="6"/>
    <x v="2"/>
    <s v=""/>
    <s v=""/>
    <s v=""/>
    <s v=""/>
    <s v=""/>
    <s v=""/>
    <s v=""/>
  </r>
  <r>
    <x v="1"/>
    <x v="6"/>
    <x v="2"/>
    <n v="66"/>
    <s v="SEDE"/>
    <x v="6"/>
    <x v="2"/>
    <s v=""/>
    <s v=""/>
    <s v=""/>
    <s v=""/>
    <s v=""/>
    <s v=""/>
    <s v=""/>
  </r>
  <r>
    <x v="1"/>
    <x v="6"/>
    <x v="2"/>
    <n v="67"/>
    <s v="SEDE"/>
    <x v="6"/>
    <x v="2"/>
    <s v=""/>
    <s v=""/>
    <s v=""/>
    <s v=""/>
    <s v=""/>
    <s v=""/>
    <s v=""/>
  </r>
  <r>
    <x v="1"/>
    <x v="6"/>
    <x v="2"/>
    <n v="68"/>
    <s v="SEDE"/>
    <x v="6"/>
    <x v="2"/>
    <s v=""/>
    <s v=""/>
    <s v=""/>
    <s v=""/>
    <s v=""/>
    <s v=""/>
    <s v=""/>
  </r>
  <r>
    <x v="1"/>
    <x v="6"/>
    <x v="2"/>
    <n v="69"/>
    <s v="SEDE"/>
    <x v="6"/>
    <x v="2"/>
    <s v=""/>
    <s v=""/>
    <s v=""/>
    <s v=""/>
    <s v=""/>
    <s v=""/>
    <s v=""/>
  </r>
  <r>
    <x v="1"/>
    <x v="6"/>
    <x v="2"/>
    <n v="70"/>
    <s v="SEDE"/>
    <x v="6"/>
    <x v="2"/>
    <s v=""/>
    <s v=""/>
    <s v=""/>
    <s v=""/>
    <s v=""/>
    <s v=""/>
    <s v=""/>
  </r>
  <r>
    <x v="1"/>
    <x v="6"/>
    <x v="2"/>
    <n v="71"/>
    <s v="SEDE"/>
    <x v="6"/>
    <x v="2"/>
    <s v=""/>
    <s v=""/>
    <s v=""/>
    <s v=""/>
    <s v=""/>
    <s v=""/>
    <s v=""/>
  </r>
  <r>
    <x v="1"/>
    <x v="6"/>
    <x v="2"/>
    <n v="72"/>
    <s v="SEDE"/>
    <x v="6"/>
    <x v="2"/>
    <s v=""/>
    <s v=""/>
    <s v=""/>
    <s v=""/>
    <s v=""/>
    <s v=""/>
    <s v=""/>
  </r>
  <r>
    <x v="1"/>
    <x v="6"/>
    <x v="2"/>
    <n v="73"/>
    <s v="SEDE"/>
    <x v="6"/>
    <x v="2"/>
    <s v=""/>
    <s v=""/>
    <s v=""/>
    <s v=""/>
    <s v=""/>
    <s v=""/>
    <s v=""/>
  </r>
  <r>
    <x v="1"/>
    <x v="6"/>
    <x v="2"/>
    <n v="74"/>
    <s v="SEDE"/>
    <x v="6"/>
    <x v="2"/>
    <s v=""/>
    <s v=""/>
    <s v=""/>
    <s v=""/>
    <s v=""/>
    <s v=""/>
    <s v=""/>
  </r>
  <r>
    <x v="1"/>
    <x v="6"/>
    <x v="2"/>
    <n v="75"/>
    <s v="SEDE"/>
    <x v="6"/>
    <x v="2"/>
    <s v=""/>
    <s v=""/>
    <s v=""/>
    <s v=""/>
    <s v=""/>
    <s v=""/>
    <s v=""/>
  </r>
  <r>
    <x v="1"/>
    <x v="6"/>
    <x v="2"/>
    <n v="76"/>
    <s v="SEDE"/>
    <x v="6"/>
    <x v="2"/>
    <s v=""/>
    <s v=""/>
    <s v=""/>
    <s v=""/>
    <s v=""/>
    <s v=""/>
    <s v=""/>
  </r>
  <r>
    <x v="1"/>
    <x v="6"/>
    <x v="2"/>
    <n v="77"/>
    <s v="SEDE"/>
    <x v="6"/>
    <x v="2"/>
    <s v=""/>
    <s v=""/>
    <s v=""/>
    <s v=""/>
    <s v=""/>
    <s v=""/>
    <s v=""/>
  </r>
  <r>
    <x v="1"/>
    <x v="6"/>
    <x v="2"/>
    <n v="78"/>
    <s v="SEDE"/>
    <x v="6"/>
    <x v="2"/>
    <s v=""/>
    <s v=""/>
    <s v=""/>
    <s v=""/>
    <s v=""/>
    <s v=""/>
    <s v=""/>
  </r>
  <r>
    <x v="1"/>
    <x v="6"/>
    <x v="2"/>
    <n v="79"/>
    <s v="SEDE"/>
    <x v="6"/>
    <x v="2"/>
    <s v=""/>
    <s v=""/>
    <s v=""/>
    <s v=""/>
    <s v=""/>
    <s v=""/>
    <s v=""/>
  </r>
  <r>
    <x v="1"/>
    <x v="6"/>
    <x v="2"/>
    <n v="80"/>
    <s v="SEDE"/>
    <x v="6"/>
    <x v="2"/>
    <s v=""/>
    <s v=""/>
    <s v=""/>
    <s v=""/>
    <s v=""/>
    <s v=""/>
    <s v=""/>
  </r>
  <r>
    <x v="1"/>
    <x v="6"/>
    <x v="2"/>
    <n v="81"/>
    <s v="SEDE"/>
    <x v="6"/>
    <x v="2"/>
    <s v=""/>
    <s v=""/>
    <s v=""/>
    <s v=""/>
    <s v=""/>
    <s v=""/>
    <s v=""/>
  </r>
  <r>
    <x v="1"/>
    <x v="6"/>
    <x v="2"/>
    <n v="82"/>
    <s v="SEDE"/>
    <x v="6"/>
    <x v="2"/>
    <s v=""/>
    <s v=""/>
    <s v=""/>
    <s v=""/>
    <s v=""/>
    <s v=""/>
    <s v=""/>
  </r>
  <r>
    <x v="1"/>
    <x v="6"/>
    <x v="2"/>
    <n v="83"/>
    <s v="SEDE"/>
    <x v="6"/>
    <x v="2"/>
    <s v=""/>
    <s v=""/>
    <s v=""/>
    <s v=""/>
    <s v=""/>
    <s v=""/>
    <s v=""/>
  </r>
  <r>
    <x v="1"/>
    <x v="6"/>
    <x v="2"/>
    <n v="84"/>
    <s v="SEDE"/>
    <x v="6"/>
    <x v="2"/>
    <s v=""/>
    <s v=""/>
    <s v=""/>
    <s v=""/>
    <s v=""/>
    <s v=""/>
    <s v=""/>
  </r>
  <r>
    <x v="1"/>
    <x v="6"/>
    <x v="2"/>
    <n v="85"/>
    <s v="SEDE"/>
    <x v="6"/>
    <x v="2"/>
    <s v=""/>
    <s v=""/>
    <s v=""/>
    <s v=""/>
    <s v=""/>
    <s v=""/>
    <s v=""/>
  </r>
  <r>
    <x v="1"/>
    <x v="6"/>
    <x v="2"/>
    <n v="86"/>
    <s v="SEDE"/>
    <x v="6"/>
    <x v="2"/>
    <s v=""/>
    <s v=""/>
    <s v=""/>
    <s v=""/>
    <s v=""/>
    <s v=""/>
    <s v=""/>
  </r>
  <r>
    <x v="1"/>
    <x v="6"/>
    <x v="2"/>
    <n v="87"/>
    <s v="SEDE"/>
    <x v="6"/>
    <x v="2"/>
    <s v=""/>
    <s v=""/>
    <s v=""/>
    <s v=""/>
    <s v=""/>
    <s v=""/>
    <s v=""/>
  </r>
  <r>
    <x v="1"/>
    <x v="6"/>
    <x v="2"/>
    <n v="88"/>
    <s v="SEDE"/>
    <x v="6"/>
    <x v="2"/>
    <s v=""/>
    <s v=""/>
    <s v=""/>
    <s v=""/>
    <s v=""/>
    <s v=""/>
    <s v=""/>
  </r>
  <r>
    <x v="1"/>
    <x v="6"/>
    <x v="2"/>
    <n v="89"/>
    <s v="SEDE"/>
    <x v="6"/>
    <x v="2"/>
    <s v=""/>
    <s v=""/>
    <s v=""/>
    <s v=""/>
    <s v=""/>
    <s v=""/>
    <s v=""/>
  </r>
  <r>
    <x v="1"/>
    <x v="6"/>
    <x v="2"/>
    <n v="90"/>
    <s v="SEDE"/>
    <x v="6"/>
    <x v="2"/>
    <s v=""/>
    <s v=""/>
    <s v=""/>
    <s v=""/>
    <s v=""/>
    <s v=""/>
    <s v=""/>
  </r>
  <r>
    <x v="1"/>
    <x v="6"/>
    <x v="2"/>
    <n v="91"/>
    <s v="SEDE"/>
    <x v="6"/>
    <x v="2"/>
    <s v=""/>
    <s v=""/>
    <s v=""/>
    <s v=""/>
    <s v=""/>
    <s v=""/>
    <s v=""/>
  </r>
  <r>
    <x v="1"/>
    <x v="6"/>
    <x v="2"/>
    <n v="92"/>
    <s v="SEDE"/>
    <x v="6"/>
    <x v="2"/>
    <s v=""/>
    <s v=""/>
    <s v=""/>
    <s v=""/>
    <s v=""/>
    <s v=""/>
    <s v=""/>
  </r>
  <r>
    <x v="1"/>
    <x v="6"/>
    <x v="2"/>
    <n v="93"/>
    <s v="SEDE"/>
    <x v="6"/>
    <x v="2"/>
    <s v=""/>
    <s v=""/>
    <s v=""/>
    <s v=""/>
    <s v=""/>
    <s v=""/>
    <s v=""/>
  </r>
  <r>
    <x v="1"/>
    <x v="6"/>
    <x v="2"/>
    <n v="94"/>
    <s v="SEDE"/>
    <x v="6"/>
    <x v="2"/>
    <s v=""/>
    <s v=""/>
    <s v=""/>
    <s v=""/>
    <s v=""/>
    <s v=""/>
    <s v=""/>
  </r>
  <r>
    <x v="1"/>
    <x v="6"/>
    <x v="2"/>
    <n v="95"/>
    <s v="SEDE"/>
    <x v="6"/>
    <x v="2"/>
    <s v=""/>
    <s v=""/>
    <s v=""/>
    <s v=""/>
    <s v=""/>
    <s v=""/>
    <s v=""/>
  </r>
  <r>
    <x v="1"/>
    <x v="6"/>
    <x v="2"/>
    <n v="96"/>
    <s v="SEDE"/>
    <x v="6"/>
    <x v="2"/>
    <s v=""/>
    <s v=""/>
    <s v=""/>
    <s v=""/>
    <s v=""/>
    <s v=""/>
    <s v=""/>
  </r>
  <r>
    <x v="1"/>
    <x v="6"/>
    <x v="2"/>
    <n v="97"/>
    <s v="SEDE"/>
    <x v="6"/>
    <x v="2"/>
    <s v=""/>
    <s v=""/>
    <s v=""/>
    <s v=""/>
    <s v=""/>
    <s v=""/>
    <s v=""/>
  </r>
  <r>
    <x v="1"/>
    <x v="6"/>
    <x v="2"/>
    <n v="98"/>
    <s v="SEDE"/>
    <x v="6"/>
    <x v="2"/>
    <s v=""/>
    <s v=""/>
    <s v=""/>
    <s v=""/>
    <s v=""/>
    <s v=""/>
    <s v=""/>
  </r>
  <r>
    <x v="1"/>
    <x v="6"/>
    <x v="2"/>
    <n v="99"/>
    <s v="SEDE"/>
    <x v="6"/>
    <x v="2"/>
    <s v=""/>
    <s v=""/>
    <s v=""/>
    <s v=""/>
    <s v=""/>
    <s v=""/>
    <s v=""/>
  </r>
  <r>
    <x v="1"/>
    <x v="6"/>
    <x v="2"/>
    <n v="100"/>
    <s v="SEDE"/>
    <x v="6"/>
    <x v="2"/>
    <s v=""/>
    <s v=""/>
    <s v=""/>
    <s v=""/>
    <s v=""/>
    <s v=""/>
    <s v=""/>
  </r>
  <r>
    <x v="1"/>
    <x v="6"/>
    <x v="2"/>
    <n v="101"/>
    <s v="SEDE"/>
    <x v="6"/>
    <x v="2"/>
    <s v=""/>
    <s v=""/>
    <s v=""/>
    <s v=""/>
    <s v=""/>
    <s v=""/>
    <s v=""/>
  </r>
  <r>
    <x v="1"/>
    <x v="6"/>
    <x v="2"/>
    <n v="102"/>
    <s v="SEDE"/>
    <x v="6"/>
    <x v="2"/>
    <s v=""/>
    <s v=""/>
    <s v=""/>
    <s v=""/>
    <s v=""/>
    <s v=""/>
    <s v=""/>
  </r>
  <r>
    <x v="1"/>
    <x v="6"/>
    <x v="2"/>
    <n v="103"/>
    <s v="SEDE"/>
    <x v="6"/>
    <x v="2"/>
    <s v=""/>
    <s v=""/>
    <s v=""/>
    <s v=""/>
    <s v=""/>
    <s v=""/>
    <s v=""/>
  </r>
  <r>
    <x v="1"/>
    <x v="6"/>
    <x v="2"/>
    <n v="104"/>
    <s v="SEDE"/>
    <x v="6"/>
    <x v="2"/>
    <s v=""/>
    <s v=""/>
    <s v=""/>
    <s v=""/>
    <s v=""/>
    <s v=""/>
    <s v=""/>
  </r>
  <r>
    <x v="1"/>
    <x v="6"/>
    <x v="2"/>
    <n v="105"/>
    <s v="SEDE"/>
    <x v="6"/>
    <x v="2"/>
    <s v=""/>
    <s v=""/>
    <s v=""/>
    <s v=""/>
    <s v=""/>
    <s v=""/>
    <s v=""/>
  </r>
  <r>
    <x v="1"/>
    <x v="6"/>
    <x v="2"/>
    <n v="106"/>
    <s v="SEDE"/>
    <x v="6"/>
    <x v="2"/>
    <s v=""/>
    <s v=""/>
    <s v=""/>
    <s v=""/>
    <s v=""/>
    <s v=""/>
    <s v=""/>
  </r>
  <r>
    <x v="1"/>
    <x v="6"/>
    <x v="2"/>
    <n v="107"/>
    <s v="SEDE"/>
    <x v="6"/>
    <x v="2"/>
    <s v=""/>
    <s v=""/>
    <s v=""/>
    <s v=""/>
    <s v=""/>
    <s v=""/>
    <s v=""/>
  </r>
  <r>
    <x v="1"/>
    <x v="6"/>
    <x v="2"/>
    <n v="108"/>
    <s v="SEDE"/>
    <x v="6"/>
    <x v="2"/>
    <s v=""/>
    <s v=""/>
    <s v=""/>
    <s v=""/>
    <s v=""/>
    <s v=""/>
    <s v=""/>
  </r>
  <r>
    <x v="1"/>
    <x v="6"/>
    <x v="2"/>
    <n v="109"/>
    <s v="SEDE"/>
    <x v="6"/>
    <x v="2"/>
    <s v=""/>
    <s v=""/>
    <s v=""/>
    <s v=""/>
    <s v=""/>
    <s v=""/>
    <s v=""/>
  </r>
  <r>
    <x v="1"/>
    <x v="6"/>
    <x v="2"/>
    <n v="110"/>
    <s v="SEDE"/>
    <x v="6"/>
    <x v="2"/>
    <s v=""/>
    <s v=""/>
    <s v=""/>
    <s v=""/>
    <s v=""/>
    <s v=""/>
    <s v=""/>
  </r>
  <r>
    <x v="1"/>
    <x v="6"/>
    <x v="2"/>
    <n v="111"/>
    <s v="SEDE"/>
    <x v="6"/>
    <x v="2"/>
    <s v=""/>
    <s v=""/>
    <s v=""/>
    <s v=""/>
    <s v=""/>
    <s v=""/>
    <s v=""/>
  </r>
  <r>
    <x v="1"/>
    <x v="6"/>
    <x v="2"/>
    <n v="112"/>
    <s v="SEDE"/>
    <x v="6"/>
    <x v="2"/>
    <s v=""/>
    <s v=""/>
    <s v=""/>
    <s v=""/>
    <s v=""/>
    <s v=""/>
    <s v=""/>
  </r>
  <r>
    <x v="1"/>
    <x v="6"/>
    <x v="2"/>
    <n v="113"/>
    <s v="SEDE"/>
    <x v="6"/>
    <x v="2"/>
    <s v=""/>
    <s v=""/>
    <s v=""/>
    <s v=""/>
    <s v=""/>
    <s v=""/>
    <s v=""/>
  </r>
  <r>
    <x v="1"/>
    <x v="6"/>
    <x v="2"/>
    <n v="114"/>
    <s v="SEDE"/>
    <x v="6"/>
    <x v="2"/>
    <s v=""/>
    <s v=""/>
    <s v=""/>
    <s v=""/>
    <s v=""/>
    <s v=""/>
    <s v=""/>
  </r>
  <r>
    <x v="1"/>
    <x v="6"/>
    <x v="2"/>
    <n v="115"/>
    <s v="SEDE"/>
    <x v="6"/>
    <x v="2"/>
    <s v=""/>
    <s v=""/>
    <s v=""/>
    <s v=""/>
    <s v=""/>
    <s v=""/>
    <s v=""/>
  </r>
  <r>
    <x v="1"/>
    <x v="6"/>
    <x v="2"/>
    <n v="116"/>
    <s v="SEDE"/>
    <x v="6"/>
    <x v="2"/>
    <s v=""/>
    <s v=""/>
    <s v=""/>
    <s v=""/>
    <s v=""/>
    <s v=""/>
    <s v=""/>
  </r>
  <r>
    <x v="1"/>
    <x v="6"/>
    <x v="2"/>
    <n v="117"/>
    <s v="SEDE"/>
    <x v="6"/>
    <x v="2"/>
    <s v=""/>
    <s v=""/>
    <s v=""/>
    <s v=""/>
    <s v=""/>
    <s v=""/>
    <s v=""/>
  </r>
  <r>
    <x v="1"/>
    <x v="6"/>
    <x v="2"/>
    <n v="118"/>
    <s v="SEDE"/>
    <x v="6"/>
    <x v="2"/>
    <s v=""/>
    <s v=""/>
    <s v=""/>
    <s v=""/>
    <s v=""/>
    <s v=""/>
    <s v=""/>
  </r>
  <r>
    <x v="1"/>
    <x v="6"/>
    <x v="2"/>
    <n v="119"/>
    <s v="SEDE"/>
    <x v="6"/>
    <x v="2"/>
    <s v=""/>
    <s v=""/>
    <s v=""/>
    <s v=""/>
    <s v=""/>
    <s v=""/>
    <s v=""/>
  </r>
  <r>
    <x v="1"/>
    <x v="6"/>
    <x v="2"/>
    <n v="120"/>
    <s v="SEDE"/>
    <x v="6"/>
    <x v="2"/>
    <s v=""/>
    <s v=""/>
    <s v=""/>
    <s v=""/>
    <s v=""/>
    <s v=""/>
    <s v=""/>
  </r>
  <r>
    <x v="1"/>
    <x v="6"/>
    <x v="2"/>
    <n v="121"/>
    <s v="SEDE"/>
    <x v="6"/>
    <x v="2"/>
    <s v=""/>
    <s v=""/>
    <s v=""/>
    <s v=""/>
    <s v=""/>
    <s v=""/>
    <s v=""/>
  </r>
  <r>
    <x v="1"/>
    <x v="6"/>
    <x v="2"/>
    <n v="122"/>
    <s v="SEDE"/>
    <x v="6"/>
    <x v="2"/>
    <s v=""/>
    <s v=""/>
    <s v=""/>
    <s v=""/>
    <s v=""/>
    <s v=""/>
    <s v=""/>
  </r>
  <r>
    <x v="1"/>
    <x v="6"/>
    <x v="2"/>
    <n v="123"/>
    <s v="SEDE"/>
    <x v="6"/>
    <x v="2"/>
    <s v=""/>
    <s v=""/>
    <s v=""/>
    <s v=""/>
    <s v=""/>
    <s v=""/>
    <s v=""/>
  </r>
  <r>
    <x v="1"/>
    <x v="6"/>
    <x v="2"/>
    <n v="124"/>
    <s v="SEDE"/>
    <x v="6"/>
    <x v="2"/>
    <s v=""/>
    <s v=""/>
    <s v=""/>
    <s v=""/>
    <s v=""/>
    <s v=""/>
    <s v=""/>
  </r>
  <r>
    <x v="1"/>
    <x v="6"/>
    <x v="2"/>
    <n v="125"/>
    <s v="SEDE"/>
    <x v="6"/>
    <x v="2"/>
    <s v=""/>
    <s v=""/>
    <s v=""/>
    <s v=""/>
    <s v=""/>
    <s v=""/>
    <s v=""/>
  </r>
  <r>
    <x v="0"/>
    <x v="7"/>
    <x v="36"/>
    <n v="4"/>
    <s v="PRESTADOR"/>
    <x v="7"/>
    <x v="36"/>
    <n v="0.83666666666666678"/>
    <s v=""/>
    <s v=""/>
    <s v=""/>
    <s v=""/>
    <s v=""/>
    <n v="0.83666666666666678"/>
  </r>
  <r>
    <x v="0"/>
    <x v="7"/>
    <x v="37"/>
    <n v="5"/>
    <s v="PRESTADOR"/>
    <x v="7"/>
    <x v="37"/>
    <s v=""/>
    <n v="0.8630000000000001"/>
    <n v="0.86200000000000032"/>
    <s v=""/>
    <s v=""/>
    <s v=""/>
    <n v="0.86250000000000027"/>
  </r>
  <r>
    <x v="0"/>
    <x v="7"/>
    <x v="38"/>
    <n v="6"/>
    <s v="PRESTADOR"/>
    <x v="7"/>
    <x v="38"/>
    <s v=""/>
    <s v=""/>
    <s v=""/>
    <s v=""/>
    <s v=""/>
    <n v="0.47499999999999998"/>
    <n v="0.47499999999999998"/>
  </r>
  <r>
    <x v="0"/>
    <x v="7"/>
    <x v="2"/>
    <n v="7"/>
    <s v="PRESTADOR"/>
    <x v="7"/>
    <x v="2"/>
    <s v=""/>
    <s v=""/>
    <s v=""/>
    <s v=""/>
    <s v=""/>
    <s v=""/>
    <s v=""/>
  </r>
  <r>
    <x v="0"/>
    <x v="7"/>
    <x v="2"/>
    <n v="8"/>
    <s v="PRESTADOR"/>
    <x v="7"/>
    <x v="2"/>
    <s v=""/>
    <s v=""/>
    <s v=""/>
    <s v=""/>
    <s v=""/>
    <s v=""/>
    <s v=""/>
  </r>
  <r>
    <x v="1"/>
    <x v="7"/>
    <x v="39"/>
    <n v="11"/>
    <s v="SEDE"/>
    <x v="7"/>
    <x v="39"/>
    <n v="0.83666666666666678"/>
    <s v=""/>
    <s v=""/>
    <s v=""/>
    <s v=""/>
    <s v=""/>
    <n v="0.83666666666666678"/>
  </r>
  <r>
    <x v="1"/>
    <x v="7"/>
    <x v="40"/>
    <n v="12"/>
    <s v="SEDE"/>
    <x v="7"/>
    <x v="40"/>
    <s v=""/>
    <n v="0.8630000000000001"/>
    <n v="0.86200000000000032"/>
    <s v=""/>
    <s v=""/>
    <s v=""/>
    <n v="0.86250000000000027"/>
  </r>
  <r>
    <x v="1"/>
    <x v="7"/>
    <x v="41"/>
    <n v="13"/>
    <s v="SEDE"/>
    <x v="7"/>
    <x v="41"/>
    <s v=""/>
    <s v=""/>
    <s v=""/>
    <s v=""/>
    <s v=""/>
    <n v="0.47499999999999998"/>
    <n v="0.47499999999999998"/>
  </r>
  <r>
    <x v="1"/>
    <x v="7"/>
    <x v="2"/>
    <n v="14"/>
    <s v="SEDE"/>
    <x v="7"/>
    <x v="2"/>
    <s v=""/>
    <s v=""/>
    <s v=""/>
    <s v=""/>
    <s v=""/>
    <s v=""/>
    <s v=""/>
  </r>
  <r>
    <x v="1"/>
    <x v="7"/>
    <x v="2"/>
    <n v="15"/>
    <s v="SEDE"/>
    <x v="7"/>
    <x v="2"/>
    <s v=""/>
    <s v=""/>
    <s v=""/>
    <s v=""/>
    <s v=""/>
    <s v=""/>
    <s v=""/>
  </r>
  <r>
    <x v="1"/>
    <x v="7"/>
    <x v="2"/>
    <n v="16"/>
    <s v="SEDE"/>
    <x v="7"/>
    <x v="2"/>
    <s v=""/>
    <s v=""/>
    <s v=""/>
    <s v=""/>
    <s v=""/>
    <s v=""/>
    <s v=""/>
  </r>
  <r>
    <x v="1"/>
    <x v="7"/>
    <x v="2"/>
    <n v="17"/>
    <s v="SEDE"/>
    <x v="7"/>
    <x v="2"/>
    <s v=""/>
    <s v=""/>
    <s v=""/>
    <s v=""/>
    <s v=""/>
    <s v=""/>
    <s v=""/>
  </r>
  <r>
    <x v="1"/>
    <x v="7"/>
    <x v="2"/>
    <n v="18"/>
    <s v="SEDE"/>
    <x v="7"/>
    <x v="2"/>
    <s v=""/>
    <s v=""/>
    <s v=""/>
    <s v=""/>
    <s v=""/>
    <s v=""/>
    <s v=""/>
  </r>
  <r>
    <x v="1"/>
    <x v="7"/>
    <x v="2"/>
    <n v="19"/>
    <s v="SEDE"/>
    <x v="7"/>
    <x v="2"/>
    <s v=""/>
    <s v=""/>
    <s v=""/>
    <s v=""/>
    <s v=""/>
    <s v=""/>
    <s v=""/>
  </r>
  <r>
    <x v="1"/>
    <x v="7"/>
    <x v="2"/>
    <n v="20"/>
    <s v="SEDE"/>
    <x v="7"/>
    <x v="2"/>
    <s v=""/>
    <s v=""/>
    <s v=""/>
    <s v=""/>
    <s v=""/>
    <s v=""/>
    <s v=""/>
  </r>
  <r>
    <x v="1"/>
    <x v="7"/>
    <x v="2"/>
    <n v="21"/>
    <s v="SEDE"/>
    <x v="7"/>
    <x v="2"/>
    <s v=""/>
    <s v=""/>
    <s v=""/>
    <s v=""/>
    <s v=""/>
    <s v=""/>
    <s v=""/>
  </r>
  <r>
    <x v="1"/>
    <x v="7"/>
    <x v="2"/>
    <n v="22"/>
    <s v="SEDE"/>
    <x v="7"/>
    <x v="2"/>
    <s v=""/>
    <s v=""/>
    <s v=""/>
    <s v=""/>
    <s v=""/>
    <s v=""/>
    <s v=""/>
  </r>
  <r>
    <x v="1"/>
    <x v="7"/>
    <x v="2"/>
    <n v="23"/>
    <s v="SEDE"/>
    <x v="7"/>
    <x v="2"/>
    <s v=""/>
    <s v=""/>
    <s v=""/>
    <s v=""/>
    <s v=""/>
    <s v=""/>
    <s v=""/>
  </r>
  <r>
    <x v="1"/>
    <x v="7"/>
    <x v="2"/>
    <n v="24"/>
    <s v="SEDE"/>
    <x v="7"/>
    <x v="2"/>
    <s v=""/>
    <s v=""/>
    <s v=""/>
    <s v=""/>
    <s v=""/>
    <s v=""/>
    <s v=""/>
  </r>
  <r>
    <x v="1"/>
    <x v="7"/>
    <x v="2"/>
    <n v="25"/>
    <s v="SEDE"/>
    <x v="7"/>
    <x v="2"/>
    <s v=""/>
    <s v=""/>
    <s v=""/>
    <s v=""/>
    <s v=""/>
    <s v=""/>
    <s v=""/>
  </r>
  <r>
    <x v="1"/>
    <x v="7"/>
    <x v="2"/>
    <n v="26"/>
    <s v="SEDE"/>
    <x v="7"/>
    <x v="2"/>
    <s v=""/>
    <s v=""/>
    <s v=""/>
    <s v=""/>
    <s v=""/>
    <s v=""/>
    <s v=""/>
  </r>
  <r>
    <x v="1"/>
    <x v="7"/>
    <x v="2"/>
    <n v="27"/>
    <s v="SEDE"/>
    <x v="7"/>
    <x v="2"/>
    <s v=""/>
    <s v=""/>
    <s v=""/>
    <s v=""/>
    <s v=""/>
    <s v=""/>
    <s v=""/>
  </r>
  <r>
    <x v="1"/>
    <x v="7"/>
    <x v="2"/>
    <n v="28"/>
    <s v="SEDE"/>
    <x v="7"/>
    <x v="2"/>
    <s v=""/>
    <s v=""/>
    <s v=""/>
    <s v=""/>
    <s v=""/>
    <s v=""/>
    <s v=""/>
  </r>
  <r>
    <x v="1"/>
    <x v="7"/>
    <x v="2"/>
    <n v="29"/>
    <s v="SEDE"/>
    <x v="7"/>
    <x v="2"/>
    <s v=""/>
    <s v=""/>
    <s v=""/>
    <s v=""/>
    <s v=""/>
    <s v=""/>
    <s v=""/>
  </r>
  <r>
    <x v="1"/>
    <x v="7"/>
    <x v="2"/>
    <n v="30"/>
    <s v="SEDE"/>
    <x v="7"/>
    <x v="2"/>
    <s v=""/>
    <s v=""/>
    <s v=""/>
    <s v=""/>
    <s v=""/>
    <s v=""/>
    <s v=""/>
  </r>
  <r>
    <x v="1"/>
    <x v="7"/>
    <x v="2"/>
    <n v="31"/>
    <s v="SEDE"/>
    <x v="7"/>
    <x v="2"/>
    <s v=""/>
    <s v=""/>
    <s v=""/>
    <s v=""/>
    <s v=""/>
    <s v=""/>
    <s v=""/>
  </r>
  <r>
    <x v="1"/>
    <x v="7"/>
    <x v="2"/>
    <n v="32"/>
    <s v="SEDE"/>
    <x v="7"/>
    <x v="2"/>
    <s v=""/>
    <s v=""/>
    <s v=""/>
    <s v=""/>
    <s v=""/>
    <s v=""/>
    <s v=""/>
  </r>
  <r>
    <x v="1"/>
    <x v="7"/>
    <x v="2"/>
    <n v="33"/>
    <s v="SEDE"/>
    <x v="7"/>
    <x v="2"/>
    <s v=""/>
    <s v=""/>
    <s v=""/>
    <s v=""/>
    <s v=""/>
    <s v=""/>
    <s v=""/>
  </r>
  <r>
    <x v="1"/>
    <x v="7"/>
    <x v="2"/>
    <n v="34"/>
    <s v="SEDE"/>
    <x v="7"/>
    <x v="2"/>
    <s v=""/>
    <s v=""/>
    <s v=""/>
    <s v=""/>
    <s v=""/>
    <s v=""/>
    <s v=""/>
  </r>
  <r>
    <x v="1"/>
    <x v="7"/>
    <x v="2"/>
    <n v="35"/>
    <s v="SEDE"/>
    <x v="7"/>
    <x v="2"/>
    <s v=""/>
    <s v=""/>
    <s v=""/>
    <s v=""/>
    <s v=""/>
    <s v=""/>
    <s v=""/>
  </r>
  <r>
    <x v="1"/>
    <x v="7"/>
    <x v="2"/>
    <n v="36"/>
    <s v="SEDE"/>
    <x v="7"/>
    <x v="2"/>
    <s v=""/>
    <s v=""/>
    <s v=""/>
    <s v=""/>
    <s v=""/>
    <s v=""/>
    <s v=""/>
  </r>
  <r>
    <x v="1"/>
    <x v="7"/>
    <x v="2"/>
    <n v="37"/>
    <s v="SEDE"/>
    <x v="7"/>
    <x v="2"/>
    <s v=""/>
    <s v=""/>
    <s v=""/>
    <s v=""/>
    <s v=""/>
    <s v=""/>
    <s v=""/>
  </r>
  <r>
    <x v="1"/>
    <x v="7"/>
    <x v="2"/>
    <n v="38"/>
    <s v="SEDE"/>
    <x v="7"/>
    <x v="2"/>
    <s v=""/>
    <s v=""/>
    <s v=""/>
    <s v=""/>
    <s v=""/>
    <s v=""/>
    <s v=""/>
  </r>
  <r>
    <x v="1"/>
    <x v="7"/>
    <x v="2"/>
    <n v="39"/>
    <s v="SEDE"/>
    <x v="7"/>
    <x v="2"/>
    <s v=""/>
    <s v=""/>
    <s v=""/>
    <s v=""/>
    <s v=""/>
    <s v=""/>
    <s v=""/>
  </r>
  <r>
    <x v="1"/>
    <x v="7"/>
    <x v="2"/>
    <n v="40"/>
    <s v="SEDE"/>
    <x v="7"/>
    <x v="2"/>
    <s v=""/>
    <s v=""/>
    <s v=""/>
    <s v=""/>
    <s v=""/>
    <s v=""/>
    <s v=""/>
  </r>
  <r>
    <x v="1"/>
    <x v="7"/>
    <x v="2"/>
    <n v="41"/>
    <s v="SEDE"/>
    <x v="7"/>
    <x v="2"/>
    <s v=""/>
    <s v=""/>
    <s v=""/>
    <s v=""/>
    <s v=""/>
    <s v=""/>
    <s v=""/>
  </r>
  <r>
    <x v="1"/>
    <x v="7"/>
    <x v="2"/>
    <n v="42"/>
    <s v="SEDE"/>
    <x v="7"/>
    <x v="2"/>
    <s v=""/>
    <s v=""/>
    <s v=""/>
    <s v=""/>
    <s v=""/>
    <s v=""/>
    <s v=""/>
  </r>
  <r>
    <x v="1"/>
    <x v="7"/>
    <x v="2"/>
    <n v="43"/>
    <s v="SEDE"/>
    <x v="7"/>
    <x v="2"/>
    <s v=""/>
    <s v=""/>
    <s v=""/>
    <s v=""/>
    <s v=""/>
    <s v=""/>
    <s v=""/>
  </r>
  <r>
    <x v="1"/>
    <x v="7"/>
    <x v="2"/>
    <n v="44"/>
    <s v="SEDE"/>
    <x v="7"/>
    <x v="2"/>
    <s v=""/>
    <s v=""/>
    <s v=""/>
    <s v=""/>
    <s v=""/>
    <s v=""/>
    <s v=""/>
  </r>
  <r>
    <x v="1"/>
    <x v="7"/>
    <x v="2"/>
    <n v="45"/>
    <s v="SEDE"/>
    <x v="7"/>
    <x v="2"/>
    <s v=""/>
    <s v=""/>
    <s v=""/>
    <s v=""/>
    <s v=""/>
    <s v=""/>
    <s v=""/>
  </r>
  <r>
    <x v="1"/>
    <x v="7"/>
    <x v="2"/>
    <n v="46"/>
    <s v="SEDE"/>
    <x v="7"/>
    <x v="2"/>
    <s v=""/>
    <s v=""/>
    <s v=""/>
    <s v=""/>
    <s v=""/>
    <s v=""/>
    <s v=""/>
  </r>
  <r>
    <x v="1"/>
    <x v="7"/>
    <x v="2"/>
    <n v="47"/>
    <s v="SEDE"/>
    <x v="7"/>
    <x v="2"/>
    <s v=""/>
    <s v=""/>
    <s v=""/>
    <s v=""/>
    <s v=""/>
    <s v=""/>
    <s v=""/>
  </r>
  <r>
    <x v="1"/>
    <x v="7"/>
    <x v="2"/>
    <n v="48"/>
    <s v="SEDE"/>
    <x v="7"/>
    <x v="2"/>
    <s v=""/>
    <s v=""/>
    <s v=""/>
    <s v=""/>
    <s v=""/>
    <s v=""/>
    <s v=""/>
  </r>
  <r>
    <x v="1"/>
    <x v="7"/>
    <x v="2"/>
    <n v="49"/>
    <s v="SEDE"/>
    <x v="7"/>
    <x v="2"/>
    <s v=""/>
    <s v=""/>
    <s v=""/>
    <s v=""/>
    <s v=""/>
    <s v=""/>
    <s v=""/>
  </r>
  <r>
    <x v="1"/>
    <x v="7"/>
    <x v="2"/>
    <n v="50"/>
    <s v="SEDE"/>
    <x v="7"/>
    <x v="2"/>
    <s v=""/>
    <s v=""/>
    <s v=""/>
    <s v=""/>
    <s v=""/>
    <s v=""/>
    <s v=""/>
  </r>
  <r>
    <x v="1"/>
    <x v="7"/>
    <x v="2"/>
    <n v="51"/>
    <s v="SEDE"/>
    <x v="7"/>
    <x v="2"/>
    <s v=""/>
    <s v=""/>
    <s v=""/>
    <s v=""/>
    <s v=""/>
    <s v=""/>
    <s v=""/>
  </r>
  <r>
    <x v="1"/>
    <x v="7"/>
    <x v="2"/>
    <n v="52"/>
    <s v="SEDE"/>
    <x v="7"/>
    <x v="2"/>
    <s v=""/>
    <s v=""/>
    <s v=""/>
    <s v=""/>
    <s v=""/>
    <s v=""/>
    <s v=""/>
  </r>
  <r>
    <x v="1"/>
    <x v="7"/>
    <x v="2"/>
    <n v="53"/>
    <s v="SEDE"/>
    <x v="7"/>
    <x v="2"/>
    <s v=""/>
    <s v=""/>
    <s v=""/>
    <s v=""/>
    <s v=""/>
    <s v=""/>
    <s v=""/>
  </r>
  <r>
    <x v="1"/>
    <x v="7"/>
    <x v="2"/>
    <n v="54"/>
    <s v="SEDE"/>
    <x v="7"/>
    <x v="2"/>
    <s v=""/>
    <s v=""/>
    <s v=""/>
    <s v=""/>
    <s v=""/>
    <s v=""/>
    <s v=""/>
  </r>
  <r>
    <x v="1"/>
    <x v="7"/>
    <x v="2"/>
    <n v="55"/>
    <s v="SEDE"/>
    <x v="7"/>
    <x v="2"/>
    <s v=""/>
    <s v=""/>
    <s v=""/>
    <s v=""/>
    <s v=""/>
    <s v=""/>
    <s v=""/>
  </r>
  <r>
    <x v="1"/>
    <x v="7"/>
    <x v="2"/>
    <n v="56"/>
    <s v="SEDE"/>
    <x v="7"/>
    <x v="2"/>
    <s v=""/>
    <s v=""/>
    <s v=""/>
    <s v=""/>
    <s v=""/>
    <s v=""/>
    <s v=""/>
  </r>
  <r>
    <x v="1"/>
    <x v="7"/>
    <x v="2"/>
    <n v="57"/>
    <s v="SEDE"/>
    <x v="7"/>
    <x v="2"/>
    <s v=""/>
    <s v=""/>
    <s v=""/>
    <s v=""/>
    <s v=""/>
    <s v=""/>
    <s v=""/>
  </r>
  <r>
    <x v="1"/>
    <x v="7"/>
    <x v="2"/>
    <n v="58"/>
    <s v="SEDE"/>
    <x v="7"/>
    <x v="2"/>
    <s v=""/>
    <s v=""/>
    <s v=""/>
    <s v=""/>
    <s v=""/>
    <s v=""/>
    <s v=""/>
  </r>
  <r>
    <x v="1"/>
    <x v="7"/>
    <x v="2"/>
    <n v="59"/>
    <s v="SEDE"/>
    <x v="7"/>
    <x v="2"/>
    <s v=""/>
    <s v=""/>
    <s v=""/>
    <s v=""/>
    <s v=""/>
    <s v=""/>
    <s v=""/>
  </r>
  <r>
    <x v="1"/>
    <x v="7"/>
    <x v="2"/>
    <n v="60"/>
    <s v="SEDE"/>
    <x v="7"/>
    <x v="2"/>
    <s v=""/>
    <s v=""/>
    <s v=""/>
    <s v=""/>
    <s v=""/>
    <s v=""/>
    <s v=""/>
  </r>
  <r>
    <x v="1"/>
    <x v="7"/>
    <x v="2"/>
    <n v="61"/>
    <s v="SEDE"/>
    <x v="7"/>
    <x v="2"/>
    <s v=""/>
    <s v=""/>
    <s v=""/>
    <s v=""/>
    <s v=""/>
    <s v=""/>
    <s v=""/>
  </r>
  <r>
    <x v="1"/>
    <x v="7"/>
    <x v="2"/>
    <n v="62"/>
    <s v="SEDE"/>
    <x v="7"/>
    <x v="2"/>
    <s v=""/>
    <s v=""/>
    <s v=""/>
    <s v=""/>
    <s v=""/>
    <s v=""/>
    <s v=""/>
  </r>
  <r>
    <x v="1"/>
    <x v="7"/>
    <x v="2"/>
    <n v="63"/>
    <s v="SEDE"/>
    <x v="7"/>
    <x v="2"/>
    <s v=""/>
    <s v=""/>
    <s v=""/>
    <s v=""/>
    <s v=""/>
    <s v=""/>
    <s v=""/>
  </r>
  <r>
    <x v="1"/>
    <x v="7"/>
    <x v="2"/>
    <n v="64"/>
    <s v="SEDE"/>
    <x v="7"/>
    <x v="2"/>
    <s v=""/>
    <s v=""/>
    <s v=""/>
    <s v=""/>
    <s v=""/>
    <s v=""/>
    <s v=""/>
  </r>
  <r>
    <x v="1"/>
    <x v="7"/>
    <x v="2"/>
    <n v="65"/>
    <s v="SEDE"/>
    <x v="7"/>
    <x v="2"/>
    <s v=""/>
    <s v=""/>
    <s v=""/>
    <s v=""/>
    <s v=""/>
    <s v=""/>
    <s v=""/>
  </r>
  <r>
    <x v="1"/>
    <x v="7"/>
    <x v="2"/>
    <n v="66"/>
    <s v="SEDE"/>
    <x v="7"/>
    <x v="2"/>
    <s v=""/>
    <s v=""/>
    <s v=""/>
    <s v=""/>
    <s v=""/>
    <s v=""/>
    <s v=""/>
  </r>
  <r>
    <x v="1"/>
    <x v="7"/>
    <x v="2"/>
    <n v="67"/>
    <s v="SEDE"/>
    <x v="7"/>
    <x v="2"/>
    <s v=""/>
    <s v=""/>
    <s v=""/>
    <s v=""/>
    <s v=""/>
    <s v=""/>
    <s v=""/>
  </r>
  <r>
    <x v="1"/>
    <x v="7"/>
    <x v="2"/>
    <n v="68"/>
    <s v="SEDE"/>
    <x v="7"/>
    <x v="2"/>
    <s v=""/>
    <s v=""/>
    <s v=""/>
    <s v=""/>
    <s v=""/>
    <s v=""/>
    <s v=""/>
  </r>
  <r>
    <x v="1"/>
    <x v="7"/>
    <x v="2"/>
    <n v="69"/>
    <s v="SEDE"/>
    <x v="7"/>
    <x v="2"/>
    <s v=""/>
    <s v=""/>
    <s v=""/>
    <s v=""/>
    <s v=""/>
    <s v=""/>
    <s v=""/>
  </r>
  <r>
    <x v="1"/>
    <x v="7"/>
    <x v="2"/>
    <n v="70"/>
    <s v="SEDE"/>
    <x v="7"/>
    <x v="2"/>
    <s v=""/>
    <s v=""/>
    <s v=""/>
    <s v=""/>
    <s v=""/>
    <s v=""/>
    <s v=""/>
  </r>
  <r>
    <x v="1"/>
    <x v="7"/>
    <x v="2"/>
    <n v="71"/>
    <s v="SEDE"/>
    <x v="7"/>
    <x v="2"/>
    <s v=""/>
    <s v=""/>
    <s v=""/>
    <s v=""/>
    <s v=""/>
    <s v=""/>
    <s v=""/>
  </r>
  <r>
    <x v="1"/>
    <x v="7"/>
    <x v="2"/>
    <n v="72"/>
    <s v="SEDE"/>
    <x v="7"/>
    <x v="2"/>
    <s v=""/>
    <s v=""/>
    <s v=""/>
    <s v=""/>
    <s v=""/>
    <s v=""/>
    <s v=""/>
  </r>
  <r>
    <x v="1"/>
    <x v="7"/>
    <x v="2"/>
    <n v="73"/>
    <s v="SEDE"/>
    <x v="7"/>
    <x v="2"/>
    <s v=""/>
    <s v=""/>
    <s v=""/>
    <s v=""/>
    <s v=""/>
    <s v=""/>
    <s v=""/>
  </r>
  <r>
    <x v="1"/>
    <x v="7"/>
    <x v="2"/>
    <n v="74"/>
    <s v="SEDE"/>
    <x v="7"/>
    <x v="2"/>
    <s v=""/>
    <s v=""/>
    <s v=""/>
    <s v=""/>
    <s v=""/>
    <s v=""/>
    <s v=""/>
  </r>
  <r>
    <x v="1"/>
    <x v="7"/>
    <x v="2"/>
    <n v="75"/>
    <s v="SEDE"/>
    <x v="7"/>
    <x v="2"/>
    <s v=""/>
    <s v=""/>
    <s v=""/>
    <s v=""/>
    <s v=""/>
    <s v=""/>
    <s v=""/>
  </r>
  <r>
    <x v="1"/>
    <x v="7"/>
    <x v="2"/>
    <n v="76"/>
    <s v="SEDE"/>
    <x v="7"/>
    <x v="2"/>
    <s v=""/>
    <s v=""/>
    <s v=""/>
    <s v=""/>
    <s v=""/>
    <s v=""/>
    <s v=""/>
  </r>
  <r>
    <x v="1"/>
    <x v="7"/>
    <x v="2"/>
    <n v="77"/>
    <s v="SEDE"/>
    <x v="7"/>
    <x v="2"/>
    <s v=""/>
    <s v=""/>
    <s v=""/>
    <s v=""/>
    <s v=""/>
    <s v=""/>
    <s v=""/>
  </r>
  <r>
    <x v="1"/>
    <x v="7"/>
    <x v="2"/>
    <n v="78"/>
    <s v="SEDE"/>
    <x v="7"/>
    <x v="2"/>
    <s v=""/>
    <s v=""/>
    <s v=""/>
    <s v=""/>
    <s v=""/>
    <s v=""/>
    <s v=""/>
  </r>
  <r>
    <x v="1"/>
    <x v="7"/>
    <x v="2"/>
    <n v="79"/>
    <s v="SEDE"/>
    <x v="7"/>
    <x v="2"/>
    <s v=""/>
    <s v=""/>
    <s v=""/>
    <s v=""/>
    <s v=""/>
    <s v=""/>
    <s v=""/>
  </r>
  <r>
    <x v="1"/>
    <x v="7"/>
    <x v="2"/>
    <n v="80"/>
    <s v="SEDE"/>
    <x v="7"/>
    <x v="2"/>
    <s v=""/>
    <s v=""/>
    <s v=""/>
    <s v=""/>
    <s v=""/>
    <s v=""/>
    <s v=""/>
  </r>
  <r>
    <x v="1"/>
    <x v="7"/>
    <x v="2"/>
    <n v="81"/>
    <s v="SEDE"/>
    <x v="7"/>
    <x v="2"/>
    <s v=""/>
    <s v=""/>
    <s v=""/>
    <s v=""/>
    <s v=""/>
    <s v=""/>
    <s v=""/>
  </r>
  <r>
    <x v="1"/>
    <x v="7"/>
    <x v="2"/>
    <n v="82"/>
    <s v="SEDE"/>
    <x v="7"/>
    <x v="2"/>
    <s v=""/>
    <s v=""/>
    <s v=""/>
    <s v=""/>
    <s v=""/>
    <s v=""/>
    <s v=""/>
  </r>
  <r>
    <x v="1"/>
    <x v="7"/>
    <x v="2"/>
    <n v="83"/>
    <s v="SEDE"/>
    <x v="7"/>
    <x v="2"/>
    <s v=""/>
    <s v=""/>
    <s v=""/>
    <s v=""/>
    <s v=""/>
    <s v=""/>
    <s v=""/>
  </r>
  <r>
    <x v="1"/>
    <x v="7"/>
    <x v="2"/>
    <n v="84"/>
    <s v="SEDE"/>
    <x v="7"/>
    <x v="2"/>
    <s v=""/>
    <s v=""/>
    <s v=""/>
    <s v=""/>
    <s v=""/>
    <s v=""/>
    <s v=""/>
  </r>
  <r>
    <x v="1"/>
    <x v="7"/>
    <x v="2"/>
    <n v="85"/>
    <s v="SEDE"/>
    <x v="7"/>
    <x v="2"/>
    <s v=""/>
    <s v=""/>
    <s v=""/>
    <s v=""/>
    <s v=""/>
    <s v=""/>
    <s v=""/>
  </r>
  <r>
    <x v="1"/>
    <x v="7"/>
    <x v="2"/>
    <n v="86"/>
    <s v="SEDE"/>
    <x v="7"/>
    <x v="2"/>
    <s v=""/>
    <s v=""/>
    <s v=""/>
    <s v=""/>
    <s v=""/>
    <s v=""/>
    <s v=""/>
  </r>
  <r>
    <x v="1"/>
    <x v="7"/>
    <x v="2"/>
    <n v="87"/>
    <s v="SEDE"/>
    <x v="7"/>
    <x v="2"/>
    <s v=""/>
    <s v=""/>
    <s v=""/>
    <s v=""/>
    <s v=""/>
    <s v=""/>
    <s v=""/>
  </r>
  <r>
    <x v="1"/>
    <x v="7"/>
    <x v="2"/>
    <n v="88"/>
    <s v="SEDE"/>
    <x v="7"/>
    <x v="2"/>
    <s v=""/>
    <s v=""/>
    <s v=""/>
    <s v=""/>
    <s v=""/>
    <s v=""/>
    <s v=""/>
  </r>
  <r>
    <x v="1"/>
    <x v="7"/>
    <x v="2"/>
    <n v="89"/>
    <s v="SEDE"/>
    <x v="7"/>
    <x v="2"/>
    <s v=""/>
    <s v=""/>
    <s v=""/>
    <s v=""/>
    <s v=""/>
    <s v=""/>
    <s v=""/>
  </r>
  <r>
    <x v="1"/>
    <x v="7"/>
    <x v="2"/>
    <n v="90"/>
    <s v="SEDE"/>
    <x v="7"/>
    <x v="2"/>
    <s v=""/>
    <s v=""/>
    <s v=""/>
    <s v=""/>
    <s v=""/>
    <s v=""/>
    <s v=""/>
  </r>
  <r>
    <x v="1"/>
    <x v="7"/>
    <x v="2"/>
    <n v="91"/>
    <s v="SEDE"/>
    <x v="7"/>
    <x v="2"/>
    <s v=""/>
    <s v=""/>
    <s v=""/>
    <s v=""/>
    <s v=""/>
    <s v=""/>
    <s v=""/>
  </r>
  <r>
    <x v="1"/>
    <x v="7"/>
    <x v="2"/>
    <n v="92"/>
    <s v="SEDE"/>
    <x v="7"/>
    <x v="2"/>
    <s v=""/>
    <s v=""/>
    <s v=""/>
    <s v=""/>
    <s v=""/>
    <s v=""/>
    <s v=""/>
  </r>
  <r>
    <x v="1"/>
    <x v="7"/>
    <x v="2"/>
    <n v="93"/>
    <s v="SEDE"/>
    <x v="7"/>
    <x v="2"/>
    <s v=""/>
    <s v=""/>
    <s v=""/>
    <s v=""/>
    <s v=""/>
    <s v=""/>
    <s v=""/>
  </r>
  <r>
    <x v="1"/>
    <x v="7"/>
    <x v="2"/>
    <n v="94"/>
    <s v="SEDE"/>
    <x v="7"/>
    <x v="2"/>
    <s v=""/>
    <s v=""/>
    <s v=""/>
    <s v=""/>
    <s v=""/>
    <s v=""/>
    <s v=""/>
  </r>
  <r>
    <x v="1"/>
    <x v="7"/>
    <x v="2"/>
    <n v="95"/>
    <s v="SEDE"/>
    <x v="7"/>
    <x v="2"/>
    <s v=""/>
    <s v=""/>
    <s v=""/>
    <s v=""/>
    <s v=""/>
    <s v=""/>
    <s v=""/>
  </r>
  <r>
    <x v="1"/>
    <x v="7"/>
    <x v="2"/>
    <n v="96"/>
    <s v="SEDE"/>
    <x v="7"/>
    <x v="2"/>
    <s v=""/>
    <s v=""/>
    <s v=""/>
    <s v=""/>
    <s v=""/>
    <s v=""/>
    <s v=""/>
  </r>
  <r>
    <x v="1"/>
    <x v="7"/>
    <x v="2"/>
    <n v="97"/>
    <s v="SEDE"/>
    <x v="7"/>
    <x v="2"/>
    <s v=""/>
    <s v=""/>
    <s v=""/>
    <s v=""/>
    <s v=""/>
    <s v=""/>
    <s v=""/>
  </r>
  <r>
    <x v="1"/>
    <x v="7"/>
    <x v="2"/>
    <n v="98"/>
    <s v="SEDE"/>
    <x v="7"/>
    <x v="2"/>
    <s v=""/>
    <s v=""/>
    <s v=""/>
    <s v=""/>
    <s v=""/>
    <s v=""/>
    <s v=""/>
  </r>
  <r>
    <x v="1"/>
    <x v="7"/>
    <x v="2"/>
    <n v="99"/>
    <s v="SEDE"/>
    <x v="7"/>
    <x v="2"/>
    <s v=""/>
    <s v=""/>
    <s v=""/>
    <s v=""/>
    <s v=""/>
    <s v=""/>
    <s v=""/>
  </r>
  <r>
    <x v="1"/>
    <x v="7"/>
    <x v="2"/>
    <n v="100"/>
    <s v="SEDE"/>
    <x v="7"/>
    <x v="2"/>
    <s v=""/>
    <s v=""/>
    <s v=""/>
    <s v=""/>
    <s v=""/>
    <s v=""/>
    <s v=""/>
  </r>
  <r>
    <x v="1"/>
    <x v="7"/>
    <x v="2"/>
    <n v="101"/>
    <s v="SEDE"/>
    <x v="7"/>
    <x v="2"/>
    <s v=""/>
    <s v=""/>
    <s v=""/>
    <s v=""/>
    <s v=""/>
    <s v=""/>
    <s v=""/>
  </r>
  <r>
    <x v="1"/>
    <x v="7"/>
    <x v="2"/>
    <n v="102"/>
    <s v="SEDE"/>
    <x v="7"/>
    <x v="2"/>
    <s v=""/>
    <s v=""/>
    <s v=""/>
    <s v=""/>
    <s v=""/>
    <s v=""/>
    <s v=""/>
  </r>
  <r>
    <x v="1"/>
    <x v="7"/>
    <x v="2"/>
    <n v="103"/>
    <s v="SEDE"/>
    <x v="7"/>
    <x v="2"/>
    <s v=""/>
    <s v=""/>
    <s v=""/>
    <s v=""/>
    <s v=""/>
    <s v=""/>
    <s v=""/>
  </r>
  <r>
    <x v="1"/>
    <x v="7"/>
    <x v="2"/>
    <n v="104"/>
    <s v="SEDE"/>
    <x v="7"/>
    <x v="2"/>
    <s v=""/>
    <s v=""/>
    <s v=""/>
    <s v=""/>
    <s v=""/>
    <s v=""/>
    <s v=""/>
  </r>
  <r>
    <x v="1"/>
    <x v="7"/>
    <x v="2"/>
    <n v="105"/>
    <s v="SEDE"/>
    <x v="7"/>
    <x v="2"/>
    <s v=""/>
    <s v=""/>
    <s v=""/>
    <s v=""/>
    <s v=""/>
    <s v=""/>
    <s v=""/>
  </r>
  <r>
    <x v="1"/>
    <x v="7"/>
    <x v="2"/>
    <n v="106"/>
    <s v="SEDE"/>
    <x v="7"/>
    <x v="2"/>
    <s v=""/>
    <s v=""/>
    <s v=""/>
    <s v=""/>
    <s v=""/>
    <s v=""/>
    <s v=""/>
  </r>
  <r>
    <x v="1"/>
    <x v="7"/>
    <x v="2"/>
    <n v="107"/>
    <s v="SEDE"/>
    <x v="7"/>
    <x v="2"/>
    <s v=""/>
    <s v=""/>
    <s v=""/>
    <s v=""/>
    <s v=""/>
    <s v=""/>
    <s v=""/>
  </r>
  <r>
    <x v="1"/>
    <x v="7"/>
    <x v="2"/>
    <n v="108"/>
    <s v="SEDE"/>
    <x v="7"/>
    <x v="2"/>
    <s v=""/>
    <s v=""/>
    <s v=""/>
    <s v=""/>
    <s v=""/>
    <s v=""/>
    <s v=""/>
  </r>
  <r>
    <x v="1"/>
    <x v="7"/>
    <x v="2"/>
    <n v="109"/>
    <s v="SEDE"/>
    <x v="7"/>
    <x v="2"/>
    <s v=""/>
    <s v=""/>
    <s v=""/>
    <s v=""/>
    <s v=""/>
    <s v=""/>
    <s v=""/>
  </r>
  <r>
    <x v="1"/>
    <x v="7"/>
    <x v="2"/>
    <n v="110"/>
    <s v="SEDE"/>
    <x v="7"/>
    <x v="2"/>
    <s v=""/>
    <s v=""/>
    <s v=""/>
    <s v=""/>
    <s v=""/>
    <s v=""/>
    <s v=""/>
  </r>
  <r>
    <x v="1"/>
    <x v="7"/>
    <x v="2"/>
    <n v="111"/>
    <s v="SEDE"/>
    <x v="7"/>
    <x v="2"/>
    <s v=""/>
    <s v=""/>
    <s v=""/>
    <s v=""/>
    <s v=""/>
    <s v=""/>
    <s v=""/>
  </r>
  <r>
    <x v="1"/>
    <x v="7"/>
    <x v="2"/>
    <n v="112"/>
    <s v="SEDE"/>
    <x v="7"/>
    <x v="2"/>
    <s v=""/>
    <s v=""/>
    <s v=""/>
    <s v=""/>
    <s v=""/>
    <s v=""/>
    <s v=""/>
  </r>
  <r>
    <x v="1"/>
    <x v="7"/>
    <x v="2"/>
    <n v="113"/>
    <s v="SEDE"/>
    <x v="7"/>
    <x v="2"/>
    <s v=""/>
    <s v=""/>
    <s v=""/>
    <s v=""/>
    <s v=""/>
    <s v=""/>
    <s v=""/>
  </r>
  <r>
    <x v="1"/>
    <x v="7"/>
    <x v="2"/>
    <n v="114"/>
    <s v="SEDE"/>
    <x v="7"/>
    <x v="2"/>
    <s v=""/>
    <s v=""/>
    <s v=""/>
    <s v=""/>
    <s v=""/>
    <s v=""/>
    <s v=""/>
  </r>
  <r>
    <x v="1"/>
    <x v="7"/>
    <x v="2"/>
    <n v="115"/>
    <s v="SEDE"/>
    <x v="7"/>
    <x v="2"/>
    <s v=""/>
    <s v=""/>
    <s v=""/>
    <s v=""/>
    <s v=""/>
    <s v=""/>
    <s v=""/>
  </r>
  <r>
    <x v="1"/>
    <x v="7"/>
    <x v="2"/>
    <n v="116"/>
    <s v="SEDE"/>
    <x v="7"/>
    <x v="2"/>
    <s v=""/>
    <s v=""/>
    <s v=""/>
    <s v=""/>
    <s v=""/>
    <s v=""/>
    <s v=""/>
  </r>
  <r>
    <x v="1"/>
    <x v="7"/>
    <x v="2"/>
    <n v="117"/>
    <s v="SEDE"/>
    <x v="7"/>
    <x v="2"/>
    <s v=""/>
    <s v=""/>
    <s v=""/>
    <s v=""/>
    <s v=""/>
    <s v=""/>
    <s v=""/>
  </r>
  <r>
    <x v="1"/>
    <x v="7"/>
    <x v="2"/>
    <n v="118"/>
    <s v="SEDE"/>
    <x v="7"/>
    <x v="2"/>
    <s v=""/>
    <s v=""/>
    <s v=""/>
    <s v=""/>
    <s v=""/>
    <s v=""/>
    <s v=""/>
  </r>
  <r>
    <x v="1"/>
    <x v="7"/>
    <x v="2"/>
    <n v="119"/>
    <s v="SEDE"/>
    <x v="7"/>
    <x v="2"/>
    <s v=""/>
    <s v=""/>
    <s v=""/>
    <s v=""/>
    <s v=""/>
    <s v=""/>
    <s v=""/>
  </r>
  <r>
    <x v="1"/>
    <x v="7"/>
    <x v="2"/>
    <n v="120"/>
    <s v="SEDE"/>
    <x v="7"/>
    <x v="2"/>
    <s v=""/>
    <s v=""/>
    <s v=""/>
    <s v=""/>
    <s v=""/>
    <s v=""/>
    <s v=""/>
  </r>
  <r>
    <x v="1"/>
    <x v="7"/>
    <x v="2"/>
    <n v="121"/>
    <s v="SEDE"/>
    <x v="7"/>
    <x v="2"/>
    <s v=""/>
    <s v=""/>
    <s v=""/>
    <s v=""/>
    <s v=""/>
    <s v=""/>
    <s v=""/>
  </r>
  <r>
    <x v="1"/>
    <x v="7"/>
    <x v="2"/>
    <n v="122"/>
    <s v="SEDE"/>
    <x v="7"/>
    <x v="2"/>
    <s v=""/>
    <s v=""/>
    <s v=""/>
    <s v=""/>
    <s v=""/>
    <s v=""/>
    <s v=""/>
  </r>
  <r>
    <x v="1"/>
    <x v="7"/>
    <x v="2"/>
    <n v="123"/>
    <s v="SEDE"/>
    <x v="7"/>
    <x v="2"/>
    <s v=""/>
    <s v=""/>
    <s v=""/>
    <s v=""/>
    <s v=""/>
    <s v=""/>
    <s v=""/>
  </r>
  <r>
    <x v="1"/>
    <x v="7"/>
    <x v="2"/>
    <n v="124"/>
    <s v="SEDE"/>
    <x v="7"/>
    <x v="2"/>
    <s v=""/>
    <s v=""/>
    <s v=""/>
    <s v=""/>
    <s v=""/>
    <s v=""/>
    <s v=""/>
  </r>
  <r>
    <x v="1"/>
    <x v="7"/>
    <x v="2"/>
    <n v="125"/>
    <s v="SEDE"/>
    <x v="7"/>
    <x v="2"/>
    <s v=""/>
    <s v=""/>
    <s v=""/>
    <s v=""/>
    <s v=""/>
    <s v=""/>
    <s v=""/>
  </r>
  <r>
    <x v="0"/>
    <x v="8"/>
    <x v="42"/>
    <n v="4"/>
    <s v="PRESTADOR"/>
    <x v="8"/>
    <x v="42"/>
    <n v="0.88000000000000012"/>
    <n v="0.87500000000000011"/>
    <n v="0.85670000000000013"/>
    <n v="0.76150000000000007"/>
    <n v="0.75979166666666687"/>
    <n v="0.75763888888888908"/>
    <n v="0.81510509259259267"/>
  </r>
  <r>
    <x v="0"/>
    <x v="8"/>
    <x v="2"/>
    <n v="5"/>
    <s v="PRESTADOR"/>
    <x v="8"/>
    <x v="2"/>
    <s v=""/>
    <s v=""/>
    <s v=""/>
    <s v=""/>
    <s v=""/>
    <s v=""/>
    <s v=""/>
  </r>
  <r>
    <x v="0"/>
    <x v="8"/>
    <x v="2"/>
    <n v="6"/>
    <s v="PRESTADOR"/>
    <x v="8"/>
    <x v="2"/>
    <s v=""/>
    <s v=""/>
    <s v=""/>
    <s v=""/>
    <s v=""/>
    <s v=""/>
    <s v=""/>
  </r>
  <r>
    <x v="0"/>
    <x v="8"/>
    <x v="2"/>
    <n v="7"/>
    <s v="PRESTADOR"/>
    <x v="8"/>
    <x v="2"/>
    <s v=""/>
    <s v=""/>
    <s v=""/>
    <s v=""/>
    <s v=""/>
    <s v=""/>
    <s v=""/>
  </r>
  <r>
    <x v="0"/>
    <x v="8"/>
    <x v="2"/>
    <n v="8"/>
    <s v="PRESTADOR"/>
    <x v="8"/>
    <x v="2"/>
    <s v=""/>
    <s v=""/>
    <s v=""/>
    <s v=""/>
    <s v=""/>
    <s v=""/>
    <s v=""/>
  </r>
  <r>
    <x v="1"/>
    <x v="8"/>
    <x v="43"/>
    <n v="11"/>
    <s v="SEDE"/>
    <x v="8"/>
    <x v="43"/>
    <n v="0.88000000000000012"/>
    <n v="0.87500000000000011"/>
    <n v="0.85670000000000013"/>
    <n v="0.7410000000000001"/>
    <n v="0.72625000000000006"/>
    <s v=""/>
    <n v="0.81579000000000013"/>
  </r>
  <r>
    <x v="1"/>
    <x v="8"/>
    <x v="44"/>
    <n v="12"/>
    <s v="SEDE"/>
    <x v="8"/>
    <x v="44"/>
    <s v=""/>
    <s v=""/>
    <s v=""/>
    <n v="0.78200000000000003"/>
    <s v=""/>
    <n v="0.78625"/>
    <n v="0.78412499999999996"/>
  </r>
  <r>
    <x v="1"/>
    <x v="8"/>
    <x v="45"/>
    <n v="13"/>
    <s v="SEDE"/>
    <x v="8"/>
    <x v="45"/>
    <s v=""/>
    <s v=""/>
    <s v=""/>
    <s v=""/>
    <n v="0.79333333333333356"/>
    <n v="0.76875000000000016"/>
    <n v="0.78104166666666686"/>
  </r>
  <r>
    <x v="1"/>
    <x v="8"/>
    <x v="46"/>
    <n v="14"/>
    <s v="SEDE"/>
    <x v="8"/>
    <x v="46"/>
    <s v=""/>
    <s v=""/>
    <s v=""/>
    <s v=""/>
    <s v=""/>
    <n v="0.71791666666666676"/>
    <n v="0.71791666666666676"/>
  </r>
  <r>
    <x v="1"/>
    <x v="8"/>
    <x v="2"/>
    <n v="15"/>
    <s v="SEDE"/>
    <x v="8"/>
    <x v="2"/>
    <s v=""/>
    <s v=""/>
    <s v=""/>
    <s v=""/>
    <s v=""/>
    <s v=""/>
    <s v=""/>
  </r>
  <r>
    <x v="1"/>
    <x v="8"/>
    <x v="2"/>
    <n v="16"/>
    <s v="SEDE"/>
    <x v="8"/>
    <x v="2"/>
    <s v=""/>
    <s v=""/>
    <s v=""/>
    <s v=""/>
    <s v=""/>
    <s v=""/>
    <s v=""/>
  </r>
  <r>
    <x v="1"/>
    <x v="8"/>
    <x v="2"/>
    <n v="17"/>
    <s v="SEDE"/>
    <x v="8"/>
    <x v="2"/>
    <s v=""/>
    <s v=""/>
    <s v=""/>
    <s v=""/>
    <s v=""/>
    <s v=""/>
    <s v=""/>
  </r>
  <r>
    <x v="1"/>
    <x v="8"/>
    <x v="2"/>
    <n v="18"/>
    <s v="SEDE"/>
    <x v="8"/>
    <x v="2"/>
    <s v=""/>
    <s v=""/>
    <s v=""/>
    <s v=""/>
    <s v=""/>
    <s v=""/>
    <s v=""/>
  </r>
  <r>
    <x v="1"/>
    <x v="8"/>
    <x v="2"/>
    <n v="19"/>
    <s v="SEDE"/>
    <x v="8"/>
    <x v="2"/>
    <s v=""/>
    <s v=""/>
    <s v=""/>
    <s v=""/>
    <s v=""/>
    <s v=""/>
    <s v=""/>
  </r>
  <r>
    <x v="1"/>
    <x v="8"/>
    <x v="2"/>
    <n v="20"/>
    <s v="SEDE"/>
    <x v="8"/>
    <x v="2"/>
    <s v=""/>
    <s v=""/>
    <s v=""/>
    <s v=""/>
    <s v=""/>
    <s v=""/>
    <s v=""/>
  </r>
  <r>
    <x v="1"/>
    <x v="8"/>
    <x v="2"/>
    <n v="21"/>
    <s v="SEDE"/>
    <x v="8"/>
    <x v="2"/>
    <s v=""/>
    <s v=""/>
    <s v=""/>
    <s v=""/>
    <s v=""/>
    <s v=""/>
    <s v=""/>
  </r>
  <r>
    <x v="1"/>
    <x v="8"/>
    <x v="2"/>
    <n v="22"/>
    <s v="SEDE"/>
    <x v="8"/>
    <x v="2"/>
    <s v=""/>
    <s v=""/>
    <s v=""/>
    <s v=""/>
    <s v=""/>
    <s v=""/>
    <s v=""/>
  </r>
  <r>
    <x v="1"/>
    <x v="8"/>
    <x v="2"/>
    <n v="23"/>
    <s v="SEDE"/>
    <x v="8"/>
    <x v="2"/>
    <s v=""/>
    <s v=""/>
    <s v=""/>
    <s v=""/>
    <s v=""/>
    <s v=""/>
    <s v=""/>
  </r>
  <r>
    <x v="1"/>
    <x v="8"/>
    <x v="2"/>
    <n v="24"/>
    <s v="SEDE"/>
    <x v="8"/>
    <x v="2"/>
    <s v=""/>
    <s v=""/>
    <s v=""/>
    <s v=""/>
    <s v=""/>
    <s v=""/>
    <s v=""/>
  </r>
  <r>
    <x v="1"/>
    <x v="8"/>
    <x v="2"/>
    <n v="25"/>
    <s v="SEDE"/>
    <x v="8"/>
    <x v="2"/>
    <s v=""/>
    <s v=""/>
    <s v=""/>
    <s v=""/>
    <s v=""/>
    <s v=""/>
    <s v=""/>
  </r>
  <r>
    <x v="1"/>
    <x v="8"/>
    <x v="2"/>
    <n v="26"/>
    <s v="SEDE"/>
    <x v="8"/>
    <x v="2"/>
    <s v=""/>
    <s v=""/>
    <s v=""/>
    <s v=""/>
    <s v=""/>
    <s v=""/>
    <s v=""/>
  </r>
  <r>
    <x v="1"/>
    <x v="8"/>
    <x v="2"/>
    <n v="27"/>
    <s v="SEDE"/>
    <x v="8"/>
    <x v="2"/>
    <s v=""/>
    <s v=""/>
    <s v=""/>
    <s v=""/>
    <s v=""/>
    <s v=""/>
    <s v=""/>
  </r>
  <r>
    <x v="1"/>
    <x v="8"/>
    <x v="2"/>
    <n v="28"/>
    <s v="SEDE"/>
    <x v="8"/>
    <x v="2"/>
    <s v=""/>
    <s v=""/>
    <s v=""/>
    <s v=""/>
    <s v=""/>
    <s v=""/>
    <s v=""/>
  </r>
  <r>
    <x v="1"/>
    <x v="8"/>
    <x v="2"/>
    <n v="29"/>
    <s v="SEDE"/>
    <x v="8"/>
    <x v="2"/>
    <s v=""/>
    <s v=""/>
    <s v=""/>
    <s v=""/>
    <s v=""/>
    <s v=""/>
    <s v=""/>
  </r>
  <r>
    <x v="1"/>
    <x v="8"/>
    <x v="2"/>
    <n v="30"/>
    <s v="SEDE"/>
    <x v="8"/>
    <x v="2"/>
    <s v=""/>
    <s v=""/>
    <s v=""/>
    <s v=""/>
    <s v=""/>
    <s v=""/>
    <s v=""/>
  </r>
  <r>
    <x v="1"/>
    <x v="8"/>
    <x v="2"/>
    <n v="31"/>
    <s v="SEDE"/>
    <x v="8"/>
    <x v="2"/>
    <s v=""/>
    <s v=""/>
    <s v=""/>
    <s v=""/>
    <s v=""/>
    <s v=""/>
    <s v=""/>
  </r>
  <r>
    <x v="1"/>
    <x v="8"/>
    <x v="2"/>
    <n v="32"/>
    <s v="SEDE"/>
    <x v="8"/>
    <x v="2"/>
    <s v=""/>
    <s v=""/>
    <s v=""/>
    <s v=""/>
    <s v=""/>
    <s v=""/>
    <s v=""/>
  </r>
  <r>
    <x v="1"/>
    <x v="8"/>
    <x v="2"/>
    <n v="33"/>
    <s v="SEDE"/>
    <x v="8"/>
    <x v="2"/>
    <s v=""/>
    <s v=""/>
    <s v=""/>
    <s v=""/>
    <s v=""/>
    <s v=""/>
    <s v=""/>
  </r>
  <r>
    <x v="1"/>
    <x v="8"/>
    <x v="2"/>
    <n v="34"/>
    <s v="SEDE"/>
    <x v="8"/>
    <x v="2"/>
    <s v=""/>
    <s v=""/>
    <s v=""/>
    <s v=""/>
    <s v=""/>
    <s v=""/>
    <s v=""/>
  </r>
  <r>
    <x v="1"/>
    <x v="8"/>
    <x v="2"/>
    <n v="35"/>
    <s v="SEDE"/>
    <x v="8"/>
    <x v="2"/>
    <s v=""/>
    <s v=""/>
    <s v=""/>
    <s v=""/>
    <s v=""/>
    <s v=""/>
    <s v=""/>
  </r>
  <r>
    <x v="1"/>
    <x v="8"/>
    <x v="2"/>
    <n v="36"/>
    <s v="SEDE"/>
    <x v="8"/>
    <x v="2"/>
    <s v=""/>
    <s v=""/>
    <s v=""/>
    <s v=""/>
    <s v=""/>
    <s v=""/>
    <s v=""/>
  </r>
  <r>
    <x v="1"/>
    <x v="8"/>
    <x v="2"/>
    <n v="37"/>
    <s v="SEDE"/>
    <x v="8"/>
    <x v="2"/>
    <s v=""/>
    <s v=""/>
    <s v=""/>
    <s v=""/>
    <s v=""/>
    <s v=""/>
    <s v=""/>
  </r>
  <r>
    <x v="1"/>
    <x v="8"/>
    <x v="2"/>
    <n v="38"/>
    <s v="SEDE"/>
    <x v="8"/>
    <x v="2"/>
    <s v=""/>
    <s v=""/>
    <s v=""/>
    <s v=""/>
    <s v=""/>
    <s v=""/>
    <s v=""/>
  </r>
  <r>
    <x v="1"/>
    <x v="8"/>
    <x v="2"/>
    <n v="39"/>
    <s v="SEDE"/>
    <x v="8"/>
    <x v="2"/>
    <s v=""/>
    <s v=""/>
    <s v=""/>
    <s v=""/>
    <s v=""/>
    <s v=""/>
    <s v=""/>
  </r>
  <r>
    <x v="1"/>
    <x v="8"/>
    <x v="2"/>
    <n v="40"/>
    <s v="SEDE"/>
    <x v="8"/>
    <x v="2"/>
    <s v=""/>
    <s v=""/>
    <s v=""/>
    <s v=""/>
    <s v=""/>
    <s v=""/>
    <s v=""/>
  </r>
  <r>
    <x v="1"/>
    <x v="8"/>
    <x v="2"/>
    <n v="41"/>
    <s v="SEDE"/>
    <x v="8"/>
    <x v="2"/>
    <s v=""/>
    <s v=""/>
    <s v=""/>
    <s v=""/>
    <s v=""/>
    <s v=""/>
    <s v=""/>
  </r>
  <r>
    <x v="1"/>
    <x v="8"/>
    <x v="2"/>
    <n v="42"/>
    <s v="SEDE"/>
    <x v="8"/>
    <x v="2"/>
    <s v=""/>
    <s v=""/>
    <s v=""/>
    <s v=""/>
    <s v=""/>
    <s v=""/>
    <s v=""/>
  </r>
  <r>
    <x v="1"/>
    <x v="8"/>
    <x v="2"/>
    <n v="43"/>
    <s v="SEDE"/>
    <x v="8"/>
    <x v="2"/>
    <s v=""/>
    <s v=""/>
    <s v=""/>
    <s v=""/>
    <s v=""/>
    <s v=""/>
    <s v=""/>
  </r>
  <r>
    <x v="1"/>
    <x v="8"/>
    <x v="2"/>
    <n v="44"/>
    <s v="SEDE"/>
    <x v="8"/>
    <x v="2"/>
    <s v=""/>
    <s v=""/>
    <s v=""/>
    <s v=""/>
    <s v=""/>
    <s v=""/>
    <s v=""/>
  </r>
  <r>
    <x v="1"/>
    <x v="8"/>
    <x v="2"/>
    <n v="45"/>
    <s v="SEDE"/>
    <x v="8"/>
    <x v="2"/>
    <s v=""/>
    <s v=""/>
    <s v=""/>
    <s v=""/>
    <s v=""/>
    <s v=""/>
    <s v=""/>
  </r>
  <r>
    <x v="1"/>
    <x v="8"/>
    <x v="2"/>
    <n v="46"/>
    <s v="SEDE"/>
    <x v="8"/>
    <x v="2"/>
    <s v=""/>
    <s v=""/>
    <s v=""/>
    <s v=""/>
    <s v=""/>
    <s v=""/>
    <s v=""/>
  </r>
  <r>
    <x v="1"/>
    <x v="8"/>
    <x v="2"/>
    <n v="47"/>
    <s v="SEDE"/>
    <x v="8"/>
    <x v="2"/>
    <s v=""/>
    <s v=""/>
    <s v=""/>
    <s v=""/>
    <s v=""/>
    <s v=""/>
    <s v=""/>
  </r>
  <r>
    <x v="1"/>
    <x v="8"/>
    <x v="2"/>
    <n v="48"/>
    <s v="SEDE"/>
    <x v="8"/>
    <x v="2"/>
    <s v=""/>
    <s v=""/>
    <s v=""/>
    <s v=""/>
    <s v=""/>
    <s v=""/>
    <s v=""/>
  </r>
  <r>
    <x v="1"/>
    <x v="8"/>
    <x v="2"/>
    <n v="49"/>
    <s v="SEDE"/>
    <x v="8"/>
    <x v="2"/>
    <s v=""/>
    <s v=""/>
    <s v=""/>
    <s v=""/>
    <s v=""/>
    <s v=""/>
    <s v=""/>
  </r>
  <r>
    <x v="1"/>
    <x v="8"/>
    <x v="2"/>
    <n v="50"/>
    <s v="SEDE"/>
    <x v="8"/>
    <x v="2"/>
    <s v=""/>
    <s v=""/>
    <s v=""/>
    <s v=""/>
    <s v=""/>
    <s v=""/>
    <s v=""/>
  </r>
  <r>
    <x v="1"/>
    <x v="8"/>
    <x v="2"/>
    <n v="51"/>
    <s v="SEDE"/>
    <x v="8"/>
    <x v="2"/>
    <s v=""/>
    <s v=""/>
    <s v=""/>
    <s v=""/>
    <s v=""/>
    <s v=""/>
    <s v=""/>
  </r>
  <r>
    <x v="1"/>
    <x v="8"/>
    <x v="2"/>
    <n v="52"/>
    <s v="SEDE"/>
    <x v="8"/>
    <x v="2"/>
    <s v=""/>
    <s v=""/>
    <s v=""/>
    <s v=""/>
    <s v=""/>
    <s v=""/>
    <s v=""/>
  </r>
  <r>
    <x v="1"/>
    <x v="8"/>
    <x v="2"/>
    <n v="53"/>
    <s v="SEDE"/>
    <x v="8"/>
    <x v="2"/>
    <s v=""/>
    <s v=""/>
    <s v=""/>
    <s v=""/>
    <s v=""/>
    <s v=""/>
    <s v=""/>
  </r>
  <r>
    <x v="1"/>
    <x v="8"/>
    <x v="2"/>
    <n v="54"/>
    <s v="SEDE"/>
    <x v="8"/>
    <x v="2"/>
    <s v=""/>
    <s v=""/>
    <s v=""/>
    <s v=""/>
    <s v=""/>
    <s v=""/>
    <s v=""/>
  </r>
  <r>
    <x v="1"/>
    <x v="8"/>
    <x v="2"/>
    <n v="55"/>
    <s v="SEDE"/>
    <x v="8"/>
    <x v="2"/>
    <s v=""/>
    <s v=""/>
    <s v=""/>
    <s v=""/>
    <s v=""/>
    <s v=""/>
    <s v=""/>
  </r>
  <r>
    <x v="1"/>
    <x v="8"/>
    <x v="2"/>
    <n v="56"/>
    <s v="SEDE"/>
    <x v="8"/>
    <x v="2"/>
    <s v=""/>
    <s v=""/>
    <s v=""/>
    <s v=""/>
    <s v=""/>
    <s v=""/>
    <s v=""/>
  </r>
  <r>
    <x v="1"/>
    <x v="8"/>
    <x v="2"/>
    <n v="57"/>
    <s v="SEDE"/>
    <x v="8"/>
    <x v="2"/>
    <s v=""/>
    <s v=""/>
    <s v=""/>
    <s v=""/>
    <s v=""/>
    <s v=""/>
    <s v=""/>
  </r>
  <r>
    <x v="1"/>
    <x v="8"/>
    <x v="2"/>
    <n v="58"/>
    <s v="SEDE"/>
    <x v="8"/>
    <x v="2"/>
    <s v=""/>
    <s v=""/>
    <s v=""/>
    <s v=""/>
    <s v=""/>
    <s v=""/>
    <s v=""/>
  </r>
  <r>
    <x v="1"/>
    <x v="8"/>
    <x v="2"/>
    <n v="59"/>
    <s v="SEDE"/>
    <x v="8"/>
    <x v="2"/>
    <s v=""/>
    <s v=""/>
    <s v=""/>
    <s v=""/>
    <s v=""/>
    <s v=""/>
    <s v=""/>
  </r>
  <r>
    <x v="1"/>
    <x v="8"/>
    <x v="2"/>
    <n v="60"/>
    <s v="SEDE"/>
    <x v="8"/>
    <x v="2"/>
    <s v=""/>
    <s v=""/>
    <s v=""/>
    <s v=""/>
    <s v=""/>
    <s v=""/>
    <s v=""/>
  </r>
  <r>
    <x v="1"/>
    <x v="8"/>
    <x v="2"/>
    <n v="61"/>
    <s v="SEDE"/>
    <x v="8"/>
    <x v="2"/>
    <s v=""/>
    <s v=""/>
    <s v=""/>
    <s v=""/>
    <s v=""/>
    <s v=""/>
    <s v=""/>
  </r>
  <r>
    <x v="1"/>
    <x v="8"/>
    <x v="2"/>
    <n v="62"/>
    <s v="SEDE"/>
    <x v="8"/>
    <x v="2"/>
    <s v=""/>
    <s v=""/>
    <s v=""/>
    <s v=""/>
    <s v=""/>
    <s v=""/>
    <s v=""/>
  </r>
  <r>
    <x v="1"/>
    <x v="8"/>
    <x v="2"/>
    <n v="63"/>
    <s v="SEDE"/>
    <x v="8"/>
    <x v="2"/>
    <s v=""/>
    <s v=""/>
    <s v=""/>
    <s v=""/>
    <s v=""/>
    <s v=""/>
    <s v=""/>
  </r>
  <r>
    <x v="1"/>
    <x v="8"/>
    <x v="2"/>
    <n v="64"/>
    <s v="SEDE"/>
    <x v="8"/>
    <x v="2"/>
    <s v=""/>
    <s v=""/>
    <s v=""/>
    <s v=""/>
    <s v=""/>
    <s v=""/>
    <s v=""/>
  </r>
  <r>
    <x v="1"/>
    <x v="8"/>
    <x v="2"/>
    <n v="65"/>
    <s v="SEDE"/>
    <x v="8"/>
    <x v="2"/>
    <s v=""/>
    <s v=""/>
    <s v=""/>
    <s v=""/>
    <s v=""/>
    <s v=""/>
    <s v=""/>
  </r>
  <r>
    <x v="1"/>
    <x v="8"/>
    <x v="2"/>
    <n v="66"/>
    <s v="SEDE"/>
    <x v="8"/>
    <x v="2"/>
    <s v=""/>
    <s v=""/>
    <s v=""/>
    <s v=""/>
    <s v=""/>
    <s v=""/>
    <s v=""/>
  </r>
  <r>
    <x v="1"/>
    <x v="8"/>
    <x v="2"/>
    <n v="67"/>
    <s v="SEDE"/>
    <x v="8"/>
    <x v="2"/>
    <s v=""/>
    <s v=""/>
    <s v=""/>
    <s v=""/>
    <s v=""/>
    <s v=""/>
    <s v=""/>
  </r>
  <r>
    <x v="1"/>
    <x v="8"/>
    <x v="2"/>
    <n v="68"/>
    <s v="SEDE"/>
    <x v="8"/>
    <x v="2"/>
    <s v=""/>
    <s v=""/>
    <s v=""/>
    <s v=""/>
    <s v=""/>
    <s v=""/>
    <s v=""/>
  </r>
  <r>
    <x v="1"/>
    <x v="8"/>
    <x v="2"/>
    <n v="69"/>
    <s v="SEDE"/>
    <x v="8"/>
    <x v="2"/>
    <s v=""/>
    <s v=""/>
    <s v=""/>
    <s v=""/>
    <s v=""/>
    <s v=""/>
    <s v=""/>
  </r>
  <r>
    <x v="1"/>
    <x v="8"/>
    <x v="2"/>
    <n v="70"/>
    <s v="SEDE"/>
    <x v="8"/>
    <x v="2"/>
    <s v=""/>
    <s v=""/>
    <s v=""/>
    <s v=""/>
    <s v=""/>
    <s v=""/>
    <s v=""/>
  </r>
  <r>
    <x v="1"/>
    <x v="8"/>
    <x v="2"/>
    <n v="71"/>
    <s v="SEDE"/>
    <x v="8"/>
    <x v="2"/>
    <s v=""/>
    <s v=""/>
    <s v=""/>
    <s v=""/>
    <s v=""/>
    <s v=""/>
    <s v=""/>
  </r>
  <r>
    <x v="1"/>
    <x v="8"/>
    <x v="2"/>
    <n v="72"/>
    <s v="SEDE"/>
    <x v="8"/>
    <x v="2"/>
    <s v=""/>
    <s v=""/>
    <s v=""/>
    <s v=""/>
    <s v=""/>
    <s v=""/>
    <s v=""/>
  </r>
  <r>
    <x v="1"/>
    <x v="8"/>
    <x v="2"/>
    <n v="73"/>
    <s v="SEDE"/>
    <x v="8"/>
    <x v="2"/>
    <s v=""/>
    <s v=""/>
    <s v=""/>
    <s v=""/>
    <s v=""/>
    <s v=""/>
    <s v=""/>
  </r>
  <r>
    <x v="1"/>
    <x v="8"/>
    <x v="2"/>
    <n v="74"/>
    <s v="SEDE"/>
    <x v="8"/>
    <x v="2"/>
    <s v=""/>
    <s v=""/>
    <s v=""/>
    <s v=""/>
    <s v=""/>
    <s v=""/>
    <s v=""/>
  </r>
  <r>
    <x v="1"/>
    <x v="8"/>
    <x v="2"/>
    <n v="75"/>
    <s v="SEDE"/>
    <x v="8"/>
    <x v="2"/>
    <s v=""/>
    <s v=""/>
    <s v=""/>
    <s v=""/>
    <s v=""/>
    <s v=""/>
    <s v=""/>
  </r>
  <r>
    <x v="1"/>
    <x v="8"/>
    <x v="2"/>
    <n v="76"/>
    <s v="SEDE"/>
    <x v="8"/>
    <x v="2"/>
    <s v=""/>
    <s v=""/>
    <s v=""/>
    <s v=""/>
    <s v=""/>
    <s v=""/>
    <s v=""/>
  </r>
  <r>
    <x v="1"/>
    <x v="8"/>
    <x v="2"/>
    <n v="77"/>
    <s v="SEDE"/>
    <x v="8"/>
    <x v="2"/>
    <s v=""/>
    <s v=""/>
    <s v=""/>
    <s v=""/>
    <s v=""/>
    <s v=""/>
    <s v=""/>
  </r>
  <r>
    <x v="1"/>
    <x v="8"/>
    <x v="2"/>
    <n v="78"/>
    <s v="SEDE"/>
    <x v="8"/>
    <x v="2"/>
    <s v=""/>
    <s v=""/>
    <s v=""/>
    <s v=""/>
    <s v=""/>
    <s v=""/>
    <s v=""/>
  </r>
  <r>
    <x v="1"/>
    <x v="8"/>
    <x v="2"/>
    <n v="79"/>
    <s v="SEDE"/>
    <x v="8"/>
    <x v="2"/>
    <s v=""/>
    <s v=""/>
    <s v=""/>
    <s v=""/>
    <s v=""/>
    <s v=""/>
    <s v=""/>
  </r>
  <r>
    <x v="1"/>
    <x v="8"/>
    <x v="2"/>
    <n v="80"/>
    <s v="SEDE"/>
    <x v="8"/>
    <x v="2"/>
    <s v=""/>
    <s v=""/>
    <s v=""/>
    <s v=""/>
    <s v=""/>
    <s v=""/>
    <s v=""/>
  </r>
  <r>
    <x v="1"/>
    <x v="8"/>
    <x v="2"/>
    <n v="81"/>
    <s v="SEDE"/>
    <x v="8"/>
    <x v="2"/>
    <s v=""/>
    <s v=""/>
    <s v=""/>
    <s v=""/>
    <s v=""/>
    <s v=""/>
    <s v=""/>
  </r>
  <r>
    <x v="1"/>
    <x v="8"/>
    <x v="2"/>
    <n v="82"/>
    <s v="SEDE"/>
    <x v="8"/>
    <x v="2"/>
    <s v=""/>
    <s v=""/>
    <s v=""/>
    <s v=""/>
    <s v=""/>
    <s v=""/>
    <s v=""/>
  </r>
  <r>
    <x v="1"/>
    <x v="8"/>
    <x v="2"/>
    <n v="83"/>
    <s v="SEDE"/>
    <x v="8"/>
    <x v="2"/>
    <s v=""/>
    <s v=""/>
    <s v=""/>
    <s v=""/>
    <s v=""/>
    <s v=""/>
    <s v=""/>
  </r>
  <r>
    <x v="1"/>
    <x v="8"/>
    <x v="2"/>
    <n v="84"/>
    <s v="SEDE"/>
    <x v="8"/>
    <x v="2"/>
    <s v=""/>
    <s v=""/>
    <s v=""/>
    <s v=""/>
    <s v=""/>
    <s v=""/>
    <s v=""/>
  </r>
  <r>
    <x v="1"/>
    <x v="8"/>
    <x v="2"/>
    <n v="85"/>
    <s v="SEDE"/>
    <x v="8"/>
    <x v="2"/>
    <s v=""/>
    <s v=""/>
    <s v=""/>
    <s v=""/>
    <s v=""/>
    <s v=""/>
    <s v=""/>
  </r>
  <r>
    <x v="1"/>
    <x v="8"/>
    <x v="2"/>
    <n v="86"/>
    <s v="SEDE"/>
    <x v="8"/>
    <x v="2"/>
    <s v=""/>
    <s v=""/>
    <s v=""/>
    <s v=""/>
    <s v=""/>
    <s v=""/>
    <s v=""/>
  </r>
  <r>
    <x v="1"/>
    <x v="8"/>
    <x v="2"/>
    <n v="87"/>
    <s v="SEDE"/>
    <x v="8"/>
    <x v="2"/>
    <s v=""/>
    <s v=""/>
    <s v=""/>
    <s v=""/>
    <s v=""/>
    <s v=""/>
    <s v=""/>
  </r>
  <r>
    <x v="1"/>
    <x v="8"/>
    <x v="2"/>
    <n v="88"/>
    <s v="SEDE"/>
    <x v="8"/>
    <x v="2"/>
    <s v=""/>
    <s v=""/>
    <s v=""/>
    <s v=""/>
    <s v=""/>
    <s v=""/>
    <s v=""/>
  </r>
  <r>
    <x v="1"/>
    <x v="8"/>
    <x v="2"/>
    <n v="89"/>
    <s v="SEDE"/>
    <x v="8"/>
    <x v="2"/>
    <s v=""/>
    <s v=""/>
    <s v=""/>
    <s v=""/>
    <s v=""/>
    <s v=""/>
    <s v=""/>
  </r>
  <r>
    <x v="1"/>
    <x v="8"/>
    <x v="2"/>
    <n v="90"/>
    <s v="SEDE"/>
    <x v="8"/>
    <x v="2"/>
    <s v=""/>
    <s v=""/>
    <s v=""/>
    <s v=""/>
    <s v=""/>
    <s v=""/>
    <s v=""/>
  </r>
  <r>
    <x v="1"/>
    <x v="8"/>
    <x v="2"/>
    <n v="91"/>
    <s v="SEDE"/>
    <x v="8"/>
    <x v="2"/>
    <s v=""/>
    <s v=""/>
    <s v=""/>
    <s v=""/>
    <s v=""/>
    <s v=""/>
    <s v=""/>
  </r>
  <r>
    <x v="1"/>
    <x v="8"/>
    <x v="2"/>
    <n v="92"/>
    <s v="SEDE"/>
    <x v="8"/>
    <x v="2"/>
    <s v=""/>
    <s v=""/>
    <s v=""/>
    <s v=""/>
    <s v=""/>
    <s v=""/>
    <s v=""/>
  </r>
  <r>
    <x v="1"/>
    <x v="8"/>
    <x v="2"/>
    <n v="93"/>
    <s v="SEDE"/>
    <x v="8"/>
    <x v="2"/>
    <s v=""/>
    <s v=""/>
    <s v=""/>
    <s v=""/>
    <s v=""/>
    <s v=""/>
    <s v=""/>
  </r>
  <r>
    <x v="1"/>
    <x v="8"/>
    <x v="2"/>
    <n v="94"/>
    <s v="SEDE"/>
    <x v="8"/>
    <x v="2"/>
    <s v=""/>
    <s v=""/>
    <s v=""/>
    <s v=""/>
    <s v=""/>
    <s v=""/>
    <s v=""/>
  </r>
  <r>
    <x v="1"/>
    <x v="8"/>
    <x v="2"/>
    <n v="95"/>
    <s v="SEDE"/>
    <x v="8"/>
    <x v="2"/>
    <s v=""/>
    <s v=""/>
    <s v=""/>
    <s v=""/>
    <s v=""/>
    <s v=""/>
    <s v=""/>
  </r>
  <r>
    <x v="1"/>
    <x v="8"/>
    <x v="2"/>
    <n v="96"/>
    <s v="SEDE"/>
    <x v="8"/>
    <x v="2"/>
    <s v=""/>
    <s v=""/>
    <s v=""/>
    <s v=""/>
    <s v=""/>
    <s v=""/>
    <s v=""/>
  </r>
  <r>
    <x v="1"/>
    <x v="8"/>
    <x v="2"/>
    <n v="97"/>
    <s v="SEDE"/>
    <x v="8"/>
    <x v="2"/>
    <s v=""/>
    <s v=""/>
    <s v=""/>
    <s v=""/>
    <s v=""/>
    <s v=""/>
    <s v=""/>
  </r>
  <r>
    <x v="1"/>
    <x v="8"/>
    <x v="2"/>
    <n v="98"/>
    <s v="SEDE"/>
    <x v="8"/>
    <x v="2"/>
    <s v=""/>
    <s v=""/>
    <s v=""/>
    <s v=""/>
    <s v=""/>
    <s v=""/>
    <s v=""/>
  </r>
  <r>
    <x v="1"/>
    <x v="8"/>
    <x v="2"/>
    <n v="99"/>
    <s v="SEDE"/>
    <x v="8"/>
    <x v="2"/>
    <s v=""/>
    <s v=""/>
    <s v=""/>
    <s v=""/>
    <s v=""/>
    <s v=""/>
    <s v=""/>
  </r>
  <r>
    <x v="1"/>
    <x v="8"/>
    <x v="2"/>
    <n v="100"/>
    <s v="SEDE"/>
    <x v="8"/>
    <x v="2"/>
    <s v=""/>
    <s v=""/>
    <s v=""/>
    <s v=""/>
    <s v=""/>
    <s v=""/>
    <s v=""/>
  </r>
  <r>
    <x v="1"/>
    <x v="8"/>
    <x v="2"/>
    <n v="101"/>
    <s v="SEDE"/>
    <x v="8"/>
    <x v="2"/>
    <s v=""/>
    <s v=""/>
    <s v=""/>
    <s v=""/>
    <s v=""/>
    <s v=""/>
    <s v=""/>
  </r>
  <r>
    <x v="1"/>
    <x v="8"/>
    <x v="2"/>
    <n v="102"/>
    <s v="SEDE"/>
    <x v="8"/>
    <x v="2"/>
    <s v=""/>
    <s v=""/>
    <s v=""/>
    <s v=""/>
    <s v=""/>
    <s v=""/>
    <s v=""/>
  </r>
  <r>
    <x v="1"/>
    <x v="8"/>
    <x v="2"/>
    <n v="103"/>
    <s v="SEDE"/>
    <x v="8"/>
    <x v="2"/>
    <s v=""/>
    <s v=""/>
    <s v=""/>
    <s v=""/>
    <s v=""/>
    <s v=""/>
    <s v=""/>
  </r>
  <r>
    <x v="1"/>
    <x v="8"/>
    <x v="2"/>
    <n v="104"/>
    <s v="SEDE"/>
    <x v="8"/>
    <x v="2"/>
    <s v=""/>
    <s v=""/>
    <s v=""/>
    <s v=""/>
    <s v=""/>
    <s v=""/>
    <s v=""/>
  </r>
  <r>
    <x v="1"/>
    <x v="8"/>
    <x v="2"/>
    <n v="105"/>
    <s v="SEDE"/>
    <x v="8"/>
    <x v="2"/>
    <s v=""/>
    <s v=""/>
    <s v=""/>
    <s v=""/>
    <s v=""/>
    <s v=""/>
    <s v=""/>
  </r>
  <r>
    <x v="1"/>
    <x v="8"/>
    <x v="2"/>
    <n v="106"/>
    <s v="SEDE"/>
    <x v="8"/>
    <x v="2"/>
    <s v=""/>
    <s v=""/>
    <s v=""/>
    <s v=""/>
    <s v=""/>
    <s v=""/>
    <s v=""/>
  </r>
  <r>
    <x v="1"/>
    <x v="8"/>
    <x v="2"/>
    <n v="107"/>
    <s v="SEDE"/>
    <x v="8"/>
    <x v="2"/>
    <s v=""/>
    <s v=""/>
    <s v=""/>
    <s v=""/>
    <s v=""/>
    <s v=""/>
    <s v=""/>
  </r>
  <r>
    <x v="1"/>
    <x v="8"/>
    <x v="2"/>
    <n v="108"/>
    <s v="SEDE"/>
    <x v="8"/>
    <x v="2"/>
    <s v=""/>
    <s v=""/>
    <s v=""/>
    <s v=""/>
    <s v=""/>
    <s v=""/>
    <s v=""/>
  </r>
  <r>
    <x v="1"/>
    <x v="8"/>
    <x v="2"/>
    <n v="109"/>
    <s v="SEDE"/>
    <x v="8"/>
    <x v="2"/>
    <s v=""/>
    <s v=""/>
    <s v=""/>
    <s v=""/>
    <s v=""/>
    <s v=""/>
    <s v=""/>
  </r>
  <r>
    <x v="1"/>
    <x v="8"/>
    <x v="2"/>
    <n v="110"/>
    <s v="SEDE"/>
    <x v="8"/>
    <x v="2"/>
    <s v=""/>
    <s v=""/>
    <s v=""/>
    <s v=""/>
    <s v=""/>
    <s v=""/>
    <s v=""/>
  </r>
  <r>
    <x v="1"/>
    <x v="8"/>
    <x v="2"/>
    <n v="111"/>
    <s v="SEDE"/>
    <x v="8"/>
    <x v="2"/>
    <s v=""/>
    <s v=""/>
    <s v=""/>
    <s v=""/>
    <s v=""/>
    <s v=""/>
    <s v=""/>
  </r>
  <r>
    <x v="1"/>
    <x v="8"/>
    <x v="2"/>
    <n v="112"/>
    <s v="SEDE"/>
    <x v="8"/>
    <x v="2"/>
    <s v=""/>
    <s v=""/>
    <s v=""/>
    <s v=""/>
    <s v=""/>
    <s v=""/>
    <s v=""/>
  </r>
  <r>
    <x v="1"/>
    <x v="8"/>
    <x v="2"/>
    <n v="113"/>
    <s v="SEDE"/>
    <x v="8"/>
    <x v="2"/>
    <s v=""/>
    <s v=""/>
    <s v=""/>
    <s v=""/>
    <s v=""/>
    <s v=""/>
    <s v=""/>
  </r>
  <r>
    <x v="1"/>
    <x v="8"/>
    <x v="2"/>
    <n v="114"/>
    <s v="SEDE"/>
    <x v="8"/>
    <x v="2"/>
    <s v=""/>
    <s v=""/>
    <s v=""/>
    <s v=""/>
    <s v=""/>
    <s v=""/>
    <s v=""/>
  </r>
  <r>
    <x v="1"/>
    <x v="8"/>
    <x v="2"/>
    <n v="115"/>
    <s v="SEDE"/>
    <x v="8"/>
    <x v="2"/>
    <s v=""/>
    <s v=""/>
    <s v=""/>
    <s v=""/>
    <s v=""/>
    <s v=""/>
    <s v=""/>
  </r>
  <r>
    <x v="1"/>
    <x v="8"/>
    <x v="2"/>
    <n v="116"/>
    <s v="SEDE"/>
    <x v="8"/>
    <x v="2"/>
    <s v=""/>
    <s v=""/>
    <s v=""/>
    <s v=""/>
    <s v=""/>
    <s v=""/>
    <s v=""/>
  </r>
  <r>
    <x v="1"/>
    <x v="8"/>
    <x v="2"/>
    <n v="117"/>
    <s v="SEDE"/>
    <x v="8"/>
    <x v="2"/>
    <s v=""/>
    <s v=""/>
    <s v=""/>
    <s v=""/>
    <s v=""/>
    <s v=""/>
    <s v=""/>
  </r>
  <r>
    <x v="1"/>
    <x v="8"/>
    <x v="2"/>
    <n v="118"/>
    <s v="SEDE"/>
    <x v="8"/>
    <x v="2"/>
    <s v=""/>
    <s v=""/>
    <s v=""/>
    <s v=""/>
    <s v=""/>
    <s v=""/>
    <s v=""/>
  </r>
  <r>
    <x v="1"/>
    <x v="8"/>
    <x v="2"/>
    <n v="119"/>
    <s v="SEDE"/>
    <x v="8"/>
    <x v="2"/>
    <s v=""/>
    <s v=""/>
    <s v=""/>
    <s v=""/>
    <s v=""/>
    <s v=""/>
    <s v=""/>
  </r>
  <r>
    <x v="1"/>
    <x v="8"/>
    <x v="2"/>
    <n v="120"/>
    <s v="SEDE"/>
    <x v="8"/>
    <x v="2"/>
    <s v=""/>
    <s v=""/>
    <s v=""/>
    <s v=""/>
    <s v=""/>
    <s v=""/>
    <s v=""/>
  </r>
  <r>
    <x v="1"/>
    <x v="8"/>
    <x v="2"/>
    <n v="121"/>
    <s v="SEDE"/>
    <x v="8"/>
    <x v="2"/>
    <s v=""/>
    <s v=""/>
    <s v=""/>
    <s v=""/>
    <s v=""/>
    <s v=""/>
    <s v=""/>
  </r>
  <r>
    <x v="1"/>
    <x v="8"/>
    <x v="2"/>
    <n v="122"/>
    <s v="SEDE"/>
    <x v="8"/>
    <x v="2"/>
    <s v=""/>
    <s v=""/>
    <s v=""/>
    <s v=""/>
    <s v=""/>
    <s v=""/>
    <s v=""/>
  </r>
  <r>
    <x v="1"/>
    <x v="8"/>
    <x v="2"/>
    <n v="123"/>
    <s v="SEDE"/>
    <x v="8"/>
    <x v="2"/>
    <s v=""/>
    <s v=""/>
    <s v=""/>
    <s v=""/>
    <s v=""/>
    <s v=""/>
    <s v=""/>
  </r>
  <r>
    <x v="1"/>
    <x v="8"/>
    <x v="2"/>
    <n v="124"/>
    <s v="SEDE"/>
    <x v="8"/>
    <x v="2"/>
    <s v=""/>
    <s v=""/>
    <s v=""/>
    <s v=""/>
    <s v=""/>
    <s v=""/>
    <s v=""/>
  </r>
  <r>
    <x v="1"/>
    <x v="8"/>
    <x v="2"/>
    <n v="125"/>
    <s v="SEDE"/>
    <x v="8"/>
    <x v="2"/>
    <s v=""/>
    <s v=""/>
    <s v=""/>
    <s v=""/>
    <s v=""/>
    <s v=""/>
    <s v=""/>
  </r>
  <r>
    <x v="0"/>
    <x v="9"/>
    <x v="2"/>
    <n v="4"/>
    <s v="PRESTADOR"/>
    <x v="9"/>
    <x v="2"/>
    <s v=""/>
    <s v=""/>
    <s v=""/>
    <s v=""/>
    <s v=""/>
    <s v=""/>
    <s v=""/>
  </r>
  <r>
    <x v="0"/>
    <x v="9"/>
    <x v="2"/>
    <n v="5"/>
    <s v="PRESTADOR"/>
    <x v="9"/>
    <x v="2"/>
    <s v=""/>
    <s v=""/>
    <s v=""/>
    <s v=""/>
    <s v=""/>
    <s v=""/>
    <s v=""/>
  </r>
  <r>
    <x v="0"/>
    <x v="9"/>
    <x v="2"/>
    <n v="6"/>
    <s v="PRESTADOR"/>
    <x v="9"/>
    <x v="2"/>
    <s v=""/>
    <s v=""/>
    <s v=""/>
    <s v=""/>
    <s v=""/>
    <s v=""/>
    <s v=""/>
  </r>
  <r>
    <x v="0"/>
    <x v="9"/>
    <x v="2"/>
    <n v="7"/>
    <s v="PRESTADOR"/>
    <x v="9"/>
    <x v="2"/>
    <s v=""/>
    <s v=""/>
    <s v=""/>
    <s v=""/>
    <s v=""/>
    <s v=""/>
    <s v=""/>
  </r>
  <r>
    <x v="0"/>
    <x v="9"/>
    <x v="2"/>
    <n v="8"/>
    <s v="PRESTADOR"/>
    <x v="9"/>
    <x v="2"/>
    <s v=""/>
    <s v=""/>
    <s v=""/>
    <s v=""/>
    <s v=""/>
    <s v=""/>
    <s v=""/>
  </r>
  <r>
    <x v="1"/>
    <x v="9"/>
    <x v="2"/>
    <n v="11"/>
    <s v="SEDE"/>
    <x v="9"/>
    <x v="2"/>
    <s v=""/>
    <s v=""/>
    <s v=""/>
    <s v=""/>
    <s v=""/>
    <s v=""/>
    <s v=""/>
  </r>
  <r>
    <x v="1"/>
    <x v="9"/>
    <x v="2"/>
    <n v="12"/>
    <s v="SEDE"/>
    <x v="9"/>
    <x v="2"/>
    <s v=""/>
    <s v=""/>
    <s v=""/>
    <s v=""/>
    <s v=""/>
    <s v=""/>
    <s v=""/>
  </r>
  <r>
    <x v="1"/>
    <x v="9"/>
    <x v="2"/>
    <n v="13"/>
    <s v="SEDE"/>
    <x v="9"/>
    <x v="2"/>
    <s v=""/>
    <s v=""/>
    <s v=""/>
    <s v=""/>
    <s v=""/>
    <s v=""/>
    <s v=""/>
  </r>
  <r>
    <x v="1"/>
    <x v="9"/>
    <x v="2"/>
    <n v="14"/>
    <s v="SEDE"/>
    <x v="9"/>
    <x v="2"/>
    <s v=""/>
    <s v=""/>
    <s v=""/>
    <s v=""/>
    <s v=""/>
    <s v=""/>
    <s v=""/>
  </r>
  <r>
    <x v="1"/>
    <x v="9"/>
    <x v="2"/>
    <n v="15"/>
    <s v="SEDE"/>
    <x v="9"/>
    <x v="2"/>
    <s v=""/>
    <s v=""/>
    <s v=""/>
    <s v=""/>
    <s v=""/>
    <s v=""/>
    <s v=""/>
  </r>
  <r>
    <x v="1"/>
    <x v="9"/>
    <x v="2"/>
    <n v="16"/>
    <s v="SEDE"/>
    <x v="9"/>
    <x v="2"/>
    <s v=""/>
    <s v=""/>
    <s v=""/>
    <s v=""/>
    <s v=""/>
    <s v=""/>
    <s v=""/>
  </r>
  <r>
    <x v="1"/>
    <x v="9"/>
    <x v="2"/>
    <n v="17"/>
    <s v="SEDE"/>
    <x v="9"/>
    <x v="2"/>
    <s v=""/>
    <s v=""/>
    <s v=""/>
    <s v=""/>
    <s v=""/>
    <s v=""/>
    <s v=""/>
  </r>
  <r>
    <x v="1"/>
    <x v="9"/>
    <x v="2"/>
    <n v="18"/>
    <s v="SEDE"/>
    <x v="9"/>
    <x v="2"/>
    <s v=""/>
    <s v=""/>
    <s v=""/>
    <s v=""/>
    <s v=""/>
    <s v=""/>
    <s v=""/>
  </r>
  <r>
    <x v="1"/>
    <x v="9"/>
    <x v="2"/>
    <n v="19"/>
    <s v="SEDE"/>
    <x v="9"/>
    <x v="2"/>
    <s v=""/>
    <s v=""/>
    <s v=""/>
    <s v=""/>
    <s v=""/>
    <s v=""/>
    <s v=""/>
  </r>
  <r>
    <x v="1"/>
    <x v="9"/>
    <x v="2"/>
    <n v="20"/>
    <s v="SEDE"/>
    <x v="9"/>
    <x v="2"/>
    <s v=""/>
    <s v=""/>
    <s v=""/>
    <s v=""/>
    <s v=""/>
    <s v=""/>
    <s v=""/>
  </r>
  <r>
    <x v="1"/>
    <x v="9"/>
    <x v="2"/>
    <n v="21"/>
    <s v="SEDE"/>
    <x v="9"/>
    <x v="2"/>
    <s v=""/>
    <s v=""/>
    <s v=""/>
    <s v=""/>
    <s v=""/>
    <s v=""/>
    <s v=""/>
  </r>
  <r>
    <x v="1"/>
    <x v="9"/>
    <x v="2"/>
    <n v="22"/>
    <s v="SEDE"/>
    <x v="9"/>
    <x v="2"/>
    <s v=""/>
    <s v=""/>
    <s v=""/>
    <s v=""/>
    <s v=""/>
    <s v=""/>
    <s v=""/>
  </r>
  <r>
    <x v="1"/>
    <x v="9"/>
    <x v="2"/>
    <n v="23"/>
    <s v="SEDE"/>
    <x v="9"/>
    <x v="2"/>
    <s v=""/>
    <s v=""/>
    <s v=""/>
    <s v=""/>
    <s v=""/>
    <s v=""/>
    <s v=""/>
  </r>
  <r>
    <x v="1"/>
    <x v="9"/>
    <x v="2"/>
    <n v="24"/>
    <s v="SEDE"/>
    <x v="9"/>
    <x v="2"/>
    <s v=""/>
    <s v=""/>
    <s v=""/>
    <s v=""/>
    <s v=""/>
    <s v=""/>
    <s v=""/>
  </r>
  <r>
    <x v="1"/>
    <x v="9"/>
    <x v="2"/>
    <n v="25"/>
    <s v="SEDE"/>
    <x v="9"/>
    <x v="2"/>
    <s v=""/>
    <s v=""/>
    <s v=""/>
    <s v=""/>
    <s v=""/>
    <s v=""/>
    <s v=""/>
  </r>
  <r>
    <x v="1"/>
    <x v="9"/>
    <x v="2"/>
    <n v="26"/>
    <s v="SEDE"/>
    <x v="9"/>
    <x v="2"/>
    <s v=""/>
    <s v=""/>
    <s v=""/>
    <s v=""/>
    <s v=""/>
    <s v=""/>
    <s v=""/>
  </r>
  <r>
    <x v="1"/>
    <x v="9"/>
    <x v="2"/>
    <n v="27"/>
    <s v="SEDE"/>
    <x v="9"/>
    <x v="2"/>
    <s v=""/>
    <s v=""/>
    <s v=""/>
    <s v=""/>
    <s v=""/>
    <s v=""/>
    <s v=""/>
  </r>
  <r>
    <x v="1"/>
    <x v="9"/>
    <x v="2"/>
    <n v="28"/>
    <s v="SEDE"/>
    <x v="9"/>
    <x v="2"/>
    <s v=""/>
    <s v=""/>
    <s v=""/>
    <s v=""/>
    <s v=""/>
    <s v=""/>
    <s v=""/>
  </r>
  <r>
    <x v="1"/>
    <x v="9"/>
    <x v="2"/>
    <n v="29"/>
    <s v="SEDE"/>
    <x v="9"/>
    <x v="2"/>
    <s v=""/>
    <s v=""/>
    <s v=""/>
    <s v=""/>
    <s v=""/>
    <s v=""/>
    <s v=""/>
  </r>
  <r>
    <x v="1"/>
    <x v="9"/>
    <x v="2"/>
    <n v="30"/>
    <s v="SEDE"/>
    <x v="9"/>
    <x v="2"/>
    <s v=""/>
    <s v=""/>
    <s v=""/>
    <s v=""/>
    <s v=""/>
    <s v=""/>
    <s v=""/>
  </r>
  <r>
    <x v="1"/>
    <x v="9"/>
    <x v="2"/>
    <n v="31"/>
    <s v="SEDE"/>
    <x v="9"/>
    <x v="2"/>
    <s v=""/>
    <s v=""/>
    <s v=""/>
    <s v=""/>
    <s v=""/>
    <s v=""/>
    <s v=""/>
  </r>
  <r>
    <x v="1"/>
    <x v="9"/>
    <x v="2"/>
    <n v="32"/>
    <s v="SEDE"/>
    <x v="9"/>
    <x v="2"/>
    <s v=""/>
    <s v=""/>
    <s v=""/>
    <s v=""/>
    <s v=""/>
    <s v=""/>
    <s v=""/>
  </r>
  <r>
    <x v="1"/>
    <x v="9"/>
    <x v="2"/>
    <n v="33"/>
    <s v="SEDE"/>
    <x v="9"/>
    <x v="2"/>
    <s v=""/>
    <s v=""/>
    <s v=""/>
    <s v=""/>
    <s v=""/>
    <s v=""/>
    <s v=""/>
  </r>
  <r>
    <x v="1"/>
    <x v="9"/>
    <x v="2"/>
    <n v="34"/>
    <s v="SEDE"/>
    <x v="9"/>
    <x v="2"/>
    <s v=""/>
    <s v=""/>
    <s v=""/>
    <s v=""/>
    <s v=""/>
    <s v=""/>
    <s v=""/>
  </r>
  <r>
    <x v="1"/>
    <x v="9"/>
    <x v="2"/>
    <n v="35"/>
    <s v="SEDE"/>
    <x v="9"/>
    <x v="2"/>
    <s v=""/>
    <s v=""/>
    <s v=""/>
    <s v=""/>
    <s v=""/>
    <s v=""/>
    <s v=""/>
  </r>
  <r>
    <x v="1"/>
    <x v="9"/>
    <x v="2"/>
    <n v="36"/>
    <s v="SEDE"/>
    <x v="9"/>
    <x v="2"/>
    <s v=""/>
    <s v=""/>
    <s v=""/>
    <s v=""/>
    <s v=""/>
    <s v=""/>
    <s v=""/>
  </r>
  <r>
    <x v="1"/>
    <x v="9"/>
    <x v="2"/>
    <n v="37"/>
    <s v="SEDE"/>
    <x v="9"/>
    <x v="2"/>
    <s v=""/>
    <s v=""/>
    <s v=""/>
    <s v=""/>
    <s v=""/>
    <s v=""/>
    <s v=""/>
  </r>
  <r>
    <x v="1"/>
    <x v="9"/>
    <x v="2"/>
    <n v="38"/>
    <s v="SEDE"/>
    <x v="9"/>
    <x v="2"/>
    <s v=""/>
    <s v=""/>
    <s v=""/>
    <s v=""/>
    <s v=""/>
    <s v=""/>
    <s v=""/>
  </r>
  <r>
    <x v="1"/>
    <x v="9"/>
    <x v="2"/>
    <n v="39"/>
    <s v="SEDE"/>
    <x v="9"/>
    <x v="2"/>
    <s v=""/>
    <s v=""/>
    <s v=""/>
    <s v=""/>
    <s v=""/>
    <s v=""/>
    <s v=""/>
  </r>
  <r>
    <x v="1"/>
    <x v="9"/>
    <x v="2"/>
    <n v="40"/>
    <s v="SEDE"/>
    <x v="9"/>
    <x v="2"/>
    <s v=""/>
    <s v=""/>
    <s v=""/>
    <s v=""/>
    <s v=""/>
    <s v=""/>
    <s v=""/>
  </r>
  <r>
    <x v="1"/>
    <x v="9"/>
    <x v="2"/>
    <n v="41"/>
    <s v="SEDE"/>
    <x v="9"/>
    <x v="2"/>
    <s v=""/>
    <s v=""/>
    <s v=""/>
    <s v=""/>
    <s v=""/>
    <s v=""/>
    <s v=""/>
  </r>
  <r>
    <x v="1"/>
    <x v="9"/>
    <x v="2"/>
    <n v="42"/>
    <s v="SEDE"/>
    <x v="9"/>
    <x v="2"/>
    <s v=""/>
    <s v=""/>
    <s v=""/>
    <s v=""/>
    <s v=""/>
    <s v=""/>
    <s v=""/>
  </r>
  <r>
    <x v="1"/>
    <x v="9"/>
    <x v="2"/>
    <n v="43"/>
    <s v="SEDE"/>
    <x v="9"/>
    <x v="2"/>
    <s v=""/>
    <s v=""/>
    <s v=""/>
    <s v=""/>
    <s v=""/>
    <s v=""/>
    <s v=""/>
  </r>
  <r>
    <x v="1"/>
    <x v="9"/>
    <x v="2"/>
    <n v="44"/>
    <s v="SEDE"/>
    <x v="9"/>
    <x v="2"/>
    <s v=""/>
    <s v=""/>
    <s v=""/>
    <s v=""/>
    <s v=""/>
    <s v=""/>
    <s v=""/>
  </r>
  <r>
    <x v="1"/>
    <x v="9"/>
    <x v="2"/>
    <n v="45"/>
    <s v="SEDE"/>
    <x v="9"/>
    <x v="2"/>
    <s v=""/>
    <s v=""/>
    <s v=""/>
    <s v=""/>
    <s v=""/>
    <s v=""/>
    <s v=""/>
  </r>
  <r>
    <x v="1"/>
    <x v="9"/>
    <x v="2"/>
    <n v="46"/>
    <s v="SEDE"/>
    <x v="9"/>
    <x v="2"/>
    <s v=""/>
    <s v=""/>
    <s v=""/>
    <s v=""/>
    <s v=""/>
    <s v=""/>
    <s v=""/>
  </r>
  <r>
    <x v="1"/>
    <x v="9"/>
    <x v="2"/>
    <n v="47"/>
    <s v="SEDE"/>
    <x v="9"/>
    <x v="2"/>
    <s v=""/>
    <s v=""/>
    <s v=""/>
    <s v=""/>
    <s v=""/>
    <s v=""/>
    <s v=""/>
  </r>
  <r>
    <x v="1"/>
    <x v="9"/>
    <x v="2"/>
    <n v="48"/>
    <s v="SEDE"/>
    <x v="9"/>
    <x v="2"/>
    <s v=""/>
    <s v=""/>
    <s v=""/>
    <s v=""/>
    <s v=""/>
    <s v=""/>
    <s v=""/>
  </r>
  <r>
    <x v="1"/>
    <x v="9"/>
    <x v="2"/>
    <n v="49"/>
    <s v="SEDE"/>
    <x v="9"/>
    <x v="2"/>
    <s v=""/>
    <s v=""/>
    <s v=""/>
    <s v=""/>
    <s v=""/>
    <s v=""/>
    <s v=""/>
  </r>
  <r>
    <x v="1"/>
    <x v="9"/>
    <x v="2"/>
    <n v="50"/>
    <s v="SEDE"/>
    <x v="9"/>
    <x v="2"/>
    <s v=""/>
    <s v=""/>
    <s v=""/>
    <s v=""/>
    <s v=""/>
    <s v=""/>
    <s v=""/>
  </r>
  <r>
    <x v="1"/>
    <x v="9"/>
    <x v="2"/>
    <n v="51"/>
    <s v="SEDE"/>
    <x v="9"/>
    <x v="2"/>
    <s v=""/>
    <s v=""/>
    <s v=""/>
    <s v=""/>
    <s v=""/>
    <s v=""/>
    <s v=""/>
  </r>
  <r>
    <x v="1"/>
    <x v="9"/>
    <x v="2"/>
    <n v="52"/>
    <s v="SEDE"/>
    <x v="9"/>
    <x v="2"/>
    <s v=""/>
    <s v=""/>
    <s v=""/>
    <s v=""/>
    <s v=""/>
    <s v=""/>
    <s v=""/>
  </r>
  <r>
    <x v="1"/>
    <x v="9"/>
    <x v="2"/>
    <n v="53"/>
    <s v="SEDE"/>
    <x v="9"/>
    <x v="2"/>
    <s v=""/>
    <s v=""/>
    <s v=""/>
    <s v=""/>
    <s v=""/>
    <s v=""/>
    <s v=""/>
  </r>
  <r>
    <x v="1"/>
    <x v="9"/>
    <x v="2"/>
    <n v="54"/>
    <s v="SEDE"/>
    <x v="9"/>
    <x v="2"/>
    <s v=""/>
    <s v=""/>
    <s v=""/>
    <s v=""/>
    <s v=""/>
    <s v=""/>
    <s v=""/>
  </r>
  <r>
    <x v="1"/>
    <x v="9"/>
    <x v="2"/>
    <n v="55"/>
    <s v="SEDE"/>
    <x v="9"/>
    <x v="2"/>
    <s v=""/>
    <s v=""/>
    <s v=""/>
    <s v=""/>
    <s v=""/>
    <s v=""/>
    <s v=""/>
  </r>
  <r>
    <x v="1"/>
    <x v="9"/>
    <x v="2"/>
    <n v="56"/>
    <s v="SEDE"/>
    <x v="9"/>
    <x v="2"/>
    <s v=""/>
    <s v=""/>
    <s v=""/>
    <s v=""/>
    <s v=""/>
    <s v=""/>
    <s v=""/>
  </r>
  <r>
    <x v="1"/>
    <x v="9"/>
    <x v="2"/>
    <n v="57"/>
    <s v="SEDE"/>
    <x v="9"/>
    <x v="2"/>
    <s v=""/>
    <s v=""/>
    <s v=""/>
    <s v=""/>
    <s v=""/>
    <s v=""/>
    <s v=""/>
  </r>
  <r>
    <x v="1"/>
    <x v="9"/>
    <x v="2"/>
    <n v="58"/>
    <s v="SEDE"/>
    <x v="9"/>
    <x v="2"/>
    <s v=""/>
    <s v=""/>
    <s v=""/>
    <s v=""/>
    <s v=""/>
    <s v=""/>
    <s v=""/>
  </r>
  <r>
    <x v="1"/>
    <x v="9"/>
    <x v="2"/>
    <n v="59"/>
    <s v="SEDE"/>
    <x v="9"/>
    <x v="2"/>
    <s v=""/>
    <s v=""/>
    <s v=""/>
    <s v=""/>
    <s v=""/>
    <s v=""/>
    <s v=""/>
  </r>
  <r>
    <x v="1"/>
    <x v="9"/>
    <x v="2"/>
    <n v="60"/>
    <s v="SEDE"/>
    <x v="9"/>
    <x v="2"/>
    <s v=""/>
    <s v=""/>
    <s v=""/>
    <s v=""/>
    <s v=""/>
    <s v=""/>
    <s v=""/>
  </r>
  <r>
    <x v="1"/>
    <x v="9"/>
    <x v="2"/>
    <n v="61"/>
    <s v="SEDE"/>
    <x v="9"/>
    <x v="2"/>
    <s v=""/>
    <s v=""/>
    <s v=""/>
    <s v=""/>
    <s v=""/>
    <s v=""/>
    <s v=""/>
  </r>
  <r>
    <x v="1"/>
    <x v="9"/>
    <x v="2"/>
    <n v="62"/>
    <s v="SEDE"/>
    <x v="9"/>
    <x v="2"/>
    <s v=""/>
    <s v=""/>
    <s v=""/>
    <s v=""/>
    <s v=""/>
    <s v=""/>
    <s v=""/>
  </r>
  <r>
    <x v="1"/>
    <x v="9"/>
    <x v="2"/>
    <n v="63"/>
    <s v="SEDE"/>
    <x v="9"/>
    <x v="2"/>
    <s v=""/>
    <s v=""/>
    <s v=""/>
    <s v=""/>
    <s v=""/>
    <s v=""/>
    <s v=""/>
  </r>
  <r>
    <x v="1"/>
    <x v="9"/>
    <x v="2"/>
    <n v="64"/>
    <s v="SEDE"/>
    <x v="9"/>
    <x v="2"/>
    <s v=""/>
    <s v=""/>
    <s v=""/>
    <s v=""/>
    <s v=""/>
    <s v=""/>
    <s v=""/>
  </r>
  <r>
    <x v="1"/>
    <x v="9"/>
    <x v="2"/>
    <n v="65"/>
    <s v="SEDE"/>
    <x v="9"/>
    <x v="2"/>
    <s v=""/>
    <s v=""/>
    <s v=""/>
    <s v=""/>
    <s v=""/>
    <s v=""/>
    <s v=""/>
  </r>
  <r>
    <x v="1"/>
    <x v="9"/>
    <x v="2"/>
    <n v="66"/>
    <s v="SEDE"/>
    <x v="9"/>
    <x v="2"/>
    <s v=""/>
    <s v=""/>
    <s v=""/>
    <s v=""/>
    <s v=""/>
    <s v=""/>
    <s v=""/>
  </r>
  <r>
    <x v="1"/>
    <x v="9"/>
    <x v="2"/>
    <n v="67"/>
    <s v="SEDE"/>
    <x v="9"/>
    <x v="2"/>
    <s v=""/>
    <s v=""/>
    <s v=""/>
    <s v=""/>
    <s v=""/>
    <s v=""/>
    <s v=""/>
  </r>
  <r>
    <x v="1"/>
    <x v="9"/>
    <x v="2"/>
    <n v="68"/>
    <s v="SEDE"/>
    <x v="9"/>
    <x v="2"/>
    <s v=""/>
    <s v=""/>
    <s v=""/>
    <s v=""/>
    <s v=""/>
    <s v=""/>
    <s v=""/>
  </r>
  <r>
    <x v="1"/>
    <x v="9"/>
    <x v="2"/>
    <n v="69"/>
    <s v="SEDE"/>
    <x v="9"/>
    <x v="2"/>
    <s v=""/>
    <s v=""/>
    <s v=""/>
    <s v=""/>
    <s v=""/>
    <s v=""/>
    <s v=""/>
  </r>
  <r>
    <x v="1"/>
    <x v="9"/>
    <x v="2"/>
    <n v="70"/>
    <s v="SEDE"/>
    <x v="9"/>
    <x v="2"/>
    <s v=""/>
    <s v=""/>
    <s v=""/>
    <s v=""/>
    <s v=""/>
    <s v=""/>
    <s v=""/>
  </r>
  <r>
    <x v="1"/>
    <x v="9"/>
    <x v="2"/>
    <n v="71"/>
    <s v="SEDE"/>
    <x v="9"/>
    <x v="2"/>
    <s v=""/>
    <s v=""/>
    <s v=""/>
    <s v=""/>
    <s v=""/>
    <s v=""/>
    <s v=""/>
  </r>
  <r>
    <x v="1"/>
    <x v="9"/>
    <x v="2"/>
    <n v="72"/>
    <s v="SEDE"/>
    <x v="9"/>
    <x v="2"/>
    <s v=""/>
    <s v=""/>
    <s v=""/>
    <s v=""/>
    <s v=""/>
    <s v=""/>
    <s v=""/>
  </r>
  <r>
    <x v="1"/>
    <x v="9"/>
    <x v="2"/>
    <n v="73"/>
    <s v="SEDE"/>
    <x v="9"/>
    <x v="2"/>
    <s v=""/>
    <s v=""/>
    <s v=""/>
    <s v=""/>
    <s v=""/>
    <s v=""/>
    <s v=""/>
  </r>
  <r>
    <x v="1"/>
    <x v="9"/>
    <x v="2"/>
    <n v="74"/>
    <s v="SEDE"/>
    <x v="9"/>
    <x v="2"/>
    <s v=""/>
    <s v=""/>
    <s v=""/>
    <s v=""/>
    <s v=""/>
    <s v=""/>
    <s v=""/>
  </r>
  <r>
    <x v="1"/>
    <x v="9"/>
    <x v="2"/>
    <n v="75"/>
    <s v="SEDE"/>
    <x v="9"/>
    <x v="2"/>
    <s v=""/>
    <s v=""/>
    <s v=""/>
    <s v=""/>
    <s v=""/>
    <s v=""/>
    <s v=""/>
  </r>
  <r>
    <x v="1"/>
    <x v="9"/>
    <x v="2"/>
    <n v="76"/>
    <s v="SEDE"/>
    <x v="9"/>
    <x v="2"/>
    <s v=""/>
    <s v=""/>
    <s v=""/>
    <s v=""/>
    <s v=""/>
    <s v=""/>
    <s v=""/>
  </r>
  <r>
    <x v="1"/>
    <x v="9"/>
    <x v="2"/>
    <n v="77"/>
    <s v="SEDE"/>
    <x v="9"/>
    <x v="2"/>
    <s v=""/>
    <s v=""/>
    <s v=""/>
    <s v=""/>
    <s v=""/>
    <s v=""/>
    <s v=""/>
  </r>
  <r>
    <x v="1"/>
    <x v="9"/>
    <x v="2"/>
    <n v="78"/>
    <s v="SEDE"/>
    <x v="9"/>
    <x v="2"/>
    <s v=""/>
    <s v=""/>
    <s v=""/>
    <s v=""/>
    <s v=""/>
    <s v=""/>
    <s v=""/>
  </r>
  <r>
    <x v="1"/>
    <x v="9"/>
    <x v="2"/>
    <n v="79"/>
    <s v="SEDE"/>
    <x v="9"/>
    <x v="2"/>
    <s v=""/>
    <s v=""/>
    <s v=""/>
    <s v=""/>
    <s v=""/>
    <s v=""/>
    <s v=""/>
  </r>
  <r>
    <x v="1"/>
    <x v="9"/>
    <x v="2"/>
    <n v="80"/>
    <s v="SEDE"/>
    <x v="9"/>
    <x v="2"/>
    <s v=""/>
    <s v=""/>
    <s v=""/>
    <s v=""/>
    <s v=""/>
    <s v=""/>
    <s v=""/>
  </r>
  <r>
    <x v="1"/>
    <x v="9"/>
    <x v="2"/>
    <n v="81"/>
    <s v="SEDE"/>
    <x v="9"/>
    <x v="2"/>
    <s v=""/>
    <s v=""/>
    <s v=""/>
    <s v=""/>
    <s v=""/>
    <s v=""/>
    <s v=""/>
  </r>
  <r>
    <x v="1"/>
    <x v="9"/>
    <x v="2"/>
    <n v="82"/>
    <s v="SEDE"/>
    <x v="9"/>
    <x v="2"/>
    <s v=""/>
    <s v=""/>
    <s v=""/>
    <s v=""/>
    <s v=""/>
    <s v=""/>
    <s v=""/>
  </r>
  <r>
    <x v="1"/>
    <x v="9"/>
    <x v="2"/>
    <n v="83"/>
    <s v="SEDE"/>
    <x v="9"/>
    <x v="2"/>
    <s v=""/>
    <s v=""/>
    <s v=""/>
    <s v=""/>
    <s v=""/>
    <s v=""/>
    <s v=""/>
  </r>
  <r>
    <x v="1"/>
    <x v="9"/>
    <x v="2"/>
    <n v="84"/>
    <s v="SEDE"/>
    <x v="9"/>
    <x v="2"/>
    <s v=""/>
    <s v=""/>
    <s v=""/>
    <s v=""/>
    <s v=""/>
    <s v=""/>
    <s v=""/>
  </r>
  <r>
    <x v="1"/>
    <x v="9"/>
    <x v="2"/>
    <n v="85"/>
    <s v="SEDE"/>
    <x v="9"/>
    <x v="2"/>
    <s v=""/>
    <s v=""/>
    <s v=""/>
    <s v=""/>
    <s v=""/>
    <s v=""/>
    <s v=""/>
  </r>
  <r>
    <x v="1"/>
    <x v="9"/>
    <x v="2"/>
    <n v="86"/>
    <s v="SEDE"/>
    <x v="9"/>
    <x v="2"/>
    <s v=""/>
    <s v=""/>
    <s v=""/>
    <s v=""/>
    <s v=""/>
    <s v=""/>
    <s v=""/>
  </r>
  <r>
    <x v="1"/>
    <x v="9"/>
    <x v="2"/>
    <n v="87"/>
    <s v="SEDE"/>
    <x v="9"/>
    <x v="2"/>
    <s v=""/>
    <s v=""/>
    <s v=""/>
    <s v=""/>
    <s v=""/>
    <s v=""/>
    <s v=""/>
  </r>
  <r>
    <x v="1"/>
    <x v="9"/>
    <x v="2"/>
    <n v="88"/>
    <s v="SEDE"/>
    <x v="9"/>
    <x v="2"/>
    <s v=""/>
    <s v=""/>
    <s v=""/>
    <s v=""/>
    <s v=""/>
    <s v=""/>
    <s v=""/>
  </r>
  <r>
    <x v="1"/>
    <x v="9"/>
    <x v="2"/>
    <n v="89"/>
    <s v="SEDE"/>
    <x v="9"/>
    <x v="2"/>
    <s v=""/>
    <s v=""/>
    <s v=""/>
    <s v=""/>
    <s v=""/>
    <s v=""/>
    <s v=""/>
  </r>
  <r>
    <x v="1"/>
    <x v="9"/>
    <x v="2"/>
    <n v="90"/>
    <s v="SEDE"/>
    <x v="9"/>
    <x v="2"/>
    <s v=""/>
    <s v=""/>
    <s v=""/>
    <s v=""/>
    <s v=""/>
    <s v=""/>
    <s v=""/>
  </r>
  <r>
    <x v="1"/>
    <x v="9"/>
    <x v="2"/>
    <n v="91"/>
    <s v="SEDE"/>
    <x v="9"/>
    <x v="2"/>
    <s v=""/>
    <s v=""/>
    <s v=""/>
    <s v=""/>
    <s v=""/>
    <s v=""/>
    <s v=""/>
  </r>
  <r>
    <x v="1"/>
    <x v="9"/>
    <x v="2"/>
    <n v="92"/>
    <s v="SEDE"/>
    <x v="9"/>
    <x v="2"/>
    <s v=""/>
    <s v=""/>
    <s v=""/>
    <s v=""/>
    <s v=""/>
    <s v=""/>
    <s v=""/>
  </r>
  <r>
    <x v="1"/>
    <x v="9"/>
    <x v="2"/>
    <n v="93"/>
    <s v="SEDE"/>
    <x v="9"/>
    <x v="2"/>
    <s v=""/>
    <s v=""/>
    <s v=""/>
    <s v=""/>
    <s v=""/>
    <s v=""/>
    <s v=""/>
  </r>
  <r>
    <x v="1"/>
    <x v="9"/>
    <x v="2"/>
    <n v="94"/>
    <s v="SEDE"/>
    <x v="9"/>
    <x v="2"/>
    <s v=""/>
    <s v=""/>
    <s v=""/>
    <s v=""/>
    <s v=""/>
    <s v=""/>
    <s v=""/>
  </r>
  <r>
    <x v="1"/>
    <x v="9"/>
    <x v="2"/>
    <n v="95"/>
    <s v="SEDE"/>
    <x v="9"/>
    <x v="2"/>
    <s v=""/>
    <s v=""/>
    <s v=""/>
    <s v=""/>
    <s v=""/>
    <s v=""/>
    <s v=""/>
  </r>
  <r>
    <x v="1"/>
    <x v="9"/>
    <x v="2"/>
    <n v="96"/>
    <s v="SEDE"/>
    <x v="9"/>
    <x v="2"/>
    <s v=""/>
    <s v=""/>
    <s v=""/>
    <s v=""/>
    <s v=""/>
    <s v=""/>
    <s v=""/>
  </r>
  <r>
    <x v="1"/>
    <x v="9"/>
    <x v="2"/>
    <n v="97"/>
    <s v="SEDE"/>
    <x v="9"/>
    <x v="2"/>
    <s v=""/>
    <s v=""/>
    <s v=""/>
    <s v=""/>
    <s v=""/>
    <s v=""/>
    <s v=""/>
  </r>
  <r>
    <x v="1"/>
    <x v="9"/>
    <x v="2"/>
    <n v="98"/>
    <s v="SEDE"/>
    <x v="9"/>
    <x v="2"/>
    <s v=""/>
    <s v=""/>
    <s v=""/>
    <s v=""/>
    <s v=""/>
    <s v=""/>
    <s v=""/>
  </r>
  <r>
    <x v="1"/>
    <x v="9"/>
    <x v="2"/>
    <n v="99"/>
    <s v="SEDE"/>
    <x v="9"/>
    <x v="2"/>
    <s v=""/>
    <s v=""/>
    <s v=""/>
    <s v=""/>
    <s v=""/>
    <s v=""/>
    <s v=""/>
  </r>
  <r>
    <x v="1"/>
    <x v="9"/>
    <x v="2"/>
    <n v="100"/>
    <s v="SEDE"/>
    <x v="9"/>
    <x v="2"/>
    <s v=""/>
    <s v=""/>
    <s v=""/>
    <s v=""/>
    <s v=""/>
    <s v=""/>
    <s v=""/>
  </r>
  <r>
    <x v="1"/>
    <x v="9"/>
    <x v="2"/>
    <n v="101"/>
    <s v="SEDE"/>
    <x v="9"/>
    <x v="2"/>
    <s v=""/>
    <s v=""/>
    <s v=""/>
    <s v=""/>
    <s v=""/>
    <s v=""/>
    <s v=""/>
  </r>
  <r>
    <x v="1"/>
    <x v="9"/>
    <x v="2"/>
    <n v="102"/>
    <s v="SEDE"/>
    <x v="9"/>
    <x v="2"/>
    <s v=""/>
    <s v=""/>
    <s v=""/>
    <s v=""/>
    <s v=""/>
    <s v=""/>
    <s v=""/>
  </r>
  <r>
    <x v="1"/>
    <x v="9"/>
    <x v="2"/>
    <n v="103"/>
    <s v="SEDE"/>
    <x v="9"/>
    <x v="2"/>
    <s v=""/>
    <s v=""/>
    <s v=""/>
    <s v=""/>
    <s v=""/>
    <s v=""/>
    <s v=""/>
  </r>
  <r>
    <x v="1"/>
    <x v="9"/>
    <x v="2"/>
    <n v="104"/>
    <s v="SEDE"/>
    <x v="9"/>
    <x v="2"/>
    <s v=""/>
    <s v=""/>
    <s v=""/>
    <s v=""/>
    <s v=""/>
    <s v=""/>
    <s v=""/>
  </r>
  <r>
    <x v="1"/>
    <x v="9"/>
    <x v="2"/>
    <n v="105"/>
    <s v="SEDE"/>
    <x v="9"/>
    <x v="2"/>
    <s v=""/>
    <s v=""/>
    <s v=""/>
    <s v=""/>
    <s v=""/>
    <s v=""/>
    <s v=""/>
  </r>
  <r>
    <x v="1"/>
    <x v="9"/>
    <x v="2"/>
    <n v="106"/>
    <s v="SEDE"/>
    <x v="9"/>
    <x v="2"/>
    <s v=""/>
    <s v=""/>
    <s v=""/>
    <s v=""/>
    <s v=""/>
    <s v=""/>
    <s v=""/>
  </r>
  <r>
    <x v="1"/>
    <x v="9"/>
    <x v="2"/>
    <n v="107"/>
    <s v="SEDE"/>
    <x v="9"/>
    <x v="2"/>
    <s v=""/>
    <s v=""/>
    <s v=""/>
    <s v=""/>
    <s v=""/>
    <s v=""/>
    <s v=""/>
  </r>
  <r>
    <x v="1"/>
    <x v="9"/>
    <x v="2"/>
    <n v="108"/>
    <s v="SEDE"/>
    <x v="9"/>
    <x v="2"/>
    <s v=""/>
    <s v=""/>
    <s v=""/>
    <s v=""/>
    <s v=""/>
    <s v=""/>
    <s v=""/>
  </r>
  <r>
    <x v="1"/>
    <x v="9"/>
    <x v="2"/>
    <n v="109"/>
    <s v="SEDE"/>
    <x v="9"/>
    <x v="2"/>
    <s v=""/>
    <s v=""/>
    <s v=""/>
    <s v=""/>
    <s v=""/>
    <s v=""/>
    <s v=""/>
  </r>
  <r>
    <x v="1"/>
    <x v="9"/>
    <x v="2"/>
    <n v="110"/>
    <s v="SEDE"/>
    <x v="9"/>
    <x v="2"/>
    <s v=""/>
    <s v=""/>
    <s v=""/>
    <s v=""/>
    <s v=""/>
    <s v=""/>
    <s v=""/>
  </r>
  <r>
    <x v="1"/>
    <x v="9"/>
    <x v="2"/>
    <n v="111"/>
    <s v="SEDE"/>
    <x v="9"/>
    <x v="2"/>
    <s v=""/>
    <s v=""/>
    <s v=""/>
    <s v=""/>
    <s v=""/>
    <s v=""/>
    <s v=""/>
  </r>
  <r>
    <x v="1"/>
    <x v="9"/>
    <x v="2"/>
    <n v="112"/>
    <s v="SEDE"/>
    <x v="9"/>
    <x v="2"/>
    <s v=""/>
    <s v=""/>
    <s v=""/>
    <s v=""/>
    <s v=""/>
    <s v=""/>
    <s v=""/>
  </r>
  <r>
    <x v="1"/>
    <x v="9"/>
    <x v="2"/>
    <n v="113"/>
    <s v="SEDE"/>
    <x v="9"/>
    <x v="2"/>
    <s v=""/>
    <s v=""/>
    <s v=""/>
    <s v=""/>
    <s v=""/>
    <s v=""/>
    <s v=""/>
  </r>
  <r>
    <x v="1"/>
    <x v="9"/>
    <x v="2"/>
    <n v="114"/>
    <s v="SEDE"/>
    <x v="9"/>
    <x v="2"/>
    <s v=""/>
    <s v=""/>
    <s v=""/>
    <s v=""/>
    <s v=""/>
    <s v=""/>
    <s v=""/>
  </r>
  <r>
    <x v="1"/>
    <x v="9"/>
    <x v="2"/>
    <n v="115"/>
    <s v="SEDE"/>
    <x v="9"/>
    <x v="2"/>
    <s v=""/>
    <s v=""/>
    <s v=""/>
    <s v=""/>
    <s v=""/>
    <s v=""/>
    <s v=""/>
  </r>
  <r>
    <x v="1"/>
    <x v="9"/>
    <x v="2"/>
    <n v="116"/>
    <s v="SEDE"/>
    <x v="9"/>
    <x v="2"/>
    <s v=""/>
    <s v=""/>
    <s v=""/>
    <s v=""/>
    <s v=""/>
    <s v=""/>
    <s v=""/>
  </r>
  <r>
    <x v="1"/>
    <x v="9"/>
    <x v="2"/>
    <n v="117"/>
    <s v="SEDE"/>
    <x v="9"/>
    <x v="2"/>
    <s v=""/>
    <s v=""/>
    <s v=""/>
    <s v=""/>
    <s v=""/>
    <s v=""/>
    <s v=""/>
  </r>
  <r>
    <x v="1"/>
    <x v="9"/>
    <x v="2"/>
    <n v="118"/>
    <s v="SEDE"/>
    <x v="9"/>
    <x v="2"/>
    <s v=""/>
    <s v=""/>
    <s v=""/>
    <s v=""/>
    <s v=""/>
    <s v=""/>
    <s v=""/>
  </r>
  <r>
    <x v="1"/>
    <x v="9"/>
    <x v="2"/>
    <n v="119"/>
    <s v="SEDE"/>
    <x v="9"/>
    <x v="2"/>
    <s v=""/>
    <s v=""/>
    <s v=""/>
    <s v=""/>
    <s v=""/>
    <s v=""/>
    <s v=""/>
  </r>
  <r>
    <x v="1"/>
    <x v="9"/>
    <x v="2"/>
    <n v="120"/>
    <s v="SEDE"/>
    <x v="9"/>
    <x v="2"/>
    <s v=""/>
    <s v=""/>
    <s v=""/>
    <s v=""/>
    <s v=""/>
    <s v=""/>
    <s v=""/>
  </r>
  <r>
    <x v="1"/>
    <x v="9"/>
    <x v="2"/>
    <n v="121"/>
    <s v="SEDE"/>
    <x v="9"/>
    <x v="2"/>
    <s v=""/>
    <s v=""/>
    <s v=""/>
    <s v=""/>
    <s v=""/>
    <s v=""/>
    <s v=""/>
  </r>
  <r>
    <x v="1"/>
    <x v="9"/>
    <x v="2"/>
    <n v="122"/>
    <s v="SEDE"/>
    <x v="9"/>
    <x v="2"/>
    <s v=""/>
    <s v=""/>
    <s v=""/>
    <s v=""/>
    <s v=""/>
    <s v=""/>
    <s v=""/>
  </r>
  <r>
    <x v="1"/>
    <x v="9"/>
    <x v="2"/>
    <n v="123"/>
    <s v="SEDE"/>
    <x v="9"/>
    <x v="2"/>
    <s v=""/>
    <s v=""/>
    <s v=""/>
    <s v=""/>
    <s v=""/>
    <s v=""/>
    <s v=""/>
  </r>
  <r>
    <x v="1"/>
    <x v="9"/>
    <x v="2"/>
    <n v="124"/>
    <s v="SEDE"/>
    <x v="9"/>
    <x v="2"/>
    <s v=""/>
    <s v=""/>
    <s v=""/>
    <s v=""/>
    <s v=""/>
    <s v=""/>
    <s v=""/>
  </r>
  <r>
    <x v="1"/>
    <x v="9"/>
    <x v="2"/>
    <n v="125"/>
    <s v="SEDE"/>
    <x v="9"/>
    <x v="2"/>
    <s v=""/>
    <s v=""/>
    <s v=""/>
    <s v=""/>
    <s v=""/>
    <s v=""/>
    <s v=""/>
  </r>
  <r>
    <x v="0"/>
    <x v="10"/>
    <x v="11"/>
    <n v="4"/>
    <s v="PRESTADOR"/>
    <x v="10"/>
    <x v="11"/>
    <n v="0.45250000000000001"/>
    <n v="0.55449999999999999"/>
    <n v="0.62450000000000017"/>
    <n v="0.46257499999999996"/>
    <n v="0.47375"/>
    <n v="0.59895833333333348"/>
    <n v="0.52779722222222225"/>
  </r>
  <r>
    <x v="0"/>
    <x v="10"/>
    <x v="2"/>
    <n v="5"/>
    <s v="PRESTADOR"/>
    <x v="10"/>
    <x v="2"/>
    <s v=""/>
    <s v=""/>
    <s v=""/>
    <s v=""/>
    <s v=""/>
    <s v=""/>
    <s v=""/>
  </r>
  <r>
    <x v="0"/>
    <x v="10"/>
    <x v="2"/>
    <n v="6"/>
    <s v="PRESTADOR"/>
    <x v="10"/>
    <x v="2"/>
    <s v=""/>
    <s v=""/>
    <s v=""/>
    <s v=""/>
    <s v=""/>
    <s v=""/>
    <s v=""/>
  </r>
  <r>
    <x v="0"/>
    <x v="10"/>
    <x v="2"/>
    <n v="7"/>
    <s v="PRESTADOR"/>
    <x v="10"/>
    <x v="2"/>
    <s v=""/>
    <s v=""/>
    <s v=""/>
    <s v=""/>
    <s v=""/>
    <s v=""/>
    <s v=""/>
  </r>
  <r>
    <x v="0"/>
    <x v="10"/>
    <x v="2"/>
    <n v="8"/>
    <s v="PRESTADOR"/>
    <x v="10"/>
    <x v="2"/>
    <s v=""/>
    <s v=""/>
    <s v=""/>
    <s v=""/>
    <s v=""/>
    <s v=""/>
    <s v=""/>
  </r>
  <r>
    <x v="1"/>
    <x v="10"/>
    <x v="47"/>
    <n v="11"/>
    <s v="SEDE"/>
    <x v="10"/>
    <x v="47"/>
    <n v="0.45250000000000001"/>
    <n v="0.55449999999999999"/>
    <n v="0.62450000000000017"/>
    <n v="0.48014999999999997"/>
    <n v="0.51500000000000001"/>
    <n v="0.59625000000000006"/>
    <n v="0.53715000000000013"/>
  </r>
  <r>
    <x v="1"/>
    <x v="10"/>
    <x v="48"/>
    <n v="12"/>
    <s v="SEDE"/>
    <x v="10"/>
    <x v="48"/>
    <s v=""/>
    <s v=""/>
    <s v=""/>
    <n v="0.44500000000000001"/>
    <n v="0.43250000000000005"/>
    <n v="0.60166666666666679"/>
    <n v="0.49305555555555564"/>
  </r>
  <r>
    <x v="1"/>
    <x v="10"/>
    <x v="2"/>
    <n v="13"/>
    <s v="SEDE"/>
    <x v="10"/>
    <x v="2"/>
    <s v=""/>
    <s v=""/>
    <s v=""/>
    <s v=""/>
    <s v=""/>
    <s v=""/>
    <s v=""/>
  </r>
  <r>
    <x v="1"/>
    <x v="10"/>
    <x v="2"/>
    <n v="14"/>
    <s v="SEDE"/>
    <x v="10"/>
    <x v="2"/>
    <s v=""/>
    <s v=""/>
    <s v=""/>
    <s v=""/>
    <s v=""/>
    <s v=""/>
    <s v=""/>
  </r>
  <r>
    <x v="1"/>
    <x v="10"/>
    <x v="2"/>
    <n v="15"/>
    <s v="SEDE"/>
    <x v="10"/>
    <x v="2"/>
    <s v=""/>
    <s v=""/>
    <s v=""/>
    <s v=""/>
    <s v=""/>
    <s v=""/>
    <s v=""/>
  </r>
  <r>
    <x v="1"/>
    <x v="10"/>
    <x v="2"/>
    <n v="16"/>
    <s v="SEDE"/>
    <x v="10"/>
    <x v="2"/>
    <s v=""/>
    <s v=""/>
    <s v=""/>
    <s v=""/>
    <s v=""/>
    <s v=""/>
    <s v=""/>
  </r>
  <r>
    <x v="1"/>
    <x v="10"/>
    <x v="2"/>
    <n v="17"/>
    <s v="SEDE"/>
    <x v="10"/>
    <x v="2"/>
    <s v=""/>
    <s v=""/>
    <s v=""/>
    <s v=""/>
    <s v=""/>
    <s v=""/>
    <s v=""/>
  </r>
  <r>
    <x v="1"/>
    <x v="10"/>
    <x v="2"/>
    <n v="18"/>
    <s v="SEDE"/>
    <x v="10"/>
    <x v="2"/>
    <s v=""/>
    <s v=""/>
    <s v=""/>
    <s v=""/>
    <s v=""/>
    <s v=""/>
    <s v=""/>
  </r>
  <r>
    <x v="1"/>
    <x v="10"/>
    <x v="2"/>
    <n v="19"/>
    <s v="SEDE"/>
    <x v="10"/>
    <x v="2"/>
    <s v=""/>
    <s v=""/>
    <s v=""/>
    <s v=""/>
    <s v=""/>
    <s v=""/>
    <s v=""/>
  </r>
  <r>
    <x v="1"/>
    <x v="10"/>
    <x v="2"/>
    <n v="20"/>
    <s v="SEDE"/>
    <x v="10"/>
    <x v="2"/>
    <s v=""/>
    <s v=""/>
    <s v=""/>
    <s v=""/>
    <s v=""/>
    <s v=""/>
    <s v=""/>
  </r>
  <r>
    <x v="1"/>
    <x v="10"/>
    <x v="2"/>
    <n v="21"/>
    <s v="SEDE"/>
    <x v="10"/>
    <x v="2"/>
    <s v=""/>
    <s v=""/>
    <s v=""/>
    <s v=""/>
    <s v=""/>
    <s v=""/>
    <s v=""/>
  </r>
  <r>
    <x v="1"/>
    <x v="10"/>
    <x v="2"/>
    <n v="22"/>
    <s v="SEDE"/>
    <x v="10"/>
    <x v="2"/>
    <s v=""/>
    <s v=""/>
    <s v=""/>
    <s v=""/>
    <s v=""/>
    <s v=""/>
    <s v=""/>
  </r>
  <r>
    <x v="1"/>
    <x v="10"/>
    <x v="2"/>
    <n v="23"/>
    <s v="SEDE"/>
    <x v="10"/>
    <x v="2"/>
    <s v=""/>
    <s v=""/>
    <s v=""/>
    <s v=""/>
    <s v=""/>
    <s v=""/>
    <s v=""/>
  </r>
  <r>
    <x v="1"/>
    <x v="10"/>
    <x v="2"/>
    <n v="24"/>
    <s v="SEDE"/>
    <x v="10"/>
    <x v="2"/>
    <s v=""/>
    <s v=""/>
    <s v=""/>
    <s v=""/>
    <s v=""/>
    <s v=""/>
    <s v=""/>
  </r>
  <r>
    <x v="1"/>
    <x v="10"/>
    <x v="2"/>
    <n v="25"/>
    <s v="SEDE"/>
    <x v="10"/>
    <x v="2"/>
    <s v=""/>
    <s v=""/>
    <s v=""/>
    <s v=""/>
    <s v=""/>
    <s v=""/>
    <s v=""/>
  </r>
  <r>
    <x v="1"/>
    <x v="10"/>
    <x v="2"/>
    <n v="26"/>
    <s v="SEDE"/>
    <x v="10"/>
    <x v="2"/>
    <s v=""/>
    <s v=""/>
    <s v=""/>
    <s v=""/>
    <s v=""/>
    <s v=""/>
    <s v=""/>
  </r>
  <r>
    <x v="1"/>
    <x v="10"/>
    <x v="2"/>
    <n v="27"/>
    <s v="SEDE"/>
    <x v="10"/>
    <x v="2"/>
    <s v=""/>
    <s v=""/>
    <s v=""/>
    <s v=""/>
    <s v=""/>
    <s v=""/>
    <s v=""/>
  </r>
  <r>
    <x v="1"/>
    <x v="10"/>
    <x v="2"/>
    <n v="28"/>
    <s v="SEDE"/>
    <x v="10"/>
    <x v="2"/>
    <s v=""/>
    <s v=""/>
    <s v=""/>
    <s v=""/>
    <s v=""/>
    <s v=""/>
    <s v=""/>
  </r>
  <r>
    <x v="1"/>
    <x v="10"/>
    <x v="2"/>
    <n v="29"/>
    <s v="SEDE"/>
    <x v="10"/>
    <x v="2"/>
    <s v=""/>
    <s v=""/>
    <s v=""/>
    <s v=""/>
    <s v=""/>
    <s v=""/>
    <s v=""/>
  </r>
  <r>
    <x v="1"/>
    <x v="10"/>
    <x v="2"/>
    <n v="30"/>
    <s v="SEDE"/>
    <x v="10"/>
    <x v="2"/>
    <s v=""/>
    <s v=""/>
    <s v=""/>
    <s v=""/>
    <s v=""/>
    <s v=""/>
    <s v=""/>
  </r>
  <r>
    <x v="1"/>
    <x v="10"/>
    <x v="2"/>
    <n v="31"/>
    <s v="SEDE"/>
    <x v="10"/>
    <x v="2"/>
    <s v=""/>
    <s v=""/>
    <s v=""/>
    <s v=""/>
    <s v=""/>
    <s v=""/>
    <s v=""/>
  </r>
  <r>
    <x v="1"/>
    <x v="10"/>
    <x v="2"/>
    <n v="32"/>
    <s v="SEDE"/>
    <x v="10"/>
    <x v="2"/>
    <s v=""/>
    <s v=""/>
    <s v=""/>
    <s v=""/>
    <s v=""/>
    <s v=""/>
    <s v=""/>
  </r>
  <r>
    <x v="1"/>
    <x v="10"/>
    <x v="2"/>
    <n v="33"/>
    <s v="SEDE"/>
    <x v="10"/>
    <x v="2"/>
    <s v=""/>
    <s v=""/>
    <s v=""/>
    <s v=""/>
    <s v=""/>
    <s v=""/>
    <s v=""/>
  </r>
  <r>
    <x v="1"/>
    <x v="10"/>
    <x v="2"/>
    <n v="34"/>
    <s v="SEDE"/>
    <x v="10"/>
    <x v="2"/>
    <s v=""/>
    <s v=""/>
    <s v=""/>
    <s v=""/>
    <s v=""/>
    <s v=""/>
    <s v=""/>
  </r>
  <r>
    <x v="1"/>
    <x v="10"/>
    <x v="2"/>
    <n v="35"/>
    <s v="SEDE"/>
    <x v="10"/>
    <x v="2"/>
    <s v=""/>
    <s v=""/>
    <s v=""/>
    <s v=""/>
    <s v=""/>
    <s v=""/>
    <s v=""/>
  </r>
  <r>
    <x v="1"/>
    <x v="10"/>
    <x v="2"/>
    <n v="36"/>
    <s v="SEDE"/>
    <x v="10"/>
    <x v="2"/>
    <s v=""/>
    <s v=""/>
    <s v=""/>
    <s v=""/>
    <s v=""/>
    <s v=""/>
    <s v=""/>
  </r>
  <r>
    <x v="1"/>
    <x v="10"/>
    <x v="2"/>
    <n v="37"/>
    <s v="SEDE"/>
    <x v="10"/>
    <x v="2"/>
    <s v=""/>
    <s v=""/>
    <s v=""/>
    <s v=""/>
    <s v=""/>
    <s v=""/>
    <s v=""/>
  </r>
  <r>
    <x v="1"/>
    <x v="10"/>
    <x v="2"/>
    <n v="38"/>
    <s v="SEDE"/>
    <x v="10"/>
    <x v="2"/>
    <s v=""/>
    <s v=""/>
    <s v=""/>
    <s v=""/>
    <s v=""/>
    <s v=""/>
    <s v=""/>
  </r>
  <r>
    <x v="1"/>
    <x v="10"/>
    <x v="2"/>
    <n v="39"/>
    <s v="SEDE"/>
    <x v="10"/>
    <x v="2"/>
    <s v=""/>
    <s v=""/>
    <s v=""/>
    <s v=""/>
    <s v=""/>
    <s v=""/>
    <s v=""/>
  </r>
  <r>
    <x v="1"/>
    <x v="10"/>
    <x v="2"/>
    <n v="40"/>
    <s v="SEDE"/>
    <x v="10"/>
    <x v="2"/>
    <s v=""/>
    <s v=""/>
    <s v=""/>
    <s v=""/>
    <s v=""/>
    <s v=""/>
    <s v=""/>
  </r>
  <r>
    <x v="1"/>
    <x v="10"/>
    <x v="2"/>
    <n v="41"/>
    <s v="SEDE"/>
    <x v="10"/>
    <x v="2"/>
    <s v=""/>
    <s v=""/>
    <s v=""/>
    <s v=""/>
    <s v=""/>
    <s v=""/>
    <s v=""/>
  </r>
  <r>
    <x v="1"/>
    <x v="10"/>
    <x v="2"/>
    <n v="42"/>
    <s v="SEDE"/>
    <x v="10"/>
    <x v="2"/>
    <s v=""/>
    <s v=""/>
    <s v=""/>
    <s v=""/>
    <s v=""/>
    <s v=""/>
    <s v=""/>
  </r>
  <r>
    <x v="1"/>
    <x v="10"/>
    <x v="2"/>
    <n v="43"/>
    <s v="SEDE"/>
    <x v="10"/>
    <x v="2"/>
    <s v=""/>
    <s v=""/>
    <s v=""/>
    <s v=""/>
    <s v=""/>
    <s v=""/>
    <s v=""/>
  </r>
  <r>
    <x v="1"/>
    <x v="10"/>
    <x v="2"/>
    <n v="44"/>
    <s v="SEDE"/>
    <x v="10"/>
    <x v="2"/>
    <s v=""/>
    <s v=""/>
    <s v=""/>
    <s v=""/>
    <s v=""/>
    <s v=""/>
    <s v=""/>
  </r>
  <r>
    <x v="1"/>
    <x v="10"/>
    <x v="2"/>
    <n v="45"/>
    <s v="SEDE"/>
    <x v="10"/>
    <x v="2"/>
    <s v=""/>
    <s v=""/>
    <s v=""/>
    <s v=""/>
    <s v=""/>
    <s v=""/>
    <s v=""/>
  </r>
  <r>
    <x v="1"/>
    <x v="10"/>
    <x v="2"/>
    <n v="46"/>
    <s v="SEDE"/>
    <x v="10"/>
    <x v="2"/>
    <s v=""/>
    <s v=""/>
    <s v=""/>
    <s v=""/>
    <s v=""/>
    <s v=""/>
    <s v=""/>
  </r>
  <r>
    <x v="1"/>
    <x v="10"/>
    <x v="2"/>
    <n v="47"/>
    <s v="SEDE"/>
    <x v="10"/>
    <x v="2"/>
    <s v=""/>
    <s v=""/>
    <s v=""/>
    <s v=""/>
    <s v=""/>
    <s v=""/>
    <s v=""/>
  </r>
  <r>
    <x v="1"/>
    <x v="10"/>
    <x v="2"/>
    <n v="48"/>
    <s v="SEDE"/>
    <x v="10"/>
    <x v="2"/>
    <s v=""/>
    <s v=""/>
    <s v=""/>
    <s v=""/>
    <s v=""/>
    <s v=""/>
    <s v=""/>
  </r>
  <r>
    <x v="1"/>
    <x v="10"/>
    <x v="2"/>
    <n v="49"/>
    <s v="SEDE"/>
    <x v="10"/>
    <x v="2"/>
    <s v=""/>
    <s v=""/>
    <s v=""/>
    <s v=""/>
    <s v=""/>
    <s v=""/>
    <s v=""/>
  </r>
  <r>
    <x v="1"/>
    <x v="10"/>
    <x v="2"/>
    <n v="50"/>
    <s v="SEDE"/>
    <x v="10"/>
    <x v="2"/>
    <s v=""/>
    <s v=""/>
    <s v=""/>
    <s v=""/>
    <s v=""/>
    <s v=""/>
    <s v=""/>
  </r>
  <r>
    <x v="1"/>
    <x v="10"/>
    <x v="2"/>
    <n v="51"/>
    <s v="SEDE"/>
    <x v="10"/>
    <x v="2"/>
    <s v=""/>
    <s v=""/>
    <s v=""/>
    <s v=""/>
    <s v=""/>
    <s v=""/>
    <s v=""/>
  </r>
  <r>
    <x v="1"/>
    <x v="10"/>
    <x v="2"/>
    <n v="52"/>
    <s v="SEDE"/>
    <x v="10"/>
    <x v="2"/>
    <s v=""/>
    <s v=""/>
    <s v=""/>
    <s v=""/>
    <s v=""/>
    <s v=""/>
    <s v=""/>
  </r>
  <r>
    <x v="1"/>
    <x v="10"/>
    <x v="2"/>
    <n v="53"/>
    <s v="SEDE"/>
    <x v="10"/>
    <x v="2"/>
    <s v=""/>
    <s v=""/>
    <s v=""/>
    <s v=""/>
    <s v=""/>
    <s v=""/>
    <s v=""/>
  </r>
  <r>
    <x v="1"/>
    <x v="10"/>
    <x v="2"/>
    <n v="54"/>
    <s v="SEDE"/>
    <x v="10"/>
    <x v="2"/>
    <s v=""/>
    <s v=""/>
    <s v=""/>
    <s v=""/>
    <s v=""/>
    <s v=""/>
    <s v=""/>
  </r>
  <r>
    <x v="1"/>
    <x v="10"/>
    <x v="2"/>
    <n v="55"/>
    <s v="SEDE"/>
    <x v="10"/>
    <x v="2"/>
    <s v=""/>
    <s v=""/>
    <s v=""/>
    <s v=""/>
    <s v=""/>
    <s v=""/>
    <s v=""/>
  </r>
  <r>
    <x v="1"/>
    <x v="10"/>
    <x v="2"/>
    <n v="56"/>
    <s v="SEDE"/>
    <x v="10"/>
    <x v="2"/>
    <s v=""/>
    <s v=""/>
    <s v=""/>
    <s v=""/>
    <s v=""/>
    <s v=""/>
    <s v=""/>
  </r>
  <r>
    <x v="1"/>
    <x v="10"/>
    <x v="2"/>
    <n v="57"/>
    <s v="SEDE"/>
    <x v="10"/>
    <x v="2"/>
    <s v=""/>
    <s v=""/>
    <s v=""/>
    <s v=""/>
    <s v=""/>
    <s v=""/>
    <s v=""/>
  </r>
  <r>
    <x v="1"/>
    <x v="10"/>
    <x v="2"/>
    <n v="58"/>
    <s v="SEDE"/>
    <x v="10"/>
    <x v="2"/>
    <s v=""/>
    <s v=""/>
    <s v=""/>
    <s v=""/>
    <s v=""/>
    <s v=""/>
    <s v=""/>
  </r>
  <r>
    <x v="1"/>
    <x v="10"/>
    <x v="2"/>
    <n v="59"/>
    <s v="SEDE"/>
    <x v="10"/>
    <x v="2"/>
    <s v=""/>
    <s v=""/>
    <s v=""/>
    <s v=""/>
    <s v=""/>
    <s v=""/>
    <s v=""/>
  </r>
  <r>
    <x v="1"/>
    <x v="10"/>
    <x v="2"/>
    <n v="60"/>
    <s v="SEDE"/>
    <x v="10"/>
    <x v="2"/>
    <s v=""/>
    <s v=""/>
    <s v=""/>
    <s v=""/>
    <s v=""/>
    <s v=""/>
    <s v=""/>
  </r>
  <r>
    <x v="1"/>
    <x v="10"/>
    <x v="2"/>
    <n v="61"/>
    <s v="SEDE"/>
    <x v="10"/>
    <x v="2"/>
    <s v=""/>
    <s v=""/>
    <s v=""/>
    <s v=""/>
    <s v=""/>
    <s v=""/>
    <s v=""/>
  </r>
  <r>
    <x v="1"/>
    <x v="10"/>
    <x v="2"/>
    <n v="62"/>
    <s v="SEDE"/>
    <x v="10"/>
    <x v="2"/>
    <s v=""/>
    <s v=""/>
    <s v=""/>
    <s v=""/>
    <s v=""/>
    <s v=""/>
    <s v=""/>
  </r>
  <r>
    <x v="1"/>
    <x v="10"/>
    <x v="2"/>
    <n v="63"/>
    <s v="SEDE"/>
    <x v="10"/>
    <x v="2"/>
    <s v=""/>
    <s v=""/>
    <s v=""/>
    <s v=""/>
    <s v=""/>
    <s v=""/>
    <s v=""/>
  </r>
  <r>
    <x v="1"/>
    <x v="10"/>
    <x v="2"/>
    <n v="64"/>
    <s v="SEDE"/>
    <x v="10"/>
    <x v="2"/>
    <s v=""/>
    <s v=""/>
    <s v=""/>
    <s v=""/>
    <s v=""/>
    <s v=""/>
    <s v=""/>
  </r>
  <r>
    <x v="1"/>
    <x v="10"/>
    <x v="2"/>
    <n v="65"/>
    <s v="SEDE"/>
    <x v="10"/>
    <x v="2"/>
    <s v=""/>
    <s v=""/>
    <s v=""/>
    <s v=""/>
    <s v=""/>
    <s v=""/>
    <s v=""/>
  </r>
  <r>
    <x v="1"/>
    <x v="10"/>
    <x v="2"/>
    <n v="66"/>
    <s v="SEDE"/>
    <x v="10"/>
    <x v="2"/>
    <s v=""/>
    <s v=""/>
    <s v=""/>
    <s v=""/>
    <s v=""/>
    <s v=""/>
    <s v=""/>
  </r>
  <r>
    <x v="1"/>
    <x v="10"/>
    <x v="2"/>
    <n v="67"/>
    <s v="SEDE"/>
    <x v="10"/>
    <x v="2"/>
    <s v=""/>
    <s v=""/>
    <s v=""/>
    <s v=""/>
    <s v=""/>
    <s v=""/>
    <s v=""/>
  </r>
  <r>
    <x v="1"/>
    <x v="10"/>
    <x v="2"/>
    <n v="68"/>
    <s v="SEDE"/>
    <x v="10"/>
    <x v="2"/>
    <s v=""/>
    <s v=""/>
    <s v=""/>
    <s v=""/>
    <s v=""/>
    <s v=""/>
    <s v=""/>
  </r>
  <r>
    <x v="1"/>
    <x v="10"/>
    <x v="2"/>
    <n v="69"/>
    <s v="SEDE"/>
    <x v="10"/>
    <x v="2"/>
    <s v=""/>
    <s v=""/>
    <s v=""/>
    <s v=""/>
    <s v=""/>
    <s v=""/>
    <s v=""/>
  </r>
  <r>
    <x v="1"/>
    <x v="10"/>
    <x v="2"/>
    <n v="70"/>
    <s v="SEDE"/>
    <x v="10"/>
    <x v="2"/>
    <s v=""/>
    <s v=""/>
    <s v=""/>
    <s v=""/>
    <s v=""/>
    <s v=""/>
    <s v=""/>
  </r>
  <r>
    <x v="1"/>
    <x v="10"/>
    <x v="2"/>
    <n v="71"/>
    <s v="SEDE"/>
    <x v="10"/>
    <x v="2"/>
    <s v=""/>
    <s v=""/>
    <s v=""/>
    <s v=""/>
    <s v=""/>
    <s v=""/>
    <s v=""/>
  </r>
  <r>
    <x v="1"/>
    <x v="10"/>
    <x v="2"/>
    <n v="72"/>
    <s v="SEDE"/>
    <x v="10"/>
    <x v="2"/>
    <s v=""/>
    <s v=""/>
    <s v=""/>
    <s v=""/>
    <s v=""/>
    <s v=""/>
    <s v=""/>
  </r>
  <r>
    <x v="1"/>
    <x v="10"/>
    <x v="2"/>
    <n v="73"/>
    <s v="SEDE"/>
    <x v="10"/>
    <x v="2"/>
    <s v=""/>
    <s v=""/>
    <s v=""/>
    <s v=""/>
    <s v=""/>
    <s v=""/>
    <s v=""/>
  </r>
  <r>
    <x v="1"/>
    <x v="10"/>
    <x v="2"/>
    <n v="74"/>
    <s v="SEDE"/>
    <x v="10"/>
    <x v="2"/>
    <s v=""/>
    <s v=""/>
    <s v=""/>
    <s v=""/>
    <s v=""/>
    <s v=""/>
    <s v=""/>
  </r>
  <r>
    <x v="1"/>
    <x v="10"/>
    <x v="2"/>
    <n v="75"/>
    <s v="SEDE"/>
    <x v="10"/>
    <x v="2"/>
    <s v=""/>
    <s v=""/>
    <s v=""/>
    <s v=""/>
    <s v=""/>
    <s v=""/>
    <s v=""/>
  </r>
  <r>
    <x v="1"/>
    <x v="10"/>
    <x v="2"/>
    <n v="76"/>
    <s v="SEDE"/>
    <x v="10"/>
    <x v="2"/>
    <s v=""/>
    <s v=""/>
    <s v=""/>
    <s v=""/>
    <s v=""/>
    <s v=""/>
    <s v=""/>
  </r>
  <r>
    <x v="1"/>
    <x v="10"/>
    <x v="2"/>
    <n v="77"/>
    <s v="SEDE"/>
    <x v="10"/>
    <x v="2"/>
    <s v=""/>
    <s v=""/>
    <s v=""/>
    <s v=""/>
    <s v=""/>
    <s v=""/>
    <s v=""/>
  </r>
  <r>
    <x v="1"/>
    <x v="10"/>
    <x v="2"/>
    <n v="78"/>
    <s v="SEDE"/>
    <x v="10"/>
    <x v="2"/>
    <s v=""/>
    <s v=""/>
    <s v=""/>
    <s v=""/>
    <s v=""/>
    <s v=""/>
    <s v=""/>
  </r>
  <r>
    <x v="1"/>
    <x v="10"/>
    <x v="2"/>
    <n v="79"/>
    <s v="SEDE"/>
    <x v="10"/>
    <x v="2"/>
    <s v=""/>
    <s v=""/>
    <s v=""/>
    <s v=""/>
    <s v=""/>
    <s v=""/>
    <s v=""/>
  </r>
  <r>
    <x v="1"/>
    <x v="10"/>
    <x v="2"/>
    <n v="80"/>
    <s v="SEDE"/>
    <x v="10"/>
    <x v="2"/>
    <s v=""/>
    <s v=""/>
    <s v=""/>
    <s v=""/>
    <s v=""/>
    <s v=""/>
    <s v=""/>
  </r>
  <r>
    <x v="1"/>
    <x v="10"/>
    <x v="2"/>
    <n v="81"/>
    <s v="SEDE"/>
    <x v="10"/>
    <x v="2"/>
    <s v=""/>
    <s v=""/>
    <s v=""/>
    <s v=""/>
    <s v=""/>
    <s v=""/>
    <s v=""/>
  </r>
  <r>
    <x v="1"/>
    <x v="10"/>
    <x v="2"/>
    <n v="82"/>
    <s v="SEDE"/>
    <x v="10"/>
    <x v="2"/>
    <s v=""/>
    <s v=""/>
    <s v=""/>
    <s v=""/>
    <s v=""/>
    <s v=""/>
    <s v=""/>
  </r>
  <r>
    <x v="1"/>
    <x v="10"/>
    <x v="2"/>
    <n v="83"/>
    <s v="SEDE"/>
    <x v="10"/>
    <x v="2"/>
    <s v=""/>
    <s v=""/>
    <s v=""/>
    <s v=""/>
    <s v=""/>
    <s v=""/>
    <s v=""/>
  </r>
  <r>
    <x v="1"/>
    <x v="10"/>
    <x v="2"/>
    <n v="84"/>
    <s v="SEDE"/>
    <x v="10"/>
    <x v="2"/>
    <s v=""/>
    <s v=""/>
    <s v=""/>
    <s v=""/>
    <s v=""/>
    <s v=""/>
    <s v=""/>
  </r>
  <r>
    <x v="1"/>
    <x v="10"/>
    <x v="2"/>
    <n v="85"/>
    <s v="SEDE"/>
    <x v="10"/>
    <x v="2"/>
    <s v=""/>
    <s v=""/>
    <s v=""/>
    <s v=""/>
    <s v=""/>
    <s v=""/>
    <s v=""/>
  </r>
  <r>
    <x v="1"/>
    <x v="10"/>
    <x v="2"/>
    <n v="86"/>
    <s v="SEDE"/>
    <x v="10"/>
    <x v="2"/>
    <s v=""/>
    <s v=""/>
    <s v=""/>
    <s v=""/>
    <s v=""/>
    <s v=""/>
    <s v=""/>
  </r>
  <r>
    <x v="1"/>
    <x v="10"/>
    <x v="2"/>
    <n v="87"/>
    <s v="SEDE"/>
    <x v="10"/>
    <x v="2"/>
    <s v=""/>
    <s v=""/>
    <s v=""/>
    <s v=""/>
    <s v=""/>
    <s v=""/>
    <s v=""/>
  </r>
  <r>
    <x v="1"/>
    <x v="10"/>
    <x v="2"/>
    <n v="88"/>
    <s v="SEDE"/>
    <x v="10"/>
    <x v="2"/>
    <s v=""/>
    <s v=""/>
    <s v=""/>
    <s v=""/>
    <s v=""/>
    <s v=""/>
    <s v=""/>
  </r>
  <r>
    <x v="1"/>
    <x v="10"/>
    <x v="2"/>
    <n v="89"/>
    <s v="SEDE"/>
    <x v="10"/>
    <x v="2"/>
    <s v=""/>
    <s v=""/>
    <s v=""/>
    <s v=""/>
    <s v=""/>
    <s v=""/>
    <s v=""/>
  </r>
  <r>
    <x v="1"/>
    <x v="10"/>
    <x v="2"/>
    <n v="90"/>
    <s v="SEDE"/>
    <x v="10"/>
    <x v="2"/>
    <s v=""/>
    <s v=""/>
    <s v=""/>
    <s v=""/>
    <s v=""/>
    <s v=""/>
    <s v=""/>
  </r>
  <r>
    <x v="1"/>
    <x v="10"/>
    <x v="2"/>
    <n v="91"/>
    <s v="SEDE"/>
    <x v="10"/>
    <x v="2"/>
    <s v=""/>
    <s v=""/>
    <s v=""/>
    <s v=""/>
    <s v=""/>
    <s v=""/>
    <s v=""/>
  </r>
  <r>
    <x v="1"/>
    <x v="10"/>
    <x v="2"/>
    <n v="92"/>
    <s v="SEDE"/>
    <x v="10"/>
    <x v="2"/>
    <s v=""/>
    <s v=""/>
    <s v=""/>
    <s v=""/>
    <s v=""/>
    <s v=""/>
    <s v=""/>
  </r>
  <r>
    <x v="1"/>
    <x v="10"/>
    <x v="2"/>
    <n v="93"/>
    <s v="SEDE"/>
    <x v="10"/>
    <x v="2"/>
    <s v=""/>
    <s v=""/>
    <s v=""/>
    <s v=""/>
    <s v=""/>
    <s v=""/>
    <s v=""/>
  </r>
  <r>
    <x v="1"/>
    <x v="10"/>
    <x v="2"/>
    <n v="94"/>
    <s v="SEDE"/>
    <x v="10"/>
    <x v="2"/>
    <s v=""/>
    <s v=""/>
    <s v=""/>
    <s v=""/>
    <s v=""/>
    <s v=""/>
    <s v=""/>
  </r>
  <r>
    <x v="1"/>
    <x v="10"/>
    <x v="2"/>
    <n v="95"/>
    <s v="SEDE"/>
    <x v="10"/>
    <x v="2"/>
    <s v=""/>
    <s v=""/>
    <s v=""/>
    <s v=""/>
    <s v=""/>
    <s v=""/>
    <s v=""/>
  </r>
  <r>
    <x v="1"/>
    <x v="10"/>
    <x v="2"/>
    <n v="96"/>
    <s v="SEDE"/>
    <x v="10"/>
    <x v="2"/>
    <s v=""/>
    <s v=""/>
    <s v=""/>
    <s v=""/>
    <s v=""/>
    <s v=""/>
    <s v=""/>
  </r>
  <r>
    <x v="1"/>
    <x v="10"/>
    <x v="2"/>
    <n v="97"/>
    <s v="SEDE"/>
    <x v="10"/>
    <x v="2"/>
    <s v=""/>
    <s v=""/>
    <s v=""/>
    <s v=""/>
    <s v=""/>
    <s v=""/>
    <s v=""/>
  </r>
  <r>
    <x v="1"/>
    <x v="10"/>
    <x v="2"/>
    <n v="98"/>
    <s v="SEDE"/>
    <x v="10"/>
    <x v="2"/>
    <s v=""/>
    <s v=""/>
    <s v=""/>
    <s v=""/>
    <s v=""/>
    <s v=""/>
    <s v=""/>
  </r>
  <r>
    <x v="1"/>
    <x v="10"/>
    <x v="2"/>
    <n v="99"/>
    <s v="SEDE"/>
    <x v="10"/>
    <x v="2"/>
    <s v=""/>
    <s v=""/>
    <s v=""/>
    <s v=""/>
    <s v=""/>
    <s v=""/>
    <s v=""/>
  </r>
  <r>
    <x v="1"/>
    <x v="10"/>
    <x v="2"/>
    <n v="100"/>
    <s v="SEDE"/>
    <x v="10"/>
    <x v="2"/>
    <s v=""/>
    <s v=""/>
    <s v=""/>
    <s v=""/>
    <s v=""/>
    <s v=""/>
    <s v=""/>
  </r>
  <r>
    <x v="1"/>
    <x v="10"/>
    <x v="2"/>
    <n v="101"/>
    <s v="SEDE"/>
    <x v="10"/>
    <x v="2"/>
    <s v=""/>
    <s v=""/>
    <s v=""/>
    <s v=""/>
    <s v=""/>
    <s v=""/>
    <s v=""/>
  </r>
  <r>
    <x v="1"/>
    <x v="10"/>
    <x v="2"/>
    <n v="102"/>
    <s v="SEDE"/>
    <x v="10"/>
    <x v="2"/>
    <s v=""/>
    <s v=""/>
    <s v=""/>
    <s v=""/>
    <s v=""/>
    <s v=""/>
    <s v=""/>
  </r>
  <r>
    <x v="1"/>
    <x v="10"/>
    <x v="2"/>
    <n v="103"/>
    <s v="SEDE"/>
    <x v="10"/>
    <x v="2"/>
    <s v=""/>
    <s v=""/>
    <s v=""/>
    <s v=""/>
    <s v=""/>
    <s v=""/>
    <s v=""/>
  </r>
  <r>
    <x v="1"/>
    <x v="10"/>
    <x v="2"/>
    <n v="104"/>
    <s v="SEDE"/>
    <x v="10"/>
    <x v="2"/>
    <s v=""/>
    <s v=""/>
    <s v=""/>
    <s v=""/>
    <s v=""/>
    <s v=""/>
    <s v=""/>
  </r>
  <r>
    <x v="1"/>
    <x v="10"/>
    <x v="2"/>
    <n v="105"/>
    <s v="SEDE"/>
    <x v="10"/>
    <x v="2"/>
    <s v=""/>
    <s v=""/>
    <s v=""/>
    <s v=""/>
    <s v=""/>
    <s v=""/>
    <s v=""/>
  </r>
  <r>
    <x v="1"/>
    <x v="10"/>
    <x v="2"/>
    <n v="106"/>
    <s v="SEDE"/>
    <x v="10"/>
    <x v="2"/>
    <s v=""/>
    <s v=""/>
    <s v=""/>
    <s v=""/>
    <s v=""/>
    <s v=""/>
    <s v=""/>
  </r>
  <r>
    <x v="1"/>
    <x v="10"/>
    <x v="2"/>
    <n v="107"/>
    <s v="SEDE"/>
    <x v="10"/>
    <x v="2"/>
    <s v=""/>
    <s v=""/>
    <s v=""/>
    <s v=""/>
    <s v=""/>
    <s v=""/>
    <s v=""/>
  </r>
  <r>
    <x v="1"/>
    <x v="10"/>
    <x v="2"/>
    <n v="108"/>
    <s v="SEDE"/>
    <x v="10"/>
    <x v="2"/>
    <s v=""/>
    <s v=""/>
    <s v=""/>
    <s v=""/>
    <s v=""/>
    <s v=""/>
    <s v=""/>
  </r>
  <r>
    <x v="1"/>
    <x v="10"/>
    <x v="2"/>
    <n v="109"/>
    <s v="SEDE"/>
    <x v="10"/>
    <x v="2"/>
    <s v=""/>
    <s v=""/>
    <s v=""/>
    <s v=""/>
    <s v=""/>
    <s v=""/>
    <s v=""/>
  </r>
  <r>
    <x v="1"/>
    <x v="10"/>
    <x v="2"/>
    <n v="110"/>
    <s v="SEDE"/>
    <x v="10"/>
    <x v="2"/>
    <s v=""/>
    <s v=""/>
    <s v=""/>
    <s v=""/>
    <s v=""/>
    <s v=""/>
    <s v=""/>
  </r>
  <r>
    <x v="1"/>
    <x v="10"/>
    <x v="2"/>
    <n v="111"/>
    <s v="SEDE"/>
    <x v="10"/>
    <x v="2"/>
    <s v=""/>
    <s v=""/>
    <s v=""/>
    <s v=""/>
    <s v=""/>
    <s v=""/>
    <s v=""/>
  </r>
  <r>
    <x v="1"/>
    <x v="10"/>
    <x v="2"/>
    <n v="112"/>
    <s v="SEDE"/>
    <x v="10"/>
    <x v="2"/>
    <s v=""/>
    <s v=""/>
    <s v=""/>
    <s v=""/>
    <s v=""/>
    <s v=""/>
    <s v=""/>
  </r>
  <r>
    <x v="1"/>
    <x v="10"/>
    <x v="2"/>
    <n v="113"/>
    <s v="SEDE"/>
    <x v="10"/>
    <x v="2"/>
    <s v=""/>
    <s v=""/>
    <s v=""/>
    <s v=""/>
    <s v=""/>
    <s v=""/>
    <s v=""/>
  </r>
  <r>
    <x v="1"/>
    <x v="10"/>
    <x v="2"/>
    <n v="114"/>
    <s v="SEDE"/>
    <x v="10"/>
    <x v="2"/>
    <s v=""/>
    <s v=""/>
    <s v=""/>
    <s v=""/>
    <s v=""/>
    <s v=""/>
    <s v=""/>
  </r>
  <r>
    <x v="1"/>
    <x v="10"/>
    <x v="2"/>
    <n v="115"/>
    <s v="SEDE"/>
    <x v="10"/>
    <x v="2"/>
    <s v=""/>
    <s v=""/>
    <s v=""/>
    <s v=""/>
    <s v=""/>
    <s v=""/>
    <s v=""/>
  </r>
  <r>
    <x v="1"/>
    <x v="10"/>
    <x v="2"/>
    <n v="116"/>
    <s v="SEDE"/>
    <x v="10"/>
    <x v="2"/>
    <s v=""/>
    <s v=""/>
    <s v=""/>
    <s v=""/>
    <s v=""/>
    <s v=""/>
    <s v=""/>
  </r>
  <r>
    <x v="1"/>
    <x v="10"/>
    <x v="2"/>
    <n v="117"/>
    <s v="SEDE"/>
    <x v="10"/>
    <x v="2"/>
    <s v=""/>
    <s v=""/>
    <s v=""/>
    <s v=""/>
    <s v=""/>
    <s v=""/>
    <s v=""/>
  </r>
  <r>
    <x v="1"/>
    <x v="10"/>
    <x v="2"/>
    <n v="118"/>
    <s v="SEDE"/>
    <x v="10"/>
    <x v="2"/>
    <s v=""/>
    <s v=""/>
    <s v=""/>
    <s v=""/>
    <s v=""/>
    <s v=""/>
    <s v=""/>
  </r>
  <r>
    <x v="1"/>
    <x v="10"/>
    <x v="2"/>
    <n v="119"/>
    <s v="SEDE"/>
    <x v="10"/>
    <x v="2"/>
    <s v=""/>
    <s v=""/>
    <s v=""/>
    <s v=""/>
    <s v=""/>
    <s v=""/>
    <s v=""/>
  </r>
  <r>
    <x v="1"/>
    <x v="10"/>
    <x v="2"/>
    <n v="120"/>
    <s v="SEDE"/>
    <x v="10"/>
    <x v="2"/>
    <s v=""/>
    <s v=""/>
    <s v=""/>
    <s v=""/>
    <s v=""/>
    <s v=""/>
    <s v=""/>
  </r>
  <r>
    <x v="1"/>
    <x v="10"/>
    <x v="2"/>
    <n v="121"/>
    <s v="SEDE"/>
    <x v="10"/>
    <x v="2"/>
    <s v=""/>
    <s v=""/>
    <s v=""/>
    <s v=""/>
    <s v=""/>
    <s v=""/>
    <s v=""/>
  </r>
  <r>
    <x v="1"/>
    <x v="10"/>
    <x v="2"/>
    <n v="122"/>
    <s v="SEDE"/>
    <x v="10"/>
    <x v="2"/>
    <s v=""/>
    <s v=""/>
    <s v=""/>
    <s v=""/>
    <s v=""/>
    <s v=""/>
    <s v=""/>
  </r>
  <r>
    <x v="1"/>
    <x v="10"/>
    <x v="2"/>
    <n v="123"/>
    <s v="SEDE"/>
    <x v="10"/>
    <x v="2"/>
    <s v=""/>
    <s v=""/>
    <s v=""/>
    <s v=""/>
    <s v=""/>
    <s v=""/>
    <s v=""/>
  </r>
  <r>
    <x v="1"/>
    <x v="10"/>
    <x v="2"/>
    <n v="124"/>
    <s v="SEDE"/>
    <x v="10"/>
    <x v="2"/>
    <s v=""/>
    <s v=""/>
    <s v=""/>
    <s v=""/>
    <s v=""/>
    <s v=""/>
    <s v=""/>
  </r>
  <r>
    <x v="1"/>
    <x v="10"/>
    <x v="2"/>
    <n v="125"/>
    <s v="SEDE"/>
    <x v="10"/>
    <x v="2"/>
    <s v=""/>
    <s v=""/>
    <s v=""/>
    <s v=""/>
    <s v=""/>
    <s v=""/>
    <s v=""/>
  </r>
  <r>
    <x v="0"/>
    <x v="11"/>
    <x v="10"/>
    <n v="4"/>
    <s v="PRESTADOR"/>
    <x v="11"/>
    <x v="10"/>
    <n v="0.77500000000000002"/>
    <s v=""/>
    <s v=""/>
    <s v=""/>
    <s v=""/>
    <s v=""/>
    <n v="0.77500000000000002"/>
  </r>
  <r>
    <x v="0"/>
    <x v="11"/>
    <x v="49"/>
    <n v="5"/>
    <s v="PRESTADOR"/>
    <x v="11"/>
    <x v="49"/>
    <s v=""/>
    <n v="0.80400000000000016"/>
    <n v="0.67558333333333342"/>
    <s v=""/>
    <s v=""/>
    <s v=""/>
    <n v="0.73979166666666685"/>
  </r>
  <r>
    <x v="0"/>
    <x v="11"/>
    <x v="2"/>
    <n v="6"/>
    <s v="PRESTADOR"/>
    <x v="11"/>
    <x v="2"/>
    <s v=""/>
    <s v=""/>
    <s v=""/>
    <s v=""/>
    <s v=""/>
    <s v=""/>
    <s v=""/>
  </r>
  <r>
    <x v="0"/>
    <x v="11"/>
    <x v="2"/>
    <n v="7"/>
    <s v="PRESTADOR"/>
    <x v="11"/>
    <x v="2"/>
    <s v=""/>
    <s v=""/>
    <s v=""/>
    <s v=""/>
    <s v=""/>
    <s v=""/>
    <s v=""/>
  </r>
  <r>
    <x v="0"/>
    <x v="11"/>
    <x v="2"/>
    <n v="8"/>
    <s v="PRESTADOR"/>
    <x v="11"/>
    <x v="2"/>
    <s v=""/>
    <s v=""/>
    <s v=""/>
    <s v=""/>
    <s v=""/>
    <s v=""/>
    <s v=""/>
  </r>
  <r>
    <x v="1"/>
    <x v="11"/>
    <x v="50"/>
    <n v="11"/>
    <s v="SEDE"/>
    <x v="11"/>
    <x v="50"/>
    <n v="0.77500000000000002"/>
    <s v=""/>
    <s v=""/>
    <s v=""/>
    <s v=""/>
    <s v=""/>
    <n v="0.77500000000000002"/>
  </r>
  <r>
    <x v="1"/>
    <x v="11"/>
    <x v="51"/>
    <n v="12"/>
    <s v="SEDE"/>
    <x v="11"/>
    <x v="51"/>
    <s v=""/>
    <n v="0.80400000000000016"/>
    <s v=""/>
    <s v=""/>
    <s v=""/>
    <s v=""/>
    <n v="0.80400000000000016"/>
  </r>
  <r>
    <x v="1"/>
    <x v="11"/>
    <x v="52"/>
    <n v="13"/>
    <s v="SEDE"/>
    <x v="11"/>
    <x v="52"/>
    <s v=""/>
    <s v=""/>
    <n v="0.67558333333333342"/>
    <s v=""/>
    <s v=""/>
    <s v=""/>
    <n v="0.67558333333333342"/>
  </r>
  <r>
    <x v="1"/>
    <x v="11"/>
    <x v="2"/>
    <n v="14"/>
    <s v="SEDE"/>
    <x v="11"/>
    <x v="2"/>
    <s v=""/>
    <s v=""/>
    <s v=""/>
    <s v=""/>
    <s v=""/>
    <s v=""/>
    <s v=""/>
  </r>
  <r>
    <x v="1"/>
    <x v="11"/>
    <x v="2"/>
    <n v="15"/>
    <s v="SEDE"/>
    <x v="11"/>
    <x v="2"/>
    <s v=""/>
    <s v=""/>
    <s v=""/>
    <s v=""/>
    <s v=""/>
    <s v=""/>
    <s v=""/>
  </r>
  <r>
    <x v="1"/>
    <x v="11"/>
    <x v="2"/>
    <n v="16"/>
    <s v="SEDE"/>
    <x v="11"/>
    <x v="2"/>
    <s v=""/>
    <s v=""/>
    <s v=""/>
    <s v=""/>
    <s v=""/>
    <s v=""/>
    <s v=""/>
  </r>
  <r>
    <x v="1"/>
    <x v="11"/>
    <x v="2"/>
    <n v="17"/>
    <s v="SEDE"/>
    <x v="11"/>
    <x v="2"/>
    <s v=""/>
    <s v=""/>
    <s v=""/>
    <s v=""/>
    <s v=""/>
    <s v=""/>
    <s v=""/>
  </r>
  <r>
    <x v="1"/>
    <x v="11"/>
    <x v="2"/>
    <n v="18"/>
    <s v="SEDE"/>
    <x v="11"/>
    <x v="2"/>
    <s v=""/>
    <s v=""/>
    <s v=""/>
    <s v=""/>
    <s v=""/>
    <s v=""/>
    <s v=""/>
  </r>
  <r>
    <x v="1"/>
    <x v="11"/>
    <x v="2"/>
    <n v="19"/>
    <s v="SEDE"/>
    <x v="11"/>
    <x v="2"/>
    <s v=""/>
    <s v=""/>
    <s v=""/>
    <s v=""/>
    <s v=""/>
    <s v=""/>
    <s v=""/>
  </r>
  <r>
    <x v="1"/>
    <x v="11"/>
    <x v="2"/>
    <n v="20"/>
    <s v="SEDE"/>
    <x v="11"/>
    <x v="2"/>
    <s v=""/>
    <s v=""/>
    <s v=""/>
    <s v=""/>
    <s v=""/>
    <s v=""/>
    <s v=""/>
  </r>
  <r>
    <x v="1"/>
    <x v="11"/>
    <x v="2"/>
    <n v="21"/>
    <s v="SEDE"/>
    <x v="11"/>
    <x v="2"/>
    <s v=""/>
    <s v=""/>
    <s v=""/>
    <s v=""/>
    <s v=""/>
    <s v=""/>
    <s v=""/>
  </r>
  <r>
    <x v="1"/>
    <x v="11"/>
    <x v="2"/>
    <n v="22"/>
    <s v="SEDE"/>
    <x v="11"/>
    <x v="2"/>
    <s v=""/>
    <s v=""/>
    <s v=""/>
    <s v=""/>
    <s v=""/>
    <s v=""/>
    <s v=""/>
  </r>
  <r>
    <x v="1"/>
    <x v="11"/>
    <x v="2"/>
    <n v="23"/>
    <s v="SEDE"/>
    <x v="11"/>
    <x v="2"/>
    <s v=""/>
    <s v=""/>
    <s v=""/>
    <s v=""/>
    <s v=""/>
    <s v=""/>
    <s v=""/>
  </r>
  <r>
    <x v="1"/>
    <x v="11"/>
    <x v="2"/>
    <n v="24"/>
    <s v="SEDE"/>
    <x v="11"/>
    <x v="2"/>
    <s v=""/>
    <s v=""/>
    <s v=""/>
    <s v=""/>
    <s v=""/>
    <s v=""/>
    <s v=""/>
  </r>
  <r>
    <x v="1"/>
    <x v="11"/>
    <x v="2"/>
    <n v="25"/>
    <s v="SEDE"/>
    <x v="11"/>
    <x v="2"/>
    <s v=""/>
    <s v=""/>
    <s v=""/>
    <s v=""/>
    <s v=""/>
    <s v=""/>
    <s v=""/>
  </r>
  <r>
    <x v="1"/>
    <x v="11"/>
    <x v="2"/>
    <n v="26"/>
    <s v="SEDE"/>
    <x v="11"/>
    <x v="2"/>
    <s v=""/>
    <s v=""/>
    <s v=""/>
    <s v=""/>
    <s v=""/>
    <s v=""/>
    <s v=""/>
  </r>
  <r>
    <x v="1"/>
    <x v="11"/>
    <x v="2"/>
    <n v="27"/>
    <s v="SEDE"/>
    <x v="11"/>
    <x v="2"/>
    <s v=""/>
    <s v=""/>
    <s v=""/>
    <s v=""/>
    <s v=""/>
    <s v=""/>
    <s v=""/>
  </r>
  <r>
    <x v="1"/>
    <x v="11"/>
    <x v="2"/>
    <n v="28"/>
    <s v="SEDE"/>
    <x v="11"/>
    <x v="2"/>
    <s v=""/>
    <s v=""/>
    <s v=""/>
    <s v=""/>
    <s v=""/>
    <s v=""/>
    <s v=""/>
  </r>
  <r>
    <x v="1"/>
    <x v="11"/>
    <x v="2"/>
    <n v="29"/>
    <s v="SEDE"/>
    <x v="11"/>
    <x v="2"/>
    <s v=""/>
    <s v=""/>
    <s v=""/>
    <s v=""/>
    <s v=""/>
    <s v=""/>
    <s v=""/>
  </r>
  <r>
    <x v="1"/>
    <x v="11"/>
    <x v="2"/>
    <n v="30"/>
    <s v="SEDE"/>
    <x v="11"/>
    <x v="2"/>
    <s v=""/>
    <s v=""/>
    <s v=""/>
    <s v=""/>
    <s v=""/>
    <s v=""/>
    <s v=""/>
  </r>
  <r>
    <x v="1"/>
    <x v="11"/>
    <x v="2"/>
    <n v="31"/>
    <s v="SEDE"/>
    <x v="11"/>
    <x v="2"/>
    <s v=""/>
    <s v=""/>
    <s v=""/>
    <s v=""/>
    <s v=""/>
    <s v=""/>
    <s v=""/>
  </r>
  <r>
    <x v="1"/>
    <x v="11"/>
    <x v="2"/>
    <n v="32"/>
    <s v="SEDE"/>
    <x v="11"/>
    <x v="2"/>
    <s v=""/>
    <s v=""/>
    <s v=""/>
    <s v=""/>
    <s v=""/>
    <s v=""/>
    <s v=""/>
  </r>
  <r>
    <x v="1"/>
    <x v="11"/>
    <x v="2"/>
    <n v="33"/>
    <s v="SEDE"/>
    <x v="11"/>
    <x v="2"/>
    <s v=""/>
    <s v=""/>
    <s v=""/>
    <s v=""/>
    <s v=""/>
    <s v=""/>
    <s v=""/>
  </r>
  <r>
    <x v="1"/>
    <x v="11"/>
    <x v="2"/>
    <n v="34"/>
    <s v="SEDE"/>
    <x v="11"/>
    <x v="2"/>
    <s v=""/>
    <s v=""/>
    <s v=""/>
    <s v=""/>
    <s v=""/>
    <s v=""/>
    <s v=""/>
  </r>
  <r>
    <x v="1"/>
    <x v="11"/>
    <x v="2"/>
    <n v="35"/>
    <s v="SEDE"/>
    <x v="11"/>
    <x v="2"/>
    <s v=""/>
    <s v=""/>
    <s v=""/>
    <s v=""/>
    <s v=""/>
    <s v=""/>
    <s v=""/>
  </r>
  <r>
    <x v="1"/>
    <x v="11"/>
    <x v="2"/>
    <n v="36"/>
    <s v="SEDE"/>
    <x v="11"/>
    <x v="2"/>
    <s v=""/>
    <s v=""/>
    <s v=""/>
    <s v=""/>
    <s v=""/>
    <s v=""/>
    <s v=""/>
  </r>
  <r>
    <x v="1"/>
    <x v="11"/>
    <x v="2"/>
    <n v="37"/>
    <s v="SEDE"/>
    <x v="11"/>
    <x v="2"/>
    <s v=""/>
    <s v=""/>
    <s v=""/>
    <s v=""/>
    <s v=""/>
    <s v=""/>
    <s v=""/>
  </r>
  <r>
    <x v="1"/>
    <x v="11"/>
    <x v="2"/>
    <n v="38"/>
    <s v="SEDE"/>
    <x v="11"/>
    <x v="2"/>
    <s v=""/>
    <s v=""/>
    <s v=""/>
    <s v=""/>
    <s v=""/>
    <s v=""/>
    <s v=""/>
  </r>
  <r>
    <x v="1"/>
    <x v="11"/>
    <x v="2"/>
    <n v="39"/>
    <s v="SEDE"/>
    <x v="11"/>
    <x v="2"/>
    <s v=""/>
    <s v=""/>
    <s v=""/>
    <s v=""/>
    <s v=""/>
    <s v=""/>
    <s v=""/>
  </r>
  <r>
    <x v="1"/>
    <x v="11"/>
    <x v="2"/>
    <n v="40"/>
    <s v="SEDE"/>
    <x v="11"/>
    <x v="2"/>
    <s v=""/>
    <s v=""/>
    <s v=""/>
    <s v=""/>
    <s v=""/>
    <s v=""/>
    <s v=""/>
  </r>
  <r>
    <x v="1"/>
    <x v="11"/>
    <x v="2"/>
    <n v="41"/>
    <s v="SEDE"/>
    <x v="11"/>
    <x v="2"/>
    <s v=""/>
    <s v=""/>
    <s v=""/>
    <s v=""/>
    <s v=""/>
    <s v=""/>
    <s v=""/>
  </r>
  <r>
    <x v="1"/>
    <x v="11"/>
    <x v="2"/>
    <n v="42"/>
    <s v="SEDE"/>
    <x v="11"/>
    <x v="2"/>
    <s v=""/>
    <s v=""/>
    <s v=""/>
    <s v=""/>
    <s v=""/>
    <s v=""/>
    <s v=""/>
  </r>
  <r>
    <x v="1"/>
    <x v="11"/>
    <x v="2"/>
    <n v="43"/>
    <s v="SEDE"/>
    <x v="11"/>
    <x v="2"/>
    <s v=""/>
    <s v=""/>
    <s v=""/>
    <s v=""/>
    <s v=""/>
    <s v=""/>
    <s v=""/>
  </r>
  <r>
    <x v="1"/>
    <x v="11"/>
    <x v="2"/>
    <n v="44"/>
    <s v="SEDE"/>
    <x v="11"/>
    <x v="2"/>
    <s v=""/>
    <s v=""/>
    <s v=""/>
    <s v=""/>
    <s v=""/>
    <s v=""/>
    <s v=""/>
  </r>
  <r>
    <x v="1"/>
    <x v="11"/>
    <x v="2"/>
    <n v="45"/>
    <s v="SEDE"/>
    <x v="11"/>
    <x v="2"/>
    <s v=""/>
    <s v=""/>
    <s v=""/>
    <s v=""/>
    <s v=""/>
    <s v=""/>
    <s v=""/>
  </r>
  <r>
    <x v="1"/>
    <x v="11"/>
    <x v="2"/>
    <n v="46"/>
    <s v="SEDE"/>
    <x v="11"/>
    <x v="2"/>
    <s v=""/>
    <s v=""/>
    <s v=""/>
    <s v=""/>
    <s v=""/>
    <s v=""/>
    <s v=""/>
  </r>
  <r>
    <x v="1"/>
    <x v="11"/>
    <x v="2"/>
    <n v="47"/>
    <s v="SEDE"/>
    <x v="11"/>
    <x v="2"/>
    <s v=""/>
    <s v=""/>
    <s v=""/>
    <s v=""/>
    <s v=""/>
    <s v=""/>
    <s v=""/>
  </r>
  <r>
    <x v="1"/>
    <x v="11"/>
    <x v="2"/>
    <n v="48"/>
    <s v="SEDE"/>
    <x v="11"/>
    <x v="2"/>
    <s v=""/>
    <s v=""/>
    <s v=""/>
    <s v=""/>
    <s v=""/>
    <s v=""/>
    <s v=""/>
  </r>
  <r>
    <x v="1"/>
    <x v="11"/>
    <x v="2"/>
    <n v="49"/>
    <s v="SEDE"/>
    <x v="11"/>
    <x v="2"/>
    <s v=""/>
    <s v=""/>
    <s v=""/>
    <s v=""/>
    <s v=""/>
    <s v=""/>
    <s v=""/>
  </r>
  <r>
    <x v="1"/>
    <x v="11"/>
    <x v="2"/>
    <n v="50"/>
    <s v="SEDE"/>
    <x v="11"/>
    <x v="2"/>
    <s v=""/>
    <s v=""/>
    <s v=""/>
    <s v=""/>
    <s v=""/>
    <s v=""/>
    <s v=""/>
  </r>
  <r>
    <x v="1"/>
    <x v="11"/>
    <x v="2"/>
    <n v="51"/>
    <s v="SEDE"/>
    <x v="11"/>
    <x v="2"/>
    <s v=""/>
    <s v=""/>
    <s v=""/>
    <s v=""/>
    <s v=""/>
    <s v=""/>
    <s v=""/>
  </r>
  <r>
    <x v="1"/>
    <x v="11"/>
    <x v="2"/>
    <n v="52"/>
    <s v="SEDE"/>
    <x v="11"/>
    <x v="2"/>
    <s v=""/>
    <s v=""/>
    <s v=""/>
    <s v=""/>
    <s v=""/>
    <s v=""/>
    <s v=""/>
  </r>
  <r>
    <x v="1"/>
    <x v="11"/>
    <x v="2"/>
    <n v="53"/>
    <s v="SEDE"/>
    <x v="11"/>
    <x v="2"/>
    <s v=""/>
    <s v=""/>
    <s v=""/>
    <s v=""/>
    <s v=""/>
    <s v=""/>
    <s v=""/>
  </r>
  <r>
    <x v="1"/>
    <x v="11"/>
    <x v="2"/>
    <n v="54"/>
    <s v="SEDE"/>
    <x v="11"/>
    <x v="2"/>
    <s v=""/>
    <s v=""/>
    <s v=""/>
    <s v=""/>
    <s v=""/>
    <s v=""/>
    <s v=""/>
  </r>
  <r>
    <x v="1"/>
    <x v="11"/>
    <x v="2"/>
    <n v="55"/>
    <s v="SEDE"/>
    <x v="11"/>
    <x v="2"/>
    <s v=""/>
    <s v=""/>
    <s v=""/>
    <s v=""/>
    <s v=""/>
    <s v=""/>
    <s v=""/>
  </r>
  <r>
    <x v="1"/>
    <x v="11"/>
    <x v="2"/>
    <n v="56"/>
    <s v="SEDE"/>
    <x v="11"/>
    <x v="2"/>
    <s v=""/>
    <s v=""/>
    <s v=""/>
    <s v=""/>
    <s v=""/>
    <s v=""/>
    <s v=""/>
  </r>
  <r>
    <x v="1"/>
    <x v="11"/>
    <x v="2"/>
    <n v="57"/>
    <s v="SEDE"/>
    <x v="11"/>
    <x v="2"/>
    <s v=""/>
    <s v=""/>
    <s v=""/>
    <s v=""/>
    <s v=""/>
    <s v=""/>
    <s v=""/>
  </r>
  <r>
    <x v="1"/>
    <x v="11"/>
    <x v="2"/>
    <n v="58"/>
    <s v="SEDE"/>
    <x v="11"/>
    <x v="2"/>
    <s v=""/>
    <s v=""/>
    <s v=""/>
    <s v=""/>
    <s v=""/>
    <s v=""/>
    <s v=""/>
  </r>
  <r>
    <x v="1"/>
    <x v="11"/>
    <x v="2"/>
    <n v="59"/>
    <s v="SEDE"/>
    <x v="11"/>
    <x v="2"/>
    <s v=""/>
    <s v=""/>
    <s v=""/>
    <s v=""/>
    <s v=""/>
    <s v=""/>
    <s v=""/>
  </r>
  <r>
    <x v="1"/>
    <x v="11"/>
    <x v="2"/>
    <n v="60"/>
    <s v="SEDE"/>
    <x v="11"/>
    <x v="2"/>
    <s v=""/>
    <s v=""/>
    <s v=""/>
    <s v=""/>
    <s v=""/>
    <s v=""/>
    <s v=""/>
  </r>
  <r>
    <x v="1"/>
    <x v="11"/>
    <x v="2"/>
    <n v="61"/>
    <s v="SEDE"/>
    <x v="11"/>
    <x v="2"/>
    <s v=""/>
    <s v=""/>
    <s v=""/>
    <s v=""/>
    <s v=""/>
    <s v=""/>
    <s v=""/>
  </r>
  <r>
    <x v="1"/>
    <x v="11"/>
    <x v="2"/>
    <n v="62"/>
    <s v="SEDE"/>
    <x v="11"/>
    <x v="2"/>
    <s v=""/>
    <s v=""/>
    <s v=""/>
    <s v=""/>
    <s v=""/>
    <s v=""/>
    <s v=""/>
  </r>
  <r>
    <x v="1"/>
    <x v="11"/>
    <x v="2"/>
    <n v="63"/>
    <s v="SEDE"/>
    <x v="11"/>
    <x v="2"/>
    <s v=""/>
    <s v=""/>
    <s v=""/>
    <s v=""/>
    <s v=""/>
    <s v=""/>
    <s v=""/>
  </r>
  <r>
    <x v="1"/>
    <x v="11"/>
    <x v="2"/>
    <n v="64"/>
    <s v="SEDE"/>
    <x v="11"/>
    <x v="2"/>
    <s v=""/>
    <s v=""/>
    <s v=""/>
    <s v=""/>
    <s v=""/>
    <s v=""/>
    <s v=""/>
  </r>
  <r>
    <x v="1"/>
    <x v="11"/>
    <x v="2"/>
    <n v="65"/>
    <s v="SEDE"/>
    <x v="11"/>
    <x v="2"/>
    <s v=""/>
    <s v=""/>
    <s v=""/>
    <s v=""/>
    <s v=""/>
    <s v=""/>
    <s v=""/>
  </r>
  <r>
    <x v="1"/>
    <x v="11"/>
    <x v="2"/>
    <n v="66"/>
    <s v="SEDE"/>
    <x v="11"/>
    <x v="2"/>
    <s v=""/>
    <s v=""/>
    <s v=""/>
    <s v=""/>
    <s v=""/>
    <s v=""/>
    <s v=""/>
  </r>
  <r>
    <x v="1"/>
    <x v="11"/>
    <x v="2"/>
    <n v="67"/>
    <s v="SEDE"/>
    <x v="11"/>
    <x v="2"/>
    <s v=""/>
    <s v=""/>
    <s v=""/>
    <s v=""/>
    <s v=""/>
    <s v=""/>
    <s v=""/>
  </r>
  <r>
    <x v="1"/>
    <x v="11"/>
    <x v="2"/>
    <n v="68"/>
    <s v="SEDE"/>
    <x v="11"/>
    <x v="2"/>
    <s v=""/>
    <s v=""/>
    <s v=""/>
    <s v=""/>
    <s v=""/>
    <s v=""/>
    <s v=""/>
  </r>
  <r>
    <x v="1"/>
    <x v="11"/>
    <x v="2"/>
    <n v="69"/>
    <s v="SEDE"/>
    <x v="11"/>
    <x v="2"/>
    <s v=""/>
    <s v=""/>
    <s v=""/>
    <s v=""/>
    <s v=""/>
    <s v=""/>
    <s v=""/>
  </r>
  <r>
    <x v="1"/>
    <x v="11"/>
    <x v="2"/>
    <n v="70"/>
    <s v="SEDE"/>
    <x v="11"/>
    <x v="2"/>
    <s v=""/>
    <s v=""/>
    <s v=""/>
    <s v=""/>
    <s v=""/>
    <s v=""/>
    <s v=""/>
  </r>
  <r>
    <x v="1"/>
    <x v="11"/>
    <x v="2"/>
    <n v="71"/>
    <s v="SEDE"/>
    <x v="11"/>
    <x v="2"/>
    <s v=""/>
    <s v=""/>
    <s v=""/>
    <s v=""/>
    <s v=""/>
    <s v=""/>
    <s v=""/>
  </r>
  <r>
    <x v="1"/>
    <x v="11"/>
    <x v="2"/>
    <n v="72"/>
    <s v="SEDE"/>
    <x v="11"/>
    <x v="2"/>
    <s v=""/>
    <s v=""/>
    <s v=""/>
    <s v=""/>
    <s v=""/>
    <s v=""/>
    <s v=""/>
  </r>
  <r>
    <x v="1"/>
    <x v="11"/>
    <x v="2"/>
    <n v="73"/>
    <s v="SEDE"/>
    <x v="11"/>
    <x v="2"/>
    <s v=""/>
    <s v=""/>
    <s v=""/>
    <s v=""/>
    <s v=""/>
    <s v=""/>
    <s v=""/>
  </r>
  <r>
    <x v="1"/>
    <x v="11"/>
    <x v="2"/>
    <n v="74"/>
    <s v="SEDE"/>
    <x v="11"/>
    <x v="2"/>
    <s v=""/>
    <s v=""/>
    <s v=""/>
    <s v=""/>
    <s v=""/>
    <s v=""/>
    <s v=""/>
  </r>
  <r>
    <x v="1"/>
    <x v="11"/>
    <x v="2"/>
    <n v="75"/>
    <s v="SEDE"/>
    <x v="11"/>
    <x v="2"/>
    <s v=""/>
    <s v=""/>
    <s v=""/>
    <s v=""/>
    <s v=""/>
    <s v=""/>
    <s v=""/>
  </r>
  <r>
    <x v="1"/>
    <x v="11"/>
    <x v="2"/>
    <n v="76"/>
    <s v="SEDE"/>
    <x v="11"/>
    <x v="2"/>
    <s v=""/>
    <s v=""/>
    <s v=""/>
    <s v=""/>
    <s v=""/>
    <s v=""/>
    <s v=""/>
  </r>
  <r>
    <x v="1"/>
    <x v="11"/>
    <x v="2"/>
    <n v="77"/>
    <s v="SEDE"/>
    <x v="11"/>
    <x v="2"/>
    <s v=""/>
    <s v=""/>
    <s v=""/>
    <s v=""/>
    <s v=""/>
    <s v=""/>
    <s v=""/>
  </r>
  <r>
    <x v="1"/>
    <x v="11"/>
    <x v="2"/>
    <n v="78"/>
    <s v="SEDE"/>
    <x v="11"/>
    <x v="2"/>
    <s v=""/>
    <s v=""/>
    <s v=""/>
    <s v=""/>
    <s v=""/>
    <s v=""/>
    <s v=""/>
  </r>
  <r>
    <x v="1"/>
    <x v="11"/>
    <x v="2"/>
    <n v="79"/>
    <s v="SEDE"/>
    <x v="11"/>
    <x v="2"/>
    <s v=""/>
    <s v=""/>
    <s v=""/>
    <s v=""/>
    <s v=""/>
    <s v=""/>
    <s v=""/>
  </r>
  <r>
    <x v="1"/>
    <x v="11"/>
    <x v="2"/>
    <n v="80"/>
    <s v="SEDE"/>
    <x v="11"/>
    <x v="2"/>
    <s v=""/>
    <s v=""/>
    <s v=""/>
    <s v=""/>
    <s v=""/>
    <s v=""/>
    <s v=""/>
  </r>
  <r>
    <x v="1"/>
    <x v="11"/>
    <x v="2"/>
    <n v="81"/>
    <s v="SEDE"/>
    <x v="11"/>
    <x v="2"/>
    <s v=""/>
    <s v=""/>
    <s v=""/>
    <s v=""/>
    <s v=""/>
    <s v=""/>
    <s v=""/>
  </r>
  <r>
    <x v="1"/>
    <x v="11"/>
    <x v="2"/>
    <n v="82"/>
    <s v="SEDE"/>
    <x v="11"/>
    <x v="2"/>
    <s v=""/>
    <s v=""/>
    <s v=""/>
    <s v=""/>
    <s v=""/>
    <s v=""/>
    <s v=""/>
  </r>
  <r>
    <x v="1"/>
    <x v="11"/>
    <x v="2"/>
    <n v="83"/>
    <s v="SEDE"/>
    <x v="11"/>
    <x v="2"/>
    <s v=""/>
    <s v=""/>
    <s v=""/>
    <s v=""/>
    <s v=""/>
    <s v=""/>
    <s v=""/>
  </r>
  <r>
    <x v="1"/>
    <x v="11"/>
    <x v="2"/>
    <n v="84"/>
    <s v="SEDE"/>
    <x v="11"/>
    <x v="2"/>
    <s v=""/>
    <s v=""/>
    <s v=""/>
    <s v=""/>
    <s v=""/>
    <s v=""/>
    <s v=""/>
  </r>
  <r>
    <x v="1"/>
    <x v="11"/>
    <x v="2"/>
    <n v="85"/>
    <s v="SEDE"/>
    <x v="11"/>
    <x v="2"/>
    <s v=""/>
    <s v=""/>
    <s v=""/>
    <s v=""/>
    <s v=""/>
    <s v=""/>
    <s v=""/>
  </r>
  <r>
    <x v="1"/>
    <x v="11"/>
    <x v="2"/>
    <n v="86"/>
    <s v="SEDE"/>
    <x v="11"/>
    <x v="2"/>
    <s v=""/>
    <s v=""/>
    <s v=""/>
    <s v=""/>
    <s v=""/>
    <s v=""/>
    <s v=""/>
  </r>
  <r>
    <x v="1"/>
    <x v="11"/>
    <x v="2"/>
    <n v="87"/>
    <s v="SEDE"/>
    <x v="11"/>
    <x v="2"/>
    <s v=""/>
    <s v=""/>
    <s v=""/>
    <s v=""/>
    <s v=""/>
    <s v=""/>
    <s v=""/>
  </r>
  <r>
    <x v="1"/>
    <x v="11"/>
    <x v="2"/>
    <n v="88"/>
    <s v="SEDE"/>
    <x v="11"/>
    <x v="2"/>
    <s v=""/>
    <s v=""/>
    <s v=""/>
    <s v=""/>
    <s v=""/>
    <s v=""/>
    <s v=""/>
  </r>
  <r>
    <x v="1"/>
    <x v="11"/>
    <x v="2"/>
    <n v="89"/>
    <s v="SEDE"/>
    <x v="11"/>
    <x v="2"/>
    <s v=""/>
    <s v=""/>
    <s v=""/>
    <s v=""/>
    <s v=""/>
    <s v=""/>
    <s v=""/>
  </r>
  <r>
    <x v="1"/>
    <x v="11"/>
    <x v="2"/>
    <n v="90"/>
    <s v="SEDE"/>
    <x v="11"/>
    <x v="2"/>
    <s v=""/>
    <s v=""/>
    <s v=""/>
    <s v=""/>
    <s v=""/>
    <s v=""/>
    <s v=""/>
  </r>
  <r>
    <x v="1"/>
    <x v="11"/>
    <x v="2"/>
    <n v="91"/>
    <s v="SEDE"/>
    <x v="11"/>
    <x v="2"/>
    <s v=""/>
    <s v=""/>
    <s v=""/>
    <s v=""/>
    <s v=""/>
    <s v=""/>
    <s v=""/>
  </r>
  <r>
    <x v="1"/>
    <x v="11"/>
    <x v="2"/>
    <n v="92"/>
    <s v="SEDE"/>
    <x v="11"/>
    <x v="2"/>
    <s v=""/>
    <s v=""/>
    <s v=""/>
    <s v=""/>
    <s v=""/>
    <s v=""/>
    <s v=""/>
  </r>
  <r>
    <x v="1"/>
    <x v="11"/>
    <x v="2"/>
    <n v="93"/>
    <s v="SEDE"/>
    <x v="11"/>
    <x v="2"/>
    <s v=""/>
    <s v=""/>
    <s v=""/>
    <s v=""/>
    <s v=""/>
    <s v=""/>
    <s v=""/>
  </r>
  <r>
    <x v="1"/>
    <x v="11"/>
    <x v="2"/>
    <n v="94"/>
    <s v="SEDE"/>
    <x v="11"/>
    <x v="2"/>
    <s v=""/>
    <s v=""/>
    <s v=""/>
    <s v=""/>
    <s v=""/>
    <s v=""/>
    <s v=""/>
  </r>
  <r>
    <x v="1"/>
    <x v="11"/>
    <x v="2"/>
    <n v="95"/>
    <s v="SEDE"/>
    <x v="11"/>
    <x v="2"/>
    <s v=""/>
    <s v=""/>
    <s v=""/>
    <s v=""/>
    <s v=""/>
    <s v=""/>
    <s v=""/>
  </r>
  <r>
    <x v="1"/>
    <x v="11"/>
    <x v="2"/>
    <n v="96"/>
    <s v="SEDE"/>
    <x v="11"/>
    <x v="2"/>
    <s v=""/>
    <s v=""/>
    <s v=""/>
    <s v=""/>
    <s v=""/>
    <s v=""/>
    <s v=""/>
  </r>
  <r>
    <x v="1"/>
    <x v="11"/>
    <x v="2"/>
    <n v="97"/>
    <s v="SEDE"/>
    <x v="11"/>
    <x v="2"/>
    <s v=""/>
    <s v=""/>
    <s v=""/>
    <s v=""/>
    <s v=""/>
    <s v=""/>
    <s v=""/>
  </r>
  <r>
    <x v="1"/>
    <x v="11"/>
    <x v="2"/>
    <n v="98"/>
    <s v="SEDE"/>
    <x v="11"/>
    <x v="2"/>
    <s v=""/>
    <s v=""/>
    <s v=""/>
    <s v=""/>
    <s v=""/>
    <s v=""/>
    <s v=""/>
  </r>
  <r>
    <x v="1"/>
    <x v="11"/>
    <x v="2"/>
    <n v="99"/>
    <s v="SEDE"/>
    <x v="11"/>
    <x v="2"/>
    <s v=""/>
    <s v=""/>
    <s v=""/>
    <s v=""/>
    <s v=""/>
    <s v=""/>
    <s v=""/>
  </r>
  <r>
    <x v="1"/>
    <x v="11"/>
    <x v="2"/>
    <n v="100"/>
    <s v="SEDE"/>
    <x v="11"/>
    <x v="2"/>
    <s v=""/>
    <s v=""/>
    <s v=""/>
    <s v=""/>
    <s v=""/>
    <s v=""/>
    <s v=""/>
  </r>
  <r>
    <x v="1"/>
    <x v="11"/>
    <x v="2"/>
    <n v="101"/>
    <s v="SEDE"/>
    <x v="11"/>
    <x v="2"/>
    <s v=""/>
    <s v=""/>
    <s v=""/>
    <s v=""/>
    <s v=""/>
    <s v=""/>
    <s v=""/>
  </r>
  <r>
    <x v="1"/>
    <x v="11"/>
    <x v="2"/>
    <n v="102"/>
    <s v="SEDE"/>
    <x v="11"/>
    <x v="2"/>
    <s v=""/>
    <s v=""/>
    <s v=""/>
    <s v=""/>
    <s v=""/>
    <s v=""/>
    <s v=""/>
  </r>
  <r>
    <x v="1"/>
    <x v="11"/>
    <x v="2"/>
    <n v="103"/>
    <s v="SEDE"/>
    <x v="11"/>
    <x v="2"/>
    <s v=""/>
    <s v=""/>
    <s v=""/>
    <s v=""/>
    <s v=""/>
    <s v=""/>
    <s v=""/>
  </r>
  <r>
    <x v="1"/>
    <x v="11"/>
    <x v="2"/>
    <n v="104"/>
    <s v="SEDE"/>
    <x v="11"/>
    <x v="2"/>
    <s v=""/>
    <s v=""/>
    <s v=""/>
    <s v=""/>
    <s v=""/>
    <s v=""/>
    <s v=""/>
  </r>
  <r>
    <x v="1"/>
    <x v="11"/>
    <x v="2"/>
    <n v="105"/>
    <s v="SEDE"/>
    <x v="11"/>
    <x v="2"/>
    <s v=""/>
    <s v=""/>
    <s v=""/>
    <s v=""/>
    <s v=""/>
    <s v=""/>
    <s v=""/>
  </r>
  <r>
    <x v="1"/>
    <x v="11"/>
    <x v="2"/>
    <n v="106"/>
    <s v="SEDE"/>
    <x v="11"/>
    <x v="2"/>
    <s v=""/>
    <s v=""/>
    <s v=""/>
    <s v=""/>
    <s v=""/>
    <s v=""/>
    <s v=""/>
  </r>
  <r>
    <x v="1"/>
    <x v="11"/>
    <x v="2"/>
    <n v="107"/>
    <s v="SEDE"/>
    <x v="11"/>
    <x v="2"/>
    <s v=""/>
    <s v=""/>
    <s v=""/>
    <s v=""/>
    <s v=""/>
    <s v=""/>
    <s v=""/>
  </r>
  <r>
    <x v="1"/>
    <x v="11"/>
    <x v="2"/>
    <n v="108"/>
    <s v="SEDE"/>
    <x v="11"/>
    <x v="2"/>
    <s v=""/>
    <s v=""/>
    <s v=""/>
    <s v=""/>
    <s v=""/>
    <s v=""/>
    <s v=""/>
  </r>
  <r>
    <x v="1"/>
    <x v="11"/>
    <x v="2"/>
    <n v="109"/>
    <s v="SEDE"/>
    <x v="11"/>
    <x v="2"/>
    <s v=""/>
    <s v=""/>
    <s v=""/>
    <s v=""/>
    <s v=""/>
    <s v=""/>
    <s v=""/>
  </r>
  <r>
    <x v="1"/>
    <x v="11"/>
    <x v="2"/>
    <n v="110"/>
    <s v="SEDE"/>
    <x v="11"/>
    <x v="2"/>
    <s v=""/>
    <s v=""/>
    <s v=""/>
    <s v=""/>
    <s v=""/>
    <s v=""/>
    <s v=""/>
  </r>
  <r>
    <x v="1"/>
    <x v="11"/>
    <x v="2"/>
    <n v="111"/>
    <s v="SEDE"/>
    <x v="11"/>
    <x v="2"/>
    <s v=""/>
    <s v=""/>
    <s v=""/>
    <s v=""/>
    <s v=""/>
    <s v=""/>
    <s v=""/>
  </r>
  <r>
    <x v="1"/>
    <x v="11"/>
    <x v="2"/>
    <n v="112"/>
    <s v="SEDE"/>
    <x v="11"/>
    <x v="2"/>
    <s v=""/>
    <s v=""/>
    <s v=""/>
    <s v=""/>
    <s v=""/>
    <s v=""/>
    <s v=""/>
  </r>
  <r>
    <x v="1"/>
    <x v="11"/>
    <x v="2"/>
    <n v="113"/>
    <s v="SEDE"/>
    <x v="11"/>
    <x v="2"/>
    <s v=""/>
    <s v=""/>
    <s v=""/>
    <s v=""/>
    <s v=""/>
    <s v=""/>
    <s v=""/>
  </r>
  <r>
    <x v="1"/>
    <x v="11"/>
    <x v="2"/>
    <n v="114"/>
    <s v="SEDE"/>
    <x v="11"/>
    <x v="2"/>
    <s v=""/>
    <s v=""/>
    <s v=""/>
    <s v=""/>
    <s v=""/>
    <s v=""/>
    <s v=""/>
  </r>
  <r>
    <x v="1"/>
    <x v="11"/>
    <x v="2"/>
    <n v="115"/>
    <s v="SEDE"/>
    <x v="11"/>
    <x v="2"/>
    <s v=""/>
    <s v=""/>
    <s v=""/>
    <s v=""/>
    <s v=""/>
    <s v=""/>
    <s v=""/>
  </r>
  <r>
    <x v="1"/>
    <x v="11"/>
    <x v="2"/>
    <n v="116"/>
    <s v="SEDE"/>
    <x v="11"/>
    <x v="2"/>
    <s v=""/>
    <s v=""/>
    <s v=""/>
    <s v=""/>
    <s v=""/>
    <s v=""/>
    <s v=""/>
  </r>
  <r>
    <x v="1"/>
    <x v="11"/>
    <x v="2"/>
    <n v="117"/>
    <s v="SEDE"/>
    <x v="11"/>
    <x v="2"/>
    <s v=""/>
    <s v=""/>
    <s v=""/>
    <s v=""/>
    <s v=""/>
    <s v=""/>
    <s v=""/>
  </r>
  <r>
    <x v="1"/>
    <x v="11"/>
    <x v="2"/>
    <n v="118"/>
    <s v="SEDE"/>
    <x v="11"/>
    <x v="2"/>
    <s v=""/>
    <s v=""/>
    <s v=""/>
    <s v=""/>
    <s v=""/>
    <s v=""/>
    <s v=""/>
  </r>
  <r>
    <x v="1"/>
    <x v="11"/>
    <x v="2"/>
    <n v="119"/>
    <s v="SEDE"/>
    <x v="11"/>
    <x v="2"/>
    <s v=""/>
    <s v=""/>
    <s v=""/>
    <s v=""/>
    <s v=""/>
    <s v=""/>
    <s v=""/>
  </r>
  <r>
    <x v="1"/>
    <x v="11"/>
    <x v="2"/>
    <n v="120"/>
    <s v="SEDE"/>
    <x v="11"/>
    <x v="2"/>
    <s v=""/>
    <s v=""/>
    <s v=""/>
    <s v=""/>
    <s v=""/>
    <s v=""/>
    <s v=""/>
  </r>
  <r>
    <x v="1"/>
    <x v="11"/>
    <x v="2"/>
    <n v="121"/>
    <s v="SEDE"/>
    <x v="11"/>
    <x v="2"/>
    <s v=""/>
    <s v=""/>
    <s v=""/>
    <s v=""/>
    <s v=""/>
    <s v=""/>
    <s v=""/>
  </r>
  <r>
    <x v="1"/>
    <x v="11"/>
    <x v="2"/>
    <n v="122"/>
    <s v="SEDE"/>
    <x v="11"/>
    <x v="2"/>
    <s v=""/>
    <s v=""/>
    <s v=""/>
    <s v=""/>
    <s v=""/>
    <s v=""/>
    <s v=""/>
  </r>
  <r>
    <x v="1"/>
    <x v="11"/>
    <x v="2"/>
    <n v="123"/>
    <s v="SEDE"/>
    <x v="11"/>
    <x v="2"/>
    <s v=""/>
    <s v=""/>
    <s v=""/>
    <s v=""/>
    <s v=""/>
    <s v=""/>
    <s v=""/>
  </r>
  <r>
    <x v="1"/>
    <x v="11"/>
    <x v="2"/>
    <n v="124"/>
    <s v="SEDE"/>
    <x v="11"/>
    <x v="2"/>
    <s v=""/>
    <s v=""/>
    <s v=""/>
    <s v=""/>
    <s v=""/>
    <s v=""/>
    <s v=""/>
  </r>
  <r>
    <x v="1"/>
    <x v="11"/>
    <x v="2"/>
    <n v="125"/>
    <s v="SEDE"/>
    <x v="11"/>
    <x v="2"/>
    <s v=""/>
    <s v=""/>
    <s v=""/>
    <s v=""/>
    <s v=""/>
    <s v=""/>
    <s v=""/>
  </r>
  <r>
    <x v="0"/>
    <x v="12"/>
    <x v="53"/>
    <n v="4"/>
    <s v="PRESTADOR"/>
    <x v="12"/>
    <x v="53"/>
    <n v="0.73708333333333331"/>
    <s v=""/>
    <s v=""/>
    <n v="0.80400000000000027"/>
    <n v="0.65671428571428581"/>
    <s v=""/>
    <n v="0.7325992063492065"/>
  </r>
  <r>
    <x v="0"/>
    <x v="12"/>
    <x v="2"/>
    <n v="5"/>
    <s v="PRESTADOR"/>
    <x v="12"/>
    <x v="2"/>
    <s v=""/>
    <s v=""/>
    <s v=""/>
    <s v=""/>
    <s v=""/>
    <s v=""/>
    <s v=""/>
  </r>
  <r>
    <x v="0"/>
    <x v="12"/>
    <x v="2"/>
    <n v="6"/>
    <s v="PRESTADOR"/>
    <x v="12"/>
    <x v="2"/>
    <s v=""/>
    <s v=""/>
    <s v=""/>
    <s v=""/>
    <s v=""/>
    <s v=""/>
    <s v=""/>
  </r>
  <r>
    <x v="0"/>
    <x v="12"/>
    <x v="2"/>
    <n v="7"/>
    <s v="PRESTADOR"/>
    <x v="12"/>
    <x v="2"/>
    <s v=""/>
    <s v=""/>
    <s v=""/>
    <s v=""/>
    <s v=""/>
    <s v=""/>
    <s v=""/>
  </r>
  <r>
    <x v="0"/>
    <x v="12"/>
    <x v="2"/>
    <n v="8"/>
    <s v="PRESTADOR"/>
    <x v="12"/>
    <x v="2"/>
    <s v=""/>
    <s v=""/>
    <s v=""/>
    <s v=""/>
    <s v=""/>
    <s v=""/>
    <s v=""/>
  </r>
  <r>
    <x v="1"/>
    <x v="12"/>
    <x v="54"/>
    <n v="11"/>
    <s v="SEDE"/>
    <x v="12"/>
    <x v="54"/>
    <n v="0.73708333333333331"/>
    <s v=""/>
    <s v=""/>
    <n v="0.80400000000000027"/>
    <s v=""/>
    <s v=""/>
    <n v="0.77054166666666679"/>
  </r>
  <r>
    <x v="1"/>
    <x v="12"/>
    <x v="55"/>
    <n v="12"/>
    <s v="SEDE"/>
    <x v="12"/>
    <x v="55"/>
    <s v=""/>
    <s v=""/>
    <s v=""/>
    <s v=""/>
    <n v="0.65671428571428581"/>
    <s v=""/>
    <n v="0.65671428571428581"/>
  </r>
  <r>
    <x v="1"/>
    <x v="12"/>
    <x v="2"/>
    <n v="13"/>
    <s v="SEDE"/>
    <x v="12"/>
    <x v="2"/>
    <s v=""/>
    <s v=""/>
    <s v=""/>
    <s v=""/>
    <s v=""/>
    <s v=""/>
    <s v=""/>
  </r>
  <r>
    <x v="1"/>
    <x v="12"/>
    <x v="2"/>
    <n v="14"/>
    <s v="SEDE"/>
    <x v="12"/>
    <x v="2"/>
    <s v=""/>
    <s v=""/>
    <s v=""/>
    <s v=""/>
    <s v=""/>
    <s v=""/>
    <s v=""/>
  </r>
  <r>
    <x v="1"/>
    <x v="12"/>
    <x v="2"/>
    <n v="15"/>
    <s v="SEDE"/>
    <x v="12"/>
    <x v="2"/>
    <s v=""/>
    <s v=""/>
    <s v=""/>
    <s v=""/>
    <s v=""/>
    <s v=""/>
    <s v=""/>
  </r>
  <r>
    <x v="1"/>
    <x v="12"/>
    <x v="2"/>
    <n v="16"/>
    <s v="SEDE"/>
    <x v="12"/>
    <x v="2"/>
    <s v=""/>
    <s v=""/>
    <s v=""/>
    <s v=""/>
    <s v=""/>
    <s v=""/>
    <s v=""/>
  </r>
  <r>
    <x v="1"/>
    <x v="12"/>
    <x v="2"/>
    <n v="17"/>
    <s v="SEDE"/>
    <x v="12"/>
    <x v="2"/>
    <s v=""/>
    <s v=""/>
    <s v=""/>
    <s v=""/>
    <s v=""/>
    <s v=""/>
    <s v=""/>
  </r>
  <r>
    <x v="1"/>
    <x v="12"/>
    <x v="2"/>
    <n v="18"/>
    <s v="SEDE"/>
    <x v="12"/>
    <x v="2"/>
    <s v=""/>
    <s v=""/>
    <s v=""/>
    <s v=""/>
    <s v=""/>
    <s v=""/>
    <s v=""/>
  </r>
  <r>
    <x v="1"/>
    <x v="12"/>
    <x v="2"/>
    <n v="19"/>
    <s v="SEDE"/>
    <x v="12"/>
    <x v="2"/>
    <s v=""/>
    <s v=""/>
    <s v=""/>
    <s v=""/>
    <s v=""/>
    <s v=""/>
    <s v=""/>
  </r>
  <r>
    <x v="1"/>
    <x v="12"/>
    <x v="2"/>
    <n v="20"/>
    <s v="SEDE"/>
    <x v="12"/>
    <x v="2"/>
    <s v=""/>
    <s v=""/>
    <s v=""/>
    <s v=""/>
    <s v=""/>
    <s v=""/>
    <s v=""/>
  </r>
  <r>
    <x v="1"/>
    <x v="12"/>
    <x v="2"/>
    <n v="21"/>
    <s v="SEDE"/>
    <x v="12"/>
    <x v="2"/>
    <s v=""/>
    <s v=""/>
    <s v=""/>
    <s v=""/>
    <s v=""/>
    <s v=""/>
    <s v=""/>
  </r>
  <r>
    <x v="1"/>
    <x v="12"/>
    <x v="2"/>
    <n v="22"/>
    <s v="SEDE"/>
    <x v="12"/>
    <x v="2"/>
    <s v=""/>
    <s v=""/>
    <s v=""/>
    <s v=""/>
    <s v=""/>
    <s v=""/>
    <s v=""/>
  </r>
  <r>
    <x v="1"/>
    <x v="12"/>
    <x v="2"/>
    <n v="23"/>
    <s v="SEDE"/>
    <x v="12"/>
    <x v="2"/>
    <s v=""/>
    <s v=""/>
    <s v=""/>
    <s v=""/>
    <s v=""/>
    <s v=""/>
    <s v=""/>
  </r>
  <r>
    <x v="1"/>
    <x v="12"/>
    <x v="2"/>
    <n v="24"/>
    <s v="SEDE"/>
    <x v="12"/>
    <x v="2"/>
    <s v=""/>
    <s v=""/>
    <s v=""/>
    <s v=""/>
    <s v=""/>
    <s v=""/>
    <s v=""/>
  </r>
  <r>
    <x v="1"/>
    <x v="12"/>
    <x v="2"/>
    <n v="25"/>
    <s v="SEDE"/>
    <x v="12"/>
    <x v="2"/>
    <s v=""/>
    <s v=""/>
    <s v=""/>
    <s v=""/>
    <s v=""/>
    <s v=""/>
    <s v=""/>
  </r>
  <r>
    <x v="1"/>
    <x v="12"/>
    <x v="2"/>
    <n v="26"/>
    <s v="SEDE"/>
    <x v="12"/>
    <x v="2"/>
    <s v=""/>
    <s v=""/>
    <s v=""/>
    <s v=""/>
    <s v=""/>
    <s v=""/>
    <s v=""/>
  </r>
  <r>
    <x v="1"/>
    <x v="12"/>
    <x v="2"/>
    <n v="27"/>
    <s v="SEDE"/>
    <x v="12"/>
    <x v="2"/>
    <s v=""/>
    <s v=""/>
    <s v=""/>
    <s v=""/>
    <s v=""/>
    <s v=""/>
    <s v=""/>
  </r>
  <r>
    <x v="1"/>
    <x v="12"/>
    <x v="2"/>
    <n v="28"/>
    <s v="SEDE"/>
    <x v="12"/>
    <x v="2"/>
    <s v=""/>
    <s v=""/>
    <s v=""/>
    <s v=""/>
    <s v=""/>
    <s v=""/>
    <s v=""/>
  </r>
  <r>
    <x v="1"/>
    <x v="12"/>
    <x v="2"/>
    <n v="29"/>
    <s v="SEDE"/>
    <x v="12"/>
    <x v="2"/>
    <s v=""/>
    <s v=""/>
    <s v=""/>
    <s v=""/>
    <s v=""/>
    <s v=""/>
    <s v=""/>
  </r>
  <r>
    <x v="1"/>
    <x v="12"/>
    <x v="2"/>
    <n v="30"/>
    <s v="SEDE"/>
    <x v="12"/>
    <x v="2"/>
    <s v=""/>
    <s v=""/>
    <s v=""/>
    <s v=""/>
    <s v=""/>
    <s v=""/>
    <s v=""/>
  </r>
  <r>
    <x v="1"/>
    <x v="12"/>
    <x v="2"/>
    <n v="31"/>
    <s v="SEDE"/>
    <x v="12"/>
    <x v="2"/>
    <s v=""/>
    <s v=""/>
    <s v=""/>
    <s v=""/>
    <s v=""/>
    <s v=""/>
    <s v=""/>
  </r>
  <r>
    <x v="1"/>
    <x v="12"/>
    <x v="2"/>
    <n v="32"/>
    <s v="SEDE"/>
    <x v="12"/>
    <x v="2"/>
    <s v=""/>
    <s v=""/>
    <s v=""/>
    <s v=""/>
    <s v=""/>
    <s v=""/>
    <s v=""/>
  </r>
  <r>
    <x v="1"/>
    <x v="12"/>
    <x v="2"/>
    <n v="33"/>
    <s v="SEDE"/>
    <x v="12"/>
    <x v="2"/>
    <s v=""/>
    <s v=""/>
    <s v=""/>
    <s v=""/>
    <s v=""/>
    <s v=""/>
    <s v=""/>
  </r>
  <r>
    <x v="1"/>
    <x v="12"/>
    <x v="2"/>
    <n v="34"/>
    <s v="SEDE"/>
    <x v="12"/>
    <x v="2"/>
    <s v=""/>
    <s v=""/>
    <s v=""/>
    <s v=""/>
    <s v=""/>
    <s v=""/>
    <s v=""/>
  </r>
  <r>
    <x v="1"/>
    <x v="12"/>
    <x v="2"/>
    <n v="35"/>
    <s v="SEDE"/>
    <x v="12"/>
    <x v="2"/>
    <s v=""/>
    <s v=""/>
    <s v=""/>
    <s v=""/>
    <s v=""/>
    <s v=""/>
    <s v=""/>
  </r>
  <r>
    <x v="1"/>
    <x v="12"/>
    <x v="2"/>
    <n v="36"/>
    <s v="SEDE"/>
    <x v="12"/>
    <x v="2"/>
    <s v=""/>
    <s v=""/>
    <s v=""/>
    <s v=""/>
    <s v=""/>
    <s v=""/>
    <s v=""/>
  </r>
  <r>
    <x v="1"/>
    <x v="12"/>
    <x v="2"/>
    <n v="37"/>
    <s v="SEDE"/>
    <x v="12"/>
    <x v="2"/>
    <s v=""/>
    <s v=""/>
    <s v=""/>
    <s v=""/>
    <s v=""/>
    <s v=""/>
    <s v=""/>
  </r>
  <r>
    <x v="1"/>
    <x v="12"/>
    <x v="2"/>
    <n v="38"/>
    <s v="SEDE"/>
    <x v="12"/>
    <x v="2"/>
    <s v=""/>
    <s v=""/>
    <s v=""/>
    <s v=""/>
    <s v=""/>
    <s v=""/>
    <s v=""/>
  </r>
  <r>
    <x v="1"/>
    <x v="12"/>
    <x v="2"/>
    <n v="39"/>
    <s v="SEDE"/>
    <x v="12"/>
    <x v="2"/>
    <s v=""/>
    <s v=""/>
    <s v=""/>
    <s v=""/>
    <s v=""/>
    <s v=""/>
    <s v=""/>
  </r>
  <r>
    <x v="1"/>
    <x v="12"/>
    <x v="2"/>
    <n v="40"/>
    <s v="SEDE"/>
    <x v="12"/>
    <x v="2"/>
    <s v=""/>
    <s v=""/>
    <s v=""/>
    <s v=""/>
    <s v=""/>
    <s v=""/>
    <s v=""/>
  </r>
  <r>
    <x v="1"/>
    <x v="12"/>
    <x v="2"/>
    <n v="41"/>
    <s v="SEDE"/>
    <x v="12"/>
    <x v="2"/>
    <s v=""/>
    <s v=""/>
    <s v=""/>
    <s v=""/>
    <s v=""/>
    <s v=""/>
    <s v=""/>
  </r>
  <r>
    <x v="1"/>
    <x v="12"/>
    <x v="2"/>
    <n v="42"/>
    <s v="SEDE"/>
    <x v="12"/>
    <x v="2"/>
    <s v=""/>
    <s v=""/>
    <s v=""/>
    <s v=""/>
    <s v=""/>
    <s v=""/>
    <s v=""/>
  </r>
  <r>
    <x v="1"/>
    <x v="12"/>
    <x v="2"/>
    <n v="43"/>
    <s v="SEDE"/>
    <x v="12"/>
    <x v="2"/>
    <s v=""/>
    <s v=""/>
    <s v=""/>
    <s v=""/>
    <s v=""/>
    <s v=""/>
    <s v=""/>
  </r>
  <r>
    <x v="1"/>
    <x v="12"/>
    <x v="2"/>
    <n v="44"/>
    <s v="SEDE"/>
    <x v="12"/>
    <x v="2"/>
    <s v=""/>
    <s v=""/>
    <s v=""/>
    <s v=""/>
    <s v=""/>
    <s v=""/>
    <s v=""/>
  </r>
  <r>
    <x v="1"/>
    <x v="12"/>
    <x v="2"/>
    <n v="45"/>
    <s v="SEDE"/>
    <x v="12"/>
    <x v="2"/>
    <s v=""/>
    <s v=""/>
    <s v=""/>
    <s v=""/>
    <s v=""/>
    <s v=""/>
    <s v=""/>
  </r>
  <r>
    <x v="1"/>
    <x v="12"/>
    <x v="2"/>
    <n v="46"/>
    <s v="SEDE"/>
    <x v="12"/>
    <x v="2"/>
    <s v=""/>
    <s v=""/>
    <s v=""/>
    <s v=""/>
    <s v=""/>
    <s v=""/>
    <s v=""/>
  </r>
  <r>
    <x v="1"/>
    <x v="12"/>
    <x v="2"/>
    <n v="47"/>
    <s v="SEDE"/>
    <x v="12"/>
    <x v="2"/>
    <s v=""/>
    <s v=""/>
    <s v=""/>
    <s v=""/>
    <s v=""/>
    <s v=""/>
    <s v=""/>
  </r>
  <r>
    <x v="1"/>
    <x v="12"/>
    <x v="2"/>
    <n v="48"/>
    <s v="SEDE"/>
    <x v="12"/>
    <x v="2"/>
    <s v=""/>
    <s v=""/>
    <s v=""/>
    <s v=""/>
    <s v=""/>
    <s v=""/>
    <s v=""/>
  </r>
  <r>
    <x v="1"/>
    <x v="12"/>
    <x v="2"/>
    <n v="49"/>
    <s v="SEDE"/>
    <x v="12"/>
    <x v="2"/>
    <s v=""/>
    <s v=""/>
    <s v=""/>
    <s v=""/>
    <s v=""/>
    <s v=""/>
    <s v=""/>
  </r>
  <r>
    <x v="1"/>
    <x v="12"/>
    <x v="2"/>
    <n v="50"/>
    <s v="SEDE"/>
    <x v="12"/>
    <x v="2"/>
    <s v=""/>
    <s v=""/>
    <s v=""/>
    <s v=""/>
    <s v=""/>
    <s v=""/>
    <s v=""/>
  </r>
  <r>
    <x v="1"/>
    <x v="12"/>
    <x v="2"/>
    <n v="51"/>
    <s v="SEDE"/>
    <x v="12"/>
    <x v="2"/>
    <s v=""/>
    <s v=""/>
    <s v=""/>
    <s v=""/>
    <s v=""/>
    <s v=""/>
    <s v=""/>
  </r>
  <r>
    <x v="1"/>
    <x v="12"/>
    <x v="2"/>
    <n v="52"/>
    <s v="SEDE"/>
    <x v="12"/>
    <x v="2"/>
    <s v=""/>
    <s v=""/>
    <s v=""/>
    <s v=""/>
    <s v=""/>
    <s v=""/>
    <s v=""/>
  </r>
  <r>
    <x v="1"/>
    <x v="12"/>
    <x v="2"/>
    <n v="53"/>
    <s v="SEDE"/>
    <x v="12"/>
    <x v="2"/>
    <s v=""/>
    <s v=""/>
    <s v=""/>
    <s v=""/>
    <s v=""/>
    <s v=""/>
    <s v=""/>
  </r>
  <r>
    <x v="1"/>
    <x v="12"/>
    <x v="2"/>
    <n v="54"/>
    <s v="SEDE"/>
    <x v="12"/>
    <x v="2"/>
    <s v=""/>
    <s v=""/>
    <s v=""/>
    <s v=""/>
    <s v=""/>
    <s v=""/>
    <s v=""/>
  </r>
  <r>
    <x v="1"/>
    <x v="12"/>
    <x v="2"/>
    <n v="55"/>
    <s v="SEDE"/>
    <x v="12"/>
    <x v="2"/>
    <s v=""/>
    <s v=""/>
    <s v=""/>
    <s v=""/>
    <s v=""/>
    <s v=""/>
    <s v=""/>
  </r>
  <r>
    <x v="1"/>
    <x v="12"/>
    <x v="2"/>
    <n v="56"/>
    <s v="SEDE"/>
    <x v="12"/>
    <x v="2"/>
    <s v=""/>
    <s v=""/>
    <s v=""/>
    <s v=""/>
    <s v=""/>
    <s v=""/>
    <s v=""/>
  </r>
  <r>
    <x v="1"/>
    <x v="12"/>
    <x v="2"/>
    <n v="57"/>
    <s v="SEDE"/>
    <x v="12"/>
    <x v="2"/>
    <s v=""/>
    <s v=""/>
    <s v=""/>
    <s v=""/>
    <s v=""/>
    <s v=""/>
    <s v=""/>
  </r>
  <r>
    <x v="1"/>
    <x v="12"/>
    <x v="2"/>
    <n v="58"/>
    <s v="SEDE"/>
    <x v="12"/>
    <x v="2"/>
    <s v=""/>
    <s v=""/>
    <s v=""/>
    <s v=""/>
    <s v=""/>
    <s v=""/>
    <s v=""/>
  </r>
  <r>
    <x v="1"/>
    <x v="12"/>
    <x v="2"/>
    <n v="59"/>
    <s v="SEDE"/>
    <x v="12"/>
    <x v="2"/>
    <s v=""/>
    <s v=""/>
    <s v=""/>
    <s v=""/>
    <s v=""/>
    <s v=""/>
    <s v=""/>
  </r>
  <r>
    <x v="1"/>
    <x v="12"/>
    <x v="2"/>
    <n v="60"/>
    <s v="SEDE"/>
    <x v="12"/>
    <x v="2"/>
    <s v=""/>
    <s v=""/>
    <s v=""/>
    <s v=""/>
    <s v=""/>
    <s v=""/>
    <s v=""/>
  </r>
  <r>
    <x v="1"/>
    <x v="12"/>
    <x v="2"/>
    <n v="61"/>
    <s v="SEDE"/>
    <x v="12"/>
    <x v="2"/>
    <s v=""/>
    <s v=""/>
    <s v=""/>
    <s v=""/>
    <s v=""/>
    <s v=""/>
    <s v=""/>
  </r>
  <r>
    <x v="1"/>
    <x v="12"/>
    <x v="2"/>
    <n v="62"/>
    <s v="SEDE"/>
    <x v="12"/>
    <x v="2"/>
    <s v=""/>
    <s v=""/>
    <s v=""/>
    <s v=""/>
    <s v=""/>
    <s v=""/>
    <s v=""/>
  </r>
  <r>
    <x v="1"/>
    <x v="12"/>
    <x v="2"/>
    <n v="63"/>
    <s v="SEDE"/>
    <x v="12"/>
    <x v="2"/>
    <s v=""/>
    <s v=""/>
    <s v=""/>
    <s v=""/>
    <s v=""/>
    <s v=""/>
    <s v=""/>
  </r>
  <r>
    <x v="1"/>
    <x v="12"/>
    <x v="2"/>
    <n v="64"/>
    <s v="SEDE"/>
    <x v="12"/>
    <x v="2"/>
    <s v=""/>
    <s v=""/>
    <s v=""/>
    <s v=""/>
    <s v=""/>
    <s v=""/>
    <s v=""/>
  </r>
  <r>
    <x v="1"/>
    <x v="12"/>
    <x v="2"/>
    <n v="65"/>
    <s v="SEDE"/>
    <x v="12"/>
    <x v="2"/>
    <s v=""/>
    <s v=""/>
    <s v=""/>
    <s v=""/>
    <s v=""/>
    <s v=""/>
    <s v=""/>
  </r>
  <r>
    <x v="1"/>
    <x v="12"/>
    <x v="2"/>
    <n v="66"/>
    <s v="SEDE"/>
    <x v="12"/>
    <x v="2"/>
    <s v=""/>
    <s v=""/>
    <s v=""/>
    <s v=""/>
    <s v=""/>
    <s v=""/>
    <s v=""/>
  </r>
  <r>
    <x v="1"/>
    <x v="12"/>
    <x v="2"/>
    <n v="67"/>
    <s v="SEDE"/>
    <x v="12"/>
    <x v="2"/>
    <s v=""/>
    <s v=""/>
    <s v=""/>
    <s v=""/>
    <s v=""/>
    <s v=""/>
    <s v=""/>
  </r>
  <r>
    <x v="1"/>
    <x v="12"/>
    <x v="2"/>
    <n v="68"/>
    <s v="SEDE"/>
    <x v="12"/>
    <x v="2"/>
    <s v=""/>
    <s v=""/>
    <s v=""/>
    <s v=""/>
    <s v=""/>
    <s v=""/>
    <s v=""/>
  </r>
  <r>
    <x v="1"/>
    <x v="12"/>
    <x v="2"/>
    <n v="69"/>
    <s v="SEDE"/>
    <x v="12"/>
    <x v="2"/>
    <s v=""/>
    <s v=""/>
    <s v=""/>
    <s v=""/>
    <s v=""/>
    <s v=""/>
    <s v=""/>
  </r>
  <r>
    <x v="1"/>
    <x v="12"/>
    <x v="2"/>
    <n v="70"/>
    <s v="SEDE"/>
    <x v="12"/>
    <x v="2"/>
    <s v=""/>
    <s v=""/>
    <s v=""/>
    <s v=""/>
    <s v=""/>
    <s v=""/>
    <s v=""/>
  </r>
  <r>
    <x v="1"/>
    <x v="12"/>
    <x v="2"/>
    <n v="71"/>
    <s v="SEDE"/>
    <x v="12"/>
    <x v="2"/>
    <s v=""/>
    <s v=""/>
    <s v=""/>
    <s v=""/>
    <s v=""/>
    <s v=""/>
    <s v=""/>
  </r>
  <r>
    <x v="1"/>
    <x v="12"/>
    <x v="2"/>
    <n v="72"/>
    <s v="SEDE"/>
    <x v="12"/>
    <x v="2"/>
    <s v=""/>
    <s v=""/>
    <s v=""/>
    <s v=""/>
    <s v=""/>
    <s v=""/>
    <s v=""/>
  </r>
  <r>
    <x v="1"/>
    <x v="12"/>
    <x v="2"/>
    <n v="73"/>
    <s v="SEDE"/>
    <x v="12"/>
    <x v="2"/>
    <s v=""/>
    <s v=""/>
    <s v=""/>
    <s v=""/>
    <s v=""/>
    <s v=""/>
    <s v=""/>
  </r>
  <r>
    <x v="1"/>
    <x v="12"/>
    <x v="2"/>
    <n v="74"/>
    <s v="SEDE"/>
    <x v="12"/>
    <x v="2"/>
    <s v=""/>
    <s v=""/>
    <s v=""/>
    <s v=""/>
    <s v=""/>
    <s v=""/>
    <s v=""/>
  </r>
  <r>
    <x v="1"/>
    <x v="12"/>
    <x v="2"/>
    <n v="75"/>
    <s v="SEDE"/>
    <x v="12"/>
    <x v="2"/>
    <s v=""/>
    <s v=""/>
    <s v=""/>
    <s v=""/>
    <s v=""/>
    <s v=""/>
    <s v=""/>
  </r>
  <r>
    <x v="1"/>
    <x v="12"/>
    <x v="2"/>
    <n v="76"/>
    <s v="SEDE"/>
    <x v="12"/>
    <x v="2"/>
    <s v=""/>
    <s v=""/>
    <s v=""/>
    <s v=""/>
    <s v=""/>
    <s v=""/>
    <s v=""/>
  </r>
  <r>
    <x v="1"/>
    <x v="12"/>
    <x v="2"/>
    <n v="77"/>
    <s v="SEDE"/>
    <x v="12"/>
    <x v="2"/>
    <s v=""/>
    <s v=""/>
    <s v=""/>
    <s v=""/>
    <s v=""/>
    <s v=""/>
    <s v=""/>
  </r>
  <r>
    <x v="1"/>
    <x v="12"/>
    <x v="2"/>
    <n v="78"/>
    <s v="SEDE"/>
    <x v="12"/>
    <x v="2"/>
    <s v=""/>
    <s v=""/>
    <s v=""/>
    <s v=""/>
    <s v=""/>
    <s v=""/>
    <s v=""/>
  </r>
  <r>
    <x v="1"/>
    <x v="12"/>
    <x v="2"/>
    <n v="79"/>
    <s v="SEDE"/>
    <x v="12"/>
    <x v="2"/>
    <s v=""/>
    <s v=""/>
    <s v=""/>
    <s v=""/>
    <s v=""/>
    <s v=""/>
    <s v=""/>
  </r>
  <r>
    <x v="1"/>
    <x v="12"/>
    <x v="2"/>
    <n v="80"/>
    <s v="SEDE"/>
    <x v="12"/>
    <x v="2"/>
    <s v=""/>
    <s v=""/>
    <s v=""/>
    <s v=""/>
    <s v=""/>
    <s v=""/>
    <s v=""/>
  </r>
  <r>
    <x v="1"/>
    <x v="12"/>
    <x v="2"/>
    <n v="81"/>
    <s v="SEDE"/>
    <x v="12"/>
    <x v="2"/>
    <s v=""/>
    <s v=""/>
    <s v=""/>
    <s v=""/>
    <s v=""/>
    <s v=""/>
    <s v=""/>
  </r>
  <r>
    <x v="1"/>
    <x v="12"/>
    <x v="2"/>
    <n v="82"/>
    <s v="SEDE"/>
    <x v="12"/>
    <x v="2"/>
    <s v=""/>
    <s v=""/>
    <s v=""/>
    <s v=""/>
    <s v=""/>
    <s v=""/>
    <s v=""/>
  </r>
  <r>
    <x v="1"/>
    <x v="12"/>
    <x v="2"/>
    <n v="83"/>
    <s v="SEDE"/>
    <x v="12"/>
    <x v="2"/>
    <s v=""/>
    <s v=""/>
    <s v=""/>
    <s v=""/>
    <s v=""/>
    <s v=""/>
    <s v=""/>
  </r>
  <r>
    <x v="1"/>
    <x v="12"/>
    <x v="2"/>
    <n v="84"/>
    <s v="SEDE"/>
    <x v="12"/>
    <x v="2"/>
    <s v=""/>
    <s v=""/>
    <s v=""/>
    <s v=""/>
    <s v=""/>
    <s v=""/>
    <s v=""/>
  </r>
  <r>
    <x v="1"/>
    <x v="12"/>
    <x v="2"/>
    <n v="85"/>
    <s v="SEDE"/>
    <x v="12"/>
    <x v="2"/>
    <s v=""/>
    <s v=""/>
    <s v=""/>
    <s v=""/>
    <s v=""/>
    <s v=""/>
    <s v=""/>
  </r>
  <r>
    <x v="1"/>
    <x v="12"/>
    <x v="2"/>
    <n v="86"/>
    <s v="SEDE"/>
    <x v="12"/>
    <x v="2"/>
    <s v=""/>
    <s v=""/>
    <s v=""/>
    <s v=""/>
    <s v=""/>
    <s v=""/>
    <s v=""/>
  </r>
  <r>
    <x v="1"/>
    <x v="12"/>
    <x v="2"/>
    <n v="87"/>
    <s v="SEDE"/>
    <x v="12"/>
    <x v="2"/>
    <s v=""/>
    <s v=""/>
    <s v=""/>
    <s v=""/>
    <s v=""/>
    <s v=""/>
    <s v=""/>
  </r>
  <r>
    <x v="1"/>
    <x v="12"/>
    <x v="2"/>
    <n v="88"/>
    <s v="SEDE"/>
    <x v="12"/>
    <x v="2"/>
    <s v=""/>
    <s v=""/>
    <s v=""/>
    <s v=""/>
    <s v=""/>
    <s v=""/>
    <s v=""/>
  </r>
  <r>
    <x v="1"/>
    <x v="12"/>
    <x v="2"/>
    <n v="89"/>
    <s v="SEDE"/>
    <x v="12"/>
    <x v="2"/>
    <s v=""/>
    <s v=""/>
    <s v=""/>
    <s v=""/>
    <s v=""/>
    <s v=""/>
    <s v=""/>
  </r>
  <r>
    <x v="1"/>
    <x v="12"/>
    <x v="2"/>
    <n v="90"/>
    <s v="SEDE"/>
    <x v="12"/>
    <x v="2"/>
    <s v=""/>
    <s v=""/>
    <s v=""/>
    <s v=""/>
    <s v=""/>
    <s v=""/>
    <s v=""/>
  </r>
  <r>
    <x v="1"/>
    <x v="12"/>
    <x v="2"/>
    <n v="91"/>
    <s v="SEDE"/>
    <x v="12"/>
    <x v="2"/>
    <s v=""/>
    <s v=""/>
    <s v=""/>
    <s v=""/>
    <s v=""/>
    <s v=""/>
    <s v=""/>
  </r>
  <r>
    <x v="1"/>
    <x v="12"/>
    <x v="2"/>
    <n v="92"/>
    <s v="SEDE"/>
    <x v="12"/>
    <x v="2"/>
    <s v=""/>
    <s v=""/>
    <s v=""/>
    <s v=""/>
    <s v=""/>
    <s v=""/>
    <s v=""/>
  </r>
  <r>
    <x v="1"/>
    <x v="12"/>
    <x v="2"/>
    <n v="93"/>
    <s v="SEDE"/>
    <x v="12"/>
    <x v="2"/>
    <s v=""/>
    <s v=""/>
    <s v=""/>
    <s v=""/>
    <s v=""/>
    <s v=""/>
    <s v=""/>
  </r>
  <r>
    <x v="1"/>
    <x v="12"/>
    <x v="2"/>
    <n v="94"/>
    <s v="SEDE"/>
    <x v="12"/>
    <x v="2"/>
    <s v=""/>
    <s v=""/>
    <s v=""/>
    <s v=""/>
    <s v=""/>
    <s v=""/>
    <s v=""/>
  </r>
  <r>
    <x v="1"/>
    <x v="12"/>
    <x v="2"/>
    <n v="95"/>
    <s v="SEDE"/>
    <x v="12"/>
    <x v="2"/>
    <s v=""/>
    <s v=""/>
    <s v=""/>
    <s v=""/>
    <s v=""/>
    <s v=""/>
    <s v=""/>
  </r>
  <r>
    <x v="1"/>
    <x v="12"/>
    <x v="2"/>
    <n v="96"/>
    <s v="SEDE"/>
    <x v="12"/>
    <x v="2"/>
    <s v=""/>
    <s v=""/>
    <s v=""/>
    <s v=""/>
    <s v=""/>
    <s v=""/>
    <s v=""/>
  </r>
  <r>
    <x v="1"/>
    <x v="12"/>
    <x v="2"/>
    <n v="97"/>
    <s v="SEDE"/>
    <x v="12"/>
    <x v="2"/>
    <s v=""/>
    <s v=""/>
    <s v=""/>
    <s v=""/>
    <s v=""/>
    <s v=""/>
    <s v=""/>
  </r>
  <r>
    <x v="1"/>
    <x v="12"/>
    <x v="2"/>
    <n v="98"/>
    <s v="SEDE"/>
    <x v="12"/>
    <x v="2"/>
    <s v=""/>
    <s v=""/>
    <s v=""/>
    <s v=""/>
    <s v=""/>
    <s v=""/>
    <s v=""/>
  </r>
  <r>
    <x v="1"/>
    <x v="12"/>
    <x v="2"/>
    <n v="99"/>
    <s v="SEDE"/>
    <x v="12"/>
    <x v="2"/>
    <s v=""/>
    <s v=""/>
    <s v=""/>
    <s v=""/>
    <s v=""/>
    <s v=""/>
    <s v=""/>
  </r>
  <r>
    <x v="1"/>
    <x v="12"/>
    <x v="2"/>
    <n v="100"/>
    <s v="SEDE"/>
    <x v="12"/>
    <x v="2"/>
    <s v=""/>
    <s v=""/>
    <s v=""/>
    <s v=""/>
    <s v=""/>
    <s v=""/>
    <s v=""/>
  </r>
  <r>
    <x v="1"/>
    <x v="12"/>
    <x v="2"/>
    <n v="101"/>
    <s v="SEDE"/>
    <x v="12"/>
    <x v="2"/>
    <s v=""/>
    <s v=""/>
    <s v=""/>
    <s v=""/>
    <s v=""/>
    <s v=""/>
    <s v=""/>
  </r>
  <r>
    <x v="1"/>
    <x v="12"/>
    <x v="2"/>
    <n v="102"/>
    <s v="SEDE"/>
    <x v="12"/>
    <x v="2"/>
    <s v=""/>
    <s v=""/>
    <s v=""/>
    <s v=""/>
    <s v=""/>
    <s v=""/>
    <s v=""/>
  </r>
  <r>
    <x v="1"/>
    <x v="12"/>
    <x v="2"/>
    <n v="103"/>
    <s v="SEDE"/>
    <x v="12"/>
    <x v="2"/>
    <s v=""/>
    <s v=""/>
    <s v=""/>
    <s v=""/>
    <s v=""/>
    <s v=""/>
    <s v=""/>
  </r>
  <r>
    <x v="1"/>
    <x v="12"/>
    <x v="2"/>
    <n v="104"/>
    <s v="SEDE"/>
    <x v="12"/>
    <x v="2"/>
    <s v=""/>
    <s v=""/>
    <s v=""/>
    <s v=""/>
    <s v=""/>
    <s v=""/>
    <s v=""/>
  </r>
  <r>
    <x v="1"/>
    <x v="12"/>
    <x v="2"/>
    <n v="105"/>
    <s v="SEDE"/>
    <x v="12"/>
    <x v="2"/>
    <s v=""/>
    <s v=""/>
    <s v=""/>
    <s v=""/>
    <s v=""/>
    <s v=""/>
    <s v=""/>
  </r>
  <r>
    <x v="1"/>
    <x v="12"/>
    <x v="2"/>
    <n v="106"/>
    <s v="SEDE"/>
    <x v="12"/>
    <x v="2"/>
    <s v=""/>
    <s v=""/>
    <s v=""/>
    <s v=""/>
    <s v=""/>
    <s v=""/>
    <s v=""/>
  </r>
  <r>
    <x v="1"/>
    <x v="12"/>
    <x v="2"/>
    <n v="107"/>
    <s v="SEDE"/>
    <x v="12"/>
    <x v="2"/>
    <s v=""/>
    <s v=""/>
    <s v=""/>
    <s v=""/>
    <s v=""/>
    <s v=""/>
    <s v=""/>
  </r>
  <r>
    <x v="1"/>
    <x v="12"/>
    <x v="2"/>
    <n v="108"/>
    <s v="SEDE"/>
    <x v="12"/>
    <x v="2"/>
    <s v=""/>
    <s v=""/>
    <s v=""/>
    <s v=""/>
    <s v=""/>
    <s v=""/>
    <s v=""/>
  </r>
  <r>
    <x v="1"/>
    <x v="12"/>
    <x v="2"/>
    <n v="109"/>
    <s v="SEDE"/>
    <x v="12"/>
    <x v="2"/>
    <s v=""/>
    <s v=""/>
    <s v=""/>
    <s v=""/>
    <s v=""/>
    <s v=""/>
    <s v=""/>
  </r>
  <r>
    <x v="1"/>
    <x v="12"/>
    <x v="2"/>
    <n v="110"/>
    <s v="SEDE"/>
    <x v="12"/>
    <x v="2"/>
    <s v=""/>
    <s v=""/>
    <s v=""/>
    <s v=""/>
    <s v=""/>
    <s v=""/>
    <s v=""/>
  </r>
  <r>
    <x v="1"/>
    <x v="12"/>
    <x v="2"/>
    <n v="111"/>
    <s v="SEDE"/>
    <x v="12"/>
    <x v="2"/>
    <s v=""/>
    <s v=""/>
    <s v=""/>
    <s v=""/>
    <s v=""/>
    <s v=""/>
    <s v=""/>
  </r>
  <r>
    <x v="1"/>
    <x v="12"/>
    <x v="2"/>
    <n v="112"/>
    <s v="SEDE"/>
    <x v="12"/>
    <x v="2"/>
    <s v=""/>
    <s v=""/>
    <s v=""/>
    <s v=""/>
    <s v=""/>
    <s v=""/>
    <s v=""/>
  </r>
  <r>
    <x v="1"/>
    <x v="12"/>
    <x v="2"/>
    <n v="113"/>
    <s v="SEDE"/>
    <x v="12"/>
    <x v="2"/>
    <s v=""/>
    <s v=""/>
    <s v=""/>
    <s v=""/>
    <s v=""/>
    <s v=""/>
    <s v=""/>
  </r>
  <r>
    <x v="1"/>
    <x v="12"/>
    <x v="2"/>
    <n v="114"/>
    <s v="SEDE"/>
    <x v="12"/>
    <x v="2"/>
    <s v=""/>
    <s v=""/>
    <s v=""/>
    <s v=""/>
    <s v=""/>
    <s v=""/>
    <s v=""/>
  </r>
  <r>
    <x v="1"/>
    <x v="12"/>
    <x v="2"/>
    <n v="115"/>
    <s v="SEDE"/>
    <x v="12"/>
    <x v="2"/>
    <s v=""/>
    <s v=""/>
    <s v=""/>
    <s v=""/>
    <s v=""/>
    <s v=""/>
    <s v=""/>
  </r>
  <r>
    <x v="1"/>
    <x v="12"/>
    <x v="2"/>
    <n v="116"/>
    <s v="SEDE"/>
    <x v="12"/>
    <x v="2"/>
    <s v=""/>
    <s v=""/>
    <s v=""/>
    <s v=""/>
    <s v=""/>
    <s v=""/>
    <s v=""/>
  </r>
  <r>
    <x v="1"/>
    <x v="12"/>
    <x v="2"/>
    <n v="117"/>
    <s v="SEDE"/>
    <x v="12"/>
    <x v="2"/>
    <s v=""/>
    <s v=""/>
    <s v=""/>
    <s v=""/>
    <s v=""/>
    <s v=""/>
    <s v=""/>
  </r>
  <r>
    <x v="1"/>
    <x v="12"/>
    <x v="2"/>
    <n v="118"/>
    <s v="SEDE"/>
    <x v="12"/>
    <x v="2"/>
    <s v=""/>
    <s v=""/>
    <s v=""/>
    <s v=""/>
    <s v=""/>
    <s v=""/>
    <s v=""/>
  </r>
  <r>
    <x v="1"/>
    <x v="12"/>
    <x v="2"/>
    <n v="119"/>
    <s v="SEDE"/>
    <x v="12"/>
    <x v="2"/>
    <s v=""/>
    <s v=""/>
    <s v=""/>
    <s v=""/>
    <s v=""/>
    <s v=""/>
    <s v=""/>
  </r>
  <r>
    <x v="1"/>
    <x v="12"/>
    <x v="2"/>
    <n v="120"/>
    <s v="SEDE"/>
    <x v="12"/>
    <x v="2"/>
    <s v=""/>
    <s v=""/>
    <s v=""/>
    <s v=""/>
    <s v=""/>
    <s v=""/>
    <s v=""/>
  </r>
  <r>
    <x v="1"/>
    <x v="12"/>
    <x v="2"/>
    <n v="121"/>
    <s v="SEDE"/>
    <x v="12"/>
    <x v="2"/>
    <s v=""/>
    <s v=""/>
    <s v=""/>
    <s v=""/>
    <s v=""/>
    <s v=""/>
    <s v=""/>
  </r>
  <r>
    <x v="1"/>
    <x v="12"/>
    <x v="2"/>
    <n v="122"/>
    <s v="SEDE"/>
    <x v="12"/>
    <x v="2"/>
    <s v=""/>
    <s v=""/>
    <s v=""/>
    <s v=""/>
    <s v=""/>
    <s v=""/>
    <s v=""/>
  </r>
  <r>
    <x v="1"/>
    <x v="12"/>
    <x v="2"/>
    <n v="123"/>
    <s v="SEDE"/>
    <x v="12"/>
    <x v="2"/>
    <s v=""/>
    <s v=""/>
    <s v=""/>
    <s v=""/>
    <s v=""/>
    <s v=""/>
    <s v=""/>
  </r>
  <r>
    <x v="1"/>
    <x v="12"/>
    <x v="2"/>
    <n v="124"/>
    <s v="SEDE"/>
    <x v="12"/>
    <x v="2"/>
    <s v=""/>
    <s v=""/>
    <s v=""/>
    <s v=""/>
    <s v=""/>
    <s v=""/>
    <s v=""/>
  </r>
  <r>
    <x v="1"/>
    <x v="12"/>
    <x v="2"/>
    <n v="125"/>
    <s v="SEDE"/>
    <x v="12"/>
    <x v="2"/>
    <s v=""/>
    <s v=""/>
    <s v=""/>
    <s v=""/>
    <s v=""/>
    <s v=""/>
    <s v=""/>
  </r>
  <r>
    <x v="0"/>
    <x v="13"/>
    <x v="2"/>
    <n v="4"/>
    <s v="PRESTADOR"/>
    <x v="13"/>
    <x v="2"/>
    <s v=""/>
    <s v=""/>
    <s v=""/>
    <s v=""/>
    <s v=""/>
    <s v=""/>
    <s v=""/>
  </r>
  <r>
    <x v="0"/>
    <x v="13"/>
    <x v="2"/>
    <n v="5"/>
    <s v="PRESTADOR"/>
    <x v="13"/>
    <x v="2"/>
    <s v=""/>
    <s v=""/>
    <s v=""/>
    <s v=""/>
    <s v=""/>
    <s v=""/>
    <s v=""/>
  </r>
  <r>
    <x v="0"/>
    <x v="13"/>
    <x v="2"/>
    <n v="6"/>
    <s v="PRESTADOR"/>
    <x v="13"/>
    <x v="2"/>
    <s v=""/>
    <s v=""/>
    <s v=""/>
    <s v=""/>
    <s v=""/>
    <s v=""/>
    <s v=""/>
  </r>
  <r>
    <x v="0"/>
    <x v="13"/>
    <x v="2"/>
    <n v="7"/>
    <s v="PRESTADOR"/>
    <x v="13"/>
    <x v="2"/>
    <s v=""/>
    <s v=""/>
    <s v=""/>
    <s v=""/>
    <s v=""/>
    <s v=""/>
    <s v=""/>
  </r>
  <r>
    <x v="0"/>
    <x v="13"/>
    <x v="2"/>
    <n v="8"/>
    <s v="PRESTADOR"/>
    <x v="13"/>
    <x v="2"/>
    <s v=""/>
    <s v=""/>
    <s v=""/>
    <s v=""/>
    <s v=""/>
    <s v=""/>
    <s v=""/>
  </r>
  <r>
    <x v="1"/>
    <x v="13"/>
    <x v="2"/>
    <n v="11"/>
    <s v="SEDE"/>
    <x v="13"/>
    <x v="2"/>
    <s v=""/>
    <s v=""/>
    <s v=""/>
    <s v=""/>
    <s v=""/>
    <s v=""/>
    <s v=""/>
  </r>
  <r>
    <x v="1"/>
    <x v="13"/>
    <x v="2"/>
    <n v="12"/>
    <s v="SEDE"/>
    <x v="13"/>
    <x v="2"/>
    <s v=""/>
    <s v=""/>
    <s v=""/>
    <s v=""/>
    <s v=""/>
    <s v=""/>
    <s v=""/>
  </r>
  <r>
    <x v="1"/>
    <x v="13"/>
    <x v="2"/>
    <n v="13"/>
    <s v="SEDE"/>
    <x v="13"/>
    <x v="2"/>
    <s v=""/>
    <s v=""/>
    <s v=""/>
    <s v=""/>
    <s v=""/>
    <s v=""/>
    <s v=""/>
  </r>
  <r>
    <x v="1"/>
    <x v="13"/>
    <x v="2"/>
    <n v="14"/>
    <s v="SEDE"/>
    <x v="13"/>
    <x v="2"/>
    <s v=""/>
    <s v=""/>
    <s v=""/>
    <s v=""/>
    <s v=""/>
    <s v=""/>
    <s v=""/>
  </r>
  <r>
    <x v="1"/>
    <x v="13"/>
    <x v="2"/>
    <n v="15"/>
    <s v="SEDE"/>
    <x v="13"/>
    <x v="2"/>
    <s v=""/>
    <s v=""/>
    <s v=""/>
    <s v=""/>
    <s v=""/>
    <s v=""/>
    <s v=""/>
  </r>
  <r>
    <x v="1"/>
    <x v="13"/>
    <x v="2"/>
    <n v="16"/>
    <s v="SEDE"/>
    <x v="13"/>
    <x v="2"/>
    <s v=""/>
    <s v=""/>
    <s v=""/>
    <s v=""/>
    <s v=""/>
    <s v=""/>
    <s v=""/>
  </r>
  <r>
    <x v="1"/>
    <x v="13"/>
    <x v="2"/>
    <n v="17"/>
    <s v="SEDE"/>
    <x v="13"/>
    <x v="2"/>
    <s v=""/>
    <s v=""/>
    <s v=""/>
    <s v=""/>
    <s v=""/>
    <s v=""/>
    <s v=""/>
  </r>
  <r>
    <x v="1"/>
    <x v="13"/>
    <x v="2"/>
    <n v="18"/>
    <s v="SEDE"/>
    <x v="13"/>
    <x v="2"/>
    <s v=""/>
    <s v=""/>
    <s v=""/>
    <s v=""/>
    <s v=""/>
    <s v=""/>
    <s v=""/>
  </r>
  <r>
    <x v="1"/>
    <x v="13"/>
    <x v="2"/>
    <n v="19"/>
    <s v="SEDE"/>
    <x v="13"/>
    <x v="2"/>
    <s v=""/>
    <s v=""/>
    <s v=""/>
    <s v=""/>
    <s v=""/>
    <s v=""/>
    <s v=""/>
  </r>
  <r>
    <x v="1"/>
    <x v="13"/>
    <x v="2"/>
    <n v="20"/>
    <s v="SEDE"/>
    <x v="13"/>
    <x v="2"/>
    <s v=""/>
    <s v=""/>
    <s v=""/>
    <s v=""/>
    <s v=""/>
    <s v=""/>
    <s v=""/>
  </r>
  <r>
    <x v="1"/>
    <x v="13"/>
    <x v="2"/>
    <n v="21"/>
    <s v="SEDE"/>
    <x v="13"/>
    <x v="2"/>
    <s v=""/>
    <s v=""/>
    <s v=""/>
    <s v=""/>
    <s v=""/>
    <s v=""/>
    <s v=""/>
  </r>
  <r>
    <x v="1"/>
    <x v="13"/>
    <x v="2"/>
    <n v="22"/>
    <s v="SEDE"/>
    <x v="13"/>
    <x v="2"/>
    <s v=""/>
    <s v=""/>
    <s v=""/>
    <s v=""/>
    <s v=""/>
    <s v=""/>
    <s v=""/>
  </r>
  <r>
    <x v="1"/>
    <x v="13"/>
    <x v="2"/>
    <n v="23"/>
    <s v="SEDE"/>
    <x v="13"/>
    <x v="2"/>
    <s v=""/>
    <s v=""/>
    <s v=""/>
    <s v=""/>
    <s v=""/>
    <s v=""/>
    <s v=""/>
  </r>
  <r>
    <x v="1"/>
    <x v="13"/>
    <x v="2"/>
    <n v="24"/>
    <s v="SEDE"/>
    <x v="13"/>
    <x v="2"/>
    <s v=""/>
    <s v=""/>
    <s v=""/>
    <s v=""/>
    <s v=""/>
    <s v=""/>
    <s v=""/>
  </r>
  <r>
    <x v="1"/>
    <x v="13"/>
    <x v="2"/>
    <n v="25"/>
    <s v="SEDE"/>
    <x v="13"/>
    <x v="2"/>
    <s v=""/>
    <s v=""/>
    <s v=""/>
    <s v=""/>
    <s v=""/>
    <s v=""/>
    <s v=""/>
  </r>
  <r>
    <x v="1"/>
    <x v="13"/>
    <x v="2"/>
    <n v="26"/>
    <s v="SEDE"/>
    <x v="13"/>
    <x v="2"/>
    <s v=""/>
    <s v=""/>
    <s v=""/>
    <s v=""/>
    <s v=""/>
    <s v=""/>
    <s v=""/>
  </r>
  <r>
    <x v="1"/>
    <x v="13"/>
    <x v="2"/>
    <n v="27"/>
    <s v="SEDE"/>
    <x v="13"/>
    <x v="2"/>
    <s v=""/>
    <s v=""/>
    <s v=""/>
    <s v=""/>
    <s v=""/>
    <s v=""/>
    <s v=""/>
  </r>
  <r>
    <x v="1"/>
    <x v="13"/>
    <x v="2"/>
    <n v="28"/>
    <s v="SEDE"/>
    <x v="13"/>
    <x v="2"/>
    <s v=""/>
    <s v=""/>
    <s v=""/>
    <s v=""/>
    <s v=""/>
    <s v=""/>
    <s v=""/>
  </r>
  <r>
    <x v="1"/>
    <x v="13"/>
    <x v="2"/>
    <n v="29"/>
    <s v="SEDE"/>
    <x v="13"/>
    <x v="2"/>
    <s v=""/>
    <s v=""/>
    <s v=""/>
    <s v=""/>
    <s v=""/>
    <s v=""/>
    <s v=""/>
  </r>
  <r>
    <x v="1"/>
    <x v="13"/>
    <x v="2"/>
    <n v="30"/>
    <s v="SEDE"/>
    <x v="13"/>
    <x v="2"/>
    <s v=""/>
    <s v=""/>
    <s v=""/>
    <s v=""/>
    <s v=""/>
    <s v=""/>
    <s v=""/>
  </r>
  <r>
    <x v="1"/>
    <x v="13"/>
    <x v="2"/>
    <n v="31"/>
    <s v="SEDE"/>
    <x v="13"/>
    <x v="2"/>
    <s v=""/>
    <s v=""/>
    <s v=""/>
    <s v=""/>
    <s v=""/>
    <s v=""/>
    <s v=""/>
  </r>
  <r>
    <x v="1"/>
    <x v="13"/>
    <x v="2"/>
    <n v="32"/>
    <s v="SEDE"/>
    <x v="13"/>
    <x v="2"/>
    <s v=""/>
    <s v=""/>
    <s v=""/>
    <s v=""/>
    <s v=""/>
    <s v=""/>
    <s v=""/>
  </r>
  <r>
    <x v="1"/>
    <x v="13"/>
    <x v="2"/>
    <n v="33"/>
    <s v="SEDE"/>
    <x v="13"/>
    <x v="2"/>
    <s v=""/>
    <s v=""/>
    <s v=""/>
    <s v=""/>
    <s v=""/>
    <s v=""/>
    <s v=""/>
  </r>
  <r>
    <x v="1"/>
    <x v="13"/>
    <x v="2"/>
    <n v="34"/>
    <s v="SEDE"/>
    <x v="13"/>
    <x v="2"/>
    <s v=""/>
    <s v=""/>
    <s v=""/>
    <s v=""/>
    <s v=""/>
    <s v=""/>
    <s v=""/>
  </r>
  <r>
    <x v="1"/>
    <x v="13"/>
    <x v="2"/>
    <n v="35"/>
    <s v="SEDE"/>
    <x v="13"/>
    <x v="2"/>
    <s v=""/>
    <s v=""/>
    <s v=""/>
    <s v=""/>
    <s v=""/>
    <s v=""/>
    <s v=""/>
  </r>
  <r>
    <x v="1"/>
    <x v="13"/>
    <x v="2"/>
    <n v="36"/>
    <s v="SEDE"/>
    <x v="13"/>
    <x v="2"/>
    <s v=""/>
    <s v=""/>
    <s v=""/>
    <s v=""/>
    <s v=""/>
    <s v=""/>
    <s v=""/>
  </r>
  <r>
    <x v="1"/>
    <x v="13"/>
    <x v="2"/>
    <n v="37"/>
    <s v="SEDE"/>
    <x v="13"/>
    <x v="2"/>
    <s v=""/>
    <s v=""/>
    <s v=""/>
    <s v=""/>
    <s v=""/>
    <s v=""/>
    <s v=""/>
  </r>
  <r>
    <x v="1"/>
    <x v="13"/>
    <x v="2"/>
    <n v="38"/>
    <s v="SEDE"/>
    <x v="13"/>
    <x v="2"/>
    <s v=""/>
    <s v=""/>
    <s v=""/>
    <s v=""/>
    <s v=""/>
    <s v=""/>
    <s v=""/>
  </r>
  <r>
    <x v="1"/>
    <x v="13"/>
    <x v="2"/>
    <n v="39"/>
    <s v="SEDE"/>
    <x v="13"/>
    <x v="2"/>
    <s v=""/>
    <s v=""/>
    <s v=""/>
    <s v=""/>
    <s v=""/>
    <s v=""/>
    <s v=""/>
  </r>
  <r>
    <x v="1"/>
    <x v="13"/>
    <x v="2"/>
    <n v="40"/>
    <s v="SEDE"/>
    <x v="13"/>
    <x v="2"/>
    <s v=""/>
    <s v=""/>
    <s v=""/>
    <s v=""/>
    <s v=""/>
    <s v=""/>
    <s v=""/>
  </r>
  <r>
    <x v="1"/>
    <x v="13"/>
    <x v="2"/>
    <n v="41"/>
    <s v="SEDE"/>
    <x v="13"/>
    <x v="2"/>
    <s v=""/>
    <s v=""/>
    <s v=""/>
    <s v=""/>
    <s v=""/>
    <s v=""/>
    <s v=""/>
  </r>
  <r>
    <x v="1"/>
    <x v="13"/>
    <x v="2"/>
    <n v="42"/>
    <s v="SEDE"/>
    <x v="13"/>
    <x v="2"/>
    <s v=""/>
    <s v=""/>
    <s v=""/>
    <s v=""/>
    <s v=""/>
    <s v=""/>
    <s v=""/>
  </r>
  <r>
    <x v="1"/>
    <x v="13"/>
    <x v="2"/>
    <n v="43"/>
    <s v="SEDE"/>
    <x v="13"/>
    <x v="2"/>
    <s v=""/>
    <s v=""/>
    <s v=""/>
    <s v=""/>
    <s v=""/>
    <s v=""/>
    <s v=""/>
  </r>
  <r>
    <x v="1"/>
    <x v="13"/>
    <x v="2"/>
    <n v="44"/>
    <s v="SEDE"/>
    <x v="13"/>
    <x v="2"/>
    <s v=""/>
    <s v=""/>
    <s v=""/>
    <s v=""/>
    <s v=""/>
    <s v=""/>
    <s v=""/>
  </r>
  <r>
    <x v="1"/>
    <x v="13"/>
    <x v="2"/>
    <n v="45"/>
    <s v="SEDE"/>
    <x v="13"/>
    <x v="2"/>
    <s v=""/>
    <s v=""/>
    <s v=""/>
    <s v=""/>
    <s v=""/>
    <s v=""/>
    <s v=""/>
  </r>
  <r>
    <x v="1"/>
    <x v="13"/>
    <x v="2"/>
    <n v="46"/>
    <s v="SEDE"/>
    <x v="13"/>
    <x v="2"/>
    <s v=""/>
    <s v=""/>
    <s v=""/>
    <s v=""/>
    <s v=""/>
    <s v=""/>
    <s v=""/>
  </r>
  <r>
    <x v="1"/>
    <x v="13"/>
    <x v="2"/>
    <n v="47"/>
    <s v="SEDE"/>
    <x v="13"/>
    <x v="2"/>
    <s v=""/>
    <s v=""/>
    <s v=""/>
    <s v=""/>
    <s v=""/>
    <s v=""/>
    <s v=""/>
  </r>
  <r>
    <x v="1"/>
    <x v="13"/>
    <x v="2"/>
    <n v="48"/>
    <s v="SEDE"/>
    <x v="13"/>
    <x v="2"/>
    <s v=""/>
    <s v=""/>
    <s v=""/>
    <s v=""/>
    <s v=""/>
    <s v=""/>
    <s v=""/>
  </r>
  <r>
    <x v="1"/>
    <x v="13"/>
    <x v="2"/>
    <n v="49"/>
    <s v="SEDE"/>
    <x v="13"/>
    <x v="2"/>
    <s v=""/>
    <s v=""/>
    <s v=""/>
    <s v=""/>
    <s v=""/>
    <s v=""/>
    <s v=""/>
  </r>
  <r>
    <x v="1"/>
    <x v="13"/>
    <x v="2"/>
    <n v="50"/>
    <s v="SEDE"/>
    <x v="13"/>
    <x v="2"/>
    <s v=""/>
    <s v=""/>
    <s v=""/>
    <s v=""/>
    <s v=""/>
    <s v=""/>
    <s v=""/>
  </r>
  <r>
    <x v="1"/>
    <x v="13"/>
    <x v="2"/>
    <n v="51"/>
    <s v="SEDE"/>
    <x v="13"/>
    <x v="2"/>
    <s v=""/>
    <s v=""/>
    <s v=""/>
    <s v=""/>
    <s v=""/>
    <s v=""/>
    <s v=""/>
  </r>
  <r>
    <x v="1"/>
    <x v="13"/>
    <x v="2"/>
    <n v="52"/>
    <s v="SEDE"/>
    <x v="13"/>
    <x v="2"/>
    <s v=""/>
    <s v=""/>
    <s v=""/>
    <s v=""/>
    <s v=""/>
    <s v=""/>
    <s v=""/>
  </r>
  <r>
    <x v="1"/>
    <x v="13"/>
    <x v="2"/>
    <n v="53"/>
    <s v="SEDE"/>
    <x v="13"/>
    <x v="2"/>
    <s v=""/>
    <s v=""/>
    <s v=""/>
    <s v=""/>
    <s v=""/>
    <s v=""/>
    <s v=""/>
  </r>
  <r>
    <x v="1"/>
    <x v="13"/>
    <x v="2"/>
    <n v="54"/>
    <s v="SEDE"/>
    <x v="13"/>
    <x v="2"/>
    <s v=""/>
    <s v=""/>
    <s v=""/>
    <s v=""/>
    <s v=""/>
    <s v=""/>
    <s v=""/>
  </r>
  <r>
    <x v="1"/>
    <x v="13"/>
    <x v="2"/>
    <n v="55"/>
    <s v="SEDE"/>
    <x v="13"/>
    <x v="2"/>
    <s v=""/>
    <s v=""/>
    <s v=""/>
    <s v=""/>
    <s v=""/>
    <s v=""/>
    <s v=""/>
  </r>
  <r>
    <x v="1"/>
    <x v="13"/>
    <x v="2"/>
    <n v="56"/>
    <s v="SEDE"/>
    <x v="13"/>
    <x v="2"/>
    <s v=""/>
    <s v=""/>
    <s v=""/>
    <s v=""/>
    <s v=""/>
    <s v=""/>
    <s v=""/>
  </r>
  <r>
    <x v="1"/>
    <x v="13"/>
    <x v="2"/>
    <n v="57"/>
    <s v="SEDE"/>
    <x v="13"/>
    <x v="2"/>
    <s v=""/>
    <s v=""/>
    <s v=""/>
    <s v=""/>
    <s v=""/>
    <s v=""/>
    <s v=""/>
  </r>
  <r>
    <x v="1"/>
    <x v="13"/>
    <x v="2"/>
    <n v="58"/>
    <s v="SEDE"/>
    <x v="13"/>
    <x v="2"/>
    <s v=""/>
    <s v=""/>
    <s v=""/>
    <s v=""/>
    <s v=""/>
    <s v=""/>
    <s v=""/>
  </r>
  <r>
    <x v="1"/>
    <x v="13"/>
    <x v="2"/>
    <n v="59"/>
    <s v="SEDE"/>
    <x v="13"/>
    <x v="2"/>
    <s v=""/>
    <s v=""/>
    <s v=""/>
    <s v=""/>
    <s v=""/>
    <s v=""/>
    <s v=""/>
  </r>
  <r>
    <x v="1"/>
    <x v="13"/>
    <x v="2"/>
    <n v="60"/>
    <s v="SEDE"/>
    <x v="13"/>
    <x v="2"/>
    <s v=""/>
    <s v=""/>
    <s v=""/>
    <s v=""/>
    <s v=""/>
    <s v=""/>
    <s v=""/>
  </r>
  <r>
    <x v="1"/>
    <x v="13"/>
    <x v="2"/>
    <n v="61"/>
    <s v="SEDE"/>
    <x v="13"/>
    <x v="2"/>
    <s v=""/>
    <s v=""/>
    <s v=""/>
    <s v=""/>
    <s v=""/>
    <s v=""/>
    <s v=""/>
  </r>
  <r>
    <x v="1"/>
    <x v="13"/>
    <x v="2"/>
    <n v="62"/>
    <s v="SEDE"/>
    <x v="13"/>
    <x v="2"/>
    <s v=""/>
    <s v=""/>
    <s v=""/>
    <s v=""/>
    <s v=""/>
    <s v=""/>
    <s v=""/>
  </r>
  <r>
    <x v="1"/>
    <x v="13"/>
    <x v="2"/>
    <n v="63"/>
    <s v="SEDE"/>
    <x v="13"/>
    <x v="2"/>
    <s v=""/>
    <s v=""/>
    <s v=""/>
    <s v=""/>
    <s v=""/>
    <s v=""/>
    <s v=""/>
  </r>
  <r>
    <x v="1"/>
    <x v="13"/>
    <x v="2"/>
    <n v="64"/>
    <s v="SEDE"/>
    <x v="13"/>
    <x v="2"/>
    <s v=""/>
    <s v=""/>
    <s v=""/>
    <s v=""/>
    <s v=""/>
    <s v=""/>
    <s v=""/>
  </r>
  <r>
    <x v="1"/>
    <x v="13"/>
    <x v="2"/>
    <n v="65"/>
    <s v="SEDE"/>
    <x v="13"/>
    <x v="2"/>
    <s v=""/>
    <s v=""/>
    <s v=""/>
    <s v=""/>
    <s v=""/>
    <s v=""/>
    <s v=""/>
  </r>
  <r>
    <x v="1"/>
    <x v="13"/>
    <x v="2"/>
    <n v="66"/>
    <s v="SEDE"/>
    <x v="13"/>
    <x v="2"/>
    <s v=""/>
    <s v=""/>
    <s v=""/>
    <s v=""/>
    <s v=""/>
    <s v=""/>
    <s v=""/>
  </r>
  <r>
    <x v="1"/>
    <x v="13"/>
    <x v="2"/>
    <n v="67"/>
    <s v="SEDE"/>
    <x v="13"/>
    <x v="2"/>
    <s v=""/>
    <s v=""/>
    <s v=""/>
    <s v=""/>
    <s v=""/>
    <s v=""/>
    <s v=""/>
  </r>
  <r>
    <x v="1"/>
    <x v="13"/>
    <x v="2"/>
    <n v="68"/>
    <s v="SEDE"/>
    <x v="13"/>
    <x v="2"/>
    <s v=""/>
    <s v=""/>
    <s v=""/>
    <s v=""/>
    <s v=""/>
    <s v=""/>
    <s v=""/>
  </r>
  <r>
    <x v="1"/>
    <x v="13"/>
    <x v="2"/>
    <n v="69"/>
    <s v="SEDE"/>
    <x v="13"/>
    <x v="2"/>
    <s v=""/>
    <s v=""/>
    <s v=""/>
    <s v=""/>
    <s v=""/>
    <s v=""/>
    <s v=""/>
  </r>
  <r>
    <x v="1"/>
    <x v="13"/>
    <x v="2"/>
    <n v="70"/>
    <s v="SEDE"/>
    <x v="13"/>
    <x v="2"/>
    <s v=""/>
    <s v=""/>
    <s v=""/>
    <s v=""/>
    <s v=""/>
    <s v=""/>
    <s v=""/>
  </r>
  <r>
    <x v="1"/>
    <x v="13"/>
    <x v="2"/>
    <n v="71"/>
    <s v="SEDE"/>
    <x v="13"/>
    <x v="2"/>
    <s v=""/>
    <s v=""/>
    <s v=""/>
    <s v=""/>
    <s v=""/>
    <s v=""/>
    <s v=""/>
  </r>
  <r>
    <x v="1"/>
    <x v="13"/>
    <x v="2"/>
    <n v="72"/>
    <s v="SEDE"/>
    <x v="13"/>
    <x v="2"/>
    <s v=""/>
    <s v=""/>
    <s v=""/>
    <s v=""/>
    <s v=""/>
    <s v=""/>
    <s v=""/>
  </r>
  <r>
    <x v="1"/>
    <x v="13"/>
    <x v="2"/>
    <n v="73"/>
    <s v="SEDE"/>
    <x v="13"/>
    <x v="2"/>
    <s v=""/>
    <s v=""/>
    <s v=""/>
    <s v=""/>
    <s v=""/>
    <s v=""/>
    <s v=""/>
  </r>
  <r>
    <x v="1"/>
    <x v="13"/>
    <x v="2"/>
    <n v="74"/>
    <s v="SEDE"/>
    <x v="13"/>
    <x v="2"/>
    <s v=""/>
    <s v=""/>
    <s v=""/>
    <s v=""/>
    <s v=""/>
    <s v=""/>
    <s v=""/>
  </r>
  <r>
    <x v="1"/>
    <x v="13"/>
    <x v="2"/>
    <n v="75"/>
    <s v="SEDE"/>
    <x v="13"/>
    <x v="2"/>
    <s v=""/>
    <s v=""/>
    <s v=""/>
    <s v=""/>
    <s v=""/>
    <s v=""/>
    <s v=""/>
  </r>
  <r>
    <x v="1"/>
    <x v="13"/>
    <x v="2"/>
    <n v="76"/>
    <s v="SEDE"/>
    <x v="13"/>
    <x v="2"/>
    <s v=""/>
    <s v=""/>
    <s v=""/>
    <s v=""/>
    <s v=""/>
    <s v=""/>
    <s v=""/>
  </r>
  <r>
    <x v="1"/>
    <x v="13"/>
    <x v="2"/>
    <n v="77"/>
    <s v="SEDE"/>
    <x v="13"/>
    <x v="2"/>
    <s v=""/>
    <s v=""/>
    <s v=""/>
    <s v=""/>
    <s v=""/>
    <s v=""/>
    <s v=""/>
  </r>
  <r>
    <x v="1"/>
    <x v="13"/>
    <x v="2"/>
    <n v="78"/>
    <s v="SEDE"/>
    <x v="13"/>
    <x v="2"/>
    <s v=""/>
    <s v=""/>
    <s v=""/>
    <s v=""/>
    <s v=""/>
    <s v=""/>
    <s v=""/>
  </r>
  <r>
    <x v="1"/>
    <x v="13"/>
    <x v="2"/>
    <n v="79"/>
    <s v="SEDE"/>
    <x v="13"/>
    <x v="2"/>
    <s v=""/>
    <s v=""/>
    <s v=""/>
    <s v=""/>
    <s v=""/>
    <s v=""/>
    <s v=""/>
  </r>
  <r>
    <x v="1"/>
    <x v="13"/>
    <x v="2"/>
    <n v="80"/>
    <s v="SEDE"/>
    <x v="13"/>
    <x v="2"/>
    <s v=""/>
    <s v=""/>
    <s v=""/>
    <s v=""/>
    <s v=""/>
    <s v=""/>
    <s v=""/>
  </r>
  <r>
    <x v="1"/>
    <x v="13"/>
    <x v="2"/>
    <n v="81"/>
    <s v="SEDE"/>
    <x v="13"/>
    <x v="2"/>
    <s v=""/>
    <s v=""/>
    <s v=""/>
    <s v=""/>
    <s v=""/>
    <s v=""/>
    <s v=""/>
  </r>
  <r>
    <x v="1"/>
    <x v="13"/>
    <x v="2"/>
    <n v="82"/>
    <s v="SEDE"/>
    <x v="13"/>
    <x v="2"/>
    <s v=""/>
    <s v=""/>
    <s v=""/>
    <s v=""/>
    <s v=""/>
    <s v=""/>
    <s v=""/>
  </r>
  <r>
    <x v="1"/>
    <x v="13"/>
    <x v="2"/>
    <n v="83"/>
    <s v="SEDE"/>
    <x v="13"/>
    <x v="2"/>
    <s v=""/>
    <s v=""/>
    <s v=""/>
    <s v=""/>
    <s v=""/>
    <s v=""/>
    <s v=""/>
  </r>
  <r>
    <x v="1"/>
    <x v="13"/>
    <x v="2"/>
    <n v="84"/>
    <s v="SEDE"/>
    <x v="13"/>
    <x v="2"/>
    <s v=""/>
    <s v=""/>
    <s v=""/>
    <s v=""/>
    <s v=""/>
    <s v=""/>
    <s v=""/>
  </r>
  <r>
    <x v="1"/>
    <x v="13"/>
    <x v="2"/>
    <n v="85"/>
    <s v="SEDE"/>
    <x v="13"/>
    <x v="2"/>
    <s v=""/>
    <s v=""/>
    <s v=""/>
    <s v=""/>
    <s v=""/>
    <s v=""/>
    <s v=""/>
  </r>
  <r>
    <x v="1"/>
    <x v="13"/>
    <x v="2"/>
    <n v="86"/>
    <s v="SEDE"/>
    <x v="13"/>
    <x v="2"/>
    <s v=""/>
    <s v=""/>
    <s v=""/>
    <s v=""/>
    <s v=""/>
    <s v=""/>
    <s v=""/>
  </r>
  <r>
    <x v="1"/>
    <x v="13"/>
    <x v="2"/>
    <n v="87"/>
    <s v="SEDE"/>
    <x v="13"/>
    <x v="2"/>
    <s v=""/>
    <s v=""/>
    <s v=""/>
    <s v=""/>
    <s v=""/>
    <s v=""/>
    <s v=""/>
  </r>
  <r>
    <x v="1"/>
    <x v="13"/>
    <x v="2"/>
    <n v="88"/>
    <s v="SEDE"/>
    <x v="13"/>
    <x v="2"/>
    <s v=""/>
    <s v=""/>
    <s v=""/>
    <s v=""/>
    <s v=""/>
    <s v=""/>
    <s v=""/>
  </r>
  <r>
    <x v="1"/>
    <x v="13"/>
    <x v="2"/>
    <n v="89"/>
    <s v="SEDE"/>
    <x v="13"/>
    <x v="2"/>
    <s v=""/>
    <s v=""/>
    <s v=""/>
    <s v=""/>
    <s v=""/>
    <s v=""/>
    <s v=""/>
  </r>
  <r>
    <x v="1"/>
    <x v="13"/>
    <x v="2"/>
    <n v="90"/>
    <s v="SEDE"/>
    <x v="13"/>
    <x v="2"/>
    <s v=""/>
    <s v=""/>
    <s v=""/>
    <s v=""/>
    <s v=""/>
    <s v=""/>
    <s v=""/>
  </r>
  <r>
    <x v="1"/>
    <x v="13"/>
    <x v="2"/>
    <n v="91"/>
    <s v="SEDE"/>
    <x v="13"/>
    <x v="2"/>
    <s v=""/>
    <s v=""/>
    <s v=""/>
    <s v=""/>
    <s v=""/>
    <s v=""/>
    <s v=""/>
  </r>
  <r>
    <x v="1"/>
    <x v="13"/>
    <x v="2"/>
    <n v="92"/>
    <s v="SEDE"/>
    <x v="13"/>
    <x v="2"/>
    <s v=""/>
    <s v=""/>
    <s v=""/>
    <s v=""/>
    <s v=""/>
    <s v=""/>
    <s v=""/>
  </r>
  <r>
    <x v="1"/>
    <x v="13"/>
    <x v="2"/>
    <n v="93"/>
    <s v="SEDE"/>
    <x v="13"/>
    <x v="2"/>
    <s v=""/>
    <s v=""/>
    <s v=""/>
    <s v=""/>
    <s v=""/>
    <s v=""/>
    <s v=""/>
  </r>
  <r>
    <x v="1"/>
    <x v="13"/>
    <x v="2"/>
    <n v="94"/>
    <s v="SEDE"/>
    <x v="13"/>
    <x v="2"/>
    <s v=""/>
    <s v=""/>
    <s v=""/>
    <s v=""/>
    <s v=""/>
    <s v=""/>
    <s v=""/>
  </r>
  <r>
    <x v="1"/>
    <x v="13"/>
    <x v="2"/>
    <n v="95"/>
    <s v="SEDE"/>
    <x v="13"/>
    <x v="2"/>
    <s v=""/>
    <s v=""/>
    <s v=""/>
    <s v=""/>
    <s v=""/>
    <s v=""/>
    <s v=""/>
  </r>
  <r>
    <x v="1"/>
    <x v="13"/>
    <x v="2"/>
    <n v="96"/>
    <s v="SEDE"/>
    <x v="13"/>
    <x v="2"/>
    <s v=""/>
    <s v=""/>
    <s v=""/>
    <s v=""/>
    <s v=""/>
    <s v=""/>
    <s v=""/>
  </r>
  <r>
    <x v="1"/>
    <x v="13"/>
    <x v="2"/>
    <n v="97"/>
    <s v="SEDE"/>
    <x v="13"/>
    <x v="2"/>
    <s v=""/>
    <s v=""/>
    <s v=""/>
    <s v=""/>
    <s v=""/>
    <s v=""/>
    <s v=""/>
  </r>
  <r>
    <x v="1"/>
    <x v="13"/>
    <x v="2"/>
    <n v="98"/>
    <s v="SEDE"/>
    <x v="13"/>
    <x v="2"/>
    <s v=""/>
    <s v=""/>
    <s v=""/>
    <s v=""/>
    <s v=""/>
    <s v=""/>
    <s v=""/>
  </r>
  <r>
    <x v="1"/>
    <x v="13"/>
    <x v="2"/>
    <n v="99"/>
    <s v="SEDE"/>
    <x v="13"/>
    <x v="2"/>
    <s v=""/>
    <s v=""/>
    <s v=""/>
    <s v=""/>
    <s v=""/>
    <s v=""/>
    <s v=""/>
  </r>
  <r>
    <x v="1"/>
    <x v="13"/>
    <x v="2"/>
    <n v="100"/>
    <s v="SEDE"/>
    <x v="13"/>
    <x v="2"/>
    <s v=""/>
    <s v=""/>
    <s v=""/>
    <s v=""/>
    <s v=""/>
    <s v=""/>
    <s v=""/>
  </r>
  <r>
    <x v="1"/>
    <x v="13"/>
    <x v="2"/>
    <n v="101"/>
    <s v="SEDE"/>
    <x v="13"/>
    <x v="2"/>
    <s v=""/>
    <s v=""/>
    <s v=""/>
    <s v=""/>
    <s v=""/>
    <s v=""/>
    <s v=""/>
  </r>
  <r>
    <x v="1"/>
    <x v="13"/>
    <x v="2"/>
    <n v="102"/>
    <s v="SEDE"/>
    <x v="13"/>
    <x v="2"/>
    <s v=""/>
    <s v=""/>
    <s v=""/>
    <s v=""/>
    <s v=""/>
    <s v=""/>
    <s v=""/>
  </r>
  <r>
    <x v="1"/>
    <x v="13"/>
    <x v="2"/>
    <n v="103"/>
    <s v="SEDE"/>
    <x v="13"/>
    <x v="2"/>
    <s v=""/>
    <s v=""/>
    <s v=""/>
    <s v=""/>
    <s v=""/>
    <s v=""/>
    <s v=""/>
  </r>
  <r>
    <x v="1"/>
    <x v="13"/>
    <x v="2"/>
    <n v="104"/>
    <s v="SEDE"/>
    <x v="13"/>
    <x v="2"/>
    <s v=""/>
    <s v=""/>
    <s v=""/>
    <s v=""/>
    <s v=""/>
    <s v=""/>
    <s v=""/>
  </r>
  <r>
    <x v="1"/>
    <x v="13"/>
    <x v="2"/>
    <n v="105"/>
    <s v="SEDE"/>
    <x v="13"/>
    <x v="2"/>
    <s v=""/>
    <s v=""/>
    <s v=""/>
    <s v=""/>
    <s v=""/>
    <s v=""/>
    <s v=""/>
  </r>
  <r>
    <x v="1"/>
    <x v="13"/>
    <x v="2"/>
    <n v="106"/>
    <s v="SEDE"/>
    <x v="13"/>
    <x v="2"/>
    <s v=""/>
    <s v=""/>
    <s v=""/>
    <s v=""/>
    <s v=""/>
    <s v=""/>
    <s v=""/>
  </r>
  <r>
    <x v="1"/>
    <x v="13"/>
    <x v="2"/>
    <n v="107"/>
    <s v="SEDE"/>
    <x v="13"/>
    <x v="2"/>
    <s v=""/>
    <s v=""/>
    <s v=""/>
    <s v=""/>
    <s v=""/>
    <s v=""/>
    <s v=""/>
  </r>
  <r>
    <x v="1"/>
    <x v="13"/>
    <x v="2"/>
    <n v="108"/>
    <s v="SEDE"/>
    <x v="13"/>
    <x v="2"/>
    <s v=""/>
    <s v=""/>
    <s v=""/>
    <s v=""/>
    <s v=""/>
    <s v=""/>
    <s v=""/>
  </r>
  <r>
    <x v="1"/>
    <x v="13"/>
    <x v="2"/>
    <n v="109"/>
    <s v="SEDE"/>
    <x v="13"/>
    <x v="2"/>
    <s v=""/>
    <s v=""/>
    <s v=""/>
    <s v=""/>
    <s v=""/>
    <s v=""/>
    <s v=""/>
  </r>
  <r>
    <x v="1"/>
    <x v="13"/>
    <x v="2"/>
    <n v="110"/>
    <s v="SEDE"/>
    <x v="13"/>
    <x v="2"/>
    <s v=""/>
    <s v=""/>
    <s v=""/>
    <s v=""/>
    <s v=""/>
    <s v=""/>
    <s v=""/>
  </r>
  <r>
    <x v="1"/>
    <x v="13"/>
    <x v="2"/>
    <n v="111"/>
    <s v="SEDE"/>
    <x v="13"/>
    <x v="2"/>
    <s v=""/>
    <s v=""/>
    <s v=""/>
    <s v=""/>
    <s v=""/>
    <s v=""/>
    <s v=""/>
  </r>
  <r>
    <x v="1"/>
    <x v="13"/>
    <x v="2"/>
    <n v="112"/>
    <s v="SEDE"/>
    <x v="13"/>
    <x v="2"/>
    <s v=""/>
    <s v=""/>
    <s v=""/>
    <s v=""/>
    <s v=""/>
    <s v=""/>
    <s v=""/>
  </r>
  <r>
    <x v="1"/>
    <x v="13"/>
    <x v="2"/>
    <n v="113"/>
    <s v="SEDE"/>
    <x v="13"/>
    <x v="2"/>
    <s v=""/>
    <s v=""/>
    <s v=""/>
    <s v=""/>
    <s v=""/>
    <s v=""/>
    <s v=""/>
  </r>
  <r>
    <x v="1"/>
    <x v="13"/>
    <x v="2"/>
    <n v="114"/>
    <s v="SEDE"/>
    <x v="13"/>
    <x v="2"/>
    <s v=""/>
    <s v=""/>
    <s v=""/>
    <s v=""/>
    <s v=""/>
    <s v=""/>
    <s v=""/>
  </r>
  <r>
    <x v="1"/>
    <x v="13"/>
    <x v="2"/>
    <n v="115"/>
    <s v="SEDE"/>
    <x v="13"/>
    <x v="2"/>
    <s v=""/>
    <s v=""/>
    <s v=""/>
    <s v=""/>
    <s v=""/>
    <s v=""/>
    <s v=""/>
  </r>
  <r>
    <x v="1"/>
    <x v="13"/>
    <x v="2"/>
    <n v="116"/>
    <s v="SEDE"/>
    <x v="13"/>
    <x v="2"/>
    <s v=""/>
    <s v=""/>
    <s v=""/>
    <s v=""/>
    <s v=""/>
    <s v=""/>
    <s v=""/>
  </r>
  <r>
    <x v="1"/>
    <x v="13"/>
    <x v="2"/>
    <n v="117"/>
    <s v="SEDE"/>
    <x v="13"/>
    <x v="2"/>
    <s v=""/>
    <s v=""/>
    <s v=""/>
    <s v=""/>
    <s v=""/>
    <s v=""/>
    <s v=""/>
  </r>
  <r>
    <x v="1"/>
    <x v="13"/>
    <x v="2"/>
    <n v="118"/>
    <s v="SEDE"/>
    <x v="13"/>
    <x v="2"/>
    <s v=""/>
    <s v=""/>
    <s v=""/>
    <s v=""/>
    <s v=""/>
    <s v=""/>
    <s v=""/>
  </r>
  <r>
    <x v="1"/>
    <x v="13"/>
    <x v="2"/>
    <n v="119"/>
    <s v="SEDE"/>
    <x v="13"/>
    <x v="2"/>
    <s v=""/>
    <s v=""/>
    <s v=""/>
    <s v=""/>
    <s v=""/>
    <s v=""/>
    <s v=""/>
  </r>
  <r>
    <x v="1"/>
    <x v="13"/>
    <x v="2"/>
    <n v="120"/>
    <s v="SEDE"/>
    <x v="13"/>
    <x v="2"/>
    <s v=""/>
    <s v=""/>
    <s v=""/>
    <s v=""/>
    <s v=""/>
    <s v=""/>
    <s v=""/>
  </r>
  <r>
    <x v="1"/>
    <x v="13"/>
    <x v="2"/>
    <n v="121"/>
    <s v="SEDE"/>
    <x v="13"/>
    <x v="2"/>
    <s v=""/>
    <s v=""/>
    <s v=""/>
    <s v=""/>
    <s v=""/>
    <s v=""/>
    <s v=""/>
  </r>
  <r>
    <x v="1"/>
    <x v="13"/>
    <x v="2"/>
    <n v="122"/>
    <s v="SEDE"/>
    <x v="13"/>
    <x v="2"/>
    <s v=""/>
    <s v=""/>
    <s v=""/>
    <s v=""/>
    <s v=""/>
    <s v=""/>
    <s v=""/>
  </r>
  <r>
    <x v="1"/>
    <x v="13"/>
    <x v="2"/>
    <n v="123"/>
    <s v="SEDE"/>
    <x v="13"/>
    <x v="2"/>
    <s v=""/>
    <s v=""/>
    <s v=""/>
    <s v=""/>
    <s v=""/>
    <s v=""/>
    <s v=""/>
  </r>
  <r>
    <x v="1"/>
    <x v="13"/>
    <x v="2"/>
    <n v="124"/>
    <s v="SEDE"/>
    <x v="13"/>
    <x v="2"/>
    <s v=""/>
    <s v=""/>
    <s v=""/>
    <s v=""/>
    <s v=""/>
    <s v=""/>
    <s v=""/>
  </r>
  <r>
    <x v="1"/>
    <x v="13"/>
    <x v="2"/>
    <n v="125"/>
    <s v="SEDE"/>
    <x v="13"/>
    <x v="2"/>
    <s v=""/>
    <s v=""/>
    <s v=""/>
    <s v=""/>
    <s v=""/>
    <s v=""/>
    <s v=""/>
  </r>
  <r>
    <x v="0"/>
    <x v="14"/>
    <x v="2"/>
    <n v="4"/>
    <s v="PRESTADOR"/>
    <x v="14"/>
    <x v="2"/>
    <s v=""/>
    <s v=""/>
    <s v=""/>
    <s v=""/>
    <s v=""/>
    <s v=""/>
    <s v=""/>
  </r>
  <r>
    <x v="0"/>
    <x v="14"/>
    <x v="2"/>
    <n v="5"/>
    <s v="PRESTADOR"/>
    <x v="14"/>
    <x v="2"/>
    <s v=""/>
    <s v=""/>
    <s v=""/>
    <s v=""/>
    <s v=""/>
    <s v=""/>
    <s v=""/>
  </r>
  <r>
    <x v="0"/>
    <x v="14"/>
    <x v="2"/>
    <n v="6"/>
    <s v="PRESTADOR"/>
    <x v="14"/>
    <x v="2"/>
    <s v=""/>
    <s v=""/>
    <s v=""/>
    <s v=""/>
    <s v=""/>
    <s v=""/>
    <s v=""/>
  </r>
  <r>
    <x v="0"/>
    <x v="14"/>
    <x v="2"/>
    <n v="7"/>
    <s v="PRESTADOR"/>
    <x v="14"/>
    <x v="2"/>
    <s v=""/>
    <s v=""/>
    <s v=""/>
    <s v=""/>
    <s v=""/>
    <s v=""/>
    <s v=""/>
  </r>
  <r>
    <x v="0"/>
    <x v="14"/>
    <x v="2"/>
    <n v="8"/>
    <s v="PRESTADOR"/>
    <x v="14"/>
    <x v="2"/>
    <s v=""/>
    <s v=""/>
    <s v=""/>
    <s v=""/>
    <s v=""/>
    <s v=""/>
    <s v=""/>
  </r>
  <r>
    <x v="1"/>
    <x v="14"/>
    <x v="2"/>
    <n v="11"/>
    <s v="SEDE"/>
    <x v="14"/>
    <x v="2"/>
    <s v=""/>
    <s v=""/>
    <s v=""/>
    <s v=""/>
    <s v=""/>
    <s v=""/>
    <s v=""/>
  </r>
  <r>
    <x v="1"/>
    <x v="14"/>
    <x v="2"/>
    <n v="12"/>
    <s v="SEDE"/>
    <x v="14"/>
    <x v="2"/>
    <s v=""/>
    <s v=""/>
    <s v=""/>
    <s v=""/>
    <s v=""/>
    <s v=""/>
    <s v=""/>
  </r>
  <r>
    <x v="1"/>
    <x v="14"/>
    <x v="2"/>
    <n v="13"/>
    <s v="SEDE"/>
    <x v="14"/>
    <x v="2"/>
    <s v=""/>
    <s v=""/>
    <s v=""/>
    <s v=""/>
    <s v=""/>
    <s v=""/>
    <s v=""/>
  </r>
  <r>
    <x v="1"/>
    <x v="14"/>
    <x v="2"/>
    <n v="14"/>
    <s v="SEDE"/>
    <x v="14"/>
    <x v="2"/>
    <s v=""/>
    <s v=""/>
    <s v=""/>
    <s v=""/>
    <s v=""/>
    <s v=""/>
    <s v=""/>
  </r>
  <r>
    <x v="1"/>
    <x v="14"/>
    <x v="2"/>
    <n v="15"/>
    <s v="SEDE"/>
    <x v="14"/>
    <x v="2"/>
    <s v=""/>
    <s v=""/>
    <s v=""/>
    <s v=""/>
    <s v=""/>
    <s v=""/>
    <s v=""/>
  </r>
  <r>
    <x v="1"/>
    <x v="14"/>
    <x v="2"/>
    <n v="16"/>
    <s v="SEDE"/>
    <x v="14"/>
    <x v="2"/>
    <s v=""/>
    <s v=""/>
    <s v=""/>
    <s v=""/>
    <s v=""/>
    <s v=""/>
    <s v=""/>
  </r>
  <r>
    <x v="1"/>
    <x v="14"/>
    <x v="2"/>
    <n v="17"/>
    <s v="SEDE"/>
    <x v="14"/>
    <x v="2"/>
    <s v=""/>
    <s v=""/>
    <s v=""/>
    <s v=""/>
    <s v=""/>
    <s v=""/>
    <s v=""/>
  </r>
  <r>
    <x v="1"/>
    <x v="14"/>
    <x v="2"/>
    <n v="18"/>
    <s v="SEDE"/>
    <x v="14"/>
    <x v="2"/>
    <s v=""/>
    <s v=""/>
    <s v=""/>
    <s v=""/>
    <s v=""/>
    <s v=""/>
    <s v=""/>
  </r>
  <r>
    <x v="1"/>
    <x v="14"/>
    <x v="2"/>
    <n v="19"/>
    <s v="SEDE"/>
    <x v="14"/>
    <x v="2"/>
    <s v=""/>
    <s v=""/>
    <s v=""/>
    <s v=""/>
    <s v=""/>
    <s v=""/>
    <s v=""/>
  </r>
  <r>
    <x v="1"/>
    <x v="14"/>
    <x v="2"/>
    <n v="20"/>
    <s v="SEDE"/>
    <x v="14"/>
    <x v="2"/>
    <s v=""/>
    <s v=""/>
    <s v=""/>
    <s v=""/>
    <s v=""/>
    <s v=""/>
    <s v=""/>
  </r>
  <r>
    <x v="1"/>
    <x v="14"/>
    <x v="2"/>
    <n v="21"/>
    <s v="SEDE"/>
    <x v="14"/>
    <x v="2"/>
    <s v=""/>
    <s v=""/>
    <s v=""/>
    <s v=""/>
    <s v=""/>
    <s v=""/>
    <s v=""/>
  </r>
  <r>
    <x v="1"/>
    <x v="14"/>
    <x v="2"/>
    <n v="22"/>
    <s v="SEDE"/>
    <x v="14"/>
    <x v="2"/>
    <s v=""/>
    <s v=""/>
    <s v=""/>
    <s v=""/>
    <s v=""/>
    <s v=""/>
    <s v=""/>
  </r>
  <r>
    <x v="1"/>
    <x v="14"/>
    <x v="2"/>
    <n v="23"/>
    <s v="SEDE"/>
    <x v="14"/>
    <x v="2"/>
    <s v=""/>
    <s v=""/>
    <s v=""/>
    <s v=""/>
    <s v=""/>
    <s v=""/>
    <s v=""/>
  </r>
  <r>
    <x v="1"/>
    <x v="14"/>
    <x v="2"/>
    <n v="24"/>
    <s v="SEDE"/>
    <x v="14"/>
    <x v="2"/>
    <s v=""/>
    <s v=""/>
    <s v=""/>
    <s v=""/>
    <s v=""/>
    <s v=""/>
    <s v=""/>
  </r>
  <r>
    <x v="1"/>
    <x v="14"/>
    <x v="2"/>
    <n v="25"/>
    <s v="SEDE"/>
    <x v="14"/>
    <x v="2"/>
    <s v=""/>
    <s v=""/>
    <s v=""/>
    <s v=""/>
    <s v=""/>
    <s v=""/>
    <s v=""/>
  </r>
  <r>
    <x v="1"/>
    <x v="14"/>
    <x v="2"/>
    <n v="26"/>
    <s v="SEDE"/>
    <x v="14"/>
    <x v="2"/>
    <s v=""/>
    <s v=""/>
    <s v=""/>
    <s v=""/>
    <s v=""/>
    <s v=""/>
    <s v=""/>
  </r>
  <r>
    <x v="1"/>
    <x v="14"/>
    <x v="2"/>
    <n v="27"/>
    <s v="SEDE"/>
    <x v="14"/>
    <x v="2"/>
    <s v=""/>
    <s v=""/>
    <s v=""/>
    <s v=""/>
    <s v=""/>
    <s v=""/>
    <s v=""/>
  </r>
  <r>
    <x v="1"/>
    <x v="14"/>
    <x v="2"/>
    <n v="28"/>
    <s v="SEDE"/>
    <x v="14"/>
    <x v="2"/>
    <s v=""/>
    <s v=""/>
    <s v=""/>
    <s v=""/>
    <s v=""/>
    <s v=""/>
    <s v=""/>
  </r>
  <r>
    <x v="1"/>
    <x v="14"/>
    <x v="2"/>
    <n v="29"/>
    <s v="SEDE"/>
    <x v="14"/>
    <x v="2"/>
    <s v=""/>
    <s v=""/>
    <s v=""/>
    <s v=""/>
    <s v=""/>
    <s v=""/>
    <s v=""/>
  </r>
  <r>
    <x v="1"/>
    <x v="14"/>
    <x v="2"/>
    <n v="30"/>
    <s v="SEDE"/>
    <x v="14"/>
    <x v="2"/>
    <s v=""/>
    <s v=""/>
    <s v=""/>
    <s v=""/>
    <s v=""/>
    <s v=""/>
    <s v=""/>
  </r>
  <r>
    <x v="1"/>
    <x v="14"/>
    <x v="2"/>
    <n v="31"/>
    <s v="SEDE"/>
    <x v="14"/>
    <x v="2"/>
    <s v=""/>
    <s v=""/>
    <s v=""/>
    <s v=""/>
    <s v=""/>
    <s v=""/>
    <s v=""/>
  </r>
  <r>
    <x v="1"/>
    <x v="14"/>
    <x v="2"/>
    <n v="32"/>
    <s v="SEDE"/>
    <x v="14"/>
    <x v="2"/>
    <s v=""/>
    <s v=""/>
    <s v=""/>
    <s v=""/>
    <s v=""/>
    <s v=""/>
    <s v=""/>
  </r>
  <r>
    <x v="1"/>
    <x v="14"/>
    <x v="2"/>
    <n v="33"/>
    <s v="SEDE"/>
    <x v="14"/>
    <x v="2"/>
    <s v=""/>
    <s v=""/>
    <s v=""/>
    <s v=""/>
    <s v=""/>
    <s v=""/>
    <s v=""/>
  </r>
  <r>
    <x v="1"/>
    <x v="14"/>
    <x v="2"/>
    <n v="34"/>
    <s v="SEDE"/>
    <x v="14"/>
    <x v="2"/>
    <s v=""/>
    <s v=""/>
    <s v=""/>
    <s v=""/>
    <s v=""/>
    <s v=""/>
    <s v=""/>
  </r>
  <r>
    <x v="1"/>
    <x v="14"/>
    <x v="2"/>
    <n v="35"/>
    <s v="SEDE"/>
    <x v="14"/>
    <x v="2"/>
    <s v=""/>
    <s v=""/>
    <s v=""/>
    <s v=""/>
    <s v=""/>
    <s v=""/>
    <s v=""/>
  </r>
  <r>
    <x v="1"/>
    <x v="14"/>
    <x v="2"/>
    <n v="36"/>
    <s v="SEDE"/>
    <x v="14"/>
    <x v="2"/>
    <s v=""/>
    <s v=""/>
    <s v=""/>
    <s v=""/>
    <s v=""/>
    <s v=""/>
    <s v=""/>
  </r>
  <r>
    <x v="1"/>
    <x v="14"/>
    <x v="2"/>
    <n v="37"/>
    <s v="SEDE"/>
    <x v="14"/>
    <x v="2"/>
    <s v=""/>
    <s v=""/>
    <s v=""/>
    <s v=""/>
    <s v=""/>
    <s v=""/>
    <s v=""/>
  </r>
  <r>
    <x v="1"/>
    <x v="14"/>
    <x v="2"/>
    <n v="38"/>
    <s v="SEDE"/>
    <x v="14"/>
    <x v="2"/>
    <s v=""/>
    <s v=""/>
    <s v=""/>
    <s v=""/>
    <s v=""/>
    <s v=""/>
    <s v=""/>
  </r>
  <r>
    <x v="1"/>
    <x v="14"/>
    <x v="2"/>
    <n v="39"/>
    <s v="SEDE"/>
    <x v="14"/>
    <x v="2"/>
    <s v=""/>
    <s v=""/>
    <s v=""/>
    <s v=""/>
    <s v=""/>
    <s v=""/>
    <s v=""/>
  </r>
  <r>
    <x v="1"/>
    <x v="14"/>
    <x v="2"/>
    <n v="40"/>
    <s v="SEDE"/>
    <x v="14"/>
    <x v="2"/>
    <s v=""/>
    <s v=""/>
    <s v=""/>
    <s v=""/>
    <s v=""/>
    <s v=""/>
    <s v=""/>
  </r>
  <r>
    <x v="1"/>
    <x v="14"/>
    <x v="2"/>
    <n v="41"/>
    <s v="SEDE"/>
    <x v="14"/>
    <x v="2"/>
    <s v=""/>
    <s v=""/>
    <s v=""/>
    <s v=""/>
    <s v=""/>
    <s v=""/>
    <s v=""/>
  </r>
  <r>
    <x v="1"/>
    <x v="14"/>
    <x v="2"/>
    <n v="42"/>
    <s v="SEDE"/>
    <x v="14"/>
    <x v="2"/>
    <s v=""/>
    <s v=""/>
    <s v=""/>
    <s v=""/>
    <s v=""/>
    <s v=""/>
    <s v=""/>
  </r>
  <r>
    <x v="1"/>
    <x v="14"/>
    <x v="2"/>
    <n v="43"/>
    <s v="SEDE"/>
    <x v="14"/>
    <x v="2"/>
    <s v=""/>
    <s v=""/>
    <s v=""/>
    <s v=""/>
    <s v=""/>
    <s v=""/>
    <s v=""/>
  </r>
  <r>
    <x v="1"/>
    <x v="14"/>
    <x v="2"/>
    <n v="44"/>
    <s v="SEDE"/>
    <x v="14"/>
    <x v="2"/>
    <s v=""/>
    <s v=""/>
    <s v=""/>
    <s v=""/>
    <s v=""/>
    <s v=""/>
    <s v=""/>
  </r>
  <r>
    <x v="1"/>
    <x v="14"/>
    <x v="2"/>
    <n v="45"/>
    <s v="SEDE"/>
    <x v="14"/>
    <x v="2"/>
    <s v=""/>
    <s v=""/>
    <s v=""/>
    <s v=""/>
    <s v=""/>
    <s v=""/>
    <s v=""/>
  </r>
  <r>
    <x v="1"/>
    <x v="14"/>
    <x v="2"/>
    <n v="46"/>
    <s v="SEDE"/>
    <x v="14"/>
    <x v="2"/>
    <s v=""/>
    <s v=""/>
    <s v=""/>
    <s v=""/>
    <s v=""/>
    <s v=""/>
    <s v=""/>
  </r>
  <r>
    <x v="1"/>
    <x v="14"/>
    <x v="2"/>
    <n v="47"/>
    <s v="SEDE"/>
    <x v="14"/>
    <x v="2"/>
    <s v=""/>
    <s v=""/>
    <s v=""/>
    <s v=""/>
    <s v=""/>
    <s v=""/>
    <s v=""/>
  </r>
  <r>
    <x v="1"/>
    <x v="14"/>
    <x v="2"/>
    <n v="48"/>
    <s v="SEDE"/>
    <x v="14"/>
    <x v="2"/>
    <s v=""/>
    <s v=""/>
    <s v=""/>
    <s v=""/>
    <s v=""/>
    <s v=""/>
    <s v=""/>
  </r>
  <r>
    <x v="1"/>
    <x v="14"/>
    <x v="2"/>
    <n v="49"/>
    <s v="SEDE"/>
    <x v="14"/>
    <x v="2"/>
    <s v=""/>
    <s v=""/>
    <s v=""/>
    <s v=""/>
    <s v=""/>
    <s v=""/>
    <s v=""/>
  </r>
  <r>
    <x v="1"/>
    <x v="14"/>
    <x v="2"/>
    <n v="50"/>
    <s v="SEDE"/>
    <x v="14"/>
    <x v="2"/>
    <s v=""/>
    <s v=""/>
    <s v=""/>
    <s v=""/>
    <s v=""/>
    <s v=""/>
    <s v=""/>
  </r>
  <r>
    <x v="1"/>
    <x v="14"/>
    <x v="2"/>
    <n v="51"/>
    <s v="SEDE"/>
    <x v="14"/>
    <x v="2"/>
    <s v=""/>
    <s v=""/>
    <s v=""/>
    <s v=""/>
    <s v=""/>
    <s v=""/>
    <s v=""/>
  </r>
  <r>
    <x v="1"/>
    <x v="14"/>
    <x v="2"/>
    <n v="52"/>
    <s v="SEDE"/>
    <x v="14"/>
    <x v="2"/>
    <s v=""/>
    <s v=""/>
    <s v=""/>
    <s v=""/>
    <s v=""/>
    <s v=""/>
    <s v=""/>
  </r>
  <r>
    <x v="1"/>
    <x v="14"/>
    <x v="2"/>
    <n v="53"/>
    <s v="SEDE"/>
    <x v="14"/>
    <x v="2"/>
    <s v=""/>
    <s v=""/>
    <s v=""/>
    <s v=""/>
    <s v=""/>
    <s v=""/>
    <s v=""/>
  </r>
  <r>
    <x v="1"/>
    <x v="14"/>
    <x v="2"/>
    <n v="54"/>
    <s v="SEDE"/>
    <x v="14"/>
    <x v="2"/>
    <s v=""/>
    <s v=""/>
    <s v=""/>
    <s v=""/>
    <s v=""/>
    <s v=""/>
    <s v=""/>
  </r>
  <r>
    <x v="1"/>
    <x v="14"/>
    <x v="2"/>
    <n v="55"/>
    <s v="SEDE"/>
    <x v="14"/>
    <x v="2"/>
    <s v=""/>
    <s v=""/>
    <s v=""/>
    <s v=""/>
    <s v=""/>
    <s v=""/>
    <s v=""/>
  </r>
  <r>
    <x v="1"/>
    <x v="14"/>
    <x v="2"/>
    <n v="56"/>
    <s v="SEDE"/>
    <x v="14"/>
    <x v="2"/>
    <s v=""/>
    <s v=""/>
    <s v=""/>
    <s v=""/>
    <s v=""/>
    <s v=""/>
    <s v=""/>
  </r>
  <r>
    <x v="1"/>
    <x v="14"/>
    <x v="2"/>
    <n v="57"/>
    <s v="SEDE"/>
    <x v="14"/>
    <x v="2"/>
    <s v=""/>
    <s v=""/>
    <s v=""/>
    <s v=""/>
    <s v=""/>
    <s v=""/>
    <s v=""/>
  </r>
  <r>
    <x v="1"/>
    <x v="14"/>
    <x v="2"/>
    <n v="58"/>
    <s v="SEDE"/>
    <x v="14"/>
    <x v="2"/>
    <s v=""/>
    <s v=""/>
    <s v=""/>
    <s v=""/>
    <s v=""/>
    <s v=""/>
    <s v=""/>
  </r>
  <r>
    <x v="1"/>
    <x v="14"/>
    <x v="2"/>
    <n v="59"/>
    <s v="SEDE"/>
    <x v="14"/>
    <x v="2"/>
    <s v=""/>
    <s v=""/>
    <s v=""/>
    <s v=""/>
    <s v=""/>
    <s v=""/>
    <s v=""/>
  </r>
  <r>
    <x v="1"/>
    <x v="14"/>
    <x v="2"/>
    <n v="60"/>
    <s v="SEDE"/>
    <x v="14"/>
    <x v="2"/>
    <s v=""/>
    <s v=""/>
    <s v=""/>
    <s v=""/>
    <s v=""/>
    <s v=""/>
    <s v=""/>
  </r>
  <r>
    <x v="1"/>
    <x v="14"/>
    <x v="2"/>
    <n v="61"/>
    <s v="SEDE"/>
    <x v="14"/>
    <x v="2"/>
    <s v=""/>
    <s v=""/>
    <s v=""/>
    <s v=""/>
    <s v=""/>
    <s v=""/>
    <s v=""/>
  </r>
  <r>
    <x v="1"/>
    <x v="14"/>
    <x v="2"/>
    <n v="62"/>
    <s v="SEDE"/>
    <x v="14"/>
    <x v="2"/>
    <s v=""/>
    <s v=""/>
    <s v=""/>
    <s v=""/>
    <s v=""/>
    <s v=""/>
    <s v=""/>
  </r>
  <r>
    <x v="1"/>
    <x v="14"/>
    <x v="2"/>
    <n v="63"/>
    <s v="SEDE"/>
    <x v="14"/>
    <x v="2"/>
    <s v=""/>
    <s v=""/>
    <s v=""/>
    <s v=""/>
    <s v=""/>
    <s v=""/>
    <s v=""/>
  </r>
  <r>
    <x v="1"/>
    <x v="14"/>
    <x v="2"/>
    <n v="64"/>
    <s v="SEDE"/>
    <x v="14"/>
    <x v="2"/>
    <s v=""/>
    <s v=""/>
    <s v=""/>
    <s v=""/>
    <s v=""/>
    <s v=""/>
    <s v=""/>
  </r>
  <r>
    <x v="1"/>
    <x v="14"/>
    <x v="2"/>
    <n v="65"/>
    <s v="SEDE"/>
    <x v="14"/>
    <x v="2"/>
    <s v=""/>
    <s v=""/>
    <s v=""/>
    <s v=""/>
    <s v=""/>
    <s v=""/>
    <s v=""/>
  </r>
  <r>
    <x v="1"/>
    <x v="14"/>
    <x v="2"/>
    <n v="66"/>
    <s v="SEDE"/>
    <x v="14"/>
    <x v="2"/>
    <s v=""/>
    <s v=""/>
    <s v=""/>
    <s v=""/>
    <s v=""/>
    <s v=""/>
    <s v=""/>
  </r>
  <r>
    <x v="1"/>
    <x v="14"/>
    <x v="2"/>
    <n v="67"/>
    <s v="SEDE"/>
    <x v="14"/>
    <x v="2"/>
    <s v=""/>
    <s v=""/>
    <s v=""/>
    <s v=""/>
    <s v=""/>
    <s v=""/>
    <s v=""/>
  </r>
  <r>
    <x v="1"/>
    <x v="14"/>
    <x v="2"/>
    <n v="68"/>
    <s v="SEDE"/>
    <x v="14"/>
    <x v="2"/>
    <s v=""/>
    <s v=""/>
    <s v=""/>
    <s v=""/>
    <s v=""/>
    <s v=""/>
    <s v=""/>
  </r>
  <r>
    <x v="1"/>
    <x v="14"/>
    <x v="2"/>
    <n v="69"/>
    <s v="SEDE"/>
    <x v="14"/>
    <x v="2"/>
    <s v=""/>
    <s v=""/>
    <s v=""/>
    <s v=""/>
    <s v=""/>
    <s v=""/>
    <s v=""/>
  </r>
  <r>
    <x v="1"/>
    <x v="14"/>
    <x v="2"/>
    <n v="70"/>
    <s v="SEDE"/>
    <x v="14"/>
    <x v="2"/>
    <s v=""/>
    <s v=""/>
    <s v=""/>
    <s v=""/>
    <s v=""/>
    <s v=""/>
    <s v=""/>
  </r>
  <r>
    <x v="1"/>
    <x v="14"/>
    <x v="2"/>
    <n v="71"/>
    <s v="SEDE"/>
    <x v="14"/>
    <x v="2"/>
    <s v=""/>
    <s v=""/>
    <s v=""/>
    <s v=""/>
    <s v=""/>
    <s v=""/>
    <s v=""/>
  </r>
  <r>
    <x v="1"/>
    <x v="14"/>
    <x v="2"/>
    <n v="72"/>
    <s v="SEDE"/>
    <x v="14"/>
    <x v="2"/>
    <s v=""/>
    <s v=""/>
    <s v=""/>
    <s v=""/>
    <s v=""/>
    <s v=""/>
    <s v=""/>
  </r>
  <r>
    <x v="1"/>
    <x v="14"/>
    <x v="2"/>
    <n v="73"/>
    <s v="SEDE"/>
    <x v="14"/>
    <x v="2"/>
    <s v=""/>
    <s v=""/>
    <s v=""/>
    <s v=""/>
    <s v=""/>
    <s v=""/>
    <s v=""/>
  </r>
  <r>
    <x v="1"/>
    <x v="14"/>
    <x v="2"/>
    <n v="74"/>
    <s v="SEDE"/>
    <x v="14"/>
    <x v="2"/>
    <s v=""/>
    <s v=""/>
    <s v=""/>
    <s v=""/>
    <s v=""/>
    <s v=""/>
    <s v=""/>
  </r>
  <r>
    <x v="1"/>
    <x v="14"/>
    <x v="2"/>
    <n v="75"/>
    <s v="SEDE"/>
    <x v="14"/>
    <x v="2"/>
    <s v=""/>
    <s v=""/>
    <s v=""/>
    <s v=""/>
    <s v=""/>
    <s v=""/>
    <s v=""/>
  </r>
  <r>
    <x v="1"/>
    <x v="14"/>
    <x v="2"/>
    <n v="76"/>
    <s v="SEDE"/>
    <x v="14"/>
    <x v="2"/>
    <s v=""/>
    <s v=""/>
    <s v=""/>
    <s v=""/>
    <s v=""/>
    <s v=""/>
    <s v=""/>
  </r>
  <r>
    <x v="1"/>
    <x v="14"/>
    <x v="2"/>
    <n v="77"/>
    <s v="SEDE"/>
    <x v="14"/>
    <x v="2"/>
    <s v=""/>
    <s v=""/>
    <s v=""/>
    <s v=""/>
    <s v=""/>
    <s v=""/>
    <s v=""/>
  </r>
  <r>
    <x v="1"/>
    <x v="14"/>
    <x v="2"/>
    <n v="78"/>
    <s v="SEDE"/>
    <x v="14"/>
    <x v="2"/>
    <s v=""/>
    <s v=""/>
    <s v=""/>
    <s v=""/>
    <s v=""/>
    <s v=""/>
    <s v=""/>
  </r>
  <r>
    <x v="1"/>
    <x v="14"/>
    <x v="2"/>
    <n v="79"/>
    <s v="SEDE"/>
    <x v="14"/>
    <x v="2"/>
    <s v=""/>
    <s v=""/>
    <s v=""/>
    <s v=""/>
    <s v=""/>
    <s v=""/>
    <s v=""/>
  </r>
  <r>
    <x v="1"/>
    <x v="14"/>
    <x v="2"/>
    <n v="80"/>
    <s v="SEDE"/>
    <x v="14"/>
    <x v="2"/>
    <s v=""/>
    <s v=""/>
    <s v=""/>
    <s v=""/>
    <s v=""/>
    <s v=""/>
    <s v=""/>
  </r>
  <r>
    <x v="1"/>
    <x v="14"/>
    <x v="2"/>
    <n v="81"/>
    <s v="SEDE"/>
    <x v="14"/>
    <x v="2"/>
    <s v=""/>
    <s v=""/>
    <s v=""/>
    <s v=""/>
    <s v=""/>
    <s v=""/>
    <s v=""/>
  </r>
  <r>
    <x v="1"/>
    <x v="14"/>
    <x v="2"/>
    <n v="82"/>
    <s v="SEDE"/>
    <x v="14"/>
    <x v="2"/>
    <s v=""/>
    <s v=""/>
    <s v=""/>
    <s v=""/>
    <s v=""/>
    <s v=""/>
    <s v=""/>
  </r>
  <r>
    <x v="1"/>
    <x v="14"/>
    <x v="2"/>
    <n v="83"/>
    <s v="SEDE"/>
    <x v="14"/>
    <x v="2"/>
    <s v=""/>
    <s v=""/>
    <s v=""/>
    <s v=""/>
    <s v=""/>
    <s v=""/>
    <s v=""/>
  </r>
  <r>
    <x v="1"/>
    <x v="14"/>
    <x v="2"/>
    <n v="84"/>
    <s v="SEDE"/>
    <x v="14"/>
    <x v="2"/>
    <s v=""/>
    <s v=""/>
    <s v=""/>
    <s v=""/>
    <s v=""/>
    <s v=""/>
    <s v=""/>
  </r>
  <r>
    <x v="1"/>
    <x v="14"/>
    <x v="2"/>
    <n v="85"/>
    <s v="SEDE"/>
    <x v="14"/>
    <x v="2"/>
    <s v=""/>
    <s v=""/>
    <s v=""/>
    <s v=""/>
    <s v=""/>
    <s v=""/>
    <s v=""/>
  </r>
  <r>
    <x v="1"/>
    <x v="14"/>
    <x v="2"/>
    <n v="86"/>
    <s v="SEDE"/>
    <x v="14"/>
    <x v="2"/>
    <s v=""/>
    <s v=""/>
    <s v=""/>
    <s v=""/>
    <s v=""/>
    <s v=""/>
    <s v=""/>
  </r>
  <r>
    <x v="1"/>
    <x v="14"/>
    <x v="2"/>
    <n v="87"/>
    <s v="SEDE"/>
    <x v="14"/>
    <x v="2"/>
    <s v=""/>
    <s v=""/>
    <s v=""/>
    <s v=""/>
    <s v=""/>
    <s v=""/>
    <s v=""/>
  </r>
  <r>
    <x v="1"/>
    <x v="14"/>
    <x v="2"/>
    <n v="88"/>
    <s v="SEDE"/>
    <x v="14"/>
    <x v="2"/>
    <s v=""/>
    <s v=""/>
    <s v=""/>
    <s v=""/>
    <s v=""/>
    <s v=""/>
    <s v=""/>
  </r>
  <r>
    <x v="1"/>
    <x v="14"/>
    <x v="2"/>
    <n v="89"/>
    <s v="SEDE"/>
    <x v="14"/>
    <x v="2"/>
    <s v=""/>
    <s v=""/>
    <s v=""/>
    <s v=""/>
    <s v=""/>
    <s v=""/>
    <s v=""/>
  </r>
  <r>
    <x v="1"/>
    <x v="14"/>
    <x v="2"/>
    <n v="90"/>
    <s v="SEDE"/>
    <x v="14"/>
    <x v="2"/>
    <s v=""/>
    <s v=""/>
    <s v=""/>
    <s v=""/>
    <s v=""/>
    <s v=""/>
    <s v=""/>
  </r>
  <r>
    <x v="1"/>
    <x v="14"/>
    <x v="2"/>
    <n v="91"/>
    <s v="SEDE"/>
    <x v="14"/>
    <x v="2"/>
    <s v=""/>
    <s v=""/>
    <s v=""/>
    <s v=""/>
    <s v=""/>
    <s v=""/>
    <s v=""/>
  </r>
  <r>
    <x v="1"/>
    <x v="14"/>
    <x v="2"/>
    <n v="92"/>
    <s v="SEDE"/>
    <x v="14"/>
    <x v="2"/>
    <s v=""/>
    <s v=""/>
    <s v=""/>
    <s v=""/>
    <s v=""/>
    <s v=""/>
    <s v=""/>
  </r>
  <r>
    <x v="1"/>
    <x v="14"/>
    <x v="2"/>
    <n v="93"/>
    <s v="SEDE"/>
    <x v="14"/>
    <x v="2"/>
    <s v=""/>
    <s v=""/>
    <s v=""/>
    <s v=""/>
    <s v=""/>
    <s v=""/>
    <s v=""/>
  </r>
  <r>
    <x v="1"/>
    <x v="14"/>
    <x v="2"/>
    <n v="94"/>
    <s v="SEDE"/>
    <x v="14"/>
    <x v="2"/>
    <s v=""/>
    <s v=""/>
    <s v=""/>
    <s v=""/>
    <s v=""/>
    <s v=""/>
    <s v=""/>
  </r>
  <r>
    <x v="1"/>
    <x v="14"/>
    <x v="2"/>
    <n v="95"/>
    <s v="SEDE"/>
    <x v="14"/>
    <x v="2"/>
    <s v=""/>
    <s v=""/>
    <s v=""/>
    <s v=""/>
    <s v=""/>
    <s v=""/>
    <s v=""/>
  </r>
  <r>
    <x v="1"/>
    <x v="14"/>
    <x v="2"/>
    <n v="96"/>
    <s v="SEDE"/>
    <x v="14"/>
    <x v="2"/>
    <s v=""/>
    <s v=""/>
    <s v=""/>
    <s v=""/>
    <s v=""/>
    <s v=""/>
    <s v=""/>
  </r>
  <r>
    <x v="1"/>
    <x v="14"/>
    <x v="2"/>
    <n v="97"/>
    <s v="SEDE"/>
    <x v="14"/>
    <x v="2"/>
    <s v=""/>
    <s v=""/>
    <s v=""/>
    <s v=""/>
    <s v=""/>
    <s v=""/>
    <s v=""/>
  </r>
  <r>
    <x v="1"/>
    <x v="14"/>
    <x v="2"/>
    <n v="98"/>
    <s v="SEDE"/>
    <x v="14"/>
    <x v="2"/>
    <s v=""/>
    <s v=""/>
    <s v=""/>
    <s v=""/>
    <s v=""/>
    <s v=""/>
    <s v=""/>
  </r>
  <r>
    <x v="1"/>
    <x v="14"/>
    <x v="2"/>
    <n v="99"/>
    <s v="SEDE"/>
    <x v="14"/>
    <x v="2"/>
    <s v=""/>
    <s v=""/>
    <s v=""/>
    <s v=""/>
    <s v=""/>
    <s v=""/>
    <s v=""/>
  </r>
  <r>
    <x v="1"/>
    <x v="14"/>
    <x v="2"/>
    <n v="100"/>
    <s v="SEDE"/>
    <x v="14"/>
    <x v="2"/>
    <s v=""/>
    <s v=""/>
    <s v=""/>
    <s v=""/>
    <s v=""/>
    <s v=""/>
    <s v=""/>
  </r>
  <r>
    <x v="1"/>
    <x v="14"/>
    <x v="2"/>
    <n v="101"/>
    <s v="SEDE"/>
    <x v="14"/>
    <x v="2"/>
    <s v=""/>
    <s v=""/>
    <s v=""/>
    <s v=""/>
    <s v=""/>
    <s v=""/>
    <s v=""/>
  </r>
  <r>
    <x v="1"/>
    <x v="14"/>
    <x v="2"/>
    <n v="102"/>
    <s v="SEDE"/>
    <x v="14"/>
    <x v="2"/>
    <s v=""/>
    <s v=""/>
    <s v=""/>
    <s v=""/>
    <s v=""/>
    <s v=""/>
    <s v=""/>
  </r>
  <r>
    <x v="1"/>
    <x v="14"/>
    <x v="2"/>
    <n v="103"/>
    <s v="SEDE"/>
    <x v="14"/>
    <x v="2"/>
    <s v=""/>
    <s v=""/>
    <s v=""/>
    <s v=""/>
    <s v=""/>
    <s v=""/>
    <s v=""/>
  </r>
  <r>
    <x v="1"/>
    <x v="14"/>
    <x v="2"/>
    <n v="104"/>
    <s v="SEDE"/>
    <x v="14"/>
    <x v="2"/>
    <s v=""/>
    <s v=""/>
    <s v=""/>
    <s v=""/>
    <s v=""/>
    <s v=""/>
    <s v=""/>
  </r>
  <r>
    <x v="1"/>
    <x v="14"/>
    <x v="2"/>
    <n v="105"/>
    <s v="SEDE"/>
    <x v="14"/>
    <x v="2"/>
    <s v=""/>
    <s v=""/>
    <s v=""/>
    <s v=""/>
    <s v=""/>
    <s v=""/>
    <s v=""/>
  </r>
  <r>
    <x v="1"/>
    <x v="14"/>
    <x v="2"/>
    <n v="106"/>
    <s v="SEDE"/>
    <x v="14"/>
    <x v="2"/>
    <s v=""/>
    <s v=""/>
    <s v=""/>
    <s v=""/>
    <s v=""/>
    <s v=""/>
    <s v=""/>
  </r>
  <r>
    <x v="1"/>
    <x v="14"/>
    <x v="2"/>
    <n v="107"/>
    <s v="SEDE"/>
    <x v="14"/>
    <x v="2"/>
    <s v=""/>
    <s v=""/>
    <s v=""/>
    <s v=""/>
    <s v=""/>
    <s v=""/>
    <s v=""/>
  </r>
  <r>
    <x v="1"/>
    <x v="14"/>
    <x v="2"/>
    <n v="108"/>
    <s v="SEDE"/>
    <x v="14"/>
    <x v="2"/>
    <s v=""/>
    <s v=""/>
    <s v=""/>
    <s v=""/>
    <s v=""/>
    <s v=""/>
    <s v=""/>
  </r>
  <r>
    <x v="1"/>
    <x v="14"/>
    <x v="2"/>
    <n v="109"/>
    <s v="SEDE"/>
    <x v="14"/>
    <x v="2"/>
    <s v=""/>
    <s v=""/>
    <s v=""/>
    <s v=""/>
    <s v=""/>
    <s v=""/>
    <s v=""/>
  </r>
  <r>
    <x v="1"/>
    <x v="14"/>
    <x v="2"/>
    <n v="110"/>
    <s v="SEDE"/>
    <x v="14"/>
    <x v="2"/>
    <s v=""/>
    <s v=""/>
    <s v=""/>
    <s v=""/>
    <s v=""/>
    <s v=""/>
    <s v=""/>
  </r>
  <r>
    <x v="1"/>
    <x v="14"/>
    <x v="2"/>
    <n v="111"/>
    <s v="SEDE"/>
    <x v="14"/>
    <x v="2"/>
    <s v=""/>
    <s v=""/>
    <s v=""/>
    <s v=""/>
    <s v=""/>
    <s v=""/>
    <s v=""/>
  </r>
  <r>
    <x v="1"/>
    <x v="14"/>
    <x v="2"/>
    <n v="112"/>
    <s v="SEDE"/>
    <x v="14"/>
    <x v="2"/>
    <s v=""/>
    <s v=""/>
    <s v=""/>
    <s v=""/>
    <s v=""/>
    <s v=""/>
    <s v=""/>
  </r>
  <r>
    <x v="1"/>
    <x v="14"/>
    <x v="2"/>
    <n v="113"/>
    <s v="SEDE"/>
    <x v="14"/>
    <x v="2"/>
    <s v=""/>
    <s v=""/>
    <s v=""/>
    <s v=""/>
    <s v=""/>
    <s v=""/>
    <s v=""/>
  </r>
  <r>
    <x v="1"/>
    <x v="14"/>
    <x v="2"/>
    <n v="114"/>
    <s v="SEDE"/>
    <x v="14"/>
    <x v="2"/>
    <s v=""/>
    <s v=""/>
    <s v=""/>
    <s v=""/>
    <s v=""/>
    <s v=""/>
    <s v=""/>
  </r>
  <r>
    <x v="1"/>
    <x v="14"/>
    <x v="2"/>
    <n v="115"/>
    <s v="SEDE"/>
    <x v="14"/>
    <x v="2"/>
    <s v=""/>
    <s v=""/>
    <s v=""/>
    <s v=""/>
    <s v=""/>
    <s v=""/>
    <s v=""/>
  </r>
  <r>
    <x v="1"/>
    <x v="14"/>
    <x v="2"/>
    <n v="116"/>
    <s v="SEDE"/>
    <x v="14"/>
    <x v="2"/>
    <s v=""/>
    <s v=""/>
    <s v=""/>
    <s v=""/>
    <s v=""/>
    <s v=""/>
    <s v=""/>
  </r>
  <r>
    <x v="1"/>
    <x v="14"/>
    <x v="2"/>
    <n v="117"/>
    <s v="SEDE"/>
    <x v="14"/>
    <x v="2"/>
    <s v=""/>
    <s v=""/>
    <s v=""/>
    <s v=""/>
    <s v=""/>
    <s v=""/>
    <s v=""/>
  </r>
  <r>
    <x v="1"/>
    <x v="14"/>
    <x v="2"/>
    <n v="118"/>
    <s v="SEDE"/>
    <x v="14"/>
    <x v="2"/>
    <s v=""/>
    <s v=""/>
    <s v=""/>
    <s v=""/>
    <s v=""/>
    <s v=""/>
    <s v=""/>
  </r>
  <r>
    <x v="1"/>
    <x v="14"/>
    <x v="2"/>
    <n v="119"/>
    <s v="SEDE"/>
    <x v="14"/>
    <x v="2"/>
    <s v=""/>
    <s v=""/>
    <s v=""/>
    <s v=""/>
    <s v=""/>
    <s v=""/>
    <s v=""/>
  </r>
  <r>
    <x v="1"/>
    <x v="14"/>
    <x v="2"/>
    <n v="120"/>
    <s v="SEDE"/>
    <x v="14"/>
    <x v="2"/>
    <s v=""/>
    <s v=""/>
    <s v=""/>
    <s v=""/>
    <s v=""/>
    <s v=""/>
    <s v=""/>
  </r>
  <r>
    <x v="1"/>
    <x v="14"/>
    <x v="2"/>
    <n v="121"/>
    <s v="SEDE"/>
    <x v="14"/>
    <x v="2"/>
    <s v=""/>
    <s v=""/>
    <s v=""/>
    <s v=""/>
    <s v=""/>
    <s v=""/>
    <s v=""/>
  </r>
  <r>
    <x v="1"/>
    <x v="14"/>
    <x v="2"/>
    <n v="122"/>
    <s v="SEDE"/>
    <x v="14"/>
    <x v="2"/>
    <s v=""/>
    <s v=""/>
    <s v=""/>
    <s v=""/>
    <s v=""/>
    <s v=""/>
    <s v=""/>
  </r>
  <r>
    <x v="1"/>
    <x v="14"/>
    <x v="2"/>
    <n v="123"/>
    <s v="SEDE"/>
    <x v="14"/>
    <x v="2"/>
    <s v=""/>
    <s v=""/>
    <s v=""/>
    <s v=""/>
    <s v=""/>
    <s v=""/>
    <s v=""/>
  </r>
  <r>
    <x v="1"/>
    <x v="14"/>
    <x v="2"/>
    <n v="124"/>
    <s v="SEDE"/>
    <x v="14"/>
    <x v="2"/>
    <s v=""/>
    <s v=""/>
    <s v=""/>
    <s v=""/>
    <s v=""/>
    <s v=""/>
    <s v=""/>
  </r>
  <r>
    <x v="1"/>
    <x v="14"/>
    <x v="2"/>
    <n v="125"/>
    <s v="SEDE"/>
    <x v="14"/>
    <x v="2"/>
    <s v=""/>
    <s v=""/>
    <s v=""/>
    <s v=""/>
    <s v=""/>
    <s v=""/>
    <s v=""/>
  </r>
  <r>
    <x v="0"/>
    <x v="15"/>
    <x v="2"/>
    <n v="4"/>
    <s v="PRESTADOR"/>
    <x v="15"/>
    <x v="2"/>
    <s v=""/>
    <s v=""/>
    <s v=""/>
    <s v=""/>
    <s v=""/>
    <s v=""/>
    <s v=""/>
  </r>
  <r>
    <x v="0"/>
    <x v="15"/>
    <x v="2"/>
    <n v="5"/>
    <s v="PRESTADOR"/>
    <x v="15"/>
    <x v="2"/>
    <s v=""/>
    <s v=""/>
    <s v=""/>
    <s v=""/>
    <s v=""/>
    <s v=""/>
    <s v=""/>
  </r>
  <r>
    <x v="0"/>
    <x v="15"/>
    <x v="2"/>
    <n v="6"/>
    <s v="PRESTADOR"/>
    <x v="15"/>
    <x v="2"/>
    <s v=""/>
    <s v=""/>
    <s v=""/>
    <s v=""/>
    <s v=""/>
    <s v=""/>
    <s v=""/>
  </r>
  <r>
    <x v="0"/>
    <x v="15"/>
    <x v="2"/>
    <n v="7"/>
    <s v="PRESTADOR"/>
    <x v="15"/>
    <x v="2"/>
    <s v=""/>
    <s v=""/>
    <s v=""/>
    <s v=""/>
    <s v=""/>
    <s v=""/>
    <s v=""/>
  </r>
  <r>
    <x v="0"/>
    <x v="15"/>
    <x v="2"/>
    <n v="8"/>
    <s v="PRESTADOR"/>
    <x v="15"/>
    <x v="2"/>
    <s v=""/>
    <s v=""/>
    <s v=""/>
    <s v=""/>
    <s v=""/>
    <s v=""/>
    <s v=""/>
  </r>
  <r>
    <x v="1"/>
    <x v="15"/>
    <x v="2"/>
    <n v="11"/>
    <s v="SEDE"/>
    <x v="15"/>
    <x v="2"/>
    <s v=""/>
    <s v=""/>
    <s v=""/>
    <s v=""/>
    <s v=""/>
    <s v=""/>
    <s v=""/>
  </r>
  <r>
    <x v="1"/>
    <x v="15"/>
    <x v="2"/>
    <n v="12"/>
    <s v="SEDE"/>
    <x v="15"/>
    <x v="2"/>
    <s v=""/>
    <s v=""/>
    <s v=""/>
    <s v=""/>
    <s v=""/>
    <s v=""/>
    <s v=""/>
  </r>
  <r>
    <x v="1"/>
    <x v="15"/>
    <x v="2"/>
    <n v="13"/>
    <s v="SEDE"/>
    <x v="15"/>
    <x v="2"/>
    <s v=""/>
    <s v=""/>
    <s v=""/>
    <s v=""/>
    <s v=""/>
    <s v=""/>
    <s v=""/>
  </r>
  <r>
    <x v="1"/>
    <x v="15"/>
    <x v="2"/>
    <n v="14"/>
    <s v="SEDE"/>
    <x v="15"/>
    <x v="2"/>
    <s v=""/>
    <s v=""/>
    <s v=""/>
    <s v=""/>
    <s v=""/>
    <s v=""/>
    <s v=""/>
  </r>
  <r>
    <x v="1"/>
    <x v="15"/>
    <x v="2"/>
    <n v="15"/>
    <s v="SEDE"/>
    <x v="15"/>
    <x v="2"/>
    <s v=""/>
    <s v=""/>
    <s v=""/>
    <s v=""/>
    <s v=""/>
    <s v=""/>
    <s v=""/>
  </r>
  <r>
    <x v="1"/>
    <x v="15"/>
    <x v="2"/>
    <n v="16"/>
    <s v="SEDE"/>
    <x v="15"/>
    <x v="2"/>
    <s v=""/>
    <s v=""/>
    <s v=""/>
    <s v=""/>
    <s v=""/>
    <s v=""/>
    <s v=""/>
  </r>
  <r>
    <x v="1"/>
    <x v="15"/>
    <x v="2"/>
    <n v="17"/>
    <s v="SEDE"/>
    <x v="15"/>
    <x v="2"/>
    <s v=""/>
    <s v=""/>
    <s v=""/>
    <s v=""/>
    <s v=""/>
    <s v=""/>
    <s v=""/>
  </r>
  <r>
    <x v="1"/>
    <x v="15"/>
    <x v="2"/>
    <n v="18"/>
    <s v="SEDE"/>
    <x v="15"/>
    <x v="2"/>
    <s v=""/>
    <s v=""/>
    <s v=""/>
    <s v=""/>
    <s v=""/>
    <s v=""/>
    <s v=""/>
  </r>
  <r>
    <x v="1"/>
    <x v="15"/>
    <x v="2"/>
    <n v="19"/>
    <s v="SEDE"/>
    <x v="15"/>
    <x v="2"/>
    <s v=""/>
    <s v=""/>
    <s v=""/>
    <s v=""/>
    <s v=""/>
    <s v=""/>
    <s v=""/>
  </r>
  <r>
    <x v="1"/>
    <x v="15"/>
    <x v="2"/>
    <n v="20"/>
    <s v="SEDE"/>
    <x v="15"/>
    <x v="2"/>
    <s v=""/>
    <s v=""/>
    <s v=""/>
    <s v=""/>
    <s v=""/>
    <s v=""/>
    <s v=""/>
  </r>
  <r>
    <x v="1"/>
    <x v="15"/>
    <x v="2"/>
    <n v="21"/>
    <s v="SEDE"/>
    <x v="15"/>
    <x v="2"/>
    <s v=""/>
    <s v=""/>
    <s v=""/>
    <s v=""/>
    <s v=""/>
    <s v=""/>
    <s v=""/>
  </r>
  <r>
    <x v="1"/>
    <x v="15"/>
    <x v="2"/>
    <n v="22"/>
    <s v="SEDE"/>
    <x v="15"/>
    <x v="2"/>
    <s v=""/>
    <s v=""/>
    <s v=""/>
    <s v=""/>
    <s v=""/>
    <s v=""/>
    <s v=""/>
  </r>
  <r>
    <x v="1"/>
    <x v="15"/>
    <x v="2"/>
    <n v="23"/>
    <s v="SEDE"/>
    <x v="15"/>
    <x v="2"/>
    <s v=""/>
    <s v=""/>
    <s v=""/>
    <s v=""/>
    <s v=""/>
    <s v=""/>
    <s v=""/>
  </r>
  <r>
    <x v="1"/>
    <x v="15"/>
    <x v="2"/>
    <n v="24"/>
    <s v="SEDE"/>
    <x v="15"/>
    <x v="2"/>
    <s v=""/>
    <s v=""/>
    <s v=""/>
    <s v=""/>
    <s v=""/>
    <s v=""/>
    <s v=""/>
  </r>
  <r>
    <x v="1"/>
    <x v="15"/>
    <x v="2"/>
    <n v="25"/>
    <s v="SEDE"/>
    <x v="15"/>
    <x v="2"/>
    <s v=""/>
    <s v=""/>
    <s v=""/>
    <s v=""/>
    <s v=""/>
    <s v=""/>
    <s v=""/>
  </r>
  <r>
    <x v="1"/>
    <x v="15"/>
    <x v="2"/>
    <n v="26"/>
    <s v="SEDE"/>
    <x v="15"/>
    <x v="2"/>
    <s v=""/>
    <s v=""/>
    <s v=""/>
    <s v=""/>
    <s v=""/>
    <s v=""/>
    <s v=""/>
  </r>
  <r>
    <x v="1"/>
    <x v="15"/>
    <x v="2"/>
    <n v="27"/>
    <s v="SEDE"/>
    <x v="15"/>
    <x v="2"/>
    <s v=""/>
    <s v=""/>
    <s v=""/>
    <s v=""/>
    <s v=""/>
    <s v=""/>
    <s v=""/>
  </r>
  <r>
    <x v="1"/>
    <x v="15"/>
    <x v="2"/>
    <n v="28"/>
    <s v="SEDE"/>
    <x v="15"/>
    <x v="2"/>
    <s v=""/>
    <s v=""/>
    <s v=""/>
    <s v=""/>
    <s v=""/>
    <s v=""/>
    <s v=""/>
  </r>
  <r>
    <x v="1"/>
    <x v="15"/>
    <x v="2"/>
    <n v="29"/>
    <s v="SEDE"/>
    <x v="15"/>
    <x v="2"/>
    <s v=""/>
    <s v=""/>
    <s v=""/>
    <s v=""/>
    <s v=""/>
    <s v=""/>
    <s v=""/>
  </r>
  <r>
    <x v="1"/>
    <x v="15"/>
    <x v="2"/>
    <n v="30"/>
    <s v="SEDE"/>
    <x v="15"/>
    <x v="2"/>
    <s v=""/>
    <s v=""/>
    <s v=""/>
    <s v=""/>
    <s v=""/>
    <s v=""/>
    <s v=""/>
  </r>
  <r>
    <x v="1"/>
    <x v="15"/>
    <x v="2"/>
    <n v="31"/>
    <s v="SEDE"/>
    <x v="15"/>
    <x v="2"/>
    <s v=""/>
    <s v=""/>
    <s v=""/>
    <s v=""/>
    <s v=""/>
    <s v=""/>
    <s v=""/>
  </r>
  <r>
    <x v="1"/>
    <x v="15"/>
    <x v="2"/>
    <n v="32"/>
    <s v="SEDE"/>
    <x v="15"/>
    <x v="2"/>
    <s v=""/>
    <s v=""/>
    <s v=""/>
    <s v=""/>
    <s v=""/>
    <s v=""/>
    <s v=""/>
  </r>
  <r>
    <x v="1"/>
    <x v="15"/>
    <x v="2"/>
    <n v="33"/>
    <s v="SEDE"/>
    <x v="15"/>
    <x v="2"/>
    <s v=""/>
    <s v=""/>
    <s v=""/>
    <s v=""/>
    <s v=""/>
    <s v=""/>
    <s v=""/>
  </r>
  <r>
    <x v="1"/>
    <x v="15"/>
    <x v="2"/>
    <n v="34"/>
    <s v="SEDE"/>
    <x v="15"/>
    <x v="2"/>
    <s v=""/>
    <s v=""/>
    <s v=""/>
    <s v=""/>
    <s v=""/>
    <s v=""/>
    <s v=""/>
  </r>
  <r>
    <x v="1"/>
    <x v="15"/>
    <x v="2"/>
    <n v="35"/>
    <s v="SEDE"/>
    <x v="15"/>
    <x v="2"/>
    <s v=""/>
    <s v=""/>
    <s v=""/>
    <s v=""/>
    <s v=""/>
    <s v=""/>
    <s v=""/>
  </r>
  <r>
    <x v="1"/>
    <x v="15"/>
    <x v="2"/>
    <n v="36"/>
    <s v="SEDE"/>
    <x v="15"/>
    <x v="2"/>
    <s v=""/>
    <s v=""/>
    <s v=""/>
    <s v=""/>
    <s v=""/>
    <s v=""/>
    <s v=""/>
  </r>
  <r>
    <x v="1"/>
    <x v="15"/>
    <x v="2"/>
    <n v="37"/>
    <s v="SEDE"/>
    <x v="15"/>
    <x v="2"/>
    <s v=""/>
    <s v=""/>
    <s v=""/>
    <s v=""/>
    <s v=""/>
    <s v=""/>
    <s v=""/>
  </r>
  <r>
    <x v="1"/>
    <x v="15"/>
    <x v="2"/>
    <n v="38"/>
    <s v="SEDE"/>
    <x v="15"/>
    <x v="2"/>
    <s v=""/>
    <s v=""/>
    <s v=""/>
    <s v=""/>
    <s v=""/>
    <s v=""/>
    <s v=""/>
  </r>
  <r>
    <x v="1"/>
    <x v="15"/>
    <x v="2"/>
    <n v="39"/>
    <s v="SEDE"/>
    <x v="15"/>
    <x v="2"/>
    <s v=""/>
    <s v=""/>
    <s v=""/>
    <s v=""/>
    <s v=""/>
    <s v=""/>
    <s v=""/>
  </r>
  <r>
    <x v="1"/>
    <x v="15"/>
    <x v="2"/>
    <n v="40"/>
    <s v="SEDE"/>
    <x v="15"/>
    <x v="2"/>
    <s v=""/>
    <s v=""/>
    <s v=""/>
    <s v=""/>
    <s v=""/>
    <s v=""/>
    <s v=""/>
  </r>
  <r>
    <x v="1"/>
    <x v="15"/>
    <x v="2"/>
    <n v="41"/>
    <s v="SEDE"/>
    <x v="15"/>
    <x v="2"/>
    <s v=""/>
    <s v=""/>
    <s v=""/>
    <s v=""/>
    <s v=""/>
    <s v=""/>
    <s v=""/>
  </r>
  <r>
    <x v="1"/>
    <x v="15"/>
    <x v="2"/>
    <n v="42"/>
    <s v="SEDE"/>
    <x v="15"/>
    <x v="2"/>
    <s v=""/>
    <s v=""/>
    <s v=""/>
    <s v=""/>
    <s v=""/>
    <s v=""/>
    <s v=""/>
  </r>
  <r>
    <x v="1"/>
    <x v="15"/>
    <x v="2"/>
    <n v="43"/>
    <s v="SEDE"/>
    <x v="15"/>
    <x v="2"/>
    <s v=""/>
    <s v=""/>
    <s v=""/>
    <s v=""/>
    <s v=""/>
    <s v=""/>
    <s v=""/>
  </r>
  <r>
    <x v="1"/>
    <x v="15"/>
    <x v="2"/>
    <n v="44"/>
    <s v="SEDE"/>
    <x v="15"/>
    <x v="2"/>
    <s v=""/>
    <s v=""/>
    <s v=""/>
    <s v=""/>
    <s v=""/>
    <s v=""/>
    <s v=""/>
  </r>
  <r>
    <x v="1"/>
    <x v="15"/>
    <x v="2"/>
    <n v="45"/>
    <s v="SEDE"/>
    <x v="15"/>
    <x v="2"/>
    <s v=""/>
    <s v=""/>
    <s v=""/>
    <s v=""/>
    <s v=""/>
    <s v=""/>
    <s v=""/>
  </r>
  <r>
    <x v="1"/>
    <x v="15"/>
    <x v="2"/>
    <n v="46"/>
    <s v="SEDE"/>
    <x v="15"/>
    <x v="2"/>
    <s v=""/>
    <s v=""/>
    <s v=""/>
    <s v=""/>
    <s v=""/>
    <s v=""/>
    <s v=""/>
  </r>
  <r>
    <x v="1"/>
    <x v="15"/>
    <x v="2"/>
    <n v="47"/>
    <s v="SEDE"/>
    <x v="15"/>
    <x v="2"/>
    <s v=""/>
    <s v=""/>
    <s v=""/>
    <s v=""/>
    <s v=""/>
    <s v=""/>
    <s v=""/>
  </r>
  <r>
    <x v="1"/>
    <x v="15"/>
    <x v="2"/>
    <n v="48"/>
    <s v="SEDE"/>
    <x v="15"/>
    <x v="2"/>
    <s v=""/>
    <s v=""/>
    <s v=""/>
    <s v=""/>
    <s v=""/>
    <s v=""/>
    <s v=""/>
  </r>
  <r>
    <x v="1"/>
    <x v="15"/>
    <x v="2"/>
    <n v="49"/>
    <s v="SEDE"/>
    <x v="15"/>
    <x v="2"/>
    <s v=""/>
    <s v=""/>
    <s v=""/>
    <s v=""/>
    <s v=""/>
    <s v=""/>
    <s v=""/>
  </r>
  <r>
    <x v="1"/>
    <x v="15"/>
    <x v="2"/>
    <n v="50"/>
    <s v="SEDE"/>
    <x v="15"/>
    <x v="2"/>
    <s v=""/>
    <s v=""/>
    <s v=""/>
    <s v=""/>
    <s v=""/>
    <s v=""/>
    <s v=""/>
  </r>
  <r>
    <x v="1"/>
    <x v="15"/>
    <x v="2"/>
    <n v="51"/>
    <s v="SEDE"/>
    <x v="15"/>
    <x v="2"/>
    <s v=""/>
    <s v=""/>
    <s v=""/>
    <s v=""/>
    <s v=""/>
    <s v=""/>
    <s v=""/>
  </r>
  <r>
    <x v="1"/>
    <x v="15"/>
    <x v="2"/>
    <n v="52"/>
    <s v="SEDE"/>
    <x v="15"/>
    <x v="2"/>
    <s v=""/>
    <s v=""/>
    <s v=""/>
    <s v=""/>
    <s v=""/>
    <s v=""/>
    <s v=""/>
  </r>
  <r>
    <x v="1"/>
    <x v="15"/>
    <x v="2"/>
    <n v="53"/>
    <s v="SEDE"/>
    <x v="15"/>
    <x v="2"/>
    <s v=""/>
    <s v=""/>
    <s v=""/>
    <s v=""/>
    <s v=""/>
    <s v=""/>
    <s v=""/>
  </r>
  <r>
    <x v="1"/>
    <x v="15"/>
    <x v="2"/>
    <n v="54"/>
    <s v="SEDE"/>
    <x v="15"/>
    <x v="2"/>
    <s v=""/>
    <s v=""/>
    <s v=""/>
    <s v=""/>
    <s v=""/>
    <s v=""/>
    <s v=""/>
  </r>
  <r>
    <x v="1"/>
    <x v="15"/>
    <x v="2"/>
    <n v="55"/>
    <s v="SEDE"/>
    <x v="15"/>
    <x v="2"/>
    <s v=""/>
    <s v=""/>
    <s v=""/>
    <s v=""/>
    <s v=""/>
    <s v=""/>
    <s v=""/>
  </r>
  <r>
    <x v="1"/>
    <x v="15"/>
    <x v="2"/>
    <n v="56"/>
    <s v="SEDE"/>
    <x v="15"/>
    <x v="2"/>
    <s v=""/>
    <s v=""/>
    <s v=""/>
    <s v=""/>
    <s v=""/>
    <s v=""/>
    <s v=""/>
  </r>
  <r>
    <x v="1"/>
    <x v="15"/>
    <x v="2"/>
    <n v="57"/>
    <s v="SEDE"/>
    <x v="15"/>
    <x v="2"/>
    <s v=""/>
    <s v=""/>
    <s v=""/>
    <s v=""/>
    <s v=""/>
    <s v=""/>
    <s v=""/>
  </r>
  <r>
    <x v="1"/>
    <x v="15"/>
    <x v="2"/>
    <n v="58"/>
    <s v="SEDE"/>
    <x v="15"/>
    <x v="2"/>
    <s v=""/>
    <s v=""/>
    <s v=""/>
    <s v=""/>
    <s v=""/>
    <s v=""/>
    <s v=""/>
  </r>
  <r>
    <x v="1"/>
    <x v="15"/>
    <x v="2"/>
    <n v="59"/>
    <s v="SEDE"/>
    <x v="15"/>
    <x v="2"/>
    <s v=""/>
    <s v=""/>
    <s v=""/>
    <s v=""/>
    <s v=""/>
    <s v=""/>
    <s v=""/>
  </r>
  <r>
    <x v="1"/>
    <x v="15"/>
    <x v="2"/>
    <n v="60"/>
    <s v="SEDE"/>
    <x v="15"/>
    <x v="2"/>
    <s v=""/>
    <s v=""/>
    <s v=""/>
    <s v=""/>
    <s v=""/>
    <s v=""/>
    <s v=""/>
  </r>
  <r>
    <x v="1"/>
    <x v="15"/>
    <x v="2"/>
    <n v="61"/>
    <s v="SEDE"/>
    <x v="15"/>
    <x v="2"/>
    <s v=""/>
    <s v=""/>
    <s v=""/>
    <s v=""/>
    <s v=""/>
    <s v=""/>
    <s v=""/>
  </r>
  <r>
    <x v="1"/>
    <x v="15"/>
    <x v="2"/>
    <n v="62"/>
    <s v="SEDE"/>
    <x v="15"/>
    <x v="2"/>
    <s v=""/>
    <s v=""/>
    <s v=""/>
    <s v=""/>
    <s v=""/>
    <s v=""/>
    <s v=""/>
  </r>
  <r>
    <x v="1"/>
    <x v="15"/>
    <x v="2"/>
    <n v="63"/>
    <s v="SEDE"/>
    <x v="15"/>
    <x v="2"/>
    <s v=""/>
    <s v=""/>
    <s v=""/>
    <s v=""/>
    <s v=""/>
    <s v=""/>
    <s v=""/>
  </r>
  <r>
    <x v="1"/>
    <x v="15"/>
    <x v="2"/>
    <n v="64"/>
    <s v="SEDE"/>
    <x v="15"/>
    <x v="2"/>
    <s v=""/>
    <s v=""/>
    <s v=""/>
    <s v=""/>
    <s v=""/>
    <s v=""/>
    <s v=""/>
  </r>
  <r>
    <x v="1"/>
    <x v="15"/>
    <x v="2"/>
    <n v="65"/>
    <s v="SEDE"/>
    <x v="15"/>
    <x v="2"/>
    <s v=""/>
    <s v=""/>
    <s v=""/>
    <s v=""/>
    <s v=""/>
    <s v=""/>
    <s v=""/>
  </r>
  <r>
    <x v="1"/>
    <x v="15"/>
    <x v="2"/>
    <n v="66"/>
    <s v="SEDE"/>
    <x v="15"/>
    <x v="2"/>
    <s v=""/>
    <s v=""/>
    <s v=""/>
    <s v=""/>
    <s v=""/>
    <s v=""/>
    <s v=""/>
  </r>
  <r>
    <x v="1"/>
    <x v="15"/>
    <x v="2"/>
    <n v="67"/>
    <s v="SEDE"/>
    <x v="15"/>
    <x v="2"/>
    <s v=""/>
    <s v=""/>
    <s v=""/>
    <s v=""/>
    <s v=""/>
    <s v=""/>
    <s v=""/>
  </r>
  <r>
    <x v="1"/>
    <x v="15"/>
    <x v="2"/>
    <n v="68"/>
    <s v="SEDE"/>
    <x v="15"/>
    <x v="2"/>
    <s v=""/>
    <s v=""/>
    <s v=""/>
    <s v=""/>
    <s v=""/>
    <s v=""/>
    <s v=""/>
  </r>
  <r>
    <x v="1"/>
    <x v="15"/>
    <x v="2"/>
    <n v="69"/>
    <s v="SEDE"/>
    <x v="15"/>
    <x v="2"/>
    <s v=""/>
    <s v=""/>
    <s v=""/>
    <s v=""/>
    <s v=""/>
    <s v=""/>
    <s v=""/>
  </r>
  <r>
    <x v="1"/>
    <x v="15"/>
    <x v="2"/>
    <n v="70"/>
    <s v="SEDE"/>
    <x v="15"/>
    <x v="2"/>
    <s v=""/>
    <s v=""/>
    <s v=""/>
    <s v=""/>
    <s v=""/>
    <s v=""/>
    <s v=""/>
  </r>
  <r>
    <x v="1"/>
    <x v="15"/>
    <x v="2"/>
    <n v="71"/>
    <s v="SEDE"/>
    <x v="15"/>
    <x v="2"/>
    <s v=""/>
    <s v=""/>
    <s v=""/>
    <s v=""/>
    <s v=""/>
    <s v=""/>
    <s v=""/>
  </r>
  <r>
    <x v="1"/>
    <x v="15"/>
    <x v="2"/>
    <n v="72"/>
    <s v="SEDE"/>
    <x v="15"/>
    <x v="2"/>
    <s v=""/>
    <s v=""/>
    <s v=""/>
    <s v=""/>
    <s v=""/>
    <s v=""/>
    <s v=""/>
  </r>
  <r>
    <x v="1"/>
    <x v="15"/>
    <x v="2"/>
    <n v="73"/>
    <s v="SEDE"/>
    <x v="15"/>
    <x v="2"/>
    <s v=""/>
    <s v=""/>
    <s v=""/>
    <s v=""/>
    <s v=""/>
    <s v=""/>
    <s v=""/>
  </r>
  <r>
    <x v="1"/>
    <x v="15"/>
    <x v="2"/>
    <n v="74"/>
    <s v="SEDE"/>
    <x v="15"/>
    <x v="2"/>
    <s v=""/>
    <s v=""/>
    <s v=""/>
    <s v=""/>
    <s v=""/>
    <s v=""/>
    <s v=""/>
  </r>
  <r>
    <x v="1"/>
    <x v="15"/>
    <x v="2"/>
    <n v="75"/>
    <s v="SEDE"/>
    <x v="15"/>
    <x v="2"/>
    <s v=""/>
    <s v=""/>
    <s v=""/>
    <s v=""/>
    <s v=""/>
    <s v=""/>
    <s v=""/>
  </r>
  <r>
    <x v="1"/>
    <x v="15"/>
    <x v="2"/>
    <n v="76"/>
    <s v="SEDE"/>
    <x v="15"/>
    <x v="2"/>
    <s v=""/>
    <s v=""/>
    <s v=""/>
    <s v=""/>
    <s v=""/>
    <s v=""/>
    <s v=""/>
  </r>
  <r>
    <x v="1"/>
    <x v="15"/>
    <x v="2"/>
    <n v="77"/>
    <s v="SEDE"/>
    <x v="15"/>
    <x v="2"/>
    <s v=""/>
    <s v=""/>
    <s v=""/>
    <s v=""/>
    <s v=""/>
    <s v=""/>
    <s v=""/>
  </r>
  <r>
    <x v="1"/>
    <x v="15"/>
    <x v="2"/>
    <n v="78"/>
    <s v="SEDE"/>
    <x v="15"/>
    <x v="2"/>
    <s v=""/>
    <s v=""/>
    <s v=""/>
    <s v=""/>
    <s v=""/>
    <s v=""/>
    <s v=""/>
  </r>
  <r>
    <x v="1"/>
    <x v="15"/>
    <x v="2"/>
    <n v="79"/>
    <s v="SEDE"/>
    <x v="15"/>
    <x v="2"/>
    <s v=""/>
    <s v=""/>
    <s v=""/>
    <s v=""/>
    <s v=""/>
    <s v=""/>
    <s v=""/>
  </r>
  <r>
    <x v="1"/>
    <x v="15"/>
    <x v="2"/>
    <n v="80"/>
    <s v="SEDE"/>
    <x v="15"/>
    <x v="2"/>
    <s v=""/>
    <s v=""/>
    <s v=""/>
    <s v=""/>
    <s v=""/>
    <s v=""/>
    <s v=""/>
  </r>
  <r>
    <x v="1"/>
    <x v="15"/>
    <x v="2"/>
    <n v="81"/>
    <s v="SEDE"/>
    <x v="15"/>
    <x v="2"/>
    <s v=""/>
    <s v=""/>
    <s v=""/>
    <s v=""/>
    <s v=""/>
    <s v=""/>
    <s v=""/>
  </r>
  <r>
    <x v="1"/>
    <x v="15"/>
    <x v="2"/>
    <n v="82"/>
    <s v="SEDE"/>
    <x v="15"/>
    <x v="2"/>
    <s v=""/>
    <s v=""/>
    <s v=""/>
    <s v=""/>
    <s v=""/>
    <s v=""/>
    <s v=""/>
  </r>
  <r>
    <x v="1"/>
    <x v="15"/>
    <x v="2"/>
    <n v="83"/>
    <s v="SEDE"/>
    <x v="15"/>
    <x v="2"/>
    <s v=""/>
    <s v=""/>
    <s v=""/>
    <s v=""/>
    <s v=""/>
    <s v=""/>
    <s v=""/>
  </r>
  <r>
    <x v="1"/>
    <x v="15"/>
    <x v="2"/>
    <n v="84"/>
    <s v="SEDE"/>
    <x v="15"/>
    <x v="2"/>
    <s v=""/>
    <s v=""/>
    <s v=""/>
    <s v=""/>
    <s v=""/>
    <s v=""/>
    <s v=""/>
  </r>
  <r>
    <x v="1"/>
    <x v="15"/>
    <x v="2"/>
    <n v="85"/>
    <s v="SEDE"/>
    <x v="15"/>
    <x v="2"/>
    <s v=""/>
    <s v=""/>
    <s v=""/>
    <s v=""/>
    <s v=""/>
    <s v=""/>
    <s v=""/>
  </r>
  <r>
    <x v="1"/>
    <x v="15"/>
    <x v="2"/>
    <n v="86"/>
    <s v="SEDE"/>
    <x v="15"/>
    <x v="2"/>
    <s v=""/>
    <s v=""/>
    <s v=""/>
    <s v=""/>
    <s v=""/>
    <s v=""/>
    <s v=""/>
  </r>
  <r>
    <x v="1"/>
    <x v="15"/>
    <x v="2"/>
    <n v="87"/>
    <s v="SEDE"/>
    <x v="15"/>
    <x v="2"/>
    <s v=""/>
    <s v=""/>
    <s v=""/>
    <s v=""/>
    <s v=""/>
    <s v=""/>
    <s v=""/>
  </r>
  <r>
    <x v="1"/>
    <x v="15"/>
    <x v="2"/>
    <n v="88"/>
    <s v="SEDE"/>
    <x v="15"/>
    <x v="2"/>
    <s v=""/>
    <s v=""/>
    <s v=""/>
    <s v=""/>
    <s v=""/>
    <s v=""/>
    <s v=""/>
  </r>
  <r>
    <x v="1"/>
    <x v="15"/>
    <x v="2"/>
    <n v="89"/>
    <s v="SEDE"/>
    <x v="15"/>
    <x v="2"/>
    <s v=""/>
    <s v=""/>
    <s v=""/>
    <s v=""/>
    <s v=""/>
    <s v=""/>
    <s v=""/>
  </r>
  <r>
    <x v="1"/>
    <x v="15"/>
    <x v="2"/>
    <n v="90"/>
    <s v="SEDE"/>
    <x v="15"/>
    <x v="2"/>
    <s v=""/>
    <s v=""/>
    <s v=""/>
    <s v=""/>
    <s v=""/>
    <s v=""/>
    <s v=""/>
  </r>
  <r>
    <x v="1"/>
    <x v="15"/>
    <x v="2"/>
    <n v="91"/>
    <s v="SEDE"/>
    <x v="15"/>
    <x v="2"/>
    <s v=""/>
    <s v=""/>
    <s v=""/>
    <s v=""/>
    <s v=""/>
    <s v=""/>
    <s v=""/>
  </r>
  <r>
    <x v="1"/>
    <x v="15"/>
    <x v="2"/>
    <n v="92"/>
    <s v="SEDE"/>
    <x v="15"/>
    <x v="2"/>
    <s v=""/>
    <s v=""/>
    <s v=""/>
    <s v=""/>
    <s v=""/>
    <s v=""/>
    <s v=""/>
  </r>
  <r>
    <x v="1"/>
    <x v="15"/>
    <x v="2"/>
    <n v="93"/>
    <s v="SEDE"/>
    <x v="15"/>
    <x v="2"/>
    <s v=""/>
    <s v=""/>
    <s v=""/>
    <s v=""/>
    <s v=""/>
    <s v=""/>
    <s v=""/>
  </r>
  <r>
    <x v="1"/>
    <x v="15"/>
    <x v="2"/>
    <n v="94"/>
    <s v="SEDE"/>
    <x v="15"/>
    <x v="2"/>
    <s v=""/>
    <s v=""/>
    <s v=""/>
    <s v=""/>
    <s v=""/>
    <s v=""/>
    <s v=""/>
  </r>
  <r>
    <x v="1"/>
    <x v="15"/>
    <x v="2"/>
    <n v="95"/>
    <s v="SEDE"/>
    <x v="15"/>
    <x v="2"/>
    <s v=""/>
    <s v=""/>
    <s v=""/>
    <s v=""/>
    <s v=""/>
    <s v=""/>
    <s v=""/>
  </r>
  <r>
    <x v="1"/>
    <x v="15"/>
    <x v="2"/>
    <n v="96"/>
    <s v="SEDE"/>
    <x v="15"/>
    <x v="2"/>
    <s v=""/>
    <s v=""/>
    <s v=""/>
    <s v=""/>
    <s v=""/>
    <s v=""/>
    <s v=""/>
  </r>
  <r>
    <x v="1"/>
    <x v="15"/>
    <x v="2"/>
    <n v="97"/>
    <s v="SEDE"/>
    <x v="15"/>
    <x v="2"/>
    <s v=""/>
    <s v=""/>
    <s v=""/>
    <s v=""/>
    <s v=""/>
    <s v=""/>
    <s v=""/>
  </r>
  <r>
    <x v="1"/>
    <x v="15"/>
    <x v="2"/>
    <n v="98"/>
    <s v="SEDE"/>
    <x v="15"/>
    <x v="2"/>
    <s v=""/>
    <s v=""/>
    <s v=""/>
    <s v=""/>
    <s v=""/>
    <s v=""/>
    <s v=""/>
  </r>
  <r>
    <x v="1"/>
    <x v="15"/>
    <x v="2"/>
    <n v="99"/>
    <s v="SEDE"/>
    <x v="15"/>
    <x v="2"/>
    <s v=""/>
    <s v=""/>
    <s v=""/>
    <s v=""/>
    <s v=""/>
    <s v=""/>
    <s v=""/>
  </r>
  <r>
    <x v="1"/>
    <x v="15"/>
    <x v="2"/>
    <n v="100"/>
    <s v="SEDE"/>
    <x v="15"/>
    <x v="2"/>
    <s v=""/>
    <s v=""/>
    <s v=""/>
    <s v=""/>
    <s v=""/>
    <s v=""/>
    <s v=""/>
  </r>
  <r>
    <x v="1"/>
    <x v="15"/>
    <x v="2"/>
    <n v="101"/>
    <s v="SEDE"/>
    <x v="15"/>
    <x v="2"/>
    <s v=""/>
    <s v=""/>
    <s v=""/>
    <s v=""/>
    <s v=""/>
    <s v=""/>
    <s v=""/>
  </r>
  <r>
    <x v="1"/>
    <x v="15"/>
    <x v="2"/>
    <n v="102"/>
    <s v="SEDE"/>
    <x v="15"/>
    <x v="2"/>
    <s v=""/>
    <s v=""/>
    <s v=""/>
    <s v=""/>
    <s v=""/>
    <s v=""/>
    <s v=""/>
  </r>
  <r>
    <x v="1"/>
    <x v="15"/>
    <x v="2"/>
    <n v="103"/>
    <s v="SEDE"/>
    <x v="15"/>
    <x v="2"/>
    <s v=""/>
    <s v=""/>
    <s v=""/>
    <s v=""/>
    <s v=""/>
    <s v=""/>
    <s v=""/>
  </r>
  <r>
    <x v="1"/>
    <x v="15"/>
    <x v="2"/>
    <n v="104"/>
    <s v="SEDE"/>
    <x v="15"/>
    <x v="2"/>
    <s v=""/>
    <s v=""/>
    <s v=""/>
    <s v=""/>
    <s v=""/>
    <s v=""/>
    <s v=""/>
  </r>
  <r>
    <x v="1"/>
    <x v="15"/>
    <x v="2"/>
    <n v="105"/>
    <s v="SEDE"/>
    <x v="15"/>
    <x v="2"/>
    <s v=""/>
    <s v=""/>
    <s v=""/>
    <s v=""/>
    <s v=""/>
    <s v=""/>
    <s v=""/>
  </r>
  <r>
    <x v="1"/>
    <x v="15"/>
    <x v="2"/>
    <n v="106"/>
    <s v="SEDE"/>
    <x v="15"/>
    <x v="2"/>
    <s v=""/>
    <s v=""/>
    <s v=""/>
    <s v=""/>
    <s v=""/>
    <s v=""/>
    <s v=""/>
  </r>
  <r>
    <x v="1"/>
    <x v="15"/>
    <x v="2"/>
    <n v="107"/>
    <s v="SEDE"/>
    <x v="15"/>
    <x v="2"/>
    <s v=""/>
    <s v=""/>
    <s v=""/>
    <s v=""/>
    <s v=""/>
    <s v=""/>
    <s v=""/>
  </r>
  <r>
    <x v="1"/>
    <x v="15"/>
    <x v="2"/>
    <n v="108"/>
    <s v="SEDE"/>
    <x v="15"/>
    <x v="2"/>
    <s v=""/>
    <s v=""/>
    <s v=""/>
    <s v=""/>
    <s v=""/>
    <s v=""/>
    <s v=""/>
  </r>
  <r>
    <x v="1"/>
    <x v="15"/>
    <x v="2"/>
    <n v="109"/>
    <s v="SEDE"/>
    <x v="15"/>
    <x v="2"/>
    <s v=""/>
    <s v=""/>
    <s v=""/>
    <s v=""/>
    <s v=""/>
    <s v=""/>
    <s v=""/>
  </r>
  <r>
    <x v="1"/>
    <x v="15"/>
    <x v="2"/>
    <n v="110"/>
    <s v="SEDE"/>
    <x v="15"/>
    <x v="2"/>
    <s v=""/>
    <s v=""/>
    <s v=""/>
    <s v=""/>
    <s v=""/>
    <s v=""/>
    <s v=""/>
  </r>
  <r>
    <x v="1"/>
    <x v="15"/>
    <x v="2"/>
    <n v="111"/>
    <s v="SEDE"/>
    <x v="15"/>
    <x v="2"/>
    <s v=""/>
    <s v=""/>
    <s v=""/>
    <s v=""/>
    <s v=""/>
    <s v=""/>
    <s v=""/>
  </r>
  <r>
    <x v="1"/>
    <x v="15"/>
    <x v="2"/>
    <n v="112"/>
    <s v="SEDE"/>
    <x v="15"/>
    <x v="2"/>
    <s v=""/>
    <s v=""/>
    <s v=""/>
    <s v=""/>
    <s v=""/>
    <s v=""/>
    <s v=""/>
  </r>
  <r>
    <x v="1"/>
    <x v="15"/>
    <x v="2"/>
    <n v="113"/>
    <s v="SEDE"/>
    <x v="15"/>
    <x v="2"/>
    <s v=""/>
    <s v=""/>
    <s v=""/>
    <s v=""/>
    <s v=""/>
    <s v=""/>
    <s v=""/>
  </r>
  <r>
    <x v="1"/>
    <x v="15"/>
    <x v="2"/>
    <n v="114"/>
    <s v="SEDE"/>
    <x v="15"/>
    <x v="2"/>
    <s v=""/>
    <s v=""/>
    <s v=""/>
    <s v=""/>
    <s v=""/>
    <s v=""/>
    <s v=""/>
  </r>
  <r>
    <x v="1"/>
    <x v="15"/>
    <x v="2"/>
    <n v="115"/>
    <s v="SEDE"/>
    <x v="15"/>
    <x v="2"/>
    <s v=""/>
    <s v=""/>
    <s v=""/>
    <s v=""/>
    <s v=""/>
    <s v=""/>
    <s v=""/>
  </r>
  <r>
    <x v="1"/>
    <x v="15"/>
    <x v="2"/>
    <n v="116"/>
    <s v="SEDE"/>
    <x v="15"/>
    <x v="2"/>
    <s v=""/>
    <s v=""/>
    <s v=""/>
    <s v=""/>
    <s v=""/>
    <s v=""/>
    <s v=""/>
  </r>
  <r>
    <x v="1"/>
    <x v="15"/>
    <x v="2"/>
    <n v="117"/>
    <s v="SEDE"/>
    <x v="15"/>
    <x v="2"/>
    <s v=""/>
    <s v=""/>
    <s v=""/>
    <s v=""/>
    <s v=""/>
    <s v=""/>
    <s v=""/>
  </r>
  <r>
    <x v="1"/>
    <x v="15"/>
    <x v="2"/>
    <n v="118"/>
    <s v="SEDE"/>
    <x v="15"/>
    <x v="2"/>
    <s v=""/>
    <s v=""/>
    <s v=""/>
    <s v=""/>
    <s v=""/>
    <s v=""/>
    <s v=""/>
  </r>
  <r>
    <x v="1"/>
    <x v="15"/>
    <x v="2"/>
    <n v="119"/>
    <s v="SEDE"/>
    <x v="15"/>
    <x v="2"/>
    <s v=""/>
    <s v=""/>
    <s v=""/>
    <s v=""/>
    <s v=""/>
    <s v=""/>
    <s v=""/>
  </r>
  <r>
    <x v="1"/>
    <x v="15"/>
    <x v="2"/>
    <n v="120"/>
    <s v="SEDE"/>
    <x v="15"/>
    <x v="2"/>
    <s v=""/>
    <s v=""/>
    <s v=""/>
    <s v=""/>
    <s v=""/>
    <s v=""/>
    <s v=""/>
  </r>
  <r>
    <x v="1"/>
    <x v="15"/>
    <x v="2"/>
    <n v="121"/>
    <s v="SEDE"/>
    <x v="15"/>
    <x v="2"/>
    <s v=""/>
    <s v=""/>
    <s v=""/>
    <s v=""/>
    <s v=""/>
    <s v=""/>
    <s v=""/>
  </r>
  <r>
    <x v="1"/>
    <x v="15"/>
    <x v="2"/>
    <n v="122"/>
    <s v="SEDE"/>
    <x v="15"/>
    <x v="2"/>
    <s v=""/>
    <s v=""/>
    <s v=""/>
    <s v=""/>
    <s v=""/>
    <s v=""/>
    <s v=""/>
  </r>
  <r>
    <x v="1"/>
    <x v="15"/>
    <x v="2"/>
    <n v="123"/>
    <s v="SEDE"/>
    <x v="15"/>
    <x v="2"/>
    <s v=""/>
    <s v=""/>
    <s v=""/>
    <s v=""/>
    <s v=""/>
    <s v=""/>
    <s v=""/>
  </r>
  <r>
    <x v="1"/>
    <x v="15"/>
    <x v="2"/>
    <n v="124"/>
    <s v="SEDE"/>
    <x v="15"/>
    <x v="2"/>
    <s v=""/>
    <s v=""/>
    <s v=""/>
    <s v=""/>
    <s v=""/>
    <s v=""/>
    <s v=""/>
  </r>
  <r>
    <x v="1"/>
    <x v="15"/>
    <x v="2"/>
    <n v="125"/>
    <s v="SEDE"/>
    <x v="15"/>
    <x v="2"/>
    <s v=""/>
    <s v=""/>
    <s v=""/>
    <s v=""/>
    <s v=""/>
    <s v=""/>
    <s v=""/>
  </r>
  <r>
    <x v="0"/>
    <x v="16"/>
    <x v="10"/>
    <n v="4"/>
    <s v="PRESTADOR"/>
    <x v="16"/>
    <x v="10"/>
    <n v="0.435"/>
    <n v="0.67800000000000005"/>
    <n v="0.72925000000000018"/>
    <n v="0.58479999999999999"/>
    <n v="0.60250000000000004"/>
    <n v="0.58299999999999996"/>
    <n v="0.6020916666666668"/>
  </r>
  <r>
    <x v="0"/>
    <x v="16"/>
    <x v="2"/>
    <n v="5"/>
    <s v="PRESTADOR"/>
    <x v="16"/>
    <x v="2"/>
    <s v=""/>
    <s v=""/>
    <s v=""/>
    <s v=""/>
    <s v=""/>
    <s v=""/>
    <s v=""/>
  </r>
  <r>
    <x v="0"/>
    <x v="16"/>
    <x v="2"/>
    <n v="6"/>
    <s v="PRESTADOR"/>
    <x v="16"/>
    <x v="2"/>
    <s v=""/>
    <s v=""/>
    <s v=""/>
    <s v=""/>
    <s v=""/>
    <s v=""/>
    <s v=""/>
  </r>
  <r>
    <x v="0"/>
    <x v="16"/>
    <x v="2"/>
    <n v="7"/>
    <s v="PRESTADOR"/>
    <x v="16"/>
    <x v="2"/>
    <s v=""/>
    <s v=""/>
    <s v=""/>
    <s v=""/>
    <s v=""/>
    <s v=""/>
    <s v=""/>
  </r>
  <r>
    <x v="0"/>
    <x v="16"/>
    <x v="2"/>
    <n v="8"/>
    <s v="PRESTADOR"/>
    <x v="16"/>
    <x v="2"/>
    <s v=""/>
    <s v=""/>
    <s v=""/>
    <s v=""/>
    <s v=""/>
    <s v=""/>
    <s v=""/>
  </r>
  <r>
    <x v="1"/>
    <x v="16"/>
    <x v="56"/>
    <n v="11"/>
    <s v="SEDE"/>
    <x v="16"/>
    <x v="56"/>
    <n v="0.435"/>
    <n v="0.67800000000000005"/>
    <n v="0.72925000000000018"/>
    <n v="0.58479999999999999"/>
    <n v="0.60250000000000004"/>
    <n v="0.58299999999999996"/>
    <n v="0.6020916666666668"/>
  </r>
  <r>
    <x v="1"/>
    <x v="16"/>
    <x v="2"/>
    <n v="12"/>
    <s v="SEDE"/>
    <x v="16"/>
    <x v="2"/>
    <s v=""/>
    <s v=""/>
    <s v=""/>
    <s v=""/>
    <s v=""/>
    <s v=""/>
    <s v=""/>
  </r>
  <r>
    <x v="1"/>
    <x v="16"/>
    <x v="2"/>
    <n v="13"/>
    <s v="SEDE"/>
    <x v="16"/>
    <x v="2"/>
    <s v=""/>
    <s v=""/>
    <s v=""/>
    <s v=""/>
    <s v=""/>
    <s v=""/>
    <s v=""/>
  </r>
  <r>
    <x v="1"/>
    <x v="16"/>
    <x v="2"/>
    <n v="14"/>
    <s v="SEDE"/>
    <x v="16"/>
    <x v="2"/>
    <s v=""/>
    <s v=""/>
    <s v=""/>
    <s v=""/>
    <s v=""/>
    <s v=""/>
    <s v=""/>
  </r>
  <r>
    <x v="1"/>
    <x v="16"/>
    <x v="2"/>
    <n v="15"/>
    <s v="SEDE"/>
    <x v="16"/>
    <x v="2"/>
    <s v=""/>
    <s v=""/>
    <s v=""/>
    <s v=""/>
    <s v=""/>
    <s v=""/>
    <s v=""/>
  </r>
  <r>
    <x v="1"/>
    <x v="16"/>
    <x v="2"/>
    <n v="16"/>
    <s v="SEDE"/>
    <x v="16"/>
    <x v="2"/>
    <s v=""/>
    <s v=""/>
    <s v=""/>
    <s v=""/>
    <s v=""/>
    <s v=""/>
    <s v=""/>
  </r>
  <r>
    <x v="1"/>
    <x v="16"/>
    <x v="2"/>
    <n v="17"/>
    <s v="SEDE"/>
    <x v="16"/>
    <x v="2"/>
    <s v=""/>
    <s v=""/>
    <s v=""/>
    <s v=""/>
    <s v=""/>
    <s v=""/>
    <s v=""/>
  </r>
  <r>
    <x v="1"/>
    <x v="16"/>
    <x v="2"/>
    <n v="18"/>
    <s v="SEDE"/>
    <x v="16"/>
    <x v="2"/>
    <s v=""/>
    <s v=""/>
    <s v=""/>
    <s v=""/>
    <s v=""/>
    <s v=""/>
    <s v=""/>
  </r>
  <r>
    <x v="1"/>
    <x v="16"/>
    <x v="2"/>
    <n v="19"/>
    <s v="SEDE"/>
    <x v="16"/>
    <x v="2"/>
    <s v=""/>
    <s v=""/>
    <s v=""/>
    <s v=""/>
    <s v=""/>
    <s v=""/>
    <s v=""/>
  </r>
  <r>
    <x v="1"/>
    <x v="16"/>
    <x v="2"/>
    <n v="20"/>
    <s v="SEDE"/>
    <x v="16"/>
    <x v="2"/>
    <s v=""/>
    <s v=""/>
    <s v=""/>
    <s v=""/>
    <s v=""/>
    <s v=""/>
    <s v=""/>
  </r>
  <r>
    <x v="1"/>
    <x v="16"/>
    <x v="2"/>
    <n v="21"/>
    <s v="SEDE"/>
    <x v="16"/>
    <x v="2"/>
    <s v=""/>
    <s v=""/>
    <s v=""/>
    <s v=""/>
    <s v=""/>
    <s v=""/>
    <s v=""/>
  </r>
  <r>
    <x v="1"/>
    <x v="16"/>
    <x v="2"/>
    <n v="22"/>
    <s v="SEDE"/>
    <x v="16"/>
    <x v="2"/>
    <s v=""/>
    <s v=""/>
    <s v=""/>
    <s v=""/>
    <s v=""/>
    <s v=""/>
    <s v=""/>
  </r>
  <r>
    <x v="1"/>
    <x v="16"/>
    <x v="2"/>
    <n v="23"/>
    <s v="SEDE"/>
    <x v="16"/>
    <x v="2"/>
    <s v=""/>
    <s v=""/>
    <s v=""/>
    <s v=""/>
    <s v=""/>
    <s v=""/>
    <s v=""/>
  </r>
  <r>
    <x v="1"/>
    <x v="16"/>
    <x v="2"/>
    <n v="24"/>
    <s v="SEDE"/>
    <x v="16"/>
    <x v="2"/>
    <s v=""/>
    <s v=""/>
    <s v=""/>
    <s v=""/>
    <s v=""/>
    <s v=""/>
    <s v=""/>
  </r>
  <r>
    <x v="1"/>
    <x v="16"/>
    <x v="2"/>
    <n v="25"/>
    <s v="SEDE"/>
    <x v="16"/>
    <x v="2"/>
    <s v=""/>
    <s v=""/>
    <s v=""/>
    <s v=""/>
    <s v=""/>
    <s v=""/>
    <s v=""/>
  </r>
  <r>
    <x v="1"/>
    <x v="16"/>
    <x v="2"/>
    <n v="26"/>
    <s v="SEDE"/>
    <x v="16"/>
    <x v="2"/>
    <s v=""/>
    <s v=""/>
    <s v=""/>
    <s v=""/>
    <s v=""/>
    <s v=""/>
    <s v=""/>
  </r>
  <r>
    <x v="1"/>
    <x v="16"/>
    <x v="2"/>
    <n v="27"/>
    <s v="SEDE"/>
    <x v="16"/>
    <x v="2"/>
    <s v=""/>
    <s v=""/>
    <s v=""/>
    <s v=""/>
    <s v=""/>
    <s v=""/>
    <s v=""/>
  </r>
  <r>
    <x v="1"/>
    <x v="16"/>
    <x v="2"/>
    <n v="28"/>
    <s v="SEDE"/>
    <x v="16"/>
    <x v="2"/>
    <s v=""/>
    <s v=""/>
    <s v=""/>
    <s v=""/>
    <s v=""/>
    <s v=""/>
    <s v=""/>
  </r>
  <r>
    <x v="1"/>
    <x v="16"/>
    <x v="2"/>
    <n v="29"/>
    <s v="SEDE"/>
    <x v="16"/>
    <x v="2"/>
    <s v=""/>
    <s v=""/>
    <s v=""/>
    <s v=""/>
    <s v=""/>
    <s v=""/>
    <s v=""/>
  </r>
  <r>
    <x v="1"/>
    <x v="16"/>
    <x v="2"/>
    <n v="30"/>
    <s v="SEDE"/>
    <x v="16"/>
    <x v="2"/>
    <s v=""/>
    <s v=""/>
    <s v=""/>
    <s v=""/>
    <s v=""/>
    <s v=""/>
    <s v=""/>
  </r>
  <r>
    <x v="1"/>
    <x v="16"/>
    <x v="2"/>
    <n v="31"/>
    <s v="SEDE"/>
    <x v="16"/>
    <x v="2"/>
    <s v=""/>
    <s v=""/>
    <s v=""/>
    <s v=""/>
    <s v=""/>
    <s v=""/>
    <s v=""/>
  </r>
  <r>
    <x v="1"/>
    <x v="16"/>
    <x v="2"/>
    <n v="32"/>
    <s v="SEDE"/>
    <x v="16"/>
    <x v="2"/>
    <s v=""/>
    <s v=""/>
    <s v=""/>
    <s v=""/>
    <s v=""/>
    <s v=""/>
    <s v=""/>
  </r>
  <r>
    <x v="1"/>
    <x v="16"/>
    <x v="2"/>
    <n v="33"/>
    <s v="SEDE"/>
    <x v="16"/>
    <x v="2"/>
    <s v=""/>
    <s v=""/>
    <s v=""/>
    <s v=""/>
    <s v=""/>
    <s v=""/>
    <s v=""/>
  </r>
  <r>
    <x v="1"/>
    <x v="16"/>
    <x v="2"/>
    <n v="34"/>
    <s v="SEDE"/>
    <x v="16"/>
    <x v="2"/>
    <s v=""/>
    <s v=""/>
    <s v=""/>
    <s v=""/>
    <s v=""/>
    <s v=""/>
    <s v=""/>
  </r>
  <r>
    <x v="1"/>
    <x v="16"/>
    <x v="2"/>
    <n v="35"/>
    <s v="SEDE"/>
    <x v="16"/>
    <x v="2"/>
    <s v=""/>
    <s v=""/>
    <s v=""/>
    <s v=""/>
    <s v=""/>
    <s v=""/>
    <s v=""/>
  </r>
  <r>
    <x v="1"/>
    <x v="16"/>
    <x v="2"/>
    <n v="36"/>
    <s v="SEDE"/>
    <x v="16"/>
    <x v="2"/>
    <s v=""/>
    <s v=""/>
    <s v=""/>
    <s v=""/>
    <s v=""/>
    <s v=""/>
    <s v=""/>
  </r>
  <r>
    <x v="1"/>
    <x v="16"/>
    <x v="2"/>
    <n v="37"/>
    <s v="SEDE"/>
    <x v="16"/>
    <x v="2"/>
    <s v=""/>
    <s v=""/>
    <s v=""/>
    <s v=""/>
    <s v=""/>
    <s v=""/>
    <s v=""/>
  </r>
  <r>
    <x v="1"/>
    <x v="16"/>
    <x v="2"/>
    <n v="38"/>
    <s v="SEDE"/>
    <x v="16"/>
    <x v="2"/>
    <s v=""/>
    <s v=""/>
    <s v=""/>
    <s v=""/>
    <s v=""/>
    <s v=""/>
    <s v=""/>
  </r>
  <r>
    <x v="1"/>
    <x v="16"/>
    <x v="2"/>
    <n v="39"/>
    <s v="SEDE"/>
    <x v="16"/>
    <x v="2"/>
    <s v=""/>
    <s v=""/>
    <s v=""/>
    <s v=""/>
    <s v=""/>
    <s v=""/>
    <s v=""/>
  </r>
  <r>
    <x v="1"/>
    <x v="16"/>
    <x v="2"/>
    <n v="40"/>
    <s v="SEDE"/>
    <x v="16"/>
    <x v="2"/>
    <s v=""/>
    <s v=""/>
    <s v=""/>
    <s v=""/>
    <s v=""/>
    <s v=""/>
    <s v=""/>
  </r>
  <r>
    <x v="1"/>
    <x v="16"/>
    <x v="2"/>
    <n v="41"/>
    <s v="SEDE"/>
    <x v="16"/>
    <x v="2"/>
    <s v=""/>
    <s v=""/>
    <s v=""/>
    <s v=""/>
    <s v=""/>
    <s v=""/>
    <s v=""/>
  </r>
  <r>
    <x v="1"/>
    <x v="16"/>
    <x v="2"/>
    <n v="42"/>
    <s v="SEDE"/>
    <x v="16"/>
    <x v="2"/>
    <s v=""/>
    <s v=""/>
    <s v=""/>
    <s v=""/>
    <s v=""/>
    <s v=""/>
    <s v=""/>
  </r>
  <r>
    <x v="1"/>
    <x v="16"/>
    <x v="2"/>
    <n v="43"/>
    <s v="SEDE"/>
    <x v="16"/>
    <x v="2"/>
    <s v=""/>
    <s v=""/>
    <s v=""/>
    <s v=""/>
    <s v=""/>
    <s v=""/>
    <s v=""/>
  </r>
  <r>
    <x v="1"/>
    <x v="16"/>
    <x v="2"/>
    <n v="44"/>
    <s v="SEDE"/>
    <x v="16"/>
    <x v="2"/>
    <s v=""/>
    <s v=""/>
    <s v=""/>
    <s v=""/>
    <s v=""/>
    <s v=""/>
    <s v=""/>
  </r>
  <r>
    <x v="1"/>
    <x v="16"/>
    <x v="2"/>
    <n v="45"/>
    <s v="SEDE"/>
    <x v="16"/>
    <x v="2"/>
    <s v=""/>
    <s v=""/>
    <s v=""/>
    <s v=""/>
    <s v=""/>
    <s v=""/>
    <s v=""/>
  </r>
  <r>
    <x v="1"/>
    <x v="16"/>
    <x v="2"/>
    <n v="46"/>
    <s v="SEDE"/>
    <x v="16"/>
    <x v="2"/>
    <s v=""/>
    <s v=""/>
    <s v=""/>
    <s v=""/>
    <s v=""/>
    <s v=""/>
    <s v=""/>
  </r>
  <r>
    <x v="1"/>
    <x v="16"/>
    <x v="2"/>
    <n v="47"/>
    <s v="SEDE"/>
    <x v="16"/>
    <x v="2"/>
    <s v=""/>
    <s v=""/>
    <s v=""/>
    <s v=""/>
    <s v=""/>
    <s v=""/>
    <s v=""/>
  </r>
  <r>
    <x v="1"/>
    <x v="16"/>
    <x v="2"/>
    <n v="48"/>
    <s v="SEDE"/>
    <x v="16"/>
    <x v="2"/>
    <s v=""/>
    <s v=""/>
    <s v=""/>
    <s v=""/>
    <s v=""/>
    <s v=""/>
    <s v=""/>
  </r>
  <r>
    <x v="1"/>
    <x v="16"/>
    <x v="2"/>
    <n v="49"/>
    <s v="SEDE"/>
    <x v="16"/>
    <x v="2"/>
    <s v=""/>
    <s v=""/>
    <s v=""/>
    <s v=""/>
    <s v=""/>
    <s v=""/>
    <s v=""/>
  </r>
  <r>
    <x v="1"/>
    <x v="16"/>
    <x v="2"/>
    <n v="50"/>
    <s v="SEDE"/>
    <x v="16"/>
    <x v="2"/>
    <s v=""/>
    <s v=""/>
    <s v=""/>
    <s v=""/>
    <s v=""/>
    <s v=""/>
    <s v=""/>
  </r>
  <r>
    <x v="1"/>
    <x v="16"/>
    <x v="2"/>
    <n v="51"/>
    <s v="SEDE"/>
    <x v="16"/>
    <x v="2"/>
    <s v=""/>
    <s v=""/>
    <s v=""/>
    <s v=""/>
    <s v=""/>
    <s v=""/>
    <s v=""/>
  </r>
  <r>
    <x v="1"/>
    <x v="16"/>
    <x v="2"/>
    <n v="52"/>
    <s v="SEDE"/>
    <x v="16"/>
    <x v="2"/>
    <s v=""/>
    <s v=""/>
    <s v=""/>
    <s v=""/>
    <s v=""/>
    <s v=""/>
    <s v=""/>
  </r>
  <r>
    <x v="1"/>
    <x v="16"/>
    <x v="2"/>
    <n v="53"/>
    <s v="SEDE"/>
    <x v="16"/>
    <x v="2"/>
    <s v=""/>
    <s v=""/>
    <s v=""/>
    <s v=""/>
    <s v=""/>
    <s v=""/>
    <s v=""/>
  </r>
  <r>
    <x v="1"/>
    <x v="16"/>
    <x v="2"/>
    <n v="54"/>
    <s v="SEDE"/>
    <x v="16"/>
    <x v="2"/>
    <s v=""/>
    <s v=""/>
    <s v=""/>
    <s v=""/>
    <s v=""/>
    <s v=""/>
    <s v=""/>
  </r>
  <r>
    <x v="1"/>
    <x v="16"/>
    <x v="2"/>
    <n v="55"/>
    <s v="SEDE"/>
    <x v="16"/>
    <x v="2"/>
    <s v=""/>
    <s v=""/>
    <s v=""/>
    <s v=""/>
    <s v=""/>
    <s v=""/>
    <s v=""/>
  </r>
  <r>
    <x v="1"/>
    <x v="16"/>
    <x v="2"/>
    <n v="56"/>
    <s v="SEDE"/>
    <x v="16"/>
    <x v="2"/>
    <s v=""/>
    <s v=""/>
    <s v=""/>
    <s v=""/>
    <s v=""/>
    <s v=""/>
    <s v=""/>
  </r>
  <r>
    <x v="1"/>
    <x v="16"/>
    <x v="2"/>
    <n v="57"/>
    <s v="SEDE"/>
    <x v="16"/>
    <x v="2"/>
    <s v=""/>
    <s v=""/>
    <s v=""/>
    <s v=""/>
    <s v=""/>
    <s v=""/>
    <s v=""/>
  </r>
  <r>
    <x v="1"/>
    <x v="16"/>
    <x v="2"/>
    <n v="58"/>
    <s v="SEDE"/>
    <x v="16"/>
    <x v="2"/>
    <s v=""/>
    <s v=""/>
    <s v=""/>
    <s v=""/>
    <s v=""/>
    <s v=""/>
    <s v=""/>
  </r>
  <r>
    <x v="1"/>
    <x v="16"/>
    <x v="2"/>
    <n v="59"/>
    <s v="SEDE"/>
    <x v="16"/>
    <x v="2"/>
    <s v=""/>
    <s v=""/>
    <s v=""/>
    <s v=""/>
    <s v=""/>
    <s v=""/>
    <s v=""/>
  </r>
  <r>
    <x v="1"/>
    <x v="16"/>
    <x v="2"/>
    <n v="60"/>
    <s v="SEDE"/>
    <x v="16"/>
    <x v="2"/>
    <s v=""/>
    <s v=""/>
    <s v=""/>
    <s v=""/>
    <s v=""/>
    <s v=""/>
    <s v=""/>
  </r>
  <r>
    <x v="1"/>
    <x v="16"/>
    <x v="2"/>
    <n v="61"/>
    <s v="SEDE"/>
    <x v="16"/>
    <x v="2"/>
    <s v=""/>
    <s v=""/>
    <s v=""/>
    <s v=""/>
    <s v=""/>
    <s v=""/>
    <s v=""/>
  </r>
  <r>
    <x v="1"/>
    <x v="16"/>
    <x v="2"/>
    <n v="62"/>
    <s v="SEDE"/>
    <x v="16"/>
    <x v="2"/>
    <s v=""/>
    <s v=""/>
    <s v=""/>
    <s v=""/>
    <s v=""/>
    <s v=""/>
    <s v=""/>
  </r>
  <r>
    <x v="1"/>
    <x v="16"/>
    <x v="2"/>
    <n v="63"/>
    <s v="SEDE"/>
    <x v="16"/>
    <x v="2"/>
    <s v=""/>
    <s v=""/>
    <s v=""/>
    <s v=""/>
    <s v=""/>
    <s v=""/>
    <s v=""/>
  </r>
  <r>
    <x v="1"/>
    <x v="16"/>
    <x v="2"/>
    <n v="64"/>
    <s v="SEDE"/>
    <x v="16"/>
    <x v="2"/>
    <s v=""/>
    <s v=""/>
    <s v=""/>
    <s v=""/>
    <s v=""/>
    <s v=""/>
    <s v=""/>
  </r>
  <r>
    <x v="1"/>
    <x v="16"/>
    <x v="2"/>
    <n v="65"/>
    <s v="SEDE"/>
    <x v="16"/>
    <x v="2"/>
    <s v=""/>
    <s v=""/>
    <s v=""/>
    <s v=""/>
    <s v=""/>
    <s v=""/>
    <s v=""/>
  </r>
  <r>
    <x v="1"/>
    <x v="16"/>
    <x v="2"/>
    <n v="66"/>
    <s v="SEDE"/>
    <x v="16"/>
    <x v="2"/>
    <s v=""/>
    <s v=""/>
    <s v=""/>
    <s v=""/>
    <s v=""/>
    <s v=""/>
    <s v=""/>
  </r>
  <r>
    <x v="1"/>
    <x v="16"/>
    <x v="2"/>
    <n v="67"/>
    <s v="SEDE"/>
    <x v="16"/>
    <x v="2"/>
    <s v=""/>
    <s v=""/>
    <s v=""/>
    <s v=""/>
    <s v=""/>
    <s v=""/>
    <s v=""/>
  </r>
  <r>
    <x v="1"/>
    <x v="16"/>
    <x v="2"/>
    <n v="68"/>
    <s v="SEDE"/>
    <x v="16"/>
    <x v="2"/>
    <s v=""/>
    <s v=""/>
    <s v=""/>
    <s v=""/>
    <s v=""/>
    <s v=""/>
    <s v=""/>
  </r>
  <r>
    <x v="1"/>
    <x v="16"/>
    <x v="2"/>
    <n v="69"/>
    <s v="SEDE"/>
    <x v="16"/>
    <x v="2"/>
    <s v=""/>
    <s v=""/>
    <s v=""/>
    <s v=""/>
    <s v=""/>
    <s v=""/>
    <s v=""/>
  </r>
  <r>
    <x v="1"/>
    <x v="16"/>
    <x v="2"/>
    <n v="70"/>
    <s v="SEDE"/>
    <x v="16"/>
    <x v="2"/>
    <s v=""/>
    <s v=""/>
    <s v=""/>
    <s v=""/>
    <s v=""/>
    <s v=""/>
    <s v=""/>
  </r>
  <r>
    <x v="1"/>
    <x v="16"/>
    <x v="2"/>
    <n v="71"/>
    <s v="SEDE"/>
    <x v="16"/>
    <x v="2"/>
    <s v=""/>
    <s v=""/>
    <s v=""/>
    <s v=""/>
    <s v=""/>
    <s v=""/>
    <s v=""/>
  </r>
  <r>
    <x v="1"/>
    <x v="16"/>
    <x v="2"/>
    <n v="72"/>
    <s v="SEDE"/>
    <x v="16"/>
    <x v="2"/>
    <s v=""/>
    <s v=""/>
    <s v=""/>
    <s v=""/>
    <s v=""/>
    <s v=""/>
    <s v=""/>
  </r>
  <r>
    <x v="1"/>
    <x v="16"/>
    <x v="2"/>
    <n v="73"/>
    <s v="SEDE"/>
    <x v="16"/>
    <x v="2"/>
    <s v=""/>
    <s v=""/>
    <s v=""/>
    <s v=""/>
    <s v=""/>
    <s v=""/>
    <s v=""/>
  </r>
  <r>
    <x v="1"/>
    <x v="16"/>
    <x v="2"/>
    <n v="74"/>
    <s v="SEDE"/>
    <x v="16"/>
    <x v="2"/>
    <s v=""/>
    <s v=""/>
    <s v=""/>
    <s v=""/>
    <s v=""/>
    <s v=""/>
    <s v=""/>
  </r>
  <r>
    <x v="1"/>
    <x v="16"/>
    <x v="2"/>
    <n v="75"/>
    <s v="SEDE"/>
    <x v="16"/>
    <x v="2"/>
    <s v=""/>
    <s v=""/>
    <s v=""/>
    <s v=""/>
    <s v=""/>
    <s v=""/>
    <s v=""/>
  </r>
  <r>
    <x v="1"/>
    <x v="16"/>
    <x v="2"/>
    <n v="76"/>
    <s v="SEDE"/>
    <x v="16"/>
    <x v="2"/>
    <s v=""/>
    <s v=""/>
    <s v=""/>
    <s v=""/>
    <s v=""/>
    <s v=""/>
    <s v=""/>
  </r>
  <r>
    <x v="1"/>
    <x v="16"/>
    <x v="2"/>
    <n v="77"/>
    <s v="SEDE"/>
    <x v="16"/>
    <x v="2"/>
    <s v=""/>
    <s v=""/>
    <s v=""/>
    <s v=""/>
    <s v=""/>
    <s v=""/>
    <s v=""/>
  </r>
  <r>
    <x v="1"/>
    <x v="16"/>
    <x v="2"/>
    <n v="78"/>
    <s v="SEDE"/>
    <x v="16"/>
    <x v="2"/>
    <s v=""/>
    <s v=""/>
    <s v=""/>
    <s v=""/>
    <s v=""/>
    <s v=""/>
    <s v=""/>
  </r>
  <r>
    <x v="1"/>
    <x v="16"/>
    <x v="2"/>
    <n v="79"/>
    <s v="SEDE"/>
    <x v="16"/>
    <x v="2"/>
    <s v=""/>
    <s v=""/>
    <s v=""/>
    <s v=""/>
    <s v=""/>
    <s v=""/>
    <s v=""/>
  </r>
  <r>
    <x v="1"/>
    <x v="16"/>
    <x v="2"/>
    <n v="80"/>
    <s v="SEDE"/>
    <x v="16"/>
    <x v="2"/>
    <s v=""/>
    <s v=""/>
    <s v=""/>
    <s v=""/>
    <s v=""/>
    <s v=""/>
    <s v=""/>
  </r>
  <r>
    <x v="1"/>
    <x v="16"/>
    <x v="2"/>
    <n v="81"/>
    <s v="SEDE"/>
    <x v="16"/>
    <x v="2"/>
    <s v=""/>
    <s v=""/>
    <s v=""/>
    <s v=""/>
    <s v=""/>
    <s v=""/>
    <s v=""/>
  </r>
  <r>
    <x v="1"/>
    <x v="16"/>
    <x v="2"/>
    <n v="82"/>
    <s v="SEDE"/>
    <x v="16"/>
    <x v="2"/>
    <s v=""/>
    <s v=""/>
    <s v=""/>
    <s v=""/>
    <s v=""/>
    <s v=""/>
    <s v=""/>
  </r>
  <r>
    <x v="1"/>
    <x v="16"/>
    <x v="2"/>
    <n v="83"/>
    <s v="SEDE"/>
    <x v="16"/>
    <x v="2"/>
    <s v=""/>
    <s v=""/>
    <s v=""/>
    <s v=""/>
    <s v=""/>
    <s v=""/>
    <s v=""/>
  </r>
  <r>
    <x v="1"/>
    <x v="16"/>
    <x v="2"/>
    <n v="84"/>
    <s v="SEDE"/>
    <x v="16"/>
    <x v="2"/>
    <s v=""/>
    <s v=""/>
    <s v=""/>
    <s v=""/>
    <s v=""/>
    <s v=""/>
    <s v=""/>
  </r>
  <r>
    <x v="1"/>
    <x v="16"/>
    <x v="2"/>
    <n v="85"/>
    <s v="SEDE"/>
    <x v="16"/>
    <x v="2"/>
    <s v=""/>
    <s v=""/>
    <s v=""/>
    <s v=""/>
    <s v=""/>
    <s v=""/>
    <s v=""/>
  </r>
  <r>
    <x v="1"/>
    <x v="16"/>
    <x v="2"/>
    <n v="86"/>
    <s v="SEDE"/>
    <x v="16"/>
    <x v="2"/>
    <s v=""/>
    <s v=""/>
    <s v=""/>
    <s v=""/>
    <s v=""/>
    <s v=""/>
    <s v=""/>
  </r>
  <r>
    <x v="1"/>
    <x v="16"/>
    <x v="2"/>
    <n v="87"/>
    <s v="SEDE"/>
    <x v="16"/>
    <x v="2"/>
    <s v=""/>
    <s v=""/>
    <s v=""/>
    <s v=""/>
    <s v=""/>
    <s v=""/>
    <s v=""/>
  </r>
  <r>
    <x v="1"/>
    <x v="16"/>
    <x v="2"/>
    <n v="88"/>
    <s v="SEDE"/>
    <x v="16"/>
    <x v="2"/>
    <s v=""/>
    <s v=""/>
    <s v=""/>
    <s v=""/>
    <s v=""/>
    <s v=""/>
    <s v=""/>
  </r>
  <r>
    <x v="1"/>
    <x v="16"/>
    <x v="2"/>
    <n v="89"/>
    <s v="SEDE"/>
    <x v="16"/>
    <x v="2"/>
    <s v=""/>
    <s v=""/>
    <s v=""/>
    <s v=""/>
    <s v=""/>
    <s v=""/>
    <s v=""/>
  </r>
  <r>
    <x v="1"/>
    <x v="16"/>
    <x v="2"/>
    <n v="90"/>
    <s v="SEDE"/>
    <x v="16"/>
    <x v="2"/>
    <s v=""/>
    <s v=""/>
    <s v=""/>
    <s v=""/>
    <s v=""/>
    <s v=""/>
    <s v=""/>
  </r>
  <r>
    <x v="1"/>
    <x v="16"/>
    <x v="2"/>
    <n v="91"/>
    <s v="SEDE"/>
    <x v="16"/>
    <x v="2"/>
    <s v=""/>
    <s v=""/>
    <s v=""/>
    <s v=""/>
    <s v=""/>
    <s v=""/>
    <s v=""/>
  </r>
  <r>
    <x v="1"/>
    <x v="16"/>
    <x v="2"/>
    <n v="92"/>
    <s v="SEDE"/>
    <x v="16"/>
    <x v="2"/>
    <s v=""/>
    <s v=""/>
    <s v=""/>
    <s v=""/>
    <s v=""/>
    <s v=""/>
    <s v=""/>
  </r>
  <r>
    <x v="1"/>
    <x v="16"/>
    <x v="2"/>
    <n v="93"/>
    <s v="SEDE"/>
    <x v="16"/>
    <x v="2"/>
    <s v=""/>
    <s v=""/>
    <s v=""/>
    <s v=""/>
    <s v=""/>
    <s v=""/>
    <s v=""/>
  </r>
  <r>
    <x v="1"/>
    <x v="16"/>
    <x v="2"/>
    <n v="94"/>
    <s v="SEDE"/>
    <x v="16"/>
    <x v="2"/>
    <s v=""/>
    <s v=""/>
    <s v=""/>
    <s v=""/>
    <s v=""/>
    <s v=""/>
    <s v=""/>
  </r>
  <r>
    <x v="1"/>
    <x v="16"/>
    <x v="2"/>
    <n v="95"/>
    <s v="SEDE"/>
    <x v="16"/>
    <x v="2"/>
    <s v=""/>
    <s v=""/>
    <s v=""/>
    <s v=""/>
    <s v=""/>
    <s v=""/>
    <s v=""/>
  </r>
  <r>
    <x v="1"/>
    <x v="16"/>
    <x v="2"/>
    <n v="96"/>
    <s v="SEDE"/>
    <x v="16"/>
    <x v="2"/>
    <s v=""/>
    <s v=""/>
    <s v=""/>
    <s v=""/>
    <s v=""/>
    <s v=""/>
    <s v=""/>
  </r>
  <r>
    <x v="1"/>
    <x v="16"/>
    <x v="2"/>
    <n v="97"/>
    <s v="SEDE"/>
    <x v="16"/>
    <x v="2"/>
    <s v=""/>
    <s v=""/>
    <s v=""/>
    <s v=""/>
    <s v=""/>
    <s v=""/>
    <s v=""/>
  </r>
  <r>
    <x v="1"/>
    <x v="16"/>
    <x v="2"/>
    <n v="98"/>
    <s v="SEDE"/>
    <x v="16"/>
    <x v="2"/>
    <s v=""/>
    <s v=""/>
    <s v=""/>
    <s v=""/>
    <s v=""/>
    <s v=""/>
    <s v=""/>
  </r>
  <r>
    <x v="1"/>
    <x v="16"/>
    <x v="2"/>
    <n v="99"/>
    <s v="SEDE"/>
    <x v="16"/>
    <x v="2"/>
    <s v=""/>
    <s v=""/>
    <s v=""/>
    <s v=""/>
    <s v=""/>
    <s v=""/>
    <s v=""/>
  </r>
  <r>
    <x v="1"/>
    <x v="16"/>
    <x v="2"/>
    <n v="100"/>
    <s v="SEDE"/>
    <x v="16"/>
    <x v="2"/>
    <s v=""/>
    <s v=""/>
    <s v=""/>
    <s v=""/>
    <s v=""/>
    <s v=""/>
    <s v=""/>
  </r>
  <r>
    <x v="1"/>
    <x v="16"/>
    <x v="2"/>
    <n v="101"/>
    <s v="SEDE"/>
    <x v="16"/>
    <x v="2"/>
    <s v=""/>
    <s v=""/>
    <s v=""/>
    <s v=""/>
    <s v=""/>
    <s v=""/>
    <s v=""/>
  </r>
  <r>
    <x v="1"/>
    <x v="16"/>
    <x v="2"/>
    <n v="102"/>
    <s v="SEDE"/>
    <x v="16"/>
    <x v="2"/>
    <s v=""/>
    <s v=""/>
    <s v=""/>
    <s v=""/>
    <s v=""/>
    <s v=""/>
    <s v=""/>
  </r>
  <r>
    <x v="1"/>
    <x v="16"/>
    <x v="2"/>
    <n v="103"/>
    <s v="SEDE"/>
    <x v="16"/>
    <x v="2"/>
    <s v=""/>
    <s v=""/>
    <s v=""/>
    <s v=""/>
    <s v=""/>
    <s v=""/>
    <s v=""/>
  </r>
  <r>
    <x v="1"/>
    <x v="16"/>
    <x v="2"/>
    <n v="104"/>
    <s v="SEDE"/>
    <x v="16"/>
    <x v="2"/>
    <s v=""/>
    <s v=""/>
    <s v=""/>
    <s v=""/>
    <s v=""/>
    <s v=""/>
    <s v=""/>
  </r>
  <r>
    <x v="1"/>
    <x v="16"/>
    <x v="2"/>
    <n v="105"/>
    <s v="SEDE"/>
    <x v="16"/>
    <x v="2"/>
    <s v=""/>
    <s v=""/>
    <s v=""/>
    <s v=""/>
    <s v=""/>
    <s v=""/>
    <s v=""/>
  </r>
  <r>
    <x v="1"/>
    <x v="16"/>
    <x v="2"/>
    <n v="106"/>
    <s v="SEDE"/>
    <x v="16"/>
    <x v="2"/>
    <s v=""/>
    <s v=""/>
    <s v=""/>
    <s v=""/>
    <s v=""/>
    <s v=""/>
    <s v=""/>
  </r>
  <r>
    <x v="1"/>
    <x v="16"/>
    <x v="2"/>
    <n v="107"/>
    <s v="SEDE"/>
    <x v="16"/>
    <x v="2"/>
    <s v=""/>
    <s v=""/>
    <s v=""/>
    <s v=""/>
    <s v=""/>
    <s v=""/>
    <s v=""/>
  </r>
  <r>
    <x v="1"/>
    <x v="16"/>
    <x v="2"/>
    <n v="108"/>
    <s v="SEDE"/>
    <x v="16"/>
    <x v="2"/>
    <s v=""/>
    <s v=""/>
    <s v=""/>
    <s v=""/>
    <s v=""/>
    <s v=""/>
    <s v=""/>
  </r>
  <r>
    <x v="1"/>
    <x v="16"/>
    <x v="2"/>
    <n v="109"/>
    <s v="SEDE"/>
    <x v="16"/>
    <x v="2"/>
    <s v=""/>
    <s v=""/>
    <s v=""/>
    <s v=""/>
    <s v=""/>
    <s v=""/>
    <s v=""/>
  </r>
  <r>
    <x v="1"/>
    <x v="16"/>
    <x v="2"/>
    <n v="110"/>
    <s v="SEDE"/>
    <x v="16"/>
    <x v="2"/>
    <s v=""/>
    <s v=""/>
    <s v=""/>
    <s v=""/>
    <s v=""/>
    <s v=""/>
    <s v=""/>
  </r>
  <r>
    <x v="1"/>
    <x v="16"/>
    <x v="2"/>
    <n v="111"/>
    <s v="SEDE"/>
    <x v="16"/>
    <x v="2"/>
    <s v=""/>
    <s v=""/>
    <s v=""/>
    <s v=""/>
    <s v=""/>
    <s v=""/>
    <s v=""/>
  </r>
  <r>
    <x v="1"/>
    <x v="16"/>
    <x v="2"/>
    <n v="112"/>
    <s v="SEDE"/>
    <x v="16"/>
    <x v="2"/>
    <s v=""/>
    <s v=""/>
    <s v=""/>
    <s v=""/>
    <s v=""/>
    <s v=""/>
    <s v=""/>
  </r>
  <r>
    <x v="1"/>
    <x v="16"/>
    <x v="2"/>
    <n v="113"/>
    <s v="SEDE"/>
    <x v="16"/>
    <x v="2"/>
    <s v=""/>
    <s v=""/>
    <s v=""/>
    <s v=""/>
    <s v=""/>
    <s v=""/>
    <s v=""/>
  </r>
  <r>
    <x v="1"/>
    <x v="16"/>
    <x v="2"/>
    <n v="114"/>
    <s v="SEDE"/>
    <x v="16"/>
    <x v="2"/>
    <s v=""/>
    <s v=""/>
    <s v=""/>
    <s v=""/>
    <s v=""/>
    <s v=""/>
    <s v=""/>
  </r>
  <r>
    <x v="1"/>
    <x v="16"/>
    <x v="2"/>
    <n v="115"/>
    <s v="SEDE"/>
    <x v="16"/>
    <x v="2"/>
    <s v=""/>
    <s v=""/>
    <s v=""/>
    <s v=""/>
    <s v=""/>
    <s v=""/>
    <s v=""/>
  </r>
  <r>
    <x v="1"/>
    <x v="16"/>
    <x v="2"/>
    <n v="116"/>
    <s v="SEDE"/>
    <x v="16"/>
    <x v="2"/>
    <s v=""/>
    <s v=""/>
    <s v=""/>
    <s v=""/>
    <s v=""/>
    <s v=""/>
    <s v=""/>
  </r>
  <r>
    <x v="1"/>
    <x v="16"/>
    <x v="2"/>
    <n v="117"/>
    <s v="SEDE"/>
    <x v="16"/>
    <x v="2"/>
    <s v=""/>
    <s v=""/>
    <s v=""/>
    <s v=""/>
    <s v=""/>
    <s v=""/>
    <s v=""/>
  </r>
  <r>
    <x v="1"/>
    <x v="16"/>
    <x v="2"/>
    <n v="118"/>
    <s v="SEDE"/>
    <x v="16"/>
    <x v="2"/>
    <s v=""/>
    <s v=""/>
    <s v=""/>
    <s v=""/>
    <s v=""/>
    <s v=""/>
    <s v=""/>
  </r>
  <r>
    <x v="1"/>
    <x v="16"/>
    <x v="2"/>
    <n v="119"/>
    <s v="SEDE"/>
    <x v="16"/>
    <x v="2"/>
    <s v=""/>
    <s v=""/>
    <s v=""/>
    <s v=""/>
    <s v=""/>
    <s v=""/>
    <s v=""/>
  </r>
  <r>
    <x v="1"/>
    <x v="16"/>
    <x v="2"/>
    <n v="120"/>
    <s v="SEDE"/>
    <x v="16"/>
    <x v="2"/>
    <s v=""/>
    <s v=""/>
    <s v=""/>
    <s v=""/>
    <s v=""/>
    <s v=""/>
    <s v=""/>
  </r>
  <r>
    <x v="1"/>
    <x v="16"/>
    <x v="2"/>
    <n v="121"/>
    <s v="SEDE"/>
    <x v="16"/>
    <x v="2"/>
    <s v=""/>
    <s v=""/>
    <s v=""/>
    <s v=""/>
    <s v=""/>
    <s v=""/>
    <s v=""/>
  </r>
  <r>
    <x v="1"/>
    <x v="16"/>
    <x v="2"/>
    <n v="122"/>
    <s v="SEDE"/>
    <x v="16"/>
    <x v="2"/>
    <s v=""/>
    <s v=""/>
    <s v=""/>
    <s v=""/>
    <s v=""/>
    <s v=""/>
    <s v=""/>
  </r>
  <r>
    <x v="1"/>
    <x v="16"/>
    <x v="2"/>
    <n v="123"/>
    <s v="SEDE"/>
    <x v="16"/>
    <x v="2"/>
    <s v=""/>
    <s v=""/>
    <s v=""/>
    <s v=""/>
    <s v=""/>
    <s v=""/>
    <s v=""/>
  </r>
  <r>
    <x v="1"/>
    <x v="16"/>
    <x v="2"/>
    <n v="124"/>
    <s v="SEDE"/>
    <x v="16"/>
    <x v="2"/>
    <s v=""/>
    <s v=""/>
    <s v=""/>
    <s v=""/>
    <s v=""/>
    <s v=""/>
    <s v=""/>
  </r>
  <r>
    <x v="1"/>
    <x v="16"/>
    <x v="2"/>
    <n v="125"/>
    <s v="SEDE"/>
    <x v="16"/>
    <x v="2"/>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91CA793-C2A1-4C6A-ADE9-A969FFFC3EE8}" name="TablaDinámica1"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H10" firstHeaderRow="0" firstDataRow="1" firstDataCol="1" rowPageCount="1" colPageCount="1"/>
  <pivotFields count="10">
    <pivotField showAll="0"/>
    <pivotField axis="axisPage" showAll="0">
      <items count="19">
        <item x="0"/>
        <item x="1"/>
        <item x="2"/>
        <item x="3"/>
        <item x="4"/>
        <item x="5"/>
        <item x="6"/>
        <item x="7"/>
        <item x="8"/>
        <item x="9"/>
        <item x="10"/>
        <item x="11"/>
        <item x="12"/>
        <item m="1" x="17"/>
        <item x="14"/>
        <item x="15"/>
        <item x="16"/>
        <item x="13"/>
        <item t="default"/>
      </items>
    </pivotField>
    <pivotField axis="axisRow" showAll="0">
      <items count="8">
        <item x="0"/>
        <item x="1"/>
        <item x="2"/>
        <item x="3"/>
        <item x="4"/>
        <item x="5"/>
        <item m="1" x="6"/>
        <item t="default"/>
      </items>
    </pivotField>
    <pivotField dataField="1" numFmtId="3" showAll="0"/>
    <pivotField dataField="1" showAll="0"/>
    <pivotField dataField="1" showAll="0"/>
    <pivotField dataField="1" showAll="0"/>
    <pivotField dataField="1" showAll="0"/>
    <pivotField dataField="1" showAll="0"/>
    <pivotField dataField="1" showAll="0"/>
  </pivotFields>
  <rowFields count="1">
    <field x="2"/>
  </rowFields>
  <rowItems count="7">
    <i>
      <x/>
    </i>
    <i>
      <x v="1"/>
    </i>
    <i>
      <x v="2"/>
    </i>
    <i>
      <x v="3"/>
    </i>
    <i>
      <x v="4"/>
    </i>
    <i>
      <x v="5"/>
    </i>
    <i t="grand">
      <x/>
    </i>
  </rowItems>
  <colFields count="1">
    <field x="-2"/>
  </colFields>
  <colItems count="7">
    <i>
      <x/>
    </i>
    <i i="1">
      <x v="1"/>
    </i>
    <i i="2">
      <x v="2"/>
    </i>
    <i i="3">
      <x v="3"/>
    </i>
    <i i="4">
      <x v="4"/>
    </i>
    <i i="5">
      <x v="5"/>
    </i>
    <i i="6">
      <x v="6"/>
    </i>
  </colItems>
  <pageFields count="1">
    <pageField fld="1" hier="-1"/>
  </pageFields>
  <dataFields count="7">
    <dataField name="Suma de HC MUESTRA" fld="3" baseField="0" baseItem="0"/>
    <dataField name="Suma de H C RECIBIDAS" fld="4" baseField="2" baseItem="0"/>
    <dataField name="Suma de H C CVI" fld="5" baseField="2" baseItem="0"/>
    <dataField name="Suma de H C CVI TELECONSULTA" fld="6" baseField="2" baseItem="0"/>
    <dataField name="Suma de RESOLUTIVA" fld="7" baseField="2" baseItem="0"/>
    <dataField name="Suma de H C OTROS PROGRAMAS " fld="8" baseField="2" baseItem="0"/>
    <dataField name="Suma de H C NO INCLUIDAS EN M." fld="9" baseField="2" baseItem="0"/>
  </dataFields>
  <formats count="2">
    <format dxfId="118">
      <pivotArea field="2" type="button" dataOnly="0" labelOnly="1" outline="0" axis="axisRow" fieldPosition="0"/>
    </format>
    <format dxfId="117">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55CAB96-EF5F-4088-9BC9-6FB5A95C8A4B}" name="TablaDinámica2" cacheId="22" applyNumberFormats="0" applyBorderFormats="0" applyFontFormats="0" applyPatternFormats="0" applyAlignmentFormats="0" applyWidthHeightFormats="1" dataCaption="Valores" updatedVersion="8" minRefreshableVersion="3" showDrill="0" rowGrandTotals="0" colGrandTotals="0" itemPrintTitles="1" createdVersion="8" indent="0" compact="0" compactData="0" gridDropZones="1" multipleFieldFilters="0">
  <location ref="A5:I30" firstHeaderRow="1" firstDataRow="2" firstDataCol="2" rowPageCount="3" colPageCount="1"/>
  <pivotFields count="14">
    <pivotField axis="axisPage" compact="0" outline="0" multipleItemSelectionAllowed="1" showAll="0">
      <items count="4">
        <item m="1" x="2"/>
        <item h="1" x="0"/>
        <item x="1"/>
        <item t="default"/>
      </items>
    </pivotField>
    <pivotField axis="axisPage" compact="0" outline="0" multipleItemSelectionAllowed="1" showAll="0" defaultSubtotal="0">
      <items count="17">
        <item x="0"/>
        <item x="1"/>
        <item x="2"/>
        <item x="3"/>
        <item x="4"/>
        <item x="5"/>
        <item x="6"/>
        <item x="7"/>
        <item x="8"/>
        <item x="9"/>
        <item x="10"/>
        <item x="11"/>
        <item x="12"/>
        <item x="13"/>
        <item x="14"/>
        <item x="15"/>
        <item x="16"/>
      </items>
    </pivotField>
    <pivotField axis="axisPage" compact="0" outline="0" multipleItemSelectionAllowed="1" showAll="0">
      <items count="158">
        <item h="1" x="2"/>
        <item m="1" x="94"/>
        <item m="1" x="125"/>
        <item m="1" x="126"/>
        <item m="1" x="87"/>
        <item m="1" x="143"/>
        <item m="1" x="153"/>
        <item m="1" x="82"/>
        <item m="1" x="58"/>
        <item m="1" x="76"/>
        <item m="1" x="150"/>
        <item m="1" x="121"/>
        <item m="1" x="136"/>
        <item m="1" x="132"/>
        <item m="1" x="115"/>
        <item m="1" x="127"/>
        <item m="1" x="64"/>
        <item m="1" x="78"/>
        <item m="1" x="111"/>
        <item m="1" x="96"/>
        <item m="1" x="57"/>
        <item m="1" x="137"/>
        <item m="1" x="84"/>
        <item m="1" x="102"/>
        <item m="1" x="144"/>
        <item m="1" x="110"/>
        <item m="1" x="89"/>
        <item m="1" x="88"/>
        <item m="1" x="98"/>
        <item m="1" x="106"/>
        <item m="1" x="65"/>
        <item x="0"/>
        <item x="1"/>
        <item x="3"/>
        <item x="5"/>
        <item x="4"/>
        <item x="8"/>
        <item x="9"/>
        <item x="6"/>
        <item x="7"/>
        <item m="1" x="70"/>
        <item x="13"/>
        <item m="1" x="81"/>
        <item m="1" x="146"/>
        <item x="17"/>
        <item m="1" x="91"/>
        <item m="1" x="73"/>
        <item m="1" x="59"/>
        <item m="1" x="107"/>
        <item m="1" x="119"/>
        <item x="41"/>
        <item m="1" x="79"/>
        <item m="1" x="129"/>
        <item x="42"/>
        <item x="44"/>
        <item x="46"/>
        <item x="45"/>
        <item x="11"/>
        <item m="1" x="128"/>
        <item m="1" x="86"/>
        <item m="1" x="61"/>
        <item m="1" x="101"/>
        <item m="1" x="124"/>
        <item x="49"/>
        <item m="1" x="138"/>
        <item m="1" x="147"/>
        <item m="1" x="60"/>
        <item x="52"/>
        <item x="10"/>
        <item m="1" x="135"/>
        <item m="1" x="156"/>
        <item m="1" x="83"/>
        <item m="1" x="77"/>
        <item m="1" x="99"/>
        <item m="1" x="122"/>
        <item m="1" x="139"/>
        <item x="20"/>
        <item m="1" x="154"/>
        <item m="1" x="118"/>
        <item m="1" x="93"/>
        <item m="1" x="117"/>
        <item x="19"/>
        <item x="22"/>
        <item x="33"/>
        <item x="32"/>
        <item m="1" x="97"/>
        <item m="1" x="74"/>
        <item m="1" x="112"/>
        <item m="1" x="133"/>
        <item m="1" x="66"/>
        <item m="1" x="108"/>
        <item m="1" x="63"/>
        <item m="1" x="155"/>
        <item m="1" x="123"/>
        <item m="1" x="109"/>
        <item m="1" x="68"/>
        <item m="1" x="69"/>
        <item m="1" x="95"/>
        <item m="1" x="104"/>
        <item x="43"/>
        <item x="51"/>
        <item m="1" x="71"/>
        <item m="1" x="148"/>
        <item x="18"/>
        <item m="1" x="141"/>
        <item m="1" x="151"/>
        <item x="29"/>
        <item m="1" x="120"/>
        <item m="1" x="142"/>
        <item m="1" x="90"/>
        <item m="1" x="130"/>
        <item m="1" x="152"/>
        <item m="1" x="92"/>
        <item x="47"/>
        <item m="1" x="72"/>
        <item m="1" x="134"/>
        <item m="1" x="149"/>
        <item m="1" x="67"/>
        <item x="50"/>
        <item x="53"/>
        <item x="55"/>
        <item m="1" x="140"/>
        <item m="1" x="145"/>
        <item m="1" x="62"/>
        <item m="1" x="75"/>
        <item m="1" x="105"/>
        <item m="1" x="116"/>
        <item m="1" x="103"/>
        <item m="1" x="80"/>
        <item x="56"/>
        <item h="1" m="1" x="131"/>
        <item h="1" m="1" x="100"/>
        <item h="1" m="1" x="114"/>
        <item h="1" m="1" x="85"/>
        <item h="1" x="16"/>
        <item h="1" m="1" x="113"/>
        <item h="1" x="21"/>
        <item h="1" x="23"/>
        <item h="1" x="24"/>
        <item h="1" x="25"/>
        <item h="1" x="26"/>
        <item h="1" x="27"/>
        <item h="1" x="28"/>
        <item h="1" x="30"/>
        <item h="1" x="31"/>
        <item h="1" x="34"/>
        <item h="1" x="35"/>
        <item h="1" x="36"/>
        <item h="1" x="37"/>
        <item h="1" x="38"/>
        <item h="1" x="39"/>
        <item h="1" x="40"/>
        <item h="1" x="48"/>
        <item h="1" x="54"/>
        <item h="1" x="12"/>
        <item h="1" x="14"/>
        <item h="1" x="15"/>
        <item t="default"/>
      </items>
    </pivotField>
    <pivotField compact="0" outline="0" showAll="0"/>
    <pivotField compact="0" outline="0" showAll="0"/>
    <pivotField axis="axisRow" compact="0" outline="0" showAll="0">
      <items count="18">
        <item x="0"/>
        <item x="1"/>
        <item x="2"/>
        <item x="3"/>
        <item x="4"/>
        <item x="5"/>
        <item x="6"/>
        <item x="7"/>
        <item x="8"/>
        <item x="9"/>
        <item x="10"/>
        <item x="11"/>
        <item x="12"/>
        <item x="13"/>
        <item x="14"/>
        <item x="15"/>
        <item x="16"/>
        <item t="default"/>
      </items>
    </pivotField>
    <pivotField axis="axisRow" compact="0" outline="0" showAll="0" defaultSubtotal="0">
      <items count="157">
        <item x="2"/>
        <item m="1" x="94"/>
        <item m="1" x="125"/>
        <item m="1" x="126"/>
        <item m="1" x="87"/>
        <item m="1" x="143"/>
        <item m="1" x="153"/>
        <item m="1" x="82"/>
        <item m="1" x="58"/>
        <item m="1" x="76"/>
        <item m="1" x="150"/>
        <item m="1" x="121"/>
        <item m="1" x="136"/>
        <item m="1" x="132"/>
        <item m="1" x="115"/>
        <item m="1" x="127"/>
        <item m="1" x="64"/>
        <item m="1" x="78"/>
        <item m="1" x="111"/>
        <item m="1" x="96"/>
        <item m="1" x="57"/>
        <item m="1" x="137"/>
        <item m="1" x="84"/>
        <item m="1" x="102"/>
        <item m="1" x="144"/>
        <item m="1" x="110"/>
        <item m="1" x="89"/>
        <item m="1" x="88"/>
        <item m="1" x="98"/>
        <item m="1" x="106"/>
        <item m="1" x="65"/>
        <item x="0"/>
        <item x="1"/>
        <item x="3"/>
        <item x="5"/>
        <item x="4"/>
        <item x="8"/>
        <item x="9"/>
        <item x="6"/>
        <item x="7"/>
        <item m="1" x="70"/>
        <item x="13"/>
        <item m="1" x="81"/>
        <item m="1" x="146"/>
        <item x="17"/>
        <item m="1" x="91"/>
        <item m="1" x="73"/>
        <item m="1" x="59"/>
        <item m="1" x="107"/>
        <item m="1" x="119"/>
        <item x="41"/>
        <item m="1" x="79"/>
        <item m="1" x="129"/>
        <item x="42"/>
        <item x="44"/>
        <item x="46"/>
        <item x="45"/>
        <item x="11"/>
        <item m="1" x="128"/>
        <item m="1" x="86"/>
        <item m="1" x="61"/>
        <item m="1" x="101"/>
        <item m="1" x="124"/>
        <item x="49"/>
        <item m="1" x="138"/>
        <item m="1" x="147"/>
        <item m="1" x="60"/>
        <item x="52"/>
        <item x="10"/>
        <item m="1" x="135"/>
        <item m="1" x="156"/>
        <item m="1" x="83"/>
        <item m="1" x="77"/>
        <item m="1" x="99"/>
        <item m="1" x="122"/>
        <item m="1" x="139"/>
        <item x="20"/>
        <item m="1" x="154"/>
        <item m="1" x="118"/>
        <item m="1" x="93"/>
        <item m="1" x="117"/>
        <item x="19"/>
        <item x="22"/>
        <item x="33"/>
        <item x="32"/>
        <item m="1" x="97"/>
        <item m="1" x="74"/>
        <item m="1" x="112"/>
        <item m="1" x="133"/>
        <item m="1" x="66"/>
        <item m="1" x="108"/>
        <item m="1" x="63"/>
        <item m="1" x="155"/>
        <item m="1" x="123"/>
        <item m="1" x="109"/>
        <item m="1" x="68"/>
        <item m="1" x="69"/>
        <item m="1" x="95"/>
        <item m="1" x="104"/>
        <item x="43"/>
        <item x="51"/>
        <item m="1" x="71"/>
        <item m="1" x="148"/>
        <item x="18"/>
        <item m="1" x="141"/>
        <item m="1" x="151"/>
        <item x="29"/>
        <item m="1" x="120"/>
        <item m="1" x="142"/>
        <item m="1" x="90"/>
        <item m="1" x="130"/>
        <item m="1" x="152"/>
        <item m="1" x="92"/>
        <item x="47"/>
        <item m="1" x="72"/>
        <item m="1" x="134"/>
        <item m="1" x="149"/>
        <item m="1" x="67"/>
        <item x="50"/>
        <item x="53"/>
        <item x="55"/>
        <item m="1" x="140"/>
        <item m="1" x="145"/>
        <item m="1" x="62"/>
        <item m="1" x="75"/>
        <item m="1" x="105"/>
        <item m="1" x="116"/>
        <item m="1" x="103"/>
        <item m="1" x="80"/>
        <item x="56"/>
        <item m="1" x="131"/>
        <item m="1" x="100"/>
        <item m="1" x="114"/>
        <item m="1" x="85"/>
        <item x="16"/>
        <item m="1" x="113"/>
        <item x="21"/>
        <item x="23"/>
        <item x="24"/>
        <item x="25"/>
        <item x="26"/>
        <item x="27"/>
        <item x="28"/>
        <item x="30"/>
        <item x="31"/>
        <item x="34"/>
        <item x="35"/>
        <item x="36"/>
        <item x="37"/>
        <item x="38"/>
        <item x="39"/>
        <item x="40"/>
        <item x="48"/>
        <item x="54"/>
        <item x="12"/>
        <item x="14"/>
        <item x="15"/>
      </items>
    </pivotField>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s>
  <rowFields count="2">
    <field x="6"/>
    <field x="5"/>
  </rowFields>
  <rowItems count="24">
    <i>
      <x v="33"/>
      <x/>
    </i>
    <i>
      <x v="34"/>
      <x/>
    </i>
    <i>
      <x v="35"/>
      <x/>
    </i>
    <i>
      <x v="36"/>
      <x v="1"/>
    </i>
    <i>
      <x v="37"/>
      <x v="1"/>
    </i>
    <i>
      <x v="38"/>
      <x v="1"/>
    </i>
    <i>
      <x v="39"/>
      <x v="1"/>
    </i>
    <i>
      <x v="41"/>
      <x v="2"/>
    </i>
    <i>
      <x v="50"/>
      <x v="7"/>
    </i>
    <i>
      <x v="54"/>
      <x v="8"/>
    </i>
    <i>
      <x v="55"/>
      <x v="8"/>
    </i>
    <i>
      <x v="56"/>
      <x v="8"/>
    </i>
    <i>
      <x v="67"/>
      <x v="11"/>
    </i>
    <i>
      <x v="82"/>
      <x v="5"/>
    </i>
    <i>
      <x v="83"/>
      <x v="5"/>
    </i>
    <i>
      <x v="84"/>
      <x v="5"/>
    </i>
    <i>
      <x v="99"/>
      <x v="8"/>
    </i>
    <i>
      <x v="100"/>
      <x v="11"/>
    </i>
    <i>
      <x v="103"/>
      <x v="4"/>
    </i>
    <i>
      <x v="106"/>
      <x v="5"/>
    </i>
    <i>
      <x v="113"/>
      <x v="10"/>
    </i>
    <i>
      <x v="118"/>
      <x v="11"/>
    </i>
    <i>
      <x v="120"/>
      <x v="12"/>
    </i>
    <i>
      <x v="129"/>
      <x v="16"/>
    </i>
  </rowItems>
  <colFields count="1">
    <field x="-2"/>
  </colFields>
  <colItems count="7">
    <i>
      <x/>
    </i>
    <i i="1">
      <x v="1"/>
    </i>
    <i i="2">
      <x v="2"/>
    </i>
    <i i="3">
      <x v="3"/>
    </i>
    <i i="4">
      <x v="4"/>
    </i>
    <i i="5">
      <x v="5"/>
    </i>
    <i i="6">
      <x v="6"/>
    </i>
  </colItems>
  <pageFields count="3">
    <pageField fld="1" hier="-1"/>
    <pageField fld="0" hier="-1"/>
    <pageField fld="2" hier="-1"/>
  </pageFields>
  <dataFields count="7">
    <dataField name="Suma de PRIMERA INFANCIA" fld="7" baseField="0" baseItem="0" numFmtId="164"/>
    <dataField name="Suma de INFANCIA " fld="8" baseField="5" baseItem="7" numFmtId="164"/>
    <dataField name="Suma de ADOLESCENCIA" fld="9" baseField="5" baseItem="7"/>
    <dataField name="Suma de JUVENTUD " fld="10" baseField="5" baseItem="7"/>
    <dataField name="Suma de ADULTEZ" fld="11" baseField="5" baseItem="7"/>
    <dataField name="Suma de VEJEZ" fld="12" baseField="5" baseItem="7"/>
    <dataField name="Suma de PROMEDIO INSTITUCION" fld="13" baseField="5" baseItem="7"/>
  </dataFields>
  <formats count="4">
    <format dxfId="116">
      <pivotArea outline="0" collapsedLevelsAreSubtotals="1" fieldPosition="0"/>
    </format>
    <format dxfId="115">
      <pivotArea field="-2" type="button" dataOnly="0" labelOnly="1" outline="0" axis="axisCol" fieldPosition="0"/>
    </format>
    <format dxfId="114">
      <pivotArea type="topRight" dataOnly="0" labelOnly="1" outline="0" fieldPosition="0"/>
    </format>
    <format dxfId="113">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C6B481A-E0BD-4249-A02D-D99019A72CD4}" name="TablaDinámica2" cacheId="22" applyNumberFormats="0" applyBorderFormats="0" applyFontFormats="0" applyPatternFormats="0" applyAlignmentFormats="0" applyWidthHeightFormats="1" dataCaption="Valores" missingCaption="&quot;&quot;" updatedVersion="8" minRefreshableVersion="3" showDrill="0" rowGrandTotals="0" colGrandTotals="0" itemPrintTitles="1" createdVersion="8" indent="0" compact="0" compactData="0" gridDropZones="1" multipleFieldFilters="0">
  <location ref="A5:I24" firstHeaderRow="1" firstDataRow="2" firstDataCol="2" rowPageCount="3" colPageCount="1"/>
  <pivotFields count="14">
    <pivotField axis="axisPage" compact="0" outline="0" multipleItemSelectionAllowed="1" showAll="0">
      <items count="4">
        <item m="1" x="2"/>
        <item x="0"/>
        <item h="1" x="1"/>
        <item t="default"/>
      </items>
    </pivotField>
    <pivotField axis="axisPage" compact="0" outline="0" multipleItemSelectionAllowed="1" showAll="0" defaultSubtotal="0">
      <items count="17">
        <item x="0"/>
        <item x="1"/>
        <item x="2"/>
        <item x="3"/>
        <item x="4"/>
        <item x="5"/>
        <item x="6"/>
        <item x="7"/>
        <item x="8"/>
        <item x="9"/>
        <item x="10"/>
        <item x="11"/>
        <item x="12"/>
        <item x="13"/>
        <item x="14"/>
        <item x="15"/>
        <item x="16"/>
      </items>
    </pivotField>
    <pivotField axis="axisPage" compact="0" outline="0" multipleItemSelectionAllowed="1" showAll="0">
      <items count="158">
        <item h="1" x="2"/>
        <item m="1" x="94"/>
        <item m="1" x="125"/>
        <item m="1" x="126"/>
        <item m="1" x="87"/>
        <item m="1" x="143"/>
        <item m="1" x="153"/>
        <item m="1" x="82"/>
        <item m="1" x="58"/>
        <item m="1" x="76"/>
        <item m="1" x="150"/>
        <item m="1" x="121"/>
        <item m="1" x="136"/>
        <item m="1" x="132"/>
        <item m="1" x="115"/>
        <item m="1" x="127"/>
        <item m="1" x="64"/>
        <item m="1" x="78"/>
        <item m="1" x="111"/>
        <item m="1" x="96"/>
        <item m="1" x="57"/>
        <item m="1" x="137"/>
        <item m="1" x="84"/>
        <item m="1" x="102"/>
        <item m="1" x="144"/>
        <item m="1" x="110"/>
        <item m="1" x="89"/>
        <item m="1" x="88"/>
        <item m="1" x="98"/>
        <item m="1" x="106"/>
        <item m="1" x="65"/>
        <item x="0"/>
        <item x="1"/>
        <item x="3"/>
        <item x="5"/>
        <item x="4"/>
        <item x="8"/>
        <item x="9"/>
        <item x="6"/>
        <item x="7"/>
        <item m="1" x="70"/>
        <item x="13"/>
        <item m="1" x="81"/>
        <item m="1" x="146"/>
        <item x="17"/>
        <item m="1" x="91"/>
        <item m="1" x="73"/>
        <item m="1" x="59"/>
        <item m="1" x="107"/>
        <item m="1" x="119"/>
        <item x="41"/>
        <item m="1" x="79"/>
        <item m="1" x="129"/>
        <item x="42"/>
        <item x="44"/>
        <item x="46"/>
        <item x="45"/>
        <item x="11"/>
        <item m="1" x="128"/>
        <item m="1" x="86"/>
        <item m="1" x="61"/>
        <item m="1" x="101"/>
        <item m="1" x="124"/>
        <item x="49"/>
        <item m="1" x="138"/>
        <item m="1" x="147"/>
        <item m="1" x="60"/>
        <item x="52"/>
        <item x="10"/>
        <item m="1" x="135"/>
        <item m="1" x="156"/>
        <item m="1" x="83"/>
        <item m="1" x="77"/>
        <item m="1" x="99"/>
        <item m="1" x="122"/>
        <item m="1" x="139"/>
        <item x="20"/>
        <item m="1" x="154"/>
        <item m="1" x="118"/>
        <item m="1" x="93"/>
        <item m="1" x="117"/>
        <item x="19"/>
        <item x="22"/>
        <item x="33"/>
        <item x="32"/>
        <item m="1" x="97"/>
        <item m="1" x="74"/>
        <item m="1" x="112"/>
        <item m="1" x="133"/>
        <item m="1" x="66"/>
        <item m="1" x="108"/>
        <item m="1" x="63"/>
        <item m="1" x="155"/>
        <item m="1" x="123"/>
        <item m="1" x="109"/>
        <item m="1" x="68"/>
        <item m="1" x="69"/>
        <item m="1" x="95"/>
        <item m="1" x="104"/>
        <item x="43"/>
        <item x="51"/>
        <item m="1" x="71"/>
        <item m="1" x="148"/>
        <item x="18"/>
        <item m="1" x="141"/>
        <item m="1" x="151"/>
        <item x="29"/>
        <item m="1" x="120"/>
        <item m="1" x="142"/>
        <item m="1" x="90"/>
        <item m="1" x="130"/>
        <item m="1" x="152"/>
        <item m="1" x="92"/>
        <item x="47"/>
        <item m="1" x="72"/>
        <item m="1" x="134"/>
        <item m="1" x="149"/>
        <item m="1" x="67"/>
        <item x="50"/>
        <item x="53"/>
        <item x="55"/>
        <item m="1" x="140"/>
        <item m="1" x="145"/>
        <item m="1" x="62"/>
        <item m="1" x="75"/>
        <item m="1" x="105"/>
        <item m="1" x="116"/>
        <item m="1" x="103"/>
        <item m="1" x="80"/>
        <item x="56"/>
        <item h="1" m="1" x="131"/>
        <item h="1" m="1" x="100"/>
        <item h="1" m="1" x="114"/>
        <item h="1" m="1" x="85"/>
        <item h="1" x="16"/>
        <item h="1" m="1" x="113"/>
        <item h="1" x="21"/>
        <item h="1" x="23"/>
        <item h="1" x="24"/>
        <item h="1" x="25"/>
        <item h="1" x="26"/>
        <item h="1" x="27"/>
        <item h="1" x="28"/>
        <item h="1" x="30"/>
        <item h="1" x="31"/>
        <item h="1" x="34"/>
        <item h="1" x="35"/>
        <item h="1" x="36"/>
        <item h="1" x="37"/>
        <item h="1" x="38"/>
        <item h="1" x="39"/>
        <item h="1" x="40"/>
        <item h="1" x="48"/>
        <item h="1" x="54"/>
        <item h="1" x="12"/>
        <item h="1" x="14"/>
        <item h="1" x="15"/>
        <item t="default"/>
      </items>
    </pivotField>
    <pivotField compact="0" outline="0" showAll="0"/>
    <pivotField compact="0" outline="0" showAll="0"/>
    <pivotField axis="axisRow" compact="0" outline="0" showAll="0">
      <items count="18">
        <item x="0"/>
        <item x="1"/>
        <item x="2"/>
        <item x="3"/>
        <item x="4"/>
        <item x="5"/>
        <item x="6"/>
        <item x="7"/>
        <item x="8"/>
        <item x="9"/>
        <item x="10"/>
        <item x="11"/>
        <item x="12"/>
        <item x="13"/>
        <item x="14"/>
        <item x="15"/>
        <item x="16"/>
        <item t="default"/>
      </items>
    </pivotField>
    <pivotField axis="axisRow" compact="0" outline="0" showAll="0" defaultSubtotal="0">
      <items count="157">
        <item x="2"/>
        <item m="1" x="94"/>
        <item m="1" x="125"/>
        <item m="1" x="126"/>
        <item m="1" x="87"/>
        <item m="1" x="143"/>
        <item m="1" x="153"/>
        <item m="1" x="82"/>
        <item m="1" x="58"/>
        <item m="1" x="76"/>
        <item m="1" x="150"/>
        <item m="1" x="121"/>
        <item m="1" x="136"/>
        <item m="1" x="132"/>
        <item m="1" x="115"/>
        <item m="1" x="127"/>
        <item m="1" x="64"/>
        <item m="1" x="78"/>
        <item m="1" x="111"/>
        <item m="1" x="96"/>
        <item m="1" x="57"/>
        <item m="1" x="137"/>
        <item m="1" x="84"/>
        <item m="1" x="102"/>
        <item m="1" x="144"/>
        <item m="1" x="110"/>
        <item m="1" x="89"/>
        <item m="1" x="88"/>
        <item m="1" x="98"/>
        <item m="1" x="106"/>
        <item m="1" x="65"/>
        <item x="0"/>
        <item x="1"/>
        <item x="3"/>
        <item x="5"/>
        <item x="4"/>
        <item x="8"/>
        <item x="9"/>
        <item x="6"/>
        <item x="7"/>
        <item m="1" x="70"/>
        <item x="13"/>
        <item m="1" x="81"/>
        <item m="1" x="146"/>
        <item x="17"/>
        <item m="1" x="91"/>
        <item m="1" x="73"/>
        <item m="1" x="59"/>
        <item m="1" x="107"/>
        <item m="1" x="119"/>
        <item x="41"/>
        <item m="1" x="79"/>
        <item m="1" x="129"/>
        <item x="42"/>
        <item x="44"/>
        <item x="46"/>
        <item x="45"/>
        <item x="11"/>
        <item m="1" x="128"/>
        <item m="1" x="86"/>
        <item m="1" x="61"/>
        <item m="1" x="101"/>
        <item m="1" x="124"/>
        <item x="49"/>
        <item m="1" x="138"/>
        <item m="1" x="147"/>
        <item m="1" x="60"/>
        <item x="52"/>
        <item x="10"/>
        <item m="1" x="135"/>
        <item m="1" x="156"/>
        <item m="1" x="83"/>
        <item m="1" x="77"/>
        <item m="1" x="99"/>
        <item m="1" x="122"/>
        <item m="1" x="139"/>
        <item x="20"/>
        <item m="1" x="154"/>
        <item m="1" x="118"/>
        <item m="1" x="93"/>
        <item m="1" x="117"/>
        <item x="19"/>
        <item x="22"/>
        <item x="33"/>
        <item x="32"/>
        <item m="1" x="97"/>
        <item m="1" x="74"/>
        <item m="1" x="112"/>
        <item m="1" x="133"/>
        <item m="1" x="66"/>
        <item m="1" x="108"/>
        <item m="1" x="63"/>
        <item m="1" x="155"/>
        <item m="1" x="123"/>
        <item m="1" x="109"/>
        <item m="1" x="68"/>
        <item m="1" x="69"/>
        <item m="1" x="95"/>
        <item m="1" x="104"/>
        <item x="43"/>
        <item x="51"/>
        <item m="1" x="71"/>
        <item m="1" x="148"/>
        <item x="18"/>
        <item m="1" x="141"/>
        <item m="1" x="151"/>
        <item x="29"/>
        <item m="1" x="120"/>
        <item m="1" x="142"/>
        <item m="1" x="90"/>
        <item m="1" x="130"/>
        <item m="1" x="152"/>
        <item m="1" x="92"/>
        <item x="47"/>
        <item m="1" x="72"/>
        <item m="1" x="134"/>
        <item m="1" x="149"/>
        <item m="1" x="67"/>
        <item x="50"/>
        <item x="53"/>
        <item x="55"/>
        <item m="1" x="140"/>
        <item m="1" x="145"/>
        <item m="1" x="62"/>
        <item m="1" x="75"/>
        <item m="1" x="105"/>
        <item m="1" x="116"/>
        <item m="1" x="103"/>
        <item m="1" x="80"/>
        <item x="56"/>
        <item m="1" x="131"/>
        <item m="1" x="100"/>
        <item m="1" x="114"/>
        <item m="1" x="85"/>
        <item x="16"/>
        <item m="1" x="113"/>
        <item x="21"/>
        <item x="23"/>
        <item x="24"/>
        <item x="25"/>
        <item x="26"/>
        <item x="27"/>
        <item x="28"/>
        <item x="30"/>
        <item x="31"/>
        <item x="34"/>
        <item x="35"/>
        <item x="36"/>
        <item x="37"/>
        <item x="38"/>
        <item x="39"/>
        <item x="40"/>
        <item x="48"/>
        <item x="54"/>
        <item x="12"/>
        <item x="14"/>
        <item x="15"/>
      </items>
    </pivotField>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s>
  <rowFields count="2">
    <field x="6"/>
    <field x="5"/>
  </rowFields>
  <rowItems count="18">
    <i>
      <x v="31"/>
      <x/>
    </i>
    <i>
      <x v="32"/>
      <x/>
    </i>
    <i>
      <x v="36"/>
      <x v="1"/>
    </i>
    <i>
      <x v="37"/>
      <x v="1"/>
    </i>
    <i>
      <x v="38"/>
      <x v="1"/>
    </i>
    <i>
      <x v="39"/>
      <x v="1"/>
    </i>
    <i>
      <x v="44"/>
      <x v="4"/>
    </i>
    <i>
      <x v="53"/>
      <x v="8"/>
    </i>
    <i>
      <x v="57"/>
      <x v="2"/>
    </i>
    <i r="1">
      <x v="10"/>
    </i>
    <i>
      <x v="63"/>
      <x v="11"/>
    </i>
    <i>
      <x v="68"/>
      <x v="2"/>
    </i>
    <i r="1">
      <x v="5"/>
    </i>
    <i r="1">
      <x v="11"/>
    </i>
    <i r="1">
      <x v="16"/>
    </i>
    <i>
      <x v="76"/>
      <x v="5"/>
    </i>
    <i>
      <x v="81"/>
      <x v="5"/>
    </i>
    <i>
      <x v="119"/>
      <x v="12"/>
    </i>
  </rowItems>
  <colFields count="1">
    <field x="-2"/>
  </colFields>
  <colItems count="7">
    <i>
      <x/>
    </i>
    <i i="1">
      <x v="1"/>
    </i>
    <i i="2">
      <x v="2"/>
    </i>
    <i i="3">
      <x v="3"/>
    </i>
    <i i="4">
      <x v="4"/>
    </i>
    <i i="5">
      <x v="5"/>
    </i>
    <i i="6">
      <x v="6"/>
    </i>
  </colItems>
  <pageFields count="3">
    <pageField fld="1" hier="-1"/>
    <pageField fld="0" hier="-1"/>
    <pageField fld="2" hier="-1"/>
  </pageFields>
  <dataFields count="7">
    <dataField name="Suma de PRIMERA INFANCIA" fld="7" baseField="0" baseItem="0" numFmtId="164"/>
    <dataField name="Suma de INFANCIA " fld="8" baseField="5" baseItem="7" numFmtId="164"/>
    <dataField name="Suma de ADOLESCENCIA" fld="9" baseField="5" baseItem="7"/>
    <dataField name="Suma de JUVENTUD " fld="10" baseField="5" baseItem="7"/>
    <dataField name="Suma de ADULTEZ" fld="11" baseField="5" baseItem="7"/>
    <dataField name="Suma de VEJEZ" fld="12" baseField="5" baseItem="7"/>
    <dataField name="Suma de PROMEDIO INSTITUCION" fld="13" baseField="5" baseItem="7"/>
  </dataFields>
  <formats count="4">
    <format dxfId="112">
      <pivotArea outline="0" collapsedLevelsAreSubtotals="1" fieldPosition="0"/>
    </format>
    <format dxfId="111">
      <pivotArea field="-2" type="button" dataOnly="0" labelOnly="1" outline="0" axis="axisCol" fieldPosition="0"/>
    </format>
    <format dxfId="110">
      <pivotArea type="topRight" dataOnly="0" labelOnly="1" outline="0" fieldPosition="0"/>
    </format>
    <format dxfId="109">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BBD50-ECDC-4726-8BF6-E6419E90E3E2}">
  <sheetPr>
    <tabColor rgb="FFFF0000"/>
  </sheetPr>
  <dimension ref="A1:B18"/>
  <sheetViews>
    <sheetView workbookViewId="0">
      <selection sqref="A1:A18"/>
    </sheetView>
  </sheetViews>
  <sheetFormatPr baseColWidth="10" defaultRowHeight="15" x14ac:dyDescent="0.25"/>
  <cols>
    <col min="1" max="1" width="29.28515625" customWidth="1"/>
    <col min="2" max="2" width="25.7109375" customWidth="1"/>
  </cols>
  <sheetData>
    <row r="1" spans="1:2" x14ac:dyDescent="0.25">
      <c r="A1" s="297" t="s">
        <v>0</v>
      </c>
      <c r="B1" s="51" t="s">
        <v>1</v>
      </c>
    </row>
    <row r="2" spans="1:2" x14ac:dyDescent="0.25">
      <c r="A2" s="288" t="s">
        <v>3</v>
      </c>
      <c r="B2" s="29">
        <v>0.6</v>
      </c>
    </row>
    <row r="3" spans="1:2" x14ac:dyDescent="0.25">
      <c r="A3" s="288" t="s">
        <v>311</v>
      </c>
      <c r="B3" s="44" t="s">
        <v>9</v>
      </c>
    </row>
    <row r="4" spans="1:2" x14ac:dyDescent="0.25">
      <c r="A4" s="288" t="s">
        <v>12</v>
      </c>
      <c r="B4" s="30">
        <v>0.3</v>
      </c>
    </row>
    <row r="5" spans="1:2" x14ac:dyDescent="0.25">
      <c r="A5" s="288" t="s">
        <v>16</v>
      </c>
    </row>
    <row r="6" spans="1:2" x14ac:dyDescent="0.25">
      <c r="A6" s="288" t="s">
        <v>20</v>
      </c>
    </row>
    <row r="7" spans="1:2" x14ac:dyDescent="0.25">
      <c r="A7" s="288" t="s">
        <v>23</v>
      </c>
    </row>
    <row r="8" spans="1:2" x14ac:dyDescent="0.25">
      <c r="A8" s="288" t="s">
        <v>25</v>
      </c>
    </row>
    <row r="9" spans="1:2" x14ac:dyDescent="0.25">
      <c r="A9" s="288" t="s">
        <v>26</v>
      </c>
    </row>
    <row r="10" spans="1:2" x14ac:dyDescent="0.25">
      <c r="A10" s="288" t="s">
        <v>27</v>
      </c>
    </row>
    <row r="11" spans="1:2" x14ac:dyDescent="0.25">
      <c r="A11" s="288" t="s">
        <v>28</v>
      </c>
    </row>
    <row r="12" spans="1:2" x14ac:dyDescent="0.25">
      <c r="A12" s="288" t="s">
        <v>312</v>
      </c>
    </row>
    <row r="13" spans="1:2" x14ac:dyDescent="0.25">
      <c r="A13" s="288" t="s">
        <v>29</v>
      </c>
    </row>
    <row r="14" spans="1:2" x14ac:dyDescent="0.25">
      <c r="A14" s="288" t="s">
        <v>313</v>
      </c>
    </row>
    <row r="15" spans="1:2" x14ac:dyDescent="0.25">
      <c r="A15" s="288" t="s">
        <v>314</v>
      </c>
    </row>
    <row r="16" spans="1:2" x14ac:dyDescent="0.25">
      <c r="A16" s="288" t="s">
        <v>31</v>
      </c>
    </row>
    <row r="17" spans="1:1" x14ac:dyDescent="0.25">
      <c r="A17" s="288" t="s">
        <v>32</v>
      </c>
    </row>
    <row r="18" spans="1:1" x14ac:dyDescent="0.25">
      <c r="A18" s="288"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N171"/>
  <sheetViews>
    <sheetView topLeftCell="A14" zoomScale="60" zoomScaleNormal="60" workbookViewId="0">
      <selection activeCell="L24" sqref="L24"/>
    </sheetView>
  </sheetViews>
  <sheetFormatPr baseColWidth="10" defaultColWidth="11.42578125" defaultRowHeight="15" x14ac:dyDescent="0.25"/>
  <cols>
    <col min="1" max="1" width="22.85546875" style="83" customWidth="1"/>
    <col min="2" max="2" width="22.5703125" customWidth="1"/>
  </cols>
  <sheetData>
    <row r="1" spans="1:14" ht="16.899999999999999" customHeight="1" x14ac:dyDescent="0.25">
      <c r="A1" s="328" t="s">
        <v>250</v>
      </c>
      <c r="B1" s="328"/>
      <c r="C1" s="315">
        <v>4</v>
      </c>
      <c r="D1" s="338" t="s">
        <v>90</v>
      </c>
      <c r="E1" s="339"/>
      <c r="F1" s="315">
        <v>2024</v>
      </c>
      <c r="G1" s="335"/>
      <c r="H1" s="336"/>
      <c r="I1" s="337"/>
    </row>
    <row r="2" spans="1:14" x14ac:dyDescent="0.25">
      <c r="A2" s="274" t="s">
        <v>0</v>
      </c>
      <c r="B2" s="329" t="s">
        <v>3</v>
      </c>
      <c r="C2" s="330"/>
      <c r="D2" s="330"/>
      <c r="E2" s="330"/>
      <c r="F2" s="330"/>
      <c r="G2" s="330"/>
      <c r="H2" s="330"/>
      <c r="I2" s="331"/>
    </row>
    <row r="3" spans="1:14" x14ac:dyDescent="0.25">
      <c r="A3" s="274" t="s">
        <v>35</v>
      </c>
      <c r="B3" s="332" t="s">
        <v>6</v>
      </c>
      <c r="C3" s="333"/>
      <c r="D3" s="333"/>
      <c r="E3" s="333"/>
      <c r="F3" s="333"/>
      <c r="G3" s="333"/>
      <c r="H3" s="333"/>
      <c r="I3" s="334"/>
    </row>
    <row r="4" spans="1:14" ht="169.9" customHeight="1" x14ac:dyDescent="0.25">
      <c r="A4" s="325" t="s">
        <v>3</v>
      </c>
      <c r="B4" s="275" t="s">
        <v>36</v>
      </c>
      <c r="C4" s="276" t="s">
        <v>37</v>
      </c>
      <c r="D4" s="276" t="s">
        <v>38</v>
      </c>
      <c r="E4" s="276" t="s">
        <v>39</v>
      </c>
      <c r="F4" s="276" t="s">
        <v>40</v>
      </c>
      <c r="G4" s="276" t="s">
        <v>13</v>
      </c>
      <c r="H4" s="276" t="s">
        <v>41</v>
      </c>
      <c r="I4" s="276" t="s">
        <v>42</v>
      </c>
      <c r="N4" s="269"/>
    </row>
    <row r="5" spans="1:14" x14ac:dyDescent="0.25">
      <c r="A5" s="326"/>
      <c r="B5" s="274" t="s">
        <v>7</v>
      </c>
      <c r="C5" s="270">
        <v>1</v>
      </c>
      <c r="D5" s="271">
        <v>1</v>
      </c>
      <c r="E5" s="272">
        <v>1</v>
      </c>
      <c r="F5" s="272" t="s">
        <v>43</v>
      </c>
      <c r="G5" s="270" t="s">
        <v>43</v>
      </c>
      <c r="H5" s="272" t="s">
        <v>43</v>
      </c>
      <c r="I5" s="270" t="s">
        <v>43</v>
      </c>
    </row>
    <row r="6" spans="1:14" x14ac:dyDescent="0.25">
      <c r="A6" s="326"/>
      <c r="B6" s="274" t="s">
        <v>11</v>
      </c>
      <c r="C6" s="270">
        <v>1</v>
      </c>
      <c r="D6" s="271">
        <v>1</v>
      </c>
      <c r="E6" s="272">
        <v>1</v>
      </c>
      <c r="F6" s="272" t="s">
        <v>43</v>
      </c>
      <c r="G6" s="272" t="s">
        <v>43</v>
      </c>
      <c r="H6" s="272" t="s">
        <v>43</v>
      </c>
      <c r="I6" s="272" t="s">
        <v>43</v>
      </c>
    </row>
    <row r="7" spans="1:14" x14ac:dyDescent="0.25">
      <c r="A7" s="326"/>
      <c r="B7" s="274" t="s">
        <v>15</v>
      </c>
      <c r="C7" s="270">
        <v>1</v>
      </c>
      <c r="D7" s="271">
        <v>1</v>
      </c>
      <c r="E7" s="272">
        <v>1</v>
      </c>
      <c r="F7" s="272" t="s">
        <v>43</v>
      </c>
      <c r="G7" s="272" t="s">
        <v>43</v>
      </c>
      <c r="H7" s="272" t="s">
        <v>43</v>
      </c>
      <c r="I7" s="272" t="s">
        <v>43</v>
      </c>
    </row>
    <row r="8" spans="1:14" x14ac:dyDescent="0.25">
      <c r="A8" s="326"/>
      <c r="B8" s="274" t="s">
        <v>19</v>
      </c>
      <c r="C8" s="270">
        <v>2</v>
      </c>
      <c r="D8" s="271">
        <v>2</v>
      </c>
      <c r="E8" s="270">
        <v>1</v>
      </c>
      <c r="F8" s="270" t="s">
        <v>43</v>
      </c>
      <c r="G8" s="270">
        <v>1</v>
      </c>
      <c r="H8" s="270" t="s">
        <v>43</v>
      </c>
      <c r="I8" s="270" t="s">
        <v>43</v>
      </c>
    </row>
    <row r="9" spans="1:14" x14ac:dyDescent="0.25">
      <c r="A9" s="326"/>
      <c r="B9" s="274" t="s">
        <v>22</v>
      </c>
      <c r="C9" s="270">
        <v>5</v>
      </c>
      <c r="D9" s="271">
        <v>5</v>
      </c>
      <c r="E9" s="272">
        <v>3</v>
      </c>
      <c r="F9" s="272" t="s">
        <v>43</v>
      </c>
      <c r="G9" s="272">
        <v>2</v>
      </c>
      <c r="H9" s="272" t="s">
        <v>43</v>
      </c>
      <c r="I9" s="272" t="s">
        <v>43</v>
      </c>
    </row>
    <row r="10" spans="1:14" x14ac:dyDescent="0.25">
      <c r="A10" s="326"/>
      <c r="B10" s="274" t="s">
        <v>24</v>
      </c>
      <c r="C10" s="270">
        <v>2</v>
      </c>
      <c r="D10" s="271">
        <v>2</v>
      </c>
      <c r="E10" s="272">
        <v>1</v>
      </c>
      <c r="F10" s="272" t="s">
        <v>43</v>
      </c>
      <c r="G10" s="272">
        <v>1</v>
      </c>
      <c r="H10" s="272" t="s">
        <v>43</v>
      </c>
      <c r="I10" s="272" t="s">
        <v>43</v>
      </c>
    </row>
    <row r="11" spans="1:14" x14ac:dyDescent="0.25">
      <c r="A11" s="327"/>
      <c r="B11" s="277" t="s">
        <v>44</v>
      </c>
      <c r="C11" s="278">
        <v>12</v>
      </c>
      <c r="D11" s="273">
        <v>12</v>
      </c>
      <c r="E11" s="278">
        <v>8</v>
      </c>
      <c r="F11" s="278" t="s">
        <v>43</v>
      </c>
      <c r="G11" s="278">
        <v>4</v>
      </c>
      <c r="H11" s="278" t="s">
        <v>43</v>
      </c>
      <c r="I11" s="278" t="s">
        <v>43</v>
      </c>
    </row>
    <row r="12" spans="1:14" x14ac:dyDescent="0.25">
      <c r="A12" s="274" t="s">
        <v>0</v>
      </c>
      <c r="B12" s="332" t="s">
        <v>53</v>
      </c>
      <c r="C12" s="333"/>
      <c r="D12" s="333"/>
      <c r="E12" s="333"/>
      <c r="F12" s="333"/>
      <c r="G12" s="333"/>
      <c r="H12" s="333"/>
      <c r="I12" s="334"/>
    </row>
    <row r="13" spans="1:14" x14ac:dyDescent="0.25">
      <c r="A13" s="274" t="s">
        <v>35</v>
      </c>
      <c r="B13" s="332" t="s">
        <v>6</v>
      </c>
      <c r="C13" s="333"/>
      <c r="D13" s="333"/>
      <c r="E13" s="333"/>
      <c r="F13" s="333"/>
      <c r="G13" s="333"/>
      <c r="H13" s="333"/>
      <c r="I13" s="334"/>
    </row>
    <row r="14" spans="1:14" ht="177.6" customHeight="1" x14ac:dyDescent="0.25">
      <c r="A14" s="325" t="s">
        <v>53</v>
      </c>
      <c r="B14" s="275" t="s">
        <v>36</v>
      </c>
      <c r="C14" s="276" t="s">
        <v>37</v>
      </c>
      <c r="D14" s="276" t="s">
        <v>38</v>
      </c>
      <c r="E14" s="276" t="s">
        <v>39</v>
      </c>
      <c r="F14" s="276" t="s">
        <v>40</v>
      </c>
      <c r="G14" s="276" t="s">
        <v>13</v>
      </c>
      <c r="H14" s="276" t="s">
        <v>41</v>
      </c>
      <c r="I14" s="276" t="s">
        <v>42</v>
      </c>
    </row>
    <row r="15" spans="1:14" x14ac:dyDescent="0.25">
      <c r="A15" s="326"/>
      <c r="B15" s="274" t="s">
        <v>7</v>
      </c>
      <c r="C15" s="270">
        <v>8</v>
      </c>
      <c r="D15" s="271">
        <v>8</v>
      </c>
      <c r="E15" s="272">
        <v>8</v>
      </c>
      <c r="F15" s="272" t="s">
        <v>43</v>
      </c>
      <c r="G15" s="270" t="s">
        <v>43</v>
      </c>
      <c r="H15" s="272" t="s">
        <v>43</v>
      </c>
      <c r="I15" s="270" t="s">
        <v>43</v>
      </c>
    </row>
    <row r="16" spans="1:14" x14ac:dyDescent="0.25">
      <c r="A16" s="326"/>
      <c r="B16" s="274" t="s">
        <v>11</v>
      </c>
      <c r="C16" s="270">
        <v>8</v>
      </c>
      <c r="D16" s="271">
        <v>8</v>
      </c>
      <c r="E16" s="272">
        <v>7</v>
      </c>
      <c r="F16" s="272" t="s">
        <v>43</v>
      </c>
      <c r="G16" s="272">
        <v>1</v>
      </c>
      <c r="H16" s="272" t="s">
        <v>43</v>
      </c>
      <c r="I16" s="272" t="s">
        <v>43</v>
      </c>
    </row>
    <row r="17" spans="1:9" x14ac:dyDescent="0.25">
      <c r="A17" s="326"/>
      <c r="B17" s="274" t="s">
        <v>15</v>
      </c>
      <c r="C17" s="270">
        <v>8</v>
      </c>
      <c r="D17" s="271">
        <v>8</v>
      </c>
      <c r="E17" s="272">
        <v>6</v>
      </c>
      <c r="F17" s="272" t="s">
        <v>43</v>
      </c>
      <c r="G17" s="272">
        <v>1</v>
      </c>
      <c r="H17" s="272">
        <v>1</v>
      </c>
      <c r="I17" s="272" t="s">
        <v>43</v>
      </c>
    </row>
    <row r="18" spans="1:9" x14ac:dyDescent="0.25">
      <c r="A18" s="326"/>
      <c r="B18" s="274" t="s">
        <v>19</v>
      </c>
      <c r="C18" s="270">
        <v>8</v>
      </c>
      <c r="D18" s="271">
        <v>8</v>
      </c>
      <c r="E18" s="270">
        <v>6</v>
      </c>
      <c r="F18" s="270" t="s">
        <v>43</v>
      </c>
      <c r="G18" s="270">
        <v>2</v>
      </c>
      <c r="H18" s="270" t="s">
        <v>43</v>
      </c>
      <c r="I18" s="270" t="s">
        <v>43</v>
      </c>
    </row>
    <row r="19" spans="1:9" x14ac:dyDescent="0.25">
      <c r="A19" s="326"/>
      <c r="B19" s="274" t="s">
        <v>22</v>
      </c>
      <c r="C19" s="270">
        <v>16</v>
      </c>
      <c r="D19" s="271">
        <v>15</v>
      </c>
      <c r="E19" s="272">
        <v>9</v>
      </c>
      <c r="F19" s="272" t="s">
        <v>43</v>
      </c>
      <c r="G19" s="272">
        <v>6</v>
      </c>
      <c r="H19" s="272" t="s">
        <v>43</v>
      </c>
      <c r="I19" s="272" t="s">
        <v>43</v>
      </c>
    </row>
    <row r="20" spans="1:9" x14ac:dyDescent="0.25">
      <c r="A20" s="326"/>
      <c r="B20" s="274" t="s">
        <v>24</v>
      </c>
      <c r="C20" s="270">
        <v>8</v>
      </c>
      <c r="D20" s="271">
        <v>8</v>
      </c>
      <c r="E20" s="272">
        <v>7</v>
      </c>
      <c r="F20" s="272" t="s">
        <v>43</v>
      </c>
      <c r="G20" s="272">
        <v>1</v>
      </c>
      <c r="H20" s="272" t="s">
        <v>43</v>
      </c>
      <c r="I20" s="272" t="s">
        <v>43</v>
      </c>
    </row>
    <row r="21" spans="1:9" x14ac:dyDescent="0.25">
      <c r="A21" s="327"/>
      <c r="B21" s="277" t="s">
        <v>44</v>
      </c>
      <c r="C21" s="278">
        <v>56</v>
      </c>
      <c r="D21" s="273">
        <v>55</v>
      </c>
      <c r="E21" s="278">
        <v>43</v>
      </c>
      <c r="F21" s="278" t="s">
        <v>43</v>
      </c>
      <c r="G21" s="278">
        <v>11</v>
      </c>
      <c r="H21" s="278">
        <v>1</v>
      </c>
      <c r="I21" s="278" t="s">
        <v>43</v>
      </c>
    </row>
    <row r="22" spans="1:9" ht="14.45" customHeight="1" x14ac:dyDescent="0.25">
      <c r="A22" s="279" t="s">
        <v>0</v>
      </c>
      <c r="B22" s="332" t="s">
        <v>12</v>
      </c>
      <c r="C22" s="333"/>
      <c r="D22" s="333"/>
      <c r="E22" s="333"/>
      <c r="F22" s="333"/>
      <c r="G22" s="333"/>
      <c r="H22" s="333"/>
      <c r="I22" s="334"/>
    </row>
    <row r="23" spans="1:9" x14ac:dyDescent="0.25">
      <c r="A23" s="279" t="s">
        <v>35</v>
      </c>
      <c r="B23" s="332" t="s">
        <v>6</v>
      </c>
      <c r="C23" s="333"/>
      <c r="D23" s="333"/>
      <c r="E23" s="333"/>
      <c r="F23" s="333"/>
      <c r="G23" s="333"/>
      <c r="H23" s="333"/>
      <c r="I23" s="334"/>
    </row>
    <row r="24" spans="1:9" ht="169.9" customHeight="1" x14ac:dyDescent="0.25">
      <c r="A24" s="325" t="s">
        <v>12</v>
      </c>
      <c r="B24" s="275" t="s">
        <v>36</v>
      </c>
      <c r="C24" s="276" t="s">
        <v>37</v>
      </c>
      <c r="D24" s="276" t="s">
        <v>38</v>
      </c>
      <c r="E24" s="276" t="s">
        <v>39</v>
      </c>
      <c r="F24" s="276" t="s">
        <v>40</v>
      </c>
      <c r="G24" s="276" t="s">
        <v>13</v>
      </c>
      <c r="H24" s="276" t="s">
        <v>41</v>
      </c>
      <c r="I24" s="276" t="s">
        <v>42</v>
      </c>
    </row>
    <row r="25" spans="1:9" x14ac:dyDescent="0.25">
      <c r="A25" s="326"/>
      <c r="B25" s="274" t="s">
        <v>7</v>
      </c>
      <c r="C25" s="270">
        <v>4</v>
      </c>
      <c r="D25" s="271">
        <v>4</v>
      </c>
      <c r="E25" s="272">
        <v>4</v>
      </c>
      <c r="F25" s="272" t="s">
        <v>43</v>
      </c>
      <c r="G25" s="270" t="s">
        <v>43</v>
      </c>
      <c r="H25" s="272" t="s">
        <v>43</v>
      </c>
      <c r="I25" s="270"/>
    </row>
    <row r="26" spans="1:9" x14ac:dyDescent="0.25">
      <c r="A26" s="326"/>
      <c r="B26" s="274" t="s">
        <v>11</v>
      </c>
      <c r="C26" s="270">
        <v>5</v>
      </c>
      <c r="D26" s="271">
        <v>5</v>
      </c>
      <c r="E26" s="272">
        <v>4</v>
      </c>
      <c r="F26" s="272" t="s">
        <v>43</v>
      </c>
      <c r="G26" s="272">
        <v>1</v>
      </c>
      <c r="H26" s="272" t="s">
        <v>43</v>
      </c>
      <c r="I26" s="272"/>
    </row>
    <row r="27" spans="1:9" x14ac:dyDescent="0.25">
      <c r="A27" s="326"/>
      <c r="B27" s="274" t="s">
        <v>15</v>
      </c>
      <c r="C27" s="270">
        <v>6</v>
      </c>
      <c r="D27" s="271">
        <v>6</v>
      </c>
      <c r="E27" s="272">
        <v>4</v>
      </c>
      <c r="F27" s="272" t="s">
        <v>43</v>
      </c>
      <c r="G27" s="272">
        <v>2</v>
      </c>
      <c r="H27" s="272" t="s">
        <v>43</v>
      </c>
      <c r="I27" s="272"/>
    </row>
    <row r="28" spans="1:9" x14ac:dyDescent="0.25">
      <c r="A28" s="326"/>
      <c r="B28" s="274" t="s">
        <v>19</v>
      </c>
      <c r="C28" s="270">
        <v>14</v>
      </c>
      <c r="D28" s="271">
        <v>14</v>
      </c>
      <c r="E28" s="270">
        <v>8</v>
      </c>
      <c r="F28" s="270" t="s">
        <v>43</v>
      </c>
      <c r="G28" s="270">
        <v>5</v>
      </c>
      <c r="H28" s="270">
        <v>1</v>
      </c>
      <c r="I28" s="270"/>
    </row>
    <row r="29" spans="1:9" x14ac:dyDescent="0.25">
      <c r="A29" s="326"/>
      <c r="B29" s="274" t="s">
        <v>22</v>
      </c>
      <c r="C29" s="270">
        <v>37</v>
      </c>
      <c r="D29" s="271">
        <v>37</v>
      </c>
      <c r="E29" s="272">
        <v>23</v>
      </c>
      <c r="F29" s="272" t="s">
        <v>43</v>
      </c>
      <c r="G29" s="272">
        <v>11</v>
      </c>
      <c r="H29" s="272">
        <v>3</v>
      </c>
      <c r="I29" s="272"/>
    </row>
    <row r="30" spans="1:9" x14ac:dyDescent="0.25">
      <c r="A30" s="326"/>
      <c r="B30" s="274" t="s">
        <v>24</v>
      </c>
      <c r="C30" s="270">
        <v>12</v>
      </c>
      <c r="D30" s="271">
        <v>12</v>
      </c>
      <c r="E30" s="272">
        <v>6</v>
      </c>
      <c r="F30" s="272" t="s">
        <v>43</v>
      </c>
      <c r="G30" s="272">
        <v>1</v>
      </c>
      <c r="H30" s="272">
        <v>5</v>
      </c>
      <c r="I30" s="272"/>
    </row>
    <row r="31" spans="1:9" x14ac:dyDescent="0.25">
      <c r="A31" s="327"/>
      <c r="B31" s="277" t="s">
        <v>44</v>
      </c>
      <c r="C31" s="278">
        <v>78</v>
      </c>
      <c r="D31" s="273">
        <v>78</v>
      </c>
      <c r="E31" s="278">
        <v>49</v>
      </c>
      <c r="F31" s="278" t="s">
        <v>43</v>
      </c>
      <c r="G31" s="278">
        <v>20</v>
      </c>
      <c r="H31" s="278">
        <v>9</v>
      </c>
      <c r="I31" s="278"/>
    </row>
    <row r="32" spans="1:9" ht="14.45" customHeight="1" x14ac:dyDescent="0.25">
      <c r="A32" s="279" t="s">
        <v>0</v>
      </c>
      <c r="B32" s="332"/>
      <c r="C32" s="333"/>
      <c r="D32" s="333"/>
      <c r="E32" s="333"/>
      <c r="F32" s="333"/>
      <c r="G32" s="333"/>
      <c r="H32" s="333"/>
      <c r="I32" s="334"/>
    </row>
    <row r="33" spans="1:9" x14ac:dyDescent="0.25">
      <c r="A33" s="279" t="s">
        <v>35</v>
      </c>
      <c r="B33" s="332"/>
      <c r="C33" s="333"/>
      <c r="D33" s="333"/>
      <c r="E33" s="333"/>
      <c r="F33" s="333"/>
      <c r="G33" s="333"/>
      <c r="H33" s="333"/>
      <c r="I33" s="334"/>
    </row>
    <row r="34" spans="1:9" ht="172.9" customHeight="1" x14ac:dyDescent="0.25">
      <c r="A34" s="325" t="s">
        <v>16</v>
      </c>
      <c r="B34" s="275" t="s">
        <v>36</v>
      </c>
      <c r="C34" s="276" t="s">
        <v>37</v>
      </c>
      <c r="D34" s="276" t="s">
        <v>38</v>
      </c>
      <c r="E34" s="276" t="s">
        <v>39</v>
      </c>
      <c r="F34" s="276" t="s">
        <v>40</v>
      </c>
      <c r="G34" s="276" t="s">
        <v>13</v>
      </c>
      <c r="H34" s="276" t="s">
        <v>41</v>
      </c>
      <c r="I34" s="276" t="s">
        <v>42</v>
      </c>
    </row>
    <row r="35" spans="1:9" x14ac:dyDescent="0.25">
      <c r="A35" s="326"/>
      <c r="B35" s="274" t="s">
        <v>7</v>
      </c>
      <c r="C35" s="270">
        <v>0</v>
      </c>
      <c r="D35" s="271" t="s">
        <v>43</v>
      </c>
      <c r="E35" s="272" t="s">
        <v>43</v>
      </c>
      <c r="F35" s="272" t="s">
        <v>43</v>
      </c>
      <c r="G35" s="270" t="s">
        <v>43</v>
      </c>
      <c r="H35" s="272" t="s">
        <v>43</v>
      </c>
      <c r="I35" s="270" t="s">
        <v>43</v>
      </c>
    </row>
    <row r="36" spans="1:9" x14ac:dyDescent="0.25">
      <c r="A36" s="326"/>
      <c r="B36" s="274" t="s">
        <v>11</v>
      </c>
      <c r="C36" s="270">
        <v>0</v>
      </c>
      <c r="D36" s="271" t="s">
        <v>43</v>
      </c>
      <c r="E36" s="272" t="s">
        <v>43</v>
      </c>
      <c r="F36" s="272" t="s">
        <v>43</v>
      </c>
      <c r="G36" s="272" t="s">
        <v>43</v>
      </c>
      <c r="H36" s="272" t="s">
        <v>43</v>
      </c>
      <c r="I36" s="272" t="s">
        <v>43</v>
      </c>
    </row>
    <row r="37" spans="1:9" x14ac:dyDescent="0.25">
      <c r="A37" s="326"/>
      <c r="B37" s="274" t="s">
        <v>15</v>
      </c>
      <c r="C37" s="270">
        <v>0</v>
      </c>
      <c r="D37" s="271" t="s">
        <v>43</v>
      </c>
      <c r="E37" s="272" t="s">
        <v>43</v>
      </c>
      <c r="F37" s="272" t="s">
        <v>43</v>
      </c>
      <c r="G37" s="272" t="s">
        <v>43</v>
      </c>
      <c r="H37" s="272" t="s">
        <v>43</v>
      </c>
      <c r="I37" s="272" t="s">
        <v>43</v>
      </c>
    </row>
    <row r="38" spans="1:9" x14ac:dyDescent="0.25">
      <c r="A38" s="326"/>
      <c r="B38" s="274" t="s">
        <v>19</v>
      </c>
      <c r="C38" s="270">
        <v>1</v>
      </c>
      <c r="D38" s="271">
        <v>1</v>
      </c>
      <c r="E38" s="270">
        <v>1</v>
      </c>
      <c r="F38" s="270" t="s">
        <v>43</v>
      </c>
      <c r="G38" s="270" t="s">
        <v>43</v>
      </c>
      <c r="H38" s="270" t="s">
        <v>43</v>
      </c>
      <c r="I38" s="270" t="s">
        <v>43</v>
      </c>
    </row>
    <row r="39" spans="1:9" x14ac:dyDescent="0.25">
      <c r="A39" s="326"/>
      <c r="B39" s="274" t="s">
        <v>22</v>
      </c>
      <c r="C39" s="270">
        <v>1</v>
      </c>
      <c r="D39" s="271">
        <v>1</v>
      </c>
      <c r="E39" s="272">
        <v>1</v>
      </c>
      <c r="F39" s="272" t="s">
        <v>43</v>
      </c>
      <c r="G39" s="272" t="s">
        <v>43</v>
      </c>
      <c r="H39" s="272" t="s">
        <v>43</v>
      </c>
      <c r="I39" s="272" t="s">
        <v>43</v>
      </c>
    </row>
    <row r="40" spans="1:9" x14ac:dyDescent="0.25">
      <c r="A40" s="326"/>
      <c r="B40" s="274" t="s">
        <v>24</v>
      </c>
      <c r="C40" s="270">
        <v>1</v>
      </c>
      <c r="D40" s="271">
        <v>1</v>
      </c>
      <c r="E40" s="272">
        <v>1</v>
      </c>
      <c r="F40" s="272" t="s">
        <v>43</v>
      </c>
      <c r="G40" s="272" t="s">
        <v>43</v>
      </c>
      <c r="H40" s="272" t="s">
        <v>43</v>
      </c>
      <c r="I40" s="272" t="s">
        <v>43</v>
      </c>
    </row>
    <row r="41" spans="1:9" x14ac:dyDescent="0.25">
      <c r="A41" s="327"/>
      <c r="B41" s="277" t="s">
        <v>44</v>
      </c>
      <c r="C41" s="278">
        <v>3</v>
      </c>
      <c r="D41" s="273">
        <v>3</v>
      </c>
      <c r="E41" s="278">
        <v>3</v>
      </c>
      <c r="F41" s="278" t="s">
        <v>43</v>
      </c>
      <c r="G41" s="278" t="s">
        <v>43</v>
      </c>
      <c r="H41" s="278" t="s">
        <v>43</v>
      </c>
      <c r="I41" s="278" t="s">
        <v>43</v>
      </c>
    </row>
    <row r="42" spans="1:9" x14ac:dyDescent="0.25">
      <c r="A42" s="279" t="s">
        <v>0</v>
      </c>
      <c r="B42" s="332" t="s">
        <v>20</v>
      </c>
      <c r="C42" s="333"/>
      <c r="D42" s="333"/>
      <c r="E42" s="333"/>
      <c r="F42" s="333"/>
      <c r="G42" s="333"/>
      <c r="H42" s="333"/>
      <c r="I42" s="334"/>
    </row>
    <row r="43" spans="1:9" x14ac:dyDescent="0.25">
      <c r="A43" s="279" t="s">
        <v>35</v>
      </c>
      <c r="B43" s="332" t="s">
        <v>6</v>
      </c>
      <c r="C43" s="333"/>
      <c r="D43" s="333"/>
      <c r="E43" s="333"/>
      <c r="F43" s="333"/>
      <c r="G43" s="333"/>
      <c r="H43" s="333"/>
      <c r="I43" s="334"/>
    </row>
    <row r="44" spans="1:9" ht="172.9" customHeight="1" x14ac:dyDescent="0.25">
      <c r="A44" s="325" t="s">
        <v>20</v>
      </c>
      <c r="B44" s="275" t="s">
        <v>36</v>
      </c>
      <c r="C44" s="276" t="s">
        <v>37</v>
      </c>
      <c r="D44" s="276" t="s">
        <v>38</v>
      </c>
      <c r="E44" s="276" t="s">
        <v>39</v>
      </c>
      <c r="F44" s="276" t="s">
        <v>40</v>
      </c>
      <c r="G44" s="276" t="s">
        <v>13</v>
      </c>
      <c r="H44" s="276" t="s">
        <v>41</v>
      </c>
      <c r="I44" s="276" t="s">
        <v>42</v>
      </c>
    </row>
    <row r="45" spans="1:9" x14ac:dyDescent="0.25">
      <c r="A45" s="326"/>
      <c r="B45" s="274" t="s">
        <v>7</v>
      </c>
      <c r="C45" s="270"/>
      <c r="D45" s="271"/>
      <c r="E45" s="272"/>
      <c r="F45" s="272"/>
      <c r="G45" s="270"/>
      <c r="H45" s="272"/>
      <c r="I45" s="270"/>
    </row>
    <row r="46" spans="1:9" x14ac:dyDescent="0.25">
      <c r="A46" s="326"/>
      <c r="B46" s="274" t="s">
        <v>11</v>
      </c>
      <c r="C46" s="270"/>
      <c r="D46" s="271"/>
      <c r="E46" s="272"/>
      <c r="F46" s="272"/>
      <c r="G46" s="272"/>
      <c r="H46" s="272"/>
      <c r="I46" s="272"/>
    </row>
    <row r="47" spans="1:9" x14ac:dyDescent="0.25">
      <c r="A47" s="326"/>
      <c r="B47" s="274" t="s">
        <v>15</v>
      </c>
      <c r="C47" s="270"/>
      <c r="D47" s="271"/>
      <c r="E47" s="272"/>
      <c r="F47" s="272"/>
      <c r="G47" s="272"/>
      <c r="H47" s="272"/>
      <c r="I47" s="272"/>
    </row>
    <row r="48" spans="1:9" x14ac:dyDescent="0.25">
      <c r="A48" s="326"/>
      <c r="B48" s="274" t="s">
        <v>19</v>
      </c>
      <c r="C48" s="270"/>
      <c r="D48" s="271"/>
      <c r="E48" s="270"/>
      <c r="F48" s="270"/>
      <c r="G48" s="270"/>
      <c r="H48" s="270"/>
      <c r="I48" s="270"/>
    </row>
    <row r="49" spans="1:9" x14ac:dyDescent="0.25">
      <c r="A49" s="326"/>
      <c r="B49" s="274" t="s">
        <v>22</v>
      </c>
      <c r="C49" s="270"/>
      <c r="D49" s="271"/>
      <c r="E49" s="272"/>
      <c r="F49" s="272"/>
      <c r="G49" s="272"/>
      <c r="H49" s="272"/>
      <c r="I49" s="272"/>
    </row>
    <row r="50" spans="1:9" x14ac:dyDescent="0.25">
      <c r="A50" s="326"/>
      <c r="B50" s="274" t="s">
        <v>24</v>
      </c>
      <c r="C50" s="270"/>
      <c r="D50" s="271"/>
      <c r="E50" s="272"/>
      <c r="F50" s="272"/>
      <c r="G50" s="272"/>
      <c r="H50" s="272"/>
      <c r="I50" s="272"/>
    </row>
    <row r="51" spans="1:9" x14ac:dyDescent="0.25">
      <c r="A51" s="327"/>
      <c r="B51" s="277" t="s">
        <v>44</v>
      </c>
      <c r="C51" s="278"/>
      <c r="D51" s="273"/>
      <c r="E51" s="278"/>
      <c r="F51" s="278"/>
      <c r="G51" s="278"/>
      <c r="H51" s="278"/>
      <c r="I51" s="278"/>
    </row>
    <row r="52" spans="1:9" ht="14.45" customHeight="1" x14ac:dyDescent="0.25">
      <c r="A52" s="279" t="s">
        <v>0</v>
      </c>
      <c r="B52" s="332" t="s">
        <v>23</v>
      </c>
      <c r="C52" s="333"/>
      <c r="D52" s="333"/>
      <c r="E52" s="333"/>
      <c r="F52" s="333"/>
      <c r="G52" s="333"/>
      <c r="H52" s="333"/>
      <c r="I52" s="334"/>
    </row>
    <row r="53" spans="1:9" x14ac:dyDescent="0.25">
      <c r="A53" s="279" t="s">
        <v>35</v>
      </c>
      <c r="B53" s="332" t="s">
        <v>6</v>
      </c>
      <c r="C53" s="333"/>
      <c r="D53" s="333"/>
      <c r="E53" s="333"/>
      <c r="F53" s="333"/>
      <c r="G53" s="333"/>
      <c r="H53" s="333"/>
      <c r="I53" s="334"/>
    </row>
    <row r="54" spans="1:9" ht="190.9" customHeight="1" x14ac:dyDescent="0.25">
      <c r="A54" s="325" t="s">
        <v>23</v>
      </c>
      <c r="B54" s="275" t="s">
        <v>36</v>
      </c>
      <c r="C54" s="276" t="s">
        <v>37</v>
      </c>
      <c r="D54" s="276" t="s">
        <v>38</v>
      </c>
      <c r="E54" s="276" t="s">
        <v>39</v>
      </c>
      <c r="F54" s="276" t="s">
        <v>40</v>
      </c>
      <c r="G54" s="276" t="s">
        <v>13</v>
      </c>
      <c r="H54" s="276" t="s">
        <v>41</v>
      </c>
      <c r="I54" s="276" t="s">
        <v>42</v>
      </c>
    </row>
    <row r="55" spans="1:9" x14ac:dyDescent="0.25">
      <c r="A55" s="326"/>
      <c r="B55" s="274" t="s">
        <v>7</v>
      </c>
      <c r="C55" s="270">
        <v>4</v>
      </c>
      <c r="D55" s="271">
        <v>4</v>
      </c>
      <c r="E55" s="272">
        <v>1</v>
      </c>
      <c r="F55" s="272" t="s">
        <v>43</v>
      </c>
      <c r="G55" s="270">
        <v>1</v>
      </c>
      <c r="H55" s="272">
        <v>1</v>
      </c>
      <c r="I55" s="270">
        <v>1</v>
      </c>
    </row>
    <row r="56" spans="1:9" x14ac:dyDescent="0.25">
      <c r="A56" s="326"/>
      <c r="B56" s="274" t="s">
        <v>11</v>
      </c>
      <c r="C56" s="270">
        <v>5</v>
      </c>
      <c r="D56" s="271">
        <v>5</v>
      </c>
      <c r="E56" s="272">
        <v>4</v>
      </c>
      <c r="F56" s="272" t="s">
        <v>43</v>
      </c>
      <c r="G56" s="272">
        <v>1</v>
      </c>
      <c r="H56" s="272" t="s">
        <v>43</v>
      </c>
      <c r="I56" s="272" t="s">
        <v>43</v>
      </c>
    </row>
    <row r="57" spans="1:9" x14ac:dyDescent="0.25">
      <c r="A57" s="326"/>
      <c r="B57" s="274" t="s">
        <v>15</v>
      </c>
      <c r="C57" s="270">
        <v>6</v>
      </c>
      <c r="D57" s="271">
        <v>6</v>
      </c>
      <c r="E57" s="272">
        <v>4</v>
      </c>
      <c r="F57" s="272" t="s">
        <v>43</v>
      </c>
      <c r="G57" s="272" t="s">
        <v>43</v>
      </c>
      <c r="H57" s="272">
        <v>2</v>
      </c>
      <c r="I57" s="272" t="s">
        <v>43</v>
      </c>
    </row>
    <row r="58" spans="1:9" x14ac:dyDescent="0.25">
      <c r="A58" s="326"/>
      <c r="B58" s="274" t="s">
        <v>19</v>
      </c>
      <c r="C58" s="270">
        <v>13</v>
      </c>
      <c r="D58" s="271">
        <v>13</v>
      </c>
      <c r="E58" s="270">
        <v>8</v>
      </c>
      <c r="F58" s="270" t="s">
        <v>43</v>
      </c>
      <c r="G58" s="270">
        <v>4</v>
      </c>
      <c r="H58" s="270">
        <v>1</v>
      </c>
      <c r="I58" s="270" t="s">
        <v>43</v>
      </c>
    </row>
    <row r="59" spans="1:9" x14ac:dyDescent="0.25">
      <c r="A59" s="326"/>
      <c r="B59" s="274" t="s">
        <v>22</v>
      </c>
      <c r="C59" s="270">
        <v>30</v>
      </c>
      <c r="D59" s="271">
        <v>30</v>
      </c>
      <c r="E59" s="272">
        <v>12</v>
      </c>
      <c r="F59" s="272">
        <v>3</v>
      </c>
      <c r="G59" s="272">
        <v>9</v>
      </c>
      <c r="H59" s="272">
        <v>5</v>
      </c>
      <c r="I59" s="272">
        <v>1</v>
      </c>
    </row>
    <row r="60" spans="1:9" x14ac:dyDescent="0.25">
      <c r="A60" s="326"/>
      <c r="B60" s="274" t="s">
        <v>24</v>
      </c>
      <c r="C60" s="270">
        <v>8</v>
      </c>
      <c r="D60" s="271">
        <v>8</v>
      </c>
      <c r="E60" s="272">
        <v>5</v>
      </c>
      <c r="F60" s="272" t="s">
        <v>43</v>
      </c>
      <c r="G60" s="272">
        <v>2</v>
      </c>
      <c r="H60" s="272">
        <v>1</v>
      </c>
      <c r="I60" s="272" t="s">
        <v>43</v>
      </c>
    </row>
    <row r="61" spans="1:9" x14ac:dyDescent="0.25">
      <c r="A61" s="327"/>
      <c r="B61" s="277" t="s">
        <v>44</v>
      </c>
      <c r="C61" s="278">
        <v>66</v>
      </c>
      <c r="D61" s="273">
        <v>66</v>
      </c>
      <c r="E61" s="278">
        <v>34</v>
      </c>
      <c r="F61" s="278">
        <v>3</v>
      </c>
      <c r="G61" s="278">
        <v>17</v>
      </c>
      <c r="H61" s="278">
        <v>10</v>
      </c>
      <c r="I61" s="278">
        <v>2</v>
      </c>
    </row>
    <row r="62" spans="1:9" ht="14.45" customHeight="1" x14ac:dyDescent="0.25">
      <c r="A62" s="279" t="s">
        <v>0</v>
      </c>
      <c r="B62" s="332"/>
      <c r="C62" s="333"/>
      <c r="D62" s="333"/>
      <c r="E62" s="333"/>
      <c r="F62" s="333"/>
      <c r="G62" s="333"/>
      <c r="H62" s="333"/>
      <c r="I62" s="334"/>
    </row>
    <row r="63" spans="1:9" x14ac:dyDescent="0.25">
      <c r="A63" s="279" t="s">
        <v>35</v>
      </c>
      <c r="B63" s="332"/>
      <c r="C63" s="333"/>
      <c r="D63" s="333"/>
      <c r="E63" s="333"/>
      <c r="F63" s="333"/>
      <c r="G63" s="333"/>
      <c r="H63" s="333"/>
      <c r="I63" s="334"/>
    </row>
    <row r="64" spans="1:9" ht="192" customHeight="1" x14ac:dyDescent="0.25">
      <c r="A64" s="325" t="s">
        <v>25</v>
      </c>
      <c r="B64" s="275" t="s">
        <v>36</v>
      </c>
      <c r="C64" s="276" t="s">
        <v>37</v>
      </c>
      <c r="D64" s="276" t="s">
        <v>38</v>
      </c>
      <c r="E64" s="276" t="s">
        <v>39</v>
      </c>
      <c r="F64" s="276" t="s">
        <v>40</v>
      </c>
      <c r="G64" s="276" t="s">
        <v>13</v>
      </c>
      <c r="H64" s="276" t="s">
        <v>41</v>
      </c>
      <c r="I64" s="276" t="s">
        <v>42</v>
      </c>
    </row>
    <row r="65" spans="1:9" x14ac:dyDescent="0.25">
      <c r="A65" s="326"/>
      <c r="B65" s="274" t="s">
        <v>7</v>
      </c>
      <c r="C65" s="270"/>
      <c r="D65" s="271"/>
      <c r="E65" s="272"/>
      <c r="F65" s="272"/>
      <c r="G65" s="270"/>
      <c r="H65" s="272"/>
      <c r="I65" s="270"/>
    </row>
    <row r="66" spans="1:9" x14ac:dyDescent="0.25">
      <c r="A66" s="326"/>
      <c r="B66" s="274" t="s">
        <v>11</v>
      </c>
      <c r="C66" s="270"/>
      <c r="D66" s="271"/>
      <c r="E66" s="272"/>
      <c r="F66" s="272"/>
      <c r="G66" s="272"/>
      <c r="H66" s="272"/>
      <c r="I66" s="272"/>
    </row>
    <row r="67" spans="1:9" x14ac:dyDescent="0.25">
      <c r="A67" s="326"/>
      <c r="B67" s="274" t="s">
        <v>15</v>
      </c>
      <c r="C67" s="270"/>
      <c r="D67" s="271"/>
      <c r="E67" s="272"/>
      <c r="F67" s="272"/>
      <c r="G67" s="272"/>
      <c r="H67" s="272"/>
      <c r="I67" s="272"/>
    </row>
    <row r="68" spans="1:9" x14ac:dyDescent="0.25">
      <c r="A68" s="326"/>
      <c r="B68" s="274" t="s">
        <v>19</v>
      </c>
      <c r="C68" s="270"/>
      <c r="D68" s="271"/>
      <c r="E68" s="270"/>
      <c r="F68" s="270"/>
      <c r="G68" s="270"/>
      <c r="H68" s="270"/>
      <c r="I68" s="270"/>
    </row>
    <row r="69" spans="1:9" x14ac:dyDescent="0.25">
      <c r="A69" s="326"/>
      <c r="B69" s="274" t="s">
        <v>22</v>
      </c>
      <c r="C69" s="270"/>
      <c r="D69" s="271"/>
      <c r="E69" s="272"/>
      <c r="F69" s="272"/>
      <c r="G69" s="272"/>
      <c r="H69" s="272"/>
      <c r="I69" s="272"/>
    </row>
    <row r="70" spans="1:9" x14ac:dyDescent="0.25">
      <c r="A70" s="326"/>
      <c r="B70" s="274" t="s">
        <v>24</v>
      </c>
      <c r="C70" s="270"/>
      <c r="D70" s="271"/>
      <c r="E70" s="272"/>
      <c r="F70" s="272"/>
      <c r="G70" s="272"/>
      <c r="H70" s="272"/>
      <c r="I70" s="272"/>
    </row>
    <row r="71" spans="1:9" x14ac:dyDescent="0.25">
      <c r="A71" s="327"/>
      <c r="B71" s="277" t="s">
        <v>44</v>
      </c>
      <c r="C71" s="278"/>
      <c r="D71" s="273"/>
      <c r="E71" s="278"/>
      <c r="F71" s="278"/>
      <c r="G71" s="278"/>
      <c r="H71" s="278"/>
      <c r="I71" s="278"/>
    </row>
    <row r="72" spans="1:9" ht="14.45" customHeight="1" x14ac:dyDescent="0.25">
      <c r="A72" s="279" t="s">
        <v>0</v>
      </c>
      <c r="B72" s="332" t="s">
        <v>26</v>
      </c>
      <c r="C72" s="333"/>
      <c r="D72" s="333"/>
      <c r="E72" s="333"/>
      <c r="F72" s="333"/>
      <c r="G72" s="333"/>
      <c r="H72" s="333"/>
      <c r="I72" s="334"/>
    </row>
    <row r="73" spans="1:9" x14ac:dyDescent="0.25">
      <c r="A73" s="279" t="s">
        <v>35</v>
      </c>
      <c r="B73" s="332" t="s">
        <v>6</v>
      </c>
      <c r="C73" s="333"/>
      <c r="D73" s="333"/>
      <c r="E73" s="333"/>
      <c r="F73" s="333"/>
      <c r="G73" s="333"/>
      <c r="H73" s="333"/>
      <c r="I73" s="334"/>
    </row>
    <row r="74" spans="1:9" ht="187.15" customHeight="1" x14ac:dyDescent="0.25">
      <c r="A74" s="325" t="s">
        <v>26</v>
      </c>
      <c r="B74" s="275" t="s">
        <v>36</v>
      </c>
      <c r="C74" s="276" t="s">
        <v>37</v>
      </c>
      <c r="D74" s="276" t="s">
        <v>38</v>
      </c>
      <c r="E74" s="276" t="s">
        <v>39</v>
      </c>
      <c r="F74" s="276" t="s">
        <v>40</v>
      </c>
      <c r="G74" s="276" t="s">
        <v>13</v>
      </c>
      <c r="H74" s="276" t="s">
        <v>41</v>
      </c>
      <c r="I74" s="276" t="s">
        <v>42</v>
      </c>
    </row>
    <row r="75" spans="1:9" x14ac:dyDescent="0.25">
      <c r="A75" s="326"/>
      <c r="B75" s="274" t="s">
        <v>7</v>
      </c>
      <c r="C75" s="270">
        <v>1</v>
      </c>
      <c r="D75" s="271">
        <v>1</v>
      </c>
      <c r="E75" s="272">
        <v>1</v>
      </c>
      <c r="F75" s="272" t="s">
        <v>43</v>
      </c>
      <c r="G75" s="270" t="s">
        <v>43</v>
      </c>
      <c r="H75" s="272" t="s">
        <v>43</v>
      </c>
      <c r="I75" s="270" t="s">
        <v>43</v>
      </c>
    </row>
    <row r="76" spans="1:9" x14ac:dyDescent="0.25">
      <c r="A76" s="326"/>
      <c r="B76" s="274" t="s">
        <v>11</v>
      </c>
      <c r="C76" s="270">
        <v>1</v>
      </c>
      <c r="D76" s="271">
        <v>1</v>
      </c>
      <c r="E76" s="272">
        <v>1</v>
      </c>
      <c r="F76" s="272" t="s">
        <v>43</v>
      </c>
      <c r="G76" s="272" t="s">
        <v>43</v>
      </c>
      <c r="H76" s="272" t="s">
        <v>43</v>
      </c>
      <c r="I76" s="272" t="s">
        <v>43</v>
      </c>
    </row>
    <row r="77" spans="1:9" x14ac:dyDescent="0.25">
      <c r="A77" s="326"/>
      <c r="B77" s="274" t="s">
        <v>15</v>
      </c>
      <c r="C77" s="270">
        <v>1</v>
      </c>
      <c r="D77" s="271">
        <v>1</v>
      </c>
      <c r="E77" s="272">
        <v>1</v>
      </c>
      <c r="F77" s="272" t="s">
        <v>43</v>
      </c>
      <c r="G77" s="272" t="s">
        <v>43</v>
      </c>
      <c r="H77" s="272" t="s">
        <v>43</v>
      </c>
      <c r="I77" s="272" t="s">
        <v>43</v>
      </c>
    </row>
    <row r="78" spans="1:9" x14ac:dyDescent="0.25">
      <c r="A78" s="326"/>
      <c r="B78" s="274" t="s">
        <v>19</v>
      </c>
      <c r="C78" s="270">
        <v>1</v>
      </c>
      <c r="D78" s="271" t="s">
        <v>43</v>
      </c>
      <c r="E78" s="270" t="s">
        <v>43</v>
      </c>
      <c r="F78" s="270" t="s">
        <v>43</v>
      </c>
      <c r="G78" s="270" t="s">
        <v>43</v>
      </c>
      <c r="H78" s="270" t="s">
        <v>43</v>
      </c>
      <c r="I78" s="270" t="s">
        <v>43</v>
      </c>
    </row>
    <row r="79" spans="1:9" x14ac:dyDescent="0.25">
      <c r="A79" s="326"/>
      <c r="B79" s="274" t="s">
        <v>22</v>
      </c>
      <c r="C79" s="270">
        <v>1</v>
      </c>
      <c r="D79" s="271">
        <v>1</v>
      </c>
      <c r="E79" s="272" t="s">
        <v>43</v>
      </c>
      <c r="F79" s="272" t="s">
        <v>43</v>
      </c>
      <c r="G79" s="272">
        <v>1</v>
      </c>
      <c r="H79" s="272" t="s">
        <v>43</v>
      </c>
      <c r="I79" s="272" t="s">
        <v>43</v>
      </c>
    </row>
    <row r="80" spans="1:9" x14ac:dyDescent="0.25">
      <c r="A80" s="326"/>
      <c r="B80" s="274" t="s">
        <v>24</v>
      </c>
      <c r="C80" s="270">
        <v>1</v>
      </c>
      <c r="D80" s="271">
        <v>1</v>
      </c>
      <c r="E80" s="272">
        <v>1</v>
      </c>
      <c r="F80" s="272" t="s">
        <v>43</v>
      </c>
      <c r="G80" s="272" t="s">
        <v>43</v>
      </c>
      <c r="H80" s="272" t="s">
        <v>43</v>
      </c>
      <c r="I80" s="272" t="s">
        <v>43</v>
      </c>
    </row>
    <row r="81" spans="1:9" x14ac:dyDescent="0.25">
      <c r="A81" s="327"/>
      <c r="B81" s="277" t="s">
        <v>44</v>
      </c>
      <c r="C81" s="278">
        <v>6</v>
      </c>
      <c r="D81" s="273">
        <v>5</v>
      </c>
      <c r="E81" s="278">
        <v>4</v>
      </c>
      <c r="F81" s="278" t="s">
        <v>43</v>
      </c>
      <c r="G81" s="278">
        <v>1</v>
      </c>
      <c r="H81" s="278" t="s">
        <v>43</v>
      </c>
      <c r="I81" s="278" t="s">
        <v>43</v>
      </c>
    </row>
    <row r="82" spans="1:9" ht="14.45" customHeight="1" x14ac:dyDescent="0.25">
      <c r="A82" s="279" t="s">
        <v>0</v>
      </c>
      <c r="B82" s="332" t="s">
        <v>27</v>
      </c>
      <c r="C82" s="333"/>
      <c r="D82" s="333"/>
      <c r="E82" s="333"/>
      <c r="F82" s="333"/>
      <c r="G82" s="333"/>
      <c r="H82" s="333"/>
      <c r="I82" s="334"/>
    </row>
    <row r="83" spans="1:9" x14ac:dyDescent="0.25">
      <c r="A83" s="279" t="s">
        <v>35</v>
      </c>
      <c r="B83" s="332" t="s">
        <v>6</v>
      </c>
      <c r="C83" s="333"/>
      <c r="D83" s="333"/>
      <c r="E83" s="333"/>
      <c r="F83" s="333"/>
      <c r="G83" s="333"/>
      <c r="H83" s="333"/>
      <c r="I83" s="334"/>
    </row>
    <row r="84" spans="1:9" ht="192" customHeight="1" x14ac:dyDescent="0.25">
      <c r="A84" s="325" t="s">
        <v>27</v>
      </c>
      <c r="B84" s="275" t="s">
        <v>36</v>
      </c>
      <c r="C84" s="276" t="s">
        <v>37</v>
      </c>
      <c r="D84" s="276" t="s">
        <v>38</v>
      </c>
      <c r="E84" s="276" t="s">
        <v>39</v>
      </c>
      <c r="F84" s="276" t="s">
        <v>40</v>
      </c>
      <c r="G84" s="276" t="s">
        <v>13</v>
      </c>
      <c r="H84" s="276" t="s">
        <v>41</v>
      </c>
      <c r="I84" s="276" t="s">
        <v>42</v>
      </c>
    </row>
    <row r="85" spans="1:9" x14ac:dyDescent="0.25">
      <c r="A85" s="326"/>
      <c r="B85" s="274" t="s">
        <v>7</v>
      </c>
      <c r="C85" s="270">
        <v>1</v>
      </c>
      <c r="D85" s="271">
        <v>1</v>
      </c>
      <c r="E85" s="272" t="s">
        <v>43</v>
      </c>
      <c r="F85" s="272" t="s">
        <v>43</v>
      </c>
      <c r="G85" s="270" t="s">
        <v>43</v>
      </c>
      <c r="H85" s="272" t="s">
        <v>43</v>
      </c>
      <c r="I85" s="270"/>
    </row>
    <row r="86" spans="1:9" x14ac:dyDescent="0.25">
      <c r="A86" s="326"/>
      <c r="B86" s="274" t="s">
        <v>11</v>
      </c>
      <c r="C86" s="270">
        <v>1</v>
      </c>
      <c r="D86" s="271">
        <v>1</v>
      </c>
      <c r="E86" s="272" t="s">
        <v>43</v>
      </c>
      <c r="F86" s="272" t="s">
        <v>43</v>
      </c>
      <c r="G86" s="272" t="s">
        <v>43</v>
      </c>
      <c r="H86" s="272" t="s">
        <v>43</v>
      </c>
      <c r="I86" s="272"/>
    </row>
    <row r="87" spans="1:9" x14ac:dyDescent="0.25">
      <c r="A87" s="326"/>
      <c r="B87" s="274" t="s">
        <v>15</v>
      </c>
      <c r="C87" s="270">
        <v>1</v>
      </c>
      <c r="D87" s="271">
        <v>1</v>
      </c>
      <c r="E87" s="272" t="s">
        <v>43</v>
      </c>
      <c r="F87" s="272" t="s">
        <v>43</v>
      </c>
      <c r="G87" s="272" t="s">
        <v>43</v>
      </c>
      <c r="H87" s="272" t="s">
        <v>43</v>
      </c>
      <c r="I87" s="272"/>
    </row>
    <row r="88" spans="1:9" x14ac:dyDescent="0.25">
      <c r="A88" s="326"/>
      <c r="B88" s="274" t="s">
        <v>19</v>
      </c>
      <c r="C88" s="270">
        <v>2</v>
      </c>
      <c r="D88" s="271">
        <v>2</v>
      </c>
      <c r="E88" s="270" t="s">
        <v>43</v>
      </c>
      <c r="F88" s="270" t="s">
        <v>43</v>
      </c>
      <c r="G88" s="270" t="s">
        <v>43</v>
      </c>
      <c r="H88" s="270" t="s">
        <v>43</v>
      </c>
      <c r="I88" s="270"/>
    </row>
    <row r="89" spans="1:9" x14ac:dyDescent="0.25">
      <c r="A89" s="326"/>
      <c r="B89" s="274" t="s">
        <v>22</v>
      </c>
      <c r="C89" s="270">
        <v>7</v>
      </c>
      <c r="D89" s="271">
        <v>3</v>
      </c>
      <c r="E89" s="272" t="s">
        <v>43</v>
      </c>
      <c r="F89" s="272">
        <v>3</v>
      </c>
      <c r="G89" s="272">
        <v>1</v>
      </c>
      <c r="H89" s="272" t="s">
        <v>43</v>
      </c>
      <c r="I89" s="272"/>
    </row>
    <row r="90" spans="1:9" x14ac:dyDescent="0.25">
      <c r="A90" s="326"/>
      <c r="B90" s="274" t="s">
        <v>24</v>
      </c>
      <c r="C90" s="270">
        <v>4</v>
      </c>
      <c r="D90" s="271">
        <v>3</v>
      </c>
      <c r="E90" s="272" t="s">
        <v>43</v>
      </c>
      <c r="F90" s="272">
        <v>1</v>
      </c>
      <c r="G90" s="272" t="s">
        <v>43</v>
      </c>
      <c r="H90" s="272" t="s">
        <v>43</v>
      </c>
      <c r="I90" s="272"/>
    </row>
    <row r="91" spans="1:9" x14ac:dyDescent="0.25">
      <c r="A91" s="327"/>
      <c r="B91" s="277" t="s">
        <v>44</v>
      </c>
      <c r="C91" s="278">
        <v>16</v>
      </c>
      <c r="D91" s="273">
        <v>11</v>
      </c>
      <c r="E91" s="278" t="s">
        <v>43</v>
      </c>
      <c r="F91" s="278">
        <v>4</v>
      </c>
      <c r="G91" s="278">
        <v>1</v>
      </c>
      <c r="H91" s="278" t="s">
        <v>43</v>
      </c>
      <c r="I91" s="278"/>
    </row>
    <row r="92" spans="1:9" ht="14.45" customHeight="1" x14ac:dyDescent="0.25">
      <c r="A92" s="279" t="s">
        <v>0</v>
      </c>
      <c r="B92" s="332"/>
      <c r="C92" s="333"/>
      <c r="D92" s="333"/>
      <c r="E92" s="333"/>
      <c r="F92" s="333"/>
      <c r="G92" s="333"/>
      <c r="H92" s="333"/>
      <c r="I92" s="334"/>
    </row>
    <row r="93" spans="1:9" x14ac:dyDescent="0.25">
      <c r="A93" s="279" t="s">
        <v>35</v>
      </c>
      <c r="B93" s="332"/>
      <c r="C93" s="333"/>
      <c r="D93" s="333"/>
      <c r="E93" s="333"/>
      <c r="F93" s="333"/>
      <c r="G93" s="333"/>
      <c r="H93" s="333"/>
      <c r="I93" s="334"/>
    </row>
    <row r="94" spans="1:9" ht="194.45" customHeight="1" x14ac:dyDescent="0.25">
      <c r="A94" s="325" t="s">
        <v>28</v>
      </c>
      <c r="B94" s="275" t="s">
        <v>36</v>
      </c>
      <c r="C94" s="276" t="s">
        <v>37</v>
      </c>
      <c r="D94" s="276" t="s">
        <v>38</v>
      </c>
      <c r="E94" s="276" t="s">
        <v>39</v>
      </c>
      <c r="F94" s="276" t="s">
        <v>40</v>
      </c>
      <c r="G94" s="276" t="s">
        <v>13</v>
      </c>
      <c r="H94" s="276" t="s">
        <v>41</v>
      </c>
      <c r="I94" s="276" t="s">
        <v>42</v>
      </c>
    </row>
    <row r="95" spans="1:9" x14ac:dyDescent="0.25">
      <c r="A95" s="326"/>
      <c r="B95" s="274" t="s">
        <v>7</v>
      </c>
      <c r="C95" s="270"/>
      <c r="D95" s="271"/>
      <c r="E95" s="272"/>
      <c r="F95" s="272"/>
      <c r="G95" s="270"/>
      <c r="H95" s="272"/>
      <c r="I95" s="270"/>
    </row>
    <row r="96" spans="1:9" x14ac:dyDescent="0.25">
      <c r="A96" s="326"/>
      <c r="B96" s="274" t="s">
        <v>11</v>
      </c>
      <c r="C96" s="270"/>
      <c r="D96" s="271"/>
      <c r="E96" s="272"/>
      <c r="F96" s="272"/>
      <c r="G96" s="272"/>
      <c r="H96" s="272"/>
      <c r="I96" s="272"/>
    </row>
    <row r="97" spans="1:9" x14ac:dyDescent="0.25">
      <c r="A97" s="326"/>
      <c r="B97" s="274" t="s">
        <v>15</v>
      </c>
      <c r="C97" s="270"/>
      <c r="D97" s="271"/>
      <c r="E97" s="272"/>
      <c r="F97" s="272"/>
      <c r="G97" s="272"/>
      <c r="H97" s="272"/>
      <c r="I97" s="272"/>
    </row>
    <row r="98" spans="1:9" x14ac:dyDescent="0.25">
      <c r="A98" s="326"/>
      <c r="B98" s="274" t="s">
        <v>19</v>
      </c>
      <c r="C98" s="270"/>
      <c r="D98" s="271"/>
      <c r="E98" s="270"/>
      <c r="F98" s="270"/>
      <c r="G98" s="270"/>
      <c r="H98" s="270"/>
      <c r="I98" s="270"/>
    </row>
    <row r="99" spans="1:9" x14ac:dyDescent="0.25">
      <c r="A99" s="326"/>
      <c r="B99" s="274" t="s">
        <v>22</v>
      </c>
      <c r="C99" s="270"/>
      <c r="D99" s="271"/>
      <c r="E99" s="272"/>
      <c r="F99" s="272"/>
      <c r="G99" s="272"/>
      <c r="H99" s="272"/>
      <c r="I99" s="272"/>
    </row>
    <row r="100" spans="1:9" x14ac:dyDescent="0.25">
      <c r="A100" s="326"/>
      <c r="B100" s="274" t="s">
        <v>24</v>
      </c>
      <c r="C100" s="270"/>
      <c r="D100" s="271"/>
      <c r="E100" s="272"/>
      <c r="F100" s="272"/>
      <c r="G100" s="272"/>
      <c r="H100" s="272"/>
      <c r="I100" s="272"/>
    </row>
    <row r="101" spans="1:9" x14ac:dyDescent="0.25">
      <c r="A101" s="327"/>
      <c r="B101" s="277" t="s">
        <v>44</v>
      </c>
      <c r="C101" s="278"/>
      <c r="D101" s="273"/>
      <c r="E101" s="278"/>
      <c r="F101" s="278"/>
      <c r="G101" s="278"/>
      <c r="H101" s="278"/>
      <c r="I101" s="278"/>
    </row>
    <row r="102" spans="1:9" ht="14.45" customHeight="1" x14ac:dyDescent="0.25">
      <c r="A102" s="279" t="s">
        <v>0</v>
      </c>
      <c r="B102" s="332" t="s">
        <v>54</v>
      </c>
      <c r="C102" s="333"/>
      <c r="D102" s="333"/>
      <c r="E102" s="333"/>
      <c r="F102" s="333"/>
      <c r="G102" s="333"/>
      <c r="H102" s="333"/>
      <c r="I102" s="334"/>
    </row>
    <row r="103" spans="1:9" x14ac:dyDescent="0.25">
      <c r="A103" s="279" t="s">
        <v>35</v>
      </c>
      <c r="B103" s="332" t="s">
        <v>6</v>
      </c>
      <c r="C103" s="333"/>
      <c r="D103" s="333"/>
      <c r="E103" s="333"/>
      <c r="F103" s="333"/>
      <c r="G103" s="333"/>
      <c r="H103" s="333"/>
      <c r="I103" s="334"/>
    </row>
    <row r="104" spans="1:9" ht="163.15" customHeight="1" x14ac:dyDescent="0.25">
      <c r="A104" s="325" t="s">
        <v>54</v>
      </c>
      <c r="B104" s="275" t="s">
        <v>36</v>
      </c>
      <c r="C104" s="276" t="s">
        <v>37</v>
      </c>
      <c r="D104" s="276" t="s">
        <v>38</v>
      </c>
      <c r="E104" s="276" t="s">
        <v>39</v>
      </c>
      <c r="F104" s="276" t="s">
        <v>40</v>
      </c>
      <c r="G104" s="276" t="s">
        <v>13</v>
      </c>
      <c r="H104" s="276" t="s">
        <v>41</v>
      </c>
      <c r="I104" s="276" t="s">
        <v>42</v>
      </c>
    </row>
    <row r="105" spans="1:9" x14ac:dyDescent="0.25">
      <c r="A105" s="326"/>
      <c r="B105" s="274" t="s">
        <v>7</v>
      </c>
      <c r="C105" s="270">
        <v>1</v>
      </c>
      <c r="D105" s="271">
        <v>1</v>
      </c>
      <c r="E105" s="272">
        <v>1</v>
      </c>
      <c r="F105" s="272" t="s">
        <v>43</v>
      </c>
      <c r="G105" s="270" t="s">
        <v>43</v>
      </c>
      <c r="H105" s="272" t="s">
        <v>43</v>
      </c>
      <c r="I105" s="270" t="s">
        <v>43</v>
      </c>
    </row>
    <row r="106" spans="1:9" x14ac:dyDescent="0.25">
      <c r="A106" s="326"/>
      <c r="B106" s="274" t="s">
        <v>11</v>
      </c>
      <c r="C106" s="270">
        <v>1</v>
      </c>
      <c r="D106" s="271">
        <v>1</v>
      </c>
      <c r="E106" s="272">
        <v>1</v>
      </c>
      <c r="F106" s="272" t="s">
        <v>43</v>
      </c>
      <c r="G106" s="272" t="s">
        <v>43</v>
      </c>
      <c r="H106" s="272" t="s">
        <v>43</v>
      </c>
      <c r="I106" s="272" t="s">
        <v>43</v>
      </c>
    </row>
    <row r="107" spans="1:9" x14ac:dyDescent="0.25">
      <c r="A107" s="326"/>
      <c r="B107" s="274" t="s">
        <v>15</v>
      </c>
      <c r="C107" s="270">
        <v>1</v>
      </c>
      <c r="D107" s="271">
        <v>1</v>
      </c>
      <c r="E107" s="272">
        <v>1</v>
      </c>
      <c r="F107" s="272" t="s">
        <v>43</v>
      </c>
      <c r="G107" s="272" t="s">
        <v>43</v>
      </c>
      <c r="H107" s="272" t="s">
        <v>43</v>
      </c>
      <c r="I107" s="272" t="s">
        <v>43</v>
      </c>
    </row>
    <row r="108" spans="1:9" x14ac:dyDescent="0.25">
      <c r="A108" s="326"/>
      <c r="B108" s="274" t="s">
        <v>19</v>
      </c>
      <c r="C108" s="270">
        <v>4</v>
      </c>
      <c r="D108" s="271">
        <v>4</v>
      </c>
      <c r="E108" s="270">
        <v>3</v>
      </c>
      <c r="F108" s="270" t="s">
        <v>43</v>
      </c>
      <c r="G108" s="270">
        <v>1</v>
      </c>
      <c r="H108" s="270" t="s">
        <v>43</v>
      </c>
      <c r="I108" s="270" t="s">
        <v>43</v>
      </c>
    </row>
    <row r="109" spans="1:9" x14ac:dyDescent="0.25">
      <c r="A109" s="326"/>
      <c r="B109" s="274" t="s">
        <v>22</v>
      </c>
      <c r="C109" s="270">
        <v>9</v>
      </c>
      <c r="D109" s="271">
        <v>9</v>
      </c>
      <c r="E109" s="272">
        <v>3</v>
      </c>
      <c r="F109" s="272" t="s">
        <v>43</v>
      </c>
      <c r="G109" s="272">
        <v>6</v>
      </c>
      <c r="H109" s="272" t="s">
        <v>43</v>
      </c>
      <c r="I109" s="272" t="s">
        <v>43</v>
      </c>
    </row>
    <row r="110" spans="1:9" x14ac:dyDescent="0.25">
      <c r="A110" s="326"/>
      <c r="B110" s="274" t="s">
        <v>24</v>
      </c>
      <c r="C110" s="270">
        <v>8</v>
      </c>
      <c r="D110" s="271">
        <v>8</v>
      </c>
      <c r="E110" s="272">
        <v>3</v>
      </c>
      <c r="F110" s="272" t="s">
        <v>43</v>
      </c>
      <c r="G110" s="272">
        <v>5</v>
      </c>
      <c r="H110" s="272" t="s">
        <v>43</v>
      </c>
      <c r="I110" s="272" t="s">
        <v>43</v>
      </c>
    </row>
    <row r="111" spans="1:9" x14ac:dyDescent="0.25">
      <c r="A111" s="327"/>
      <c r="B111" s="274" t="s">
        <v>44</v>
      </c>
      <c r="C111" s="280">
        <v>24</v>
      </c>
      <c r="D111" s="273">
        <v>24</v>
      </c>
      <c r="E111" s="280">
        <v>12</v>
      </c>
      <c r="F111" s="280" t="s">
        <v>43</v>
      </c>
      <c r="G111" s="280">
        <v>12</v>
      </c>
      <c r="H111" s="280" t="s">
        <v>43</v>
      </c>
      <c r="I111" s="280" t="s">
        <v>43</v>
      </c>
    </row>
    <row r="112" spans="1:9" ht="14.45" customHeight="1" x14ac:dyDescent="0.25">
      <c r="A112" s="279" t="s">
        <v>0</v>
      </c>
      <c r="B112" s="329" t="s">
        <v>29</v>
      </c>
      <c r="C112" s="330"/>
      <c r="D112" s="330"/>
      <c r="E112" s="330"/>
      <c r="F112" s="330"/>
      <c r="G112" s="330"/>
      <c r="H112" s="330"/>
      <c r="I112" s="331"/>
    </row>
    <row r="113" spans="1:9" x14ac:dyDescent="0.25">
      <c r="A113" s="279" t="s">
        <v>35</v>
      </c>
      <c r="B113" s="329" t="s">
        <v>6</v>
      </c>
      <c r="C113" s="330"/>
      <c r="D113" s="330"/>
      <c r="E113" s="330"/>
      <c r="F113" s="330"/>
      <c r="G113" s="330"/>
      <c r="H113" s="330"/>
      <c r="I113" s="331"/>
    </row>
    <row r="114" spans="1:9" ht="160.9" customHeight="1" x14ac:dyDescent="0.25">
      <c r="A114" s="325" t="s">
        <v>29</v>
      </c>
      <c r="B114" s="275" t="s">
        <v>36</v>
      </c>
      <c r="C114" s="276" t="s">
        <v>37</v>
      </c>
      <c r="D114" s="276" t="s">
        <v>38</v>
      </c>
      <c r="E114" s="276" t="s">
        <v>39</v>
      </c>
      <c r="F114" s="276" t="s">
        <v>40</v>
      </c>
      <c r="G114" s="276" t="s">
        <v>13</v>
      </c>
      <c r="H114" s="276" t="s">
        <v>41</v>
      </c>
      <c r="I114" s="276" t="s">
        <v>42</v>
      </c>
    </row>
    <row r="115" spans="1:9" x14ac:dyDescent="0.25">
      <c r="A115" s="326"/>
      <c r="B115" s="274" t="s">
        <v>7</v>
      </c>
      <c r="C115" s="270">
        <v>1</v>
      </c>
      <c r="D115" s="271">
        <v>1</v>
      </c>
      <c r="E115" s="272">
        <v>1</v>
      </c>
      <c r="F115" s="272" t="s">
        <v>43</v>
      </c>
      <c r="G115" s="270" t="s">
        <v>43</v>
      </c>
      <c r="H115" s="272" t="s">
        <v>43</v>
      </c>
      <c r="I115" s="270" t="s">
        <v>43</v>
      </c>
    </row>
    <row r="116" spans="1:9" x14ac:dyDescent="0.25">
      <c r="A116" s="326"/>
      <c r="B116" s="274" t="s">
        <v>11</v>
      </c>
      <c r="C116" s="270">
        <v>1</v>
      </c>
      <c r="D116" s="271">
        <v>1</v>
      </c>
      <c r="E116" s="272">
        <v>1</v>
      </c>
      <c r="F116" s="272" t="s">
        <v>43</v>
      </c>
      <c r="G116" s="272" t="s">
        <v>43</v>
      </c>
      <c r="H116" s="272" t="s">
        <v>43</v>
      </c>
      <c r="I116" s="272" t="s">
        <v>43</v>
      </c>
    </row>
    <row r="117" spans="1:9" x14ac:dyDescent="0.25">
      <c r="A117" s="326"/>
      <c r="B117" s="274" t="s">
        <v>15</v>
      </c>
      <c r="C117" s="270">
        <v>1</v>
      </c>
      <c r="D117" s="271">
        <v>1</v>
      </c>
      <c r="E117" s="272">
        <v>1</v>
      </c>
      <c r="F117" s="272" t="s">
        <v>43</v>
      </c>
      <c r="G117" s="272" t="s">
        <v>43</v>
      </c>
      <c r="H117" s="272" t="s">
        <v>43</v>
      </c>
      <c r="I117" s="272" t="s">
        <v>43</v>
      </c>
    </row>
    <row r="118" spans="1:9" x14ac:dyDescent="0.25">
      <c r="A118" s="326"/>
      <c r="B118" s="274" t="s">
        <v>19</v>
      </c>
      <c r="C118" s="270">
        <v>1</v>
      </c>
      <c r="D118" s="271" t="s">
        <v>43</v>
      </c>
      <c r="E118" s="270" t="s">
        <v>43</v>
      </c>
      <c r="F118" s="270" t="s">
        <v>43</v>
      </c>
      <c r="G118" s="270" t="s">
        <v>43</v>
      </c>
      <c r="H118" s="270" t="s">
        <v>43</v>
      </c>
      <c r="I118" s="270" t="s">
        <v>43</v>
      </c>
    </row>
    <row r="119" spans="1:9" x14ac:dyDescent="0.25">
      <c r="A119" s="326"/>
      <c r="B119" s="274" t="s">
        <v>22</v>
      </c>
      <c r="C119" s="270">
        <v>1</v>
      </c>
      <c r="D119" s="271" t="s">
        <v>43</v>
      </c>
      <c r="E119" s="272" t="s">
        <v>43</v>
      </c>
      <c r="F119" s="272" t="s">
        <v>43</v>
      </c>
      <c r="G119" s="272" t="s">
        <v>43</v>
      </c>
      <c r="H119" s="272" t="s">
        <v>43</v>
      </c>
      <c r="I119" s="272" t="s">
        <v>43</v>
      </c>
    </row>
    <row r="120" spans="1:9" x14ac:dyDescent="0.25">
      <c r="A120" s="326"/>
      <c r="B120" s="274" t="s">
        <v>24</v>
      </c>
      <c r="C120" s="270">
        <v>1</v>
      </c>
      <c r="D120" s="271" t="s">
        <v>43</v>
      </c>
      <c r="E120" s="272" t="s">
        <v>43</v>
      </c>
      <c r="F120" s="272" t="s">
        <v>43</v>
      </c>
      <c r="G120" s="272" t="s">
        <v>43</v>
      </c>
      <c r="H120" s="272" t="s">
        <v>43</v>
      </c>
      <c r="I120" s="272" t="s">
        <v>43</v>
      </c>
    </row>
    <row r="121" spans="1:9" x14ac:dyDescent="0.25">
      <c r="A121" s="327"/>
      <c r="B121" s="274" t="s">
        <v>44</v>
      </c>
      <c r="C121" s="280">
        <v>6</v>
      </c>
      <c r="D121" s="273">
        <v>3</v>
      </c>
      <c r="E121" s="280">
        <v>3</v>
      </c>
      <c r="F121" s="280" t="s">
        <v>43</v>
      </c>
      <c r="G121" s="280" t="s">
        <v>43</v>
      </c>
      <c r="H121" s="280" t="s">
        <v>43</v>
      </c>
      <c r="I121" s="280" t="s">
        <v>43</v>
      </c>
    </row>
    <row r="122" spans="1:9" ht="14.45" customHeight="1" x14ac:dyDescent="0.25">
      <c r="A122" s="279" t="s">
        <v>0</v>
      </c>
      <c r="B122" s="329" t="s">
        <v>253</v>
      </c>
      <c r="C122" s="330"/>
      <c r="D122" s="330"/>
      <c r="E122" s="330"/>
      <c r="F122" s="330"/>
      <c r="G122" s="330"/>
      <c r="H122" s="330"/>
      <c r="I122" s="331"/>
    </row>
    <row r="123" spans="1:9" x14ac:dyDescent="0.25">
      <c r="A123" s="279" t="s">
        <v>35</v>
      </c>
      <c r="B123" s="340" t="s">
        <v>6</v>
      </c>
      <c r="C123" s="340"/>
      <c r="D123" s="340"/>
      <c r="E123" s="340"/>
      <c r="F123" s="340"/>
      <c r="G123" s="340"/>
      <c r="H123" s="340"/>
      <c r="I123" s="340"/>
    </row>
    <row r="124" spans="1:9" ht="160.9" customHeight="1" x14ac:dyDescent="0.25">
      <c r="A124" s="325" t="s">
        <v>253</v>
      </c>
      <c r="B124" s="275" t="s">
        <v>36</v>
      </c>
      <c r="C124" s="276" t="s">
        <v>37</v>
      </c>
      <c r="D124" s="276" t="s">
        <v>38</v>
      </c>
      <c r="E124" s="276" t="s">
        <v>39</v>
      </c>
      <c r="F124" s="276" t="s">
        <v>40</v>
      </c>
      <c r="G124" s="276" t="s">
        <v>13</v>
      </c>
      <c r="H124" s="276" t="s">
        <v>41</v>
      </c>
      <c r="I124" s="276" t="s">
        <v>42</v>
      </c>
    </row>
    <row r="125" spans="1:9" x14ac:dyDescent="0.25">
      <c r="A125" s="326"/>
      <c r="B125" s="274" t="s">
        <v>7</v>
      </c>
      <c r="C125" s="270">
        <v>1</v>
      </c>
      <c r="D125" s="271">
        <v>1</v>
      </c>
      <c r="E125" s="272">
        <v>1</v>
      </c>
      <c r="F125" s="272" t="s">
        <v>43</v>
      </c>
      <c r="G125" s="270" t="s">
        <v>43</v>
      </c>
      <c r="H125" s="272" t="s">
        <v>43</v>
      </c>
      <c r="I125" s="270" t="s">
        <v>43</v>
      </c>
    </row>
    <row r="126" spans="1:9" x14ac:dyDescent="0.25">
      <c r="A126" s="326"/>
      <c r="B126" s="274" t="s">
        <v>11</v>
      </c>
      <c r="C126" s="270">
        <v>1</v>
      </c>
      <c r="D126" s="271">
        <v>1</v>
      </c>
      <c r="E126" s="272" t="s">
        <v>43</v>
      </c>
      <c r="F126" s="272" t="s">
        <v>43</v>
      </c>
      <c r="G126" s="272">
        <v>1</v>
      </c>
      <c r="H126" s="272" t="s">
        <v>43</v>
      </c>
      <c r="I126" s="272" t="s">
        <v>43</v>
      </c>
    </row>
    <row r="127" spans="1:9" x14ac:dyDescent="0.25">
      <c r="A127" s="326"/>
      <c r="B127" s="274" t="s">
        <v>15</v>
      </c>
      <c r="C127" s="270">
        <v>1</v>
      </c>
      <c r="D127" s="271">
        <v>1</v>
      </c>
      <c r="E127" s="272" t="s">
        <v>43</v>
      </c>
      <c r="F127" s="272" t="s">
        <v>43</v>
      </c>
      <c r="G127" s="272">
        <v>1</v>
      </c>
      <c r="H127" s="272" t="s">
        <v>43</v>
      </c>
      <c r="I127" s="272" t="s">
        <v>43</v>
      </c>
    </row>
    <row r="128" spans="1:9" x14ac:dyDescent="0.25">
      <c r="A128" s="326"/>
      <c r="B128" s="274" t="s">
        <v>19</v>
      </c>
      <c r="C128" s="270">
        <v>1</v>
      </c>
      <c r="D128" s="271">
        <v>1</v>
      </c>
      <c r="E128" s="270">
        <v>1</v>
      </c>
      <c r="F128" s="270" t="s">
        <v>43</v>
      </c>
      <c r="G128" s="270" t="s">
        <v>43</v>
      </c>
      <c r="H128" s="270" t="s">
        <v>43</v>
      </c>
      <c r="I128" s="270" t="s">
        <v>43</v>
      </c>
    </row>
    <row r="129" spans="1:9" x14ac:dyDescent="0.25">
      <c r="A129" s="326"/>
      <c r="B129" s="274" t="s">
        <v>22</v>
      </c>
      <c r="C129" s="270">
        <v>1</v>
      </c>
      <c r="D129" s="271">
        <v>1</v>
      </c>
      <c r="E129" s="272">
        <v>1</v>
      </c>
      <c r="F129" s="272" t="s">
        <v>43</v>
      </c>
      <c r="G129" s="272" t="s">
        <v>43</v>
      </c>
      <c r="H129" s="272" t="s">
        <v>43</v>
      </c>
      <c r="I129" s="272" t="s">
        <v>43</v>
      </c>
    </row>
    <row r="130" spans="1:9" x14ac:dyDescent="0.25">
      <c r="A130" s="326"/>
      <c r="B130" s="274" t="s">
        <v>24</v>
      </c>
      <c r="C130" s="270">
        <v>1</v>
      </c>
      <c r="D130" s="271">
        <v>1</v>
      </c>
      <c r="E130" s="272" t="s">
        <v>43</v>
      </c>
      <c r="F130" s="272" t="s">
        <v>43</v>
      </c>
      <c r="G130" s="272">
        <v>1</v>
      </c>
      <c r="H130" s="272" t="s">
        <v>43</v>
      </c>
      <c r="I130" s="272" t="s">
        <v>43</v>
      </c>
    </row>
    <row r="131" spans="1:9" x14ac:dyDescent="0.25">
      <c r="A131" s="327"/>
      <c r="B131" s="274" t="s">
        <v>44</v>
      </c>
      <c r="C131" s="280">
        <v>6</v>
      </c>
      <c r="D131" s="273">
        <v>6</v>
      </c>
      <c r="E131" s="280">
        <v>3</v>
      </c>
      <c r="F131" s="280" t="s">
        <v>43</v>
      </c>
      <c r="G131" s="280">
        <v>3</v>
      </c>
      <c r="H131" s="280" t="s">
        <v>43</v>
      </c>
      <c r="I131" s="280" t="s">
        <v>43</v>
      </c>
    </row>
    <row r="132" spans="1:9" ht="14.45" customHeight="1" x14ac:dyDescent="0.25">
      <c r="A132" s="274" t="s">
        <v>0</v>
      </c>
      <c r="B132" s="340"/>
      <c r="C132" s="340"/>
      <c r="D132" s="340"/>
      <c r="E132" s="340"/>
      <c r="F132" s="340"/>
      <c r="G132" s="340"/>
      <c r="H132" s="340"/>
      <c r="I132" s="340"/>
    </row>
    <row r="133" spans="1:9" x14ac:dyDescent="0.25">
      <c r="A133" s="274" t="s">
        <v>35</v>
      </c>
      <c r="B133" s="340"/>
      <c r="C133" s="340"/>
      <c r="D133" s="340"/>
      <c r="E133" s="340"/>
      <c r="F133" s="340"/>
      <c r="G133" s="340"/>
      <c r="H133" s="340"/>
      <c r="I133" s="340"/>
    </row>
    <row r="134" spans="1:9" ht="165.6" customHeight="1" x14ac:dyDescent="0.25">
      <c r="A134" s="325" t="s">
        <v>342</v>
      </c>
      <c r="B134" s="275" t="s">
        <v>36</v>
      </c>
      <c r="C134" s="276" t="s">
        <v>37</v>
      </c>
      <c r="D134" s="276" t="s">
        <v>38</v>
      </c>
      <c r="E134" s="276" t="s">
        <v>39</v>
      </c>
      <c r="F134" s="276" t="s">
        <v>40</v>
      </c>
      <c r="G134" s="276" t="s">
        <v>13</v>
      </c>
      <c r="H134" s="276" t="s">
        <v>41</v>
      </c>
      <c r="I134" s="276" t="s">
        <v>42</v>
      </c>
    </row>
    <row r="135" spans="1:9" x14ac:dyDescent="0.25">
      <c r="A135" s="326"/>
      <c r="B135" s="274" t="s">
        <v>7</v>
      </c>
      <c r="C135" s="270"/>
      <c r="D135" s="271"/>
      <c r="E135" s="272"/>
      <c r="F135" s="272"/>
      <c r="G135" s="270"/>
      <c r="H135" s="272"/>
      <c r="I135" s="270"/>
    </row>
    <row r="136" spans="1:9" x14ac:dyDescent="0.25">
      <c r="A136" s="326"/>
      <c r="B136" s="274" t="s">
        <v>11</v>
      </c>
      <c r="C136" s="270"/>
      <c r="D136" s="271"/>
      <c r="E136" s="272"/>
      <c r="F136" s="272"/>
      <c r="G136" s="272"/>
      <c r="H136" s="272"/>
      <c r="I136" s="272"/>
    </row>
    <row r="137" spans="1:9" x14ac:dyDescent="0.25">
      <c r="A137" s="326"/>
      <c r="B137" s="274" t="s">
        <v>15</v>
      </c>
      <c r="C137" s="270"/>
      <c r="D137" s="271"/>
      <c r="E137" s="272"/>
      <c r="F137" s="272"/>
      <c r="G137" s="272"/>
      <c r="H137" s="272"/>
      <c r="I137" s="272"/>
    </row>
    <row r="138" spans="1:9" x14ac:dyDescent="0.25">
      <c r="A138" s="326"/>
      <c r="B138" s="274" t="s">
        <v>19</v>
      </c>
      <c r="C138" s="270"/>
      <c r="D138" s="271"/>
      <c r="E138" s="270"/>
      <c r="F138" s="270"/>
      <c r="G138" s="270"/>
      <c r="H138" s="270"/>
      <c r="I138" s="270"/>
    </row>
    <row r="139" spans="1:9" x14ac:dyDescent="0.25">
      <c r="A139" s="326"/>
      <c r="B139" s="274" t="s">
        <v>22</v>
      </c>
      <c r="C139" s="270"/>
      <c r="D139" s="271"/>
      <c r="E139" s="272"/>
      <c r="F139" s="272"/>
      <c r="G139" s="272"/>
      <c r="H139" s="272"/>
      <c r="I139" s="272"/>
    </row>
    <row r="140" spans="1:9" x14ac:dyDescent="0.25">
      <c r="A140" s="326"/>
      <c r="B140" s="274" t="s">
        <v>24</v>
      </c>
      <c r="C140" s="270"/>
      <c r="D140" s="271"/>
      <c r="E140" s="272"/>
      <c r="F140" s="272"/>
      <c r="G140" s="272"/>
      <c r="H140" s="272"/>
      <c r="I140" s="272"/>
    </row>
    <row r="141" spans="1:9" x14ac:dyDescent="0.25">
      <c r="A141" s="327"/>
      <c r="B141" s="274" t="s">
        <v>44</v>
      </c>
      <c r="C141" s="280"/>
      <c r="D141" s="273"/>
      <c r="E141" s="280"/>
      <c r="F141" s="280"/>
      <c r="G141" s="280"/>
      <c r="H141" s="280"/>
      <c r="I141" s="280"/>
    </row>
    <row r="142" spans="1:9" ht="14.45" customHeight="1" x14ac:dyDescent="0.25">
      <c r="A142" s="279" t="s">
        <v>0</v>
      </c>
      <c r="B142" s="340"/>
      <c r="C142" s="340"/>
      <c r="D142" s="340"/>
      <c r="E142" s="340"/>
      <c r="F142" s="340"/>
      <c r="G142" s="340"/>
      <c r="H142" s="340"/>
      <c r="I142" s="340"/>
    </row>
    <row r="143" spans="1:9" x14ac:dyDescent="0.25">
      <c r="A143" s="279" t="s">
        <v>35</v>
      </c>
      <c r="B143" s="340"/>
      <c r="C143" s="340"/>
      <c r="D143" s="340"/>
      <c r="E143" s="340"/>
      <c r="F143" s="340"/>
      <c r="G143" s="340"/>
      <c r="H143" s="340"/>
      <c r="I143" s="340"/>
    </row>
    <row r="144" spans="1:9" ht="158.44999999999999" customHeight="1" x14ac:dyDescent="0.25">
      <c r="A144" s="325" t="s">
        <v>31</v>
      </c>
      <c r="B144" s="275" t="s">
        <v>36</v>
      </c>
      <c r="C144" s="276" t="s">
        <v>37</v>
      </c>
      <c r="D144" s="276" t="s">
        <v>38</v>
      </c>
      <c r="E144" s="276" t="s">
        <v>39</v>
      </c>
      <c r="F144" s="276" t="s">
        <v>40</v>
      </c>
      <c r="G144" s="276" t="s">
        <v>13</v>
      </c>
      <c r="H144" s="276" t="s">
        <v>41</v>
      </c>
      <c r="I144" s="276" t="s">
        <v>42</v>
      </c>
    </row>
    <row r="145" spans="1:9" x14ac:dyDescent="0.25">
      <c r="A145" s="326"/>
      <c r="B145" s="274" t="s">
        <v>7</v>
      </c>
      <c r="C145" s="270"/>
      <c r="D145" s="271"/>
      <c r="E145" s="272"/>
      <c r="F145" s="272"/>
      <c r="G145" s="270"/>
      <c r="H145" s="272"/>
      <c r="I145" s="270"/>
    </row>
    <row r="146" spans="1:9" x14ac:dyDescent="0.25">
      <c r="A146" s="326"/>
      <c r="B146" s="274" t="s">
        <v>11</v>
      </c>
      <c r="C146" s="270"/>
      <c r="D146" s="271"/>
      <c r="E146" s="272"/>
      <c r="F146" s="272"/>
      <c r="G146" s="272"/>
      <c r="H146" s="272"/>
      <c r="I146" s="272"/>
    </row>
    <row r="147" spans="1:9" x14ac:dyDescent="0.25">
      <c r="A147" s="326"/>
      <c r="B147" s="274" t="s">
        <v>15</v>
      </c>
      <c r="C147" s="270"/>
      <c r="D147" s="271"/>
      <c r="E147" s="272"/>
      <c r="F147" s="272"/>
      <c r="G147" s="272"/>
      <c r="H147" s="272"/>
      <c r="I147" s="272"/>
    </row>
    <row r="148" spans="1:9" x14ac:dyDescent="0.25">
      <c r="A148" s="326"/>
      <c r="B148" s="274" t="s">
        <v>19</v>
      </c>
      <c r="C148" s="270"/>
      <c r="D148" s="271"/>
      <c r="E148" s="270"/>
      <c r="F148" s="270"/>
      <c r="G148" s="270"/>
      <c r="H148" s="270"/>
      <c r="I148" s="270"/>
    </row>
    <row r="149" spans="1:9" x14ac:dyDescent="0.25">
      <c r="A149" s="326"/>
      <c r="B149" s="274" t="s">
        <v>22</v>
      </c>
      <c r="C149" s="270"/>
      <c r="D149" s="271"/>
      <c r="E149" s="272"/>
      <c r="F149" s="272"/>
      <c r="G149" s="272"/>
      <c r="H149" s="272"/>
      <c r="I149" s="272"/>
    </row>
    <row r="150" spans="1:9" x14ac:dyDescent="0.25">
      <c r="A150" s="326"/>
      <c r="B150" s="274" t="s">
        <v>24</v>
      </c>
      <c r="C150" s="270"/>
      <c r="D150" s="271"/>
      <c r="E150" s="272"/>
      <c r="F150" s="272"/>
      <c r="G150" s="272"/>
      <c r="H150" s="272"/>
      <c r="I150" s="272"/>
    </row>
    <row r="151" spans="1:9" x14ac:dyDescent="0.25">
      <c r="A151" s="327"/>
      <c r="B151" s="274" t="s">
        <v>44</v>
      </c>
      <c r="C151" s="280"/>
      <c r="D151" s="273"/>
      <c r="E151" s="280"/>
      <c r="F151" s="280"/>
      <c r="G151" s="280"/>
      <c r="H151" s="280"/>
      <c r="I151" s="280"/>
    </row>
    <row r="152" spans="1:9" ht="14.45" customHeight="1" x14ac:dyDescent="0.25">
      <c r="A152" s="279" t="s">
        <v>0</v>
      </c>
      <c r="B152" s="340"/>
      <c r="C152" s="340"/>
      <c r="D152" s="340"/>
      <c r="E152" s="340"/>
      <c r="F152" s="340"/>
      <c r="G152" s="340"/>
      <c r="H152" s="340"/>
      <c r="I152" s="340"/>
    </row>
    <row r="153" spans="1:9" x14ac:dyDescent="0.25">
      <c r="A153" s="279" t="s">
        <v>35</v>
      </c>
      <c r="B153" s="340"/>
      <c r="C153" s="340"/>
      <c r="D153" s="340"/>
      <c r="E153" s="340"/>
      <c r="F153" s="340"/>
      <c r="G153" s="340"/>
      <c r="H153" s="340"/>
      <c r="I153" s="340"/>
    </row>
    <row r="154" spans="1:9" ht="170.45" customHeight="1" x14ac:dyDescent="0.25">
      <c r="A154" s="325" t="s">
        <v>32</v>
      </c>
      <c r="B154" s="275" t="s">
        <v>36</v>
      </c>
      <c r="C154" s="276" t="s">
        <v>37</v>
      </c>
      <c r="D154" s="276" t="s">
        <v>38</v>
      </c>
      <c r="E154" s="276" t="s">
        <v>39</v>
      </c>
      <c r="F154" s="276" t="s">
        <v>40</v>
      </c>
      <c r="G154" s="276" t="s">
        <v>13</v>
      </c>
      <c r="H154" s="276" t="s">
        <v>41</v>
      </c>
      <c r="I154" s="276" t="s">
        <v>42</v>
      </c>
    </row>
    <row r="155" spans="1:9" x14ac:dyDescent="0.25">
      <c r="A155" s="326"/>
      <c r="B155" s="274" t="s">
        <v>7</v>
      </c>
      <c r="C155" s="270"/>
      <c r="D155" s="271"/>
      <c r="E155" s="272"/>
      <c r="F155" s="272"/>
      <c r="G155" s="270"/>
      <c r="H155" s="272"/>
      <c r="I155" s="270"/>
    </row>
    <row r="156" spans="1:9" x14ac:dyDescent="0.25">
      <c r="A156" s="326"/>
      <c r="B156" s="274" t="s">
        <v>11</v>
      </c>
      <c r="C156" s="270"/>
      <c r="D156" s="271"/>
      <c r="E156" s="272"/>
      <c r="F156" s="272"/>
      <c r="G156" s="272"/>
      <c r="H156" s="272"/>
      <c r="I156" s="272"/>
    </row>
    <row r="157" spans="1:9" x14ac:dyDescent="0.25">
      <c r="A157" s="326"/>
      <c r="B157" s="274" t="s">
        <v>15</v>
      </c>
      <c r="C157" s="270"/>
      <c r="D157" s="271"/>
      <c r="E157" s="272"/>
      <c r="F157" s="272"/>
      <c r="G157" s="272"/>
      <c r="H157" s="272"/>
      <c r="I157" s="272"/>
    </row>
    <row r="158" spans="1:9" x14ac:dyDescent="0.25">
      <c r="A158" s="326"/>
      <c r="B158" s="274" t="s">
        <v>19</v>
      </c>
      <c r="C158" s="270"/>
      <c r="D158" s="271"/>
      <c r="E158" s="270"/>
      <c r="F158" s="270"/>
      <c r="G158" s="270"/>
      <c r="H158" s="270"/>
      <c r="I158" s="270"/>
    </row>
    <row r="159" spans="1:9" x14ac:dyDescent="0.25">
      <c r="A159" s="326"/>
      <c r="B159" s="274" t="s">
        <v>22</v>
      </c>
      <c r="C159" s="270"/>
      <c r="D159" s="271"/>
      <c r="E159" s="272"/>
      <c r="F159" s="272"/>
      <c r="G159" s="272"/>
      <c r="H159" s="272"/>
      <c r="I159" s="272"/>
    </row>
    <row r="160" spans="1:9" x14ac:dyDescent="0.25">
      <c r="A160" s="326"/>
      <c r="B160" s="274" t="s">
        <v>24</v>
      </c>
      <c r="C160" s="270"/>
      <c r="D160" s="271"/>
      <c r="E160" s="272"/>
      <c r="F160" s="272"/>
      <c r="G160" s="272"/>
      <c r="H160" s="272"/>
      <c r="I160" s="272"/>
    </row>
    <row r="161" spans="1:9" x14ac:dyDescent="0.25">
      <c r="A161" s="327"/>
      <c r="B161" s="274" t="s">
        <v>44</v>
      </c>
      <c r="C161" s="280"/>
      <c r="D161" s="273"/>
      <c r="E161" s="280"/>
      <c r="F161" s="280"/>
      <c r="G161" s="280"/>
      <c r="H161" s="280"/>
      <c r="I161" s="280"/>
    </row>
    <row r="162" spans="1:9" ht="14.45" customHeight="1" x14ac:dyDescent="0.25">
      <c r="A162" s="279" t="s">
        <v>0</v>
      </c>
      <c r="B162" s="340" t="s">
        <v>33</v>
      </c>
      <c r="C162" s="340"/>
      <c r="D162" s="340"/>
      <c r="E162" s="340"/>
      <c r="F162" s="340"/>
      <c r="G162" s="340"/>
      <c r="H162" s="340"/>
      <c r="I162" s="340"/>
    </row>
    <row r="163" spans="1:9" x14ac:dyDescent="0.25">
      <c r="A163" s="279" t="s">
        <v>35</v>
      </c>
      <c r="B163" s="340" t="s">
        <v>6</v>
      </c>
      <c r="C163" s="340"/>
      <c r="D163" s="340"/>
      <c r="E163" s="340"/>
      <c r="F163" s="340"/>
      <c r="G163" s="340"/>
      <c r="H163" s="340"/>
      <c r="I163" s="340"/>
    </row>
    <row r="164" spans="1:9" ht="160.9" customHeight="1" x14ac:dyDescent="0.25">
      <c r="A164" s="325" t="s">
        <v>33</v>
      </c>
      <c r="B164" s="275" t="s">
        <v>36</v>
      </c>
      <c r="C164" s="276" t="s">
        <v>37</v>
      </c>
      <c r="D164" s="276" t="s">
        <v>38</v>
      </c>
      <c r="E164" s="276" t="s">
        <v>39</v>
      </c>
      <c r="F164" s="276" t="s">
        <v>40</v>
      </c>
      <c r="G164" s="276" t="s">
        <v>13</v>
      </c>
      <c r="H164" s="276" t="s">
        <v>41</v>
      </c>
      <c r="I164" s="276" t="s">
        <v>42</v>
      </c>
    </row>
    <row r="165" spans="1:9" x14ac:dyDescent="0.25">
      <c r="A165" s="326"/>
      <c r="B165" s="274" t="s">
        <v>7</v>
      </c>
      <c r="C165" s="270">
        <v>1</v>
      </c>
      <c r="D165" s="271">
        <v>1</v>
      </c>
      <c r="E165" s="272">
        <v>1</v>
      </c>
      <c r="F165" s="272"/>
      <c r="G165" s="270"/>
      <c r="H165" s="272"/>
      <c r="I165" s="270"/>
    </row>
    <row r="166" spans="1:9" x14ac:dyDescent="0.25">
      <c r="A166" s="326"/>
      <c r="B166" s="274" t="s">
        <v>11</v>
      </c>
      <c r="C166" s="270">
        <v>1</v>
      </c>
      <c r="D166" s="271">
        <v>1</v>
      </c>
      <c r="E166" s="272">
        <v>1</v>
      </c>
      <c r="F166" s="272"/>
      <c r="G166" s="272"/>
      <c r="H166" s="272"/>
      <c r="I166" s="272"/>
    </row>
    <row r="167" spans="1:9" x14ac:dyDescent="0.25">
      <c r="A167" s="326"/>
      <c r="B167" s="274" t="s">
        <v>15</v>
      </c>
      <c r="C167" s="270">
        <v>1</v>
      </c>
      <c r="D167" s="271">
        <v>1</v>
      </c>
      <c r="E167" s="272">
        <v>1</v>
      </c>
      <c r="F167" s="272"/>
      <c r="G167" s="272"/>
      <c r="H167" s="272"/>
      <c r="I167" s="272"/>
    </row>
    <row r="168" spans="1:9" x14ac:dyDescent="0.25">
      <c r="A168" s="326"/>
      <c r="B168" s="274" t="s">
        <v>19</v>
      </c>
      <c r="C168" s="270">
        <v>1</v>
      </c>
      <c r="D168" s="271">
        <v>1</v>
      </c>
      <c r="E168" s="270">
        <v>1</v>
      </c>
      <c r="F168" s="270"/>
      <c r="G168" s="270"/>
      <c r="H168" s="270"/>
      <c r="I168" s="270"/>
    </row>
    <row r="169" spans="1:9" x14ac:dyDescent="0.25">
      <c r="A169" s="326"/>
      <c r="B169" s="274" t="s">
        <v>22</v>
      </c>
      <c r="C169" s="270">
        <v>1</v>
      </c>
      <c r="D169" s="271">
        <v>1</v>
      </c>
      <c r="E169" s="272">
        <v>1</v>
      </c>
      <c r="F169" s="272"/>
      <c r="G169" s="272"/>
      <c r="H169" s="272"/>
      <c r="I169" s="272"/>
    </row>
    <row r="170" spans="1:9" x14ac:dyDescent="0.25">
      <c r="A170" s="326"/>
      <c r="B170" s="274" t="s">
        <v>24</v>
      </c>
      <c r="C170" s="270">
        <v>1</v>
      </c>
      <c r="D170" s="271">
        <v>1</v>
      </c>
      <c r="E170" s="272">
        <v>1</v>
      </c>
      <c r="F170" s="272"/>
      <c r="G170" s="272"/>
      <c r="H170" s="272"/>
      <c r="I170" s="272"/>
    </row>
    <row r="171" spans="1:9" x14ac:dyDescent="0.25">
      <c r="A171" s="326"/>
      <c r="B171" s="274" t="s">
        <v>44</v>
      </c>
      <c r="C171" s="280">
        <v>6</v>
      </c>
      <c r="D171" s="273">
        <v>6</v>
      </c>
      <c r="E171" s="280">
        <v>6</v>
      </c>
      <c r="F171" s="280"/>
      <c r="G171" s="280"/>
      <c r="H171" s="280"/>
      <c r="I171" s="280"/>
    </row>
  </sheetData>
  <mergeCells count="54">
    <mergeCell ref="B162:I162"/>
    <mergeCell ref="B163:I163"/>
    <mergeCell ref="B133:I133"/>
    <mergeCell ref="B142:I142"/>
    <mergeCell ref="B143:I143"/>
    <mergeCell ref="B152:I152"/>
    <mergeCell ref="B153:I153"/>
    <mergeCell ref="B112:I112"/>
    <mergeCell ref="B113:I113"/>
    <mergeCell ref="B122:I122"/>
    <mergeCell ref="B123:I123"/>
    <mergeCell ref="B132:I132"/>
    <mergeCell ref="A164:A171"/>
    <mergeCell ref="D1:E1"/>
    <mergeCell ref="B42:I42"/>
    <mergeCell ref="B43:I43"/>
    <mergeCell ref="B52:I52"/>
    <mergeCell ref="B53:I53"/>
    <mergeCell ref="B63:I63"/>
    <mergeCell ref="B62:I62"/>
    <mergeCell ref="B72:I72"/>
    <mergeCell ref="B73:I73"/>
    <mergeCell ref="B82:I82"/>
    <mergeCell ref="B83:I83"/>
    <mergeCell ref="B92:I92"/>
    <mergeCell ref="B93:I93"/>
    <mergeCell ref="B102:I102"/>
    <mergeCell ref="B103:I103"/>
    <mergeCell ref="A114:A121"/>
    <mergeCell ref="A124:A131"/>
    <mergeCell ref="A134:A141"/>
    <mergeCell ref="A144:A151"/>
    <mergeCell ref="A154:A161"/>
    <mergeCell ref="A64:A71"/>
    <mergeCell ref="A74:A81"/>
    <mergeCell ref="A84:A91"/>
    <mergeCell ref="A94:A101"/>
    <mergeCell ref="A104:A111"/>
    <mergeCell ref="A54:A61"/>
    <mergeCell ref="A1:B1"/>
    <mergeCell ref="B2:I2"/>
    <mergeCell ref="B3:I3"/>
    <mergeCell ref="A4:A11"/>
    <mergeCell ref="B12:I12"/>
    <mergeCell ref="B13:I13"/>
    <mergeCell ref="B22:I22"/>
    <mergeCell ref="B23:I23"/>
    <mergeCell ref="B32:I32"/>
    <mergeCell ref="B33:I33"/>
    <mergeCell ref="A14:A21"/>
    <mergeCell ref="G1:I1"/>
    <mergeCell ref="A24:A31"/>
    <mergeCell ref="A34:A41"/>
    <mergeCell ref="A44:A51"/>
  </mergeCells>
  <conditionalFormatting sqref="A4:A11">
    <cfRule type="expression" dxfId="108" priority="23">
      <formula>B2&lt;&gt;A4</formula>
    </cfRule>
  </conditionalFormatting>
  <conditionalFormatting sqref="A14">
    <cfRule type="expression" dxfId="107" priority="20">
      <formula>B12&lt;&gt;A14</formula>
    </cfRule>
  </conditionalFormatting>
  <conditionalFormatting sqref="A24">
    <cfRule type="expression" dxfId="106" priority="2">
      <formula>B22&lt;&gt;A24</formula>
    </cfRule>
  </conditionalFormatting>
  <conditionalFormatting sqref="A34">
    <cfRule type="expression" dxfId="105" priority="1">
      <formula>B32&lt;&gt;A34</formula>
    </cfRule>
  </conditionalFormatting>
  <conditionalFormatting sqref="A44">
    <cfRule type="expression" dxfId="104" priority="17">
      <formula>B42&lt;&gt;A44</formula>
    </cfRule>
  </conditionalFormatting>
  <conditionalFormatting sqref="A54">
    <cfRule type="expression" dxfId="103" priority="16">
      <formula>B52&lt;&gt;A54</formula>
    </cfRule>
  </conditionalFormatting>
  <conditionalFormatting sqref="A64">
    <cfRule type="expression" dxfId="102" priority="15">
      <formula>B62&lt;&gt;A64</formula>
    </cfRule>
  </conditionalFormatting>
  <conditionalFormatting sqref="A74">
    <cfRule type="expression" dxfId="101" priority="14">
      <formula>B72&lt;&gt;A74</formula>
    </cfRule>
  </conditionalFormatting>
  <conditionalFormatting sqref="A84">
    <cfRule type="expression" dxfId="100" priority="13">
      <formula>B82&lt;&gt;A84</formula>
    </cfRule>
  </conditionalFormatting>
  <conditionalFormatting sqref="A94">
    <cfRule type="expression" dxfId="99" priority="12">
      <formula>B92&lt;&gt;A94</formula>
    </cfRule>
  </conditionalFormatting>
  <conditionalFormatting sqref="A104">
    <cfRule type="expression" dxfId="98" priority="11">
      <formula>B102&lt;&gt;A104</formula>
    </cfRule>
  </conditionalFormatting>
  <conditionalFormatting sqref="A114">
    <cfRule type="expression" dxfId="97" priority="10">
      <formula>B112&lt;&gt;A114</formula>
    </cfRule>
  </conditionalFormatting>
  <conditionalFormatting sqref="A124">
    <cfRule type="expression" dxfId="96" priority="9">
      <formula>B122&lt;&gt;A124</formula>
    </cfRule>
  </conditionalFormatting>
  <conditionalFormatting sqref="A134">
    <cfRule type="expression" dxfId="95" priority="8">
      <formula>B132&lt;&gt;A134</formula>
    </cfRule>
  </conditionalFormatting>
  <conditionalFormatting sqref="A144">
    <cfRule type="expression" dxfId="94" priority="7">
      <formula>B142&lt;&gt;A144</formula>
    </cfRule>
  </conditionalFormatting>
  <conditionalFormatting sqref="A154">
    <cfRule type="expression" dxfId="93" priority="6">
      <formula>B152&lt;&gt;A154</formula>
    </cfRule>
  </conditionalFormatting>
  <conditionalFormatting sqref="A164">
    <cfRule type="expression" dxfId="92" priority="5">
      <formula>B162&lt;&gt;A164</formula>
    </cfRule>
  </conditionalFormatting>
  <conditionalFormatting sqref="C1">
    <cfRule type="expression" dxfId="91" priority="26">
      <formula>$C$1=""</formula>
    </cfRule>
  </conditionalFormatting>
  <conditionalFormatting sqref="D5:D11 D15:D21 D25:D31 D35:D41 D45:D51 D55:D61 D65:D71 D75:D81 D85:D91 D95:D101 D105:D111 D115:D121 D125:D131 D135:D141 D145:D151 D155:D161 D165:D171">
    <cfRule type="cellIs" dxfId="90" priority="148" operator="lessThan">
      <formula>#REF!</formula>
    </cfRule>
    <cfRule type="cellIs" dxfId="89" priority="149" operator="equal">
      <formula>#REF!</formula>
    </cfRule>
    <cfRule type="cellIs" dxfId="88" priority="150" operator="greaterThan">
      <formula>#REF!</formula>
    </cfRule>
  </conditionalFormatting>
  <conditionalFormatting sqref="F1">
    <cfRule type="expression" dxfId="87" priority="24">
      <formula>$F$1=""</formula>
    </cfRule>
  </conditionalFormatting>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A395"/>
  <sheetViews>
    <sheetView zoomScale="55" zoomScaleNormal="55" workbookViewId="0">
      <pane xSplit="3" ySplit="1" topLeftCell="N320" activePane="bottomRight" state="frozen"/>
      <selection pane="topRight" activeCell="D1" sqref="D1"/>
      <selection pane="bottomLeft" activeCell="A2" sqref="A2"/>
      <selection pane="bottomRight" activeCell="P332" sqref="P332:U394"/>
    </sheetView>
  </sheetViews>
  <sheetFormatPr baseColWidth="10" defaultColWidth="11.5703125" defaultRowHeight="14.25" x14ac:dyDescent="0.2"/>
  <cols>
    <col min="1" max="1" width="35.42578125" style="102" customWidth="1"/>
    <col min="2" max="2" width="11.5703125" style="102"/>
    <col min="3" max="3" width="79.5703125" style="102" customWidth="1"/>
    <col min="4" max="8" width="14.7109375" style="102" customWidth="1"/>
    <col min="9" max="9" width="14.7109375" style="104" customWidth="1"/>
    <col min="10" max="105" width="14.7109375" style="102" customWidth="1"/>
    <col min="106" max="16384" width="11.5703125" style="102"/>
  </cols>
  <sheetData>
    <row r="1" spans="1:105" ht="26.65" customHeight="1" thickBot="1" x14ac:dyDescent="0.3">
      <c r="D1" s="413" t="s">
        <v>3</v>
      </c>
      <c r="E1" s="414"/>
      <c r="F1" s="414"/>
      <c r="G1" s="414"/>
      <c r="H1" s="414"/>
      <c r="I1" s="415"/>
      <c r="J1" s="417" t="s">
        <v>53</v>
      </c>
      <c r="K1" s="418"/>
      <c r="L1" s="418"/>
      <c r="M1" s="418"/>
      <c r="N1" s="418"/>
      <c r="O1" s="419"/>
      <c r="P1" s="413" t="s">
        <v>12</v>
      </c>
      <c r="Q1" s="414"/>
      <c r="R1" s="414"/>
      <c r="S1" s="414"/>
      <c r="T1" s="414"/>
      <c r="U1" s="415" t="s">
        <v>43</v>
      </c>
      <c r="V1" s="417" t="s">
        <v>16</v>
      </c>
      <c r="W1" s="418"/>
      <c r="X1" s="418"/>
      <c r="Y1" s="418"/>
      <c r="Z1" s="418"/>
      <c r="AA1" s="419" t="s">
        <v>43</v>
      </c>
      <c r="AB1" s="413" t="s">
        <v>20</v>
      </c>
      <c r="AC1" s="414"/>
      <c r="AD1" s="414"/>
      <c r="AE1" s="414"/>
      <c r="AF1" s="414"/>
      <c r="AG1" s="415" t="s">
        <v>96</v>
      </c>
      <c r="AH1" s="413" t="s">
        <v>23</v>
      </c>
      <c r="AI1" s="414"/>
      <c r="AJ1" s="414"/>
      <c r="AK1" s="414"/>
      <c r="AL1" s="414"/>
      <c r="AM1" s="415" t="s">
        <v>43</v>
      </c>
      <c r="AN1" s="413" t="s">
        <v>25</v>
      </c>
      <c r="AO1" s="414"/>
      <c r="AP1" s="414"/>
      <c r="AQ1" s="414"/>
      <c r="AR1" s="414"/>
      <c r="AS1" s="415" t="s">
        <v>96</v>
      </c>
      <c r="AT1" s="413" t="s">
        <v>26</v>
      </c>
      <c r="AU1" s="414"/>
      <c r="AV1" s="414"/>
      <c r="AW1" s="414"/>
      <c r="AX1" s="414"/>
      <c r="AY1" s="415" t="s">
        <v>43</v>
      </c>
      <c r="AZ1" s="413" t="s">
        <v>27</v>
      </c>
      <c r="BA1" s="414"/>
      <c r="BB1" s="414"/>
      <c r="BC1" s="414"/>
      <c r="BD1" s="414"/>
      <c r="BE1" s="415" t="s">
        <v>96</v>
      </c>
      <c r="BF1" s="413" t="s">
        <v>28</v>
      </c>
      <c r="BG1" s="414"/>
      <c r="BH1" s="414"/>
      <c r="BI1" s="414"/>
      <c r="BJ1" s="414"/>
      <c r="BK1" s="415" t="s">
        <v>96</v>
      </c>
      <c r="BL1" s="413" t="s">
        <v>54</v>
      </c>
      <c r="BM1" s="414"/>
      <c r="BN1" s="414"/>
      <c r="BO1" s="414"/>
      <c r="BP1" s="414"/>
      <c r="BQ1" s="415" t="s">
        <v>96</v>
      </c>
      <c r="BR1" s="413" t="s">
        <v>29</v>
      </c>
      <c r="BS1" s="414"/>
      <c r="BT1" s="414"/>
      <c r="BU1" s="414"/>
      <c r="BV1" s="414"/>
      <c r="BW1" s="415" t="s">
        <v>43</v>
      </c>
      <c r="BX1" s="413" t="s">
        <v>253</v>
      </c>
      <c r="BY1" s="414"/>
      <c r="BZ1" s="414"/>
      <c r="CA1" s="414"/>
      <c r="CB1" s="414"/>
      <c r="CC1" s="415" t="s">
        <v>96</v>
      </c>
      <c r="CD1" s="413" t="s">
        <v>55</v>
      </c>
      <c r="CE1" s="414"/>
      <c r="CF1" s="414"/>
      <c r="CG1" s="414"/>
      <c r="CH1" s="414"/>
      <c r="CI1" s="415" t="s">
        <v>96</v>
      </c>
      <c r="CJ1" s="413" t="s">
        <v>31</v>
      </c>
      <c r="CK1" s="414"/>
      <c r="CL1" s="414"/>
      <c r="CM1" s="414"/>
      <c r="CN1" s="414"/>
      <c r="CO1" s="415" t="s">
        <v>96</v>
      </c>
      <c r="CP1" s="413" t="s">
        <v>32</v>
      </c>
      <c r="CQ1" s="414"/>
      <c r="CR1" s="414"/>
      <c r="CS1" s="414"/>
      <c r="CT1" s="414"/>
      <c r="CU1" s="415" t="s">
        <v>96</v>
      </c>
      <c r="CV1" s="413" t="s">
        <v>33</v>
      </c>
      <c r="CW1" s="414"/>
      <c r="CX1" s="414"/>
      <c r="CY1" s="414"/>
      <c r="CZ1" s="414"/>
      <c r="DA1" s="415" t="s">
        <v>43</v>
      </c>
    </row>
    <row r="2" spans="1:105" ht="13.9" customHeight="1" x14ac:dyDescent="0.2">
      <c r="A2" s="370" t="s">
        <v>45</v>
      </c>
      <c r="B2" s="371"/>
      <c r="C2" s="372"/>
      <c r="D2" s="350" t="s">
        <v>97</v>
      </c>
      <c r="E2" s="351"/>
      <c r="F2" s="351"/>
      <c r="G2" s="351"/>
      <c r="H2" s="379" t="s">
        <v>3</v>
      </c>
      <c r="I2" s="380"/>
      <c r="J2" s="350" t="s">
        <v>97</v>
      </c>
      <c r="K2" s="351"/>
      <c r="L2" s="351"/>
      <c r="M2" s="351"/>
      <c r="N2" s="379" t="s">
        <v>53</v>
      </c>
      <c r="O2" s="380"/>
      <c r="P2" s="350" t="s">
        <v>97</v>
      </c>
      <c r="Q2" s="351"/>
      <c r="R2" s="351"/>
      <c r="S2" s="351"/>
      <c r="T2" s="379" t="s">
        <v>12</v>
      </c>
      <c r="U2" s="380"/>
      <c r="V2" s="350" t="s">
        <v>97</v>
      </c>
      <c r="W2" s="351"/>
      <c r="X2" s="351"/>
      <c r="Y2" s="351"/>
      <c r="Z2" s="379"/>
      <c r="AA2" s="380"/>
      <c r="AB2" s="350" t="s">
        <v>97</v>
      </c>
      <c r="AC2" s="351"/>
      <c r="AD2" s="351"/>
      <c r="AE2" s="351"/>
      <c r="AF2" s="379" t="s">
        <v>20</v>
      </c>
      <c r="AG2" s="380"/>
      <c r="AH2" s="350" t="s">
        <v>97</v>
      </c>
      <c r="AI2" s="351"/>
      <c r="AJ2" s="351"/>
      <c r="AK2" s="351"/>
      <c r="AL2" s="379" t="s">
        <v>23</v>
      </c>
      <c r="AM2" s="380"/>
      <c r="AN2" s="350" t="s">
        <v>97</v>
      </c>
      <c r="AO2" s="351"/>
      <c r="AP2" s="351"/>
      <c r="AQ2" s="351"/>
      <c r="AR2" s="379"/>
      <c r="AS2" s="380"/>
      <c r="AT2" s="350" t="s">
        <v>97</v>
      </c>
      <c r="AU2" s="351"/>
      <c r="AV2" s="351"/>
      <c r="AW2" s="351"/>
      <c r="AX2" s="379" t="s">
        <v>26</v>
      </c>
      <c r="AY2" s="380"/>
      <c r="AZ2" s="350" t="s">
        <v>97</v>
      </c>
      <c r="BA2" s="351"/>
      <c r="BB2" s="351"/>
      <c r="BC2" s="351"/>
      <c r="BD2" s="379" t="s">
        <v>27</v>
      </c>
      <c r="BE2" s="380"/>
      <c r="BF2" s="350" t="s">
        <v>97</v>
      </c>
      <c r="BG2" s="351"/>
      <c r="BH2" s="351"/>
      <c r="BI2" s="351"/>
      <c r="BJ2" s="379"/>
      <c r="BK2" s="380"/>
      <c r="BL2" s="350" t="s">
        <v>97</v>
      </c>
      <c r="BM2" s="351"/>
      <c r="BN2" s="351"/>
      <c r="BO2" s="351"/>
      <c r="BP2" s="379" t="s">
        <v>54</v>
      </c>
      <c r="BQ2" s="380"/>
      <c r="BR2" s="350" t="s">
        <v>97</v>
      </c>
      <c r="BS2" s="351"/>
      <c r="BT2" s="351"/>
      <c r="BU2" s="351"/>
      <c r="BV2" s="379" t="s">
        <v>29</v>
      </c>
      <c r="BW2" s="380"/>
      <c r="BX2" s="350" t="s">
        <v>97</v>
      </c>
      <c r="BY2" s="351"/>
      <c r="BZ2" s="351"/>
      <c r="CA2" s="351"/>
      <c r="CB2" s="379" t="s">
        <v>386</v>
      </c>
      <c r="CC2" s="380"/>
      <c r="CD2" s="350" t="s">
        <v>97</v>
      </c>
      <c r="CE2" s="351"/>
      <c r="CF2" s="351"/>
      <c r="CG2" s="351"/>
      <c r="CH2" s="379"/>
      <c r="CI2" s="380"/>
      <c r="CJ2" s="350" t="s">
        <v>97</v>
      </c>
      <c r="CK2" s="351"/>
      <c r="CL2" s="351"/>
      <c r="CM2" s="351"/>
      <c r="CN2" s="379"/>
      <c r="CO2" s="380"/>
      <c r="CP2" s="350" t="s">
        <v>97</v>
      </c>
      <c r="CQ2" s="351"/>
      <c r="CR2" s="351"/>
      <c r="CS2" s="351"/>
      <c r="CT2" s="379"/>
      <c r="CU2" s="380"/>
      <c r="CV2" s="350" t="s">
        <v>97</v>
      </c>
      <c r="CW2" s="351"/>
      <c r="CX2" s="351"/>
      <c r="CY2" s="351"/>
      <c r="CZ2" s="379" t="s">
        <v>33</v>
      </c>
      <c r="DA2" s="380"/>
    </row>
    <row r="3" spans="1:105" ht="17.45" customHeight="1" x14ac:dyDescent="0.25">
      <c r="A3" s="373"/>
      <c r="B3" s="374"/>
      <c r="C3" s="375"/>
      <c r="D3" s="318" t="s">
        <v>56</v>
      </c>
      <c r="E3" s="319"/>
      <c r="F3" s="352" t="s">
        <v>4</v>
      </c>
      <c r="G3" s="353"/>
      <c r="H3" s="354"/>
      <c r="I3" s="105">
        <v>1</v>
      </c>
      <c r="J3" s="318" t="s">
        <v>56</v>
      </c>
      <c r="K3" s="319"/>
      <c r="L3" s="352" t="s">
        <v>4</v>
      </c>
      <c r="M3" s="353"/>
      <c r="N3" s="354"/>
      <c r="O3" s="105">
        <v>8</v>
      </c>
      <c r="P3" s="318" t="s">
        <v>56</v>
      </c>
      <c r="Q3" s="319"/>
      <c r="R3" s="352" t="s">
        <v>4</v>
      </c>
      <c r="S3" s="353"/>
      <c r="T3" s="354"/>
      <c r="U3" s="105">
        <v>4</v>
      </c>
      <c r="V3" s="318" t="s">
        <v>56</v>
      </c>
      <c r="W3" s="319"/>
      <c r="X3" s="352" t="s">
        <v>4</v>
      </c>
      <c r="Y3" s="353"/>
      <c r="Z3" s="354"/>
      <c r="AA3" s="105"/>
      <c r="AB3" s="318" t="s">
        <v>56</v>
      </c>
      <c r="AC3" s="319"/>
      <c r="AD3" s="352" t="s">
        <v>4</v>
      </c>
      <c r="AE3" s="353"/>
      <c r="AF3" s="354"/>
      <c r="AG3" s="105">
        <v>0</v>
      </c>
      <c r="AH3" s="318" t="s">
        <v>56</v>
      </c>
      <c r="AI3" s="319"/>
      <c r="AJ3" s="352" t="s">
        <v>4</v>
      </c>
      <c r="AK3" s="353"/>
      <c r="AL3" s="354"/>
      <c r="AM3" s="105">
        <v>1</v>
      </c>
      <c r="AN3" s="318" t="s">
        <v>56</v>
      </c>
      <c r="AO3" s="319"/>
      <c r="AP3" s="352" t="s">
        <v>4</v>
      </c>
      <c r="AQ3" s="353"/>
      <c r="AR3" s="354"/>
      <c r="AS3" s="105"/>
      <c r="AT3" s="318" t="s">
        <v>56</v>
      </c>
      <c r="AU3" s="319"/>
      <c r="AV3" s="352" t="s">
        <v>4</v>
      </c>
      <c r="AW3" s="353"/>
      <c r="AX3" s="354"/>
      <c r="AY3" s="105">
        <v>1</v>
      </c>
      <c r="AZ3" s="318" t="s">
        <v>56</v>
      </c>
      <c r="BA3" s="319"/>
      <c r="BB3" s="352" t="s">
        <v>4</v>
      </c>
      <c r="BC3" s="353"/>
      <c r="BD3" s="354"/>
      <c r="BE3" s="105">
        <v>1</v>
      </c>
      <c r="BF3" s="318" t="s">
        <v>56</v>
      </c>
      <c r="BG3" s="319"/>
      <c r="BH3" s="352" t="s">
        <v>4</v>
      </c>
      <c r="BI3" s="353"/>
      <c r="BJ3" s="354"/>
      <c r="BK3" s="105"/>
      <c r="BL3" s="318" t="s">
        <v>56</v>
      </c>
      <c r="BM3" s="319"/>
      <c r="BN3" s="352" t="s">
        <v>4</v>
      </c>
      <c r="BO3" s="353"/>
      <c r="BP3" s="354"/>
      <c r="BQ3" s="105">
        <v>1</v>
      </c>
      <c r="BR3" s="318" t="s">
        <v>56</v>
      </c>
      <c r="BS3" s="319"/>
      <c r="BT3" s="352" t="s">
        <v>4</v>
      </c>
      <c r="BU3" s="353"/>
      <c r="BV3" s="354"/>
      <c r="BW3" s="105">
        <v>1</v>
      </c>
      <c r="BX3" s="318" t="s">
        <v>56</v>
      </c>
      <c r="BY3" s="319"/>
      <c r="BZ3" s="352" t="s">
        <v>4</v>
      </c>
      <c r="CA3" s="353"/>
      <c r="CB3" s="354"/>
      <c r="CC3" s="105">
        <v>1</v>
      </c>
      <c r="CD3" s="318" t="s">
        <v>56</v>
      </c>
      <c r="CE3" s="319"/>
      <c r="CF3" s="352" t="s">
        <v>4</v>
      </c>
      <c r="CG3" s="353"/>
      <c r="CH3" s="354"/>
      <c r="CI3" s="105"/>
      <c r="CJ3" s="318" t="s">
        <v>56</v>
      </c>
      <c r="CK3" s="319"/>
      <c r="CL3" s="352" t="s">
        <v>4</v>
      </c>
      <c r="CM3" s="353"/>
      <c r="CN3" s="354"/>
      <c r="CO3" s="105"/>
      <c r="CP3" s="318" t="s">
        <v>56</v>
      </c>
      <c r="CQ3" s="319"/>
      <c r="CR3" s="352" t="s">
        <v>4</v>
      </c>
      <c r="CS3" s="353"/>
      <c r="CT3" s="354"/>
      <c r="CU3" s="105"/>
      <c r="CV3" s="318" t="s">
        <v>56</v>
      </c>
      <c r="CW3" s="319"/>
      <c r="CX3" s="352" t="s">
        <v>4</v>
      </c>
      <c r="CY3" s="353"/>
      <c r="CZ3" s="354"/>
      <c r="DA3" s="105">
        <v>1</v>
      </c>
    </row>
    <row r="4" spans="1:105" ht="15" customHeight="1" x14ac:dyDescent="0.2">
      <c r="A4" s="373"/>
      <c r="B4" s="374"/>
      <c r="C4" s="375"/>
      <c r="D4" s="357" t="s">
        <v>6</v>
      </c>
      <c r="E4" s="381"/>
      <c r="F4" s="352" t="s">
        <v>98</v>
      </c>
      <c r="G4" s="353"/>
      <c r="H4" s="354"/>
      <c r="I4" s="105">
        <v>0</v>
      </c>
      <c r="J4" s="357" t="str">
        <f>IF([1]Muestra!$B$3="","",[1]Muestra!$B$3)</f>
        <v xml:space="preserve">Muestra de base de CVI </v>
      </c>
      <c r="K4" s="381"/>
      <c r="L4" s="352" t="s">
        <v>98</v>
      </c>
      <c r="M4" s="353"/>
      <c r="N4" s="354"/>
      <c r="O4" s="105">
        <v>0</v>
      </c>
      <c r="P4" s="357" t="s">
        <v>6</v>
      </c>
      <c r="Q4" s="381"/>
      <c r="R4" s="352" t="s">
        <v>98</v>
      </c>
      <c r="S4" s="353"/>
      <c r="T4" s="354"/>
      <c r="U4" s="105">
        <v>0</v>
      </c>
      <c r="V4" s="357"/>
      <c r="W4" s="381"/>
      <c r="X4" s="352" t="s">
        <v>98</v>
      </c>
      <c r="Y4" s="353"/>
      <c r="Z4" s="354"/>
      <c r="AA4" s="105"/>
      <c r="AB4" s="357" t="s">
        <v>6</v>
      </c>
      <c r="AC4" s="381"/>
      <c r="AD4" s="352" t="s">
        <v>98</v>
      </c>
      <c r="AE4" s="353"/>
      <c r="AF4" s="354"/>
      <c r="AG4" s="105">
        <v>0</v>
      </c>
      <c r="AH4" s="357" t="s">
        <v>6</v>
      </c>
      <c r="AI4" s="381"/>
      <c r="AJ4" s="352" t="s">
        <v>98</v>
      </c>
      <c r="AK4" s="353"/>
      <c r="AL4" s="354"/>
      <c r="AM4" s="105">
        <v>0</v>
      </c>
      <c r="AN4" s="357"/>
      <c r="AO4" s="381"/>
      <c r="AP4" s="352" t="s">
        <v>98</v>
      </c>
      <c r="AQ4" s="353"/>
      <c r="AR4" s="354"/>
      <c r="AS4" s="105"/>
      <c r="AT4" s="357" t="s">
        <v>6</v>
      </c>
      <c r="AU4" s="381"/>
      <c r="AV4" s="352" t="s">
        <v>98</v>
      </c>
      <c r="AW4" s="353"/>
      <c r="AX4" s="354"/>
      <c r="AY4" s="105">
        <v>0</v>
      </c>
      <c r="AZ4" s="357" t="s">
        <v>6</v>
      </c>
      <c r="BA4" s="381"/>
      <c r="BB4" s="352" t="s">
        <v>98</v>
      </c>
      <c r="BC4" s="353"/>
      <c r="BD4" s="354"/>
      <c r="BE4" s="105">
        <v>0</v>
      </c>
      <c r="BF4" s="357"/>
      <c r="BG4" s="381"/>
      <c r="BH4" s="352" t="s">
        <v>98</v>
      </c>
      <c r="BI4" s="353"/>
      <c r="BJ4" s="354"/>
      <c r="BK4" s="105"/>
      <c r="BL4" s="357" t="s">
        <v>6</v>
      </c>
      <c r="BM4" s="381"/>
      <c r="BN4" s="352" t="s">
        <v>98</v>
      </c>
      <c r="BO4" s="353"/>
      <c r="BP4" s="354"/>
      <c r="BQ4" s="105">
        <v>0</v>
      </c>
      <c r="BR4" s="357" t="s">
        <v>6</v>
      </c>
      <c r="BS4" s="381"/>
      <c r="BT4" s="352" t="s">
        <v>98</v>
      </c>
      <c r="BU4" s="353"/>
      <c r="BV4" s="354"/>
      <c r="BW4" s="105">
        <v>0</v>
      </c>
      <c r="BX4" s="357" t="s">
        <v>6</v>
      </c>
      <c r="BY4" s="381"/>
      <c r="BZ4" s="352" t="s">
        <v>98</v>
      </c>
      <c r="CA4" s="353"/>
      <c r="CB4" s="354"/>
      <c r="CC4" s="105">
        <v>0</v>
      </c>
      <c r="CD4" s="357"/>
      <c r="CE4" s="381"/>
      <c r="CF4" s="352" t="s">
        <v>98</v>
      </c>
      <c r="CG4" s="353"/>
      <c r="CH4" s="354"/>
      <c r="CI4" s="105"/>
      <c r="CJ4" s="357"/>
      <c r="CK4" s="381"/>
      <c r="CL4" s="352" t="s">
        <v>98</v>
      </c>
      <c r="CM4" s="353"/>
      <c r="CN4" s="354"/>
      <c r="CO4" s="105"/>
      <c r="CP4" s="357"/>
      <c r="CQ4" s="381"/>
      <c r="CR4" s="352" t="s">
        <v>98</v>
      </c>
      <c r="CS4" s="353"/>
      <c r="CT4" s="354"/>
      <c r="CU4" s="105"/>
      <c r="CV4" s="357" t="s">
        <v>6</v>
      </c>
      <c r="CW4" s="381"/>
      <c r="CX4" s="352" t="s">
        <v>98</v>
      </c>
      <c r="CY4" s="353"/>
      <c r="CZ4" s="354"/>
      <c r="DA4" s="105">
        <v>0</v>
      </c>
    </row>
    <row r="5" spans="1:105" ht="13.9" customHeight="1" x14ac:dyDescent="0.25">
      <c r="A5" s="373"/>
      <c r="B5" s="374"/>
      <c r="C5" s="375"/>
      <c r="D5" s="106"/>
      <c r="E5" s="107"/>
      <c r="F5" s="352" t="s">
        <v>13</v>
      </c>
      <c r="G5" s="353"/>
      <c r="H5" s="354"/>
      <c r="I5" s="105">
        <v>0</v>
      </c>
      <c r="J5" s="106"/>
      <c r="K5" s="107"/>
      <c r="L5" s="352" t="s">
        <v>13</v>
      </c>
      <c r="M5" s="353"/>
      <c r="N5" s="354"/>
      <c r="O5" s="105">
        <v>0</v>
      </c>
      <c r="P5" s="106"/>
      <c r="Q5" s="107"/>
      <c r="R5" s="352" t="s">
        <v>13</v>
      </c>
      <c r="S5" s="353"/>
      <c r="T5" s="354"/>
      <c r="U5" s="105">
        <v>0</v>
      </c>
      <c r="V5" s="106"/>
      <c r="W5" s="107"/>
      <c r="X5" s="352" t="s">
        <v>13</v>
      </c>
      <c r="Y5" s="353"/>
      <c r="Z5" s="354"/>
      <c r="AA5" s="105"/>
      <c r="AB5" s="106"/>
      <c r="AC5" s="107"/>
      <c r="AD5" s="352" t="s">
        <v>13</v>
      </c>
      <c r="AE5" s="353"/>
      <c r="AF5" s="354"/>
      <c r="AG5" s="105">
        <v>0</v>
      </c>
      <c r="AH5" s="106"/>
      <c r="AI5" s="107"/>
      <c r="AJ5" s="352" t="s">
        <v>13</v>
      </c>
      <c r="AK5" s="353"/>
      <c r="AL5" s="354"/>
      <c r="AM5" s="105">
        <v>1</v>
      </c>
      <c r="AN5" s="106"/>
      <c r="AO5" s="107"/>
      <c r="AP5" s="352" t="s">
        <v>13</v>
      </c>
      <c r="AQ5" s="353"/>
      <c r="AR5" s="354"/>
      <c r="AS5" s="105"/>
      <c r="AT5" s="106"/>
      <c r="AU5" s="107"/>
      <c r="AV5" s="352" t="s">
        <v>13</v>
      </c>
      <c r="AW5" s="353"/>
      <c r="AX5" s="354"/>
      <c r="AY5" s="105">
        <v>0</v>
      </c>
      <c r="AZ5" s="106"/>
      <c r="BA5" s="107"/>
      <c r="BB5" s="352" t="s">
        <v>13</v>
      </c>
      <c r="BC5" s="353"/>
      <c r="BD5" s="354"/>
      <c r="BE5" s="105">
        <v>0</v>
      </c>
      <c r="BF5" s="106"/>
      <c r="BG5" s="107"/>
      <c r="BH5" s="352" t="s">
        <v>13</v>
      </c>
      <c r="BI5" s="353"/>
      <c r="BJ5" s="354"/>
      <c r="BK5" s="105"/>
      <c r="BL5" s="106"/>
      <c r="BM5" s="107"/>
      <c r="BN5" s="352" t="s">
        <v>13</v>
      </c>
      <c r="BO5" s="353"/>
      <c r="BP5" s="354"/>
      <c r="BQ5" s="105">
        <v>0</v>
      </c>
      <c r="BR5" s="106"/>
      <c r="BS5" s="107"/>
      <c r="BT5" s="352" t="s">
        <v>13</v>
      </c>
      <c r="BU5" s="353"/>
      <c r="BV5" s="354"/>
      <c r="BW5" s="105">
        <v>0</v>
      </c>
      <c r="BX5" s="106"/>
      <c r="BY5" s="107"/>
      <c r="BZ5" s="352" t="s">
        <v>13</v>
      </c>
      <c r="CA5" s="353"/>
      <c r="CB5" s="354"/>
      <c r="CC5" s="105">
        <v>0</v>
      </c>
      <c r="CD5" s="106"/>
      <c r="CE5" s="107"/>
      <c r="CF5" s="352" t="s">
        <v>13</v>
      </c>
      <c r="CG5" s="353"/>
      <c r="CH5" s="354"/>
      <c r="CI5" s="105"/>
      <c r="CJ5" s="106"/>
      <c r="CK5" s="107"/>
      <c r="CL5" s="352" t="s">
        <v>13</v>
      </c>
      <c r="CM5" s="353"/>
      <c r="CN5" s="354"/>
      <c r="CO5" s="105"/>
      <c r="CP5" s="106"/>
      <c r="CQ5" s="107"/>
      <c r="CR5" s="352" t="s">
        <v>13</v>
      </c>
      <c r="CS5" s="353"/>
      <c r="CT5" s="354"/>
      <c r="CU5" s="105"/>
      <c r="CV5" s="106"/>
      <c r="CW5" s="107"/>
      <c r="CX5" s="352" t="s">
        <v>13</v>
      </c>
      <c r="CY5" s="353"/>
      <c r="CZ5" s="354"/>
      <c r="DA5" s="105">
        <v>0</v>
      </c>
    </row>
    <row r="6" spans="1:105" ht="17.45" customHeight="1" x14ac:dyDescent="0.25">
      <c r="A6" s="373"/>
      <c r="B6" s="374"/>
      <c r="C6" s="375"/>
      <c r="D6" s="106"/>
      <c r="E6" s="107"/>
      <c r="F6" s="352" t="s">
        <v>17</v>
      </c>
      <c r="G6" s="353"/>
      <c r="H6" s="354"/>
      <c r="I6" s="105">
        <v>0</v>
      </c>
      <c r="J6" s="106"/>
      <c r="K6" s="107"/>
      <c r="L6" s="352" t="s">
        <v>17</v>
      </c>
      <c r="M6" s="353"/>
      <c r="N6" s="354"/>
      <c r="O6" s="105">
        <v>0</v>
      </c>
      <c r="P6" s="106"/>
      <c r="Q6" s="107"/>
      <c r="R6" s="352" t="s">
        <v>17</v>
      </c>
      <c r="S6" s="353"/>
      <c r="T6" s="354"/>
      <c r="U6" s="105">
        <v>0</v>
      </c>
      <c r="V6" s="106"/>
      <c r="W6" s="107"/>
      <c r="X6" s="352" t="s">
        <v>17</v>
      </c>
      <c r="Y6" s="353"/>
      <c r="Z6" s="354"/>
      <c r="AA6" s="105"/>
      <c r="AB6" s="106"/>
      <c r="AC6" s="107"/>
      <c r="AD6" s="352" t="s">
        <v>17</v>
      </c>
      <c r="AE6" s="353"/>
      <c r="AF6" s="354"/>
      <c r="AG6" s="105">
        <v>0</v>
      </c>
      <c r="AH6" s="106"/>
      <c r="AI6" s="107"/>
      <c r="AJ6" s="352" t="s">
        <v>17</v>
      </c>
      <c r="AK6" s="353"/>
      <c r="AL6" s="354"/>
      <c r="AM6" s="105">
        <v>1</v>
      </c>
      <c r="AN6" s="106"/>
      <c r="AO6" s="107"/>
      <c r="AP6" s="352" t="s">
        <v>17</v>
      </c>
      <c r="AQ6" s="353"/>
      <c r="AR6" s="354"/>
      <c r="AS6" s="105"/>
      <c r="AT6" s="106"/>
      <c r="AU6" s="107"/>
      <c r="AV6" s="352" t="s">
        <v>17</v>
      </c>
      <c r="AW6" s="353"/>
      <c r="AX6" s="354"/>
      <c r="AY6" s="105">
        <v>0</v>
      </c>
      <c r="AZ6" s="106"/>
      <c r="BA6" s="107"/>
      <c r="BB6" s="352" t="s">
        <v>17</v>
      </c>
      <c r="BC6" s="353"/>
      <c r="BD6" s="354"/>
      <c r="BE6" s="105">
        <v>0</v>
      </c>
      <c r="BF6" s="106"/>
      <c r="BG6" s="107"/>
      <c r="BH6" s="352" t="s">
        <v>17</v>
      </c>
      <c r="BI6" s="353"/>
      <c r="BJ6" s="354"/>
      <c r="BK6" s="105"/>
      <c r="BL6" s="106"/>
      <c r="BM6" s="107"/>
      <c r="BN6" s="352" t="s">
        <v>17</v>
      </c>
      <c r="BO6" s="353"/>
      <c r="BP6" s="354"/>
      <c r="BQ6" s="105">
        <v>0</v>
      </c>
      <c r="BR6" s="106"/>
      <c r="BS6" s="107"/>
      <c r="BT6" s="352" t="s">
        <v>17</v>
      </c>
      <c r="BU6" s="353"/>
      <c r="BV6" s="354"/>
      <c r="BW6" s="105">
        <v>0</v>
      </c>
      <c r="BX6" s="106"/>
      <c r="BY6" s="107"/>
      <c r="BZ6" s="352" t="s">
        <v>17</v>
      </c>
      <c r="CA6" s="353"/>
      <c r="CB6" s="354"/>
      <c r="CC6" s="105">
        <v>0</v>
      </c>
      <c r="CD6" s="106"/>
      <c r="CE6" s="107"/>
      <c r="CF6" s="352" t="s">
        <v>17</v>
      </c>
      <c r="CG6" s="353"/>
      <c r="CH6" s="354"/>
      <c r="CI6" s="105"/>
      <c r="CJ6" s="106"/>
      <c r="CK6" s="107"/>
      <c r="CL6" s="352" t="s">
        <v>17</v>
      </c>
      <c r="CM6" s="353"/>
      <c r="CN6" s="354"/>
      <c r="CO6" s="105"/>
      <c r="CP6" s="106"/>
      <c r="CQ6" s="107"/>
      <c r="CR6" s="352" t="s">
        <v>17</v>
      </c>
      <c r="CS6" s="353"/>
      <c r="CT6" s="354"/>
      <c r="CU6" s="105"/>
      <c r="CV6" s="106"/>
      <c r="CW6" s="107"/>
      <c r="CX6" s="352" t="s">
        <v>17</v>
      </c>
      <c r="CY6" s="353"/>
      <c r="CZ6" s="354"/>
      <c r="DA6" s="105">
        <v>0</v>
      </c>
    </row>
    <row r="7" spans="1:105" ht="17.45" customHeight="1" x14ac:dyDescent="0.25">
      <c r="A7" s="373"/>
      <c r="B7" s="374"/>
      <c r="C7" s="375"/>
      <c r="D7" s="106"/>
      <c r="E7" s="107"/>
      <c r="F7" s="352" t="s">
        <v>21</v>
      </c>
      <c r="G7" s="353"/>
      <c r="H7" s="354"/>
      <c r="I7" s="105">
        <v>0</v>
      </c>
      <c r="J7" s="106"/>
      <c r="K7" s="107"/>
      <c r="L7" s="352" t="s">
        <v>21</v>
      </c>
      <c r="M7" s="353"/>
      <c r="N7" s="354"/>
      <c r="O7" s="105">
        <v>0</v>
      </c>
      <c r="P7" s="106"/>
      <c r="Q7" s="107"/>
      <c r="R7" s="352" t="s">
        <v>21</v>
      </c>
      <c r="S7" s="353"/>
      <c r="T7" s="354"/>
      <c r="U7" s="105">
        <v>0</v>
      </c>
      <c r="V7" s="106"/>
      <c r="W7" s="107"/>
      <c r="X7" s="352" t="s">
        <v>21</v>
      </c>
      <c r="Y7" s="353"/>
      <c r="Z7" s="354"/>
      <c r="AA7" s="105"/>
      <c r="AB7" s="106"/>
      <c r="AC7" s="107"/>
      <c r="AD7" s="352" t="s">
        <v>21</v>
      </c>
      <c r="AE7" s="353"/>
      <c r="AF7" s="354"/>
      <c r="AG7" s="105">
        <v>0</v>
      </c>
      <c r="AH7" s="106"/>
      <c r="AI7" s="107"/>
      <c r="AJ7" s="352" t="s">
        <v>21</v>
      </c>
      <c r="AK7" s="353"/>
      <c r="AL7" s="354"/>
      <c r="AM7" s="105">
        <v>1</v>
      </c>
      <c r="AN7" s="106"/>
      <c r="AO7" s="107"/>
      <c r="AP7" s="352" t="s">
        <v>21</v>
      </c>
      <c r="AQ7" s="353"/>
      <c r="AR7" s="354"/>
      <c r="AS7" s="105"/>
      <c r="AT7" s="106"/>
      <c r="AU7" s="107"/>
      <c r="AV7" s="352" t="s">
        <v>21</v>
      </c>
      <c r="AW7" s="353"/>
      <c r="AX7" s="354"/>
      <c r="AY7" s="105">
        <v>0</v>
      </c>
      <c r="AZ7" s="106"/>
      <c r="BA7" s="107"/>
      <c r="BB7" s="352" t="s">
        <v>21</v>
      </c>
      <c r="BC7" s="353"/>
      <c r="BD7" s="354"/>
      <c r="BE7" s="105">
        <v>0</v>
      </c>
      <c r="BF7" s="106"/>
      <c r="BG7" s="107"/>
      <c r="BH7" s="352" t="s">
        <v>21</v>
      </c>
      <c r="BI7" s="353"/>
      <c r="BJ7" s="354"/>
      <c r="BK7" s="105"/>
      <c r="BL7" s="106"/>
      <c r="BM7" s="107"/>
      <c r="BN7" s="352" t="s">
        <v>21</v>
      </c>
      <c r="BO7" s="353"/>
      <c r="BP7" s="354"/>
      <c r="BQ7" s="105">
        <v>0</v>
      </c>
      <c r="BR7" s="106"/>
      <c r="BS7" s="107"/>
      <c r="BT7" s="352" t="s">
        <v>21</v>
      </c>
      <c r="BU7" s="353"/>
      <c r="BV7" s="354"/>
      <c r="BW7" s="105">
        <v>0</v>
      </c>
      <c r="BX7" s="106"/>
      <c r="BY7" s="107"/>
      <c r="BZ7" s="352" t="s">
        <v>21</v>
      </c>
      <c r="CA7" s="353"/>
      <c r="CB7" s="354"/>
      <c r="CC7" s="105">
        <v>0</v>
      </c>
      <c r="CD7" s="106"/>
      <c r="CE7" s="107"/>
      <c r="CF7" s="352" t="s">
        <v>21</v>
      </c>
      <c r="CG7" s="353"/>
      <c r="CH7" s="354"/>
      <c r="CI7" s="105"/>
      <c r="CJ7" s="106"/>
      <c r="CK7" s="107"/>
      <c r="CL7" s="352" t="s">
        <v>21</v>
      </c>
      <c r="CM7" s="353"/>
      <c r="CN7" s="354"/>
      <c r="CO7" s="105"/>
      <c r="CP7" s="106"/>
      <c r="CQ7" s="107"/>
      <c r="CR7" s="352" t="s">
        <v>21</v>
      </c>
      <c r="CS7" s="353"/>
      <c r="CT7" s="354"/>
      <c r="CU7" s="105"/>
      <c r="CV7" s="106"/>
      <c r="CW7" s="107"/>
      <c r="CX7" s="352" t="s">
        <v>21</v>
      </c>
      <c r="CY7" s="353"/>
      <c r="CZ7" s="354"/>
      <c r="DA7" s="105">
        <v>0</v>
      </c>
    </row>
    <row r="8" spans="1:105" ht="17.45" customHeight="1" x14ac:dyDescent="0.25">
      <c r="A8" s="373"/>
      <c r="B8" s="374"/>
      <c r="C8" s="375"/>
      <c r="D8" s="106"/>
      <c r="E8" s="107"/>
      <c r="F8" s="352" t="s">
        <v>63</v>
      </c>
      <c r="G8" s="353"/>
      <c r="H8" s="354"/>
      <c r="I8" s="108">
        <v>1</v>
      </c>
      <c r="J8" s="106"/>
      <c r="K8" s="107"/>
      <c r="L8" s="352" t="s">
        <v>63</v>
      </c>
      <c r="M8" s="353"/>
      <c r="N8" s="354"/>
      <c r="O8" s="108">
        <v>8</v>
      </c>
      <c r="P8" s="106"/>
      <c r="Q8" s="107"/>
      <c r="R8" s="352" t="s">
        <v>63</v>
      </c>
      <c r="S8" s="353"/>
      <c r="T8" s="354"/>
      <c r="U8" s="108">
        <v>4</v>
      </c>
      <c r="V8" s="106"/>
      <c r="W8" s="107"/>
      <c r="X8" s="352" t="s">
        <v>63</v>
      </c>
      <c r="Y8" s="353"/>
      <c r="Z8" s="354"/>
      <c r="AA8" s="108"/>
      <c r="AB8" s="106"/>
      <c r="AC8" s="107"/>
      <c r="AD8" s="352" t="s">
        <v>63</v>
      </c>
      <c r="AE8" s="353"/>
      <c r="AF8" s="354"/>
      <c r="AG8" s="108">
        <v>0</v>
      </c>
      <c r="AH8" s="106"/>
      <c r="AI8" s="107"/>
      <c r="AJ8" s="352" t="s">
        <v>63</v>
      </c>
      <c r="AK8" s="353"/>
      <c r="AL8" s="354"/>
      <c r="AM8" s="108">
        <v>4</v>
      </c>
      <c r="AN8" s="106"/>
      <c r="AO8" s="107"/>
      <c r="AP8" s="352" t="s">
        <v>63</v>
      </c>
      <c r="AQ8" s="353"/>
      <c r="AR8" s="354"/>
      <c r="AS8" s="108"/>
      <c r="AT8" s="106"/>
      <c r="AU8" s="107"/>
      <c r="AV8" s="352" t="s">
        <v>63</v>
      </c>
      <c r="AW8" s="353"/>
      <c r="AX8" s="354"/>
      <c r="AY8" s="108">
        <v>1</v>
      </c>
      <c r="AZ8" s="106"/>
      <c r="BA8" s="107"/>
      <c r="BB8" s="352" t="s">
        <v>63</v>
      </c>
      <c r="BC8" s="353"/>
      <c r="BD8" s="354"/>
      <c r="BE8" s="108">
        <v>1</v>
      </c>
      <c r="BF8" s="106"/>
      <c r="BG8" s="107"/>
      <c r="BH8" s="352" t="s">
        <v>63</v>
      </c>
      <c r="BI8" s="353"/>
      <c r="BJ8" s="354"/>
      <c r="BK8" s="108"/>
      <c r="BL8" s="106"/>
      <c r="BM8" s="107"/>
      <c r="BN8" s="352" t="s">
        <v>63</v>
      </c>
      <c r="BO8" s="353"/>
      <c r="BP8" s="354"/>
      <c r="BQ8" s="108">
        <v>1</v>
      </c>
      <c r="BR8" s="106"/>
      <c r="BS8" s="107"/>
      <c r="BT8" s="352" t="s">
        <v>63</v>
      </c>
      <c r="BU8" s="353"/>
      <c r="BV8" s="354"/>
      <c r="BW8" s="108">
        <v>1</v>
      </c>
      <c r="BX8" s="106"/>
      <c r="BY8" s="107"/>
      <c r="BZ8" s="352" t="s">
        <v>63</v>
      </c>
      <c r="CA8" s="353"/>
      <c r="CB8" s="354"/>
      <c r="CC8" s="108">
        <v>1</v>
      </c>
      <c r="CD8" s="106"/>
      <c r="CE8" s="107"/>
      <c r="CF8" s="352" t="s">
        <v>63</v>
      </c>
      <c r="CG8" s="353"/>
      <c r="CH8" s="354"/>
      <c r="CI8" s="108"/>
      <c r="CJ8" s="106"/>
      <c r="CK8" s="107"/>
      <c r="CL8" s="352" t="s">
        <v>63</v>
      </c>
      <c r="CM8" s="353"/>
      <c r="CN8" s="354"/>
      <c r="CO8" s="108"/>
      <c r="CP8" s="106"/>
      <c r="CQ8" s="107"/>
      <c r="CR8" s="352" t="s">
        <v>63</v>
      </c>
      <c r="CS8" s="353"/>
      <c r="CT8" s="354"/>
      <c r="CU8" s="108"/>
      <c r="CV8" s="106"/>
      <c r="CW8" s="107"/>
      <c r="CX8" s="352" t="s">
        <v>63</v>
      </c>
      <c r="CY8" s="353"/>
      <c r="CZ8" s="354"/>
      <c r="DA8" s="108">
        <v>1</v>
      </c>
    </row>
    <row r="9" spans="1:105" ht="21" customHeight="1" x14ac:dyDescent="0.25">
      <c r="A9" s="373"/>
      <c r="B9" s="374"/>
      <c r="C9" s="375"/>
      <c r="D9" s="106"/>
      <c r="E9" s="109"/>
      <c r="F9" s="352" t="s">
        <v>91</v>
      </c>
      <c r="G9" s="353"/>
      <c r="H9" s="354"/>
      <c r="I9" s="110">
        <v>0.81125000000000025</v>
      </c>
      <c r="J9" s="106"/>
      <c r="K9" s="109"/>
      <c r="L9" s="352" t="s">
        <v>91</v>
      </c>
      <c r="M9" s="353"/>
      <c r="N9" s="354"/>
      <c r="O9" s="110">
        <v>0.73656250000000001</v>
      </c>
      <c r="P9" s="106"/>
      <c r="Q9" s="109"/>
      <c r="R9" s="352" t="s">
        <v>91</v>
      </c>
      <c r="S9" s="353"/>
      <c r="T9" s="354"/>
      <c r="U9" s="110">
        <v>0.80447916666666675</v>
      </c>
      <c r="V9" s="106"/>
      <c r="W9" s="109"/>
      <c r="X9" s="352" t="s">
        <v>91</v>
      </c>
      <c r="Y9" s="353"/>
      <c r="Z9" s="354"/>
      <c r="AA9" s="110"/>
      <c r="AB9" s="106"/>
      <c r="AC9" s="109"/>
      <c r="AD9" s="352" t="s">
        <v>91</v>
      </c>
      <c r="AE9" s="353"/>
      <c r="AF9" s="354"/>
      <c r="AG9" s="110">
        <v>0</v>
      </c>
      <c r="AH9" s="106"/>
      <c r="AI9" s="109"/>
      <c r="AJ9" s="352" t="s">
        <v>91</v>
      </c>
      <c r="AK9" s="353"/>
      <c r="AL9" s="354"/>
      <c r="AM9" s="110">
        <v>0.80750000000000022</v>
      </c>
      <c r="AN9" s="106"/>
      <c r="AO9" s="109"/>
      <c r="AP9" s="352" t="s">
        <v>91</v>
      </c>
      <c r="AQ9" s="353"/>
      <c r="AR9" s="354"/>
      <c r="AS9" s="110"/>
      <c r="AT9" s="106"/>
      <c r="AU9" s="109"/>
      <c r="AV9" s="352" t="s">
        <v>91</v>
      </c>
      <c r="AW9" s="353"/>
      <c r="AX9" s="354"/>
      <c r="AY9" s="110">
        <v>0.83666666666666678</v>
      </c>
      <c r="AZ9" s="106"/>
      <c r="BA9" s="109"/>
      <c r="BB9" s="352" t="s">
        <v>91</v>
      </c>
      <c r="BC9" s="353"/>
      <c r="BD9" s="354"/>
      <c r="BE9" s="110">
        <v>0.88000000000000012</v>
      </c>
      <c r="BF9" s="106"/>
      <c r="BG9" s="109"/>
      <c r="BH9" s="352" t="s">
        <v>91</v>
      </c>
      <c r="BI9" s="353"/>
      <c r="BJ9" s="354"/>
      <c r="BK9" s="110"/>
      <c r="BL9" s="106"/>
      <c r="BM9" s="109"/>
      <c r="BN9" s="352" t="s">
        <v>91</v>
      </c>
      <c r="BO9" s="353"/>
      <c r="BP9" s="354"/>
      <c r="BQ9" s="110">
        <v>0.45250000000000001</v>
      </c>
      <c r="BR9" s="106"/>
      <c r="BS9" s="109"/>
      <c r="BT9" s="352" t="s">
        <v>91</v>
      </c>
      <c r="BU9" s="353"/>
      <c r="BV9" s="354"/>
      <c r="BW9" s="110">
        <v>0.77500000000000002</v>
      </c>
      <c r="BX9" s="106"/>
      <c r="BY9" s="109"/>
      <c r="BZ9" s="352" t="s">
        <v>91</v>
      </c>
      <c r="CA9" s="353"/>
      <c r="CB9" s="354"/>
      <c r="CC9" s="110">
        <v>0.73708333333333331</v>
      </c>
      <c r="CD9" s="106"/>
      <c r="CE9" s="109"/>
      <c r="CF9" s="352" t="s">
        <v>91</v>
      </c>
      <c r="CG9" s="353"/>
      <c r="CH9" s="354"/>
      <c r="CI9" s="110"/>
      <c r="CJ9" s="106"/>
      <c r="CK9" s="109"/>
      <c r="CL9" s="352" t="s">
        <v>91</v>
      </c>
      <c r="CM9" s="353"/>
      <c r="CN9" s="354"/>
      <c r="CO9" s="110"/>
      <c r="CP9" s="106"/>
      <c r="CQ9" s="109"/>
      <c r="CR9" s="352" t="s">
        <v>91</v>
      </c>
      <c r="CS9" s="353"/>
      <c r="CT9" s="354"/>
      <c r="CU9" s="110"/>
      <c r="CV9" s="106"/>
      <c r="CW9" s="109"/>
      <c r="CX9" s="352" t="s">
        <v>91</v>
      </c>
      <c r="CY9" s="353"/>
      <c r="CZ9" s="354"/>
      <c r="DA9" s="110">
        <v>0.435</v>
      </c>
    </row>
    <row r="10" spans="1:105" ht="14.45" customHeight="1" x14ac:dyDescent="0.2">
      <c r="A10" s="373"/>
      <c r="B10" s="374"/>
      <c r="C10" s="375"/>
      <c r="D10" s="347" t="s">
        <v>67</v>
      </c>
      <c r="E10" s="348"/>
      <c r="F10" s="348"/>
      <c r="G10" s="348"/>
      <c r="H10" s="348"/>
      <c r="I10" s="349"/>
      <c r="J10" s="347" t="s">
        <v>67</v>
      </c>
      <c r="K10" s="348"/>
      <c r="L10" s="348"/>
      <c r="M10" s="348"/>
      <c r="N10" s="348"/>
      <c r="O10" s="349"/>
      <c r="P10" s="347" t="s">
        <v>67</v>
      </c>
      <c r="Q10" s="348"/>
      <c r="R10" s="348"/>
      <c r="S10" s="348"/>
      <c r="T10" s="348"/>
      <c r="U10" s="349"/>
      <c r="V10" s="347" t="s">
        <v>67</v>
      </c>
      <c r="W10" s="348"/>
      <c r="X10" s="348"/>
      <c r="Y10" s="348"/>
      <c r="Z10" s="348"/>
      <c r="AA10" s="349"/>
      <c r="AB10" s="347" t="s">
        <v>67</v>
      </c>
      <c r="AC10" s="348"/>
      <c r="AD10" s="348"/>
      <c r="AE10" s="348"/>
      <c r="AF10" s="348"/>
      <c r="AG10" s="349"/>
      <c r="AH10" s="347" t="s">
        <v>67</v>
      </c>
      <c r="AI10" s="348"/>
      <c r="AJ10" s="348"/>
      <c r="AK10" s="348"/>
      <c r="AL10" s="348"/>
      <c r="AM10" s="349"/>
      <c r="AN10" s="347" t="s">
        <v>67</v>
      </c>
      <c r="AO10" s="348"/>
      <c r="AP10" s="348"/>
      <c r="AQ10" s="348"/>
      <c r="AR10" s="348"/>
      <c r="AS10" s="349"/>
      <c r="AT10" s="347" t="s">
        <v>67</v>
      </c>
      <c r="AU10" s="348"/>
      <c r="AV10" s="348"/>
      <c r="AW10" s="348"/>
      <c r="AX10" s="348"/>
      <c r="AY10" s="349"/>
      <c r="AZ10" s="347" t="s">
        <v>67</v>
      </c>
      <c r="BA10" s="348"/>
      <c r="BB10" s="348"/>
      <c r="BC10" s="348"/>
      <c r="BD10" s="348"/>
      <c r="BE10" s="349"/>
      <c r="BF10" s="347" t="s">
        <v>67</v>
      </c>
      <c r="BG10" s="348"/>
      <c r="BH10" s="348"/>
      <c r="BI10" s="348"/>
      <c r="BJ10" s="348"/>
      <c r="BK10" s="349"/>
      <c r="BL10" s="347" t="s">
        <v>67</v>
      </c>
      <c r="BM10" s="348"/>
      <c r="BN10" s="348"/>
      <c r="BO10" s="348"/>
      <c r="BP10" s="348"/>
      <c r="BQ10" s="349"/>
      <c r="BR10" s="347" t="s">
        <v>67</v>
      </c>
      <c r="BS10" s="348"/>
      <c r="BT10" s="348"/>
      <c r="BU10" s="348"/>
      <c r="BV10" s="348"/>
      <c r="BW10" s="349"/>
      <c r="BX10" s="347" t="s">
        <v>67</v>
      </c>
      <c r="BY10" s="348"/>
      <c r="BZ10" s="348"/>
      <c r="CA10" s="348"/>
      <c r="CB10" s="348"/>
      <c r="CC10" s="349"/>
      <c r="CD10" s="347" t="s">
        <v>67</v>
      </c>
      <c r="CE10" s="348"/>
      <c r="CF10" s="348"/>
      <c r="CG10" s="348"/>
      <c r="CH10" s="348"/>
      <c r="CI10" s="349"/>
      <c r="CJ10" s="347" t="s">
        <v>67</v>
      </c>
      <c r="CK10" s="348"/>
      <c r="CL10" s="348"/>
      <c r="CM10" s="348"/>
      <c r="CN10" s="348"/>
      <c r="CO10" s="349"/>
      <c r="CP10" s="347" t="s">
        <v>67</v>
      </c>
      <c r="CQ10" s="348"/>
      <c r="CR10" s="348"/>
      <c r="CS10" s="348"/>
      <c r="CT10" s="348"/>
      <c r="CU10" s="349"/>
      <c r="CV10" s="347" t="s">
        <v>67</v>
      </c>
      <c r="CW10" s="348"/>
      <c r="CX10" s="348"/>
      <c r="CY10" s="348"/>
      <c r="CZ10" s="348"/>
      <c r="DA10" s="349"/>
    </row>
    <row r="11" spans="1:105" ht="14.45" customHeight="1" x14ac:dyDescent="0.2">
      <c r="A11" s="373"/>
      <c r="B11" s="374"/>
      <c r="C11" s="375"/>
      <c r="D11" s="357"/>
      <c r="E11" s="358"/>
      <c r="F11" s="358"/>
      <c r="G11" s="358"/>
      <c r="H11" s="358"/>
      <c r="I11" s="359"/>
      <c r="J11" s="357" t="s">
        <v>387</v>
      </c>
      <c r="K11" s="358"/>
      <c r="L11" s="358"/>
      <c r="M11" s="358"/>
      <c r="N11" s="358"/>
      <c r="O11" s="359"/>
      <c r="P11" s="357" t="s">
        <v>395</v>
      </c>
      <c r="Q11" s="358"/>
      <c r="R11" s="358"/>
      <c r="S11" s="358"/>
      <c r="T11" s="358"/>
      <c r="U11" s="359"/>
      <c r="V11" s="357"/>
      <c r="W11" s="358"/>
      <c r="X11" s="358"/>
      <c r="Y11" s="358"/>
      <c r="Z11" s="358"/>
      <c r="AA11" s="359"/>
      <c r="AB11" s="357" t="s">
        <v>395</v>
      </c>
      <c r="AC11" s="358"/>
      <c r="AD11" s="358"/>
      <c r="AE11" s="358"/>
      <c r="AF11" s="358"/>
      <c r="AG11" s="359"/>
      <c r="AH11" s="357" t="s">
        <v>348</v>
      </c>
      <c r="AI11" s="358"/>
      <c r="AJ11" s="358"/>
      <c r="AK11" s="358"/>
      <c r="AL11" s="358"/>
      <c r="AM11" s="359"/>
      <c r="AN11" s="357"/>
      <c r="AO11" s="358"/>
      <c r="AP11" s="358"/>
      <c r="AQ11" s="358"/>
      <c r="AR11" s="358"/>
      <c r="AS11" s="359"/>
      <c r="AT11" s="357" t="s">
        <v>348</v>
      </c>
      <c r="AU11" s="358"/>
      <c r="AV11" s="358"/>
      <c r="AW11" s="358"/>
      <c r="AX11" s="358"/>
      <c r="AY11" s="359"/>
      <c r="AZ11" s="357" t="s">
        <v>348</v>
      </c>
      <c r="BA11" s="358"/>
      <c r="BB11" s="358"/>
      <c r="BC11" s="358"/>
      <c r="BD11" s="358"/>
      <c r="BE11" s="359"/>
      <c r="BF11" s="357"/>
      <c r="BG11" s="358"/>
      <c r="BH11" s="358"/>
      <c r="BI11" s="358"/>
      <c r="BJ11" s="358"/>
      <c r="BK11" s="359"/>
      <c r="BL11" s="357" t="s">
        <v>378</v>
      </c>
      <c r="BM11" s="358"/>
      <c r="BN11" s="358"/>
      <c r="BO11" s="358"/>
      <c r="BP11" s="358"/>
      <c r="BQ11" s="359"/>
      <c r="BR11" s="357" t="s">
        <v>378</v>
      </c>
      <c r="BS11" s="358"/>
      <c r="BT11" s="358"/>
      <c r="BU11" s="358"/>
      <c r="BV11" s="358"/>
      <c r="BW11" s="359"/>
      <c r="BX11" s="357" t="s">
        <v>387</v>
      </c>
      <c r="BY11" s="358"/>
      <c r="BZ11" s="358"/>
      <c r="CA11" s="358"/>
      <c r="CB11" s="358"/>
      <c r="CC11" s="359"/>
      <c r="CD11" s="357"/>
      <c r="CE11" s="358"/>
      <c r="CF11" s="358"/>
      <c r="CG11" s="358"/>
      <c r="CH11" s="358"/>
      <c r="CI11" s="359"/>
      <c r="CJ11" s="357"/>
      <c r="CK11" s="358"/>
      <c r="CL11" s="358"/>
      <c r="CM11" s="358"/>
      <c r="CN11" s="358"/>
      <c r="CO11" s="359"/>
      <c r="CP11" s="357"/>
      <c r="CQ11" s="358"/>
      <c r="CR11" s="358"/>
      <c r="CS11" s="358"/>
      <c r="CT11" s="358"/>
      <c r="CU11" s="359"/>
      <c r="CV11" s="357" t="s">
        <v>387</v>
      </c>
      <c r="CW11" s="358"/>
      <c r="CX11" s="358"/>
      <c r="CY11" s="358"/>
      <c r="CZ11" s="358"/>
      <c r="DA11" s="359"/>
    </row>
    <row r="12" spans="1:105" ht="15" x14ac:dyDescent="0.2">
      <c r="A12" s="376"/>
      <c r="B12" s="377"/>
      <c r="C12" s="378"/>
      <c r="D12" s="320"/>
      <c r="E12" s="321"/>
      <c r="F12" s="321"/>
      <c r="G12" s="321"/>
      <c r="H12" s="321"/>
      <c r="I12" s="322"/>
      <c r="J12" s="320"/>
      <c r="K12" s="321"/>
      <c r="L12" s="321"/>
      <c r="M12" s="321"/>
      <c r="N12" s="321"/>
      <c r="O12" s="322"/>
      <c r="P12" s="320"/>
      <c r="Q12" s="321"/>
      <c r="R12" s="321"/>
      <c r="S12" s="321"/>
      <c r="T12" s="321"/>
      <c r="U12" s="322"/>
      <c r="V12" s="320"/>
      <c r="W12" s="321"/>
      <c r="X12" s="321"/>
      <c r="Y12" s="321"/>
      <c r="Z12" s="321"/>
      <c r="AA12" s="322"/>
      <c r="AB12" s="320"/>
      <c r="AC12" s="321"/>
      <c r="AD12" s="321"/>
      <c r="AE12" s="321"/>
      <c r="AF12" s="321"/>
      <c r="AG12" s="322"/>
      <c r="AH12" s="320"/>
      <c r="AI12" s="321"/>
      <c r="AJ12" s="321"/>
      <c r="AK12" s="321"/>
      <c r="AL12" s="321"/>
      <c r="AM12" s="322"/>
      <c r="AN12" s="320"/>
      <c r="AO12" s="321"/>
      <c r="AP12" s="321"/>
      <c r="AQ12" s="321"/>
      <c r="AR12" s="321"/>
      <c r="AS12" s="322"/>
      <c r="AT12" s="320"/>
      <c r="AU12" s="321"/>
      <c r="AV12" s="321"/>
      <c r="AW12" s="321"/>
      <c r="AX12" s="321"/>
      <c r="AY12" s="322"/>
      <c r="AZ12" s="320"/>
      <c r="BA12" s="321"/>
      <c r="BB12" s="321"/>
      <c r="BC12" s="321"/>
      <c r="BD12" s="321"/>
      <c r="BE12" s="322"/>
      <c r="BF12" s="320"/>
      <c r="BG12" s="321"/>
      <c r="BH12" s="321"/>
      <c r="BI12" s="321"/>
      <c r="BJ12" s="321"/>
      <c r="BK12" s="322"/>
      <c r="BL12" s="320"/>
      <c r="BM12" s="321"/>
      <c r="BN12" s="321"/>
      <c r="BO12" s="321"/>
      <c r="BP12" s="321"/>
      <c r="BQ12" s="322"/>
      <c r="BR12" s="320"/>
      <c r="BS12" s="321"/>
      <c r="BT12" s="321"/>
      <c r="BU12" s="321"/>
      <c r="BV12" s="321"/>
      <c r="BW12" s="322"/>
      <c r="BX12" s="320"/>
      <c r="BY12" s="321"/>
      <c r="BZ12" s="321"/>
      <c r="CA12" s="321"/>
      <c r="CB12" s="321"/>
      <c r="CC12" s="322"/>
      <c r="CD12" s="320"/>
      <c r="CE12" s="321"/>
      <c r="CF12" s="321"/>
      <c r="CG12" s="321"/>
      <c r="CH12" s="321"/>
      <c r="CI12" s="322"/>
      <c r="CJ12" s="320"/>
      <c r="CK12" s="321"/>
      <c r="CL12" s="321"/>
      <c r="CM12" s="321"/>
      <c r="CN12" s="321"/>
      <c r="CO12" s="322"/>
      <c r="CP12" s="320"/>
      <c r="CQ12" s="321"/>
      <c r="CR12" s="321"/>
      <c r="CS12" s="321"/>
      <c r="CT12" s="321"/>
      <c r="CU12" s="322"/>
      <c r="CV12" s="320"/>
      <c r="CW12" s="321"/>
      <c r="CX12" s="321"/>
      <c r="CY12" s="321"/>
      <c r="CZ12" s="321"/>
      <c r="DA12" s="322"/>
    </row>
    <row r="13" spans="1:105" ht="30.75" thickBot="1" x14ac:dyDescent="0.25">
      <c r="A13" s="111" t="s">
        <v>99</v>
      </c>
      <c r="B13" s="112" t="s">
        <v>100</v>
      </c>
      <c r="C13" s="112" t="s">
        <v>101</v>
      </c>
      <c r="D13" s="113" t="s">
        <v>5</v>
      </c>
      <c r="E13" s="114" t="s">
        <v>18</v>
      </c>
      <c r="F13" s="114" t="s">
        <v>8</v>
      </c>
      <c r="G13" s="114" t="s">
        <v>14</v>
      </c>
      <c r="H13" s="115" t="s">
        <v>102</v>
      </c>
      <c r="I13" s="116" t="s">
        <v>103</v>
      </c>
      <c r="J13" s="113" t="s">
        <v>5</v>
      </c>
      <c r="K13" s="114" t="s">
        <v>18</v>
      </c>
      <c r="L13" s="114" t="s">
        <v>8</v>
      </c>
      <c r="M13" s="114" t="s">
        <v>14</v>
      </c>
      <c r="N13" s="115" t="s">
        <v>102</v>
      </c>
      <c r="O13" s="116" t="s">
        <v>103</v>
      </c>
      <c r="P13" s="113" t="s">
        <v>5</v>
      </c>
      <c r="Q13" s="114" t="s">
        <v>18</v>
      </c>
      <c r="R13" s="114" t="s">
        <v>8</v>
      </c>
      <c r="S13" s="114" t="s">
        <v>14</v>
      </c>
      <c r="T13" s="115" t="s">
        <v>102</v>
      </c>
      <c r="U13" s="116" t="s">
        <v>103</v>
      </c>
      <c r="V13" s="113" t="s">
        <v>5</v>
      </c>
      <c r="W13" s="114" t="s">
        <v>18</v>
      </c>
      <c r="X13" s="114" t="s">
        <v>8</v>
      </c>
      <c r="Y13" s="114" t="s">
        <v>14</v>
      </c>
      <c r="Z13" s="115" t="s">
        <v>102</v>
      </c>
      <c r="AA13" s="116" t="s">
        <v>103</v>
      </c>
      <c r="AB13" s="113" t="s">
        <v>5</v>
      </c>
      <c r="AC13" s="114" t="s">
        <v>18</v>
      </c>
      <c r="AD13" s="114" t="s">
        <v>8</v>
      </c>
      <c r="AE13" s="114" t="s">
        <v>14</v>
      </c>
      <c r="AF13" s="115" t="s">
        <v>102</v>
      </c>
      <c r="AG13" s="116" t="s">
        <v>103</v>
      </c>
      <c r="AH13" s="113" t="s">
        <v>5</v>
      </c>
      <c r="AI13" s="114" t="s">
        <v>18</v>
      </c>
      <c r="AJ13" s="114" t="s">
        <v>8</v>
      </c>
      <c r="AK13" s="114" t="s">
        <v>14</v>
      </c>
      <c r="AL13" s="115" t="s">
        <v>102</v>
      </c>
      <c r="AM13" s="116" t="s">
        <v>103</v>
      </c>
      <c r="AN13" s="113" t="s">
        <v>5</v>
      </c>
      <c r="AO13" s="114" t="s">
        <v>18</v>
      </c>
      <c r="AP13" s="114" t="s">
        <v>8</v>
      </c>
      <c r="AQ13" s="114" t="s">
        <v>14</v>
      </c>
      <c r="AR13" s="115" t="s">
        <v>102</v>
      </c>
      <c r="AS13" s="116" t="s">
        <v>103</v>
      </c>
      <c r="AT13" s="113" t="s">
        <v>5</v>
      </c>
      <c r="AU13" s="114" t="s">
        <v>18</v>
      </c>
      <c r="AV13" s="114" t="s">
        <v>8</v>
      </c>
      <c r="AW13" s="114" t="s">
        <v>14</v>
      </c>
      <c r="AX13" s="115" t="s">
        <v>102</v>
      </c>
      <c r="AY13" s="116" t="s">
        <v>103</v>
      </c>
      <c r="AZ13" s="113" t="s">
        <v>5</v>
      </c>
      <c r="BA13" s="114" t="s">
        <v>18</v>
      </c>
      <c r="BB13" s="114" t="s">
        <v>8</v>
      </c>
      <c r="BC13" s="114" t="s">
        <v>14</v>
      </c>
      <c r="BD13" s="115" t="s">
        <v>102</v>
      </c>
      <c r="BE13" s="116" t="s">
        <v>103</v>
      </c>
      <c r="BF13" s="113" t="s">
        <v>5</v>
      </c>
      <c r="BG13" s="114" t="s">
        <v>18</v>
      </c>
      <c r="BH13" s="114" t="s">
        <v>8</v>
      </c>
      <c r="BI13" s="114" t="s">
        <v>14</v>
      </c>
      <c r="BJ13" s="115" t="s">
        <v>102</v>
      </c>
      <c r="BK13" s="116" t="s">
        <v>103</v>
      </c>
      <c r="BL13" s="113" t="s">
        <v>5</v>
      </c>
      <c r="BM13" s="114" t="s">
        <v>18</v>
      </c>
      <c r="BN13" s="114" t="s">
        <v>8</v>
      </c>
      <c r="BO13" s="114" t="s">
        <v>14</v>
      </c>
      <c r="BP13" s="115" t="s">
        <v>102</v>
      </c>
      <c r="BQ13" s="116" t="s">
        <v>103</v>
      </c>
      <c r="BR13" s="113" t="s">
        <v>5</v>
      </c>
      <c r="BS13" s="114" t="s">
        <v>18</v>
      </c>
      <c r="BT13" s="114" t="s">
        <v>8</v>
      </c>
      <c r="BU13" s="114" t="s">
        <v>14</v>
      </c>
      <c r="BV13" s="115" t="s">
        <v>102</v>
      </c>
      <c r="BW13" s="116" t="s">
        <v>103</v>
      </c>
      <c r="BX13" s="113" t="s">
        <v>5</v>
      </c>
      <c r="BY13" s="114" t="s">
        <v>18</v>
      </c>
      <c r="BZ13" s="114" t="s">
        <v>8</v>
      </c>
      <c r="CA13" s="114" t="s">
        <v>14</v>
      </c>
      <c r="CB13" s="115" t="s">
        <v>102</v>
      </c>
      <c r="CC13" s="116" t="s">
        <v>103</v>
      </c>
      <c r="CD13" s="113" t="s">
        <v>5</v>
      </c>
      <c r="CE13" s="114" t="s">
        <v>18</v>
      </c>
      <c r="CF13" s="114" t="s">
        <v>8</v>
      </c>
      <c r="CG13" s="114" t="s">
        <v>14</v>
      </c>
      <c r="CH13" s="115" t="s">
        <v>102</v>
      </c>
      <c r="CI13" s="116" t="s">
        <v>103</v>
      </c>
      <c r="CJ13" s="113" t="s">
        <v>5</v>
      </c>
      <c r="CK13" s="114" t="s">
        <v>18</v>
      </c>
      <c r="CL13" s="114" t="s">
        <v>8</v>
      </c>
      <c r="CM13" s="114" t="s">
        <v>14</v>
      </c>
      <c r="CN13" s="115" t="s">
        <v>102</v>
      </c>
      <c r="CO13" s="116" t="s">
        <v>103</v>
      </c>
      <c r="CP13" s="113" t="s">
        <v>5</v>
      </c>
      <c r="CQ13" s="114" t="s">
        <v>18</v>
      </c>
      <c r="CR13" s="114" t="s">
        <v>8</v>
      </c>
      <c r="CS13" s="114" t="s">
        <v>14</v>
      </c>
      <c r="CT13" s="115" t="s">
        <v>102</v>
      </c>
      <c r="CU13" s="116" t="s">
        <v>103</v>
      </c>
      <c r="CV13" s="113" t="s">
        <v>5</v>
      </c>
      <c r="CW13" s="114" t="s">
        <v>18</v>
      </c>
      <c r="CX13" s="114" t="s">
        <v>8</v>
      </c>
      <c r="CY13" s="114" t="s">
        <v>14</v>
      </c>
      <c r="CZ13" s="115" t="s">
        <v>102</v>
      </c>
      <c r="DA13" s="116" t="s">
        <v>103</v>
      </c>
    </row>
    <row r="14" spans="1:105" ht="26.65" customHeight="1" x14ac:dyDescent="0.2">
      <c r="A14" s="409" t="s">
        <v>70</v>
      </c>
      <c r="B14" s="117">
        <v>1</v>
      </c>
      <c r="C14" s="118" t="s">
        <v>104</v>
      </c>
      <c r="D14" s="119">
        <v>1</v>
      </c>
      <c r="E14" s="119">
        <v>0</v>
      </c>
      <c r="F14" s="120">
        <v>0</v>
      </c>
      <c r="G14" s="120">
        <v>0</v>
      </c>
      <c r="H14" s="121">
        <v>1</v>
      </c>
      <c r="I14" s="121">
        <v>0.05</v>
      </c>
      <c r="J14" s="119">
        <v>7</v>
      </c>
      <c r="K14" s="119">
        <v>0</v>
      </c>
      <c r="L14" s="120">
        <v>1</v>
      </c>
      <c r="M14" s="120">
        <v>0</v>
      </c>
      <c r="N14" s="121">
        <v>0.875</v>
      </c>
      <c r="O14" s="121">
        <v>4.3749999999999997E-2</v>
      </c>
      <c r="P14" s="119">
        <v>1</v>
      </c>
      <c r="Q14" s="119">
        <v>0</v>
      </c>
      <c r="R14" s="120">
        <v>3</v>
      </c>
      <c r="S14" s="120">
        <v>0</v>
      </c>
      <c r="T14" s="121">
        <v>0.25</v>
      </c>
      <c r="U14" s="121">
        <v>1.2500000000000001E-2</v>
      </c>
      <c r="V14" s="119"/>
      <c r="W14" s="119"/>
      <c r="X14" s="120"/>
      <c r="Y14" s="120"/>
      <c r="Z14" s="121"/>
      <c r="AA14" s="121"/>
      <c r="AB14" s="119">
        <v>0</v>
      </c>
      <c r="AC14" s="119">
        <v>0</v>
      </c>
      <c r="AD14" s="120">
        <v>0</v>
      </c>
      <c r="AE14" s="120">
        <v>0</v>
      </c>
      <c r="AF14" s="121" t="s">
        <v>43</v>
      </c>
      <c r="AG14" s="121" t="s">
        <v>43</v>
      </c>
      <c r="AH14" s="119">
        <v>0</v>
      </c>
      <c r="AI14" s="119">
        <v>0</v>
      </c>
      <c r="AJ14" s="120">
        <v>0</v>
      </c>
      <c r="AK14" s="120">
        <v>1</v>
      </c>
      <c r="AL14" s="121">
        <v>1</v>
      </c>
      <c r="AM14" s="121">
        <v>0.05</v>
      </c>
      <c r="AN14" s="119"/>
      <c r="AO14" s="119"/>
      <c r="AP14" s="120"/>
      <c r="AQ14" s="120"/>
      <c r="AR14" s="121"/>
      <c r="AS14" s="121"/>
      <c r="AT14" s="119">
        <v>0</v>
      </c>
      <c r="AU14" s="119">
        <v>0</v>
      </c>
      <c r="AV14" s="120">
        <v>0</v>
      </c>
      <c r="AW14" s="120">
        <v>1</v>
      </c>
      <c r="AX14" s="121">
        <v>1</v>
      </c>
      <c r="AY14" s="121">
        <v>0.05</v>
      </c>
      <c r="AZ14" s="119">
        <v>0</v>
      </c>
      <c r="BA14" s="119">
        <v>0</v>
      </c>
      <c r="BB14" s="120">
        <v>0</v>
      </c>
      <c r="BC14" s="120">
        <v>1</v>
      </c>
      <c r="BD14" s="121">
        <v>1</v>
      </c>
      <c r="BE14" s="121">
        <v>0.05</v>
      </c>
      <c r="BF14" s="119"/>
      <c r="BG14" s="119"/>
      <c r="BH14" s="120"/>
      <c r="BI14" s="120"/>
      <c r="BJ14" s="121"/>
      <c r="BK14" s="121"/>
      <c r="BL14" s="119">
        <v>1</v>
      </c>
      <c r="BM14" s="119">
        <v>0</v>
      </c>
      <c r="BN14" s="120">
        <v>0</v>
      </c>
      <c r="BO14" s="120">
        <v>0</v>
      </c>
      <c r="BP14" s="121">
        <v>1</v>
      </c>
      <c r="BQ14" s="121">
        <v>0.05</v>
      </c>
      <c r="BR14" s="119">
        <v>0</v>
      </c>
      <c r="BS14" s="119">
        <v>0</v>
      </c>
      <c r="BT14" s="120">
        <v>1</v>
      </c>
      <c r="BU14" s="120">
        <v>0</v>
      </c>
      <c r="BV14" s="121">
        <v>0</v>
      </c>
      <c r="BW14" s="121">
        <v>0</v>
      </c>
      <c r="BX14" s="119">
        <v>0</v>
      </c>
      <c r="BY14" s="119">
        <v>0</v>
      </c>
      <c r="BZ14" s="120">
        <v>1</v>
      </c>
      <c r="CA14" s="120">
        <v>0</v>
      </c>
      <c r="CB14" s="121">
        <v>0</v>
      </c>
      <c r="CC14" s="121">
        <v>0</v>
      </c>
      <c r="CD14" s="119"/>
      <c r="CE14" s="119"/>
      <c r="CF14" s="120"/>
      <c r="CG14" s="120"/>
      <c r="CH14" s="121"/>
      <c r="CI14" s="121"/>
      <c r="CJ14" s="119"/>
      <c r="CK14" s="119"/>
      <c r="CL14" s="120"/>
      <c r="CM14" s="120"/>
      <c r="CN14" s="121"/>
      <c r="CO14" s="121"/>
      <c r="CP14" s="119"/>
      <c r="CQ14" s="119"/>
      <c r="CR14" s="120"/>
      <c r="CS14" s="120"/>
      <c r="CT14" s="121"/>
      <c r="CU14" s="121"/>
      <c r="CV14" s="119">
        <v>1</v>
      </c>
      <c r="CW14" s="119">
        <v>0</v>
      </c>
      <c r="CX14" s="120">
        <v>0</v>
      </c>
      <c r="CY14" s="120">
        <v>0</v>
      </c>
      <c r="CZ14" s="121">
        <v>1</v>
      </c>
      <c r="DA14" s="121">
        <v>0.05</v>
      </c>
    </row>
    <row r="15" spans="1:105" ht="26.65" customHeight="1" x14ac:dyDescent="0.2">
      <c r="A15" s="409">
        <v>0</v>
      </c>
      <c r="B15" s="117">
        <v>2</v>
      </c>
      <c r="C15" s="118" t="s">
        <v>105</v>
      </c>
      <c r="D15" s="122">
        <v>0</v>
      </c>
      <c r="E15" s="123">
        <v>0</v>
      </c>
      <c r="F15" s="123">
        <v>0</v>
      </c>
      <c r="G15" s="123">
        <v>1</v>
      </c>
      <c r="H15" s="124"/>
      <c r="I15" s="124"/>
      <c r="J15" s="122">
        <v>0</v>
      </c>
      <c r="K15" s="123">
        <v>0</v>
      </c>
      <c r="L15" s="123">
        <v>0</v>
      </c>
      <c r="M15" s="123">
        <v>8</v>
      </c>
      <c r="N15" s="124"/>
      <c r="O15" s="124"/>
      <c r="P15" s="122">
        <v>0</v>
      </c>
      <c r="Q15" s="123">
        <v>0</v>
      </c>
      <c r="R15" s="123">
        <v>0</v>
      </c>
      <c r="S15" s="123">
        <v>4</v>
      </c>
      <c r="T15" s="124"/>
      <c r="U15" s="124"/>
      <c r="V15" s="122"/>
      <c r="W15" s="123"/>
      <c r="X15" s="123"/>
      <c r="Y15" s="123"/>
      <c r="Z15" s="124"/>
      <c r="AA15" s="124"/>
      <c r="AB15" s="122">
        <v>0</v>
      </c>
      <c r="AC15" s="123">
        <v>0</v>
      </c>
      <c r="AD15" s="123">
        <v>0</v>
      </c>
      <c r="AE15" s="123">
        <v>0</v>
      </c>
      <c r="AF15" s="124"/>
      <c r="AG15" s="124"/>
      <c r="AH15" s="122">
        <v>1</v>
      </c>
      <c r="AI15" s="123">
        <v>0</v>
      </c>
      <c r="AJ15" s="123">
        <v>0</v>
      </c>
      <c r="AK15" s="123">
        <v>0</v>
      </c>
      <c r="AL15" s="124"/>
      <c r="AM15" s="124"/>
      <c r="AN15" s="122"/>
      <c r="AO15" s="123"/>
      <c r="AP15" s="123"/>
      <c r="AQ15" s="123"/>
      <c r="AR15" s="124"/>
      <c r="AS15" s="124"/>
      <c r="AT15" s="122">
        <v>1</v>
      </c>
      <c r="AU15" s="123">
        <v>0</v>
      </c>
      <c r="AV15" s="123">
        <v>0</v>
      </c>
      <c r="AW15" s="123">
        <v>0</v>
      </c>
      <c r="AX15" s="124"/>
      <c r="AY15" s="124"/>
      <c r="AZ15" s="122">
        <v>1</v>
      </c>
      <c r="BA15" s="123">
        <v>0</v>
      </c>
      <c r="BB15" s="123">
        <v>0</v>
      </c>
      <c r="BC15" s="123">
        <v>0</v>
      </c>
      <c r="BD15" s="124"/>
      <c r="BE15" s="124"/>
      <c r="BF15" s="122"/>
      <c r="BG15" s="123"/>
      <c r="BH15" s="123"/>
      <c r="BI15" s="123"/>
      <c r="BJ15" s="124"/>
      <c r="BK15" s="124"/>
      <c r="BL15" s="122">
        <v>0</v>
      </c>
      <c r="BM15" s="123">
        <v>0</v>
      </c>
      <c r="BN15" s="123">
        <v>0</v>
      </c>
      <c r="BO15" s="123">
        <v>1</v>
      </c>
      <c r="BP15" s="124"/>
      <c r="BQ15" s="124"/>
      <c r="BR15" s="122">
        <v>0</v>
      </c>
      <c r="BS15" s="123">
        <v>0</v>
      </c>
      <c r="BT15" s="123">
        <v>0</v>
      </c>
      <c r="BU15" s="123">
        <v>1</v>
      </c>
      <c r="BV15" s="124"/>
      <c r="BW15" s="124"/>
      <c r="BX15" s="122">
        <v>0</v>
      </c>
      <c r="BY15" s="123">
        <v>0</v>
      </c>
      <c r="BZ15" s="123">
        <v>0</v>
      </c>
      <c r="CA15" s="123">
        <v>1</v>
      </c>
      <c r="CB15" s="124"/>
      <c r="CC15" s="124"/>
      <c r="CD15" s="122"/>
      <c r="CE15" s="123"/>
      <c r="CF15" s="123"/>
      <c r="CG15" s="123"/>
      <c r="CH15" s="124"/>
      <c r="CI15" s="124"/>
      <c r="CJ15" s="122"/>
      <c r="CK15" s="123"/>
      <c r="CL15" s="123"/>
      <c r="CM15" s="123"/>
      <c r="CN15" s="124"/>
      <c r="CO15" s="124"/>
      <c r="CP15" s="122"/>
      <c r="CQ15" s="123"/>
      <c r="CR15" s="123"/>
      <c r="CS15" s="123"/>
      <c r="CT15" s="124"/>
      <c r="CU15" s="124"/>
      <c r="CV15" s="122">
        <v>0</v>
      </c>
      <c r="CW15" s="123">
        <v>0</v>
      </c>
      <c r="CX15" s="123">
        <v>0</v>
      </c>
      <c r="CY15" s="123">
        <v>1</v>
      </c>
      <c r="CZ15" s="124"/>
      <c r="DA15" s="124"/>
    </row>
    <row r="16" spans="1:105" ht="26.65" customHeight="1" x14ac:dyDescent="0.2">
      <c r="A16" s="388" t="s">
        <v>71</v>
      </c>
      <c r="B16" s="125">
        <v>3</v>
      </c>
      <c r="C16" s="126" t="s">
        <v>106</v>
      </c>
      <c r="D16" s="127">
        <v>1</v>
      </c>
      <c r="E16" s="128">
        <v>0</v>
      </c>
      <c r="F16" s="128">
        <v>0</v>
      </c>
      <c r="G16" s="128">
        <v>0</v>
      </c>
      <c r="H16" s="129">
        <v>1</v>
      </c>
      <c r="I16" s="129">
        <v>0.05</v>
      </c>
      <c r="J16" s="127">
        <v>5</v>
      </c>
      <c r="K16" s="128">
        <v>0</v>
      </c>
      <c r="L16" s="128">
        <v>3</v>
      </c>
      <c r="M16" s="128">
        <v>0</v>
      </c>
      <c r="N16" s="129">
        <v>0.92499999999999993</v>
      </c>
      <c r="O16" s="129">
        <v>4.6249999999999993E-2</v>
      </c>
      <c r="P16" s="127">
        <v>4</v>
      </c>
      <c r="Q16" s="128">
        <v>0</v>
      </c>
      <c r="R16" s="128">
        <v>0</v>
      </c>
      <c r="S16" s="128">
        <v>0</v>
      </c>
      <c r="T16" s="129">
        <v>0.95</v>
      </c>
      <c r="U16" s="129">
        <v>4.7500000000000001E-2</v>
      </c>
      <c r="V16" s="127"/>
      <c r="W16" s="128"/>
      <c r="X16" s="128"/>
      <c r="Y16" s="128"/>
      <c r="Z16" s="129"/>
      <c r="AA16" s="129"/>
      <c r="AB16" s="127">
        <v>0</v>
      </c>
      <c r="AC16" s="128">
        <v>0</v>
      </c>
      <c r="AD16" s="128">
        <v>0</v>
      </c>
      <c r="AE16" s="128">
        <v>0</v>
      </c>
      <c r="AF16" s="129" t="s">
        <v>43</v>
      </c>
      <c r="AG16" s="129" t="s">
        <v>43</v>
      </c>
      <c r="AH16" s="127">
        <v>1</v>
      </c>
      <c r="AI16" s="128">
        <v>0</v>
      </c>
      <c r="AJ16" s="128">
        <v>0</v>
      </c>
      <c r="AK16" s="128">
        <v>0</v>
      </c>
      <c r="AL16" s="129">
        <v>1</v>
      </c>
      <c r="AM16" s="129">
        <v>0.05</v>
      </c>
      <c r="AN16" s="127"/>
      <c r="AO16" s="128"/>
      <c r="AP16" s="128"/>
      <c r="AQ16" s="128"/>
      <c r="AR16" s="129"/>
      <c r="AS16" s="129"/>
      <c r="AT16" s="127">
        <v>1</v>
      </c>
      <c r="AU16" s="128">
        <v>0</v>
      </c>
      <c r="AV16" s="128">
        <v>0</v>
      </c>
      <c r="AW16" s="128">
        <v>0</v>
      </c>
      <c r="AX16" s="129">
        <v>1</v>
      </c>
      <c r="AY16" s="129">
        <v>0.05</v>
      </c>
      <c r="AZ16" s="127">
        <v>1</v>
      </c>
      <c r="BA16" s="128">
        <v>0</v>
      </c>
      <c r="BB16" s="128">
        <v>0</v>
      </c>
      <c r="BC16" s="128">
        <v>0</v>
      </c>
      <c r="BD16" s="129">
        <v>1</v>
      </c>
      <c r="BE16" s="129">
        <v>0.05</v>
      </c>
      <c r="BF16" s="127"/>
      <c r="BG16" s="128"/>
      <c r="BH16" s="128"/>
      <c r="BI16" s="128"/>
      <c r="BJ16" s="129"/>
      <c r="BK16" s="129"/>
      <c r="BL16" s="127">
        <v>1</v>
      </c>
      <c r="BM16" s="128">
        <v>0</v>
      </c>
      <c r="BN16" s="128">
        <v>0</v>
      </c>
      <c r="BO16" s="128">
        <v>0</v>
      </c>
      <c r="BP16" s="129">
        <v>0.85000000000000009</v>
      </c>
      <c r="BQ16" s="129">
        <v>4.250000000000001E-2</v>
      </c>
      <c r="BR16" s="127">
        <v>1</v>
      </c>
      <c r="BS16" s="128">
        <v>0</v>
      </c>
      <c r="BT16" s="128">
        <v>0</v>
      </c>
      <c r="BU16" s="128">
        <v>0</v>
      </c>
      <c r="BV16" s="129">
        <v>1</v>
      </c>
      <c r="BW16" s="129">
        <v>0.05</v>
      </c>
      <c r="BX16" s="127">
        <v>1</v>
      </c>
      <c r="BY16" s="128">
        <v>0</v>
      </c>
      <c r="BZ16" s="128">
        <v>0</v>
      </c>
      <c r="CA16" s="128">
        <v>0</v>
      </c>
      <c r="CB16" s="129">
        <v>0.9</v>
      </c>
      <c r="CC16" s="129">
        <v>4.5000000000000005E-2</v>
      </c>
      <c r="CD16" s="127"/>
      <c r="CE16" s="128"/>
      <c r="CF16" s="128"/>
      <c r="CG16" s="128"/>
      <c r="CH16" s="129"/>
      <c r="CI16" s="129"/>
      <c r="CJ16" s="127"/>
      <c r="CK16" s="128"/>
      <c r="CL16" s="128"/>
      <c r="CM16" s="128"/>
      <c r="CN16" s="129"/>
      <c r="CO16" s="129"/>
      <c r="CP16" s="127"/>
      <c r="CQ16" s="128"/>
      <c r="CR16" s="128"/>
      <c r="CS16" s="128"/>
      <c r="CT16" s="129"/>
      <c r="CU16" s="129"/>
      <c r="CV16" s="127">
        <v>0</v>
      </c>
      <c r="CW16" s="128">
        <v>0</v>
      </c>
      <c r="CX16" s="128">
        <v>1</v>
      </c>
      <c r="CY16" s="128">
        <v>0</v>
      </c>
      <c r="CZ16" s="129">
        <v>0.8</v>
      </c>
      <c r="DA16" s="129">
        <v>4.0000000000000008E-2</v>
      </c>
    </row>
    <row r="17" spans="1:105" ht="26.65" customHeight="1" x14ac:dyDescent="0.2">
      <c r="A17" s="361">
        <v>0</v>
      </c>
      <c r="B17" s="130">
        <v>4</v>
      </c>
      <c r="C17" s="131" t="s">
        <v>107</v>
      </c>
      <c r="D17" s="127">
        <v>1</v>
      </c>
      <c r="E17" s="128">
        <v>0</v>
      </c>
      <c r="F17" s="128">
        <v>0</v>
      </c>
      <c r="G17" s="128">
        <v>0</v>
      </c>
      <c r="H17" s="132"/>
      <c r="I17" s="132"/>
      <c r="J17" s="127">
        <v>8</v>
      </c>
      <c r="K17" s="128">
        <v>0</v>
      </c>
      <c r="L17" s="128">
        <v>0</v>
      </c>
      <c r="M17" s="128">
        <v>0</v>
      </c>
      <c r="N17" s="132"/>
      <c r="O17" s="132"/>
      <c r="P17" s="127">
        <v>4</v>
      </c>
      <c r="Q17" s="128">
        <v>0</v>
      </c>
      <c r="R17" s="128">
        <v>0</v>
      </c>
      <c r="S17" s="128">
        <v>0</v>
      </c>
      <c r="T17" s="132"/>
      <c r="U17" s="132"/>
      <c r="V17" s="127"/>
      <c r="W17" s="128"/>
      <c r="X17" s="128"/>
      <c r="Y17" s="128"/>
      <c r="Z17" s="132"/>
      <c r="AA17" s="132"/>
      <c r="AB17" s="127">
        <v>0</v>
      </c>
      <c r="AC17" s="128">
        <v>0</v>
      </c>
      <c r="AD17" s="128">
        <v>0</v>
      </c>
      <c r="AE17" s="128">
        <v>0</v>
      </c>
      <c r="AF17" s="132"/>
      <c r="AG17" s="132"/>
      <c r="AH17" s="127">
        <v>1</v>
      </c>
      <c r="AI17" s="128">
        <v>0</v>
      </c>
      <c r="AJ17" s="128">
        <v>0</v>
      </c>
      <c r="AK17" s="128">
        <v>0</v>
      </c>
      <c r="AL17" s="132"/>
      <c r="AM17" s="132"/>
      <c r="AN17" s="127"/>
      <c r="AO17" s="128"/>
      <c r="AP17" s="128"/>
      <c r="AQ17" s="128"/>
      <c r="AR17" s="132"/>
      <c r="AS17" s="132"/>
      <c r="AT17" s="127">
        <v>1</v>
      </c>
      <c r="AU17" s="128">
        <v>0</v>
      </c>
      <c r="AV17" s="128">
        <v>0</v>
      </c>
      <c r="AW17" s="128">
        <v>0</v>
      </c>
      <c r="AX17" s="132"/>
      <c r="AY17" s="132"/>
      <c r="AZ17" s="127">
        <v>1</v>
      </c>
      <c r="BA17" s="128">
        <v>0</v>
      </c>
      <c r="BB17" s="128">
        <v>0</v>
      </c>
      <c r="BC17" s="128">
        <v>0</v>
      </c>
      <c r="BD17" s="132"/>
      <c r="BE17" s="132"/>
      <c r="BF17" s="127"/>
      <c r="BG17" s="128"/>
      <c r="BH17" s="128"/>
      <c r="BI17" s="128"/>
      <c r="BJ17" s="132"/>
      <c r="BK17" s="132"/>
      <c r="BL17" s="127">
        <v>1</v>
      </c>
      <c r="BM17" s="128">
        <v>0</v>
      </c>
      <c r="BN17" s="128">
        <v>0</v>
      </c>
      <c r="BO17" s="128">
        <v>0</v>
      </c>
      <c r="BP17" s="132"/>
      <c r="BQ17" s="132"/>
      <c r="BR17" s="127">
        <v>1</v>
      </c>
      <c r="BS17" s="128">
        <v>0</v>
      </c>
      <c r="BT17" s="128">
        <v>0</v>
      </c>
      <c r="BU17" s="128">
        <v>0</v>
      </c>
      <c r="BV17" s="132"/>
      <c r="BW17" s="132"/>
      <c r="BX17" s="127">
        <v>1</v>
      </c>
      <c r="BY17" s="128">
        <v>0</v>
      </c>
      <c r="BZ17" s="128">
        <v>0</v>
      </c>
      <c r="CA17" s="128">
        <v>0</v>
      </c>
      <c r="CB17" s="132"/>
      <c r="CC17" s="132"/>
      <c r="CD17" s="127"/>
      <c r="CE17" s="128"/>
      <c r="CF17" s="128"/>
      <c r="CG17" s="128"/>
      <c r="CH17" s="132"/>
      <c r="CI17" s="132"/>
      <c r="CJ17" s="127"/>
      <c r="CK17" s="128"/>
      <c r="CL17" s="128"/>
      <c r="CM17" s="128"/>
      <c r="CN17" s="132"/>
      <c r="CO17" s="132"/>
      <c r="CP17" s="127"/>
      <c r="CQ17" s="128"/>
      <c r="CR17" s="128"/>
      <c r="CS17" s="128"/>
      <c r="CT17" s="132"/>
      <c r="CU17" s="132"/>
      <c r="CV17" s="127">
        <v>1</v>
      </c>
      <c r="CW17" s="128">
        <v>0</v>
      </c>
      <c r="CX17" s="128">
        <v>0</v>
      </c>
      <c r="CY17" s="128">
        <v>0</v>
      </c>
      <c r="CZ17" s="132"/>
      <c r="DA17" s="132"/>
    </row>
    <row r="18" spans="1:105" ht="26.65" customHeight="1" x14ac:dyDescent="0.2">
      <c r="A18" s="361">
        <v>0</v>
      </c>
      <c r="B18" s="130">
        <v>5</v>
      </c>
      <c r="C18" s="131" t="s">
        <v>108</v>
      </c>
      <c r="D18" s="127">
        <v>1</v>
      </c>
      <c r="E18" s="128">
        <v>0</v>
      </c>
      <c r="F18" s="128">
        <v>0</v>
      </c>
      <c r="G18" s="128">
        <v>0</v>
      </c>
      <c r="H18" s="132"/>
      <c r="I18" s="132"/>
      <c r="J18" s="127">
        <v>8</v>
      </c>
      <c r="K18" s="128">
        <v>0</v>
      </c>
      <c r="L18" s="128">
        <v>0</v>
      </c>
      <c r="M18" s="128">
        <v>0</v>
      </c>
      <c r="N18" s="132"/>
      <c r="O18" s="132"/>
      <c r="P18" s="127">
        <v>4</v>
      </c>
      <c r="Q18" s="128">
        <v>0</v>
      </c>
      <c r="R18" s="128">
        <v>0</v>
      </c>
      <c r="S18" s="128">
        <v>0</v>
      </c>
      <c r="T18" s="132"/>
      <c r="U18" s="132"/>
      <c r="V18" s="127"/>
      <c r="W18" s="128"/>
      <c r="X18" s="128"/>
      <c r="Y18" s="128"/>
      <c r="Z18" s="132"/>
      <c r="AA18" s="132"/>
      <c r="AB18" s="127">
        <v>0</v>
      </c>
      <c r="AC18" s="128">
        <v>0</v>
      </c>
      <c r="AD18" s="128">
        <v>0</v>
      </c>
      <c r="AE18" s="128">
        <v>0</v>
      </c>
      <c r="AF18" s="132"/>
      <c r="AG18" s="132"/>
      <c r="AH18" s="127">
        <v>1</v>
      </c>
      <c r="AI18" s="128">
        <v>0</v>
      </c>
      <c r="AJ18" s="128">
        <v>0</v>
      </c>
      <c r="AK18" s="128">
        <v>0</v>
      </c>
      <c r="AL18" s="132"/>
      <c r="AM18" s="132"/>
      <c r="AN18" s="127"/>
      <c r="AO18" s="128"/>
      <c r="AP18" s="128"/>
      <c r="AQ18" s="128"/>
      <c r="AR18" s="132"/>
      <c r="AS18" s="132"/>
      <c r="AT18" s="127">
        <v>1</v>
      </c>
      <c r="AU18" s="128">
        <v>0</v>
      </c>
      <c r="AV18" s="128">
        <v>0</v>
      </c>
      <c r="AW18" s="128">
        <v>0</v>
      </c>
      <c r="AX18" s="132"/>
      <c r="AY18" s="132"/>
      <c r="AZ18" s="127">
        <v>1</v>
      </c>
      <c r="BA18" s="128">
        <v>0</v>
      </c>
      <c r="BB18" s="128">
        <v>0</v>
      </c>
      <c r="BC18" s="128">
        <v>0</v>
      </c>
      <c r="BD18" s="132"/>
      <c r="BE18" s="132"/>
      <c r="BF18" s="127"/>
      <c r="BG18" s="128"/>
      <c r="BH18" s="128"/>
      <c r="BI18" s="128"/>
      <c r="BJ18" s="132"/>
      <c r="BK18" s="132"/>
      <c r="BL18" s="127">
        <v>0</v>
      </c>
      <c r="BM18" s="128">
        <v>1</v>
      </c>
      <c r="BN18" s="128">
        <v>0</v>
      </c>
      <c r="BO18" s="128">
        <v>0</v>
      </c>
      <c r="BP18" s="132"/>
      <c r="BQ18" s="132"/>
      <c r="BR18" s="127">
        <v>1</v>
      </c>
      <c r="BS18" s="128">
        <v>0</v>
      </c>
      <c r="BT18" s="128">
        <v>0</v>
      </c>
      <c r="BU18" s="128">
        <v>0</v>
      </c>
      <c r="BV18" s="132"/>
      <c r="BW18" s="132"/>
      <c r="BX18" s="127">
        <v>1</v>
      </c>
      <c r="BY18" s="128">
        <v>0</v>
      </c>
      <c r="BZ18" s="128">
        <v>0</v>
      </c>
      <c r="CA18" s="128">
        <v>0</v>
      </c>
      <c r="CB18" s="132"/>
      <c r="CC18" s="132"/>
      <c r="CD18" s="127"/>
      <c r="CE18" s="128"/>
      <c r="CF18" s="128"/>
      <c r="CG18" s="128"/>
      <c r="CH18" s="132"/>
      <c r="CI18" s="132"/>
      <c r="CJ18" s="127"/>
      <c r="CK18" s="128"/>
      <c r="CL18" s="128"/>
      <c r="CM18" s="128"/>
      <c r="CN18" s="132"/>
      <c r="CO18" s="132"/>
      <c r="CP18" s="127"/>
      <c r="CQ18" s="128"/>
      <c r="CR18" s="128"/>
      <c r="CS18" s="128"/>
      <c r="CT18" s="132"/>
      <c r="CU18" s="132"/>
      <c r="CV18" s="127">
        <v>1</v>
      </c>
      <c r="CW18" s="128">
        <v>0</v>
      </c>
      <c r="CX18" s="128">
        <v>0</v>
      </c>
      <c r="CY18" s="128">
        <v>0</v>
      </c>
      <c r="CZ18" s="132"/>
      <c r="DA18" s="132"/>
    </row>
    <row r="19" spans="1:105" ht="26.65" customHeight="1" x14ac:dyDescent="0.2">
      <c r="A19" s="361">
        <v>0</v>
      </c>
      <c r="B19" s="130">
        <v>6</v>
      </c>
      <c r="C19" s="131" t="s">
        <v>109</v>
      </c>
      <c r="D19" s="127">
        <v>1</v>
      </c>
      <c r="E19" s="128">
        <v>0</v>
      </c>
      <c r="F19" s="128">
        <v>0</v>
      </c>
      <c r="G19" s="128">
        <v>0</v>
      </c>
      <c r="H19" s="133"/>
      <c r="I19" s="133"/>
      <c r="J19" s="127">
        <v>8</v>
      </c>
      <c r="K19" s="128">
        <v>0</v>
      </c>
      <c r="L19" s="128">
        <v>0</v>
      </c>
      <c r="M19" s="128">
        <v>0</v>
      </c>
      <c r="N19" s="133"/>
      <c r="O19" s="133"/>
      <c r="P19" s="127">
        <v>3</v>
      </c>
      <c r="Q19" s="128">
        <v>0</v>
      </c>
      <c r="R19" s="128">
        <v>1</v>
      </c>
      <c r="S19" s="128">
        <v>0</v>
      </c>
      <c r="T19" s="133"/>
      <c r="U19" s="133"/>
      <c r="V19" s="127"/>
      <c r="W19" s="128"/>
      <c r="X19" s="128"/>
      <c r="Y19" s="128"/>
      <c r="Z19" s="133"/>
      <c r="AA19" s="133"/>
      <c r="AB19" s="127">
        <v>0</v>
      </c>
      <c r="AC19" s="128">
        <v>0</v>
      </c>
      <c r="AD19" s="128">
        <v>0</v>
      </c>
      <c r="AE19" s="128">
        <v>0</v>
      </c>
      <c r="AF19" s="133"/>
      <c r="AG19" s="133"/>
      <c r="AH19" s="127">
        <v>1</v>
      </c>
      <c r="AI19" s="128">
        <v>0</v>
      </c>
      <c r="AJ19" s="128">
        <v>0</v>
      </c>
      <c r="AK19" s="128">
        <v>0</v>
      </c>
      <c r="AL19" s="133"/>
      <c r="AM19" s="133"/>
      <c r="AN19" s="127"/>
      <c r="AO19" s="128"/>
      <c r="AP19" s="128"/>
      <c r="AQ19" s="128"/>
      <c r="AR19" s="133"/>
      <c r="AS19" s="133"/>
      <c r="AT19" s="127">
        <v>1</v>
      </c>
      <c r="AU19" s="128">
        <v>0</v>
      </c>
      <c r="AV19" s="128">
        <v>0</v>
      </c>
      <c r="AW19" s="128">
        <v>0</v>
      </c>
      <c r="AX19" s="133"/>
      <c r="AY19" s="133"/>
      <c r="AZ19" s="127">
        <v>1</v>
      </c>
      <c r="BA19" s="128">
        <v>0</v>
      </c>
      <c r="BB19" s="128">
        <v>0</v>
      </c>
      <c r="BC19" s="128">
        <v>0</v>
      </c>
      <c r="BD19" s="133"/>
      <c r="BE19" s="133"/>
      <c r="BF19" s="127"/>
      <c r="BG19" s="128"/>
      <c r="BH19" s="128"/>
      <c r="BI19" s="128"/>
      <c r="BJ19" s="133"/>
      <c r="BK19" s="133"/>
      <c r="BL19" s="127">
        <v>1</v>
      </c>
      <c r="BM19" s="128">
        <v>0</v>
      </c>
      <c r="BN19" s="128">
        <v>0</v>
      </c>
      <c r="BO19" s="128">
        <v>0</v>
      </c>
      <c r="BP19" s="133"/>
      <c r="BQ19" s="133"/>
      <c r="BR19" s="127">
        <v>1</v>
      </c>
      <c r="BS19" s="128">
        <v>0</v>
      </c>
      <c r="BT19" s="128">
        <v>0</v>
      </c>
      <c r="BU19" s="128">
        <v>0</v>
      </c>
      <c r="BV19" s="133"/>
      <c r="BW19" s="133"/>
      <c r="BX19" s="127">
        <v>0</v>
      </c>
      <c r="BY19" s="128">
        <v>1</v>
      </c>
      <c r="BZ19" s="128">
        <v>0</v>
      </c>
      <c r="CA19" s="128">
        <v>0</v>
      </c>
      <c r="CB19" s="133"/>
      <c r="CC19" s="133"/>
      <c r="CD19" s="127"/>
      <c r="CE19" s="128"/>
      <c r="CF19" s="128"/>
      <c r="CG19" s="128"/>
      <c r="CH19" s="133"/>
      <c r="CI19" s="133"/>
      <c r="CJ19" s="127"/>
      <c r="CK19" s="128"/>
      <c r="CL19" s="128"/>
      <c r="CM19" s="128"/>
      <c r="CN19" s="133"/>
      <c r="CO19" s="133"/>
      <c r="CP19" s="127"/>
      <c r="CQ19" s="128"/>
      <c r="CR19" s="128"/>
      <c r="CS19" s="128"/>
      <c r="CT19" s="133"/>
      <c r="CU19" s="133"/>
      <c r="CV19" s="127">
        <v>1</v>
      </c>
      <c r="CW19" s="128">
        <v>0</v>
      </c>
      <c r="CX19" s="128">
        <v>0</v>
      </c>
      <c r="CY19" s="128">
        <v>0</v>
      </c>
      <c r="CZ19" s="133"/>
      <c r="DA19" s="133"/>
    </row>
    <row r="20" spans="1:105" ht="26.65" customHeight="1" x14ac:dyDescent="0.2">
      <c r="A20" s="360" t="s">
        <v>72</v>
      </c>
      <c r="B20" s="117">
        <v>7</v>
      </c>
      <c r="C20" s="118" t="s">
        <v>110</v>
      </c>
      <c r="D20" s="122">
        <v>1</v>
      </c>
      <c r="E20" s="123">
        <v>0</v>
      </c>
      <c r="F20" s="123">
        <v>0</v>
      </c>
      <c r="G20" s="123">
        <v>0</v>
      </c>
      <c r="H20" s="134">
        <v>1</v>
      </c>
      <c r="I20" s="134">
        <v>0.05</v>
      </c>
      <c r="J20" s="122">
        <v>3</v>
      </c>
      <c r="K20" s="123">
        <v>1</v>
      </c>
      <c r="L20" s="123">
        <v>4</v>
      </c>
      <c r="M20" s="123">
        <v>0</v>
      </c>
      <c r="N20" s="134">
        <v>0.703125</v>
      </c>
      <c r="O20" s="134">
        <v>3.515625E-2</v>
      </c>
      <c r="P20" s="122">
        <v>3</v>
      </c>
      <c r="Q20" s="123">
        <v>1</v>
      </c>
      <c r="R20" s="123">
        <v>0</v>
      </c>
      <c r="S20" s="123">
        <v>0</v>
      </c>
      <c r="T20" s="134">
        <v>0.95625000000000004</v>
      </c>
      <c r="U20" s="134">
        <v>4.7812499999999994E-2</v>
      </c>
      <c r="V20" s="122"/>
      <c r="W20" s="123"/>
      <c r="X20" s="123"/>
      <c r="Y20" s="123"/>
      <c r="Z20" s="134"/>
      <c r="AA20" s="134"/>
      <c r="AB20" s="122">
        <v>0</v>
      </c>
      <c r="AC20" s="123">
        <v>0</v>
      </c>
      <c r="AD20" s="123">
        <v>0</v>
      </c>
      <c r="AE20" s="123">
        <v>0</v>
      </c>
      <c r="AF20" s="134" t="s">
        <v>43</v>
      </c>
      <c r="AG20" s="134" t="s">
        <v>43</v>
      </c>
      <c r="AH20" s="122">
        <v>1</v>
      </c>
      <c r="AI20" s="123">
        <v>0</v>
      </c>
      <c r="AJ20" s="123">
        <v>0</v>
      </c>
      <c r="AK20" s="123">
        <v>0</v>
      </c>
      <c r="AL20" s="134">
        <v>1</v>
      </c>
      <c r="AM20" s="134">
        <v>0.05</v>
      </c>
      <c r="AN20" s="122"/>
      <c r="AO20" s="123"/>
      <c r="AP20" s="123"/>
      <c r="AQ20" s="123"/>
      <c r="AR20" s="134"/>
      <c r="AS20" s="134"/>
      <c r="AT20" s="122">
        <v>0</v>
      </c>
      <c r="AU20" s="123">
        <v>0</v>
      </c>
      <c r="AV20" s="123">
        <v>1</v>
      </c>
      <c r="AW20" s="123">
        <v>0</v>
      </c>
      <c r="AX20" s="134">
        <v>0.65</v>
      </c>
      <c r="AY20" s="134">
        <v>3.2500000000000001E-2</v>
      </c>
      <c r="AZ20" s="122">
        <v>1</v>
      </c>
      <c r="BA20" s="123">
        <v>0</v>
      </c>
      <c r="BB20" s="123">
        <v>0</v>
      </c>
      <c r="BC20" s="123">
        <v>0</v>
      </c>
      <c r="BD20" s="134">
        <v>1</v>
      </c>
      <c r="BE20" s="134">
        <v>0.05</v>
      </c>
      <c r="BF20" s="122"/>
      <c r="BG20" s="123"/>
      <c r="BH20" s="123"/>
      <c r="BI20" s="123"/>
      <c r="BJ20" s="134"/>
      <c r="BK20" s="134"/>
      <c r="BL20" s="122">
        <v>0</v>
      </c>
      <c r="BM20" s="123">
        <v>1</v>
      </c>
      <c r="BN20" s="123">
        <v>0</v>
      </c>
      <c r="BO20" s="123">
        <v>0</v>
      </c>
      <c r="BP20" s="134">
        <v>0.17499999999999999</v>
      </c>
      <c r="BQ20" s="134">
        <v>8.7499999999999991E-3</v>
      </c>
      <c r="BR20" s="122">
        <v>1</v>
      </c>
      <c r="BS20" s="123">
        <v>0</v>
      </c>
      <c r="BT20" s="123">
        <v>0</v>
      </c>
      <c r="BU20" s="123">
        <v>0</v>
      </c>
      <c r="BV20" s="134">
        <v>1</v>
      </c>
      <c r="BW20" s="134">
        <v>0.05</v>
      </c>
      <c r="BX20" s="122">
        <v>0</v>
      </c>
      <c r="BY20" s="123">
        <v>0</v>
      </c>
      <c r="BZ20" s="123">
        <v>1</v>
      </c>
      <c r="CA20" s="123">
        <v>0</v>
      </c>
      <c r="CB20" s="134">
        <v>0.65</v>
      </c>
      <c r="CC20" s="134">
        <v>3.2500000000000001E-2</v>
      </c>
      <c r="CD20" s="122"/>
      <c r="CE20" s="123"/>
      <c r="CF20" s="123"/>
      <c r="CG20" s="123"/>
      <c r="CH20" s="134"/>
      <c r="CI20" s="134"/>
      <c r="CJ20" s="122"/>
      <c r="CK20" s="123"/>
      <c r="CL20" s="123"/>
      <c r="CM20" s="123"/>
      <c r="CN20" s="134"/>
      <c r="CO20" s="134"/>
      <c r="CP20" s="122"/>
      <c r="CQ20" s="123"/>
      <c r="CR20" s="123"/>
      <c r="CS20" s="123"/>
      <c r="CT20" s="134"/>
      <c r="CU20" s="134"/>
      <c r="CV20" s="122">
        <v>1</v>
      </c>
      <c r="CW20" s="123">
        <v>0</v>
      </c>
      <c r="CX20" s="123">
        <v>0</v>
      </c>
      <c r="CY20" s="123">
        <v>0</v>
      </c>
      <c r="CZ20" s="134">
        <v>0.35</v>
      </c>
      <c r="DA20" s="134">
        <v>1.7499999999999998E-2</v>
      </c>
    </row>
    <row r="21" spans="1:105" ht="26.65" customHeight="1" x14ac:dyDescent="0.2">
      <c r="A21" s="360">
        <v>0</v>
      </c>
      <c r="B21" s="117">
        <v>8</v>
      </c>
      <c r="C21" s="118" t="s">
        <v>111</v>
      </c>
      <c r="D21" s="122">
        <v>1</v>
      </c>
      <c r="E21" s="123">
        <v>0</v>
      </c>
      <c r="F21" s="123">
        <v>0</v>
      </c>
      <c r="G21" s="123">
        <v>0</v>
      </c>
      <c r="H21" s="135"/>
      <c r="I21" s="135"/>
      <c r="J21" s="122">
        <v>7</v>
      </c>
      <c r="K21" s="123">
        <v>0</v>
      </c>
      <c r="L21" s="123">
        <v>1</v>
      </c>
      <c r="M21" s="123">
        <v>0</v>
      </c>
      <c r="N21" s="135"/>
      <c r="O21" s="135"/>
      <c r="P21" s="122">
        <v>4</v>
      </c>
      <c r="Q21" s="123">
        <v>0</v>
      </c>
      <c r="R21" s="123">
        <v>0</v>
      </c>
      <c r="S21" s="123">
        <v>0</v>
      </c>
      <c r="T21" s="135"/>
      <c r="U21" s="135"/>
      <c r="V21" s="122"/>
      <c r="W21" s="123"/>
      <c r="X21" s="123"/>
      <c r="Y21" s="123"/>
      <c r="Z21" s="135"/>
      <c r="AA21" s="135"/>
      <c r="AB21" s="122">
        <v>0</v>
      </c>
      <c r="AC21" s="123">
        <v>0</v>
      </c>
      <c r="AD21" s="123">
        <v>0</v>
      </c>
      <c r="AE21" s="123">
        <v>0</v>
      </c>
      <c r="AF21" s="135"/>
      <c r="AG21" s="135"/>
      <c r="AH21" s="122">
        <v>1</v>
      </c>
      <c r="AI21" s="123">
        <v>0</v>
      </c>
      <c r="AJ21" s="123">
        <v>0</v>
      </c>
      <c r="AK21" s="123">
        <v>0</v>
      </c>
      <c r="AL21" s="135"/>
      <c r="AM21" s="135"/>
      <c r="AN21" s="122"/>
      <c r="AO21" s="123"/>
      <c r="AP21" s="123"/>
      <c r="AQ21" s="123"/>
      <c r="AR21" s="135"/>
      <c r="AS21" s="135"/>
      <c r="AT21" s="122">
        <v>1</v>
      </c>
      <c r="AU21" s="123">
        <v>0</v>
      </c>
      <c r="AV21" s="123">
        <v>0</v>
      </c>
      <c r="AW21" s="123">
        <v>0</v>
      </c>
      <c r="AX21" s="135"/>
      <c r="AY21" s="135"/>
      <c r="AZ21" s="122">
        <v>1</v>
      </c>
      <c r="BA21" s="123">
        <v>0</v>
      </c>
      <c r="BB21" s="123">
        <v>0</v>
      </c>
      <c r="BC21" s="123">
        <v>0</v>
      </c>
      <c r="BD21" s="135"/>
      <c r="BE21" s="135"/>
      <c r="BF21" s="122"/>
      <c r="BG21" s="123"/>
      <c r="BH21" s="123"/>
      <c r="BI21" s="123"/>
      <c r="BJ21" s="135"/>
      <c r="BK21" s="135"/>
      <c r="BL21" s="122">
        <v>0</v>
      </c>
      <c r="BM21" s="123">
        <v>0</v>
      </c>
      <c r="BN21" s="123">
        <v>1</v>
      </c>
      <c r="BO21" s="123">
        <v>0</v>
      </c>
      <c r="BP21" s="135"/>
      <c r="BQ21" s="135"/>
      <c r="BR21" s="122">
        <v>1</v>
      </c>
      <c r="BS21" s="123">
        <v>0</v>
      </c>
      <c r="BT21" s="123">
        <v>0</v>
      </c>
      <c r="BU21" s="123">
        <v>0</v>
      </c>
      <c r="BV21" s="135"/>
      <c r="BW21" s="135"/>
      <c r="BX21" s="122">
        <v>1</v>
      </c>
      <c r="BY21" s="123">
        <v>0</v>
      </c>
      <c r="BZ21" s="123">
        <v>0</v>
      </c>
      <c r="CA21" s="123">
        <v>0</v>
      </c>
      <c r="CB21" s="135"/>
      <c r="CC21" s="135"/>
      <c r="CD21" s="122"/>
      <c r="CE21" s="123"/>
      <c r="CF21" s="123"/>
      <c r="CG21" s="123"/>
      <c r="CH21" s="135"/>
      <c r="CI21" s="135"/>
      <c r="CJ21" s="122"/>
      <c r="CK21" s="123"/>
      <c r="CL21" s="123"/>
      <c r="CM21" s="123"/>
      <c r="CN21" s="135"/>
      <c r="CO21" s="135"/>
      <c r="CP21" s="122"/>
      <c r="CQ21" s="123"/>
      <c r="CR21" s="123"/>
      <c r="CS21" s="123"/>
      <c r="CT21" s="135"/>
      <c r="CU21" s="135"/>
      <c r="CV21" s="122">
        <v>0</v>
      </c>
      <c r="CW21" s="123">
        <v>0</v>
      </c>
      <c r="CX21" s="123">
        <v>1</v>
      </c>
      <c r="CY21" s="123">
        <v>0</v>
      </c>
      <c r="CZ21" s="135"/>
      <c r="DA21" s="135"/>
    </row>
    <row r="22" spans="1:105" ht="26.65" customHeight="1" x14ac:dyDescent="0.2">
      <c r="A22" s="360">
        <v>0</v>
      </c>
      <c r="B22" s="117">
        <v>9</v>
      </c>
      <c r="C22" s="118" t="s">
        <v>112</v>
      </c>
      <c r="D22" s="122">
        <v>0</v>
      </c>
      <c r="E22" s="123">
        <v>0</v>
      </c>
      <c r="F22" s="123">
        <v>0</v>
      </c>
      <c r="G22" s="123">
        <v>1</v>
      </c>
      <c r="H22" s="124"/>
      <c r="I22" s="124"/>
      <c r="J22" s="122">
        <v>0</v>
      </c>
      <c r="K22" s="123">
        <v>0</v>
      </c>
      <c r="L22" s="123">
        <v>1</v>
      </c>
      <c r="M22" s="123">
        <v>7</v>
      </c>
      <c r="N22" s="124"/>
      <c r="O22" s="124"/>
      <c r="P22" s="122">
        <v>1</v>
      </c>
      <c r="Q22" s="123">
        <v>0</v>
      </c>
      <c r="R22" s="123">
        <v>0</v>
      </c>
      <c r="S22" s="123">
        <v>3</v>
      </c>
      <c r="T22" s="124"/>
      <c r="U22" s="124"/>
      <c r="V22" s="122"/>
      <c r="W22" s="123"/>
      <c r="X22" s="123"/>
      <c r="Y22" s="123"/>
      <c r="Z22" s="124"/>
      <c r="AA22" s="124"/>
      <c r="AB22" s="122">
        <v>0</v>
      </c>
      <c r="AC22" s="123">
        <v>0</v>
      </c>
      <c r="AD22" s="123">
        <v>0</v>
      </c>
      <c r="AE22" s="123">
        <v>0</v>
      </c>
      <c r="AF22" s="124"/>
      <c r="AG22" s="124"/>
      <c r="AH22" s="122">
        <v>0</v>
      </c>
      <c r="AI22" s="123">
        <v>0</v>
      </c>
      <c r="AJ22" s="123">
        <v>0</v>
      </c>
      <c r="AK22" s="123">
        <v>1</v>
      </c>
      <c r="AL22" s="124"/>
      <c r="AM22" s="124"/>
      <c r="AN22" s="122"/>
      <c r="AO22" s="123"/>
      <c r="AP22" s="123"/>
      <c r="AQ22" s="123"/>
      <c r="AR22" s="124"/>
      <c r="AS22" s="124"/>
      <c r="AT22" s="122">
        <v>0</v>
      </c>
      <c r="AU22" s="123">
        <v>0</v>
      </c>
      <c r="AV22" s="123">
        <v>0</v>
      </c>
      <c r="AW22" s="123">
        <v>1</v>
      </c>
      <c r="AX22" s="124"/>
      <c r="AY22" s="124"/>
      <c r="AZ22" s="122">
        <v>0</v>
      </c>
      <c r="BA22" s="123">
        <v>0</v>
      </c>
      <c r="BB22" s="123">
        <v>0</v>
      </c>
      <c r="BC22" s="123">
        <v>1</v>
      </c>
      <c r="BD22" s="124"/>
      <c r="BE22" s="124"/>
      <c r="BF22" s="122"/>
      <c r="BG22" s="123"/>
      <c r="BH22" s="123"/>
      <c r="BI22" s="123"/>
      <c r="BJ22" s="124"/>
      <c r="BK22" s="124"/>
      <c r="BL22" s="122">
        <v>0</v>
      </c>
      <c r="BM22" s="123">
        <v>0</v>
      </c>
      <c r="BN22" s="123">
        <v>0</v>
      </c>
      <c r="BO22" s="123">
        <v>1</v>
      </c>
      <c r="BP22" s="124"/>
      <c r="BQ22" s="124"/>
      <c r="BR22" s="122">
        <v>0</v>
      </c>
      <c r="BS22" s="123">
        <v>0</v>
      </c>
      <c r="BT22" s="123">
        <v>0</v>
      </c>
      <c r="BU22" s="123">
        <v>1</v>
      </c>
      <c r="BV22" s="124"/>
      <c r="BW22" s="124"/>
      <c r="BX22" s="122">
        <v>0</v>
      </c>
      <c r="BY22" s="123">
        <v>0</v>
      </c>
      <c r="BZ22" s="123">
        <v>0</v>
      </c>
      <c r="CA22" s="123">
        <v>1</v>
      </c>
      <c r="CB22" s="124"/>
      <c r="CC22" s="124"/>
      <c r="CD22" s="122"/>
      <c r="CE22" s="123"/>
      <c r="CF22" s="123"/>
      <c r="CG22" s="123"/>
      <c r="CH22" s="124"/>
      <c r="CI22" s="124"/>
      <c r="CJ22" s="122"/>
      <c r="CK22" s="123"/>
      <c r="CL22" s="123"/>
      <c r="CM22" s="123"/>
      <c r="CN22" s="124"/>
      <c r="CO22" s="124"/>
      <c r="CP22" s="122"/>
      <c r="CQ22" s="123"/>
      <c r="CR22" s="123"/>
      <c r="CS22" s="123"/>
      <c r="CT22" s="124"/>
      <c r="CU22" s="124"/>
      <c r="CV22" s="122">
        <v>0</v>
      </c>
      <c r="CW22" s="123">
        <v>0</v>
      </c>
      <c r="CX22" s="123">
        <v>0</v>
      </c>
      <c r="CY22" s="123">
        <v>1</v>
      </c>
      <c r="CZ22" s="124"/>
      <c r="DA22" s="124"/>
    </row>
    <row r="23" spans="1:105" ht="26.65" customHeight="1" x14ac:dyDescent="0.2">
      <c r="A23" s="361" t="s">
        <v>73</v>
      </c>
      <c r="B23" s="130">
        <v>10</v>
      </c>
      <c r="C23" s="131" t="s">
        <v>113</v>
      </c>
      <c r="D23" s="127">
        <v>1</v>
      </c>
      <c r="E23" s="128">
        <v>0</v>
      </c>
      <c r="F23" s="128">
        <v>0</v>
      </c>
      <c r="G23" s="128">
        <v>0</v>
      </c>
      <c r="H23" s="129">
        <v>1</v>
      </c>
      <c r="I23" s="129">
        <v>0.05</v>
      </c>
      <c r="J23" s="127">
        <v>8</v>
      </c>
      <c r="K23" s="128">
        <v>0</v>
      </c>
      <c r="L23" s="128">
        <v>0</v>
      </c>
      <c r="M23" s="128">
        <v>0</v>
      </c>
      <c r="N23" s="129">
        <v>0.73124999999999996</v>
      </c>
      <c r="O23" s="129">
        <v>3.6562500000000012E-2</v>
      </c>
      <c r="P23" s="127">
        <v>4</v>
      </c>
      <c r="Q23" s="128">
        <v>0</v>
      </c>
      <c r="R23" s="128">
        <v>0</v>
      </c>
      <c r="S23" s="128">
        <v>0</v>
      </c>
      <c r="T23" s="129">
        <v>1</v>
      </c>
      <c r="U23" s="129">
        <v>0.05</v>
      </c>
      <c r="V23" s="127"/>
      <c r="W23" s="128"/>
      <c r="X23" s="128"/>
      <c r="Y23" s="128"/>
      <c r="Z23" s="129"/>
      <c r="AA23" s="129"/>
      <c r="AB23" s="127">
        <v>0</v>
      </c>
      <c r="AC23" s="128">
        <v>0</v>
      </c>
      <c r="AD23" s="128">
        <v>0</v>
      </c>
      <c r="AE23" s="128">
        <v>0</v>
      </c>
      <c r="AF23" s="129" t="s">
        <v>43</v>
      </c>
      <c r="AG23" s="129" t="s">
        <v>43</v>
      </c>
      <c r="AH23" s="127">
        <v>1</v>
      </c>
      <c r="AI23" s="128">
        <v>0</v>
      </c>
      <c r="AJ23" s="128">
        <v>0</v>
      </c>
      <c r="AK23" s="128">
        <v>0</v>
      </c>
      <c r="AL23" s="129">
        <v>1</v>
      </c>
      <c r="AM23" s="129">
        <v>0.05</v>
      </c>
      <c r="AN23" s="127"/>
      <c r="AO23" s="128"/>
      <c r="AP23" s="128"/>
      <c r="AQ23" s="128"/>
      <c r="AR23" s="129"/>
      <c r="AS23" s="129"/>
      <c r="AT23" s="127">
        <v>1</v>
      </c>
      <c r="AU23" s="128">
        <v>0</v>
      </c>
      <c r="AV23" s="128">
        <v>0</v>
      </c>
      <c r="AW23" s="128">
        <v>0</v>
      </c>
      <c r="AX23" s="129">
        <v>1</v>
      </c>
      <c r="AY23" s="129">
        <v>0.05</v>
      </c>
      <c r="AZ23" s="127">
        <v>1</v>
      </c>
      <c r="BA23" s="128">
        <v>0</v>
      </c>
      <c r="BB23" s="128">
        <v>0</v>
      </c>
      <c r="BC23" s="128">
        <v>0</v>
      </c>
      <c r="BD23" s="129">
        <v>1</v>
      </c>
      <c r="BE23" s="129">
        <v>0.05</v>
      </c>
      <c r="BF23" s="127"/>
      <c r="BG23" s="128"/>
      <c r="BH23" s="128"/>
      <c r="BI23" s="128"/>
      <c r="BJ23" s="129"/>
      <c r="BK23" s="129"/>
      <c r="BL23" s="127">
        <v>1</v>
      </c>
      <c r="BM23" s="128">
        <v>0</v>
      </c>
      <c r="BN23" s="128">
        <v>0</v>
      </c>
      <c r="BO23" s="128">
        <v>0</v>
      </c>
      <c r="BP23" s="129">
        <v>1</v>
      </c>
      <c r="BQ23" s="129">
        <v>0.05</v>
      </c>
      <c r="BR23" s="127">
        <v>1</v>
      </c>
      <c r="BS23" s="128">
        <v>0</v>
      </c>
      <c r="BT23" s="128">
        <v>0</v>
      </c>
      <c r="BU23" s="128">
        <v>0</v>
      </c>
      <c r="BV23" s="129">
        <v>1</v>
      </c>
      <c r="BW23" s="129">
        <v>0.05</v>
      </c>
      <c r="BX23" s="127">
        <v>1</v>
      </c>
      <c r="BY23" s="128">
        <v>0</v>
      </c>
      <c r="BZ23" s="128">
        <v>0</v>
      </c>
      <c r="CA23" s="128">
        <v>0</v>
      </c>
      <c r="CB23" s="129">
        <v>1</v>
      </c>
      <c r="CC23" s="129">
        <v>0.05</v>
      </c>
      <c r="CD23" s="127"/>
      <c r="CE23" s="128"/>
      <c r="CF23" s="128"/>
      <c r="CG23" s="128"/>
      <c r="CH23" s="129"/>
      <c r="CI23" s="129"/>
      <c r="CJ23" s="127"/>
      <c r="CK23" s="128"/>
      <c r="CL23" s="128"/>
      <c r="CM23" s="128"/>
      <c r="CN23" s="129"/>
      <c r="CO23" s="129"/>
      <c r="CP23" s="127"/>
      <c r="CQ23" s="128"/>
      <c r="CR23" s="128"/>
      <c r="CS23" s="128"/>
      <c r="CT23" s="129"/>
      <c r="CU23" s="129"/>
      <c r="CV23" s="127">
        <v>1</v>
      </c>
      <c r="CW23" s="128">
        <v>0</v>
      </c>
      <c r="CX23" s="128">
        <v>0</v>
      </c>
      <c r="CY23" s="128">
        <v>0</v>
      </c>
      <c r="CZ23" s="129">
        <v>0.65</v>
      </c>
      <c r="DA23" s="129">
        <v>3.2500000000000001E-2</v>
      </c>
    </row>
    <row r="24" spans="1:105" ht="26.65" customHeight="1" x14ac:dyDescent="0.2">
      <c r="A24" s="361">
        <v>0</v>
      </c>
      <c r="B24" s="130">
        <v>11</v>
      </c>
      <c r="C24" s="131" t="s">
        <v>114</v>
      </c>
      <c r="D24" s="127">
        <v>1</v>
      </c>
      <c r="E24" s="128">
        <v>0</v>
      </c>
      <c r="F24" s="128">
        <v>0</v>
      </c>
      <c r="G24" s="128">
        <v>0</v>
      </c>
      <c r="H24" s="132"/>
      <c r="I24" s="132"/>
      <c r="J24" s="127">
        <v>6</v>
      </c>
      <c r="K24" s="128">
        <v>1</v>
      </c>
      <c r="L24" s="128">
        <v>1</v>
      </c>
      <c r="M24" s="128">
        <v>0</v>
      </c>
      <c r="N24" s="132"/>
      <c r="O24" s="132"/>
      <c r="P24" s="127">
        <v>4</v>
      </c>
      <c r="Q24" s="128">
        <v>0</v>
      </c>
      <c r="R24" s="128">
        <v>0</v>
      </c>
      <c r="S24" s="128">
        <v>0</v>
      </c>
      <c r="T24" s="132"/>
      <c r="U24" s="132"/>
      <c r="V24" s="127"/>
      <c r="W24" s="128"/>
      <c r="X24" s="128"/>
      <c r="Y24" s="128"/>
      <c r="Z24" s="132"/>
      <c r="AA24" s="132"/>
      <c r="AB24" s="127">
        <v>0</v>
      </c>
      <c r="AC24" s="128">
        <v>0</v>
      </c>
      <c r="AD24" s="128">
        <v>0</v>
      </c>
      <c r="AE24" s="128">
        <v>0</v>
      </c>
      <c r="AF24" s="132"/>
      <c r="AG24" s="132"/>
      <c r="AH24" s="127">
        <v>1</v>
      </c>
      <c r="AI24" s="128">
        <v>0</v>
      </c>
      <c r="AJ24" s="128">
        <v>0</v>
      </c>
      <c r="AK24" s="128">
        <v>0</v>
      </c>
      <c r="AL24" s="132"/>
      <c r="AM24" s="132"/>
      <c r="AN24" s="127"/>
      <c r="AO24" s="128"/>
      <c r="AP24" s="128"/>
      <c r="AQ24" s="128"/>
      <c r="AR24" s="132"/>
      <c r="AS24" s="132"/>
      <c r="AT24" s="127">
        <v>1</v>
      </c>
      <c r="AU24" s="128">
        <v>0</v>
      </c>
      <c r="AV24" s="128">
        <v>0</v>
      </c>
      <c r="AW24" s="128">
        <v>0</v>
      </c>
      <c r="AX24" s="132"/>
      <c r="AY24" s="132"/>
      <c r="AZ24" s="127">
        <v>1</v>
      </c>
      <c r="BA24" s="128">
        <v>0</v>
      </c>
      <c r="BB24" s="128">
        <v>0</v>
      </c>
      <c r="BC24" s="128">
        <v>0</v>
      </c>
      <c r="BD24" s="132"/>
      <c r="BE24" s="132"/>
      <c r="BF24" s="127"/>
      <c r="BG24" s="128"/>
      <c r="BH24" s="128"/>
      <c r="BI24" s="128"/>
      <c r="BJ24" s="132"/>
      <c r="BK24" s="132"/>
      <c r="BL24" s="127">
        <v>1</v>
      </c>
      <c r="BM24" s="128">
        <v>0</v>
      </c>
      <c r="BN24" s="128">
        <v>0</v>
      </c>
      <c r="BO24" s="128">
        <v>0</v>
      </c>
      <c r="BP24" s="132"/>
      <c r="BQ24" s="132"/>
      <c r="BR24" s="127">
        <v>1</v>
      </c>
      <c r="BS24" s="128">
        <v>0</v>
      </c>
      <c r="BT24" s="128">
        <v>0</v>
      </c>
      <c r="BU24" s="128">
        <v>0</v>
      </c>
      <c r="BV24" s="132"/>
      <c r="BW24" s="132"/>
      <c r="BX24" s="127">
        <v>1</v>
      </c>
      <c r="BY24" s="128">
        <v>0</v>
      </c>
      <c r="BZ24" s="128">
        <v>0</v>
      </c>
      <c r="CA24" s="128">
        <v>0</v>
      </c>
      <c r="CB24" s="132"/>
      <c r="CC24" s="132"/>
      <c r="CD24" s="127"/>
      <c r="CE24" s="128"/>
      <c r="CF24" s="128"/>
      <c r="CG24" s="128"/>
      <c r="CH24" s="132"/>
      <c r="CI24" s="132"/>
      <c r="CJ24" s="127"/>
      <c r="CK24" s="128"/>
      <c r="CL24" s="128"/>
      <c r="CM24" s="128"/>
      <c r="CN24" s="132"/>
      <c r="CO24" s="132"/>
      <c r="CP24" s="127"/>
      <c r="CQ24" s="128"/>
      <c r="CR24" s="128"/>
      <c r="CS24" s="128"/>
      <c r="CT24" s="132"/>
      <c r="CU24" s="132"/>
      <c r="CV24" s="127">
        <v>1</v>
      </c>
      <c r="CW24" s="128">
        <v>0</v>
      </c>
      <c r="CX24" s="128">
        <v>0</v>
      </c>
      <c r="CY24" s="128">
        <v>0</v>
      </c>
      <c r="CZ24" s="132"/>
      <c r="DA24" s="132"/>
    </row>
    <row r="25" spans="1:105" ht="26.65" customHeight="1" x14ac:dyDescent="0.2">
      <c r="A25" s="361">
        <v>0</v>
      </c>
      <c r="B25" s="130">
        <v>12</v>
      </c>
      <c r="C25" s="136" t="s">
        <v>115</v>
      </c>
      <c r="D25" s="127">
        <v>1</v>
      </c>
      <c r="E25" s="128">
        <v>0</v>
      </c>
      <c r="F25" s="128">
        <v>0</v>
      </c>
      <c r="G25" s="128">
        <v>0</v>
      </c>
      <c r="H25" s="133"/>
      <c r="I25" s="133"/>
      <c r="J25" s="127">
        <v>4</v>
      </c>
      <c r="K25" s="128">
        <v>0</v>
      </c>
      <c r="L25" s="128">
        <v>4</v>
      </c>
      <c r="M25" s="128">
        <v>0</v>
      </c>
      <c r="N25" s="133"/>
      <c r="O25" s="133"/>
      <c r="P25" s="127">
        <v>4</v>
      </c>
      <c r="Q25" s="128">
        <v>0</v>
      </c>
      <c r="R25" s="128">
        <v>0</v>
      </c>
      <c r="S25" s="128">
        <v>0</v>
      </c>
      <c r="T25" s="133"/>
      <c r="U25" s="133"/>
      <c r="V25" s="127"/>
      <c r="W25" s="128"/>
      <c r="X25" s="128"/>
      <c r="Y25" s="128"/>
      <c r="Z25" s="133"/>
      <c r="AA25" s="133"/>
      <c r="AB25" s="127">
        <v>0</v>
      </c>
      <c r="AC25" s="128">
        <v>0</v>
      </c>
      <c r="AD25" s="128">
        <v>0</v>
      </c>
      <c r="AE25" s="128">
        <v>0</v>
      </c>
      <c r="AF25" s="133"/>
      <c r="AG25" s="133"/>
      <c r="AH25" s="127">
        <v>1</v>
      </c>
      <c r="AI25" s="128">
        <v>0</v>
      </c>
      <c r="AJ25" s="128">
        <v>0</v>
      </c>
      <c r="AK25" s="128">
        <v>0</v>
      </c>
      <c r="AL25" s="133"/>
      <c r="AM25" s="133"/>
      <c r="AN25" s="127"/>
      <c r="AO25" s="128"/>
      <c r="AP25" s="128"/>
      <c r="AQ25" s="128"/>
      <c r="AR25" s="133"/>
      <c r="AS25" s="133"/>
      <c r="AT25" s="127">
        <v>1</v>
      </c>
      <c r="AU25" s="128">
        <v>0</v>
      </c>
      <c r="AV25" s="128">
        <v>0</v>
      </c>
      <c r="AW25" s="128">
        <v>0</v>
      </c>
      <c r="AX25" s="133"/>
      <c r="AY25" s="133"/>
      <c r="AZ25" s="127">
        <v>1</v>
      </c>
      <c r="BA25" s="128">
        <v>0</v>
      </c>
      <c r="BB25" s="128">
        <v>0</v>
      </c>
      <c r="BC25" s="128">
        <v>0</v>
      </c>
      <c r="BD25" s="133"/>
      <c r="BE25" s="133"/>
      <c r="BF25" s="127"/>
      <c r="BG25" s="128"/>
      <c r="BH25" s="128"/>
      <c r="BI25" s="128"/>
      <c r="BJ25" s="133"/>
      <c r="BK25" s="133"/>
      <c r="BL25" s="127">
        <v>1</v>
      </c>
      <c r="BM25" s="128">
        <v>0</v>
      </c>
      <c r="BN25" s="128">
        <v>0</v>
      </c>
      <c r="BO25" s="128">
        <v>0</v>
      </c>
      <c r="BP25" s="133"/>
      <c r="BQ25" s="133"/>
      <c r="BR25" s="127">
        <v>1</v>
      </c>
      <c r="BS25" s="128">
        <v>0</v>
      </c>
      <c r="BT25" s="128">
        <v>0</v>
      </c>
      <c r="BU25" s="128">
        <v>0</v>
      </c>
      <c r="BV25" s="133"/>
      <c r="BW25" s="133"/>
      <c r="BX25" s="127">
        <v>1</v>
      </c>
      <c r="BY25" s="128">
        <v>0</v>
      </c>
      <c r="BZ25" s="128">
        <v>0</v>
      </c>
      <c r="CA25" s="128">
        <v>0</v>
      </c>
      <c r="CB25" s="133"/>
      <c r="CC25" s="133"/>
      <c r="CD25" s="127"/>
      <c r="CE25" s="128"/>
      <c r="CF25" s="128"/>
      <c r="CG25" s="128"/>
      <c r="CH25" s="133"/>
      <c r="CI25" s="133"/>
      <c r="CJ25" s="127"/>
      <c r="CK25" s="128"/>
      <c r="CL25" s="128"/>
      <c r="CM25" s="128"/>
      <c r="CN25" s="133"/>
      <c r="CO25" s="133"/>
      <c r="CP25" s="127"/>
      <c r="CQ25" s="128"/>
      <c r="CR25" s="128"/>
      <c r="CS25" s="128"/>
      <c r="CT25" s="133"/>
      <c r="CU25" s="133"/>
      <c r="CV25" s="127">
        <v>0</v>
      </c>
      <c r="CW25" s="128">
        <v>0</v>
      </c>
      <c r="CX25" s="128">
        <v>1</v>
      </c>
      <c r="CY25" s="128">
        <v>0</v>
      </c>
      <c r="CZ25" s="133"/>
      <c r="DA25" s="133"/>
    </row>
    <row r="26" spans="1:105" ht="26.65" customHeight="1" x14ac:dyDescent="0.2">
      <c r="A26" s="360" t="s">
        <v>74</v>
      </c>
      <c r="B26" s="117">
        <v>13</v>
      </c>
      <c r="C26" s="118" t="s">
        <v>116</v>
      </c>
      <c r="D26" s="122">
        <v>1</v>
      </c>
      <c r="E26" s="123">
        <v>0</v>
      </c>
      <c r="F26" s="123">
        <v>0</v>
      </c>
      <c r="G26" s="123">
        <v>0</v>
      </c>
      <c r="H26" s="134">
        <v>0.45000000000000007</v>
      </c>
      <c r="I26" s="134">
        <v>2.2500000000000006E-2</v>
      </c>
      <c r="J26" s="122">
        <v>1</v>
      </c>
      <c r="K26" s="123">
        <v>0</v>
      </c>
      <c r="L26" s="123">
        <v>4</v>
      </c>
      <c r="M26" s="123">
        <v>3</v>
      </c>
      <c r="N26" s="134">
        <v>0.70624999999999993</v>
      </c>
      <c r="O26" s="134">
        <v>3.5312499999999997E-2</v>
      </c>
      <c r="P26" s="122">
        <v>1</v>
      </c>
      <c r="Q26" s="123">
        <v>0</v>
      </c>
      <c r="R26" s="123">
        <v>1</v>
      </c>
      <c r="S26" s="123">
        <v>2</v>
      </c>
      <c r="T26" s="134">
        <v>0.93333333333333335</v>
      </c>
      <c r="U26" s="134">
        <v>4.6666666666666676E-2</v>
      </c>
      <c r="V26" s="122"/>
      <c r="W26" s="123"/>
      <c r="X26" s="123"/>
      <c r="Y26" s="123"/>
      <c r="Z26" s="134"/>
      <c r="AA26" s="134"/>
      <c r="AB26" s="122">
        <v>0</v>
      </c>
      <c r="AC26" s="123">
        <v>0</v>
      </c>
      <c r="AD26" s="123">
        <v>0</v>
      </c>
      <c r="AE26" s="123">
        <v>0</v>
      </c>
      <c r="AF26" s="134" t="s">
        <v>43</v>
      </c>
      <c r="AG26" s="134" t="s">
        <v>43</v>
      </c>
      <c r="AH26" s="122">
        <v>1</v>
      </c>
      <c r="AI26" s="123">
        <v>0</v>
      </c>
      <c r="AJ26" s="123">
        <v>0</v>
      </c>
      <c r="AK26" s="123">
        <v>0</v>
      </c>
      <c r="AL26" s="134">
        <v>1</v>
      </c>
      <c r="AM26" s="134">
        <v>0.05</v>
      </c>
      <c r="AN26" s="122"/>
      <c r="AO26" s="123"/>
      <c r="AP26" s="123"/>
      <c r="AQ26" s="123"/>
      <c r="AR26" s="134"/>
      <c r="AS26" s="134"/>
      <c r="AT26" s="122">
        <v>0</v>
      </c>
      <c r="AU26" s="123">
        <v>0</v>
      </c>
      <c r="AV26" s="123">
        <v>0</v>
      </c>
      <c r="AW26" s="123">
        <v>1</v>
      </c>
      <c r="AX26" s="134">
        <v>1</v>
      </c>
      <c r="AY26" s="134">
        <v>0.05</v>
      </c>
      <c r="AZ26" s="122">
        <v>1</v>
      </c>
      <c r="BA26" s="123">
        <v>0</v>
      </c>
      <c r="BB26" s="123">
        <v>0</v>
      </c>
      <c r="BC26" s="123">
        <v>0</v>
      </c>
      <c r="BD26" s="134">
        <v>0.99999999999999989</v>
      </c>
      <c r="BE26" s="134">
        <v>4.9999999999999996E-2</v>
      </c>
      <c r="BF26" s="122"/>
      <c r="BG26" s="123"/>
      <c r="BH26" s="123"/>
      <c r="BI26" s="123"/>
      <c r="BJ26" s="134"/>
      <c r="BK26" s="134"/>
      <c r="BL26" s="122">
        <v>0</v>
      </c>
      <c r="BM26" s="123">
        <v>0</v>
      </c>
      <c r="BN26" s="123">
        <v>0</v>
      </c>
      <c r="BO26" s="123">
        <v>1</v>
      </c>
      <c r="BP26" s="134">
        <v>0.99999999999999989</v>
      </c>
      <c r="BQ26" s="134">
        <v>4.9999999999999996E-2</v>
      </c>
      <c r="BR26" s="122">
        <v>1</v>
      </c>
      <c r="BS26" s="123">
        <v>0</v>
      </c>
      <c r="BT26" s="123">
        <v>0</v>
      </c>
      <c r="BU26" s="123">
        <v>0</v>
      </c>
      <c r="BV26" s="134">
        <v>1</v>
      </c>
      <c r="BW26" s="134">
        <v>0.05</v>
      </c>
      <c r="BX26" s="122">
        <v>0</v>
      </c>
      <c r="BY26" s="123">
        <v>0</v>
      </c>
      <c r="BZ26" s="123">
        <v>0</v>
      </c>
      <c r="CA26" s="123">
        <v>1</v>
      </c>
      <c r="CB26" s="134">
        <v>0.99999999999999989</v>
      </c>
      <c r="CC26" s="134">
        <v>4.9999999999999996E-2</v>
      </c>
      <c r="CD26" s="122"/>
      <c r="CE26" s="123"/>
      <c r="CF26" s="123"/>
      <c r="CG26" s="123"/>
      <c r="CH26" s="134"/>
      <c r="CI26" s="134"/>
      <c r="CJ26" s="122"/>
      <c r="CK26" s="123"/>
      <c r="CL26" s="123"/>
      <c r="CM26" s="123"/>
      <c r="CN26" s="134"/>
      <c r="CO26" s="134"/>
      <c r="CP26" s="122"/>
      <c r="CQ26" s="123"/>
      <c r="CR26" s="123"/>
      <c r="CS26" s="123"/>
      <c r="CT26" s="134"/>
      <c r="CU26" s="134"/>
      <c r="CV26" s="122">
        <v>1</v>
      </c>
      <c r="CW26" s="123">
        <v>0</v>
      </c>
      <c r="CX26" s="123">
        <v>0</v>
      </c>
      <c r="CY26" s="123">
        <v>0</v>
      </c>
      <c r="CZ26" s="134">
        <v>1</v>
      </c>
      <c r="DA26" s="134">
        <v>0.05</v>
      </c>
    </row>
    <row r="27" spans="1:105" ht="26.65" customHeight="1" x14ac:dyDescent="0.2">
      <c r="A27" s="360">
        <v>0</v>
      </c>
      <c r="B27" s="117">
        <v>14</v>
      </c>
      <c r="C27" s="118" t="s">
        <v>117</v>
      </c>
      <c r="D27" s="122">
        <v>0</v>
      </c>
      <c r="E27" s="123">
        <v>0</v>
      </c>
      <c r="F27" s="123">
        <v>0</v>
      </c>
      <c r="G27" s="123">
        <v>1</v>
      </c>
      <c r="H27" s="135"/>
      <c r="I27" s="135"/>
      <c r="J27" s="122">
        <v>3</v>
      </c>
      <c r="K27" s="123">
        <v>0</v>
      </c>
      <c r="L27" s="123">
        <v>0</v>
      </c>
      <c r="M27" s="123">
        <v>5</v>
      </c>
      <c r="N27" s="135"/>
      <c r="O27" s="135"/>
      <c r="P27" s="122">
        <v>4</v>
      </c>
      <c r="Q27" s="123">
        <v>0</v>
      </c>
      <c r="R27" s="123">
        <v>0</v>
      </c>
      <c r="S27" s="123">
        <v>0</v>
      </c>
      <c r="T27" s="135"/>
      <c r="U27" s="135"/>
      <c r="V27" s="122"/>
      <c r="W27" s="123"/>
      <c r="X27" s="123"/>
      <c r="Y27" s="123"/>
      <c r="Z27" s="135"/>
      <c r="AA27" s="135"/>
      <c r="AB27" s="122">
        <v>0</v>
      </c>
      <c r="AC27" s="123">
        <v>0</v>
      </c>
      <c r="AD27" s="123">
        <v>0</v>
      </c>
      <c r="AE27" s="123">
        <v>0</v>
      </c>
      <c r="AF27" s="135"/>
      <c r="AG27" s="135"/>
      <c r="AH27" s="122">
        <v>0</v>
      </c>
      <c r="AI27" s="123">
        <v>0</v>
      </c>
      <c r="AJ27" s="123">
        <v>0</v>
      </c>
      <c r="AK27" s="123">
        <v>1</v>
      </c>
      <c r="AL27" s="135"/>
      <c r="AM27" s="135"/>
      <c r="AN27" s="122"/>
      <c r="AO27" s="123"/>
      <c r="AP27" s="123"/>
      <c r="AQ27" s="123"/>
      <c r="AR27" s="135"/>
      <c r="AS27" s="135"/>
      <c r="AT27" s="122">
        <v>0</v>
      </c>
      <c r="AU27" s="123">
        <v>0</v>
      </c>
      <c r="AV27" s="123">
        <v>0</v>
      </c>
      <c r="AW27" s="123">
        <v>1</v>
      </c>
      <c r="AX27" s="135"/>
      <c r="AY27" s="135"/>
      <c r="AZ27" s="122">
        <v>1</v>
      </c>
      <c r="BA27" s="123">
        <v>0</v>
      </c>
      <c r="BB27" s="123">
        <v>0</v>
      </c>
      <c r="BC27" s="123">
        <v>0</v>
      </c>
      <c r="BD27" s="135"/>
      <c r="BE27" s="135"/>
      <c r="BF27" s="122"/>
      <c r="BG27" s="123"/>
      <c r="BH27" s="123"/>
      <c r="BI27" s="123"/>
      <c r="BJ27" s="135"/>
      <c r="BK27" s="135"/>
      <c r="BL27" s="122">
        <v>1</v>
      </c>
      <c r="BM27" s="123">
        <v>0</v>
      </c>
      <c r="BN27" s="123">
        <v>0</v>
      </c>
      <c r="BO27" s="123">
        <v>0</v>
      </c>
      <c r="BP27" s="135"/>
      <c r="BQ27" s="135"/>
      <c r="BR27" s="122">
        <v>1</v>
      </c>
      <c r="BS27" s="123">
        <v>0</v>
      </c>
      <c r="BT27" s="123">
        <v>0</v>
      </c>
      <c r="BU27" s="123">
        <v>0</v>
      </c>
      <c r="BV27" s="135"/>
      <c r="BW27" s="135"/>
      <c r="BX27" s="122">
        <v>0</v>
      </c>
      <c r="BY27" s="123">
        <v>0</v>
      </c>
      <c r="BZ27" s="123">
        <v>0</v>
      </c>
      <c r="CA27" s="123">
        <v>1</v>
      </c>
      <c r="CB27" s="135"/>
      <c r="CC27" s="135"/>
      <c r="CD27" s="122"/>
      <c r="CE27" s="123"/>
      <c r="CF27" s="123"/>
      <c r="CG27" s="123"/>
      <c r="CH27" s="135"/>
      <c r="CI27" s="135"/>
      <c r="CJ27" s="122"/>
      <c r="CK27" s="123"/>
      <c r="CL27" s="123"/>
      <c r="CM27" s="123"/>
      <c r="CN27" s="135"/>
      <c r="CO27" s="135"/>
      <c r="CP27" s="122"/>
      <c r="CQ27" s="123"/>
      <c r="CR27" s="123"/>
      <c r="CS27" s="123"/>
      <c r="CT27" s="135"/>
      <c r="CU27" s="135"/>
      <c r="CV27" s="122">
        <v>0</v>
      </c>
      <c r="CW27" s="123">
        <v>0</v>
      </c>
      <c r="CX27" s="123">
        <v>0</v>
      </c>
      <c r="CY27" s="123">
        <v>1</v>
      </c>
      <c r="CZ27" s="135"/>
      <c r="DA27" s="135"/>
    </row>
    <row r="28" spans="1:105" ht="26.65" customHeight="1" x14ac:dyDescent="0.2">
      <c r="A28" s="360">
        <v>0</v>
      </c>
      <c r="B28" s="117">
        <v>15</v>
      </c>
      <c r="C28" s="118" t="s">
        <v>118</v>
      </c>
      <c r="D28" s="122">
        <v>0</v>
      </c>
      <c r="E28" s="123">
        <v>0</v>
      </c>
      <c r="F28" s="123">
        <v>0</v>
      </c>
      <c r="G28" s="123">
        <v>1</v>
      </c>
      <c r="H28" s="135"/>
      <c r="I28" s="135"/>
      <c r="J28" s="122">
        <v>3</v>
      </c>
      <c r="K28" s="123">
        <v>0</v>
      </c>
      <c r="L28" s="123">
        <v>0</v>
      </c>
      <c r="M28" s="123">
        <v>5</v>
      </c>
      <c r="N28" s="135"/>
      <c r="O28" s="135"/>
      <c r="P28" s="122">
        <v>2</v>
      </c>
      <c r="Q28" s="123">
        <v>0</v>
      </c>
      <c r="R28" s="123">
        <v>0</v>
      </c>
      <c r="S28" s="123">
        <v>2</v>
      </c>
      <c r="T28" s="135"/>
      <c r="U28" s="135"/>
      <c r="V28" s="122"/>
      <c r="W28" s="123"/>
      <c r="X28" s="123"/>
      <c r="Y28" s="123"/>
      <c r="Z28" s="135"/>
      <c r="AA28" s="135"/>
      <c r="AB28" s="122">
        <v>0</v>
      </c>
      <c r="AC28" s="123">
        <v>0</v>
      </c>
      <c r="AD28" s="123">
        <v>0</v>
      </c>
      <c r="AE28" s="123">
        <v>0</v>
      </c>
      <c r="AF28" s="135"/>
      <c r="AG28" s="135"/>
      <c r="AH28" s="122">
        <v>0</v>
      </c>
      <c r="AI28" s="123">
        <v>0</v>
      </c>
      <c r="AJ28" s="123">
        <v>0</v>
      </c>
      <c r="AK28" s="123">
        <v>1</v>
      </c>
      <c r="AL28" s="135"/>
      <c r="AM28" s="135"/>
      <c r="AN28" s="122"/>
      <c r="AO28" s="123"/>
      <c r="AP28" s="123"/>
      <c r="AQ28" s="123"/>
      <c r="AR28" s="135"/>
      <c r="AS28" s="135"/>
      <c r="AT28" s="122">
        <v>1</v>
      </c>
      <c r="AU28" s="123">
        <v>0</v>
      </c>
      <c r="AV28" s="123">
        <v>0</v>
      </c>
      <c r="AW28" s="123">
        <v>0</v>
      </c>
      <c r="AX28" s="135"/>
      <c r="AY28" s="135"/>
      <c r="AZ28" s="122">
        <v>0</v>
      </c>
      <c r="BA28" s="123">
        <v>0</v>
      </c>
      <c r="BB28" s="123">
        <v>0</v>
      </c>
      <c r="BC28" s="123">
        <v>1</v>
      </c>
      <c r="BD28" s="135"/>
      <c r="BE28" s="135"/>
      <c r="BF28" s="122"/>
      <c r="BG28" s="123"/>
      <c r="BH28" s="123"/>
      <c r="BI28" s="123"/>
      <c r="BJ28" s="135"/>
      <c r="BK28" s="135"/>
      <c r="BL28" s="122">
        <v>1</v>
      </c>
      <c r="BM28" s="123">
        <v>0</v>
      </c>
      <c r="BN28" s="123">
        <v>0</v>
      </c>
      <c r="BO28" s="123">
        <v>0</v>
      </c>
      <c r="BP28" s="135"/>
      <c r="BQ28" s="135"/>
      <c r="BR28" s="122">
        <v>1</v>
      </c>
      <c r="BS28" s="123">
        <v>0</v>
      </c>
      <c r="BT28" s="123">
        <v>0</v>
      </c>
      <c r="BU28" s="123">
        <v>0</v>
      </c>
      <c r="BV28" s="135"/>
      <c r="BW28" s="135"/>
      <c r="BX28" s="122">
        <v>1</v>
      </c>
      <c r="BY28" s="123">
        <v>0</v>
      </c>
      <c r="BZ28" s="123">
        <v>0</v>
      </c>
      <c r="CA28" s="123">
        <v>0</v>
      </c>
      <c r="CB28" s="135"/>
      <c r="CC28" s="135"/>
      <c r="CD28" s="122"/>
      <c r="CE28" s="123"/>
      <c r="CF28" s="123"/>
      <c r="CG28" s="123"/>
      <c r="CH28" s="135"/>
      <c r="CI28" s="135"/>
      <c r="CJ28" s="122"/>
      <c r="CK28" s="123"/>
      <c r="CL28" s="123"/>
      <c r="CM28" s="123"/>
      <c r="CN28" s="135"/>
      <c r="CO28" s="135"/>
      <c r="CP28" s="122"/>
      <c r="CQ28" s="123"/>
      <c r="CR28" s="123"/>
      <c r="CS28" s="123"/>
      <c r="CT28" s="135"/>
      <c r="CU28" s="135"/>
      <c r="CV28" s="122">
        <v>0</v>
      </c>
      <c r="CW28" s="123">
        <v>0</v>
      </c>
      <c r="CX28" s="123">
        <v>0</v>
      </c>
      <c r="CY28" s="123">
        <v>1</v>
      </c>
      <c r="CZ28" s="135"/>
      <c r="DA28" s="135"/>
    </row>
    <row r="29" spans="1:105" ht="26.65" customHeight="1" x14ac:dyDescent="0.2">
      <c r="A29" s="360">
        <v>0</v>
      </c>
      <c r="B29" s="117">
        <v>16</v>
      </c>
      <c r="C29" s="118" t="s">
        <v>119</v>
      </c>
      <c r="D29" s="122">
        <v>0</v>
      </c>
      <c r="E29" s="123">
        <v>0</v>
      </c>
      <c r="F29" s="123">
        <v>1</v>
      </c>
      <c r="G29" s="123">
        <v>0</v>
      </c>
      <c r="H29" s="124"/>
      <c r="I29" s="124"/>
      <c r="J29" s="122">
        <v>7</v>
      </c>
      <c r="K29" s="123">
        <v>0</v>
      </c>
      <c r="L29" s="123">
        <v>0</v>
      </c>
      <c r="M29" s="123">
        <v>1</v>
      </c>
      <c r="N29" s="124"/>
      <c r="O29" s="124"/>
      <c r="P29" s="122">
        <v>4</v>
      </c>
      <c r="Q29" s="123">
        <v>0</v>
      </c>
      <c r="R29" s="123">
        <v>0</v>
      </c>
      <c r="S29" s="123">
        <v>0</v>
      </c>
      <c r="T29" s="124"/>
      <c r="U29" s="124"/>
      <c r="V29" s="122"/>
      <c r="W29" s="123"/>
      <c r="X29" s="123"/>
      <c r="Y29" s="123"/>
      <c r="Z29" s="124"/>
      <c r="AA29" s="124"/>
      <c r="AB29" s="122">
        <v>0</v>
      </c>
      <c r="AC29" s="123">
        <v>0</v>
      </c>
      <c r="AD29" s="123">
        <v>0</v>
      </c>
      <c r="AE29" s="123">
        <v>0</v>
      </c>
      <c r="AF29" s="124"/>
      <c r="AG29" s="124"/>
      <c r="AH29" s="122">
        <v>0</v>
      </c>
      <c r="AI29" s="123">
        <v>0</v>
      </c>
      <c r="AJ29" s="123">
        <v>0</v>
      </c>
      <c r="AK29" s="123">
        <v>1</v>
      </c>
      <c r="AL29" s="124"/>
      <c r="AM29" s="124"/>
      <c r="AN29" s="122"/>
      <c r="AO29" s="123"/>
      <c r="AP29" s="123"/>
      <c r="AQ29" s="123"/>
      <c r="AR29" s="124"/>
      <c r="AS29" s="124"/>
      <c r="AT29" s="122">
        <v>0</v>
      </c>
      <c r="AU29" s="123">
        <v>0</v>
      </c>
      <c r="AV29" s="123">
        <v>0</v>
      </c>
      <c r="AW29" s="123">
        <v>1</v>
      </c>
      <c r="AX29" s="124"/>
      <c r="AY29" s="124"/>
      <c r="AZ29" s="122">
        <v>0</v>
      </c>
      <c r="BA29" s="123">
        <v>0</v>
      </c>
      <c r="BB29" s="123">
        <v>0</v>
      </c>
      <c r="BC29" s="123">
        <v>1</v>
      </c>
      <c r="BD29" s="124"/>
      <c r="BE29" s="124"/>
      <c r="BF29" s="122"/>
      <c r="BG29" s="123"/>
      <c r="BH29" s="123"/>
      <c r="BI29" s="123"/>
      <c r="BJ29" s="124"/>
      <c r="BK29" s="124"/>
      <c r="BL29" s="122">
        <v>0</v>
      </c>
      <c r="BM29" s="123">
        <v>0</v>
      </c>
      <c r="BN29" s="123">
        <v>0</v>
      </c>
      <c r="BO29" s="123">
        <v>1</v>
      </c>
      <c r="BP29" s="124"/>
      <c r="BQ29" s="124"/>
      <c r="BR29" s="122">
        <v>1</v>
      </c>
      <c r="BS29" s="123">
        <v>0</v>
      </c>
      <c r="BT29" s="123">
        <v>0</v>
      </c>
      <c r="BU29" s="123">
        <v>0</v>
      </c>
      <c r="BV29" s="124"/>
      <c r="BW29" s="124"/>
      <c r="BX29" s="122">
        <v>1</v>
      </c>
      <c r="BY29" s="123">
        <v>0</v>
      </c>
      <c r="BZ29" s="123">
        <v>0</v>
      </c>
      <c r="CA29" s="123">
        <v>0</v>
      </c>
      <c r="CB29" s="124"/>
      <c r="CC29" s="124"/>
      <c r="CD29" s="122"/>
      <c r="CE29" s="123"/>
      <c r="CF29" s="123"/>
      <c r="CG29" s="123"/>
      <c r="CH29" s="124"/>
      <c r="CI29" s="124"/>
      <c r="CJ29" s="122"/>
      <c r="CK29" s="123"/>
      <c r="CL29" s="123"/>
      <c r="CM29" s="123"/>
      <c r="CN29" s="124"/>
      <c r="CO29" s="124"/>
      <c r="CP29" s="122"/>
      <c r="CQ29" s="123"/>
      <c r="CR29" s="123"/>
      <c r="CS29" s="123"/>
      <c r="CT29" s="124"/>
      <c r="CU29" s="124"/>
      <c r="CV29" s="122">
        <v>1</v>
      </c>
      <c r="CW29" s="123">
        <v>0</v>
      </c>
      <c r="CX29" s="123">
        <v>0</v>
      </c>
      <c r="CY29" s="123">
        <v>0</v>
      </c>
      <c r="CZ29" s="124"/>
      <c r="DA29" s="124"/>
    </row>
    <row r="30" spans="1:105" ht="26.65" customHeight="1" x14ac:dyDescent="0.2">
      <c r="A30" s="361" t="s">
        <v>75</v>
      </c>
      <c r="B30" s="137">
        <v>17</v>
      </c>
      <c r="C30" s="131" t="s">
        <v>120</v>
      </c>
      <c r="D30" s="127">
        <v>0</v>
      </c>
      <c r="E30" s="128">
        <v>1</v>
      </c>
      <c r="F30" s="128">
        <v>0</v>
      </c>
      <c r="G30" s="128">
        <v>0</v>
      </c>
      <c r="H30" s="129">
        <v>0.5</v>
      </c>
      <c r="I30" s="129">
        <v>2.5000000000000001E-2</v>
      </c>
      <c r="J30" s="127">
        <v>3</v>
      </c>
      <c r="K30" s="128">
        <v>1</v>
      </c>
      <c r="L30" s="128">
        <v>4</v>
      </c>
      <c r="M30" s="128">
        <v>0</v>
      </c>
      <c r="N30" s="129">
        <v>0.66249999999999998</v>
      </c>
      <c r="O30" s="129">
        <v>3.3125000000000002E-2</v>
      </c>
      <c r="P30" s="127">
        <v>3</v>
      </c>
      <c r="Q30" s="128">
        <v>1</v>
      </c>
      <c r="R30" s="128">
        <v>0</v>
      </c>
      <c r="S30" s="128">
        <v>0</v>
      </c>
      <c r="T30" s="129">
        <v>0.92500000000000004</v>
      </c>
      <c r="U30" s="129">
        <v>4.6250000000000006E-2</v>
      </c>
      <c r="V30" s="127"/>
      <c r="W30" s="128"/>
      <c r="X30" s="128"/>
      <c r="Y30" s="128"/>
      <c r="Z30" s="129"/>
      <c r="AA30" s="129"/>
      <c r="AB30" s="127">
        <v>0</v>
      </c>
      <c r="AC30" s="128">
        <v>0</v>
      </c>
      <c r="AD30" s="128">
        <v>0</v>
      </c>
      <c r="AE30" s="128">
        <v>0</v>
      </c>
      <c r="AF30" s="129" t="s">
        <v>43</v>
      </c>
      <c r="AG30" s="129" t="s">
        <v>43</v>
      </c>
      <c r="AH30" s="127">
        <v>0</v>
      </c>
      <c r="AI30" s="128">
        <v>1</v>
      </c>
      <c r="AJ30" s="128">
        <v>0</v>
      </c>
      <c r="AK30" s="128">
        <v>0</v>
      </c>
      <c r="AL30" s="129">
        <v>0.5</v>
      </c>
      <c r="AM30" s="129">
        <v>2.5000000000000001E-2</v>
      </c>
      <c r="AN30" s="127"/>
      <c r="AO30" s="128"/>
      <c r="AP30" s="128"/>
      <c r="AQ30" s="128"/>
      <c r="AR30" s="129"/>
      <c r="AS30" s="129"/>
      <c r="AT30" s="127">
        <v>1</v>
      </c>
      <c r="AU30" s="128">
        <v>0</v>
      </c>
      <c r="AV30" s="128">
        <v>0</v>
      </c>
      <c r="AW30" s="128">
        <v>0</v>
      </c>
      <c r="AX30" s="129">
        <v>1</v>
      </c>
      <c r="AY30" s="129">
        <v>0.05</v>
      </c>
      <c r="AZ30" s="127">
        <v>1</v>
      </c>
      <c r="BA30" s="128">
        <v>0</v>
      </c>
      <c r="BB30" s="128">
        <v>0</v>
      </c>
      <c r="BC30" s="128">
        <v>0</v>
      </c>
      <c r="BD30" s="129">
        <v>1</v>
      </c>
      <c r="BE30" s="129">
        <v>0.05</v>
      </c>
      <c r="BF30" s="127"/>
      <c r="BG30" s="128"/>
      <c r="BH30" s="128"/>
      <c r="BI30" s="128"/>
      <c r="BJ30" s="129"/>
      <c r="BK30" s="129"/>
      <c r="BL30" s="127">
        <v>0</v>
      </c>
      <c r="BM30" s="128">
        <v>1</v>
      </c>
      <c r="BN30" s="128">
        <v>0</v>
      </c>
      <c r="BO30" s="128">
        <v>0</v>
      </c>
      <c r="BP30" s="129">
        <v>0.5</v>
      </c>
      <c r="BQ30" s="129">
        <v>2.5000000000000001E-2</v>
      </c>
      <c r="BR30" s="127">
        <v>1</v>
      </c>
      <c r="BS30" s="128">
        <v>0</v>
      </c>
      <c r="BT30" s="128">
        <v>0</v>
      </c>
      <c r="BU30" s="128">
        <v>0</v>
      </c>
      <c r="BV30" s="129">
        <v>1</v>
      </c>
      <c r="BW30" s="129">
        <v>0.05</v>
      </c>
      <c r="BX30" s="127">
        <v>0</v>
      </c>
      <c r="BY30" s="128">
        <v>0</v>
      </c>
      <c r="BZ30" s="128">
        <v>1</v>
      </c>
      <c r="CA30" s="128">
        <v>0</v>
      </c>
      <c r="CB30" s="129">
        <v>0</v>
      </c>
      <c r="CC30" s="129">
        <v>0</v>
      </c>
      <c r="CD30" s="127"/>
      <c r="CE30" s="128"/>
      <c r="CF30" s="128"/>
      <c r="CG30" s="128"/>
      <c r="CH30" s="129"/>
      <c r="CI30" s="129"/>
      <c r="CJ30" s="127"/>
      <c r="CK30" s="128"/>
      <c r="CL30" s="128"/>
      <c r="CM30" s="128"/>
      <c r="CN30" s="129"/>
      <c r="CO30" s="129"/>
      <c r="CP30" s="127"/>
      <c r="CQ30" s="128"/>
      <c r="CR30" s="128"/>
      <c r="CS30" s="128"/>
      <c r="CT30" s="129"/>
      <c r="CU30" s="129"/>
      <c r="CV30" s="127">
        <v>0</v>
      </c>
      <c r="CW30" s="128">
        <v>0</v>
      </c>
      <c r="CX30" s="128">
        <v>1</v>
      </c>
      <c r="CY30" s="128">
        <v>0</v>
      </c>
      <c r="CZ30" s="129">
        <v>0.4</v>
      </c>
      <c r="DA30" s="129">
        <v>2.0000000000000004E-2</v>
      </c>
    </row>
    <row r="31" spans="1:105" ht="26.65" customHeight="1" x14ac:dyDescent="0.2">
      <c r="A31" s="361">
        <v>0</v>
      </c>
      <c r="B31" s="130">
        <v>18</v>
      </c>
      <c r="C31" s="131" t="s">
        <v>121</v>
      </c>
      <c r="D31" s="127">
        <v>1</v>
      </c>
      <c r="E31" s="128">
        <v>0</v>
      </c>
      <c r="F31" s="128">
        <v>0</v>
      </c>
      <c r="G31" s="128">
        <v>0</v>
      </c>
      <c r="H31" s="132"/>
      <c r="I31" s="132"/>
      <c r="J31" s="127">
        <v>5</v>
      </c>
      <c r="K31" s="128">
        <v>0</v>
      </c>
      <c r="L31" s="128">
        <v>0</v>
      </c>
      <c r="M31" s="128">
        <v>3</v>
      </c>
      <c r="N31" s="132"/>
      <c r="O31" s="132"/>
      <c r="P31" s="127">
        <v>2</v>
      </c>
      <c r="Q31" s="128">
        <v>0</v>
      </c>
      <c r="R31" s="128">
        <v>0</v>
      </c>
      <c r="S31" s="128">
        <v>2</v>
      </c>
      <c r="T31" s="132"/>
      <c r="U31" s="132"/>
      <c r="V31" s="127"/>
      <c r="W31" s="128"/>
      <c r="X31" s="128"/>
      <c r="Y31" s="128"/>
      <c r="Z31" s="132"/>
      <c r="AA31" s="132"/>
      <c r="AB31" s="127">
        <v>0</v>
      </c>
      <c r="AC31" s="128">
        <v>0</v>
      </c>
      <c r="AD31" s="128">
        <v>0</v>
      </c>
      <c r="AE31" s="128">
        <v>0</v>
      </c>
      <c r="AF31" s="132"/>
      <c r="AG31" s="132"/>
      <c r="AH31" s="127">
        <v>1</v>
      </c>
      <c r="AI31" s="128">
        <v>0</v>
      </c>
      <c r="AJ31" s="128">
        <v>0</v>
      </c>
      <c r="AK31" s="128">
        <v>0</v>
      </c>
      <c r="AL31" s="132"/>
      <c r="AM31" s="132"/>
      <c r="AN31" s="127"/>
      <c r="AO31" s="128"/>
      <c r="AP31" s="128"/>
      <c r="AQ31" s="128"/>
      <c r="AR31" s="132"/>
      <c r="AS31" s="132"/>
      <c r="AT31" s="127">
        <v>0</v>
      </c>
      <c r="AU31" s="128">
        <v>0</v>
      </c>
      <c r="AV31" s="128">
        <v>0</v>
      </c>
      <c r="AW31" s="128">
        <v>1</v>
      </c>
      <c r="AX31" s="132"/>
      <c r="AY31" s="132"/>
      <c r="AZ31" s="127">
        <v>1</v>
      </c>
      <c r="BA31" s="128">
        <v>0</v>
      </c>
      <c r="BB31" s="128">
        <v>0</v>
      </c>
      <c r="BC31" s="128">
        <v>0</v>
      </c>
      <c r="BD31" s="132"/>
      <c r="BE31" s="132"/>
      <c r="BF31" s="127"/>
      <c r="BG31" s="128"/>
      <c r="BH31" s="128"/>
      <c r="BI31" s="128"/>
      <c r="BJ31" s="132"/>
      <c r="BK31" s="132"/>
      <c r="BL31" s="127">
        <v>0</v>
      </c>
      <c r="BM31" s="128">
        <v>0</v>
      </c>
      <c r="BN31" s="128">
        <v>0</v>
      </c>
      <c r="BO31" s="128">
        <v>1</v>
      </c>
      <c r="BP31" s="132"/>
      <c r="BQ31" s="132"/>
      <c r="BR31" s="127">
        <v>0</v>
      </c>
      <c r="BS31" s="128">
        <v>0</v>
      </c>
      <c r="BT31" s="128">
        <v>0</v>
      </c>
      <c r="BU31" s="128">
        <v>1</v>
      </c>
      <c r="BV31" s="132"/>
      <c r="BW31" s="132"/>
      <c r="BX31" s="127">
        <v>0</v>
      </c>
      <c r="BY31" s="128">
        <v>0</v>
      </c>
      <c r="BZ31" s="128">
        <v>0</v>
      </c>
      <c r="CA31" s="128">
        <v>1</v>
      </c>
      <c r="CB31" s="132"/>
      <c r="CC31" s="132"/>
      <c r="CD31" s="127"/>
      <c r="CE31" s="128"/>
      <c r="CF31" s="128"/>
      <c r="CG31" s="128"/>
      <c r="CH31" s="132"/>
      <c r="CI31" s="132"/>
      <c r="CJ31" s="127"/>
      <c r="CK31" s="128"/>
      <c r="CL31" s="128"/>
      <c r="CM31" s="128"/>
      <c r="CN31" s="132"/>
      <c r="CO31" s="132"/>
      <c r="CP31" s="127"/>
      <c r="CQ31" s="128"/>
      <c r="CR31" s="128"/>
      <c r="CS31" s="128"/>
      <c r="CT31" s="132"/>
      <c r="CU31" s="132"/>
      <c r="CV31" s="127">
        <v>1</v>
      </c>
      <c r="CW31" s="128">
        <v>0</v>
      </c>
      <c r="CX31" s="128">
        <v>0</v>
      </c>
      <c r="CY31" s="128">
        <v>0</v>
      </c>
      <c r="CZ31" s="132"/>
      <c r="DA31" s="132"/>
    </row>
    <row r="32" spans="1:105" ht="26.65" customHeight="1" x14ac:dyDescent="0.2">
      <c r="A32" s="361">
        <v>0</v>
      </c>
      <c r="B32" s="130">
        <v>19</v>
      </c>
      <c r="C32" s="131" t="s">
        <v>122</v>
      </c>
      <c r="D32" s="127">
        <v>0</v>
      </c>
      <c r="E32" s="128">
        <v>0</v>
      </c>
      <c r="F32" s="128">
        <v>1</v>
      </c>
      <c r="G32" s="128">
        <v>0</v>
      </c>
      <c r="H32" s="133"/>
      <c r="I32" s="133"/>
      <c r="J32" s="127">
        <v>5</v>
      </c>
      <c r="K32" s="128">
        <v>0</v>
      </c>
      <c r="L32" s="128">
        <v>0</v>
      </c>
      <c r="M32" s="128">
        <v>3</v>
      </c>
      <c r="N32" s="133"/>
      <c r="O32" s="133"/>
      <c r="P32" s="127">
        <v>1</v>
      </c>
      <c r="Q32" s="128">
        <v>0</v>
      </c>
      <c r="R32" s="128">
        <v>0</v>
      </c>
      <c r="S32" s="128">
        <v>3</v>
      </c>
      <c r="T32" s="133"/>
      <c r="U32" s="133"/>
      <c r="V32" s="127"/>
      <c r="W32" s="128"/>
      <c r="X32" s="128"/>
      <c r="Y32" s="128"/>
      <c r="Z32" s="133"/>
      <c r="AA32" s="133"/>
      <c r="AB32" s="127">
        <v>0</v>
      </c>
      <c r="AC32" s="128">
        <v>0</v>
      </c>
      <c r="AD32" s="128">
        <v>0</v>
      </c>
      <c r="AE32" s="128">
        <v>0</v>
      </c>
      <c r="AF32" s="133"/>
      <c r="AG32" s="133"/>
      <c r="AH32" s="127">
        <v>0</v>
      </c>
      <c r="AI32" s="128">
        <v>0</v>
      </c>
      <c r="AJ32" s="128">
        <v>1</v>
      </c>
      <c r="AK32" s="128">
        <v>0</v>
      </c>
      <c r="AL32" s="133"/>
      <c r="AM32" s="133"/>
      <c r="AN32" s="127"/>
      <c r="AO32" s="128"/>
      <c r="AP32" s="128"/>
      <c r="AQ32" s="128"/>
      <c r="AR32" s="133"/>
      <c r="AS32" s="133"/>
      <c r="AT32" s="127">
        <v>0</v>
      </c>
      <c r="AU32" s="128">
        <v>0</v>
      </c>
      <c r="AV32" s="128">
        <v>0</v>
      </c>
      <c r="AW32" s="128">
        <v>1</v>
      </c>
      <c r="AX32" s="133"/>
      <c r="AY32" s="133"/>
      <c r="AZ32" s="127">
        <v>1</v>
      </c>
      <c r="BA32" s="128">
        <v>0</v>
      </c>
      <c r="BB32" s="128">
        <v>0</v>
      </c>
      <c r="BC32" s="128">
        <v>0</v>
      </c>
      <c r="BD32" s="133"/>
      <c r="BE32" s="133"/>
      <c r="BF32" s="127"/>
      <c r="BG32" s="128"/>
      <c r="BH32" s="128"/>
      <c r="BI32" s="128"/>
      <c r="BJ32" s="133"/>
      <c r="BK32" s="133"/>
      <c r="BL32" s="127">
        <v>0</v>
      </c>
      <c r="BM32" s="128">
        <v>0</v>
      </c>
      <c r="BN32" s="128">
        <v>0</v>
      </c>
      <c r="BO32" s="128">
        <v>1</v>
      </c>
      <c r="BP32" s="133"/>
      <c r="BQ32" s="133"/>
      <c r="BR32" s="127">
        <v>0</v>
      </c>
      <c r="BS32" s="128">
        <v>0</v>
      </c>
      <c r="BT32" s="128">
        <v>0</v>
      </c>
      <c r="BU32" s="128">
        <v>1</v>
      </c>
      <c r="BV32" s="133"/>
      <c r="BW32" s="133"/>
      <c r="BX32" s="127">
        <v>0</v>
      </c>
      <c r="BY32" s="128">
        <v>0</v>
      </c>
      <c r="BZ32" s="128">
        <v>0</v>
      </c>
      <c r="CA32" s="128">
        <v>1</v>
      </c>
      <c r="CB32" s="133"/>
      <c r="CC32" s="133"/>
      <c r="CD32" s="127"/>
      <c r="CE32" s="128"/>
      <c r="CF32" s="128"/>
      <c r="CG32" s="128"/>
      <c r="CH32" s="133"/>
      <c r="CI32" s="133"/>
      <c r="CJ32" s="127"/>
      <c r="CK32" s="128"/>
      <c r="CL32" s="128"/>
      <c r="CM32" s="128"/>
      <c r="CN32" s="133"/>
      <c r="CO32" s="133"/>
      <c r="CP32" s="127"/>
      <c r="CQ32" s="128"/>
      <c r="CR32" s="128"/>
      <c r="CS32" s="128"/>
      <c r="CT32" s="133"/>
      <c r="CU32" s="133"/>
      <c r="CV32" s="127">
        <v>1</v>
      </c>
      <c r="CW32" s="128">
        <v>0</v>
      </c>
      <c r="CX32" s="128">
        <v>0</v>
      </c>
      <c r="CY32" s="128">
        <v>0</v>
      </c>
      <c r="CZ32" s="133"/>
      <c r="DA32" s="133"/>
    </row>
    <row r="33" spans="1:105" ht="26.65" customHeight="1" x14ac:dyDescent="0.2">
      <c r="A33" s="360" t="s">
        <v>76</v>
      </c>
      <c r="B33" s="117">
        <v>20</v>
      </c>
      <c r="C33" s="118" t="s">
        <v>123</v>
      </c>
      <c r="D33" s="122">
        <v>1</v>
      </c>
      <c r="E33" s="123">
        <v>0</v>
      </c>
      <c r="F33" s="123">
        <v>0</v>
      </c>
      <c r="G33" s="123">
        <v>0</v>
      </c>
      <c r="H33" s="134">
        <v>1</v>
      </c>
      <c r="I33" s="134">
        <v>0.05</v>
      </c>
      <c r="J33" s="122">
        <v>1</v>
      </c>
      <c r="K33" s="123">
        <v>5</v>
      </c>
      <c r="L33" s="123">
        <v>2</v>
      </c>
      <c r="M33" s="123">
        <v>0</v>
      </c>
      <c r="N33" s="134">
        <v>0.51249999999999996</v>
      </c>
      <c r="O33" s="134">
        <v>2.5625000000000002E-2</v>
      </c>
      <c r="P33" s="122">
        <v>4</v>
      </c>
      <c r="Q33" s="123">
        <v>0</v>
      </c>
      <c r="R33" s="123">
        <v>0</v>
      </c>
      <c r="S33" s="123">
        <v>0</v>
      </c>
      <c r="T33" s="134">
        <v>0.88749999999999996</v>
      </c>
      <c r="U33" s="134">
        <v>4.4374999999999998E-2</v>
      </c>
      <c r="V33" s="122"/>
      <c r="W33" s="123"/>
      <c r="X33" s="123"/>
      <c r="Y33" s="123"/>
      <c r="Z33" s="134"/>
      <c r="AA33" s="134"/>
      <c r="AB33" s="122">
        <v>0</v>
      </c>
      <c r="AC33" s="123">
        <v>0</v>
      </c>
      <c r="AD33" s="123">
        <v>0</v>
      </c>
      <c r="AE33" s="123">
        <v>0</v>
      </c>
      <c r="AF33" s="134" t="s">
        <v>43</v>
      </c>
      <c r="AG33" s="134" t="s">
        <v>43</v>
      </c>
      <c r="AH33" s="122">
        <v>0</v>
      </c>
      <c r="AI33" s="123">
        <v>1</v>
      </c>
      <c r="AJ33" s="123">
        <v>0</v>
      </c>
      <c r="AK33" s="123">
        <v>0</v>
      </c>
      <c r="AL33" s="134">
        <v>0.75</v>
      </c>
      <c r="AM33" s="134">
        <v>3.7500000000000006E-2</v>
      </c>
      <c r="AN33" s="122"/>
      <c r="AO33" s="123"/>
      <c r="AP33" s="123"/>
      <c r="AQ33" s="123"/>
      <c r="AR33" s="134"/>
      <c r="AS33" s="134"/>
      <c r="AT33" s="122">
        <v>1</v>
      </c>
      <c r="AU33" s="123">
        <v>0</v>
      </c>
      <c r="AV33" s="123">
        <v>0</v>
      </c>
      <c r="AW33" s="123">
        <v>0</v>
      </c>
      <c r="AX33" s="134">
        <v>0.4</v>
      </c>
      <c r="AY33" s="134">
        <v>2.0000000000000004E-2</v>
      </c>
      <c r="AZ33" s="122">
        <v>1</v>
      </c>
      <c r="BA33" s="123">
        <v>0</v>
      </c>
      <c r="BB33" s="123">
        <v>0</v>
      </c>
      <c r="BC33" s="123">
        <v>0</v>
      </c>
      <c r="BD33" s="134">
        <v>1</v>
      </c>
      <c r="BE33" s="134">
        <v>0.05</v>
      </c>
      <c r="BF33" s="122"/>
      <c r="BG33" s="123"/>
      <c r="BH33" s="123"/>
      <c r="BI33" s="123"/>
      <c r="BJ33" s="134"/>
      <c r="BK33" s="134"/>
      <c r="BL33" s="122">
        <v>0</v>
      </c>
      <c r="BM33" s="123">
        <v>1</v>
      </c>
      <c r="BN33" s="123">
        <v>0</v>
      </c>
      <c r="BO33" s="123">
        <v>0</v>
      </c>
      <c r="BP33" s="134">
        <v>0.89999999999999991</v>
      </c>
      <c r="BQ33" s="134">
        <v>4.4999999999999998E-2</v>
      </c>
      <c r="BR33" s="122">
        <v>1</v>
      </c>
      <c r="BS33" s="123">
        <v>0</v>
      </c>
      <c r="BT33" s="123">
        <v>0</v>
      </c>
      <c r="BU33" s="123">
        <v>0</v>
      </c>
      <c r="BV33" s="134">
        <v>1</v>
      </c>
      <c r="BW33" s="134">
        <v>0.05</v>
      </c>
      <c r="BX33" s="122">
        <v>1</v>
      </c>
      <c r="BY33" s="123">
        <v>0</v>
      </c>
      <c r="BZ33" s="123">
        <v>0</v>
      </c>
      <c r="CA33" s="123">
        <v>0</v>
      </c>
      <c r="CB33" s="134">
        <v>1</v>
      </c>
      <c r="CC33" s="134">
        <v>0.05</v>
      </c>
      <c r="CD33" s="122"/>
      <c r="CE33" s="123"/>
      <c r="CF33" s="123"/>
      <c r="CG33" s="123"/>
      <c r="CH33" s="134"/>
      <c r="CI33" s="134"/>
      <c r="CJ33" s="122"/>
      <c r="CK33" s="123"/>
      <c r="CL33" s="123"/>
      <c r="CM33" s="123"/>
      <c r="CN33" s="134"/>
      <c r="CO33" s="134"/>
      <c r="CP33" s="122"/>
      <c r="CQ33" s="123"/>
      <c r="CR33" s="123"/>
      <c r="CS33" s="123"/>
      <c r="CT33" s="134"/>
      <c r="CU33" s="134"/>
      <c r="CV33" s="122">
        <v>0</v>
      </c>
      <c r="CW33" s="123">
        <v>0</v>
      </c>
      <c r="CX33" s="123">
        <v>1</v>
      </c>
      <c r="CY33" s="123">
        <v>0</v>
      </c>
      <c r="CZ33" s="134">
        <v>0</v>
      </c>
      <c r="DA33" s="134">
        <v>0</v>
      </c>
    </row>
    <row r="34" spans="1:105" ht="26.65" customHeight="1" x14ac:dyDescent="0.2">
      <c r="A34" s="360">
        <v>0</v>
      </c>
      <c r="B34" s="117">
        <v>21</v>
      </c>
      <c r="C34" s="118" t="s">
        <v>124</v>
      </c>
      <c r="D34" s="122">
        <v>1</v>
      </c>
      <c r="E34" s="123">
        <v>0</v>
      </c>
      <c r="F34" s="123">
        <v>0</v>
      </c>
      <c r="G34" s="123">
        <v>0</v>
      </c>
      <c r="H34" s="135"/>
      <c r="I34" s="135"/>
      <c r="J34" s="122">
        <v>7</v>
      </c>
      <c r="K34" s="123">
        <v>0</v>
      </c>
      <c r="L34" s="123">
        <v>1</v>
      </c>
      <c r="M34" s="123">
        <v>0</v>
      </c>
      <c r="N34" s="135"/>
      <c r="O34" s="135"/>
      <c r="P34" s="122">
        <v>3</v>
      </c>
      <c r="Q34" s="123">
        <v>0</v>
      </c>
      <c r="R34" s="123">
        <v>1</v>
      </c>
      <c r="S34" s="123">
        <v>0</v>
      </c>
      <c r="T34" s="135"/>
      <c r="U34" s="135"/>
      <c r="V34" s="122"/>
      <c r="W34" s="123"/>
      <c r="X34" s="123"/>
      <c r="Y34" s="123"/>
      <c r="Z34" s="135"/>
      <c r="AA34" s="135"/>
      <c r="AB34" s="122">
        <v>0</v>
      </c>
      <c r="AC34" s="123">
        <v>0</v>
      </c>
      <c r="AD34" s="123">
        <v>0</v>
      </c>
      <c r="AE34" s="123">
        <v>0</v>
      </c>
      <c r="AF34" s="135"/>
      <c r="AG34" s="135"/>
      <c r="AH34" s="122">
        <v>1</v>
      </c>
      <c r="AI34" s="123">
        <v>0</v>
      </c>
      <c r="AJ34" s="123">
        <v>0</v>
      </c>
      <c r="AK34" s="123">
        <v>0</v>
      </c>
      <c r="AL34" s="135"/>
      <c r="AM34" s="135"/>
      <c r="AN34" s="122"/>
      <c r="AO34" s="123"/>
      <c r="AP34" s="123"/>
      <c r="AQ34" s="123"/>
      <c r="AR34" s="135"/>
      <c r="AS34" s="135"/>
      <c r="AT34" s="122">
        <v>0</v>
      </c>
      <c r="AU34" s="123">
        <v>0</v>
      </c>
      <c r="AV34" s="123">
        <v>1</v>
      </c>
      <c r="AW34" s="123">
        <v>0</v>
      </c>
      <c r="AX34" s="135"/>
      <c r="AY34" s="135"/>
      <c r="AZ34" s="122">
        <v>1</v>
      </c>
      <c r="BA34" s="123">
        <v>0</v>
      </c>
      <c r="BB34" s="123">
        <v>0</v>
      </c>
      <c r="BC34" s="123">
        <v>0</v>
      </c>
      <c r="BD34" s="135"/>
      <c r="BE34" s="135"/>
      <c r="BF34" s="122"/>
      <c r="BG34" s="123"/>
      <c r="BH34" s="123"/>
      <c r="BI34" s="123"/>
      <c r="BJ34" s="135"/>
      <c r="BK34" s="135"/>
      <c r="BL34" s="122">
        <v>1</v>
      </c>
      <c r="BM34" s="123">
        <v>0</v>
      </c>
      <c r="BN34" s="123">
        <v>0</v>
      </c>
      <c r="BO34" s="123">
        <v>0</v>
      </c>
      <c r="BP34" s="135"/>
      <c r="BQ34" s="135"/>
      <c r="BR34" s="122">
        <v>1</v>
      </c>
      <c r="BS34" s="123">
        <v>0</v>
      </c>
      <c r="BT34" s="123">
        <v>0</v>
      </c>
      <c r="BU34" s="123">
        <v>0</v>
      </c>
      <c r="BV34" s="135"/>
      <c r="BW34" s="135"/>
      <c r="BX34" s="122">
        <v>1</v>
      </c>
      <c r="BY34" s="123">
        <v>0</v>
      </c>
      <c r="BZ34" s="123">
        <v>0</v>
      </c>
      <c r="CA34" s="123">
        <v>0</v>
      </c>
      <c r="CB34" s="135"/>
      <c r="CC34" s="135"/>
      <c r="CD34" s="122"/>
      <c r="CE34" s="123"/>
      <c r="CF34" s="123"/>
      <c r="CG34" s="123"/>
      <c r="CH34" s="135"/>
      <c r="CI34" s="135"/>
      <c r="CJ34" s="122"/>
      <c r="CK34" s="123"/>
      <c r="CL34" s="123"/>
      <c r="CM34" s="123"/>
      <c r="CN34" s="135"/>
      <c r="CO34" s="135"/>
      <c r="CP34" s="122"/>
      <c r="CQ34" s="123"/>
      <c r="CR34" s="123"/>
      <c r="CS34" s="123"/>
      <c r="CT34" s="135"/>
      <c r="CU34" s="135"/>
      <c r="CV34" s="122">
        <v>0</v>
      </c>
      <c r="CW34" s="123">
        <v>0</v>
      </c>
      <c r="CX34" s="123">
        <v>1</v>
      </c>
      <c r="CY34" s="123">
        <v>0</v>
      </c>
      <c r="CZ34" s="135"/>
      <c r="DA34" s="135"/>
    </row>
    <row r="35" spans="1:105" ht="26.65" customHeight="1" x14ac:dyDescent="0.2">
      <c r="A35" s="360">
        <v>0</v>
      </c>
      <c r="B35" s="117">
        <v>22</v>
      </c>
      <c r="C35" s="118" t="s">
        <v>125</v>
      </c>
      <c r="D35" s="122">
        <v>1</v>
      </c>
      <c r="E35" s="123">
        <v>0</v>
      </c>
      <c r="F35" s="123">
        <v>0</v>
      </c>
      <c r="G35" s="123">
        <v>0</v>
      </c>
      <c r="H35" s="135"/>
      <c r="I35" s="135"/>
      <c r="J35" s="122">
        <v>1</v>
      </c>
      <c r="K35" s="123">
        <v>0</v>
      </c>
      <c r="L35" s="123">
        <v>7</v>
      </c>
      <c r="M35" s="123">
        <v>0</v>
      </c>
      <c r="N35" s="135"/>
      <c r="O35" s="135"/>
      <c r="P35" s="122">
        <v>3</v>
      </c>
      <c r="Q35" s="123">
        <v>1</v>
      </c>
      <c r="R35" s="123">
        <v>0</v>
      </c>
      <c r="S35" s="123">
        <v>0</v>
      </c>
      <c r="T35" s="135"/>
      <c r="U35" s="135"/>
      <c r="V35" s="122"/>
      <c r="W35" s="123"/>
      <c r="X35" s="123"/>
      <c r="Y35" s="123"/>
      <c r="Z35" s="135"/>
      <c r="AA35" s="135"/>
      <c r="AB35" s="122">
        <v>0</v>
      </c>
      <c r="AC35" s="123">
        <v>0</v>
      </c>
      <c r="AD35" s="123">
        <v>0</v>
      </c>
      <c r="AE35" s="123">
        <v>0</v>
      </c>
      <c r="AF35" s="135"/>
      <c r="AG35" s="135"/>
      <c r="AH35" s="122">
        <v>0</v>
      </c>
      <c r="AI35" s="123">
        <v>1</v>
      </c>
      <c r="AJ35" s="123">
        <v>0</v>
      </c>
      <c r="AK35" s="123">
        <v>0</v>
      </c>
      <c r="AL35" s="135"/>
      <c r="AM35" s="135"/>
      <c r="AN35" s="122"/>
      <c r="AO35" s="123"/>
      <c r="AP35" s="123"/>
      <c r="AQ35" s="123"/>
      <c r="AR35" s="135"/>
      <c r="AS35" s="135"/>
      <c r="AT35" s="122">
        <v>0</v>
      </c>
      <c r="AU35" s="123">
        <v>0</v>
      </c>
      <c r="AV35" s="123">
        <v>1</v>
      </c>
      <c r="AW35" s="123">
        <v>0</v>
      </c>
      <c r="AX35" s="135"/>
      <c r="AY35" s="135"/>
      <c r="AZ35" s="122">
        <v>1</v>
      </c>
      <c r="BA35" s="123">
        <v>0</v>
      </c>
      <c r="BB35" s="123">
        <v>0</v>
      </c>
      <c r="BC35" s="123">
        <v>0</v>
      </c>
      <c r="BD35" s="135"/>
      <c r="BE35" s="135"/>
      <c r="BF35" s="122"/>
      <c r="BG35" s="123"/>
      <c r="BH35" s="123"/>
      <c r="BI35" s="123"/>
      <c r="BJ35" s="135"/>
      <c r="BK35" s="135"/>
      <c r="BL35" s="122">
        <v>1</v>
      </c>
      <c r="BM35" s="123">
        <v>0</v>
      </c>
      <c r="BN35" s="123">
        <v>0</v>
      </c>
      <c r="BO35" s="123">
        <v>0</v>
      </c>
      <c r="BP35" s="135"/>
      <c r="BQ35" s="135"/>
      <c r="BR35" s="122">
        <v>1</v>
      </c>
      <c r="BS35" s="123">
        <v>0</v>
      </c>
      <c r="BT35" s="123">
        <v>0</v>
      </c>
      <c r="BU35" s="123">
        <v>0</v>
      </c>
      <c r="BV35" s="135"/>
      <c r="BW35" s="135"/>
      <c r="BX35" s="122">
        <v>1</v>
      </c>
      <c r="BY35" s="123">
        <v>0</v>
      </c>
      <c r="BZ35" s="123">
        <v>0</v>
      </c>
      <c r="CA35" s="123">
        <v>0</v>
      </c>
      <c r="CB35" s="135"/>
      <c r="CC35" s="135"/>
      <c r="CD35" s="122"/>
      <c r="CE35" s="123"/>
      <c r="CF35" s="123"/>
      <c r="CG35" s="123"/>
      <c r="CH35" s="135"/>
      <c r="CI35" s="135"/>
      <c r="CJ35" s="122"/>
      <c r="CK35" s="123"/>
      <c r="CL35" s="123"/>
      <c r="CM35" s="123"/>
      <c r="CN35" s="135"/>
      <c r="CO35" s="135"/>
      <c r="CP35" s="122"/>
      <c r="CQ35" s="123"/>
      <c r="CR35" s="123"/>
      <c r="CS35" s="123"/>
      <c r="CT35" s="135"/>
      <c r="CU35" s="135"/>
      <c r="CV35" s="122">
        <v>0</v>
      </c>
      <c r="CW35" s="123">
        <v>0</v>
      </c>
      <c r="CX35" s="123">
        <v>1</v>
      </c>
      <c r="CY35" s="123">
        <v>0</v>
      </c>
      <c r="CZ35" s="135"/>
      <c r="DA35" s="135"/>
    </row>
    <row r="36" spans="1:105" ht="26.65" customHeight="1" x14ac:dyDescent="0.2">
      <c r="A36" s="360">
        <v>0</v>
      </c>
      <c r="B36" s="138">
        <v>23</v>
      </c>
      <c r="C36" s="118" t="s">
        <v>126</v>
      </c>
      <c r="D36" s="122">
        <v>0</v>
      </c>
      <c r="E36" s="123">
        <v>0</v>
      </c>
      <c r="F36" s="123">
        <v>0</v>
      </c>
      <c r="G36" s="123">
        <v>1</v>
      </c>
      <c r="H36" s="124"/>
      <c r="I36" s="124"/>
      <c r="J36" s="122">
        <v>2</v>
      </c>
      <c r="K36" s="123">
        <v>0</v>
      </c>
      <c r="L36" s="123">
        <v>0</v>
      </c>
      <c r="M36" s="123">
        <v>6</v>
      </c>
      <c r="N36" s="124"/>
      <c r="O36" s="124"/>
      <c r="P36" s="122">
        <v>2</v>
      </c>
      <c r="Q36" s="123">
        <v>0</v>
      </c>
      <c r="R36" s="123">
        <v>0</v>
      </c>
      <c r="S36" s="123">
        <v>2</v>
      </c>
      <c r="T36" s="124"/>
      <c r="U36" s="124"/>
      <c r="V36" s="122"/>
      <c r="W36" s="123"/>
      <c r="X36" s="123"/>
      <c r="Y36" s="123"/>
      <c r="Z36" s="124"/>
      <c r="AA36" s="124"/>
      <c r="AB36" s="122">
        <v>0</v>
      </c>
      <c r="AC36" s="123">
        <v>0</v>
      </c>
      <c r="AD36" s="123">
        <v>0</v>
      </c>
      <c r="AE36" s="123">
        <v>0</v>
      </c>
      <c r="AF36" s="124"/>
      <c r="AG36" s="124"/>
      <c r="AH36" s="122">
        <v>1</v>
      </c>
      <c r="AI36" s="123">
        <v>0</v>
      </c>
      <c r="AJ36" s="123">
        <v>0</v>
      </c>
      <c r="AK36" s="123">
        <v>0</v>
      </c>
      <c r="AL36" s="124"/>
      <c r="AM36" s="124"/>
      <c r="AN36" s="122"/>
      <c r="AO36" s="123"/>
      <c r="AP36" s="123"/>
      <c r="AQ36" s="123"/>
      <c r="AR36" s="124"/>
      <c r="AS36" s="124"/>
      <c r="AT36" s="122">
        <v>1</v>
      </c>
      <c r="AU36" s="123">
        <v>0</v>
      </c>
      <c r="AV36" s="123">
        <v>0</v>
      </c>
      <c r="AW36" s="123">
        <v>0</v>
      </c>
      <c r="AX36" s="124"/>
      <c r="AY36" s="124"/>
      <c r="AZ36" s="122">
        <v>1</v>
      </c>
      <c r="BA36" s="123">
        <v>0</v>
      </c>
      <c r="BB36" s="123">
        <v>0</v>
      </c>
      <c r="BC36" s="123">
        <v>0</v>
      </c>
      <c r="BD36" s="124"/>
      <c r="BE36" s="124"/>
      <c r="BF36" s="122"/>
      <c r="BG36" s="123"/>
      <c r="BH36" s="123"/>
      <c r="BI36" s="123"/>
      <c r="BJ36" s="124"/>
      <c r="BK36" s="124"/>
      <c r="BL36" s="122">
        <v>1</v>
      </c>
      <c r="BM36" s="123">
        <v>0</v>
      </c>
      <c r="BN36" s="123">
        <v>0</v>
      </c>
      <c r="BO36" s="123">
        <v>0</v>
      </c>
      <c r="BP36" s="124"/>
      <c r="BQ36" s="124"/>
      <c r="BR36" s="122">
        <v>0</v>
      </c>
      <c r="BS36" s="123">
        <v>0</v>
      </c>
      <c r="BT36" s="123">
        <v>0</v>
      </c>
      <c r="BU36" s="123">
        <v>1</v>
      </c>
      <c r="BV36" s="124"/>
      <c r="BW36" s="124"/>
      <c r="BX36" s="122">
        <v>1</v>
      </c>
      <c r="BY36" s="123">
        <v>0</v>
      </c>
      <c r="BZ36" s="123">
        <v>0</v>
      </c>
      <c r="CA36" s="123">
        <v>0</v>
      </c>
      <c r="CB36" s="124"/>
      <c r="CC36" s="124"/>
      <c r="CD36" s="122"/>
      <c r="CE36" s="123"/>
      <c r="CF36" s="123"/>
      <c r="CG36" s="123"/>
      <c r="CH36" s="124"/>
      <c r="CI36" s="124"/>
      <c r="CJ36" s="122"/>
      <c r="CK36" s="123"/>
      <c r="CL36" s="123"/>
      <c r="CM36" s="123"/>
      <c r="CN36" s="124"/>
      <c r="CO36" s="124"/>
      <c r="CP36" s="122"/>
      <c r="CQ36" s="123"/>
      <c r="CR36" s="123"/>
      <c r="CS36" s="123"/>
      <c r="CT36" s="124"/>
      <c r="CU36" s="124"/>
      <c r="CV36" s="122">
        <v>0</v>
      </c>
      <c r="CW36" s="123">
        <v>0</v>
      </c>
      <c r="CX36" s="123">
        <v>0</v>
      </c>
      <c r="CY36" s="123">
        <v>1</v>
      </c>
      <c r="CZ36" s="124"/>
      <c r="DA36" s="124"/>
    </row>
    <row r="37" spans="1:105" ht="26.65" customHeight="1" x14ac:dyDescent="0.2">
      <c r="A37" s="361" t="s">
        <v>77</v>
      </c>
      <c r="B37" s="130">
        <v>24</v>
      </c>
      <c r="C37" s="131" t="s">
        <v>127</v>
      </c>
      <c r="D37" s="127">
        <v>0</v>
      </c>
      <c r="E37" s="128">
        <v>1</v>
      </c>
      <c r="F37" s="128">
        <v>0</v>
      </c>
      <c r="G37" s="128">
        <v>0</v>
      </c>
      <c r="H37" s="129">
        <v>0.3</v>
      </c>
      <c r="I37" s="129">
        <v>1.4999999999999999E-2</v>
      </c>
      <c r="J37" s="127">
        <v>3</v>
      </c>
      <c r="K37" s="128">
        <v>2</v>
      </c>
      <c r="L37" s="128">
        <v>3</v>
      </c>
      <c r="M37" s="128">
        <v>0</v>
      </c>
      <c r="N37" s="129">
        <v>0.48750000000000004</v>
      </c>
      <c r="O37" s="129">
        <v>2.4375000000000001E-2</v>
      </c>
      <c r="P37" s="127">
        <v>1</v>
      </c>
      <c r="Q37" s="128">
        <v>3</v>
      </c>
      <c r="R37" s="128">
        <v>0</v>
      </c>
      <c r="S37" s="128">
        <v>0</v>
      </c>
      <c r="T37" s="129">
        <v>0.43749999999999994</v>
      </c>
      <c r="U37" s="129">
        <v>2.1874999999999999E-2</v>
      </c>
      <c r="V37" s="127"/>
      <c r="W37" s="128"/>
      <c r="X37" s="128"/>
      <c r="Y37" s="128"/>
      <c r="Z37" s="129"/>
      <c r="AA37" s="129"/>
      <c r="AB37" s="127">
        <v>0</v>
      </c>
      <c r="AC37" s="128">
        <v>0</v>
      </c>
      <c r="AD37" s="128">
        <v>0</v>
      </c>
      <c r="AE37" s="128">
        <v>0</v>
      </c>
      <c r="AF37" s="129" t="s">
        <v>43</v>
      </c>
      <c r="AG37" s="129" t="s">
        <v>43</v>
      </c>
      <c r="AH37" s="127">
        <v>1</v>
      </c>
      <c r="AI37" s="128">
        <v>0</v>
      </c>
      <c r="AJ37" s="128">
        <v>0</v>
      </c>
      <c r="AK37" s="128">
        <v>0</v>
      </c>
      <c r="AL37" s="129">
        <v>0.8</v>
      </c>
      <c r="AM37" s="129">
        <v>4.0000000000000008E-2</v>
      </c>
      <c r="AN37" s="127"/>
      <c r="AO37" s="128"/>
      <c r="AP37" s="128"/>
      <c r="AQ37" s="128"/>
      <c r="AR37" s="129"/>
      <c r="AS37" s="129"/>
      <c r="AT37" s="127">
        <v>1</v>
      </c>
      <c r="AU37" s="128">
        <v>0</v>
      </c>
      <c r="AV37" s="128">
        <v>0</v>
      </c>
      <c r="AW37" s="128">
        <v>0</v>
      </c>
      <c r="AX37" s="129">
        <v>1</v>
      </c>
      <c r="AY37" s="129">
        <v>0.05</v>
      </c>
      <c r="AZ37" s="127">
        <v>1</v>
      </c>
      <c r="BA37" s="128">
        <v>0</v>
      </c>
      <c r="BB37" s="128">
        <v>0</v>
      </c>
      <c r="BC37" s="128">
        <v>0</v>
      </c>
      <c r="BD37" s="129">
        <v>1</v>
      </c>
      <c r="BE37" s="129">
        <v>0.05</v>
      </c>
      <c r="BF37" s="127"/>
      <c r="BG37" s="128"/>
      <c r="BH37" s="128"/>
      <c r="BI37" s="128"/>
      <c r="BJ37" s="129"/>
      <c r="BK37" s="129"/>
      <c r="BL37" s="127">
        <v>0</v>
      </c>
      <c r="BM37" s="128">
        <v>1</v>
      </c>
      <c r="BN37" s="128">
        <v>0</v>
      </c>
      <c r="BO37" s="128">
        <v>0</v>
      </c>
      <c r="BP37" s="129">
        <v>0.65</v>
      </c>
      <c r="BQ37" s="129">
        <v>3.2500000000000001E-2</v>
      </c>
      <c r="BR37" s="127">
        <v>1</v>
      </c>
      <c r="BS37" s="128">
        <v>0</v>
      </c>
      <c r="BT37" s="128">
        <v>0</v>
      </c>
      <c r="BU37" s="128">
        <v>0</v>
      </c>
      <c r="BV37" s="129">
        <v>1</v>
      </c>
      <c r="BW37" s="129">
        <v>0.05</v>
      </c>
      <c r="BX37" s="127">
        <v>0</v>
      </c>
      <c r="BY37" s="128">
        <v>1</v>
      </c>
      <c r="BZ37" s="128">
        <v>0</v>
      </c>
      <c r="CA37" s="128">
        <v>0</v>
      </c>
      <c r="CB37" s="129">
        <v>0.35</v>
      </c>
      <c r="CC37" s="129">
        <v>1.7499999999999998E-2</v>
      </c>
      <c r="CD37" s="127"/>
      <c r="CE37" s="128"/>
      <c r="CF37" s="128"/>
      <c r="CG37" s="128"/>
      <c r="CH37" s="129"/>
      <c r="CI37" s="129"/>
      <c r="CJ37" s="127"/>
      <c r="CK37" s="128"/>
      <c r="CL37" s="128"/>
      <c r="CM37" s="128"/>
      <c r="CN37" s="129"/>
      <c r="CO37" s="129"/>
      <c r="CP37" s="127"/>
      <c r="CQ37" s="128"/>
      <c r="CR37" s="128"/>
      <c r="CS37" s="128"/>
      <c r="CT37" s="129"/>
      <c r="CU37" s="129"/>
      <c r="CV37" s="127">
        <v>0</v>
      </c>
      <c r="CW37" s="128">
        <v>0</v>
      </c>
      <c r="CX37" s="128">
        <v>1</v>
      </c>
      <c r="CY37" s="128">
        <v>0</v>
      </c>
      <c r="CZ37" s="129">
        <v>0.2</v>
      </c>
      <c r="DA37" s="129">
        <v>1.0000000000000002E-2</v>
      </c>
    </row>
    <row r="38" spans="1:105" ht="26.65" customHeight="1" x14ac:dyDescent="0.2">
      <c r="A38" s="361">
        <v>0</v>
      </c>
      <c r="B38" s="130">
        <v>25</v>
      </c>
      <c r="C38" s="131" t="s">
        <v>128</v>
      </c>
      <c r="D38" s="127">
        <v>0</v>
      </c>
      <c r="E38" s="128">
        <v>0</v>
      </c>
      <c r="F38" s="128">
        <v>1</v>
      </c>
      <c r="G38" s="128">
        <v>0</v>
      </c>
      <c r="H38" s="132"/>
      <c r="I38" s="132"/>
      <c r="J38" s="127">
        <v>2</v>
      </c>
      <c r="K38" s="128">
        <v>0</v>
      </c>
      <c r="L38" s="128">
        <v>6</v>
      </c>
      <c r="M38" s="128">
        <v>0</v>
      </c>
      <c r="N38" s="132"/>
      <c r="O38" s="132"/>
      <c r="P38" s="127">
        <v>0</v>
      </c>
      <c r="Q38" s="128">
        <v>0</v>
      </c>
      <c r="R38" s="128">
        <v>4</v>
      </c>
      <c r="S38" s="128">
        <v>0</v>
      </c>
      <c r="T38" s="132"/>
      <c r="U38" s="132"/>
      <c r="V38" s="127"/>
      <c r="W38" s="128"/>
      <c r="X38" s="128"/>
      <c r="Y38" s="128"/>
      <c r="Z38" s="132"/>
      <c r="AA38" s="132"/>
      <c r="AB38" s="127">
        <v>0</v>
      </c>
      <c r="AC38" s="128">
        <v>0</v>
      </c>
      <c r="AD38" s="128">
        <v>0</v>
      </c>
      <c r="AE38" s="128">
        <v>0</v>
      </c>
      <c r="AF38" s="132"/>
      <c r="AG38" s="132"/>
      <c r="AH38" s="127">
        <v>0</v>
      </c>
      <c r="AI38" s="128">
        <v>0</v>
      </c>
      <c r="AJ38" s="128">
        <v>1</v>
      </c>
      <c r="AK38" s="128">
        <v>0</v>
      </c>
      <c r="AL38" s="132"/>
      <c r="AM38" s="132"/>
      <c r="AN38" s="127"/>
      <c r="AO38" s="128"/>
      <c r="AP38" s="128"/>
      <c r="AQ38" s="128"/>
      <c r="AR38" s="132"/>
      <c r="AS38" s="132"/>
      <c r="AT38" s="127">
        <v>1</v>
      </c>
      <c r="AU38" s="128">
        <v>0</v>
      </c>
      <c r="AV38" s="128">
        <v>0</v>
      </c>
      <c r="AW38" s="128">
        <v>0</v>
      </c>
      <c r="AX38" s="132"/>
      <c r="AY38" s="132"/>
      <c r="AZ38" s="127">
        <v>1</v>
      </c>
      <c r="BA38" s="128">
        <v>0</v>
      </c>
      <c r="BB38" s="128">
        <v>0</v>
      </c>
      <c r="BC38" s="128">
        <v>0</v>
      </c>
      <c r="BD38" s="132"/>
      <c r="BE38" s="132"/>
      <c r="BF38" s="127"/>
      <c r="BG38" s="128"/>
      <c r="BH38" s="128"/>
      <c r="BI38" s="128"/>
      <c r="BJ38" s="132"/>
      <c r="BK38" s="132"/>
      <c r="BL38" s="127">
        <v>1</v>
      </c>
      <c r="BM38" s="128">
        <v>0</v>
      </c>
      <c r="BN38" s="128">
        <v>0</v>
      </c>
      <c r="BO38" s="128">
        <v>0</v>
      </c>
      <c r="BP38" s="132"/>
      <c r="BQ38" s="132"/>
      <c r="BR38" s="127">
        <v>0</v>
      </c>
      <c r="BS38" s="128">
        <v>0</v>
      </c>
      <c r="BT38" s="128">
        <v>0</v>
      </c>
      <c r="BU38" s="128">
        <v>1</v>
      </c>
      <c r="BV38" s="132"/>
      <c r="BW38" s="132"/>
      <c r="BX38" s="127">
        <v>0</v>
      </c>
      <c r="BY38" s="128">
        <v>0</v>
      </c>
      <c r="BZ38" s="128">
        <v>1</v>
      </c>
      <c r="CA38" s="128">
        <v>0</v>
      </c>
      <c r="CB38" s="132"/>
      <c r="CC38" s="132"/>
      <c r="CD38" s="127"/>
      <c r="CE38" s="128"/>
      <c r="CF38" s="128"/>
      <c r="CG38" s="128"/>
      <c r="CH38" s="132"/>
      <c r="CI38" s="132"/>
      <c r="CJ38" s="127"/>
      <c r="CK38" s="128"/>
      <c r="CL38" s="128"/>
      <c r="CM38" s="128"/>
      <c r="CN38" s="132"/>
      <c r="CO38" s="132"/>
      <c r="CP38" s="127"/>
      <c r="CQ38" s="128"/>
      <c r="CR38" s="128"/>
      <c r="CS38" s="128"/>
      <c r="CT38" s="132"/>
      <c r="CU38" s="132"/>
      <c r="CV38" s="127">
        <v>0</v>
      </c>
      <c r="CW38" s="128">
        <v>0</v>
      </c>
      <c r="CX38" s="128">
        <v>1</v>
      </c>
      <c r="CY38" s="128">
        <v>0</v>
      </c>
      <c r="CZ38" s="132"/>
      <c r="DA38" s="132"/>
    </row>
    <row r="39" spans="1:105" ht="26.65" customHeight="1" x14ac:dyDescent="0.2">
      <c r="A39" s="361">
        <v>0</v>
      </c>
      <c r="B39" s="130">
        <v>26</v>
      </c>
      <c r="C39" s="131" t="s">
        <v>129</v>
      </c>
      <c r="D39" s="127">
        <v>0</v>
      </c>
      <c r="E39" s="128">
        <v>0</v>
      </c>
      <c r="F39" s="128">
        <v>1</v>
      </c>
      <c r="G39" s="128">
        <v>0</v>
      </c>
      <c r="H39" s="133"/>
      <c r="I39" s="133"/>
      <c r="J39" s="127">
        <v>3</v>
      </c>
      <c r="K39" s="128">
        <v>0</v>
      </c>
      <c r="L39" s="128">
        <v>0</v>
      </c>
      <c r="M39" s="128">
        <v>5</v>
      </c>
      <c r="N39" s="133"/>
      <c r="O39" s="133"/>
      <c r="P39" s="127">
        <v>0</v>
      </c>
      <c r="Q39" s="128">
        <v>0</v>
      </c>
      <c r="R39" s="128">
        <v>0</v>
      </c>
      <c r="S39" s="128">
        <v>4</v>
      </c>
      <c r="T39" s="133"/>
      <c r="U39" s="133"/>
      <c r="V39" s="127"/>
      <c r="W39" s="128"/>
      <c r="X39" s="128"/>
      <c r="Y39" s="128"/>
      <c r="Z39" s="133"/>
      <c r="AA39" s="133"/>
      <c r="AB39" s="127">
        <v>0</v>
      </c>
      <c r="AC39" s="128">
        <v>0</v>
      </c>
      <c r="AD39" s="128">
        <v>0</v>
      </c>
      <c r="AE39" s="128">
        <v>0</v>
      </c>
      <c r="AF39" s="133"/>
      <c r="AG39" s="133"/>
      <c r="AH39" s="127">
        <v>1</v>
      </c>
      <c r="AI39" s="128">
        <v>0</v>
      </c>
      <c r="AJ39" s="128">
        <v>0</v>
      </c>
      <c r="AK39" s="128">
        <v>0</v>
      </c>
      <c r="AL39" s="133"/>
      <c r="AM39" s="133"/>
      <c r="AN39" s="127"/>
      <c r="AO39" s="128"/>
      <c r="AP39" s="128"/>
      <c r="AQ39" s="128"/>
      <c r="AR39" s="133"/>
      <c r="AS39" s="133"/>
      <c r="AT39" s="127">
        <v>0</v>
      </c>
      <c r="AU39" s="128">
        <v>0</v>
      </c>
      <c r="AV39" s="128">
        <v>0</v>
      </c>
      <c r="AW39" s="128">
        <v>1</v>
      </c>
      <c r="AX39" s="133"/>
      <c r="AY39" s="133"/>
      <c r="AZ39" s="127">
        <v>0</v>
      </c>
      <c r="BA39" s="128">
        <v>0</v>
      </c>
      <c r="BB39" s="128">
        <v>0</v>
      </c>
      <c r="BC39" s="128">
        <v>1</v>
      </c>
      <c r="BD39" s="133"/>
      <c r="BE39" s="133"/>
      <c r="BF39" s="127"/>
      <c r="BG39" s="128"/>
      <c r="BH39" s="128"/>
      <c r="BI39" s="128"/>
      <c r="BJ39" s="133"/>
      <c r="BK39" s="133"/>
      <c r="BL39" s="127">
        <v>0</v>
      </c>
      <c r="BM39" s="128">
        <v>0</v>
      </c>
      <c r="BN39" s="128">
        <v>0</v>
      </c>
      <c r="BO39" s="128">
        <v>1</v>
      </c>
      <c r="BP39" s="133"/>
      <c r="BQ39" s="133"/>
      <c r="BR39" s="127">
        <v>1</v>
      </c>
      <c r="BS39" s="128">
        <v>0</v>
      </c>
      <c r="BT39" s="128">
        <v>0</v>
      </c>
      <c r="BU39" s="128">
        <v>0</v>
      </c>
      <c r="BV39" s="133"/>
      <c r="BW39" s="133"/>
      <c r="BX39" s="127">
        <v>0</v>
      </c>
      <c r="BY39" s="128">
        <v>0</v>
      </c>
      <c r="BZ39" s="128">
        <v>0</v>
      </c>
      <c r="CA39" s="128">
        <v>1</v>
      </c>
      <c r="CB39" s="133"/>
      <c r="CC39" s="133"/>
      <c r="CD39" s="127"/>
      <c r="CE39" s="128"/>
      <c r="CF39" s="128"/>
      <c r="CG39" s="128"/>
      <c r="CH39" s="133"/>
      <c r="CI39" s="133"/>
      <c r="CJ39" s="127"/>
      <c r="CK39" s="128"/>
      <c r="CL39" s="128"/>
      <c r="CM39" s="128"/>
      <c r="CN39" s="133"/>
      <c r="CO39" s="133"/>
      <c r="CP39" s="127"/>
      <c r="CQ39" s="128"/>
      <c r="CR39" s="128"/>
      <c r="CS39" s="128"/>
      <c r="CT39" s="133"/>
      <c r="CU39" s="133"/>
      <c r="CV39" s="127">
        <v>1</v>
      </c>
      <c r="CW39" s="128">
        <v>0</v>
      </c>
      <c r="CX39" s="128">
        <v>0</v>
      </c>
      <c r="CY39" s="128">
        <v>0</v>
      </c>
      <c r="CZ39" s="133"/>
      <c r="DA39" s="133"/>
    </row>
    <row r="40" spans="1:105" ht="26.65" customHeight="1" x14ac:dyDescent="0.2">
      <c r="A40" s="360" t="s">
        <v>78</v>
      </c>
      <c r="B40" s="117">
        <v>27</v>
      </c>
      <c r="C40" s="118" t="s">
        <v>130</v>
      </c>
      <c r="D40" s="122">
        <v>1</v>
      </c>
      <c r="E40" s="123">
        <v>0</v>
      </c>
      <c r="F40" s="123">
        <v>0</v>
      </c>
      <c r="G40" s="123">
        <v>0</v>
      </c>
      <c r="H40" s="134">
        <v>0.77500000000000002</v>
      </c>
      <c r="I40" s="134">
        <v>3.8750000000000007E-2</v>
      </c>
      <c r="J40" s="122">
        <v>6</v>
      </c>
      <c r="K40" s="123">
        <v>0</v>
      </c>
      <c r="L40" s="123">
        <v>2</v>
      </c>
      <c r="M40" s="123">
        <v>0</v>
      </c>
      <c r="N40" s="134">
        <v>0.66562500000000002</v>
      </c>
      <c r="O40" s="134">
        <v>3.3281249999999998E-2</v>
      </c>
      <c r="P40" s="122">
        <v>4</v>
      </c>
      <c r="Q40" s="123">
        <v>0</v>
      </c>
      <c r="R40" s="123">
        <v>0</v>
      </c>
      <c r="S40" s="123">
        <v>0</v>
      </c>
      <c r="T40" s="134">
        <v>1</v>
      </c>
      <c r="U40" s="134">
        <v>0.05</v>
      </c>
      <c r="V40" s="122"/>
      <c r="W40" s="123"/>
      <c r="X40" s="123"/>
      <c r="Y40" s="123"/>
      <c r="Z40" s="134"/>
      <c r="AA40" s="134"/>
      <c r="AB40" s="122">
        <v>0</v>
      </c>
      <c r="AC40" s="123">
        <v>0</v>
      </c>
      <c r="AD40" s="123">
        <v>0</v>
      </c>
      <c r="AE40" s="123">
        <v>0</v>
      </c>
      <c r="AF40" s="134" t="s">
        <v>43</v>
      </c>
      <c r="AG40" s="134" t="s">
        <v>43</v>
      </c>
      <c r="AH40" s="122">
        <v>1</v>
      </c>
      <c r="AI40" s="123">
        <v>0</v>
      </c>
      <c r="AJ40" s="123">
        <v>0</v>
      </c>
      <c r="AK40" s="123">
        <v>0</v>
      </c>
      <c r="AL40" s="134">
        <v>1</v>
      </c>
      <c r="AM40" s="134">
        <v>0.05</v>
      </c>
      <c r="AN40" s="122"/>
      <c r="AO40" s="123"/>
      <c r="AP40" s="123"/>
      <c r="AQ40" s="123"/>
      <c r="AR40" s="134"/>
      <c r="AS40" s="134"/>
      <c r="AT40" s="122">
        <v>1</v>
      </c>
      <c r="AU40" s="123">
        <v>0</v>
      </c>
      <c r="AV40" s="123">
        <v>0</v>
      </c>
      <c r="AW40" s="123">
        <v>0</v>
      </c>
      <c r="AX40" s="134">
        <v>1</v>
      </c>
      <c r="AY40" s="134">
        <v>0.05</v>
      </c>
      <c r="AZ40" s="122">
        <v>1</v>
      </c>
      <c r="BA40" s="123">
        <v>0</v>
      </c>
      <c r="BB40" s="123">
        <v>0</v>
      </c>
      <c r="BC40" s="123">
        <v>0</v>
      </c>
      <c r="BD40" s="134">
        <v>1</v>
      </c>
      <c r="BE40" s="134">
        <v>0.05</v>
      </c>
      <c r="BF40" s="122"/>
      <c r="BG40" s="123"/>
      <c r="BH40" s="123"/>
      <c r="BI40" s="123"/>
      <c r="BJ40" s="134"/>
      <c r="BK40" s="134"/>
      <c r="BL40" s="122">
        <v>1</v>
      </c>
      <c r="BM40" s="123">
        <v>0</v>
      </c>
      <c r="BN40" s="123">
        <v>0</v>
      </c>
      <c r="BO40" s="123">
        <v>0</v>
      </c>
      <c r="BP40" s="134">
        <v>0.77500000000000002</v>
      </c>
      <c r="BQ40" s="134">
        <v>3.8750000000000007E-2</v>
      </c>
      <c r="BR40" s="122">
        <v>1</v>
      </c>
      <c r="BS40" s="123">
        <v>0</v>
      </c>
      <c r="BT40" s="123">
        <v>0</v>
      </c>
      <c r="BU40" s="123">
        <v>0</v>
      </c>
      <c r="BV40" s="134">
        <v>1</v>
      </c>
      <c r="BW40" s="134">
        <v>0.05</v>
      </c>
      <c r="BX40" s="122">
        <v>1</v>
      </c>
      <c r="BY40" s="123">
        <v>0</v>
      </c>
      <c r="BZ40" s="123">
        <v>0</v>
      </c>
      <c r="CA40" s="123">
        <v>0</v>
      </c>
      <c r="CB40" s="134">
        <v>0.77500000000000002</v>
      </c>
      <c r="CC40" s="134">
        <v>3.8750000000000007E-2</v>
      </c>
      <c r="CD40" s="122"/>
      <c r="CE40" s="123"/>
      <c r="CF40" s="123"/>
      <c r="CG40" s="123"/>
      <c r="CH40" s="134"/>
      <c r="CI40" s="134"/>
      <c r="CJ40" s="122"/>
      <c r="CK40" s="123"/>
      <c r="CL40" s="123"/>
      <c r="CM40" s="123"/>
      <c r="CN40" s="134"/>
      <c r="CO40" s="134"/>
      <c r="CP40" s="122"/>
      <c r="CQ40" s="123"/>
      <c r="CR40" s="123"/>
      <c r="CS40" s="123"/>
      <c r="CT40" s="134"/>
      <c r="CU40" s="134"/>
      <c r="CV40" s="122">
        <v>0</v>
      </c>
      <c r="CW40" s="123">
        <v>0</v>
      </c>
      <c r="CX40" s="123">
        <v>1</v>
      </c>
      <c r="CY40" s="123">
        <v>0</v>
      </c>
      <c r="CZ40" s="134">
        <v>0</v>
      </c>
      <c r="DA40" s="134">
        <v>0</v>
      </c>
    </row>
    <row r="41" spans="1:105" ht="26.65" customHeight="1" x14ac:dyDescent="0.2">
      <c r="A41" s="360">
        <v>0</v>
      </c>
      <c r="B41" s="117">
        <v>28</v>
      </c>
      <c r="C41" s="118" t="s">
        <v>131</v>
      </c>
      <c r="D41" s="122">
        <v>0</v>
      </c>
      <c r="E41" s="123">
        <v>0</v>
      </c>
      <c r="F41" s="123">
        <v>0</v>
      </c>
      <c r="G41" s="123">
        <v>1</v>
      </c>
      <c r="H41" s="135"/>
      <c r="I41" s="135"/>
      <c r="J41" s="122">
        <v>0</v>
      </c>
      <c r="K41" s="123">
        <v>0</v>
      </c>
      <c r="L41" s="123">
        <v>0</v>
      </c>
      <c r="M41" s="123">
        <v>8</v>
      </c>
      <c r="N41" s="135"/>
      <c r="O41" s="135"/>
      <c r="P41" s="122">
        <v>0</v>
      </c>
      <c r="Q41" s="123">
        <v>0</v>
      </c>
      <c r="R41" s="123">
        <v>0</v>
      </c>
      <c r="S41" s="123">
        <v>4</v>
      </c>
      <c r="T41" s="135"/>
      <c r="U41" s="135"/>
      <c r="V41" s="122"/>
      <c r="W41" s="123"/>
      <c r="X41" s="123"/>
      <c r="Y41" s="123"/>
      <c r="Z41" s="135"/>
      <c r="AA41" s="135"/>
      <c r="AB41" s="122">
        <v>0</v>
      </c>
      <c r="AC41" s="123">
        <v>0</v>
      </c>
      <c r="AD41" s="123">
        <v>0</v>
      </c>
      <c r="AE41" s="123">
        <v>0</v>
      </c>
      <c r="AF41" s="135"/>
      <c r="AG41" s="135"/>
      <c r="AH41" s="122">
        <v>0</v>
      </c>
      <c r="AI41" s="123">
        <v>0</v>
      </c>
      <c r="AJ41" s="123">
        <v>0</v>
      </c>
      <c r="AK41" s="123">
        <v>1</v>
      </c>
      <c r="AL41" s="135"/>
      <c r="AM41" s="135"/>
      <c r="AN41" s="122"/>
      <c r="AO41" s="123"/>
      <c r="AP41" s="123"/>
      <c r="AQ41" s="123"/>
      <c r="AR41" s="135"/>
      <c r="AS41" s="135"/>
      <c r="AT41" s="122">
        <v>0</v>
      </c>
      <c r="AU41" s="123">
        <v>0</v>
      </c>
      <c r="AV41" s="123">
        <v>0</v>
      </c>
      <c r="AW41" s="123">
        <v>1</v>
      </c>
      <c r="AX41" s="135"/>
      <c r="AY41" s="135"/>
      <c r="AZ41" s="122">
        <v>0</v>
      </c>
      <c r="BA41" s="123">
        <v>0</v>
      </c>
      <c r="BB41" s="123">
        <v>0</v>
      </c>
      <c r="BC41" s="123">
        <v>1</v>
      </c>
      <c r="BD41" s="135"/>
      <c r="BE41" s="135"/>
      <c r="BF41" s="122"/>
      <c r="BG41" s="123"/>
      <c r="BH41" s="123"/>
      <c r="BI41" s="123"/>
      <c r="BJ41" s="135"/>
      <c r="BK41" s="135"/>
      <c r="BL41" s="122">
        <v>0</v>
      </c>
      <c r="BM41" s="123">
        <v>0</v>
      </c>
      <c r="BN41" s="123">
        <v>0</v>
      </c>
      <c r="BO41" s="123">
        <v>1</v>
      </c>
      <c r="BP41" s="135"/>
      <c r="BQ41" s="135"/>
      <c r="BR41" s="122">
        <v>0</v>
      </c>
      <c r="BS41" s="123">
        <v>0</v>
      </c>
      <c r="BT41" s="123">
        <v>0</v>
      </c>
      <c r="BU41" s="123">
        <v>1</v>
      </c>
      <c r="BV41" s="135"/>
      <c r="BW41" s="135"/>
      <c r="BX41" s="122">
        <v>0</v>
      </c>
      <c r="BY41" s="123">
        <v>0</v>
      </c>
      <c r="BZ41" s="123">
        <v>0</v>
      </c>
      <c r="CA41" s="123">
        <v>1</v>
      </c>
      <c r="CB41" s="135"/>
      <c r="CC41" s="135"/>
      <c r="CD41" s="122"/>
      <c r="CE41" s="123"/>
      <c r="CF41" s="123"/>
      <c r="CG41" s="123"/>
      <c r="CH41" s="135"/>
      <c r="CI41" s="135"/>
      <c r="CJ41" s="122"/>
      <c r="CK41" s="123"/>
      <c r="CL41" s="123"/>
      <c r="CM41" s="123"/>
      <c r="CN41" s="135"/>
      <c r="CO41" s="135"/>
      <c r="CP41" s="122"/>
      <c r="CQ41" s="123"/>
      <c r="CR41" s="123"/>
      <c r="CS41" s="123"/>
      <c r="CT41" s="135"/>
      <c r="CU41" s="135"/>
      <c r="CV41" s="122">
        <v>0</v>
      </c>
      <c r="CW41" s="123">
        <v>0</v>
      </c>
      <c r="CX41" s="123">
        <v>1</v>
      </c>
      <c r="CY41" s="123">
        <v>0</v>
      </c>
      <c r="CZ41" s="135"/>
      <c r="DA41" s="135"/>
    </row>
    <row r="42" spans="1:105" ht="26.65" customHeight="1" x14ac:dyDescent="0.2">
      <c r="A42" s="360">
        <v>0</v>
      </c>
      <c r="B42" s="117">
        <v>29</v>
      </c>
      <c r="C42" s="118" t="s">
        <v>132</v>
      </c>
      <c r="D42" s="122">
        <v>0</v>
      </c>
      <c r="E42" s="123">
        <v>1</v>
      </c>
      <c r="F42" s="123">
        <v>0</v>
      </c>
      <c r="G42" s="123">
        <v>0</v>
      </c>
      <c r="H42" s="124"/>
      <c r="I42" s="124"/>
      <c r="J42" s="122">
        <v>4</v>
      </c>
      <c r="K42" s="123">
        <v>1</v>
      </c>
      <c r="L42" s="123">
        <v>3</v>
      </c>
      <c r="M42" s="123">
        <v>0</v>
      </c>
      <c r="N42" s="124"/>
      <c r="O42" s="124"/>
      <c r="P42" s="122">
        <v>4</v>
      </c>
      <c r="Q42" s="123">
        <v>0</v>
      </c>
      <c r="R42" s="123">
        <v>0</v>
      </c>
      <c r="S42" s="123">
        <v>0</v>
      </c>
      <c r="T42" s="124"/>
      <c r="U42" s="124"/>
      <c r="V42" s="122"/>
      <c r="W42" s="123"/>
      <c r="X42" s="123"/>
      <c r="Y42" s="123"/>
      <c r="Z42" s="124"/>
      <c r="AA42" s="124"/>
      <c r="AB42" s="122">
        <v>0</v>
      </c>
      <c r="AC42" s="123">
        <v>0</v>
      </c>
      <c r="AD42" s="123">
        <v>0</v>
      </c>
      <c r="AE42" s="123">
        <v>0</v>
      </c>
      <c r="AF42" s="124"/>
      <c r="AG42" s="124"/>
      <c r="AH42" s="122">
        <v>1</v>
      </c>
      <c r="AI42" s="123">
        <v>0</v>
      </c>
      <c r="AJ42" s="123">
        <v>0</v>
      </c>
      <c r="AK42" s="123">
        <v>0</v>
      </c>
      <c r="AL42" s="124"/>
      <c r="AM42" s="124"/>
      <c r="AN42" s="122"/>
      <c r="AO42" s="123"/>
      <c r="AP42" s="123"/>
      <c r="AQ42" s="123"/>
      <c r="AR42" s="124"/>
      <c r="AS42" s="124"/>
      <c r="AT42" s="122">
        <v>1</v>
      </c>
      <c r="AU42" s="123">
        <v>0</v>
      </c>
      <c r="AV42" s="123">
        <v>0</v>
      </c>
      <c r="AW42" s="123">
        <v>0</v>
      </c>
      <c r="AX42" s="124"/>
      <c r="AY42" s="124"/>
      <c r="AZ42" s="122">
        <v>1</v>
      </c>
      <c r="BA42" s="123">
        <v>0</v>
      </c>
      <c r="BB42" s="123">
        <v>0</v>
      </c>
      <c r="BC42" s="123">
        <v>0</v>
      </c>
      <c r="BD42" s="124"/>
      <c r="BE42" s="124"/>
      <c r="BF42" s="122"/>
      <c r="BG42" s="123"/>
      <c r="BH42" s="123"/>
      <c r="BI42" s="123"/>
      <c r="BJ42" s="124"/>
      <c r="BK42" s="124"/>
      <c r="BL42" s="122">
        <v>0</v>
      </c>
      <c r="BM42" s="123">
        <v>1</v>
      </c>
      <c r="BN42" s="123">
        <v>0</v>
      </c>
      <c r="BO42" s="123">
        <v>0</v>
      </c>
      <c r="BP42" s="124"/>
      <c r="BQ42" s="124"/>
      <c r="BR42" s="122">
        <v>1</v>
      </c>
      <c r="BS42" s="123">
        <v>0</v>
      </c>
      <c r="BT42" s="123">
        <v>0</v>
      </c>
      <c r="BU42" s="123">
        <v>0</v>
      </c>
      <c r="BV42" s="124"/>
      <c r="BW42" s="124"/>
      <c r="BX42" s="122">
        <v>0</v>
      </c>
      <c r="BY42" s="123">
        <v>1</v>
      </c>
      <c r="BZ42" s="123">
        <v>0</v>
      </c>
      <c r="CA42" s="123">
        <v>0</v>
      </c>
      <c r="CB42" s="124"/>
      <c r="CC42" s="124"/>
      <c r="CD42" s="122"/>
      <c r="CE42" s="123"/>
      <c r="CF42" s="123"/>
      <c r="CG42" s="123"/>
      <c r="CH42" s="124"/>
      <c r="CI42" s="124"/>
      <c r="CJ42" s="122"/>
      <c r="CK42" s="123"/>
      <c r="CL42" s="123"/>
      <c r="CM42" s="123"/>
      <c r="CN42" s="124"/>
      <c r="CO42" s="124"/>
      <c r="CP42" s="122"/>
      <c r="CQ42" s="123"/>
      <c r="CR42" s="123"/>
      <c r="CS42" s="123"/>
      <c r="CT42" s="124"/>
      <c r="CU42" s="124"/>
      <c r="CV42" s="122">
        <v>0</v>
      </c>
      <c r="CW42" s="123">
        <v>0</v>
      </c>
      <c r="CX42" s="123">
        <v>1</v>
      </c>
      <c r="CY42" s="123">
        <v>0</v>
      </c>
      <c r="CZ42" s="124"/>
      <c r="DA42" s="124"/>
    </row>
    <row r="43" spans="1:105" ht="26.65" customHeight="1" x14ac:dyDescent="0.2">
      <c r="A43" s="398" t="s">
        <v>79</v>
      </c>
      <c r="B43" s="130">
        <v>30</v>
      </c>
      <c r="C43" s="131" t="s">
        <v>133</v>
      </c>
      <c r="D43" s="127">
        <v>1</v>
      </c>
      <c r="E43" s="128">
        <v>0</v>
      </c>
      <c r="F43" s="128">
        <v>0</v>
      </c>
      <c r="G43" s="128">
        <v>0</v>
      </c>
      <c r="H43" s="129">
        <v>1</v>
      </c>
      <c r="I43" s="129">
        <v>0.05</v>
      </c>
      <c r="J43" s="127">
        <v>4</v>
      </c>
      <c r="K43" s="128">
        <v>0</v>
      </c>
      <c r="L43" s="128">
        <v>4</v>
      </c>
      <c r="M43" s="128">
        <v>0</v>
      </c>
      <c r="N43" s="129">
        <v>0.5</v>
      </c>
      <c r="O43" s="129">
        <v>2.5000000000000001E-2</v>
      </c>
      <c r="P43" s="127">
        <v>4</v>
      </c>
      <c r="Q43" s="128">
        <v>0</v>
      </c>
      <c r="R43" s="128">
        <v>0</v>
      </c>
      <c r="S43" s="128">
        <v>0</v>
      </c>
      <c r="T43" s="129">
        <v>1</v>
      </c>
      <c r="U43" s="129">
        <v>0.05</v>
      </c>
      <c r="V43" s="127"/>
      <c r="W43" s="128"/>
      <c r="X43" s="128"/>
      <c r="Y43" s="128"/>
      <c r="Z43" s="129"/>
      <c r="AA43" s="129"/>
      <c r="AB43" s="127">
        <v>0</v>
      </c>
      <c r="AC43" s="128">
        <v>0</v>
      </c>
      <c r="AD43" s="128">
        <v>0</v>
      </c>
      <c r="AE43" s="128">
        <v>0</v>
      </c>
      <c r="AF43" s="129" t="s">
        <v>43</v>
      </c>
      <c r="AG43" s="129" t="s">
        <v>43</v>
      </c>
      <c r="AH43" s="127">
        <v>1</v>
      </c>
      <c r="AI43" s="128">
        <v>0</v>
      </c>
      <c r="AJ43" s="128">
        <v>0</v>
      </c>
      <c r="AK43" s="128">
        <v>0</v>
      </c>
      <c r="AL43" s="129">
        <v>0.5</v>
      </c>
      <c r="AM43" s="129">
        <v>2.5000000000000001E-2</v>
      </c>
      <c r="AN43" s="127"/>
      <c r="AO43" s="128"/>
      <c r="AP43" s="128"/>
      <c r="AQ43" s="128"/>
      <c r="AR43" s="129"/>
      <c r="AS43" s="129"/>
      <c r="AT43" s="127">
        <v>1</v>
      </c>
      <c r="AU43" s="128">
        <v>0</v>
      </c>
      <c r="AV43" s="128">
        <v>0</v>
      </c>
      <c r="AW43" s="128">
        <v>0</v>
      </c>
      <c r="AX43" s="129">
        <v>0.5</v>
      </c>
      <c r="AY43" s="129">
        <v>2.5000000000000001E-2</v>
      </c>
      <c r="AZ43" s="127">
        <v>1</v>
      </c>
      <c r="BA43" s="128">
        <v>0</v>
      </c>
      <c r="BB43" s="128">
        <v>0</v>
      </c>
      <c r="BC43" s="128">
        <v>0</v>
      </c>
      <c r="BD43" s="129">
        <v>1</v>
      </c>
      <c r="BE43" s="129">
        <v>0.05</v>
      </c>
      <c r="BF43" s="127"/>
      <c r="BG43" s="128"/>
      <c r="BH43" s="128"/>
      <c r="BI43" s="128"/>
      <c r="BJ43" s="129"/>
      <c r="BK43" s="129"/>
      <c r="BL43" s="127">
        <v>0</v>
      </c>
      <c r="BM43" s="128">
        <v>0</v>
      </c>
      <c r="BN43" s="128">
        <v>1</v>
      </c>
      <c r="BO43" s="128">
        <v>0</v>
      </c>
      <c r="BP43" s="129">
        <v>0</v>
      </c>
      <c r="BQ43" s="129">
        <v>0</v>
      </c>
      <c r="BR43" s="127">
        <v>1</v>
      </c>
      <c r="BS43" s="128">
        <v>0</v>
      </c>
      <c r="BT43" s="128">
        <v>0</v>
      </c>
      <c r="BU43" s="128">
        <v>0</v>
      </c>
      <c r="BV43" s="129">
        <v>1</v>
      </c>
      <c r="BW43" s="129">
        <v>0.05</v>
      </c>
      <c r="BX43" s="127">
        <v>1</v>
      </c>
      <c r="BY43" s="128">
        <v>0</v>
      </c>
      <c r="BZ43" s="128">
        <v>0</v>
      </c>
      <c r="CA43" s="128">
        <v>0</v>
      </c>
      <c r="CB43" s="129">
        <v>1</v>
      </c>
      <c r="CC43" s="129">
        <v>0.05</v>
      </c>
      <c r="CD43" s="127"/>
      <c r="CE43" s="128"/>
      <c r="CF43" s="128"/>
      <c r="CG43" s="128"/>
      <c r="CH43" s="129"/>
      <c r="CI43" s="129"/>
      <c r="CJ43" s="127"/>
      <c r="CK43" s="128"/>
      <c r="CL43" s="128"/>
      <c r="CM43" s="128"/>
      <c r="CN43" s="129"/>
      <c r="CO43" s="129"/>
      <c r="CP43" s="127"/>
      <c r="CQ43" s="128"/>
      <c r="CR43" s="128"/>
      <c r="CS43" s="128"/>
      <c r="CT43" s="129"/>
      <c r="CU43" s="129"/>
      <c r="CV43" s="127">
        <v>0</v>
      </c>
      <c r="CW43" s="128">
        <v>0</v>
      </c>
      <c r="CX43" s="128">
        <v>1</v>
      </c>
      <c r="CY43" s="128">
        <v>0</v>
      </c>
      <c r="CZ43" s="129">
        <v>0</v>
      </c>
      <c r="DA43" s="129">
        <v>0</v>
      </c>
    </row>
    <row r="44" spans="1:105" ht="26.65" customHeight="1" x14ac:dyDescent="0.2">
      <c r="A44" s="398">
        <v>0</v>
      </c>
      <c r="B44" s="130">
        <v>31</v>
      </c>
      <c r="C44" s="131" t="s">
        <v>134</v>
      </c>
      <c r="D44" s="127">
        <v>1</v>
      </c>
      <c r="E44" s="128">
        <v>0</v>
      </c>
      <c r="F44" s="128">
        <v>0</v>
      </c>
      <c r="G44" s="128">
        <v>0</v>
      </c>
      <c r="H44" s="133"/>
      <c r="I44" s="133"/>
      <c r="J44" s="127">
        <v>4</v>
      </c>
      <c r="K44" s="128">
        <v>0</v>
      </c>
      <c r="L44" s="128">
        <v>4</v>
      </c>
      <c r="M44" s="128">
        <v>0</v>
      </c>
      <c r="N44" s="133"/>
      <c r="O44" s="133"/>
      <c r="P44" s="127">
        <v>4</v>
      </c>
      <c r="Q44" s="128">
        <v>0</v>
      </c>
      <c r="R44" s="128">
        <v>0</v>
      </c>
      <c r="S44" s="128">
        <v>0</v>
      </c>
      <c r="T44" s="133"/>
      <c r="U44" s="133"/>
      <c r="V44" s="127"/>
      <c r="W44" s="128"/>
      <c r="X44" s="128"/>
      <c r="Y44" s="128"/>
      <c r="Z44" s="133"/>
      <c r="AA44" s="133"/>
      <c r="AB44" s="127">
        <v>0</v>
      </c>
      <c r="AC44" s="128">
        <v>0</v>
      </c>
      <c r="AD44" s="128">
        <v>0</v>
      </c>
      <c r="AE44" s="128">
        <v>0</v>
      </c>
      <c r="AF44" s="133"/>
      <c r="AG44" s="133"/>
      <c r="AH44" s="127">
        <v>0</v>
      </c>
      <c r="AI44" s="128">
        <v>0</v>
      </c>
      <c r="AJ44" s="128">
        <v>1</v>
      </c>
      <c r="AK44" s="128">
        <v>0</v>
      </c>
      <c r="AL44" s="133"/>
      <c r="AM44" s="133"/>
      <c r="AN44" s="127"/>
      <c r="AO44" s="128"/>
      <c r="AP44" s="128"/>
      <c r="AQ44" s="128"/>
      <c r="AR44" s="133"/>
      <c r="AS44" s="133"/>
      <c r="AT44" s="127">
        <v>0</v>
      </c>
      <c r="AU44" s="128">
        <v>0</v>
      </c>
      <c r="AV44" s="128">
        <v>1</v>
      </c>
      <c r="AW44" s="128">
        <v>0</v>
      </c>
      <c r="AX44" s="133"/>
      <c r="AY44" s="133"/>
      <c r="AZ44" s="127">
        <v>1</v>
      </c>
      <c r="BA44" s="128">
        <v>0</v>
      </c>
      <c r="BB44" s="128">
        <v>0</v>
      </c>
      <c r="BC44" s="128">
        <v>0</v>
      </c>
      <c r="BD44" s="133"/>
      <c r="BE44" s="133"/>
      <c r="BF44" s="127"/>
      <c r="BG44" s="128"/>
      <c r="BH44" s="128"/>
      <c r="BI44" s="128"/>
      <c r="BJ44" s="133"/>
      <c r="BK44" s="133"/>
      <c r="BL44" s="127">
        <v>0</v>
      </c>
      <c r="BM44" s="128">
        <v>0</v>
      </c>
      <c r="BN44" s="128">
        <v>1</v>
      </c>
      <c r="BO44" s="128">
        <v>0</v>
      </c>
      <c r="BP44" s="133"/>
      <c r="BQ44" s="133"/>
      <c r="BR44" s="127">
        <v>1</v>
      </c>
      <c r="BS44" s="128">
        <v>0</v>
      </c>
      <c r="BT44" s="128">
        <v>0</v>
      </c>
      <c r="BU44" s="128">
        <v>0</v>
      </c>
      <c r="BV44" s="133"/>
      <c r="BW44" s="133"/>
      <c r="BX44" s="127">
        <v>1</v>
      </c>
      <c r="BY44" s="128">
        <v>0</v>
      </c>
      <c r="BZ44" s="128">
        <v>0</v>
      </c>
      <c r="CA44" s="128">
        <v>0</v>
      </c>
      <c r="CB44" s="133"/>
      <c r="CC44" s="133"/>
      <c r="CD44" s="127"/>
      <c r="CE44" s="128"/>
      <c r="CF44" s="128"/>
      <c r="CG44" s="128"/>
      <c r="CH44" s="133"/>
      <c r="CI44" s="133"/>
      <c r="CJ44" s="127"/>
      <c r="CK44" s="128"/>
      <c r="CL44" s="128"/>
      <c r="CM44" s="128"/>
      <c r="CN44" s="133"/>
      <c r="CO44" s="133"/>
      <c r="CP44" s="127"/>
      <c r="CQ44" s="128"/>
      <c r="CR44" s="128"/>
      <c r="CS44" s="128"/>
      <c r="CT44" s="133"/>
      <c r="CU44" s="133"/>
      <c r="CV44" s="127">
        <v>0</v>
      </c>
      <c r="CW44" s="128">
        <v>0</v>
      </c>
      <c r="CX44" s="128">
        <v>1</v>
      </c>
      <c r="CY44" s="128">
        <v>0</v>
      </c>
      <c r="CZ44" s="133"/>
      <c r="DA44" s="133"/>
    </row>
    <row r="45" spans="1:105" ht="26.65" customHeight="1" x14ac:dyDescent="0.2">
      <c r="A45" s="368" t="s">
        <v>80</v>
      </c>
      <c r="B45" s="139">
        <v>32</v>
      </c>
      <c r="C45" s="140" t="s">
        <v>135</v>
      </c>
      <c r="D45" s="122">
        <v>1</v>
      </c>
      <c r="E45" s="123">
        <v>0</v>
      </c>
      <c r="F45" s="123">
        <v>0</v>
      </c>
      <c r="G45" s="123">
        <v>0</v>
      </c>
      <c r="H45" s="134">
        <v>1</v>
      </c>
      <c r="I45" s="134">
        <v>0.05</v>
      </c>
      <c r="J45" s="122">
        <v>7</v>
      </c>
      <c r="K45" s="123">
        <v>0</v>
      </c>
      <c r="L45" s="123">
        <v>1</v>
      </c>
      <c r="M45" s="123">
        <v>0</v>
      </c>
      <c r="N45" s="134">
        <v>0.9375</v>
      </c>
      <c r="O45" s="134">
        <v>4.6874999999999993E-2</v>
      </c>
      <c r="P45" s="122">
        <v>4</v>
      </c>
      <c r="Q45" s="123">
        <v>0</v>
      </c>
      <c r="R45" s="123">
        <v>0</v>
      </c>
      <c r="S45" s="123">
        <v>0</v>
      </c>
      <c r="T45" s="134">
        <v>1</v>
      </c>
      <c r="U45" s="134">
        <v>0.05</v>
      </c>
      <c r="V45" s="122"/>
      <c r="W45" s="123"/>
      <c r="X45" s="123"/>
      <c r="Y45" s="123"/>
      <c r="Z45" s="134"/>
      <c r="AA45" s="134"/>
      <c r="AB45" s="122">
        <v>0</v>
      </c>
      <c r="AC45" s="123">
        <v>0</v>
      </c>
      <c r="AD45" s="123">
        <v>0</v>
      </c>
      <c r="AE45" s="123">
        <v>0</v>
      </c>
      <c r="AF45" s="134" t="s">
        <v>43</v>
      </c>
      <c r="AG45" s="134" t="s">
        <v>43</v>
      </c>
      <c r="AH45" s="122">
        <v>1</v>
      </c>
      <c r="AI45" s="123">
        <v>0</v>
      </c>
      <c r="AJ45" s="123">
        <v>0</v>
      </c>
      <c r="AK45" s="123">
        <v>0</v>
      </c>
      <c r="AL45" s="134">
        <v>1</v>
      </c>
      <c r="AM45" s="134">
        <v>0.05</v>
      </c>
      <c r="AN45" s="122"/>
      <c r="AO45" s="123"/>
      <c r="AP45" s="123"/>
      <c r="AQ45" s="123"/>
      <c r="AR45" s="134"/>
      <c r="AS45" s="134"/>
      <c r="AT45" s="122">
        <v>1</v>
      </c>
      <c r="AU45" s="123">
        <v>0</v>
      </c>
      <c r="AV45" s="123">
        <v>0</v>
      </c>
      <c r="AW45" s="123">
        <v>0</v>
      </c>
      <c r="AX45" s="134">
        <v>0.5</v>
      </c>
      <c r="AY45" s="134">
        <v>2.5000000000000001E-2</v>
      </c>
      <c r="AZ45" s="122">
        <v>1</v>
      </c>
      <c r="BA45" s="123">
        <v>0</v>
      </c>
      <c r="BB45" s="123">
        <v>0</v>
      </c>
      <c r="BC45" s="123">
        <v>0</v>
      </c>
      <c r="BD45" s="134">
        <v>1</v>
      </c>
      <c r="BE45" s="134">
        <v>0.05</v>
      </c>
      <c r="BF45" s="122"/>
      <c r="BG45" s="123"/>
      <c r="BH45" s="123"/>
      <c r="BI45" s="123"/>
      <c r="BJ45" s="134"/>
      <c r="BK45" s="134"/>
      <c r="BL45" s="122">
        <v>0</v>
      </c>
      <c r="BM45" s="123">
        <v>0</v>
      </c>
      <c r="BN45" s="123">
        <v>1</v>
      </c>
      <c r="BO45" s="123">
        <v>0</v>
      </c>
      <c r="BP45" s="134">
        <v>0</v>
      </c>
      <c r="BQ45" s="134">
        <v>0</v>
      </c>
      <c r="BR45" s="122">
        <v>0</v>
      </c>
      <c r="BS45" s="123">
        <v>0</v>
      </c>
      <c r="BT45" s="123">
        <v>1</v>
      </c>
      <c r="BU45" s="123">
        <v>0</v>
      </c>
      <c r="BV45" s="134">
        <v>0</v>
      </c>
      <c r="BW45" s="134">
        <v>0</v>
      </c>
      <c r="BX45" s="122">
        <v>1</v>
      </c>
      <c r="BY45" s="123">
        <v>0</v>
      </c>
      <c r="BZ45" s="123">
        <v>0</v>
      </c>
      <c r="CA45" s="123">
        <v>0</v>
      </c>
      <c r="CB45" s="134">
        <v>1</v>
      </c>
      <c r="CC45" s="134">
        <v>0.05</v>
      </c>
      <c r="CD45" s="122"/>
      <c r="CE45" s="123"/>
      <c r="CF45" s="123"/>
      <c r="CG45" s="123"/>
      <c r="CH45" s="134"/>
      <c r="CI45" s="134"/>
      <c r="CJ45" s="122"/>
      <c r="CK45" s="123"/>
      <c r="CL45" s="123"/>
      <c r="CM45" s="123"/>
      <c r="CN45" s="134"/>
      <c r="CO45" s="134"/>
      <c r="CP45" s="122"/>
      <c r="CQ45" s="123"/>
      <c r="CR45" s="123"/>
      <c r="CS45" s="123"/>
      <c r="CT45" s="134"/>
      <c r="CU45" s="134"/>
      <c r="CV45" s="122">
        <v>1</v>
      </c>
      <c r="CW45" s="123">
        <v>0</v>
      </c>
      <c r="CX45" s="123">
        <v>0</v>
      </c>
      <c r="CY45" s="123">
        <v>0</v>
      </c>
      <c r="CZ45" s="134">
        <v>0.5</v>
      </c>
      <c r="DA45" s="134">
        <v>2.5000000000000001E-2</v>
      </c>
    </row>
    <row r="46" spans="1:105" ht="26.65" customHeight="1" x14ac:dyDescent="0.2">
      <c r="A46" s="406">
        <v>0</v>
      </c>
      <c r="B46" s="141">
        <v>33</v>
      </c>
      <c r="C46" s="118" t="s">
        <v>136</v>
      </c>
      <c r="D46" s="122">
        <v>1</v>
      </c>
      <c r="E46" s="123">
        <v>0</v>
      </c>
      <c r="F46" s="123">
        <v>0</v>
      </c>
      <c r="G46" s="123">
        <v>0</v>
      </c>
      <c r="H46" s="124"/>
      <c r="I46" s="124"/>
      <c r="J46" s="122">
        <v>8</v>
      </c>
      <c r="K46" s="123">
        <v>0</v>
      </c>
      <c r="L46" s="123">
        <v>0</v>
      </c>
      <c r="M46" s="123">
        <v>0</v>
      </c>
      <c r="N46" s="124"/>
      <c r="O46" s="124"/>
      <c r="P46" s="122">
        <v>4</v>
      </c>
      <c r="Q46" s="123">
        <v>0</v>
      </c>
      <c r="R46" s="123">
        <v>0</v>
      </c>
      <c r="S46" s="123">
        <v>0</v>
      </c>
      <c r="T46" s="124"/>
      <c r="U46" s="124"/>
      <c r="V46" s="122"/>
      <c r="W46" s="123"/>
      <c r="X46" s="123"/>
      <c r="Y46" s="123"/>
      <c r="Z46" s="124"/>
      <c r="AA46" s="124"/>
      <c r="AB46" s="122">
        <v>0</v>
      </c>
      <c r="AC46" s="123">
        <v>0</v>
      </c>
      <c r="AD46" s="123">
        <v>0</v>
      </c>
      <c r="AE46" s="123">
        <v>0</v>
      </c>
      <c r="AF46" s="124"/>
      <c r="AG46" s="124"/>
      <c r="AH46" s="122">
        <v>1</v>
      </c>
      <c r="AI46" s="123">
        <v>0</v>
      </c>
      <c r="AJ46" s="123">
        <v>0</v>
      </c>
      <c r="AK46" s="123">
        <v>0</v>
      </c>
      <c r="AL46" s="124"/>
      <c r="AM46" s="124"/>
      <c r="AN46" s="122"/>
      <c r="AO46" s="123"/>
      <c r="AP46" s="123"/>
      <c r="AQ46" s="123"/>
      <c r="AR46" s="124"/>
      <c r="AS46" s="124"/>
      <c r="AT46" s="122">
        <v>0</v>
      </c>
      <c r="AU46" s="123">
        <v>0</v>
      </c>
      <c r="AV46" s="123">
        <v>1</v>
      </c>
      <c r="AW46" s="123">
        <v>0</v>
      </c>
      <c r="AX46" s="124"/>
      <c r="AY46" s="124"/>
      <c r="AZ46" s="122">
        <v>1</v>
      </c>
      <c r="BA46" s="123">
        <v>0</v>
      </c>
      <c r="BB46" s="123">
        <v>0</v>
      </c>
      <c r="BC46" s="123">
        <v>0</v>
      </c>
      <c r="BD46" s="124"/>
      <c r="BE46" s="124"/>
      <c r="BF46" s="122"/>
      <c r="BG46" s="123"/>
      <c r="BH46" s="123"/>
      <c r="BI46" s="123"/>
      <c r="BJ46" s="124"/>
      <c r="BK46" s="124"/>
      <c r="BL46" s="122">
        <v>0</v>
      </c>
      <c r="BM46" s="123">
        <v>0</v>
      </c>
      <c r="BN46" s="123">
        <v>1</v>
      </c>
      <c r="BO46" s="123">
        <v>0</v>
      </c>
      <c r="BP46" s="124"/>
      <c r="BQ46" s="124"/>
      <c r="BR46" s="122">
        <v>0</v>
      </c>
      <c r="BS46" s="123">
        <v>0</v>
      </c>
      <c r="BT46" s="123">
        <v>1</v>
      </c>
      <c r="BU46" s="123">
        <v>0</v>
      </c>
      <c r="BV46" s="124"/>
      <c r="BW46" s="124"/>
      <c r="BX46" s="122">
        <v>1</v>
      </c>
      <c r="BY46" s="123">
        <v>0</v>
      </c>
      <c r="BZ46" s="123">
        <v>0</v>
      </c>
      <c r="CA46" s="123">
        <v>0</v>
      </c>
      <c r="CB46" s="124"/>
      <c r="CC46" s="124"/>
      <c r="CD46" s="122"/>
      <c r="CE46" s="123"/>
      <c r="CF46" s="123"/>
      <c r="CG46" s="123"/>
      <c r="CH46" s="124"/>
      <c r="CI46" s="124"/>
      <c r="CJ46" s="122"/>
      <c r="CK46" s="123"/>
      <c r="CL46" s="123"/>
      <c r="CM46" s="123"/>
      <c r="CN46" s="124"/>
      <c r="CO46" s="124"/>
      <c r="CP46" s="122"/>
      <c r="CQ46" s="123"/>
      <c r="CR46" s="123"/>
      <c r="CS46" s="123"/>
      <c r="CT46" s="124"/>
      <c r="CU46" s="124"/>
      <c r="CV46" s="122">
        <v>0</v>
      </c>
      <c r="CW46" s="123">
        <v>0</v>
      </c>
      <c r="CX46" s="123">
        <v>1</v>
      </c>
      <c r="CY46" s="123">
        <v>0</v>
      </c>
      <c r="CZ46" s="124"/>
      <c r="DA46" s="124"/>
    </row>
    <row r="47" spans="1:105" ht="26.65" customHeight="1" x14ac:dyDescent="0.2">
      <c r="A47" s="366" t="s">
        <v>81</v>
      </c>
      <c r="B47" s="142">
        <v>34</v>
      </c>
      <c r="C47" s="131" t="s">
        <v>137</v>
      </c>
      <c r="D47" s="127">
        <v>1</v>
      </c>
      <c r="E47" s="128">
        <v>0</v>
      </c>
      <c r="F47" s="128">
        <v>0</v>
      </c>
      <c r="G47" s="128">
        <v>0</v>
      </c>
      <c r="H47" s="129">
        <v>1</v>
      </c>
      <c r="I47" s="129">
        <v>0.05</v>
      </c>
      <c r="J47" s="127">
        <v>7</v>
      </c>
      <c r="K47" s="128">
        <v>0</v>
      </c>
      <c r="L47" s="128">
        <v>1</v>
      </c>
      <c r="M47" s="128">
        <v>0</v>
      </c>
      <c r="N47" s="129">
        <v>0.75</v>
      </c>
      <c r="O47" s="129">
        <v>3.7499999999999999E-2</v>
      </c>
      <c r="P47" s="127">
        <v>0</v>
      </c>
      <c r="Q47" s="128">
        <v>0</v>
      </c>
      <c r="R47" s="128">
        <v>4</v>
      </c>
      <c r="S47" s="128">
        <v>0</v>
      </c>
      <c r="T47" s="129">
        <v>0.5</v>
      </c>
      <c r="U47" s="129">
        <v>2.5000000000000001E-2</v>
      </c>
      <c r="V47" s="127"/>
      <c r="W47" s="128"/>
      <c r="X47" s="128"/>
      <c r="Y47" s="128"/>
      <c r="Z47" s="129"/>
      <c r="AA47" s="129"/>
      <c r="AB47" s="127">
        <v>0</v>
      </c>
      <c r="AC47" s="128">
        <v>0</v>
      </c>
      <c r="AD47" s="128">
        <v>0</v>
      </c>
      <c r="AE47" s="128">
        <v>0</v>
      </c>
      <c r="AF47" s="129" t="s">
        <v>43</v>
      </c>
      <c r="AG47" s="129" t="s">
        <v>43</v>
      </c>
      <c r="AH47" s="127">
        <v>1</v>
      </c>
      <c r="AI47" s="128">
        <v>0</v>
      </c>
      <c r="AJ47" s="128">
        <v>0</v>
      </c>
      <c r="AK47" s="128">
        <v>0</v>
      </c>
      <c r="AL47" s="129">
        <v>1</v>
      </c>
      <c r="AM47" s="129">
        <v>0.05</v>
      </c>
      <c r="AN47" s="127"/>
      <c r="AO47" s="128"/>
      <c r="AP47" s="128"/>
      <c r="AQ47" s="128"/>
      <c r="AR47" s="129"/>
      <c r="AS47" s="129"/>
      <c r="AT47" s="127">
        <v>0</v>
      </c>
      <c r="AU47" s="128">
        <v>1</v>
      </c>
      <c r="AV47" s="128">
        <v>0</v>
      </c>
      <c r="AW47" s="128">
        <v>0</v>
      </c>
      <c r="AX47" s="129">
        <v>0.75</v>
      </c>
      <c r="AY47" s="129">
        <v>3.7500000000000006E-2</v>
      </c>
      <c r="AZ47" s="127">
        <v>1</v>
      </c>
      <c r="BA47" s="128">
        <v>0</v>
      </c>
      <c r="BB47" s="128">
        <v>0</v>
      </c>
      <c r="BC47" s="128">
        <v>0</v>
      </c>
      <c r="BD47" s="129">
        <v>1</v>
      </c>
      <c r="BE47" s="129">
        <v>0.05</v>
      </c>
      <c r="BF47" s="127"/>
      <c r="BG47" s="128"/>
      <c r="BH47" s="128"/>
      <c r="BI47" s="128"/>
      <c r="BJ47" s="129"/>
      <c r="BK47" s="129"/>
      <c r="BL47" s="127">
        <v>0</v>
      </c>
      <c r="BM47" s="128">
        <v>0</v>
      </c>
      <c r="BN47" s="128">
        <v>1</v>
      </c>
      <c r="BO47" s="128">
        <v>0</v>
      </c>
      <c r="BP47" s="129">
        <v>0</v>
      </c>
      <c r="BQ47" s="129">
        <v>0</v>
      </c>
      <c r="BR47" s="127">
        <v>0</v>
      </c>
      <c r="BS47" s="128">
        <v>0</v>
      </c>
      <c r="BT47" s="128">
        <v>1</v>
      </c>
      <c r="BU47" s="128">
        <v>0</v>
      </c>
      <c r="BV47" s="129">
        <v>0.5</v>
      </c>
      <c r="BW47" s="129">
        <v>2.5000000000000001E-2</v>
      </c>
      <c r="BX47" s="127">
        <v>1</v>
      </c>
      <c r="BY47" s="128">
        <v>0</v>
      </c>
      <c r="BZ47" s="128">
        <v>0</v>
      </c>
      <c r="CA47" s="128">
        <v>0</v>
      </c>
      <c r="CB47" s="129">
        <v>1</v>
      </c>
      <c r="CC47" s="129">
        <v>0.05</v>
      </c>
      <c r="CD47" s="127"/>
      <c r="CE47" s="128"/>
      <c r="CF47" s="128"/>
      <c r="CG47" s="128"/>
      <c r="CH47" s="129"/>
      <c r="CI47" s="129"/>
      <c r="CJ47" s="127"/>
      <c r="CK47" s="128"/>
      <c r="CL47" s="128"/>
      <c r="CM47" s="128"/>
      <c r="CN47" s="129"/>
      <c r="CO47" s="129"/>
      <c r="CP47" s="127"/>
      <c r="CQ47" s="128"/>
      <c r="CR47" s="128"/>
      <c r="CS47" s="128"/>
      <c r="CT47" s="129"/>
      <c r="CU47" s="129"/>
      <c r="CV47" s="127">
        <v>0</v>
      </c>
      <c r="CW47" s="128">
        <v>0</v>
      </c>
      <c r="CX47" s="128">
        <v>1</v>
      </c>
      <c r="CY47" s="128">
        <v>0</v>
      </c>
      <c r="CZ47" s="129">
        <v>0</v>
      </c>
      <c r="DA47" s="129">
        <v>0</v>
      </c>
    </row>
    <row r="48" spans="1:105" ht="26.65" customHeight="1" x14ac:dyDescent="0.2">
      <c r="A48" s="388">
        <v>0</v>
      </c>
      <c r="B48" s="142">
        <v>35</v>
      </c>
      <c r="C48" s="131" t="s">
        <v>138</v>
      </c>
      <c r="D48" s="127">
        <v>1</v>
      </c>
      <c r="E48" s="128">
        <v>0</v>
      </c>
      <c r="F48" s="128">
        <v>0</v>
      </c>
      <c r="G48" s="128">
        <v>0</v>
      </c>
      <c r="H48" s="133"/>
      <c r="I48" s="133"/>
      <c r="J48" s="127">
        <v>5</v>
      </c>
      <c r="K48" s="128">
        <v>0</v>
      </c>
      <c r="L48" s="128">
        <v>3</v>
      </c>
      <c r="M48" s="128">
        <v>0</v>
      </c>
      <c r="N48" s="133"/>
      <c r="O48" s="133"/>
      <c r="P48" s="127">
        <v>4</v>
      </c>
      <c r="Q48" s="128">
        <v>0</v>
      </c>
      <c r="R48" s="128">
        <v>0</v>
      </c>
      <c r="S48" s="128">
        <v>0</v>
      </c>
      <c r="T48" s="133"/>
      <c r="U48" s="133"/>
      <c r="V48" s="127"/>
      <c r="W48" s="128"/>
      <c r="X48" s="128"/>
      <c r="Y48" s="128"/>
      <c r="Z48" s="133"/>
      <c r="AA48" s="133"/>
      <c r="AB48" s="127">
        <v>0</v>
      </c>
      <c r="AC48" s="128">
        <v>0</v>
      </c>
      <c r="AD48" s="128">
        <v>0</v>
      </c>
      <c r="AE48" s="128">
        <v>0</v>
      </c>
      <c r="AF48" s="133"/>
      <c r="AG48" s="133"/>
      <c r="AH48" s="127">
        <v>1</v>
      </c>
      <c r="AI48" s="128">
        <v>0</v>
      </c>
      <c r="AJ48" s="128">
        <v>0</v>
      </c>
      <c r="AK48" s="128">
        <v>0</v>
      </c>
      <c r="AL48" s="133"/>
      <c r="AM48" s="133"/>
      <c r="AN48" s="127"/>
      <c r="AO48" s="128"/>
      <c r="AP48" s="128"/>
      <c r="AQ48" s="128"/>
      <c r="AR48" s="133"/>
      <c r="AS48" s="133"/>
      <c r="AT48" s="127">
        <v>1</v>
      </c>
      <c r="AU48" s="128">
        <v>0</v>
      </c>
      <c r="AV48" s="128">
        <v>0</v>
      </c>
      <c r="AW48" s="128">
        <v>0</v>
      </c>
      <c r="AX48" s="133"/>
      <c r="AY48" s="133"/>
      <c r="AZ48" s="127">
        <v>1</v>
      </c>
      <c r="BA48" s="128">
        <v>0</v>
      </c>
      <c r="BB48" s="128">
        <v>0</v>
      </c>
      <c r="BC48" s="128">
        <v>0</v>
      </c>
      <c r="BD48" s="133"/>
      <c r="BE48" s="133"/>
      <c r="BF48" s="127"/>
      <c r="BG48" s="128"/>
      <c r="BH48" s="128"/>
      <c r="BI48" s="128"/>
      <c r="BJ48" s="133"/>
      <c r="BK48" s="133"/>
      <c r="BL48" s="127">
        <v>0</v>
      </c>
      <c r="BM48" s="128">
        <v>0</v>
      </c>
      <c r="BN48" s="128">
        <v>1</v>
      </c>
      <c r="BO48" s="128">
        <v>0</v>
      </c>
      <c r="BP48" s="133"/>
      <c r="BQ48" s="133"/>
      <c r="BR48" s="127">
        <v>1</v>
      </c>
      <c r="BS48" s="128">
        <v>0</v>
      </c>
      <c r="BT48" s="128">
        <v>0</v>
      </c>
      <c r="BU48" s="128">
        <v>0</v>
      </c>
      <c r="BV48" s="133"/>
      <c r="BW48" s="133"/>
      <c r="BX48" s="127">
        <v>1</v>
      </c>
      <c r="BY48" s="128">
        <v>0</v>
      </c>
      <c r="BZ48" s="128">
        <v>0</v>
      </c>
      <c r="CA48" s="128">
        <v>0</v>
      </c>
      <c r="CB48" s="133"/>
      <c r="CC48" s="133"/>
      <c r="CD48" s="127"/>
      <c r="CE48" s="128"/>
      <c r="CF48" s="128"/>
      <c r="CG48" s="128"/>
      <c r="CH48" s="133"/>
      <c r="CI48" s="133"/>
      <c r="CJ48" s="127"/>
      <c r="CK48" s="128"/>
      <c r="CL48" s="128"/>
      <c r="CM48" s="128"/>
      <c r="CN48" s="133"/>
      <c r="CO48" s="133"/>
      <c r="CP48" s="127"/>
      <c r="CQ48" s="128"/>
      <c r="CR48" s="128"/>
      <c r="CS48" s="128"/>
      <c r="CT48" s="133"/>
      <c r="CU48" s="133"/>
      <c r="CV48" s="127">
        <v>0</v>
      </c>
      <c r="CW48" s="128">
        <v>0</v>
      </c>
      <c r="CX48" s="128">
        <v>1</v>
      </c>
      <c r="CY48" s="128">
        <v>0</v>
      </c>
      <c r="CZ48" s="133"/>
      <c r="DA48" s="133"/>
    </row>
    <row r="49" spans="1:105" ht="26.65" customHeight="1" x14ac:dyDescent="0.2">
      <c r="A49" s="143" t="s">
        <v>82</v>
      </c>
      <c r="B49" s="139">
        <v>36</v>
      </c>
      <c r="C49" s="118" t="s">
        <v>139</v>
      </c>
      <c r="D49" s="122">
        <v>1</v>
      </c>
      <c r="E49" s="123">
        <v>0</v>
      </c>
      <c r="F49" s="123">
        <v>0</v>
      </c>
      <c r="G49" s="123">
        <v>0</v>
      </c>
      <c r="H49" s="144">
        <v>1</v>
      </c>
      <c r="I49" s="144">
        <v>0.05</v>
      </c>
      <c r="J49" s="122">
        <v>8</v>
      </c>
      <c r="K49" s="123">
        <v>0</v>
      </c>
      <c r="L49" s="123">
        <v>0</v>
      </c>
      <c r="M49" s="123">
        <v>0</v>
      </c>
      <c r="N49" s="144">
        <v>1</v>
      </c>
      <c r="O49" s="144">
        <v>4.9999999999999996E-2</v>
      </c>
      <c r="P49" s="122">
        <v>4</v>
      </c>
      <c r="Q49" s="123">
        <v>0</v>
      </c>
      <c r="R49" s="123">
        <v>0</v>
      </c>
      <c r="S49" s="123">
        <v>0</v>
      </c>
      <c r="T49" s="144">
        <v>1</v>
      </c>
      <c r="U49" s="144">
        <v>0.05</v>
      </c>
      <c r="V49" s="122"/>
      <c r="W49" s="123"/>
      <c r="X49" s="123"/>
      <c r="Y49" s="123"/>
      <c r="Z49" s="144"/>
      <c r="AA49" s="144"/>
      <c r="AB49" s="122">
        <v>0</v>
      </c>
      <c r="AC49" s="123">
        <v>0</v>
      </c>
      <c r="AD49" s="123">
        <v>0</v>
      </c>
      <c r="AE49" s="123">
        <v>0</v>
      </c>
      <c r="AF49" s="144" t="s">
        <v>43</v>
      </c>
      <c r="AG49" s="144" t="s">
        <v>43</v>
      </c>
      <c r="AH49" s="122">
        <v>1</v>
      </c>
      <c r="AI49" s="123">
        <v>0</v>
      </c>
      <c r="AJ49" s="123">
        <v>0</v>
      </c>
      <c r="AK49" s="123">
        <v>0</v>
      </c>
      <c r="AL49" s="144">
        <v>1</v>
      </c>
      <c r="AM49" s="144">
        <v>0.05</v>
      </c>
      <c r="AN49" s="122"/>
      <c r="AO49" s="123"/>
      <c r="AP49" s="123"/>
      <c r="AQ49" s="123"/>
      <c r="AR49" s="144"/>
      <c r="AS49" s="144"/>
      <c r="AT49" s="122">
        <v>1</v>
      </c>
      <c r="AU49" s="123">
        <v>0</v>
      </c>
      <c r="AV49" s="123">
        <v>0</v>
      </c>
      <c r="AW49" s="123">
        <v>0</v>
      </c>
      <c r="AX49" s="144">
        <v>1</v>
      </c>
      <c r="AY49" s="144">
        <v>0.05</v>
      </c>
      <c r="AZ49" s="122">
        <v>1</v>
      </c>
      <c r="BA49" s="123">
        <v>0</v>
      </c>
      <c r="BB49" s="123">
        <v>0</v>
      </c>
      <c r="BC49" s="123">
        <v>0</v>
      </c>
      <c r="BD49" s="144">
        <v>1</v>
      </c>
      <c r="BE49" s="144">
        <v>0.05</v>
      </c>
      <c r="BF49" s="122"/>
      <c r="BG49" s="123"/>
      <c r="BH49" s="123"/>
      <c r="BI49" s="123"/>
      <c r="BJ49" s="144"/>
      <c r="BK49" s="144"/>
      <c r="BL49" s="122">
        <v>0</v>
      </c>
      <c r="BM49" s="123">
        <v>0</v>
      </c>
      <c r="BN49" s="123">
        <v>1</v>
      </c>
      <c r="BO49" s="123">
        <v>0</v>
      </c>
      <c r="BP49" s="144">
        <v>0</v>
      </c>
      <c r="BQ49" s="144">
        <v>0</v>
      </c>
      <c r="BR49" s="122">
        <v>1</v>
      </c>
      <c r="BS49" s="123">
        <v>0</v>
      </c>
      <c r="BT49" s="123">
        <v>0</v>
      </c>
      <c r="BU49" s="123">
        <v>0</v>
      </c>
      <c r="BV49" s="144">
        <v>1</v>
      </c>
      <c r="BW49" s="144">
        <v>0.05</v>
      </c>
      <c r="BX49" s="122">
        <v>1</v>
      </c>
      <c r="BY49" s="123">
        <v>0</v>
      </c>
      <c r="BZ49" s="123">
        <v>0</v>
      </c>
      <c r="CA49" s="123">
        <v>0</v>
      </c>
      <c r="CB49" s="144">
        <v>1</v>
      </c>
      <c r="CC49" s="144">
        <v>0.05</v>
      </c>
      <c r="CD49" s="122"/>
      <c r="CE49" s="123"/>
      <c r="CF49" s="123"/>
      <c r="CG49" s="123"/>
      <c r="CH49" s="144"/>
      <c r="CI49" s="144"/>
      <c r="CJ49" s="122"/>
      <c r="CK49" s="123"/>
      <c r="CL49" s="123"/>
      <c r="CM49" s="123"/>
      <c r="CN49" s="144"/>
      <c r="CO49" s="144"/>
      <c r="CP49" s="122"/>
      <c r="CQ49" s="123"/>
      <c r="CR49" s="123"/>
      <c r="CS49" s="123"/>
      <c r="CT49" s="144"/>
      <c r="CU49" s="144"/>
      <c r="CV49" s="122">
        <v>1</v>
      </c>
      <c r="CW49" s="123">
        <v>0</v>
      </c>
      <c r="CX49" s="123">
        <v>0</v>
      </c>
      <c r="CY49" s="123">
        <v>0</v>
      </c>
      <c r="CZ49" s="144">
        <v>1</v>
      </c>
      <c r="DA49" s="144">
        <v>0.05</v>
      </c>
    </row>
    <row r="50" spans="1:105" ht="26.65" customHeight="1" x14ac:dyDescent="0.2">
      <c r="A50" s="366" t="s">
        <v>83</v>
      </c>
      <c r="B50" s="142">
        <v>37</v>
      </c>
      <c r="C50" s="131" t="s">
        <v>140</v>
      </c>
      <c r="D50" s="127">
        <v>1</v>
      </c>
      <c r="E50" s="128">
        <v>0</v>
      </c>
      <c r="F50" s="128">
        <v>0</v>
      </c>
      <c r="G50" s="128">
        <v>0</v>
      </c>
      <c r="H50" s="129">
        <v>1</v>
      </c>
      <c r="I50" s="129">
        <v>0.05</v>
      </c>
      <c r="J50" s="127">
        <v>8</v>
      </c>
      <c r="K50" s="128">
        <v>0</v>
      </c>
      <c r="L50" s="128">
        <v>0</v>
      </c>
      <c r="M50" s="128">
        <v>0</v>
      </c>
      <c r="N50" s="129">
        <v>1</v>
      </c>
      <c r="O50" s="129">
        <v>4.9999999999999996E-2</v>
      </c>
      <c r="P50" s="127">
        <v>4</v>
      </c>
      <c r="Q50" s="128">
        <v>0</v>
      </c>
      <c r="R50" s="128">
        <v>0</v>
      </c>
      <c r="S50" s="128">
        <v>0</v>
      </c>
      <c r="T50" s="129">
        <v>0.95</v>
      </c>
      <c r="U50" s="129">
        <v>4.7500000000000001E-2</v>
      </c>
      <c r="V50" s="127"/>
      <c r="W50" s="128"/>
      <c r="X50" s="128"/>
      <c r="Y50" s="128"/>
      <c r="Z50" s="129"/>
      <c r="AA50" s="129"/>
      <c r="AB50" s="127">
        <v>0</v>
      </c>
      <c r="AC50" s="128">
        <v>0</v>
      </c>
      <c r="AD50" s="128">
        <v>0</v>
      </c>
      <c r="AE50" s="128">
        <v>0</v>
      </c>
      <c r="AF50" s="129" t="s">
        <v>43</v>
      </c>
      <c r="AG50" s="129" t="s">
        <v>43</v>
      </c>
      <c r="AH50" s="127">
        <v>1</v>
      </c>
      <c r="AI50" s="128">
        <v>0</v>
      </c>
      <c r="AJ50" s="128">
        <v>0</v>
      </c>
      <c r="AK50" s="128">
        <v>0</v>
      </c>
      <c r="AL50" s="129">
        <v>1</v>
      </c>
      <c r="AM50" s="129">
        <v>0.05</v>
      </c>
      <c r="AN50" s="127"/>
      <c r="AO50" s="128"/>
      <c r="AP50" s="128"/>
      <c r="AQ50" s="128"/>
      <c r="AR50" s="129"/>
      <c r="AS50" s="129"/>
      <c r="AT50" s="127">
        <v>1</v>
      </c>
      <c r="AU50" s="128">
        <v>0</v>
      </c>
      <c r="AV50" s="128">
        <v>0</v>
      </c>
      <c r="AW50" s="128">
        <v>0</v>
      </c>
      <c r="AX50" s="129">
        <v>1</v>
      </c>
      <c r="AY50" s="129">
        <v>0.05</v>
      </c>
      <c r="AZ50" s="127">
        <v>1</v>
      </c>
      <c r="BA50" s="128">
        <v>0</v>
      </c>
      <c r="BB50" s="128">
        <v>0</v>
      </c>
      <c r="BC50" s="128">
        <v>0</v>
      </c>
      <c r="BD50" s="129">
        <v>1</v>
      </c>
      <c r="BE50" s="129">
        <v>0.05</v>
      </c>
      <c r="BF50" s="127"/>
      <c r="BG50" s="128"/>
      <c r="BH50" s="128"/>
      <c r="BI50" s="128"/>
      <c r="BJ50" s="129"/>
      <c r="BK50" s="129"/>
      <c r="BL50" s="127">
        <v>0</v>
      </c>
      <c r="BM50" s="128">
        <v>1</v>
      </c>
      <c r="BN50" s="128">
        <v>0</v>
      </c>
      <c r="BO50" s="128">
        <v>0</v>
      </c>
      <c r="BP50" s="129">
        <v>0.5</v>
      </c>
      <c r="BQ50" s="129">
        <v>2.5000000000000001E-2</v>
      </c>
      <c r="BR50" s="127">
        <v>1</v>
      </c>
      <c r="BS50" s="128">
        <v>0</v>
      </c>
      <c r="BT50" s="128">
        <v>0</v>
      </c>
      <c r="BU50" s="128">
        <v>0</v>
      </c>
      <c r="BV50" s="129">
        <v>1</v>
      </c>
      <c r="BW50" s="129">
        <v>0.05</v>
      </c>
      <c r="BX50" s="127">
        <v>1</v>
      </c>
      <c r="BY50" s="128">
        <v>0</v>
      </c>
      <c r="BZ50" s="128">
        <v>0</v>
      </c>
      <c r="CA50" s="128">
        <v>0</v>
      </c>
      <c r="CB50" s="129">
        <v>1</v>
      </c>
      <c r="CC50" s="129">
        <v>0.05</v>
      </c>
      <c r="CD50" s="127"/>
      <c r="CE50" s="128"/>
      <c r="CF50" s="128"/>
      <c r="CG50" s="128"/>
      <c r="CH50" s="129"/>
      <c r="CI50" s="129"/>
      <c r="CJ50" s="127"/>
      <c r="CK50" s="128"/>
      <c r="CL50" s="128"/>
      <c r="CM50" s="128"/>
      <c r="CN50" s="129"/>
      <c r="CO50" s="129"/>
      <c r="CP50" s="127"/>
      <c r="CQ50" s="128"/>
      <c r="CR50" s="128"/>
      <c r="CS50" s="128"/>
      <c r="CT50" s="129"/>
      <c r="CU50" s="129"/>
      <c r="CV50" s="127">
        <v>1</v>
      </c>
      <c r="CW50" s="128">
        <v>0</v>
      </c>
      <c r="CX50" s="128">
        <v>0</v>
      </c>
      <c r="CY50" s="128">
        <v>0</v>
      </c>
      <c r="CZ50" s="129">
        <v>1</v>
      </c>
      <c r="DA50" s="129">
        <v>0.05</v>
      </c>
    </row>
    <row r="51" spans="1:105" ht="26.65" customHeight="1" x14ac:dyDescent="0.2">
      <c r="A51" s="367">
        <v>0</v>
      </c>
      <c r="B51" s="142">
        <v>38</v>
      </c>
      <c r="C51" s="131" t="s">
        <v>141</v>
      </c>
      <c r="D51" s="127">
        <v>1</v>
      </c>
      <c r="E51" s="128">
        <v>0</v>
      </c>
      <c r="F51" s="128">
        <v>0</v>
      </c>
      <c r="G51" s="128">
        <v>0</v>
      </c>
      <c r="H51" s="132"/>
      <c r="I51" s="132"/>
      <c r="J51" s="127">
        <v>8</v>
      </c>
      <c r="K51" s="128">
        <v>0</v>
      </c>
      <c r="L51" s="128">
        <v>0</v>
      </c>
      <c r="M51" s="128">
        <v>0</v>
      </c>
      <c r="N51" s="132"/>
      <c r="O51" s="132"/>
      <c r="P51" s="127">
        <v>4</v>
      </c>
      <c r="Q51" s="128">
        <v>0</v>
      </c>
      <c r="R51" s="128">
        <v>0</v>
      </c>
      <c r="S51" s="128">
        <v>0</v>
      </c>
      <c r="T51" s="132"/>
      <c r="U51" s="132"/>
      <c r="V51" s="127"/>
      <c r="W51" s="128"/>
      <c r="X51" s="128"/>
      <c r="Y51" s="128"/>
      <c r="Z51" s="132"/>
      <c r="AA51" s="132"/>
      <c r="AB51" s="127">
        <v>0</v>
      </c>
      <c r="AC51" s="128">
        <v>0</v>
      </c>
      <c r="AD51" s="128">
        <v>0</v>
      </c>
      <c r="AE51" s="128">
        <v>0</v>
      </c>
      <c r="AF51" s="132"/>
      <c r="AG51" s="132"/>
      <c r="AH51" s="127">
        <v>1</v>
      </c>
      <c r="AI51" s="128">
        <v>0</v>
      </c>
      <c r="AJ51" s="128">
        <v>0</v>
      </c>
      <c r="AK51" s="128">
        <v>0</v>
      </c>
      <c r="AL51" s="132"/>
      <c r="AM51" s="132"/>
      <c r="AN51" s="127"/>
      <c r="AO51" s="128"/>
      <c r="AP51" s="128"/>
      <c r="AQ51" s="128"/>
      <c r="AR51" s="132"/>
      <c r="AS51" s="132"/>
      <c r="AT51" s="127">
        <v>1</v>
      </c>
      <c r="AU51" s="128">
        <v>0</v>
      </c>
      <c r="AV51" s="128">
        <v>0</v>
      </c>
      <c r="AW51" s="128">
        <v>0</v>
      </c>
      <c r="AX51" s="132"/>
      <c r="AY51" s="132"/>
      <c r="AZ51" s="127">
        <v>1</v>
      </c>
      <c r="BA51" s="128">
        <v>0</v>
      </c>
      <c r="BB51" s="128">
        <v>0</v>
      </c>
      <c r="BC51" s="128">
        <v>0</v>
      </c>
      <c r="BD51" s="132"/>
      <c r="BE51" s="132"/>
      <c r="BF51" s="127"/>
      <c r="BG51" s="128"/>
      <c r="BH51" s="128"/>
      <c r="BI51" s="128"/>
      <c r="BJ51" s="132"/>
      <c r="BK51" s="132"/>
      <c r="BL51" s="127">
        <v>0</v>
      </c>
      <c r="BM51" s="128">
        <v>0</v>
      </c>
      <c r="BN51" s="128">
        <v>0</v>
      </c>
      <c r="BO51" s="128">
        <v>1</v>
      </c>
      <c r="BP51" s="132"/>
      <c r="BQ51" s="132"/>
      <c r="BR51" s="127">
        <v>0</v>
      </c>
      <c r="BS51" s="128">
        <v>0</v>
      </c>
      <c r="BT51" s="128">
        <v>0</v>
      </c>
      <c r="BU51" s="128">
        <v>1</v>
      </c>
      <c r="BV51" s="132"/>
      <c r="BW51" s="132"/>
      <c r="BX51" s="127">
        <v>1</v>
      </c>
      <c r="BY51" s="128">
        <v>0</v>
      </c>
      <c r="BZ51" s="128">
        <v>0</v>
      </c>
      <c r="CA51" s="128">
        <v>0</v>
      </c>
      <c r="CB51" s="132"/>
      <c r="CC51" s="132"/>
      <c r="CD51" s="127"/>
      <c r="CE51" s="128"/>
      <c r="CF51" s="128"/>
      <c r="CG51" s="128"/>
      <c r="CH51" s="132"/>
      <c r="CI51" s="132"/>
      <c r="CJ51" s="127"/>
      <c r="CK51" s="128"/>
      <c r="CL51" s="128"/>
      <c r="CM51" s="128"/>
      <c r="CN51" s="132"/>
      <c r="CO51" s="132"/>
      <c r="CP51" s="127"/>
      <c r="CQ51" s="128"/>
      <c r="CR51" s="128"/>
      <c r="CS51" s="128"/>
      <c r="CT51" s="132"/>
      <c r="CU51" s="132"/>
      <c r="CV51" s="127">
        <v>1</v>
      </c>
      <c r="CW51" s="128">
        <v>0</v>
      </c>
      <c r="CX51" s="128">
        <v>0</v>
      </c>
      <c r="CY51" s="128">
        <v>0</v>
      </c>
      <c r="CZ51" s="132"/>
      <c r="DA51" s="132"/>
    </row>
    <row r="52" spans="1:105" ht="26.65" customHeight="1" x14ac:dyDescent="0.2">
      <c r="A52" s="388">
        <v>0</v>
      </c>
      <c r="B52" s="142">
        <v>39</v>
      </c>
      <c r="C52" s="131" t="s">
        <v>142</v>
      </c>
      <c r="D52" s="127">
        <v>0</v>
      </c>
      <c r="E52" s="128">
        <v>0</v>
      </c>
      <c r="F52" s="128">
        <v>0</v>
      </c>
      <c r="G52" s="128">
        <v>1</v>
      </c>
      <c r="H52" s="133"/>
      <c r="I52" s="133"/>
      <c r="J52" s="127">
        <v>3</v>
      </c>
      <c r="K52" s="128">
        <v>0</v>
      </c>
      <c r="L52" s="128">
        <v>0</v>
      </c>
      <c r="M52" s="128">
        <v>5</v>
      </c>
      <c r="N52" s="133"/>
      <c r="O52" s="133"/>
      <c r="P52" s="127">
        <v>2</v>
      </c>
      <c r="Q52" s="128">
        <v>1</v>
      </c>
      <c r="R52" s="128">
        <v>0</v>
      </c>
      <c r="S52" s="128">
        <v>1</v>
      </c>
      <c r="T52" s="133"/>
      <c r="U52" s="133"/>
      <c r="V52" s="127"/>
      <c r="W52" s="128"/>
      <c r="X52" s="128"/>
      <c r="Y52" s="128"/>
      <c r="Z52" s="133"/>
      <c r="AA52" s="133"/>
      <c r="AB52" s="127">
        <v>0</v>
      </c>
      <c r="AC52" s="128">
        <v>0</v>
      </c>
      <c r="AD52" s="128">
        <v>0</v>
      </c>
      <c r="AE52" s="128">
        <v>0</v>
      </c>
      <c r="AF52" s="133"/>
      <c r="AG52" s="133"/>
      <c r="AH52" s="127">
        <v>0</v>
      </c>
      <c r="AI52" s="128">
        <v>0</v>
      </c>
      <c r="AJ52" s="128">
        <v>0</v>
      </c>
      <c r="AK52" s="128">
        <v>1</v>
      </c>
      <c r="AL52" s="133"/>
      <c r="AM52" s="133"/>
      <c r="AN52" s="127"/>
      <c r="AO52" s="128"/>
      <c r="AP52" s="128"/>
      <c r="AQ52" s="128"/>
      <c r="AR52" s="133"/>
      <c r="AS52" s="133"/>
      <c r="AT52" s="127">
        <v>1</v>
      </c>
      <c r="AU52" s="128">
        <v>0</v>
      </c>
      <c r="AV52" s="128">
        <v>0</v>
      </c>
      <c r="AW52" s="128">
        <v>0</v>
      </c>
      <c r="AX52" s="133"/>
      <c r="AY52" s="133"/>
      <c r="AZ52" s="127">
        <v>0</v>
      </c>
      <c r="BA52" s="128">
        <v>0</v>
      </c>
      <c r="BB52" s="128">
        <v>0</v>
      </c>
      <c r="BC52" s="128">
        <v>1</v>
      </c>
      <c r="BD52" s="133"/>
      <c r="BE52" s="133"/>
      <c r="BF52" s="127"/>
      <c r="BG52" s="128"/>
      <c r="BH52" s="128"/>
      <c r="BI52" s="128"/>
      <c r="BJ52" s="133"/>
      <c r="BK52" s="133"/>
      <c r="BL52" s="127">
        <v>0</v>
      </c>
      <c r="BM52" s="128">
        <v>1</v>
      </c>
      <c r="BN52" s="128">
        <v>0</v>
      </c>
      <c r="BO52" s="128">
        <v>0</v>
      </c>
      <c r="BP52" s="133"/>
      <c r="BQ52" s="133"/>
      <c r="BR52" s="127">
        <v>0</v>
      </c>
      <c r="BS52" s="128">
        <v>0</v>
      </c>
      <c r="BT52" s="128">
        <v>0</v>
      </c>
      <c r="BU52" s="128">
        <v>1</v>
      </c>
      <c r="BV52" s="133"/>
      <c r="BW52" s="133"/>
      <c r="BX52" s="127">
        <v>1</v>
      </c>
      <c r="BY52" s="128">
        <v>0</v>
      </c>
      <c r="BZ52" s="128">
        <v>0</v>
      </c>
      <c r="CA52" s="128">
        <v>0</v>
      </c>
      <c r="CB52" s="133"/>
      <c r="CC52" s="133"/>
      <c r="CD52" s="127"/>
      <c r="CE52" s="128"/>
      <c r="CF52" s="128"/>
      <c r="CG52" s="128"/>
      <c r="CH52" s="133"/>
      <c r="CI52" s="133"/>
      <c r="CJ52" s="127"/>
      <c r="CK52" s="128"/>
      <c r="CL52" s="128"/>
      <c r="CM52" s="128"/>
      <c r="CN52" s="133"/>
      <c r="CO52" s="133"/>
      <c r="CP52" s="127"/>
      <c r="CQ52" s="128"/>
      <c r="CR52" s="128"/>
      <c r="CS52" s="128"/>
      <c r="CT52" s="133"/>
      <c r="CU52" s="133"/>
      <c r="CV52" s="127">
        <v>0</v>
      </c>
      <c r="CW52" s="128">
        <v>0</v>
      </c>
      <c r="CX52" s="128">
        <v>0</v>
      </c>
      <c r="CY52" s="128">
        <v>1</v>
      </c>
      <c r="CZ52" s="133"/>
      <c r="DA52" s="133"/>
    </row>
    <row r="53" spans="1:105" ht="26.65" customHeight="1" x14ac:dyDescent="0.2">
      <c r="A53" s="403" t="s">
        <v>84</v>
      </c>
      <c r="B53" s="139">
        <v>40</v>
      </c>
      <c r="C53" s="118" t="s">
        <v>143</v>
      </c>
      <c r="D53" s="122">
        <v>0</v>
      </c>
      <c r="E53" s="123">
        <v>0</v>
      </c>
      <c r="F53" s="123">
        <v>0</v>
      </c>
      <c r="G53" s="123">
        <v>1</v>
      </c>
      <c r="H53" s="134">
        <v>1</v>
      </c>
      <c r="I53" s="134">
        <v>7.0000000000000007E-2</v>
      </c>
      <c r="J53" s="122">
        <v>0</v>
      </c>
      <c r="K53" s="123">
        <v>0</v>
      </c>
      <c r="L53" s="123">
        <v>0</v>
      </c>
      <c r="M53" s="123">
        <v>8</v>
      </c>
      <c r="N53" s="134">
        <v>0.25</v>
      </c>
      <c r="O53" s="134">
        <v>1.7500000000000002E-2</v>
      </c>
      <c r="P53" s="122">
        <v>1</v>
      </c>
      <c r="Q53" s="123">
        <v>0</v>
      </c>
      <c r="R53" s="123">
        <v>1</v>
      </c>
      <c r="S53" s="123">
        <v>2</v>
      </c>
      <c r="T53" s="134">
        <v>0.5</v>
      </c>
      <c r="U53" s="134">
        <v>3.5000000000000003E-2</v>
      </c>
      <c r="V53" s="122"/>
      <c r="W53" s="123"/>
      <c r="X53" s="123"/>
      <c r="Y53" s="123"/>
      <c r="Z53" s="134"/>
      <c r="AA53" s="134"/>
      <c r="AB53" s="122">
        <v>0</v>
      </c>
      <c r="AC53" s="123">
        <v>0</v>
      </c>
      <c r="AD53" s="123">
        <v>0</v>
      </c>
      <c r="AE53" s="123">
        <v>0</v>
      </c>
      <c r="AF53" s="134" t="s">
        <v>43</v>
      </c>
      <c r="AG53" s="134" t="s">
        <v>43</v>
      </c>
      <c r="AH53" s="122">
        <v>0</v>
      </c>
      <c r="AI53" s="123">
        <v>0</v>
      </c>
      <c r="AJ53" s="123">
        <v>0</v>
      </c>
      <c r="AK53" s="123">
        <v>1</v>
      </c>
      <c r="AL53" s="134">
        <v>0</v>
      </c>
      <c r="AM53" s="134">
        <v>0</v>
      </c>
      <c r="AN53" s="122"/>
      <c r="AO53" s="123"/>
      <c r="AP53" s="123"/>
      <c r="AQ53" s="123"/>
      <c r="AR53" s="134"/>
      <c r="AS53" s="134"/>
      <c r="AT53" s="122">
        <v>0</v>
      </c>
      <c r="AU53" s="123">
        <v>0</v>
      </c>
      <c r="AV53" s="123">
        <v>0</v>
      </c>
      <c r="AW53" s="123">
        <v>1</v>
      </c>
      <c r="AX53" s="134">
        <v>0</v>
      </c>
      <c r="AY53" s="134">
        <v>0</v>
      </c>
      <c r="AZ53" s="122">
        <v>0</v>
      </c>
      <c r="BA53" s="123">
        <v>0</v>
      </c>
      <c r="BB53" s="123">
        <v>0</v>
      </c>
      <c r="BC53" s="123">
        <v>1</v>
      </c>
      <c r="BD53" s="134">
        <v>0</v>
      </c>
      <c r="BE53" s="134">
        <v>0</v>
      </c>
      <c r="BF53" s="122"/>
      <c r="BG53" s="123"/>
      <c r="BH53" s="123"/>
      <c r="BI53" s="123"/>
      <c r="BJ53" s="134"/>
      <c r="BK53" s="134"/>
      <c r="BL53" s="122">
        <v>0</v>
      </c>
      <c r="BM53" s="123">
        <v>0</v>
      </c>
      <c r="BN53" s="123">
        <v>1</v>
      </c>
      <c r="BO53" s="123">
        <v>0</v>
      </c>
      <c r="BP53" s="134">
        <v>0</v>
      </c>
      <c r="BQ53" s="134">
        <v>0</v>
      </c>
      <c r="BR53" s="122">
        <v>0</v>
      </c>
      <c r="BS53" s="123">
        <v>0</v>
      </c>
      <c r="BT53" s="123">
        <v>0</v>
      </c>
      <c r="BU53" s="123">
        <v>1</v>
      </c>
      <c r="BV53" s="134">
        <v>0</v>
      </c>
      <c r="BW53" s="134">
        <v>0</v>
      </c>
      <c r="BX53" s="122">
        <v>0</v>
      </c>
      <c r="BY53" s="123">
        <v>0</v>
      </c>
      <c r="BZ53" s="123">
        <v>0</v>
      </c>
      <c r="CA53" s="123">
        <v>1</v>
      </c>
      <c r="CB53" s="134">
        <v>0</v>
      </c>
      <c r="CC53" s="134">
        <v>0</v>
      </c>
      <c r="CD53" s="122"/>
      <c r="CE53" s="123"/>
      <c r="CF53" s="123"/>
      <c r="CG53" s="123"/>
      <c r="CH53" s="134"/>
      <c r="CI53" s="134"/>
      <c r="CJ53" s="122"/>
      <c r="CK53" s="123"/>
      <c r="CL53" s="123"/>
      <c r="CM53" s="123"/>
      <c r="CN53" s="134"/>
      <c r="CO53" s="134"/>
      <c r="CP53" s="122"/>
      <c r="CQ53" s="123"/>
      <c r="CR53" s="123"/>
      <c r="CS53" s="123"/>
      <c r="CT53" s="134"/>
      <c r="CU53" s="134"/>
      <c r="CV53" s="122">
        <v>0</v>
      </c>
      <c r="CW53" s="123">
        <v>0</v>
      </c>
      <c r="CX53" s="123">
        <v>0</v>
      </c>
      <c r="CY53" s="123">
        <v>1</v>
      </c>
      <c r="CZ53" s="134">
        <v>0</v>
      </c>
      <c r="DA53" s="134">
        <v>0</v>
      </c>
    </row>
    <row r="54" spans="1:105" ht="40.5" customHeight="1" x14ac:dyDescent="0.2">
      <c r="A54" s="404">
        <v>0</v>
      </c>
      <c r="B54" s="139">
        <v>41</v>
      </c>
      <c r="C54" s="118" t="s">
        <v>144</v>
      </c>
      <c r="D54" s="122">
        <v>0</v>
      </c>
      <c r="E54" s="123">
        <v>0</v>
      </c>
      <c r="F54" s="123">
        <v>0</v>
      </c>
      <c r="G54" s="123">
        <v>1</v>
      </c>
      <c r="H54" s="135"/>
      <c r="I54" s="135"/>
      <c r="J54" s="122">
        <v>0</v>
      </c>
      <c r="K54" s="123">
        <v>0</v>
      </c>
      <c r="L54" s="123">
        <v>1</v>
      </c>
      <c r="M54" s="123">
        <v>7</v>
      </c>
      <c r="N54" s="135"/>
      <c r="O54" s="135"/>
      <c r="P54" s="122">
        <v>0</v>
      </c>
      <c r="Q54" s="123">
        <v>0</v>
      </c>
      <c r="R54" s="123">
        <v>1</v>
      </c>
      <c r="S54" s="123">
        <v>3</v>
      </c>
      <c r="T54" s="135"/>
      <c r="U54" s="135"/>
      <c r="V54" s="122"/>
      <c r="W54" s="123"/>
      <c r="X54" s="123"/>
      <c r="Y54" s="123"/>
      <c r="Z54" s="135"/>
      <c r="AA54" s="135"/>
      <c r="AB54" s="122">
        <v>0</v>
      </c>
      <c r="AC54" s="123">
        <v>0</v>
      </c>
      <c r="AD54" s="123">
        <v>0</v>
      </c>
      <c r="AE54" s="123">
        <v>0</v>
      </c>
      <c r="AF54" s="135"/>
      <c r="AG54" s="135"/>
      <c r="AH54" s="122">
        <v>0</v>
      </c>
      <c r="AI54" s="123">
        <v>0</v>
      </c>
      <c r="AJ54" s="123">
        <v>0</v>
      </c>
      <c r="AK54" s="123">
        <v>1</v>
      </c>
      <c r="AL54" s="135"/>
      <c r="AM54" s="135"/>
      <c r="AN54" s="122"/>
      <c r="AO54" s="123"/>
      <c r="AP54" s="123"/>
      <c r="AQ54" s="123"/>
      <c r="AR54" s="135"/>
      <c r="AS54" s="135"/>
      <c r="AT54" s="122">
        <v>0</v>
      </c>
      <c r="AU54" s="123">
        <v>0</v>
      </c>
      <c r="AV54" s="123">
        <v>0</v>
      </c>
      <c r="AW54" s="123">
        <v>1</v>
      </c>
      <c r="AX54" s="135"/>
      <c r="AY54" s="135"/>
      <c r="AZ54" s="122">
        <v>0</v>
      </c>
      <c r="BA54" s="123">
        <v>0</v>
      </c>
      <c r="BB54" s="123">
        <v>1</v>
      </c>
      <c r="BC54" s="123">
        <v>0</v>
      </c>
      <c r="BD54" s="135"/>
      <c r="BE54" s="135"/>
      <c r="BF54" s="122"/>
      <c r="BG54" s="123"/>
      <c r="BH54" s="123"/>
      <c r="BI54" s="123"/>
      <c r="BJ54" s="135"/>
      <c r="BK54" s="135"/>
      <c r="BL54" s="122">
        <v>0</v>
      </c>
      <c r="BM54" s="123">
        <v>0</v>
      </c>
      <c r="BN54" s="123">
        <v>0</v>
      </c>
      <c r="BO54" s="123">
        <v>1</v>
      </c>
      <c r="BP54" s="135"/>
      <c r="BQ54" s="135"/>
      <c r="BR54" s="122">
        <v>0</v>
      </c>
      <c r="BS54" s="123">
        <v>0</v>
      </c>
      <c r="BT54" s="123">
        <v>0</v>
      </c>
      <c r="BU54" s="123">
        <v>1</v>
      </c>
      <c r="BV54" s="135"/>
      <c r="BW54" s="135"/>
      <c r="BX54" s="122">
        <v>0</v>
      </c>
      <c r="BY54" s="123">
        <v>0</v>
      </c>
      <c r="BZ54" s="123">
        <v>0</v>
      </c>
      <c r="CA54" s="123">
        <v>1</v>
      </c>
      <c r="CB54" s="135"/>
      <c r="CC54" s="135"/>
      <c r="CD54" s="122"/>
      <c r="CE54" s="123"/>
      <c r="CF54" s="123"/>
      <c r="CG54" s="123"/>
      <c r="CH54" s="135"/>
      <c r="CI54" s="135"/>
      <c r="CJ54" s="122"/>
      <c r="CK54" s="123"/>
      <c r="CL54" s="123"/>
      <c r="CM54" s="123"/>
      <c r="CN54" s="135"/>
      <c r="CO54" s="135"/>
      <c r="CP54" s="122"/>
      <c r="CQ54" s="123"/>
      <c r="CR54" s="123"/>
      <c r="CS54" s="123"/>
      <c r="CT54" s="135"/>
      <c r="CU54" s="135"/>
      <c r="CV54" s="122">
        <v>0</v>
      </c>
      <c r="CW54" s="123">
        <v>0</v>
      </c>
      <c r="CX54" s="123">
        <v>0</v>
      </c>
      <c r="CY54" s="123">
        <v>1</v>
      </c>
      <c r="CZ54" s="135"/>
      <c r="DA54" s="135"/>
    </row>
    <row r="55" spans="1:105" ht="26.65" customHeight="1" x14ac:dyDescent="0.2">
      <c r="A55" s="404">
        <v>0</v>
      </c>
      <c r="B55" s="139">
        <v>42</v>
      </c>
      <c r="C55" s="118" t="s">
        <v>145</v>
      </c>
      <c r="D55" s="122">
        <v>1</v>
      </c>
      <c r="E55" s="123">
        <v>0</v>
      </c>
      <c r="F55" s="123">
        <v>0</v>
      </c>
      <c r="G55" s="123">
        <v>0</v>
      </c>
      <c r="H55" s="135"/>
      <c r="I55" s="135"/>
      <c r="J55" s="122">
        <v>2</v>
      </c>
      <c r="K55" s="123">
        <v>0</v>
      </c>
      <c r="L55" s="123">
        <v>0</v>
      </c>
      <c r="M55" s="123">
        <v>6</v>
      </c>
      <c r="N55" s="135"/>
      <c r="O55" s="135"/>
      <c r="P55" s="122">
        <v>1</v>
      </c>
      <c r="Q55" s="123">
        <v>0</v>
      </c>
      <c r="R55" s="123">
        <v>0</v>
      </c>
      <c r="S55" s="123">
        <v>3</v>
      </c>
      <c r="T55" s="135"/>
      <c r="U55" s="135"/>
      <c r="V55" s="122"/>
      <c r="W55" s="123"/>
      <c r="X55" s="123"/>
      <c r="Y55" s="123"/>
      <c r="Z55" s="135"/>
      <c r="AA55" s="135"/>
      <c r="AB55" s="122">
        <v>0</v>
      </c>
      <c r="AC55" s="123">
        <v>0</v>
      </c>
      <c r="AD55" s="123">
        <v>0</v>
      </c>
      <c r="AE55" s="123">
        <v>0</v>
      </c>
      <c r="AF55" s="135"/>
      <c r="AG55" s="135"/>
      <c r="AH55" s="122">
        <v>0</v>
      </c>
      <c r="AI55" s="123">
        <v>0</v>
      </c>
      <c r="AJ55" s="123">
        <v>1</v>
      </c>
      <c r="AK55" s="123">
        <v>0</v>
      </c>
      <c r="AL55" s="135"/>
      <c r="AM55" s="135"/>
      <c r="AN55" s="122"/>
      <c r="AO55" s="123"/>
      <c r="AP55" s="123"/>
      <c r="AQ55" s="123"/>
      <c r="AR55" s="135"/>
      <c r="AS55" s="135"/>
      <c r="AT55" s="122">
        <v>0</v>
      </c>
      <c r="AU55" s="123">
        <v>0</v>
      </c>
      <c r="AV55" s="123">
        <v>0</v>
      </c>
      <c r="AW55" s="123">
        <v>1</v>
      </c>
      <c r="AX55" s="135"/>
      <c r="AY55" s="135"/>
      <c r="AZ55" s="122">
        <v>0</v>
      </c>
      <c r="BA55" s="123">
        <v>0</v>
      </c>
      <c r="BB55" s="123">
        <v>0</v>
      </c>
      <c r="BC55" s="123">
        <v>1</v>
      </c>
      <c r="BD55" s="135"/>
      <c r="BE55" s="135"/>
      <c r="BF55" s="122"/>
      <c r="BG55" s="123"/>
      <c r="BH55" s="123"/>
      <c r="BI55" s="123"/>
      <c r="BJ55" s="135"/>
      <c r="BK55" s="135"/>
      <c r="BL55" s="122">
        <v>0</v>
      </c>
      <c r="BM55" s="123">
        <v>0</v>
      </c>
      <c r="BN55" s="123">
        <v>0</v>
      </c>
      <c r="BO55" s="123">
        <v>1</v>
      </c>
      <c r="BP55" s="135"/>
      <c r="BQ55" s="135"/>
      <c r="BR55" s="122">
        <v>0</v>
      </c>
      <c r="BS55" s="123">
        <v>0</v>
      </c>
      <c r="BT55" s="123">
        <v>0</v>
      </c>
      <c r="BU55" s="123">
        <v>1</v>
      </c>
      <c r="BV55" s="135"/>
      <c r="BW55" s="135"/>
      <c r="BX55" s="122">
        <v>0</v>
      </c>
      <c r="BY55" s="123">
        <v>0</v>
      </c>
      <c r="BZ55" s="123">
        <v>0</v>
      </c>
      <c r="CA55" s="123">
        <v>1</v>
      </c>
      <c r="CB55" s="135"/>
      <c r="CC55" s="135"/>
      <c r="CD55" s="122"/>
      <c r="CE55" s="123"/>
      <c r="CF55" s="123"/>
      <c r="CG55" s="123"/>
      <c r="CH55" s="135"/>
      <c r="CI55" s="135"/>
      <c r="CJ55" s="122"/>
      <c r="CK55" s="123"/>
      <c r="CL55" s="123"/>
      <c r="CM55" s="123"/>
      <c r="CN55" s="135"/>
      <c r="CO55" s="135"/>
      <c r="CP55" s="122"/>
      <c r="CQ55" s="123"/>
      <c r="CR55" s="123"/>
      <c r="CS55" s="123"/>
      <c r="CT55" s="135"/>
      <c r="CU55" s="135"/>
      <c r="CV55" s="122">
        <v>0</v>
      </c>
      <c r="CW55" s="123">
        <v>0</v>
      </c>
      <c r="CX55" s="123">
        <v>0</v>
      </c>
      <c r="CY55" s="123">
        <v>1</v>
      </c>
      <c r="CZ55" s="135"/>
      <c r="DA55" s="135"/>
    </row>
    <row r="56" spans="1:105" ht="26.65" customHeight="1" x14ac:dyDescent="0.2">
      <c r="A56" s="404">
        <v>0</v>
      </c>
      <c r="B56" s="139">
        <v>43</v>
      </c>
      <c r="C56" s="118" t="s">
        <v>146</v>
      </c>
      <c r="D56" s="122">
        <v>1</v>
      </c>
      <c r="E56" s="123">
        <v>0</v>
      </c>
      <c r="F56" s="123">
        <v>0</v>
      </c>
      <c r="G56" s="123">
        <v>0</v>
      </c>
      <c r="H56" s="135"/>
      <c r="I56" s="135"/>
      <c r="J56" s="122">
        <v>2</v>
      </c>
      <c r="K56" s="123">
        <v>0</v>
      </c>
      <c r="L56" s="123">
        <v>0</v>
      </c>
      <c r="M56" s="123">
        <v>6</v>
      </c>
      <c r="N56" s="135"/>
      <c r="O56" s="135"/>
      <c r="P56" s="122">
        <v>1</v>
      </c>
      <c r="Q56" s="123">
        <v>0</v>
      </c>
      <c r="R56" s="123">
        <v>0</v>
      </c>
      <c r="S56" s="123">
        <v>3</v>
      </c>
      <c r="T56" s="135"/>
      <c r="U56" s="135"/>
      <c r="V56" s="122"/>
      <c r="W56" s="123"/>
      <c r="X56" s="123"/>
      <c r="Y56" s="123"/>
      <c r="Z56" s="135"/>
      <c r="AA56" s="135"/>
      <c r="AB56" s="122">
        <v>0</v>
      </c>
      <c r="AC56" s="123">
        <v>0</v>
      </c>
      <c r="AD56" s="123">
        <v>0</v>
      </c>
      <c r="AE56" s="123">
        <v>0</v>
      </c>
      <c r="AF56" s="135"/>
      <c r="AG56" s="135"/>
      <c r="AH56" s="122">
        <v>0</v>
      </c>
      <c r="AI56" s="123">
        <v>0</v>
      </c>
      <c r="AJ56" s="123">
        <v>1</v>
      </c>
      <c r="AK56" s="123">
        <v>0</v>
      </c>
      <c r="AL56" s="135"/>
      <c r="AM56" s="135"/>
      <c r="AN56" s="122"/>
      <c r="AO56" s="123"/>
      <c r="AP56" s="123"/>
      <c r="AQ56" s="123"/>
      <c r="AR56" s="135"/>
      <c r="AS56" s="135"/>
      <c r="AT56" s="122">
        <v>0</v>
      </c>
      <c r="AU56" s="123">
        <v>0</v>
      </c>
      <c r="AV56" s="123">
        <v>0</v>
      </c>
      <c r="AW56" s="123">
        <v>1</v>
      </c>
      <c r="AX56" s="135"/>
      <c r="AY56" s="135"/>
      <c r="AZ56" s="122">
        <v>0</v>
      </c>
      <c r="BA56" s="123">
        <v>0</v>
      </c>
      <c r="BB56" s="123">
        <v>0</v>
      </c>
      <c r="BC56" s="123">
        <v>1</v>
      </c>
      <c r="BD56" s="135"/>
      <c r="BE56" s="135"/>
      <c r="BF56" s="122"/>
      <c r="BG56" s="123"/>
      <c r="BH56" s="123"/>
      <c r="BI56" s="123"/>
      <c r="BJ56" s="135"/>
      <c r="BK56" s="135"/>
      <c r="BL56" s="122">
        <v>0</v>
      </c>
      <c r="BM56" s="123">
        <v>0</v>
      </c>
      <c r="BN56" s="123">
        <v>0</v>
      </c>
      <c r="BO56" s="123">
        <v>1</v>
      </c>
      <c r="BP56" s="135"/>
      <c r="BQ56" s="135"/>
      <c r="BR56" s="122">
        <v>0</v>
      </c>
      <c r="BS56" s="123">
        <v>0</v>
      </c>
      <c r="BT56" s="123">
        <v>0</v>
      </c>
      <c r="BU56" s="123">
        <v>1</v>
      </c>
      <c r="BV56" s="135"/>
      <c r="BW56" s="135"/>
      <c r="BX56" s="122">
        <v>0</v>
      </c>
      <c r="BY56" s="123">
        <v>0</v>
      </c>
      <c r="BZ56" s="123">
        <v>0</v>
      </c>
      <c r="CA56" s="123">
        <v>1</v>
      </c>
      <c r="CB56" s="135"/>
      <c r="CC56" s="135"/>
      <c r="CD56" s="122"/>
      <c r="CE56" s="123"/>
      <c r="CF56" s="123"/>
      <c r="CG56" s="123"/>
      <c r="CH56" s="135"/>
      <c r="CI56" s="135"/>
      <c r="CJ56" s="122"/>
      <c r="CK56" s="123"/>
      <c r="CL56" s="123"/>
      <c r="CM56" s="123"/>
      <c r="CN56" s="135"/>
      <c r="CO56" s="135"/>
      <c r="CP56" s="122"/>
      <c r="CQ56" s="123"/>
      <c r="CR56" s="123"/>
      <c r="CS56" s="123"/>
      <c r="CT56" s="135"/>
      <c r="CU56" s="135"/>
      <c r="CV56" s="122">
        <v>0</v>
      </c>
      <c r="CW56" s="123">
        <v>0</v>
      </c>
      <c r="CX56" s="123">
        <v>0</v>
      </c>
      <c r="CY56" s="123">
        <v>1</v>
      </c>
      <c r="CZ56" s="135"/>
      <c r="DA56" s="135"/>
    </row>
    <row r="57" spans="1:105" ht="26.65" customHeight="1" x14ac:dyDescent="0.2">
      <c r="A57" s="404">
        <v>0</v>
      </c>
      <c r="B57" s="141">
        <v>44</v>
      </c>
      <c r="C57" s="118" t="s">
        <v>147</v>
      </c>
      <c r="D57" s="122">
        <v>0</v>
      </c>
      <c r="E57" s="123">
        <v>0</v>
      </c>
      <c r="F57" s="123">
        <v>0</v>
      </c>
      <c r="G57" s="145">
        <v>1</v>
      </c>
      <c r="H57" s="135"/>
      <c r="I57" s="135"/>
      <c r="J57" s="122">
        <v>0</v>
      </c>
      <c r="K57" s="123">
        <v>0</v>
      </c>
      <c r="L57" s="123">
        <v>1</v>
      </c>
      <c r="M57" s="145">
        <v>7</v>
      </c>
      <c r="N57" s="135"/>
      <c r="O57" s="135"/>
      <c r="P57" s="122">
        <v>0</v>
      </c>
      <c r="Q57" s="123">
        <v>0</v>
      </c>
      <c r="R57" s="123">
        <v>0</v>
      </c>
      <c r="S57" s="145">
        <v>4</v>
      </c>
      <c r="T57" s="135"/>
      <c r="U57" s="135"/>
      <c r="V57" s="122"/>
      <c r="W57" s="123"/>
      <c r="X57" s="123"/>
      <c r="Y57" s="145"/>
      <c r="Z57" s="135"/>
      <c r="AA57" s="135"/>
      <c r="AB57" s="122">
        <v>0</v>
      </c>
      <c r="AC57" s="123">
        <v>0</v>
      </c>
      <c r="AD57" s="123">
        <v>0</v>
      </c>
      <c r="AE57" s="145">
        <v>0</v>
      </c>
      <c r="AF57" s="135"/>
      <c r="AG57" s="135"/>
      <c r="AH57" s="122">
        <v>0</v>
      </c>
      <c r="AI57" s="123">
        <v>0</v>
      </c>
      <c r="AJ57" s="123">
        <v>0</v>
      </c>
      <c r="AK57" s="145">
        <v>1</v>
      </c>
      <c r="AL57" s="135"/>
      <c r="AM57" s="135"/>
      <c r="AN57" s="122"/>
      <c r="AO57" s="123"/>
      <c r="AP57" s="123"/>
      <c r="AQ57" s="145"/>
      <c r="AR57" s="135"/>
      <c r="AS57" s="135"/>
      <c r="AT57" s="122">
        <v>0</v>
      </c>
      <c r="AU57" s="123">
        <v>0</v>
      </c>
      <c r="AV57" s="123">
        <v>0</v>
      </c>
      <c r="AW57" s="145">
        <v>1</v>
      </c>
      <c r="AX57" s="135"/>
      <c r="AY57" s="135"/>
      <c r="AZ57" s="122">
        <v>0</v>
      </c>
      <c r="BA57" s="123">
        <v>0</v>
      </c>
      <c r="BB57" s="123">
        <v>1</v>
      </c>
      <c r="BC57" s="145">
        <v>0</v>
      </c>
      <c r="BD57" s="135"/>
      <c r="BE57" s="135"/>
      <c r="BF57" s="122"/>
      <c r="BG57" s="123"/>
      <c r="BH57" s="123"/>
      <c r="BI57" s="145"/>
      <c r="BJ57" s="135"/>
      <c r="BK57" s="135"/>
      <c r="BL57" s="122">
        <v>0</v>
      </c>
      <c r="BM57" s="123">
        <v>0</v>
      </c>
      <c r="BN57" s="123">
        <v>0</v>
      </c>
      <c r="BO57" s="145">
        <v>1</v>
      </c>
      <c r="BP57" s="135"/>
      <c r="BQ57" s="135"/>
      <c r="BR57" s="122">
        <v>0</v>
      </c>
      <c r="BS57" s="123">
        <v>0</v>
      </c>
      <c r="BT57" s="123">
        <v>0</v>
      </c>
      <c r="BU57" s="145">
        <v>1</v>
      </c>
      <c r="BV57" s="135"/>
      <c r="BW57" s="135"/>
      <c r="BX57" s="122">
        <v>0</v>
      </c>
      <c r="BY57" s="123">
        <v>0</v>
      </c>
      <c r="BZ57" s="123">
        <v>0</v>
      </c>
      <c r="CA57" s="145">
        <v>1</v>
      </c>
      <c r="CB57" s="135"/>
      <c r="CC57" s="135"/>
      <c r="CD57" s="122"/>
      <c r="CE57" s="123"/>
      <c r="CF57" s="123"/>
      <c r="CG57" s="145"/>
      <c r="CH57" s="135"/>
      <c r="CI57" s="135"/>
      <c r="CJ57" s="122"/>
      <c r="CK57" s="123"/>
      <c r="CL57" s="123"/>
      <c r="CM57" s="145"/>
      <c r="CN57" s="135"/>
      <c r="CO57" s="135"/>
      <c r="CP57" s="122"/>
      <c r="CQ57" s="123"/>
      <c r="CR57" s="123"/>
      <c r="CS57" s="145"/>
      <c r="CT57" s="135"/>
      <c r="CU57" s="135"/>
      <c r="CV57" s="122">
        <v>0</v>
      </c>
      <c r="CW57" s="123">
        <v>0</v>
      </c>
      <c r="CX57" s="123">
        <v>0</v>
      </c>
      <c r="CY57" s="145">
        <v>1</v>
      </c>
      <c r="CZ57" s="135"/>
      <c r="DA57" s="135"/>
    </row>
    <row r="58" spans="1:105" ht="26.65" customHeight="1" x14ac:dyDescent="0.2">
      <c r="A58" s="405">
        <v>0</v>
      </c>
      <c r="B58" s="141">
        <v>45</v>
      </c>
      <c r="C58" s="118" t="s">
        <v>148</v>
      </c>
      <c r="D58" s="122">
        <v>0</v>
      </c>
      <c r="E58" s="123">
        <v>0</v>
      </c>
      <c r="F58" s="123">
        <v>0</v>
      </c>
      <c r="G58" s="145">
        <v>1</v>
      </c>
      <c r="H58" s="135"/>
      <c r="I58" s="135"/>
      <c r="J58" s="122">
        <v>2</v>
      </c>
      <c r="K58" s="123">
        <v>0</v>
      </c>
      <c r="L58" s="123">
        <v>0</v>
      </c>
      <c r="M58" s="145">
        <v>6</v>
      </c>
      <c r="N58" s="135"/>
      <c r="O58" s="135"/>
      <c r="P58" s="122">
        <v>1</v>
      </c>
      <c r="Q58" s="123">
        <v>0</v>
      </c>
      <c r="R58" s="123">
        <v>0</v>
      </c>
      <c r="S58" s="145">
        <v>3</v>
      </c>
      <c r="T58" s="135"/>
      <c r="U58" s="135"/>
      <c r="V58" s="122"/>
      <c r="W58" s="123"/>
      <c r="X58" s="123"/>
      <c r="Y58" s="145"/>
      <c r="Z58" s="135"/>
      <c r="AA58" s="135"/>
      <c r="AB58" s="122">
        <v>0</v>
      </c>
      <c r="AC58" s="123">
        <v>0</v>
      </c>
      <c r="AD58" s="123">
        <v>0</v>
      </c>
      <c r="AE58" s="145">
        <v>0</v>
      </c>
      <c r="AF58" s="135"/>
      <c r="AG58" s="135"/>
      <c r="AH58" s="122">
        <v>0</v>
      </c>
      <c r="AI58" s="123">
        <v>0</v>
      </c>
      <c r="AJ58" s="123">
        <v>1</v>
      </c>
      <c r="AK58" s="145">
        <v>0</v>
      </c>
      <c r="AL58" s="135"/>
      <c r="AM58" s="135"/>
      <c r="AN58" s="122"/>
      <c r="AO58" s="123"/>
      <c r="AP58" s="123"/>
      <c r="AQ58" s="145"/>
      <c r="AR58" s="135"/>
      <c r="AS58" s="135"/>
      <c r="AT58" s="122">
        <v>0</v>
      </c>
      <c r="AU58" s="123">
        <v>0</v>
      </c>
      <c r="AV58" s="123">
        <v>0</v>
      </c>
      <c r="AW58" s="145">
        <v>1</v>
      </c>
      <c r="AX58" s="135"/>
      <c r="AY58" s="135"/>
      <c r="AZ58" s="122">
        <v>0</v>
      </c>
      <c r="BA58" s="123">
        <v>0</v>
      </c>
      <c r="BB58" s="123">
        <v>0</v>
      </c>
      <c r="BC58" s="145">
        <v>1</v>
      </c>
      <c r="BD58" s="135"/>
      <c r="BE58" s="135"/>
      <c r="BF58" s="122"/>
      <c r="BG58" s="123"/>
      <c r="BH58" s="123"/>
      <c r="BI58" s="145"/>
      <c r="BJ58" s="135"/>
      <c r="BK58" s="135"/>
      <c r="BL58" s="122">
        <v>0</v>
      </c>
      <c r="BM58" s="123">
        <v>0</v>
      </c>
      <c r="BN58" s="123">
        <v>0</v>
      </c>
      <c r="BO58" s="145">
        <v>1</v>
      </c>
      <c r="BP58" s="135"/>
      <c r="BQ58" s="135"/>
      <c r="BR58" s="122">
        <v>0</v>
      </c>
      <c r="BS58" s="123">
        <v>0</v>
      </c>
      <c r="BT58" s="123">
        <v>0</v>
      </c>
      <c r="BU58" s="145">
        <v>1</v>
      </c>
      <c r="BV58" s="135"/>
      <c r="BW58" s="135"/>
      <c r="BX58" s="122">
        <v>0</v>
      </c>
      <c r="BY58" s="123">
        <v>0</v>
      </c>
      <c r="BZ58" s="123">
        <v>0</v>
      </c>
      <c r="CA58" s="145">
        <v>1</v>
      </c>
      <c r="CB58" s="135"/>
      <c r="CC58" s="135"/>
      <c r="CD58" s="122"/>
      <c r="CE58" s="123"/>
      <c r="CF58" s="123"/>
      <c r="CG58" s="145"/>
      <c r="CH58" s="135"/>
      <c r="CI58" s="135"/>
      <c r="CJ58" s="122"/>
      <c r="CK58" s="123"/>
      <c r="CL58" s="123"/>
      <c r="CM58" s="145"/>
      <c r="CN58" s="135"/>
      <c r="CO58" s="135"/>
      <c r="CP58" s="122"/>
      <c r="CQ58" s="123"/>
      <c r="CR58" s="123"/>
      <c r="CS58" s="145"/>
      <c r="CT58" s="135"/>
      <c r="CU58" s="135"/>
      <c r="CV58" s="122">
        <v>0</v>
      </c>
      <c r="CW58" s="123">
        <v>0</v>
      </c>
      <c r="CX58" s="123">
        <v>0</v>
      </c>
      <c r="CY58" s="145">
        <v>1</v>
      </c>
      <c r="CZ58" s="135"/>
      <c r="DA58" s="135"/>
    </row>
    <row r="59" spans="1:105" ht="26.65" customHeight="1" x14ac:dyDescent="0.2">
      <c r="A59" s="146" t="s">
        <v>85</v>
      </c>
      <c r="B59" s="139">
        <v>46</v>
      </c>
      <c r="C59" s="131" t="s">
        <v>149</v>
      </c>
      <c r="D59" s="127">
        <v>1</v>
      </c>
      <c r="E59" s="128">
        <v>0</v>
      </c>
      <c r="F59" s="128">
        <v>0</v>
      </c>
      <c r="G59" s="128">
        <v>0</v>
      </c>
      <c r="H59" s="147">
        <v>1</v>
      </c>
      <c r="I59" s="147">
        <v>0.05</v>
      </c>
      <c r="J59" s="127">
        <v>4</v>
      </c>
      <c r="K59" s="128">
        <v>4</v>
      </c>
      <c r="L59" s="128">
        <v>0</v>
      </c>
      <c r="M59" s="128">
        <v>0</v>
      </c>
      <c r="N59" s="147">
        <v>0.75</v>
      </c>
      <c r="O59" s="147">
        <v>4.5000000000000005E-2</v>
      </c>
      <c r="P59" s="127">
        <v>4</v>
      </c>
      <c r="Q59" s="128">
        <v>0</v>
      </c>
      <c r="R59" s="128">
        <v>0</v>
      </c>
      <c r="S59" s="128">
        <v>0</v>
      </c>
      <c r="T59" s="147">
        <v>1</v>
      </c>
      <c r="U59" s="147">
        <v>0.05</v>
      </c>
      <c r="V59" s="127"/>
      <c r="W59" s="128"/>
      <c r="X59" s="128"/>
      <c r="Y59" s="128"/>
      <c r="Z59" s="147"/>
      <c r="AA59" s="147"/>
      <c r="AB59" s="127">
        <v>0</v>
      </c>
      <c r="AC59" s="128">
        <v>0</v>
      </c>
      <c r="AD59" s="128">
        <v>0</v>
      </c>
      <c r="AE59" s="128">
        <v>0</v>
      </c>
      <c r="AF59" s="147" t="s">
        <v>43</v>
      </c>
      <c r="AG59" s="147" t="s">
        <v>43</v>
      </c>
      <c r="AH59" s="127">
        <v>1</v>
      </c>
      <c r="AI59" s="128">
        <v>0</v>
      </c>
      <c r="AJ59" s="128">
        <v>0</v>
      </c>
      <c r="AK59" s="128">
        <v>0</v>
      </c>
      <c r="AL59" s="147">
        <v>1</v>
      </c>
      <c r="AM59" s="147">
        <v>0.05</v>
      </c>
      <c r="AN59" s="127"/>
      <c r="AO59" s="128"/>
      <c r="AP59" s="128"/>
      <c r="AQ59" s="128"/>
      <c r="AR59" s="147"/>
      <c r="AS59" s="147"/>
      <c r="AT59" s="127">
        <v>1</v>
      </c>
      <c r="AU59" s="128">
        <v>0</v>
      </c>
      <c r="AV59" s="128">
        <v>0</v>
      </c>
      <c r="AW59" s="128">
        <v>0</v>
      </c>
      <c r="AX59" s="147">
        <v>1</v>
      </c>
      <c r="AY59" s="147">
        <v>0.06</v>
      </c>
      <c r="AZ59" s="127">
        <v>1</v>
      </c>
      <c r="BA59" s="128">
        <v>0</v>
      </c>
      <c r="BB59" s="128">
        <v>0</v>
      </c>
      <c r="BC59" s="128">
        <v>0</v>
      </c>
      <c r="BD59" s="147">
        <v>1</v>
      </c>
      <c r="BE59" s="147">
        <v>0.05</v>
      </c>
      <c r="BF59" s="127"/>
      <c r="BG59" s="128"/>
      <c r="BH59" s="128"/>
      <c r="BI59" s="128"/>
      <c r="BJ59" s="147"/>
      <c r="BK59" s="147"/>
      <c r="BL59" s="127">
        <v>0</v>
      </c>
      <c r="BM59" s="128">
        <v>1</v>
      </c>
      <c r="BN59" s="128">
        <v>0</v>
      </c>
      <c r="BO59" s="128">
        <v>0</v>
      </c>
      <c r="BP59" s="147">
        <v>0.5</v>
      </c>
      <c r="BQ59" s="147">
        <v>2.5000000000000001E-2</v>
      </c>
      <c r="BR59" s="127">
        <v>1</v>
      </c>
      <c r="BS59" s="128">
        <v>0</v>
      </c>
      <c r="BT59" s="128">
        <v>0</v>
      </c>
      <c r="BU59" s="128">
        <v>0</v>
      </c>
      <c r="BV59" s="147">
        <v>1</v>
      </c>
      <c r="BW59" s="147">
        <v>0.06</v>
      </c>
      <c r="BX59" s="127">
        <v>0</v>
      </c>
      <c r="BY59" s="128">
        <v>1</v>
      </c>
      <c r="BZ59" s="128">
        <v>0</v>
      </c>
      <c r="CA59" s="128">
        <v>0</v>
      </c>
      <c r="CB59" s="147">
        <v>0.5</v>
      </c>
      <c r="CC59" s="147">
        <v>0.03</v>
      </c>
      <c r="CD59" s="127"/>
      <c r="CE59" s="128"/>
      <c r="CF59" s="128"/>
      <c r="CG59" s="128"/>
      <c r="CH59" s="147"/>
      <c r="CI59" s="147"/>
      <c r="CJ59" s="127"/>
      <c r="CK59" s="128"/>
      <c r="CL59" s="128"/>
      <c r="CM59" s="128"/>
      <c r="CN59" s="147"/>
      <c r="CO59" s="147"/>
      <c r="CP59" s="127"/>
      <c r="CQ59" s="128"/>
      <c r="CR59" s="128"/>
      <c r="CS59" s="128"/>
      <c r="CT59" s="147"/>
      <c r="CU59" s="147"/>
      <c r="CV59" s="127">
        <v>0</v>
      </c>
      <c r="CW59" s="128">
        <v>0</v>
      </c>
      <c r="CX59" s="128">
        <v>1</v>
      </c>
      <c r="CY59" s="128">
        <v>0</v>
      </c>
      <c r="CZ59" s="147">
        <v>0</v>
      </c>
      <c r="DA59" s="147">
        <v>0</v>
      </c>
    </row>
    <row r="60" spans="1:105" ht="26.65" customHeight="1" x14ac:dyDescent="0.2">
      <c r="A60" s="148" t="s">
        <v>87</v>
      </c>
      <c r="B60" s="141">
        <v>47</v>
      </c>
      <c r="C60" s="149" t="s">
        <v>150</v>
      </c>
      <c r="D60" s="122">
        <v>1</v>
      </c>
      <c r="E60" s="123">
        <v>0</v>
      </c>
      <c r="F60" s="123">
        <v>0</v>
      </c>
      <c r="G60" s="123">
        <v>0</v>
      </c>
      <c r="H60" s="147">
        <v>1</v>
      </c>
      <c r="I60" s="144">
        <v>0.05</v>
      </c>
      <c r="J60" s="122">
        <v>8</v>
      </c>
      <c r="K60" s="123">
        <v>0</v>
      </c>
      <c r="L60" s="123">
        <v>0</v>
      </c>
      <c r="M60" s="123">
        <v>0</v>
      </c>
      <c r="N60" s="147">
        <v>1</v>
      </c>
      <c r="O60" s="144">
        <v>9.3750000000000014E-2</v>
      </c>
      <c r="P60" s="122">
        <v>4</v>
      </c>
      <c r="Q60" s="123">
        <v>0</v>
      </c>
      <c r="R60" s="123">
        <v>0</v>
      </c>
      <c r="S60" s="123">
        <v>0</v>
      </c>
      <c r="T60" s="147">
        <v>1</v>
      </c>
      <c r="U60" s="144">
        <v>0.05</v>
      </c>
      <c r="V60" s="122"/>
      <c r="W60" s="123"/>
      <c r="X60" s="123"/>
      <c r="Y60" s="123"/>
      <c r="Z60" s="147"/>
      <c r="AA60" s="144"/>
      <c r="AB60" s="122">
        <v>0</v>
      </c>
      <c r="AC60" s="123">
        <v>0</v>
      </c>
      <c r="AD60" s="123">
        <v>0</v>
      </c>
      <c r="AE60" s="123">
        <v>0</v>
      </c>
      <c r="AF60" s="147" t="s">
        <v>43</v>
      </c>
      <c r="AG60" s="144" t="s">
        <v>43</v>
      </c>
      <c r="AH60" s="122">
        <v>1</v>
      </c>
      <c r="AI60" s="123">
        <v>0</v>
      </c>
      <c r="AJ60" s="123">
        <v>0</v>
      </c>
      <c r="AK60" s="123">
        <v>0</v>
      </c>
      <c r="AL60" s="147">
        <v>1</v>
      </c>
      <c r="AM60" s="144">
        <v>0.05</v>
      </c>
      <c r="AN60" s="122"/>
      <c r="AO60" s="123"/>
      <c r="AP60" s="123"/>
      <c r="AQ60" s="123"/>
      <c r="AR60" s="147"/>
      <c r="AS60" s="144"/>
      <c r="AT60" s="122">
        <v>1</v>
      </c>
      <c r="AU60" s="123">
        <v>0</v>
      </c>
      <c r="AV60" s="123">
        <v>0</v>
      </c>
      <c r="AW60" s="123">
        <v>0</v>
      </c>
      <c r="AX60" s="147">
        <v>1</v>
      </c>
      <c r="AY60" s="144">
        <v>0.12000000000000001</v>
      </c>
      <c r="AZ60" s="122">
        <v>1</v>
      </c>
      <c r="BA60" s="123">
        <v>0</v>
      </c>
      <c r="BB60" s="123">
        <v>0</v>
      </c>
      <c r="BC60" s="123">
        <v>0</v>
      </c>
      <c r="BD60" s="147">
        <v>1</v>
      </c>
      <c r="BE60" s="144">
        <v>0.05</v>
      </c>
      <c r="BF60" s="122"/>
      <c r="BG60" s="123"/>
      <c r="BH60" s="123"/>
      <c r="BI60" s="123"/>
      <c r="BJ60" s="147"/>
      <c r="BK60" s="144"/>
      <c r="BL60" s="122">
        <v>0</v>
      </c>
      <c r="BM60" s="123">
        <v>0</v>
      </c>
      <c r="BN60" s="123">
        <v>1</v>
      </c>
      <c r="BO60" s="123">
        <v>0</v>
      </c>
      <c r="BP60" s="147">
        <v>0</v>
      </c>
      <c r="BQ60" s="144">
        <v>0</v>
      </c>
      <c r="BR60" s="122">
        <v>0</v>
      </c>
      <c r="BS60" s="123">
        <v>1</v>
      </c>
      <c r="BT60" s="123">
        <v>0</v>
      </c>
      <c r="BU60" s="123">
        <v>0</v>
      </c>
      <c r="BV60" s="147">
        <v>0.5</v>
      </c>
      <c r="BW60" s="144">
        <v>6.0000000000000005E-2</v>
      </c>
      <c r="BX60" s="122">
        <v>1</v>
      </c>
      <c r="BY60" s="123">
        <v>0</v>
      </c>
      <c r="BZ60" s="123">
        <v>0</v>
      </c>
      <c r="CA60" s="123">
        <v>0</v>
      </c>
      <c r="CB60" s="147">
        <v>1</v>
      </c>
      <c r="CC60" s="144">
        <v>0.12000000000000001</v>
      </c>
      <c r="CD60" s="122"/>
      <c r="CE60" s="123"/>
      <c r="CF60" s="123"/>
      <c r="CG60" s="123"/>
      <c r="CH60" s="147"/>
      <c r="CI60" s="144"/>
      <c r="CJ60" s="122"/>
      <c r="CK60" s="123"/>
      <c r="CL60" s="123"/>
      <c r="CM60" s="123"/>
      <c r="CN60" s="147"/>
      <c r="CO60" s="144"/>
      <c r="CP60" s="122"/>
      <c r="CQ60" s="123"/>
      <c r="CR60" s="123"/>
      <c r="CS60" s="123"/>
      <c r="CT60" s="147"/>
      <c r="CU60" s="144"/>
      <c r="CV60" s="122">
        <v>0</v>
      </c>
      <c r="CW60" s="123">
        <v>0</v>
      </c>
      <c r="CX60" s="123">
        <v>1</v>
      </c>
      <c r="CY60" s="123">
        <v>0</v>
      </c>
      <c r="CZ60" s="147">
        <v>0</v>
      </c>
      <c r="DA60" s="144">
        <v>0</v>
      </c>
    </row>
    <row r="61" spans="1:105" ht="26.65" customHeight="1" x14ac:dyDescent="0.2">
      <c r="A61" s="410" t="s">
        <v>151</v>
      </c>
      <c r="B61" s="150">
        <v>48</v>
      </c>
      <c r="C61" s="131" t="s">
        <v>88</v>
      </c>
      <c r="D61" s="127">
        <v>0</v>
      </c>
      <c r="E61" s="128">
        <v>0</v>
      </c>
      <c r="F61" s="128">
        <v>1</v>
      </c>
      <c r="G61" s="128">
        <v>0</v>
      </c>
      <c r="H61" s="147">
        <v>0</v>
      </c>
      <c r="I61" s="147">
        <v>0</v>
      </c>
      <c r="J61" s="127">
        <v>0</v>
      </c>
      <c r="K61" s="128">
        <v>0</v>
      </c>
      <c r="L61" s="128">
        <v>8</v>
      </c>
      <c r="M61" s="128">
        <v>0</v>
      </c>
      <c r="N61" s="147">
        <v>0</v>
      </c>
      <c r="O61" s="147">
        <v>0</v>
      </c>
      <c r="P61" s="127">
        <v>0</v>
      </c>
      <c r="Q61" s="128">
        <v>0</v>
      </c>
      <c r="R61" s="128">
        <v>4</v>
      </c>
      <c r="S61" s="128">
        <v>0</v>
      </c>
      <c r="T61" s="147">
        <v>0</v>
      </c>
      <c r="U61" s="147">
        <v>0</v>
      </c>
      <c r="V61" s="127"/>
      <c r="W61" s="128"/>
      <c r="X61" s="128"/>
      <c r="Y61" s="128"/>
      <c r="Z61" s="147"/>
      <c r="AA61" s="147"/>
      <c r="AB61" s="127">
        <v>0</v>
      </c>
      <c r="AC61" s="128">
        <v>0</v>
      </c>
      <c r="AD61" s="128">
        <v>0</v>
      </c>
      <c r="AE61" s="128">
        <v>0</v>
      </c>
      <c r="AF61" s="147" t="s">
        <v>43</v>
      </c>
      <c r="AG61" s="147" t="s">
        <v>43</v>
      </c>
      <c r="AH61" s="127">
        <v>0</v>
      </c>
      <c r="AI61" s="128">
        <v>0</v>
      </c>
      <c r="AJ61" s="128">
        <v>1</v>
      </c>
      <c r="AK61" s="128">
        <v>0</v>
      </c>
      <c r="AL61" s="147">
        <v>0</v>
      </c>
      <c r="AM61" s="147">
        <v>0</v>
      </c>
      <c r="AN61" s="127"/>
      <c r="AO61" s="128"/>
      <c r="AP61" s="128"/>
      <c r="AQ61" s="128"/>
      <c r="AR61" s="147"/>
      <c r="AS61" s="147"/>
      <c r="AT61" s="127">
        <v>0</v>
      </c>
      <c r="AU61" s="128">
        <v>0</v>
      </c>
      <c r="AV61" s="128">
        <v>1</v>
      </c>
      <c r="AW61" s="128">
        <v>0</v>
      </c>
      <c r="AX61" s="147">
        <v>0</v>
      </c>
      <c r="AY61" s="147">
        <v>0</v>
      </c>
      <c r="AZ61" s="127">
        <v>0</v>
      </c>
      <c r="BA61" s="128">
        <v>0</v>
      </c>
      <c r="BB61" s="128">
        <v>1</v>
      </c>
      <c r="BC61" s="128">
        <v>0</v>
      </c>
      <c r="BD61" s="147">
        <v>0</v>
      </c>
      <c r="BE61" s="147">
        <v>0</v>
      </c>
      <c r="BF61" s="127"/>
      <c r="BG61" s="128"/>
      <c r="BH61" s="128"/>
      <c r="BI61" s="128"/>
      <c r="BJ61" s="147"/>
      <c r="BK61" s="147"/>
      <c r="BL61" s="127">
        <v>0</v>
      </c>
      <c r="BM61" s="128">
        <v>0</v>
      </c>
      <c r="BN61" s="128">
        <v>1</v>
      </c>
      <c r="BO61" s="128">
        <v>0</v>
      </c>
      <c r="BP61" s="147">
        <v>0</v>
      </c>
      <c r="BQ61" s="147">
        <v>0</v>
      </c>
      <c r="BR61" s="127">
        <v>0</v>
      </c>
      <c r="BS61" s="128">
        <v>0</v>
      </c>
      <c r="BT61" s="128">
        <v>1</v>
      </c>
      <c r="BU61" s="128">
        <v>0</v>
      </c>
      <c r="BV61" s="147">
        <v>0</v>
      </c>
      <c r="BW61" s="147">
        <v>0</v>
      </c>
      <c r="BX61" s="127">
        <v>0</v>
      </c>
      <c r="BY61" s="128">
        <v>0</v>
      </c>
      <c r="BZ61" s="128">
        <v>1</v>
      </c>
      <c r="CA61" s="128">
        <v>0</v>
      </c>
      <c r="CB61" s="147">
        <v>0</v>
      </c>
      <c r="CC61" s="147">
        <v>0</v>
      </c>
      <c r="CD61" s="127"/>
      <c r="CE61" s="128"/>
      <c r="CF61" s="128"/>
      <c r="CG61" s="128"/>
      <c r="CH61" s="147"/>
      <c r="CI61" s="147"/>
      <c r="CJ61" s="127"/>
      <c r="CK61" s="128"/>
      <c r="CL61" s="128"/>
      <c r="CM61" s="128"/>
      <c r="CN61" s="147"/>
      <c r="CO61" s="147"/>
      <c r="CP61" s="127"/>
      <c r="CQ61" s="128"/>
      <c r="CR61" s="128"/>
      <c r="CS61" s="128"/>
      <c r="CT61" s="147"/>
      <c r="CU61" s="147"/>
      <c r="CV61" s="127">
        <v>1</v>
      </c>
      <c r="CW61" s="128">
        <v>0</v>
      </c>
      <c r="CX61" s="128">
        <v>0</v>
      </c>
      <c r="CY61" s="128">
        <v>0</v>
      </c>
      <c r="CZ61" s="147">
        <v>1</v>
      </c>
      <c r="DA61" s="147">
        <v>0.05</v>
      </c>
    </row>
    <row r="62" spans="1:105" ht="26.65" customHeight="1" x14ac:dyDescent="0.2">
      <c r="A62" s="411">
        <v>0</v>
      </c>
      <c r="B62" s="142">
        <v>49</v>
      </c>
      <c r="C62" s="131" t="s">
        <v>152</v>
      </c>
      <c r="D62" s="127">
        <v>0</v>
      </c>
      <c r="E62" s="128">
        <v>0</v>
      </c>
      <c r="F62" s="128">
        <v>1</v>
      </c>
      <c r="G62" s="128">
        <v>0</v>
      </c>
      <c r="H62" s="129">
        <v>0.5</v>
      </c>
      <c r="I62" s="129">
        <v>0.04</v>
      </c>
      <c r="J62" s="127">
        <v>4</v>
      </c>
      <c r="K62" s="128">
        <v>0</v>
      </c>
      <c r="L62" s="128">
        <v>4</v>
      </c>
      <c r="M62" s="128">
        <v>0</v>
      </c>
      <c r="N62" s="129">
        <v>0.71875</v>
      </c>
      <c r="O62" s="129">
        <v>5.7499999999999996E-2</v>
      </c>
      <c r="P62" s="127">
        <v>0</v>
      </c>
      <c r="Q62" s="128">
        <v>0</v>
      </c>
      <c r="R62" s="128">
        <v>0</v>
      </c>
      <c r="S62" s="128">
        <v>4</v>
      </c>
      <c r="T62" s="129">
        <v>1</v>
      </c>
      <c r="U62" s="129">
        <v>0.08</v>
      </c>
      <c r="V62" s="127"/>
      <c r="W62" s="128"/>
      <c r="X62" s="128"/>
      <c r="Y62" s="128"/>
      <c r="Z62" s="129"/>
      <c r="AA62" s="129"/>
      <c r="AB62" s="127">
        <v>0</v>
      </c>
      <c r="AC62" s="128">
        <v>0</v>
      </c>
      <c r="AD62" s="128">
        <v>0</v>
      </c>
      <c r="AE62" s="128">
        <v>0</v>
      </c>
      <c r="AF62" s="129" t="s">
        <v>43</v>
      </c>
      <c r="AG62" s="129" t="s">
        <v>43</v>
      </c>
      <c r="AH62" s="127">
        <v>1</v>
      </c>
      <c r="AI62" s="128">
        <v>0</v>
      </c>
      <c r="AJ62" s="128">
        <v>0</v>
      </c>
      <c r="AK62" s="128">
        <v>0</v>
      </c>
      <c r="AL62" s="129">
        <v>1</v>
      </c>
      <c r="AM62" s="129">
        <v>0.08</v>
      </c>
      <c r="AN62" s="127"/>
      <c r="AO62" s="128"/>
      <c r="AP62" s="128"/>
      <c r="AQ62" s="128"/>
      <c r="AR62" s="129"/>
      <c r="AS62" s="129"/>
      <c r="AT62" s="127">
        <v>0</v>
      </c>
      <c r="AU62" s="128">
        <v>1</v>
      </c>
      <c r="AV62" s="128">
        <v>0</v>
      </c>
      <c r="AW62" s="128">
        <v>0</v>
      </c>
      <c r="AX62" s="129">
        <v>0.83333333333333326</v>
      </c>
      <c r="AY62" s="129">
        <v>6.6666666666666666E-2</v>
      </c>
      <c r="AZ62" s="127">
        <v>1</v>
      </c>
      <c r="BA62" s="128">
        <v>0</v>
      </c>
      <c r="BB62" s="128">
        <v>0</v>
      </c>
      <c r="BC62" s="128">
        <v>0</v>
      </c>
      <c r="BD62" s="129">
        <v>1</v>
      </c>
      <c r="BE62" s="129">
        <v>0.08</v>
      </c>
      <c r="BF62" s="127"/>
      <c r="BG62" s="128"/>
      <c r="BH62" s="128"/>
      <c r="BI62" s="128"/>
      <c r="BJ62" s="129"/>
      <c r="BK62" s="129"/>
      <c r="BL62" s="127">
        <v>0</v>
      </c>
      <c r="BM62" s="128">
        <v>0</v>
      </c>
      <c r="BN62" s="128">
        <v>0</v>
      </c>
      <c r="BO62" s="128">
        <v>1</v>
      </c>
      <c r="BP62" s="129">
        <v>0.75</v>
      </c>
      <c r="BQ62" s="129">
        <v>0.06</v>
      </c>
      <c r="BR62" s="127">
        <v>0</v>
      </c>
      <c r="BS62" s="128">
        <v>0</v>
      </c>
      <c r="BT62" s="128">
        <v>0</v>
      </c>
      <c r="BU62" s="128">
        <v>1</v>
      </c>
      <c r="BV62" s="129">
        <v>1</v>
      </c>
      <c r="BW62" s="129">
        <v>0.08</v>
      </c>
      <c r="BX62" s="127">
        <v>0</v>
      </c>
      <c r="BY62" s="128">
        <v>0</v>
      </c>
      <c r="BZ62" s="128">
        <v>1</v>
      </c>
      <c r="CA62" s="128">
        <v>0</v>
      </c>
      <c r="CB62" s="129">
        <v>0.66666666666666663</v>
      </c>
      <c r="CC62" s="129">
        <v>5.333333333333333E-2</v>
      </c>
      <c r="CD62" s="127"/>
      <c r="CE62" s="128"/>
      <c r="CF62" s="128"/>
      <c r="CG62" s="128"/>
      <c r="CH62" s="129"/>
      <c r="CI62" s="129"/>
      <c r="CJ62" s="127"/>
      <c r="CK62" s="128"/>
      <c r="CL62" s="128"/>
      <c r="CM62" s="128"/>
      <c r="CN62" s="129"/>
      <c r="CO62" s="129"/>
      <c r="CP62" s="127"/>
      <c r="CQ62" s="128"/>
      <c r="CR62" s="128"/>
      <c r="CS62" s="128"/>
      <c r="CT62" s="129"/>
      <c r="CU62" s="129"/>
      <c r="CV62" s="127">
        <v>0</v>
      </c>
      <c r="CW62" s="128">
        <v>0</v>
      </c>
      <c r="CX62" s="128">
        <v>1</v>
      </c>
      <c r="CY62" s="128">
        <v>0</v>
      </c>
      <c r="CZ62" s="129">
        <v>0.5</v>
      </c>
      <c r="DA62" s="129">
        <v>0.04</v>
      </c>
    </row>
    <row r="63" spans="1:105" ht="26.65" customHeight="1" x14ac:dyDescent="0.2">
      <c r="A63" s="411">
        <v>0</v>
      </c>
      <c r="B63" s="142">
        <v>50</v>
      </c>
      <c r="C63" s="131" t="s">
        <v>153</v>
      </c>
      <c r="D63" s="127">
        <v>0</v>
      </c>
      <c r="E63" s="128">
        <v>0</v>
      </c>
      <c r="F63" s="128">
        <v>0</v>
      </c>
      <c r="G63" s="128">
        <v>1</v>
      </c>
      <c r="H63" s="132"/>
      <c r="I63" s="132"/>
      <c r="J63" s="127">
        <v>6</v>
      </c>
      <c r="K63" s="128">
        <v>0</v>
      </c>
      <c r="L63" s="128">
        <v>0</v>
      </c>
      <c r="M63" s="128">
        <v>2</v>
      </c>
      <c r="N63" s="132"/>
      <c r="O63" s="132"/>
      <c r="P63" s="127">
        <v>4</v>
      </c>
      <c r="Q63" s="128">
        <v>0</v>
      </c>
      <c r="R63" s="128">
        <v>0</v>
      </c>
      <c r="S63" s="128">
        <v>0</v>
      </c>
      <c r="T63" s="132"/>
      <c r="U63" s="132"/>
      <c r="V63" s="127"/>
      <c r="W63" s="128"/>
      <c r="X63" s="128"/>
      <c r="Y63" s="128"/>
      <c r="Z63" s="132"/>
      <c r="AA63" s="132"/>
      <c r="AB63" s="127">
        <v>0</v>
      </c>
      <c r="AC63" s="128">
        <v>0</v>
      </c>
      <c r="AD63" s="128">
        <v>0</v>
      </c>
      <c r="AE63" s="128">
        <v>0</v>
      </c>
      <c r="AF63" s="132"/>
      <c r="AG63" s="132"/>
      <c r="AH63" s="127">
        <v>1</v>
      </c>
      <c r="AI63" s="128">
        <v>0</v>
      </c>
      <c r="AJ63" s="128">
        <v>0</v>
      </c>
      <c r="AK63" s="128">
        <v>0</v>
      </c>
      <c r="AL63" s="132"/>
      <c r="AM63" s="132"/>
      <c r="AN63" s="127"/>
      <c r="AO63" s="128"/>
      <c r="AP63" s="128"/>
      <c r="AQ63" s="128"/>
      <c r="AR63" s="132"/>
      <c r="AS63" s="132"/>
      <c r="AT63" s="127">
        <v>1</v>
      </c>
      <c r="AU63" s="128">
        <v>0</v>
      </c>
      <c r="AV63" s="128">
        <v>0</v>
      </c>
      <c r="AW63" s="128">
        <v>0</v>
      </c>
      <c r="AX63" s="132"/>
      <c r="AY63" s="132"/>
      <c r="AZ63" s="127">
        <v>1</v>
      </c>
      <c r="BA63" s="128">
        <v>0</v>
      </c>
      <c r="BB63" s="128">
        <v>0</v>
      </c>
      <c r="BC63" s="128">
        <v>0</v>
      </c>
      <c r="BD63" s="132"/>
      <c r="BE63" s="132"/>
      <c r="BF63" s="127"/>
      <c r="BG63" s="128"/>
      <c r="BH63" s="128"/>
      <c r="BI63" s="128"/>
      <c r="BJ63" s="132"/>
      <c r="BK63" s="132"/>
      <c r="BL63" s="127">
        <v>1</v>
      </c>
      <c r="BM63" s="128">
        <v>0</v>
      </c>
      <c r="BN63" s="128">
        <v>0</v>
      </c>
      <c r="BO63" s="128">
        <v>0</v>
      </c>
      <c r="BP63" s="132"/>
      <c r="BQ63" s="132"/>
      <c r="BR63" s="127">
        <v>0</v>
      </c>
      <c r="BS63" s="128">
        <v>0</v>
      </c>
      <c r="BT63" s="128">
        <v>0</v>
      </c>
      <c r="BU63" s="128">
        <v>1</v>
      </c>
      <c r="BV63" s="132"/>
      <c r="BW63" s="132"/>
      <c r="BX63" s="127">
        <v>1</v>
      </c>
      <c r="BY63" s="128">
        <v>0</v>
      </c>
      <c r="BZ63" s="128">
        <v>0</v>
      </c>
      <c r="CA63" s="128">
        <v>0</v>
      </c>
      <c r="CB63" s="132"/>
      <c r="CC63" s="132"/>
      <c r="CD63" s="127"/>
      <c r="CE63" s="128"/>
      <c r="CF63" s="128"/>
      <c r="CG63" s="128"/>
      <c r="CH63" s="132"/>
      <c r="CI63" s="132"/>
      <c r="CJ63" s="127"/>
      <c r="CK63" s="128"/>
      <c r="CL63" s="128"/>
      <c r="CM63" s="128"/>
      <c r="CN63" s="132"/>
      <c r="CO63" s="132"/>
      <c r="CP63" s="127"/>
      <c r="CQ63" s="128"/>
      <c r="CR63" s="128"/>
      <c r="CS63" s="128"/>
      <c r="CT63" s="132"/>
      <c r="CU63" s="132"/>
      <c r="CV63" s="127">
        <v>0</v>
      </c>
      <c r="CW63" s="128">
        <v>0</v>
      </c>
      <c r="CX63" s="128">
        <v>0</v>
      </c>
      <c r="CY63" s="128">
        <v>1</v>
      </c>
      <c r="CZ63" s="132"/>
      <c r="DA63" s="132"/>
    </row>
    <row r="64" spans="1:105" ht="26.65" customHeight="1" x14ac:dyDescent="0.2">
      <c r="A64" s="411">
        <v>0</v>
      </c>
      <c r="B64" s="142">
        <v>51</v>
      </c>
      <c r="C64" s="131" t="s">
        <v>154</v>
      </c>
      <c r="D64" s="127">
        <v>1</v>
      </c>
      <c r="E64" s="128">
        <v>0</v>
      </c>
      <c r="F64" s="128">
        <v>0</v>
      </c>
      <c r="G64" s="128">
        <v>0</v>
      </c>
      <c r="H64" s="132"/>
      <c r="I64" s="132"/>
      <c r="J64" s="127">
        <v>7</v>
      </c>
      <c r="K64" s="128">
        <v>0</v>
      </c>
      <c r="L64" s="128">
        <v>1</v>
      </c>
      <c r="M64" s="128">
        <v>0</v>
      </c>
      <c r="N64" s="132"/>
      <c r="O64" s="132"/>
      <c r="P64" s="127">
        <v>4</v>
      </c>
      <c r="Q64" s="128">
        <v>0</v>
      </c>
      <c r="R64" s="128">
        <v>0</v>
      </c>
      <c r="S64" s="128">
        <v>0</v>
      </c>
      <c r="T64" s="132"/>
      <c r="U64" s="132"/>
      <c r="V64" s="127"/>
      <c r="W64" s="128"/>
      <c r="X64" s="128"/>
      <c r="Y64" s="128"/>
      <c r="Z64" s="132"/>
      <c r="AA64" s="132"/>
      <c r="AB64" s="127">
        <v>0</v>
      </c>
      <c r="AC64" s="128">
        <v>0</v>
      </c>
      <c r="AD64" s="128">
        <v>0</v>
      </c>
      <c r="AE64" s="128">
        <v>0</v>
      </c>
      <c r="AF64" s="132"/>
      <c r="AG64" s="132"/>
      <c r="AH64" s="127">
        <v>1</v>
      </c>
      <c r="AI64" s="128">
        <v>0</v>
      </c>
      <c r="AJ64" s="128">
        <v>0</v>
      </c>
      <c r="AK64" s="128">
        <v>0</v>
      </c>
      <c r="AL64" s="132"/>
      <c r="AM64" s="132"/>
      <c r="AN64" s="127"/>
      <c r="AO64" s="128"/>
      <c r="AP64" s="128"/>
      <c r="AQ64" s="128"/>
      <c r="AR64" s="132"/>
      <c r="AS64" s="132"/>
      <c r="AT64" s="127">
        <v>1</v>
      </c>
      <c r="AU64" s="128">
        <v>0</v>
      </c>
      <c r="AV64" s="128">
        <v>0</v>
      </c>
      <c r="AW64" s="128">
        <v>0</v>
      </c>
      <c r="AX64" s="132"/>
      <c r="AY64" s="132"/>
      <c r="AZ64" s="127">
        <v>1</v>
      </c>
      <c r="BA64" s="128">
        <v>0</v>
      </c>
      <c r="BB64" s="128">
        <v>0</v>
      </c>
      <c r="BC64" s="128">
        <v>0</v>
      </c>
      <c r="BD64" s="132"/>
      <c r="BE64" s="132"/>
      <c r="BF64" s="127"/>
      <c r="BG64" s="128"/>
      <c r="BH64" s="128"/>
      <c r="BI64" s="128"/>
      <c r="BJ64" s="132"/>
      <c r="BK64" s="132"/>
      <c r="BL64" s="127">
        <v>0</v>
      </c>
      <c r="BM64" s="128">
        <v>1</v>
      </c>
      <c r="BN64" s="128">
        <v>0</v>
      </c>
      <c r="BO64" s="128">
        <v>0</v>
      </c>
      <c r="BP64" s="132"/>
      <c r="BQ64" s="132"/>
      <c r="BR64" s="127">
        <v>1</v>
      </c>
      <c r="BS64" s="128">
        <v>0</v>
      </c>
      <c r="BT64" s="128">
        <v>0</v>
      </c>
      <c r="BU64" s="128">
        <v>0</v>
      </c>
      <c r="BV64" s="132"/>
      <c r="BW64" s="132"/>
      <c r="BX64" s="127">
        <v>1</v>
      </c>
      <c r="BY64" s="128">
        <v>0</v>
      </c>
      <c r="BZ64" s="128">
        <v>0</v>
      </c>
      <c r="CA64" s="128">
        <v>0</v>
      </c>
      <c r="CB64" s="132"/>
      <c r="CC64" s="132"/>
      <c r="CD64" s="127"/>
      <c r="CE64" s="128"/>
      <c r="CF64" s="128"/>
      <c r="CG64" s="128"/>
      <c r="CH64" s="132"/>
      <c r="CI64" s="132"/>
      <c r="CJ64" s="127"/>
      <c r="CK64" s="128"/>
      <c r="CL64" s="128"/>
      <c r="CM64" s="128"/>
      <c r="CN64" s="132"/>
      <c r="CO64" s="132"/>
      <c r="CP64" s="127"/>
      <c r="CQ64" s="128"/>
      <c r="CR64" s="128"/>
      <c r="CS64" s="128"/>
      <c r="CT64" s="132"/>
      <c r="CU64" s="132"/>
      <c r="CV64" s="127">
        <v>1</v>
      </c>
      <c r="CW64" s="128">
        <v>0</v>
      </c>
      <c r="CX64" s="128">
        <v>0</v>
      </c>
      <c r="CY64" s="128">
        <v>0</v>
      </c>
      <c r="CZ64" s="132"/>
      <c r="DA64" s="132"/>
    </row>
    <row r="65" spans="1:105" ht="26.65" customHeight="1" x14ac:dyDescent="0.2">
      <c r="A65" s="411">
        <v>0</v>
      </c>
      <c r="B65" s="151">
        <v>52</v>
      </c>
      <c r="C65" s="152" t="s">
        <v>155</v>
      </c>
      <c r="D65" s="153">
        <v>0</v>
      </c>
      <c r="E65" s="154">
        <v>0</v>
      </c>
      <c r="F65" s="154">
        <v>0</v>
      </c>
      <c r="G65" s="154">
        <v>1</v>
      </c>
      <c r="H65" s="132"/>
      <c r="I65" s="132"/>
      <c r="J65" s="153">
        <v>0</v>
      </c>
      <c r="K65" s="154">
        <v>0</v>
      </c>
      <c r="L65" s="154">
        <v>1</v>
      </c>
      <c r="M65" s="154">
        <v>7</v>
      </c>
      <c r="N65" s="132"/>
      <c r="O65" s="132"/>
      <c r="P65" s="153">
        <v>0</v>
      </c>
      <c r="Q65" s="154">
        <v>0</v>
      </c>
      <c r="R65" s="154">
        <v>0</v>
      </c>
      <c r="S65" s="154">
        <v>4</v>
      </c>
      <c r="T65" s="132"/>
      <c r="U65" s="132"/>
      <c r="V65" s="153"/>
      <c r="W65" s="154"/>
      <c r="X65" s="154"/>
      <c r="Y65" s="154"/>
      <c r="Z65" s="132"/>
      <c r="AA65" s="132"/>
      <c r="AB65" s="153">
        <v>0</v>
      </c>
      <c r="AC65" s="154">
        <v>0</v>
      </c>
      <c r="AD65" s="154">
        <v>0</v>
      </c>
      <c r="AE65" s="154">
        <v>0</v>
      </c>
      <c r="AF65" s="132"/>
      <c r="AG65" s="132"/>
      <c r="AH65" s="153">
        <v>0</v>
      </c>
      <c r="AI65" s="154">
        <v>0</v>
      </c>
      <c r="AJ65" s="154">
        <v>0</v>
      </c>
      <c r="AK65" s="154">
        <v>1</v>
      </c>
      <c r="AL65" s="132"/>
      <c r="AM65" s="132"/>
      <c r="AN65" s="153"/>
      <c r="AO65" s="154"/>
      <c r="AP65" s="154"/>
      <c r="AQ65" s="154"/>
      <c r="AR65" s="132"/>
      <c r="AS65" s="132"/>
      <c r="AT65" s="153">
        <v>0</v>
      </c>
      <c r="AU65" s="154">
        <v>0</v>
      </c>
      <c r="AV65" s="154">
        <v>0</v>
      </c>
      <c r="AW65" s="154">
        <v>1</v>
      </c>
      <c r="AX65" s="132"/>
      <c r="AY65" s="132"/>
      <c r="AZ65" s="153">
        <v>0</v>
      </c>
      <c r="BA65" s="154">
        <v>0</v>
      </c>
      <c r="BB65" s="154">
        <v>0</v>
      </c>
      <c r="BC65" s="154">
        <v>1</v>
      </c>
      <c r="BD65" s="132"/>
      <c r="BE65" s="132"/>
      <c r="BF65" s="153"/>
      <c r="BG65" s="154"/>
      <c r="BH65" s="154"/>
      <c r="BI65" s="154"/>
      <c r="BJ65" s="132"/>
      <c r="BK65" s="132"/>
      <c r="BL65" s="153">
        <v>0</v>
      </c>
      <c r="BM65" s="154">
        <v>0</v>
      </c>
      <c r="BN65" s="154">
        <v>0</v>
      </c>
      <c r="BO65" s="154">
        <v>1</v>
      </c>
      <c r="BP65" s="132"/>
      <c r="BQ65" s="132"/>
      <c r="BR65" s="153">
        <v>0</v>
      </c>
      <c r="BS65" s="154">
        <v>0</v>
      </c>
      <c r="BT65" s="154">
        <v>0</v>
      </c>
      <c r="BU65" s="154">
        <v>1</v>
      </c>
      <c r="BV65" s="132"/>
      <c r="BW65" s="132"/>
      <c r="BX65" s="153">
        <v>0</v>
      </c>
      <c r="BY65" s="154">
        <v>0</v>
      </c>
      <c r="BZ65" s="154">
        <v>0</v>
      </c>
      <c r="CA65" s="154">
        <v>1</v>
      </c>
      <c r="CB65" s="132"/>
      <c r="CC65" s="132"/>
      <c r="CD65" s="153"/>
      <c r="CE65" s="154"/>
      <c r="CF65" s="154"/>
      <c r="CG65" s="154"/>
      <c r="CH65" s="132"/>
      <c r="CI65" s="132"/>
      <c r="CJ65" s="153"/>
      <c r="CK65" s="154"/>
      <c r="CL65" s="154"/>
      <c r="CM65" s="154"/>
      <c r="CN65" s="132"/>
      <c r="CO65" s="132"/>
      <c r="CP65" s="153"/>
      <c r="CQ65" s="154"/>
      <c r="CR65" s="154"/>
      <c r="CS65" s="154"/>
      <c r="CT65" s="132"/>
      <c r="CU65" s="132"/>
      <c r="CV65" s="153">
        <v>0</v>
      </c>
      <c r="CW65" s="154">
        <v>0</v>
      </c>
      <c r="CX65" s="154">
        <v>0</v>
      </c>
      <c r="CY65" s="154">
        <v>1</v>
      </c>
      <c r="CZ65" s="132"/>
      <c r="DA65" s="132"/>
    </row>
    <row r="66" spans="1:105" ht="26.65" customHeight="1" x14ac:dyDescent="0.2">
      <c r="A66" s="412">
        <v>0</v>
      </c>
      <c r="B66" s="151">
        <v>53</v>
      </c>
      <c r="C66" s="131" t="s">
        <v>156</v>
      </c>
      <c r="D66" s="153">
        <v>0</v>
      </c>
      <c r="E66" s="154">
        <v>0</v>
      </c>
      <c r="F66" s="154">
        <v>0</v>
      </c>
      <c r="G66" s="154">
        <v>1</v>
      </c>
      <c r="H66" s="133"/>
      <c r="I66" s="133"/>
      <c r="J66" s="153">
        <v>0</v>
      </c>
      <c r="K66" s="154">
        <v>0</v>
      </c>
      <c r="L66" s="154">
        <v>0</v>
      </c>
      <c r="M66" s="154">
        <v>8</v>
      </c>
      <c r="N66" s="133"/>
      <c r="O66" s="133"/>
      <c r="P66" s="153">
        <v>2</v>
      </c>
      <c r="Q66" s="154">
        <v>0</v>
      </c>
      <c r="R66" s="154">
        <v>0</v>
      </c>
      <c r="S66" s="154">
        <v>2</v>
      </c>
      <c r="T66" s="133"/>
      <c r="U66" s="133"/>
      <c r="V66" s="153"/>
      <c r="W66" s="154"/>
      <c r="X66" s="154"/>
      <c r="Y66" s="154"/>
      <c r="Z66" s="133"/>
      <c r="AA66" s="133"/>
      <c r="AB66" s="153">
        <v>0</v>
      </c>
      <c r="AC66" s="154">
        <v>0</v>
      </c>
      <c r="AD66" s="154">
        <v>0</v>
      </c>
      <c r="AE66" s="154">
        <v>0</v>
      </c>
      <c r="AF66" s="133"/>
      <c r="AG66" s="133"/>
      <c r="AH66" s="153">
        <v>0</v>
      </c>
      <c r="AI66" s="154">
        <v>0</v>
      </c>
      <c r="AJ66" s="154">
        <v>0</v>
      </c>
      <c r="AK66" s="154">
        <v>1</v>
      </c>
      <c r="AL66" s="133"/>
      <c r="AM66" s="133"/>
      <c r="AN66" s="153"/>
      <c r="AO66" s="154"/>
      <c r="AP66" s="154"/>
      <c r="AQ66" s="154"/>
      <c r="AR66" s="133"/>
      <c r="AS66" s="133"/>
      <c r="AT66" s="153">
        <v>0</v>
      </c>
      <c r="AU66" s="154">
        <v>0</v>
      </c>
      <c r="AV66" s="154">
        <v>0</v>
      </c>
      <c r="AW66" s="154">
        <v>1</v>
      </c>
      <c r="AX66" s="133"/>
      <c r="AY66" s="133"/>
      <c r="AZ66" s="153">
        <v>0</v>
      </c>
      <c r="BA66" s="154">
        <v>0</v>
      </c>
      <c r="BB66" s="154">
        <v>0</v>
      </c>
      <c r="BC66" s="154">
        <v>1</v>
      </c>
      <c r="BD66" s="133"/>
      <c r="BE66" s="133"/>
      <c r="BF66" s="153"/>
      <c r="BG66" s="154"/>
      <c r="BH66" s="154"/>
      <c r="BI66" s="154"/>
      <c r="BJ66" s="133"/>
      <c r="BK66" s="133"/>
      <c r="BL66" s="153">
        <v>0</v>
      </c>
      <c r="BM66" s="154">
        <v>0</v>
      </c>
      <c r="BN66" s="154">
        <v>0</v>
      </c>
      <c r="BO66" s="154">
        <v>1</v>
      </c>
      <c r="BP66" s="133"/>
      <c r="BQ66" s="133"/>
      <c r="BR66" s="153">
        <v>0</v>
      </c>
      <c r="BS66" s="154">
        <v>0</v>
      </c>
      <c r="BT66" s="154">
        <v>0</v>
      </c>
      <c r="BU66" s="154">
        <v>1</v>
      </c>
      <c r="BV66" s="133"/>
      <c r="BW66" s="133"/>
      <c r="BX66" s="153">
        <v>0</v>
      </c>
      <c r="BY66" s="154">
        <v>0</v>
      </c>
      <c r="BZ66" s="154">
        <v>0</v>
      </c>
      <c r="CA66" s="154">
        <v>1</v>
      </c>
      <c r="CB66" s="133"/>
      <c r="CC66" s="133"/>
      <c r="CD66" s="153"/>
      <c r="CE66" s="154"/>
      <c r="CF66" s="154"/>
      <c r="CG66" s="154"/>
      <c r="CH66" s="133"/>
      <c r="CI66" s="133"/>
      <c r="CJ66" s="153"/>
      <c r="CK66" s="154"/>
      <c r="CL66" s="154"/>
      <c r="CM66" s="154"/>
      <c r="CN66" s="133"/>
      <c r="CO66" s="133"/>
      <c r="CP66" s="153"/>
      <c r="CQ66" s="154"/>
      <c r="CR66" s="154"/>
      <c r="CS66" s="154"/>
      <c r="CT66" s="133"/>
      <c r="CU66" s="133"/>
      <c r="CV66" s="153">
        <v>0</v>
      </c>
      <c r="CW66" s="154">
        <v>0</v>
      </c>
      <c r="CX66" s="154">
        <v>0</v>
      </c>
      <c r="CY66" s="154">
        <v>1</v>
      </c>
      <c r="CZ66" s="133"/>
      <c r="DA66" s="133"/>
    </row>
    <row r="67" spans="1:105" ht="14.45" customHeight="1" thickBot="1" x14ac:dyDescent="0.25">
      <c r="A67" s="155"/>
      <c r="B67" s="156"/>
      <c r="C67" s="157"/>
      <c r="D67" s="158"/>
      <c r="E67" s="159"/>
      <c r="F67" s="159"/>
      <c r="G67" s="159"/>
      <c r="H67" s="160"/>
      <c r="I67" s="161"/>
      <c r="J67" s="158"/>
      <c r="K67" s="159"/>
      <c r="L67" s="159"/>
      <c r="M67" s="159"/>
      <c r="N67" s="160"/>
      <c r="O67" s="161"/>
      <c r="P67" s="158"/>
      <c r="Q67" s="159"/>
      <c r="R67" s="159"/>
      <c r="S67" s="159"/>
      <c r="T67" s="160"/>
      <c r="U67" s="161"/>
      <c r="V67" s="158"/>
      <c r="W67" s="159"/>
      <c r="X67" s="159"/>
      <c r="Y67" s="159"/>
      <c r="Z67" s="160"/>
      <c r="AA67" s="161"/>
      <c r="AB67" s="158"/>
      <c r="AC67" s="159"/>
      <c r="AD67" s="159"/>
      <c r="AE67" s="159"/>
      <c r="AF67" s="160"/>
      <c r="AG67" s="161"/>
      <c r="AH67" s="158"/>
      <c r="AI67" s="159"/>
      <c r="AJ67" s="159"/>
      <c r="AK67" s="159"/>
      <c r="AL67" s="160"/>
      <c r="AM67" s="161"/>
      <c r="AN67" s="158"/>
      <c r="AO67" s="159"/>
      <c r="AP67" s="159"/>
      <c r="AQ67" s="159"/>
      <c r="AR67" s="160"/>
      <c r="AS67" s="161"/>
      <c r="AT67" s="158"/>
      <c r="AU67" s="159"/>
      <c r="AV67" s="159"/>
      <c r="AW67" s="159"/>
      <c r="AX67" s="160"/>
      <c r="AY67" s="161"/>
      <c r="AZ67" s="158"/>
      <c r="BA67" s="159"/>
      <c r="BB67" s="159"/>
      <c r="BC67" s="159"/>
      <c r="BD67" s="160"/>
      <c r="BE67" s="161"/>
      <c r="BF67" s="158"/>
      <c r="BG67" s="159"/>
      <c r="BH67" s="159"/>
      <c r="BI67" s="159"/>
      <c r="BJ67" s="160"/>
      <c r="BK67" s="161"/>
      <c r="BL67" s="158"/>
      <c r="BM67" s="159"/>
      <c r="BN67" s="159"/>
      <c r="BO67" s="159"/>
      <c r="BP67" s="160"/>
      <c r="BQ67" s="161"/>
      <c r="BR67" s="158"/>
      <c r="BS67" s="159"/>
      <c r="BT67" s="159"/>
      <c r="BU67" s="159"/>
      <c r="BV67" s="160"/>
      <c r="BW67" s="161"/>
      <c r="BX67" s="158"/>
      <c r="BY67" s="159"/>
      <c r="BZ67" s="159"/>
      <c r="CA67" s="159"/>
      <c r="CB67" s="160"/>
      <c r="CC67" s="161"/>
      <c r="CD67" s="158"/>
      <c r="CE67" s="159"/>
      <c r="CF67" s="159"/>
      <c r="CG67" s="159"/>
      <c r="CH67" s="160"/>
      <c r="CI67" s="161"/>
      <c r="CJ67" s="158"/>
      <c r="CK67" s="159"/>
      <c r="CL67" s="159"/>
      <c r="CM67" s="159"/>
      <c r="CN67" s="160"/>
      <c r="CO67" s="161"/>
      <c r="CP67" s="158"/>
      <c r="CQ67" s="159"/>
      <c r="CR67" s="159"/>
      <c r="CS67" s="159"/>
      <c r="CT67" s="160"/>
      <c r="CU67" s="161"/>
      <c r="CV67" s="158"/>
      <c r="CW67" s="159"/>
      <c r="CX67" s="159"/>
      <c r="CY67" s="159"/>
      <c r="CZ67" s="160"/>
      <c r="DA67" s="161"/>
    </row>
    <row r="68" spans="1:105" ht="24.6" customHeight="1" x14ac:dyDescent="0.2">
      <c r="A68" s="370" t="s">
        <v>45</v>
      </c>
      <c r="B68" s="371"/>
      <c r="C68" s="372"/>
      <c r="D68" s="350" t="s">
        <v>157</v>
      </c>
      <c r="E68" s="351"/>
      <c r="F68" s="351"/>
      <c r="G68" s="351"/>
      <c r="H68" s="344" t="str">
        <f t="shared" ref="H68" si="0">H2</f>
        <v>ALIANSALUD</v>
      </c>
      <c r="I68" s="345"/>
      <c r="J68" s="350" t="s">
        <v>157</v>
      </c>
      <c r="K68" s="351"/>
      <c r="L68" s="351"/>
      <c r="M68" s="351"/>
      <c r="N68" s="344" t="str">
        <f t="shared" ref="N68:BV68" si="1">N2</f>
        <v>CAPITAL SALUD</v>
      </c>
      <c r="O68" s="345"/>
      <c r="P68" s="350" t="s">
        <v>157</v>
      </c>
      <c r="Q68" s="351"/>
      <c r="R68" s="351"/>
      <c r="S68" s="351"/>
      <c r="T68" s="344" t="str">
        <f t="shared" si="1"/>
        <v>COMPENSAR</v>
      </c>
      <c r="U68" s="345"/>
      <c r="V68" s="350" t="s">
        <v>157</v>
      </c>
      <c r="W68" s="351"/>
      <c r="X68" s="351"/>
      <c r="Y68" s="351"/>
      <c r="Z68" s="344">
        <f t="shared" si="1"/>
        <v>0</v>
      </c>
      <c r="AA68" s="345"/>
      <c r="AB68" s="350" t="s">
        <v>157</v>
      </c>
      <c r="AC68" s="351"/>
      <c r="AD68" s="351"/>
      <c r="AE68" s="351"/>
      <c r="AF68" s="344" t="str">
        <f t="shared" si="1"/>
        <v>ECOPETROL</v>
      </c>
      <c r="AG68" s="345"/>
      <c r="AH68" s="350" t="s">
        <v>157</v>
      </c>
      <c r="AI68" s="351"/>
      <c r="AJ68" s="351"/>
      <c r="AK68" s="351"/>
      <c r="AL68" s="344" t="str">
        <f t="shared" si="1"/>
        <v>FAMISANAR</v>
      </c>
      <c r="AM68" s="345"/>
      <c r="AN68" s="350" t="s">
        <v>157</v>
      </c>
      <c r="AO68" s="351"/>
      <c r="AP68" s="351"/>
      <c r="AQ68" s="351"/>
      <c r="AR68" s="344">
        <f t="shared" si="1"/>
        <v>0</v>
      </c>
      <c r="AS68" s="345"/>
      <c r="AT68" s="350" t="s">
        <v>157</v>
      </c>
      <c r="AU68" s="351"/>
      <c r="AV68" s="351"/>
      <c r="AW68" s="351"/>
      <c r="AX68" s="344" t="str">
        <f t="shared" si="1"/>
        <v>FFMM</v>
      </c>
      <c r="AY68" s="345"/>
      <c r="AZ68" s="350" t="s">
        <v>157</v>
      </c>
      <c r="BA68" s="351"/>
      <c r="BB68" s="351"/>
      <c r="BC68" s="351"/>
      <c r="BD68" s="344" t="str">
        <f t="shared" si="1"/>
        <v>FOMAG</v>
      </c>
      <c r="BE68" s="345"/>
      <c r="BF68" s="350" t="s">
        <v>157</v>
      </c>
      <c r="BG68" s="351"/>
      <c r="BH68" s="351"/>
      <c r="BI68" s="351"/>
      <c r="BJ68" s="344">
        <f t="shared" si="1"/>
        <v>0</v>
      </c>
      <c r="BK68" s="345"/>
      <c r="BL68" s="350" t="s">
        <v>157</v>
      </c>
      <c r="BM68" s="351"/>
      <c r="BN68" s="351"/>
      <c r="BO68" s="351"/>
      <c r="BP68" s="344" t="str">
        <f t="shared" si="1"/>
        <v>NUEVA EPS</v>
      </c>
      <c r="BQ68" s="345"/>
      <c r="BR68" s="350" t="s">
        <v>157</v>
      </c>
      <c r="BS68" s="351"/>
      <c r="BT68" s="351"/>
      <c r="BU68" s="351"/>
      <c r="BV68" s="344" t="str">
        <f t="shared" si="1"/>
        <v>POLICIA</v>
      </c>
      <c r="BW68" s="345"/>
      <c r="BX68" s="350" t="s">
        <v>157</v>
      </c>
      <c r="BY68" s="351"/>
      <c r="BZ68" s="351"/>
      <c r="CA68" s="351"/>
      <c r="CB68" s="344" t="str">
        <f t="shared" ref="CB68:CZ68" si="2">CB2</f>
        <v>SALUD BOLÍVAR</v>
      </c>
      <c r="CC68" s="345"/>
      <c r="CD68" s="350" t="s">
        <v>157</v>
      </c>
      <c r="CE68" s="351"/>
      <c r="CF68" s="351"/>
      <c r="CG68" s="351"/>
      <c r="CH68" s="344">
        <f t="shared" si="2"/>
        <v>0</v>
      </c>
      <c r="CI68" s="345"/>
      <c r="CJ68" s="350" t="s">
        <v>157</v>
      </c>
      <c r="CK68" s="351"/>
      <c r="CL68" s="351"/>
      <c r="CM68" s="351"/>
      <c r="CN68" s="344">
        <f t="shared" si="2"/>
        <v>0</v>
      </c>
      <c r="CO68" s="345"/>
      <c r="CP68" s="350" t="s">
        <v>157</v>
      </c>
      <c r="CQ68" s="351"/>
      <c r="CR68" s="351"/>
      <c r="CS68" s="351"/>
      <c r="CT68" s="344">
        <f t="shared" si="2"/>
        <v>0</v>
      </c>
      <c r="CU68" s="345"/>
      <c r="CV68" s="350" t="s">
        <v>157</v>
      </c>
      <c r="CW68" s="351"/>
      <c r="CX68" s="351"/>
      <c r="CY68" s="351"/>
      <c r="CZ68" s="344" t="str">
        <f t="shared" si="2"/>
        <v>UNISALUD</v>
      </c>
      <c r="DA68" s="345"/>
    </row>
    <row r="69" spans="1:105" ht="17.45" customHeight="1" x14ac:dyDescent="0.25">
      <c r="A69" s="373"/>
      <c r="B69" s="374"/>
      <c r="C69" s="375"/>
      <c r="D69" s="318" t="s">
        <v>56</v>
      </c>
      <c r="E69" s="319"/>
      <c r="F69" s="420" t="s">
        <v>4</v>
      </c>
      <c r="G69" s="348"/>
      <c r="H69" s="421"/>
      <c r="I69" s="105">
        <v>1</v>
      </c>
      <c r="J69" s="318" t="s">
        <v>56</v>
      </c>
      <c r="K69" s="319"/>
      <c r="L69" s="420" t="s">
        <v>4</v>
      </c>
      <c r="M69" s="348"/>
      <c r="N69" s="421"/>
      <c r="O69" s="105">
        <v>7</v>
      </c>
      <c r="P69" s="318" t="s">
        <v>56</v>
      </c>
      <c r="Q69" s="319"/>
      <c r="R69" s="420" t="s">
        <v>4</v>
      </c>
      <c r="S69" s="348"/>
      <c r="T69" s="421"/>
      <c r="U69" s="105">
        <v>4</v>
      </c>
      <c r="V69" s="318" t="s">
        <v>56</v>
      </c>
      <c r="W69" s="319"/>
      <c r="X69" s="420" t="s">
        <v>4</v>
      </c>
      <c r="Y69" s="348"/>
      <c r="Z69" s="421"/>
      <c r="AA69" s="105"/>
      <c r="AB69" s="318" t="s">
        <v>56</v>
      </c>
      <c r="AC69" s="319"/>
      <c r="AD69" s="420" t="s">
        <v>4</v>
      </c>
      <c r="AE69" s="348"/>
      <c r="AF69" s="421"/>
      <c r="AG69" s="105">
        <v>0</v>
      </c>
      <c r="AH69" s="318" t="s">
        <v>56</v>
      </c>
      <c r="AI69" s="319"/>
      <c r="AJ69" s="420" t="s">
        <v>4</v>
      </c>
      <c r="AK69" s="348"/>
      <c r="AL69" s="421"/>
      <c r="AM69" s="105">
        <v>4</v>
      </c>
      <c r="AN69" s="318" t="s">
        <v>56</v>
      </c>
      <c r="AO69" s="319"/>
      <c r="AP69" s="420" t="s">
        <v>4</v>
      </c>
      <c r="AQ69" s="348"/>
      <c r="AR69" s="421"/>
      <c r="AS69" s="105"/>
      <c r="AT69" s="318" t="s">
        <v>56</v>
      </c>
      <c r="AU69" s="319"/>
      <c r="AV69" s="420" t="s">
        <v>4</v>
      </c>
      <c r="AW69" s="348"/>
      <c r="AX69" s="421"/>
      <c r="AY69" s="105">
        <v>1</v>
      </c>
      <c r="AZ69" s="318" t="s">
        <v>56</v>
      </c>
      <c r="BA69" s="319"/>
      <c r="BB69" s="420" t="s">
        <v>4</v>
      </c>
      <c r="BC69" s="348"/>
      <c r="BD69" s="421"/>
      <c r="BE69" s="105">
        <v>1</v>
      </c>
      <c r="BF69" s="318" t="s">
        <v>56</v>
      </c>
      <c r="BG69" s="319"/>
      <c r="BH69" s="420" t="s">
        <v>4</v>
      </c>
      <c r="BI69" s="348"/>
      <c r="BJ69" s="421"/>
      <c r="BK69" s="105"/>
      <c r="BL69" s="318" t="s">
        <v>56</v>
      </c>
      <c r="BM69" s="319"/>
      <c r="BN69" s="420" t="s">
        <v>4</v>
      </c>
      <c r="BO69" s="348"/>
      <c r="BP69" s="421"/>
      <c r="BQ69" s="105">
        <v>1</v>
      </c>
      <c r="BR69" s="318" t="s">
        <v>56</v>
      </c>
      <c r="BS69" s="319"/>
      <c r="BT69" s="420" t="s">
        <v>4</v>
      </c>
      <c r="BU69" s="348"/>
      <c r="BV69" s="421"/>
      <c r="BW69" s="105">
        <v>1</v>
      </c>
      <c r="BX69" s="318" t="s">
        <v>56</v>
      </c>
      <c r="BY69" s="319"/>
      <c r="BZ69" s="420" t="s">
        <v>4</v>
      </c>
      <c r="CA69" s="348"/>
      <c r="CB69" s="421"/>
      <c r="CC69" s="105">
        <v>0</v>
      </c>
      <c r="CD69" s="318" t="s">
        <v>56</v>
      </c>
      <c r="CE69" s="319"/>
      <c r="CF69" s="420" t="s">
        <v>4</v>
      </c>
      <c r="CG69" s="348"/>
      <c r="CH69" s="421"/>
      <c r="CI69" s="105"/>
      <c r="CJ69" s="318" t="s">
        <v>56</v>
      </c>
      <c r="CK69" s="319"/>
      <c r="CL69" s="420" t="s">
        <v>4</v>
      </c>
      <c r="CM69" s="348"/>
      <c r="CN69" s="421"/>
      <c r="CO69" s="105"/>
      <c r="CP69" s="318" t="s">
        <v>56</v>
      </c>
      <c r="CQ69" s="319"/>
      <c r="CR69" s="420" t="s">
        <v>4</v>
      </c>
      <c r="CS69" s="348"/>
      <c r="CT69" s="421"/>
      <c r="CU69" s="105"/>
      <c r="CV69" s="318" t="s">
        <v>56</v>
      </c>
      <c r="CW69" s="319"/>
      <c r="CX69" s="420" t="s">
        <v>4</v>
      </c>
      <c r="CY69" s="348"/>
      <c r="CZ69" s="421"/>
      <c r="DA69" s="105">
        <v>1</v>
      </c>
    </row>
    <row r="70" spans="1:105" ht="17.45" customHeight="1" x14ac:dyDescent="0.2">
      <c r="A70" s="373"/>
      <c r="B70" s="374"/>
      <c r="C70" s="375"/>
      <c r="D70" s="341" t="str">
        <f t="shared" ref="D70" si="3">D4</f>
        <v xml:space="preserve">Muestra de base de CVI </v>
      </c>
      <c r="E70" s="346"/>
      <c r="F70" s="352" t="s">
        <v>98</v>
      </c>
      <c r="G70" s="353"/>
      <c r="H70" s="354"/>
      <c r="I70" s="105">
        <v>0</v>
      </c>
      <c r="J70" s="341" t="str">
        <f t="shared" ref="J70:BR70" si="4">J4</f>
        <v xml:space="preserve">Muestra de base de CVI </v>
      </c>
      <c r="K70" s="346"/>
      <c r="L70" s="352" t="s">
        <v>98</v>
      </c>
      <c r="M70" s="353"/>
      <c r="N70" s="354"/>
      <c r="O70" s="105">
        <v>0</v>
      </c>
      <c r="P70" s="341" t="str">
        <f t="shared" si="4"/>
        <v xml:space="preserve">Muestra de base de CVI </v>
      </c>
      <c r="Q70" s="346"/>
      <c r="R70" s="352" t="s">
        <v>98</v>
      </c>
      <c r="S70" s="353"/>
      <c r="T70" s="354"/>
      <c r="U70" s="105">
        <v>0</v>
      </c>
      <c r="V70" s="341">
        <f t="shared" si="4"/>
        <v>0</v>
      </c>
      <c r="W70" s="346"/>
      <c r="X70" s="352" t="s">
        <v>98</v>
      </c>
      <c r="Y70" s="353"/>
      <c r="Z70" s="354"/>
      <c r="AA70" s="105"/>
      <c r="AB70" s="341" t="str">
        <f t="shared" si="4"/>
        <v xml:space="preserve">Muestra de base de CVI </v>
      </c>
      <c r="AC70" s="346"/>
      <c r="AD70" s="352" t="s">
        <v>98</v>
      </c>
      <c r="AE70" s="353"/>
      <c r="AF70" s="354"/>
      <c r="AG70" s="105">
        <v>0</v>
      </c>
      <c r="AH70" s="341" t="str">
        <f t="shared" si="4"/>
        <v xml:space="preserve">Muestra de base de CVI </v>
      </c>
      <c r="AI70" s="346"/>
      <c r="AJ70" s="352" t="s">
        <v>98</v>
      </c>
      <c r="AK70" s="353"/>
      <c r="AL70" s="354"/>
      <c r="AM70" s="105">
        <v>0</v>
      </c>
      <c r="AN70" s="341">
        <f t="shared" si="4"/>
        <v>0</v>
      </c>
      <c r="AO70" s="346"/>
      <c r="AP70" s="352" t="s">
        <v>98</v>
      </c>
      <c r="AQ70" s="353"/>
      <c r="AR70" s="354"/>
      <c r="AS70" s="105"/>
      <c r="AT70" s="341" t="str">
        <f t="shared" si="4"/>
        <v xml:space="preserve">Muestra de base de CVI </v>
      </c>
      <c r="AU70" s="346"/>
      <c r="AV70" s="352" t="s">
        <v>98</v>
      </c>
      <c r="AW70" s="353"/>
      <c r="AX70" s="354"/>
      <c r="AY70" s="105">
        <v>0</v>
      </c>
      <c r="AZ70" s="341" t="str">
        <f t="shared" si="4"/>
        <v xml:space="preserve">Muestra de base de CVI </v>
      </c>
      <c r="BA70" s="346"/>
      <c r="BB70" s="352" t="s">
        <v>98</v>
      </c>
      <c r="BC70" s="353"/>
      <c r="BD70" s="354"/>
      <c r="BE70" s="105">
        <v>0</v>
      </c>
      <c r="BF70" s="341">
        <f t="shared" si="4"/>
        <v>0</v>
      </c>
      <c r="BG70" s="346"/>
      <c r="BH70" s="352" t="s">
        <v>98</v>
      </c>
      <c r="BI70" s="353"/>
      <c r="BJ70" s="354"/>
      <c r="BK70" s="105"/>
      <c r="BL70" s="341" t="str">
        <f t="shared" si="4"/>
        <v xml:space="preserve">Muestra de base de CVI </v>
      </c>
      <c r="BM70" s="346"/>
      <c r="BN70" s="352" t="s">
        <v>98</v>
      </c>
      <c r="BO70" s="353"/>
      <c r="BP70" s="354"/>
      <c r="BQ70" s="105">
        <v>0</v>
      </c>
      <c r="BR70" s="341" t="str">
        <f t="shared" si="4"/>
        <v xml:space="preserve">Muestra de base de CVI </v>
      </c>
      <c r="BS70" s="346"/>
      <c r="BT70" s="352" t="s">
        <v>98</v>
      </c>
      <c r="BU70" s="353"/>
      <c r="BV70" s="354"/>
      <c r="BW70" s="105">
        <v>0</v>
      </c>
      <c r="BX70" s="341" t="str">
        <f t="shared" ref="BX70:CV70" si="5">BX4</f>
        <v xml:space="preserve">Muestra de base de CVI </v>
      </c>
      <c r="BY70" s="346"/>
      <c r="BZ70" s="352" t="s">
        <v>98</v>
      </c>
      <c r="CA70" s="353"/>
      <c r="CB70" s="354"/>
      <c r="CC70" s="105">
        <v>0</v>
      </c>
      <c r="CD70" s="341">
        <f t="shared" si="5"/>
        <v>0</v>
      </c>
      <c r="CE70" s="346"/>
      <c r="CF70" s="352" t="s">
        <v>98</v>
      </c>
      <c r="CG70" s="353"/>
      <c r="CH70" s="354"/>
      <c r="CI70" s="105"/>
      <c r="CJ70" s="341">
        <f t="shared" si="5"/>
        <v>0</v>
      </c>
      <c r="CK70" s="346"/>
      <c r="CL70" s="352" t="s">
        <v>98</v>
      </c>
      <c r="CM70" s="353"/>
      <c r="CN70" s="354"/>
      <c r="CO70" s="105"/>
      <c r="CP70" s="341">
        <f t="shared" si="5"/>
        <v>0</v>
      </c>
      <c r="CQ70" s="346"/>
      <c r="CR70" s="352" t="s">
        <v>98</v>
      </c>
      <c r="CS70" s="353"/>
      <c r="CT70" s="354"/>
      <c r="CU70" s="105"/>
      <c r="CV70" s="341" t="str">
        <f t="shared" si="5"/>
        <v xml:space="preserve">Muestra de base de CVI </v>
      </c>
      <c r="CW70" s="346"/>
      <c r="CX70" s="352" t="s">
        <v>98</v>
      </c>
      <c r="CY70" s="353"/>
      <c r="CZ70" s="354"/>
      <c r="DA70" s="105">
        <v>0</v>
      </c>
    </row>
    <row r="71" spans="1:105" ht="13.9" customHeight="1" x14ac:dyDescent="0.25">
      <c r="A71" s="373"/>
      <c r="B71" s="374"/>
      <c r="C71" s="375"/>
      <c r="D71" s="106"/>
      <c r="E71" s="107"/>
      <c r="F71" s="352" t="s">
        <v>13</v>
      </c>
      <c r="G71" s="353"/>
      <c r="H71" s="354"/>
      <c r="I71" s="105">
        <v>0</v>
      </c>
      <c r="J71" s="106"/>
      <c r="K71" s="107"/>
      <c r="L71" s="352" t="s">
        <v>13</v>
      </c>
      <c r="M71" s="353"/>
      <c r="N71" s="354"/>
      <c r="O71" s="105">
        <v>1</v>
      </c>
      <c r="P71" s="106"/>
      <c r="Q71" s="107"/>
      <c r="R71" s="352" t="s">
        <v>13</v>
      </c>
      <c r="S71" s="353"/>
      <c r="T71" s="354"/>
      <c r="U71" s="105">
        <v>1</v>
      </c>
      <c r="V71" s="106"/>
      <c r="W71" s="107"/>
      <c r="X71" s="352" t="s">
        <v>13</v>
      </c>
      <c r="Y71" s="353"/>
      <c r="Z71" s="354"/>
      <c r="AA71" s="105"/>
      <c r="AB71" s="106"/>
      <c r="AC71" s="107"/>
      <c r="AD71" s="352" t="s">
        <v>13</v>
      </c>
      <c r="AE71" s="353"/>
      <c r="AF71" s="354"/>
      <c r="AG71" s="105">
        <v>0</v>
      </c>
      <c r="AH71" s="106"/>
      <c r="AI71" s="107"/>
      <c r="AJ71" s="352" t="s">
        <v>13</v>
      </c>
      <c r="AK71" s="353"/>
      <c r="AL71" s="354"/>
      <c r="AM71" s="105">
        <v>1</v>
      </c>
      <c r="AN71" s="106"/>
      <c r="AO71" s="107"/>
      <c r="AP71" s="352" t="s">
        <v>13</v>
      </c>
      <c r="AQ71" s="353"/>
      <c r="AR71" s="354"/>
      <c r="AS71" s="105"/>
      <c r="AT71" s="106"/>
      <c r="AU71" s="107"/>
      <c r="AV71" s="352" t="s">
        <v>13</v>
      </c>
      <c r="AW71" s="353"/>
      <c r="AX71" s="354"/>
      <c r="AY71" s="105">
        <v>0</v>
      </c>
      <c r="AZ71" s="106"/>
      <c r="BA71" s="107"/>
      <c r="BB71" s="352" t="s">
        <v>13</v>
      </c>
      <c r="BC71" s="353"/>
      <c r="BD71" s="354"/>
      <c r="BE71" s="105">
        <v>0</v>
      </c>
      <c r="BF71" s="106"/>
      <c r="BG71" s="107"/>
      <c r="BH71" s="352" t="s">
        <v>13</v>
      </c>
      <c r="BI71" s="353"/>
      <c r="BJ71" s="354"/>
      <c r="BK71" s="105"/>
      <c r="BL71" s="106"/>
      <c r="BM71" s="107"/>
      <c r="BN71" s="352" t="s">
        <v>13</v>
      </c>
      <c r="BO71" s="353"/>
      <c r="BP71" s="354"/>
      <c r="BQ71" s="105">
        <v>0</v>
      </c>
      <c r="BR71" s="106"/>
      <c r="BS71" s="107"/>
      <c r="BT71" s="352" t="s">
        <v>13</v>
      </c>
      <c r="BU71" s="353"/>
      <c r="BV71" s="354"/>
      <c r="BW71" s="105">
        <v>0</v>
      </c>
      <c r="BX71" s="106"/>
      <c r="BY71" s="107"/>
      <c r="BZ71" s="352" t="s">
        <v>13</v>
      </c>
      <c r="CA71" s="353"/>
      <c r="CB71" s="354"/>
      <c r="CC71" s="105">
        <v>1</v>
      </c>
      <c r="CD71" s="106"/>
      <c r="CE71" s="107"/>
      <c r="CF71" s="352" t="s">
        <v>13</v>
      </c>
      <c r="CG71" s="353"/>
      <c r="CH71" s="354"/>
      <c r="CI71" s="105"/>
      <c r="CJ71" s="106"/>
      <c r="CK71" s="107"/>
      <c r="CL71" s="352" t="s">
        <v>13</v>
      </c>
      <c r="CM71" s="353"/>
      <c r="CN71" s="354"/>
      <c r="CO71" s="105"/>
      <c r="CP71" s="106"/>
      <c r="CQ71" s="107"/>
      <c r="CR71" s="352" t="s">
        <v>13</v>
      </c>
      <c r="CS71" s="353"/>
      <c r="CT71" s="354"/>
      <c r="CU71" s="105"/>
      <c r="CV71" s="106"/>
      <c r="CW71" s="107"/>
      <c r="CX71" s="352" t="s">
        <v>13</v>
      </c>
      <c r="CY71" s="353"/>
      <c r="CZ71" s="354"/>
      <c r="DA71" s="105">
        <v>0</v>
      </c>
    </row>
    <row r="72" spans="1:105" ht="17.45" customHeight="1" x14ac:dyDescent="0.25">
      <c r="A72" s="373"/>
      <c r="B72" s="374"/>
      <c r="C72" s="375"/>
      <c r="D72" s="106"/>
      <c r="E72" s="107"/>
      <c r="F72" s="352" t="s">
        <v>17</v>
      </c>
      <c r="G72" s="353"/>
      <c r="H72" s="354"/>
      <c r="I72" s="105">
        <v>0</v>
      </c>
      <c r="J72" s="106"/>
      <c r="K72" s="107"/>
      <c r="L72" s="352" t="s">
        <v>17</v>
      </c>
      <c r="M72" s="353"/>
      <c r="N72" s="354"/>
      <c r="O72" s="105">
        <v>0</v>
      </c>
      <c r="P72" s="106"/>
      <c r="Q72" s="107"/>
      <c r="R72" s="352" t="s">
        <v>17</v>
      </c>
      <c r="S72" s="353"/>
      <c r="T72" s="354"/>
      <c r="U72" s="105">
        <v>0</v>
      </c>
      <c r="V72" s="106"/>
      <c r="W72" s="107"/>
      <c r="X72" s="352" t="s">
        <v>17</v>
      </c>
      <c r="Y72" s="353"/>
      <c r="Z72" s="354"/>
      <c r="AA72" s="105"/>
      <c r="AB72" s="106"/>
      <c r="AC72" s="107"/>
      <c r="AD72" s="352" t="s">
        <v>17</v>
      </c>
      <c r="AE72" s="353"/>
      <c r="AF72" s="354"/>
      <c r="AG72" s="105">
        <v>0</v>
      </c>
      <c r="AH72" s="106"/>
      <c r="AI72" s="107"/>
      <c r="AJ72" s="352" t="s">
        <v>17</v>
      </c>
      <c r="AK72" s="353"/>
      <c r="AL72" s="354"/>
      <c r="AM72" s="105">
        <v>0</v>
      </c>
      <c r="AN72" s="106"/>
      <c r="AO72" s="107"/>
      <c r="AP72" s="352" t="s">
        <v>17</v>
      </c>
      <c r="AQ72" s="353"/>
      <c r="AR72" s="354"/>
      <c r="AS72" s="105"/>
      <c r="AT72" s="106"/>
      <c r="AU72" s="107"/>
      <c r="AV72" s="352" t="s">
        <v>17</v>
      </c>
      <c r="AW72" s="353"/>
      <c r="AX72" s="354"/>
      <c r="AY72" s="105">
        <v>0</v>
      </c>
      <c r="AZ72" s="106"/>
      <c r="BA72" s="107"/>
      <c r="BB72" s="352" t="s">
        <v>17</v>
      </c>
      <c r="BC72" s="353"/>
      <c r="BD72" s="354"/>
      <c r="BE72" s="105">
        <v>0</v>
      </c>
      <c r="BF72" s="106"/>
      <c r="BG72" s="107"/>
      <c r="BH72" s="352" t="s">
        <v>17</v>
      </c>
      <c r="BI72" s="353"/>
      <c r="BJ72" s="354"/>
      <c r="BK72" s="105"/>
      <c r="BL72" s="106"/>
      <c r="BM72" s="107"/>
      <c r="BN72" s="352" t="s">
        <v>17</v>
      </c>
      <c r="BO72" s="353"/>
      <c r="BP72" s="354"/>
      <c r="BQ72" s="105">
        <v>0</v>
      </c>
      <c r="BR72" s="106"/>
      <c r="BS72" s="107"/>
      <c r="BT72" s="352" t="s">
        <v>17</v>
      </c>
      <c r="BU72" s="353"/>
      <c r="BV72" s="354"/>
      <c r="BW72" s="105">
        <v>0</v>
      </c>
      <c r="BX72" s="106"/>
      <c r="BY72" s="107"/>
      <c r="BZ72" s="352" t="s">
        <v>17</v>
      </c>
      <c r="CA72" s="353"/>
      <c r="CB72" s="354"/>
      <c r="CC72" s="105">
        <v>0</v>
      </c>
      <c r="CD72" s="106"/>
      <c r="CE72" s="107"/>
      <c r="CF72" s="352" t="s">
        <v>17</v>
      </c>
      <c r="CG72" s="353"/>
      <c r="CH72" s="354"/>
      <c r="CI72" s="105"/>
      <c r="CJ72" s="106"/>
      <c r="CK72" s="107"/>
      <c r="CL72" s="352" t="s">
        <v>17</v>
      </c>
      <c r="CM72" s="353"/>
      <c r="CN72" s="354"/>
      <c r="CO72" s="105"/>
      <c r="CP72" s="106"/>
      <c r="CQ72" s="107"/>
      <c r="CR72" s="352" t="s">
        <v>17</v>
      </c>
      <c r="CS72" s="353"/>
      <c r="CT72" s="354"/>
      <c r="CU72" s="105"/>
      <c r="CV72" s="106"/>
      <c r="CW72" s="107"/>
      <c r="CX72" s="352" t="s">
        <v>17</v>
      </c>
      <c r="CY72" s="353"/>
      <c r="CZ72" s="354"/>
      <c r="DA72" s="105">
        <v>0</v>
      </c>
    </row>
    <row r="73" spans="1:105" ht="17.45" customHeight="1" x14ac:dyDescent="0.25">
      <c r="A73" s="373"/>
      <c r="B73" s="374"/>
      <c r="C73" s="375"/>
      <c r="D73" s="106"/>
      <c r="E73" s="107"/>
      <c r="F73" s="352" t="s">
        <v>21</v>
      </c>
      <c r="G73" s="353"/>
      <c r="H73" s="354"/>
      <c r="I73" s="105">
        <v>0</v>
      </c>
      <c r="J73" s="106"/>
      <c r="K73" s="107"/>
      <c r="L73" s="352" t="s">
        <v>21</v>
      </c>
      <c r="M73" s="353"/>
      <c r="N73" s="354"/>
      <c r="O73" s="105">
        <v>0</v>
      </c>
      <c r="P73" s="106"/>
      <c r="Q73" s="107"/>
      <c r="R73" s="352" t="s">
        <v>21</v>
      </c>
      <c r="S73" s="353"/>
      <c r="T73" s="354"/>
      <c r="U73" s="105">
        <v>0</v>
      </c>
      <c r="V73" s="106"/>
      <c r="W73" s="107"/>
      <c r="X73" s="352" t="s">
        <v>21</v>
      </c>
      <c r="Y73" s="353"/>
      <c r="Z73" s="354"/>
      <c r="AA73" s="105"/>
      <c r="AB73" s="106"/>
      <c r="AC73" s="107"/>
      <c r="AD73" s="352" t="s">
        <v>21</v>
      </c>
      <c r="AE73" s="353"/>
      <c r="AF73" s="354"/>
      <c r="AG73" s="105">
        <v>0</v>
      </c>
      <c r="AH73" s="106"/>
      <c r="AI73" s="107"/>
      <c r="AJ73" s="352" t="s">
        <v>21</v>
      </c>
      <c r="AK73" s="353"/>
      <c r="AL73" s="354"/>
      <c r="AM73" s="105">
        <v>0</v>
      </c>
      <c r="AN73" s="106"/>
      <c r="AO73" s="107"/>
      <c r="AP73" s="352" t="s">
        <v>21</v>
      </c>
      <c r="AQ73" s="353"/>
      <c r="AR73" s="354"/>
      <c r="AS73" s="105"/>
      <c r="AT73" s="106"/>
      <c r="AU73" s="107"/>
      <c r="AV73" s="352" t="s">
        <v>21</v>
      </c>
      <c r="AW73" s="353"/>
      <c r="AX73" s="354"/>
      <c r="AY73" s="105">
        <v>0</v>
      </c>
      <c r="AZ73" s="106"/>
      <c r="BA73" s="107"/>
      <c r="BB73" s="352" t="s">
        <v>21</v>
      </c>
      <c r="BC73" s="353"/>
      <c r="BD73" s="354"/>
      <c r="BE73" s="105">
        <v>0</v>
      </c>
      <c r="BF73" s="106"/>
      <c r="BG73" s="107"/>
      <c r="BH73" s="352" t="s">
        <v>21</v>
      </c>
      <c r="BI73" s="353"/>
      <c r="BJ73" s="354"/>
      <c r="BK73" s="105"/>
      <c r="BL73" s="106"/>
      <c r="BM73" s="107"/>
      <c r="BN73" s="352" t="s">
        <v>21</v>
      </c>
      <c r="BO73" s="353"/>
      <c r="BP73" s="354"/>
      <c r="BQ73" s="105">
        <v>0</v>
      </c>
      <c r="BR73" s="106"/>
      <c r="BS73" s="107"/>
      <c r="BT73" s="352" t="s">
        <v>21</v>
      </c>
      <c r="BU73" s="353"/>
      <c r="BV73" s="354"/>
      <c r="BW73" s="105">
        <v>0</v>
      </c>
      <c r="BX73" s="106"/>
      <c r="BY73" s="107"/>
      <c r="BZ73" s="352" t="s">
        <v>21</v>
      </c>
      <c r="CA73" s="353"/>
      <c r="CB73" s="354"/>
      <c r="CC73" s="105">
        <v>0</v>
      </c>
      <c r="CD73" s="106"/>
      <c r="CE73" s="107"/>
      <c r="CF73" s="352" t="s">
        <v>21</v>
      </c>
      <c r="CG73" s="353"/>
      <c r="CH73" s="354"/>
      <c r="CI73" s="105"/>
      <c r="CJ73" s="106"/>
      <c r="CK73" s="107"/>
      <c r="CL73" s="352" t="s">
        <v>21</v>
      </c>
      <c r="CM73" s="353"/>
      <c r="CN73" s="354"/>
      <c r="CO73" s="105"/>
      <c r="CP73" s="106"/>
      <c r="CQ73" s="107"/>
      <c r="CR73" s="352" t="s">
        <v>21</v>
      </c>
      <c r="CS73" s="353"/>
      <c r="CT73" s="354"/>
      <c r="CU73" s="105"/>
      <c r="CV73" s="106"/>
      <c r="CW73" s="107"/>
      <c r="CX73" s="352" t="s">
        <v>21</v>
      </c>
      <c r="CY73" s="353"/>
      <c r="CZ73" s="354"/>
      <c r="DA73" s="105">
        <v>0</v>
      </c>
    </row>
    <row r="74" spans="1:105" ht="17.45" customHeight="1" x14ac:dyDescent="0.25">
      <c r="A74" s="373"/>
      <c r="B74" s="374"/>
      <c r="C74" s="375"/>
      <c r="D74" s="106"/>
      <c r="E74" s="107"/>
      <c r="F74" s="352" t="s">
        <v>63</v>
      </c>
      <c r="G74" s="353"/>
      <c r="H74" s="354"/>
      <c r="I74" s="108">
        <v>1</v>
      </c>
      <c r="J74" s="106"/>
      <c r="K74" s="107"/>
      <c r="L74" s="352" t="s">
        <v>63</v>
      </c>
      <c r="M74" s="353"/>
      <c r="N74" s="354"/>
      <c r="O74" s="108">
        <v>8</v>
      </c>
      <c r="P74" s="106"/>
      <c r="Q74" s="107"/>
      <c r="R74" s="352" t="s">
        <v>63</v>
      </c>
      <c r="S74" s="353"/>
      <c r="T74" s="354"/>
      <c r="U74" s="108">
        <v>5</v>
      </c>
      <c r="V74" s="106"/>
      <c r="W74" s="107"/>
      <c r="X74" s="352" t="s">
        <v>63</v>
      </c>
      <c r="Y74" s="353"/>
      <c r="Z74" s="354"/>
      <c r="AA74" s="108"/>
      <c r="AB74" s="106"/>
      <c r="AC74" s="107"/>
      <c r="AD74" s="352" t="s">
        <v>63</v>
      </c>
      <c r="AE74" s="353"/>
      <c r="AF74" s="354"/>
      <c r="AG74" s="108">
        <v>0</v>
      </c>
      <c r="AH74" s="106"/>
      <c r="AI74" s="107"/>
      <c r="AJ74" s="352" t="s">
        <v>63</v>
      </c>
      <c r="AK74" s="353"/>
      <c r="AL74" s="354"/>
      <c r="AM74" s="108">
        <v>5</v>
      </c>
      <c r="AN74" s="106"/>
      <c r="AO74" s="107"/>
      <c r="AP74" s="352" t="s">
        <v>63</v>
      </c>
      <c r="AQ74" s="353"/>
      <c r="AR74" s="354"/>
      <c r="AS74" s="108"/>
      <c r="AT74" s="106"/>
      <c r="AU74" s="107"/>
      <c r="AV74" s="352" t="s">
        <v>63</v>
      </c>
      <c r="AW74" s="353"/>
      <c r="AX74" s="354"/>
      <c r="AY74" s="108">
        <v>1</v>
      </c>
      <c r="AZ74" s="106"/>
      <c r="BA74" s="107"/>
      <c r="BB74" s="352" t="s">
        <v>63</v>
      </c>
      <c r="BC74" s="353"/>
      <c r="BD74" s="354"/>
      <c r="BE74" s="108">
        <v>1</v>
      </c>
      <c r="BF74" s="106"/>
      <c r="BG74" s="107"/>
      <c r="BH74" s="352" t="s">
        <v>63</v>
      </c>
      <c r="BI74" s="353"/>
      <c r="BJ74" s="354"/>
      <c r="BK74" s="108"/>
      <c r="BL74" s="106"/>
      <c r="BM74" s="107"/>
      <c r="BN74" s="352" t="s">
        <v>63</v>
      </c>
      <c r="BO74" s="353"/>
      <c r="BP74" s="354"/>
      <c r="BQ74" s="108">
        <v>1</v>
      </c>
      <c r="BR74" s="106"/>
      <c r="BS74" s="107"/>
      <c r="BT74" s="352" t="s">
        <v>63</v>
      </c>
      <c r="BU74" s="353"/>
      <c r="BV74" s="354"/>
      <c r="BW74" s="108">
        <v>1</v>
      </c>
      <c r="BX74" s="106"/>
      <c r="BY74" s="107"/>
      <c r="BZ74" s="352" t="s">
        <v>63</v>
      </c>
      <c r="CA74" s="353"/>
      <c r="CB74" s="354"/>
      <c r="CC74" s="108">
        <v>1</v>
      </c>
      <c r="CD74" s="106"/>
      <c r="CE74" s="107"/>
      <c r="CF74" s="352" t="s">
        <v>63</v>
      </c>
      <c r="CG74" s="353"/>
      <c r="CH74" s="354"/>
      <c r="CI74" s="108"/>
      <c r="CJ74" s="106"/>
      <c r="CK74" s="107"/>
      <c r="CL74" s="352" t="s">
        <v>63</v>
      </c>
      <c r="CM74" s="353"/>
      <c r="CN74" s="354"/>
      <c r="CO74" s="108"/>
      <c r="CP74" s="106"/>
      <c r="CQ74" s="107"/>
      <c r="CR74" s="352" t="s">
        <v>63</v>
      </c>
      <c r="CS74" s="353"/>
      <c r="CT74" s="354"/>
      <c r="CU74" s="108"/>
      <c r="CV74" s="106"/>
      <c r="CW74" s="107"/>
      <c r="CX74" s="352" t="s">
        <v>63</v>
      </c>
      <c r="CY74" s="353"/>
      <c r="CZ74" s="354"/>
      <c r="DA74" s="108">
        <v>1</v>
      </c>
    </row>
    <row r="75" spans="1:105" ht="21" customHeight="1" x14ac:dyDescent="0.25">
      <c r="A75" s="373"/>
      <c r="B75" s="374"/>
      <c r="C75" s="375"/>
      <c r="D75" s="106"/>
      <c r="E75" s="109"/>
      <c r="F75" s="352" t="s">
        <v>91</v>
      </c>
      <c r="G75" s="353"/>
      <c r="H75" s="354"/>
      <c r="I75" s="110">
        <v>0.78400000000000025</v>
      </c>
      <c r="J75" s="106"/>
      <c r="K75" s="109"/>
      <c r="L75" s="352" t="s">
        <v>91</v>
      </c>
      <c r="M75" s="353"/>
      <c r="N75" s="354"/>
      <c r="O75" s="110">
        <v>0.61609523809523814</v>
      </c>
      <c r="P75" s="106"/>
      <c r="Q75" s="109"/>
      <c r="R75" s="352" t="s">
        <v>91</v>
      </c>
      <c r="S75" s="353"/>
      <c r="T75" s="354"/>
      <c r="U75" s="110">
        <v>0.85045833333333354</v>
      </c>
      <c r="V75" s="106"/>
      <c r="W75" s="109"/>
      <c r="X75" s="352" t="s">
        <v>91</v>
      </c>
      <c r="Y75" s="353"/>
      <c r="Z75" s="354"/>
      <c r="AA75" s="110"/>
      <c r="AB75" s="106"/>
      <c r="AC75" s="109"/>
      <c r="AD75" s="352" t="s">
        <v>91</v>
      </c>
      <c r="AE75" s="353"/>
      <c r="AF75" s="354"/>
      <c r="AG75" s="110">
        <v>0</v>
      </c>
      <c r="AH75" s="106"/>
      <c r="AI75" s="109"/>
      <c r="AJ75" s="352" t="s">
        <v>91</v>
      </c>
      <c r="AK75" s="353"/>
      <c r="AL75" s="354"/>
      <c r="AM75" s="110">
        <v>0.79287499999999989</v>
      </c>
      <c r="AN75" s="106"/>
      <c r="AO75" s="109"/>
      <c r="AP75" s="352" t="s">
        <v>91</v>
      </c>
      <c r="AQ75" s="353"/>
      <c r="AR75" s="354"/>
      <c r="AS75" s="110"/>
      <c r="AT75" s="106"/>
      <c r="AU75" s="109"/>
      <c r="AV75" s="352" t="s">
        <v>91</v>
      </c>
      <c r="AW75" s="353"/>
      <c r="AX75" s="354"/>
      <c r="AY75" s="110">
        <v>0.8630000000000001</v>
      </c>
      <c r="AZ75" s="106"/>
      <c r="BA75" s="109"/>
      <c r="BB75" s="352" t="s">
        <v>91</v>
      </c>
      <c r="BC75" s="353"/>
      <c r="BD75" s="354"/>
      <c r="BE75" s="110">
        <v>0.87500000000000011</v>
      </c>
      <c r="BF75" s="106"/>
      <c r="BG75" s="109"/>
      <c r="BH75" s="352" t="s">
        <v>91</v>
      </c>
      <c r="BI75" s="353"/>
      <c r="BJ75" s="354"/>
      <c r="BK75" s="110"/>
      <c r="BL75" s="106"/>
      <c r="BM75" s="109"/>
      <c r="BN75" s="352" t="s">
        <v>91</v>
      </c>
      <c r="BO75" s="353"/>
      <c r="BP75" s="354"/>
      <c r="BQ75" s="110">
        <v>0.55449999999999999</v>
      </c>
      <c r="BR75" s="106"/>
      <c r="BS75" s="109"/>
      <c r="BT75" s="352" t="s">
        <v>91</v>
      </c>
      <c r="BU75" s="353"/>
      <c r="BV75" s="354"/>
      <c r="BW75" s="110">
        <v>0.80400000000000016</v>
      </c>
      <c r="BX75" s="106"/>
      <c r="BY75" s="109"/>
      <c r="BZ75" s="352" t="s">
        <v>91</v>
      </c>
      <c r="CA75" s="353"/>
      <c r="CB75" s="354"/>
      <c r="CC75" s="110">
        <v>0</v>
      </c>
      <c r="CD75" s="106"/>
      <c r="CE75" s="109"/>
      <c r="CF75" s="352" t="s">
        <v>91</v>
      </c>
      <c r="CG75" s="353"/>
      <c r="CH75" s="354"/>
      <c r="CI75" s="110"/>
      <c r="CJ75" s="106"/>
      <c r="CK75" s="109"/>
      <c r="CL75" s="352" t="s">
        <v>91</v>
      </c>
      <c r="CM75" s="353"/>
      <c r="CN75" s="354"/>
      <c r="CO75" s="110"/>
      <c r="CP75" s="106"/>
      <c r="CQ75" s="109"/>
      <c r="CR75" s="352" t="s">
        <v>91</v>
      </c>
      <c r="CS75" s="353"/>
      <c r="CT75" s="354"/>
      <c r="CU75" s="110"/>
      <c r="CV75" s="106"/>
      <c r="CW75" s="109"/>
      <c r="CX75" s="352" t="s">
        <v>91</v>
      </c>
      <c r="CY75" s="353"/>
      <c r="CZ75" s="354"/>
      <c r="DA75" s="110">
        <v>0.435</v>
      </c>
    </row>
    <row r="76" spans="1:105" ht="14.45" customHeight="1" x14ac:dyDescent="0.2">
      <c r="A76" s="373"/>
      <c r="B76" s="374"/>
      <c r="C76" s="375"/>
      <c r="D76" s="347" t="s">
        <v>67</v>
      </c>
      <c r="E76" s="348"/>
      <c r="F76" s="348"/>
      <c r="G76" s="348"/>
      <c r="H76" s="348"/>
      <c r="I76" s="349"/>
      <c r="J76" s="347" t="s">
        <v>67</v>
      </c>
      <c r="K76" s="348"/>
      <c r="L76" s="348"/>
      <c r="M76" s="348"/>
      <c r="N76" s="348"/>
      <c r="O76" s="349"/>
      <c r="P76" s="347" t="s">
        <v>67</v>
      </c>
      <c r="Q76" s="348"/>
      <c r="R76" s="348"/>
      <c r="S76" s="348"/>
      <c r="T76" s="348"/>
      <c r="U76" s="349"/>
      <c r="V76" s="347" t="s">
        <v>67</v>
      </c>
      <c r="W76" s="348"/>
      <c r="X76" s="348"/>
      <c r="Y76" s="348"/>
      <c r="Z76" s="348"/>
      <c r="AA76" s="349"/>
      <c r="AB76" s="347" t="s">
        <v>67</v>
      </c>
      <c r="AC76" s="348"/>
      <c r="AD76" s="348"/>
      <c r="AE76" s="348"/>
      <c r="AF76" s="348"/>
      <c r="AG76" s="349"/>
      <c r="AH76" s="347" t="s">
        <v>67</v>
      </c>
      <c r="AI76" s="348"/>
      <c r="AJ76" s="348"/>
      <c r="AK76" s="348"/>
      <c r="AL76" s="348"/>
      <c r="AM76" s="349"/>
      <c r="AN76" s="347" t="s">
        <v>67</v>
      </c>
      <c r="AO76" s="348"/>
      <c r="AP76" s="348"/>
      <c r="AQ76" s="348"/>
      <c r="AR76" s="348"/>
      <c r="AS76" s="349"/>
      <c r="AT76" s="347" t="s">
        <v>67</v>
      </c>
      <c r="AU76" s="348"/>
      <c r="AV76" s="348"/>
      <c r="AW76" s="348"/>
      <c r="AX76" s="348"/>
      <c r="AY76" s="349"/>
      <c r="AZ76" s="347" t="s">
        <v>67</v>
      </c>
      <c r="BA76" s="348"/>
      <c r="BB76" s="348"/>
      <c r="BC76" s="348"/>
      <c r="BD76" s="348"/>
      <c r="BE76" s="349"/>
      <c r="BF76" s="347" t="s">
        <v>67</v>
      </c>
      <c r="BG76" s="348"/>
      <c r="BH76" s="348"/>
      <c r="BI76" s="348"/>
      <c r="BJ76" s="348"/>
      <c r="BK76" s="349"/>
      <c r="BL76" s="347" t="s">
        <v>67</v>
      </c>
      <c r="BM76" s="348"/>
      <c r="BN76" s="348"/>
      <c r="BO76" s="348"/>
      <c r="BP76" s="348"/>
      <c r="BQ76" s="349"/>
      <c r="BR76" s="347" t="s">
        <v>67</v>
      </c>
      <c r="BS76" s="348"/>
      <c r="BT76" s="348"/>
      <c r="BU76" s="348"/>
      <c r="BV76" s="348"/>
      <c r="BW76" s="349"/>
      <c r="BX76" s="347" t="s">
        <v>67</v>
      </c>
      <c r="BY76" s="348"/>
      <c r="BZ76" s="348"/>
      <c r="CA76" s="348"/>
      <c r="CB76" s="348"/>
      <c r="CC76" s="349"/>
      <c r="CD76" s="347" t="s">
        <v>67</v>
      </c>
      <c r="CE76" s="348"/>
      <c r="CF76" s="348"/>
      <c r="CG76" s="348"/>
      <c r="CH76" s="348"/>
      <c r="CI76" s="349"/>
      <c r="CJ76" s="347" t="s">
        <v>67</v>
      </c>
      <c r="CK76" s="348"/>
      <c r="CL76" s="348"/>
      <c r="CM76" s="348"/>
      <c r="CN76" s="348"/>
      <c r="CO76" s="349"/>
      <c r="CP76" s="347" t="s">
        <v>67</v>
      </c>
      <c r="CQ76" s="348"/>
      <c r="CR76" s="348"/>
      <c r="CS76" s="348"/>
      <c r="CT76" s="348"/>
      <c r="CU76" s="349"/>
      <c r="CV76" s="347" t="s">
        <v>67</v>
      </c>
      <c r="CW76" s="348"/>
      <c r="CX76" s="348"/>
      <c r="CY76" s="348"/>
      <c r="CZ76" s="348"/>
      <c r="DA76" s="349"/>
    </row>
    <row r="77" spans="1:105" ht="14.45" customHeight="1" x14ac:dyDescent="0.2">
      <c r="A77" s="373"/>
      <c r="B77" s="374"/>
      <c r="C77" s="375"/>
      <c r="D77" s="341">
        <f t="shared" ref="D77" si="6">D11</f>
        <v>0</v>
      </c>
      <c r="E77" s="342"/>
      <c r="F77" s="342"/>
      <c r="G77" s="342"/>
      <c r="H77" s="342"/>
      <c r="I77" s="343"/>
      <c r="J77" s="341" t="str">
        <f t="shared" ref="J77:BR77" si="7">J11</f>
        <v>Ana Maria Silva Puerto</v>
      </c>
      <c r="K77" s="342"/>
      <c r="L77" s="342"/>
      <c r="M77" s="342"/>
      <c r="N77" s="342"/>
      <c r="O77" s="343"/>
      <c r="P77" s="341" t="str">
        <f t="shared" si="7"/>
        <v>Jhonny Alexander Riascos Oñate</v>
      </c>
      <c r="Q77" s="342"/>
      <c r="R77" s="342"/>
      <c r="S77" s="342"/>
      <c r="T77" s="342"/>
      <c r="U77" s="343"/>
      <c r="V77" s="341">
        <f t="shared" si="7"/>
        <v>0</v>
      </c>
      <c r="W77" s="342"/>
      <c r="X77" s="342"/>
      <c r="Y77" s="342"/>
      <c r="Z77" s="342"/>
      <c r="AA77" s="343"/>
      <c r="AB77" s="341" t="str">
        <f t="shared" si="7"/>
        <v>Jhonny Alexander Riascos Oñate</v>
      </c>
      <c r="AC77" s="342"/>
      <c r="AD77" s="342"/>
      <c r="AE77" s="342"/>
      <c r="AF77" s="342"/>
      <c r="AG77" s="343"/>
      <c r="AH77" s="341" t="str">
        <f t="shared" si="7"/>
        <v>Adriana Velandia Mogollon</v>
      </c>
      <c r="AI77" s="342"/>
      <c r="AJ77" s="342"/>
      <c r="AK77" s="342"/>
      <c r="AL77" s="342"/>
      <c r="AM77" s="343"/>
      <c r="AN77" s="341">
        <f t="shared" si="7"/>
        <v>0</v>
      </c>
      <c r="AO77" s="342"/>
      <c r="AP77" s="342"/>
      <c r="AQ77" s="342"/>
      <c r="AR77" s="342"/>
      <c r="AS77" s="343"/>
      <c r="AT77" s="341" t="str">
        <f t="shared" si="7"/>
        <v>Adriana Velandia Mogollon</v>
      </c>
      <c r="AU77" s="342"/>
      <c r="AV77" s="342"/>
      <c r="AW77" s="342"/>
      <c r="AX77" s="342"/>
      <c r="AY77" s="343"/>
      <c r="AZ77" s="341" t="str">
        <f t="shared" si="7"/>
        <v>Adriana Velandia Mogollon</v>
      </c>
      <c r="BA77" s="342"/>
      <c r="BB77" s="342"/>
      <c r="BC77" s="342"/>
      <c r="BD77" s="342"/>
      <c r="BE77" s="343"/>
      <c r="BF77" s="341">
        <f t="shared" si="7"/>
        <v>0</v>
      </c>
      <c r="BG77" s="342"/>
      <c r="BH77" s="342"/>
      <c r="BI77" s="342"/>
      <c r="BJ77" s="342"/>
      <c r="BK77" s="343"/>
      <c r="BL77" s="341" t="str">
        <f t="shared" si="7"/>
        <v>Luis  Gerardo Cano Villate</v>
      </c>
      <c r="BM77" s="342"/>
      <c r="BN77" s="342"/>
      <c r="BO77" s="342"/>
      <c r="BP77" s="342"/>
      <c r="BQ77" s="343"/>
      <c r="BR77" s="341" t="str">
        <f t="shared" si="7"/>
        <v>Luis  Gerardo Cano Villate</v>
      </c>
      <c r="BS77" s="342"/>
      <c r="BT77" s="342"/>
      <c r="BU77" s="342"/>
      <c r="BV77" s="342"/>
      <c r="BW77" s="343"/>
      <c r="BX77" s="341" t="str">
        <f t="shared" ref="BX77:CV77" si="8">BX11</f>
        <v>Ana Maria Silva Puerto</v>
      </c>
      <c r="BY77" s="342"/>
      <c r="BZ77" s="342"/>
      <c r="CA77" s="342"/>
      <c r="CB77" s="342"/>
      <c r="CC77" s="343"/>
      <c r="CD77" s="341">
        <f t="shared" si="8"/>
        <v>0</v>
      </c>
      <c r="CE77" s="342"/>
      <c r="CF77" s="342"/>
      <c r="CG77" s="342"/>
      <c r="CH77" s="342"/>
      <c r="CI77" s="343"/>
      <c r="CJ77" s="341">
        <f t="shared" si="8"/>
        <v>0</v>
      </c>
      <c r="CK77" s="342"/>
      <c r="CL77" s="342"/>
      <c r="CM77" s="342"/>
      <c r="CN77" s="342"/>
      <c r="CO77" s="343"/>
      <c r="CP77" s="341">
        <f t="shared" si="8"/>
        <v>0</v>
      </c>
      <c r="CQ77" s="342"/>
      <c r="CR77" s="342"/>
      <c r="CS77" s="342"/>
      <c r="CT77" s="342"/>
      <c r="CU77" s="343"/>
      <c r="CV77" s="341" t="str">
        <f t="shared" si="8"/>
        <v>Ana Maria Silva Puerto</v>
      </c>
      <c r="CW77" s="342"/>
      <c r="CX77" s="342"/>
      <c r="CY77" s="342"/>
      <c r="CZ77" s="342"/>
      <c r="DA77" s="343"/>
    </row>
    <row r="78" spans="1:105" ht="15" x14ac:dyDescent="0.2">
      <c r="A78" s="376"/>
      <c r="B78" s="377"/>
      <c r="C78" s="378"/>
      <c r="D78" s="320"/>
      <c r="E78" s="321"/>
      <c r="F78" s="321"/>
      <c r="G78" s="321"/>
      <c r="H78" s="321"/>
      <c r="I78" s="322"/>
      <c r="J78" s="320"/>
      <c r="K78" s="321"/>
      <c r="L78" s="321"/>
      <c r="M78" s="321"/>
      <c r="N78" s="321"/>
      <c r="O78" s="322"/>
      <c r="P78" s="320"/>
      <c r="Q78" s="321"/>
      <c r="R78" s="321"/>
      <c r="S78" s="321"/>
      <c r="T78" s="321"/>
      <c r="U78" s="322"/>
      <c r="V78" s="320"/>
      <c r="W78" s="321"/>
      <c r="X78" s="321"/>
      <c r="Y78" s="321"/>
      <c r="Z78" s="321"/>
      <c r="AA78" s="322"/>
      <c r="AB78" s="320"/>
      <c r="AC78" s="321"/>
      <c r="AD78" s="321"/>
      <c r="AE78" s="321"/>
      <c r="AF78" s="321"/>
      <c r="AG78" s="322"/>
      <c r="AH78" s="320"/>
      <c r="AI78" s="321"/>
      <c r="AJ78" s="321"/>
      <c r="AK78" s="321"/>
      <c r="AL78" s="321"/>
      <c r="AM78" s="322"/>
      <c r="AN78" s="320"/>
      <c r="AO78" s="321"/>
      <c r="AP78" s="321"/>
      <c r="AQ78" s="321"/>
      <c r="AR78" s="321"/>
      <c r="AS78" s="322"/>
      <c r="AT78" s="320"/>
      <c r="AU78" s="321"/>
      <c r="AV78" s="321"/>
      <c r="AW78" s="321"/>
      <c r="AX78" s="321"/>
      <c r="AY78" s="322"/>
      <c r="AZ78" s="320"/>
      <c r="BA78" s="321"/>
      <c r="BB78" s="321"/>
      <c r="BC78" s="321"/>
      <c r="BD78" s="321"/>
      <c r="BE78" s="322"/>
      <c r="BF78" s="320"/>
      <c r="BG78" s="321"/>
      <c r="BH78" s="321"/>
      <c r="BI78" s="321"/>
      <c r="BJ78" s="321"/>
      <c r="BK78" s="322"/>
      <c r="BL78" s="320"/>
      <c r="BM78" s="321"/>
      <c r="BN78" s="321"/>
      <c r="BO78" s="321"/>
      <c r="BP78" s="321"/>
      <c r="BQ78" s="322"/>
      <c r="BR78" s="320"/>
      <c r="BS78" s="321"/>
      <c r="BT78" s="321"/>
      <c r="BU78" s="321"/>
      <c r="BV78" s="321"/>
      <c r="BW78" s="322"/>
      <c r="BX78" s="320"/>
      <c r="BY78" s="321"/>
      <c r="BZ78" s="321"/>
      <c r="CA78" s="321"/>
      <c r="CB78" s="321"/>
      <c r="CC78" s="322"/>
      <c r="CD78" s="320"/>
      <c r="CE78" s="321"/>
      <c r="CF78" s="321"/>
      <c r="CG78" s="321"/>
      <c r="CH78" s="321"/>
      <c r="CI78" s="322"/>
      <c r="CJ78" s="320"/>
      <c r="CK78" s="321"/>
      <c r="CL78" s="321"/>
      <c r="CM78" s="321"/>
      <c r="CN78" s="321"/>
      <c r="CO78" s="322"/>
      <c r="CP78" s="320"/>
      <c r="CQ78" s="321"/>
      <c r="CR78" s="321"/>
      <c r="CS78" s="321"/>
      <c r="CT78" s="321"/>
      <c r="CU78" s="322"/>
      <c r="CV78" s="320"/>
      <c r="CW78" s="321"/>
      <c r="CX78" s="321"/>
      <c r="CY78" s="321"/>
      <c r="CZ78" s="321"/>
      <c r="DA78" s="322"/>
    </row>
    <row r="79" spans="1:105" ht="30.75" thickBot="1" x14ac:dyDescent="0.25">
      <c r="A79" s="111" t="s">
        <v>99</v>
      </c>
      <c r="B79" s="112" t="s">
        <v>100</v>
      </c>
      <c r="C79" s="112" t="s">
        <v>101</v>
      </c>
      <c r="D79" s="113" t="s">
        <v>5</v>
      </c>
      <c r="E79" s="113" t="s">
        <v>18</v>
      </c>
      <c r="F79" s="113" t="s">
        <v>8</v>
      </c>
      <c r="G79" s="113" t="s">
        <v>14</v>
      </c>
      <c r="H79" s="113" t="s">
        <v>102</v>
      </c>
      <c r="I79" s="113" t="s">
        <v>103</v>
      </c>
      <c r="J79" s="113" t="s">
        <v>5</v>
      </c>
      <c r="K79" s="113" t="s">
        <v>18</v>
      </c>
      <c r="L79" s="113" t="s">
        <v>8</v>
      </c>
      <c r="M79" s="113" t="s">
        <v>14</v>
      </c>
      <c r="N79" s="113" t="s">
        <v>102</v>
      </c>
      <c r="O79" s="113" t="s">
        <v>103</v>
      </c>
      <c r="P79" s="113" t="s">
        <v>5</v>
      </c>
      <c r="Q79" s="113" t="s">
        <v>18</v>
      </c>
      <c r="R79" s="113" t="s">
        <v>8</v>
      </c>
      <c r="S79" s="113" t="s">
        <v>14</v>
      </c>
      <c r="T79" s="113" t="s">
        <v>102</v>
      </c>
      <c r="U79" s="113" t="s">
        <v>103</v>
      </c>
      <c r="V79" s="113" t="s">
        <v>5</v>
      </c>
      <c r="W79" s="113" t="s">
        <v>18</v>
      </c>
      <c r="X79" s="113" t="s">
        <v>8</v>
      </c>
      <c r="Y79" s="113" t="s">
        <v>14</v>
      </c>
      <c r="Z79" s="113" t="s">
        <v>102</v>
      </c>
      <c r="AA79" s="113" t="s">
        <v>103</v>
      </c>
      <c r="AB79" s="113" t="s">
        <v>5</v>
      </c>
      <c r="AC79" s="113" t="s">
        <v>18</v>
      </c>
      <c r="AD79" s="113" t="s">
        <v>8</v>
      </c>
      <c r="AE79" s="113" t="s">
        <v>14</v>
      </c>
      <c r="AF79" s="113" t="s">
        <v>102</v>
      </c>
      <c r="AG79" s="113" t="s">
        <v>103</v>
      </c>
      <c r="AH79" s="113" t="s">
        <v>5</v>
      </c>
      <c r="AI79" s="113" t="s">
        <v>18</v>
      </c>
      <c r="AJ79" s="113" t="s">
        <v>8</v>
      </c>
      <c r="AK79" s="113" t="s">
        <v>14</v>
      </c>
      <c r="AL79" s="113" t="s">
        <v>102</v>
      </c>
      <c r="AM79" s="113" t="s">
        <v>103</v>
      </c>
      <c r="AN79" s="113" t="s">
        <v>5</v>
      </c>
      <c r="AO79" s="113" t="s">
        <v>18</v>
      </c>
      <c r="AP79" s="113" t="s">
        <v>8</v>
      </c>
      <c r="AQ79" s="113" t="s">
        <v>14</v>
      </c>
      <c r="AR79" s="113" t="s">
        <v>102</v>
      </c>
      <c r="AS79" s="113" t="s">
        <v>103</v>
      </c>
      <c r="AT79" s="113" t="s">
        <v>5</v>
      </c>
      <c r="AU79" s="113" t="s">
        <v>18</v>
      </c>
      <c r="AV79" s="113" t="s">
        <v>8</v>
      </c>
      <c r="AW79" s="113" t="s">
        <v>14</v>
      </c>
      <c r="AX79" s="113" t="s">
        <v>102</v>
      </c>
      <c r="AY79" s="113" t="s">
        <v>103</v>
      </c>
      <c r="AZ79" s="113" t="s">
        <v>5</v>
      </c>
      <c r="BA79" s="113" t="s">
        <v>18</v>
      </c>
      <c r="BB79" s="113" t="s">
        <v>8</v>
      </c>
      <c r="BC79" s="113" t="s">
        <v>14</v>
      </c>
      <c r="BD79" s="113" t="s">
        <v>102</v>
      </c>
      <c r="BE79" s="113" t="s">
        <v>103</v>
      </c>
      <c r="BF79" s="113" t="s">
        <v>5</v>
      </c>
      <c r="BG79" s="113" t="s">
        <v>18</v>
      </c>
      <c r="BH79" s="113" t="s">
        <v>8</v>
      </c>
      <c r="BI79" s="113" t="s">
        <v>14</v>
      </c>
      <c r="BJ79" s="113" t="s">
        <v>102</v>
      </c>
      <c r="BK79" s="113" t="s">
        <v>103</v>
      </c>
      <c r="BL79" s="113" t="s">
        <v>5</v>
      </c>
      <c r="BM79" s="113" t="s">
        <v>18</v>
      </c>
      <c r="BN79" s="113" t="s">
        <v>8</v>
      </c>
      <c r="BO79" s="113" t="s">
        <v>14</v>
      </c>
      <c r="BP79" s="113" t="s">
        <v>102</v>
      </c>
      <c r="BQ79" s="113" t="s">
        <v>103</v>
      </c>
      <c r="BR79" s="113" t="s">
        <v>5</v>
      </c>
      <c r="BS79" s="113" t="s">
        <v>18</v>
      </c>
      <c r="BT79" s="113" t="s">
        <v>8</v>
      </c>
      <c r="BU79" s="113" t="s">
        <v>14</v>
      </c>
      <c r="BV79" s="113" t="s">
        <v>102</v>
      </c>
      <c r="BW79" s="113" t="s">
        <v>103</v>
      </c>
      <c r="BX79" s="113" t="s">
        <v>5</v>
      </c>
      <c r="BY79" s="113" t="s">
        <v>18</v>
      </c>
      <c r="BZ79" s="113" t="s">
        <v>8</v>
      </c>
      <c r="CA79" s="113" t="s">
        <v>14</v>
      </c>
      <c r="CB79" s="113" t="s">
        <v>102</v>
      </c>
      <c r="CC79" s="113" t="s">
        <v>103</v>
      </c>
      <c r="CD79" s="113" t="s">
        <v>5</v>
      </c>
      <c r="CE79" s="113" t="s">
        <v>18</v>
      </c>
      <c r="CF79" s="113" t="s">
        <v>8</v>
      </c>
      <c r="CG79" s="113" t="s">
        <v>14</v>
      </c>
      <c r="CH79" s="113" t="s">
        <v>102</v>
      </c>
      <c r="CI79" s="113" t="s">
        <v>103</v>
      </c>
      <c r="CJ79" s="113" t="s">
        <v>5</v>
      </c>
      <c r="CK79" s="113" t="s">
        <v>18</v>
      </c>
      <c r="CL79" s="113" t="s">
        <v>8</v>
      </c>
      <c r="CM79" s="113" t="s">
        <v>14</v>
      </c>
      <c r="CN79" s="113" t="s">
        <v>102</v>
      </c>
      <c r="CO79" s="113" t="s">
        <v>103</v>
      </c>
      <c r="CP79" s="113" t="s">
        <v>5</v>
      </c>
      <c r="CQ79" s="113" t="s">
        <v>18</v>
      </c>
      <c r="CR79" s="113" t="s">
        <v>8</v>
      </c>
      <c r="CS79" s="113" t="s">
        <v>14</v>
      </c>
      <c r="CT79" s="113" t="s">
        <v>102</v>
      </c>
      <c r="CU79" s="113" t="s">
        <v>103</v>
      </c>
      <c r="CV79" s="113" t="s">
        <v>5</v>
      </c>
      <c r="CW79" s="113" t="s">
        <v>18</v>
      </c>
      <c r="CX79" s="113" t="s">
        <v>8</v>
      </c>
      <c r="CY79" s="113" t="s">
        <v>14</v>
      </c>
      <c r="CZ79" s="113" t="s">
        <v>102</v>
      </c>
      <c r="DA79" s="113" t="s">
        <v>103</v>
      </c>
    </row>
    <row r="80" spans="1:105" ht="30" x14ac:dyDescent="0.2">
      <c r="A80" s="162" t="s">
        <v>70</v>
      </c>
      <c r="B80" s="117">
        <v>1</v>
      </c>
      <c r="C80" s="140" t="s">
        <v>104</v>
      </c>
      <c r="D80" s="123">
        <v>0</v>
      </c>
      <c r="E80" s="123">
        <v>0</v>
      </c>
      <c r="F80" s="123">
        <v>1</v>
      </c>
      <c r="G80" s="123">
        <v>0</v>
      </c>
      <c r="H80" s="144">
        <v>0</v>
      </c>
      <c r="I80" s="144">
        <v>0</v>
      </c>
      <c r="J80" s="123">
        <v>7</v>
      </c>
      <c r="K80" s="123">
        <v>0</v>
      </c>
      <c r="L80" s="123">
        <v>0</v>
      </c>
      <c r="M80" s="123">
        <v>0</v>
      </c>
      <c r="N80" s="144">
        <v>1</v>
      </c>
      <c r="O80" s="144">
        <v>0.06</v>
      </c>
      <c r="P80" s="123">
        <v>4</v>
      </c>
      <c r="Q80" s="123">
        <v>0</v>
      </c>
      <c r="R80" s="123">
        <v>0</v>
      </c>
      <c r="S80" s="123">
        <v>0</v>
      </c>
      <c r="T80" s="144">
        <v>1</v>
      </c>
      <c r="U80" s="144">
        <v>0.06</v>
      </c>
      <c r="V80" s="123"/>
      <c r="W80" s="123"/>
      <c r="X80" s="123"/>
      <c r="Y80" s="123"/>
      <c r="Z80" s="144"/>
      <c r="AA80" s="144"/>
      <c r="AB80" s="123">
        <v>0</v>
      </c>
      <c r="AC80" s="123">
        <v>0</v>
      </c>
      <c r="AD80" s="123">
        <v>0</v>
      </c>
      <c r="AE80" s="123">
        <v>0</v>
      </c>
      <c r="AF80" s="144" t="s">
        <v>43</v>
      </c>
      <c r="AG80" s="144" t="s">
        <v>43</v>
      </c>
      <c r="AH80" s="123">
        <v>2</v>
      </c>
      <c r="AI80" s="123">
        <v>0</v>
      </c>
      <c r="AJ80" s="123">
        <v>2</v>
      </c>
      <c r="AK80" s="123">
        <v>0</v>
      </c>
      <c r="AL80" s="144">
        <v>0.5</v>
      </c>
      <c r="AM80" s="144">
        <v>0.03</v>
      </c>
      <c r="AN80" s="123"/>
      <c r="AO80" s="123"/>
      <c r="AP80" s="123"/>
      <c r="AQ80" s="123"/>
      <c r="AR80" s="144"/>
      <c r="AS80" s="144"/>
      <c r="AT80" s="123">
        <v>0</v>
      </c>
      <c r="AU80" s="123">
        <v>0</v>
      </c>
      <c r="AV80" s="123">
        <v>1</v>
      </c>
      <c r="AW80" s="123">
        <v>0</v>
      </c>
      <c r="AX80" s="144">
        <v>0</v>
      </c>
      <c r="AY80" s="144">
        <v>0</v>
      </c>
      <c r="AZ80" s="123">
        <v>1</v>
      </c>
      <c r="BA80" s="123">
        <v>0</v>
      </c>
      <c r="BB80" s="123">
        <v>0</v>
      </c>
      <c r="BC80" s="123">
        <v>0</v>
      </c>
      <c r="BD80" s="144">
        <v>1</v>
      </c>
      <c r="BE80" s="144">
        <v>0.06</v>
      </c>
      <c r="BF80" s="123"/>
      <c r="BG80" s="123"/>
      <c r="BH80" s="123"/>
      <c r="BI80" s="123"/>
      <c r="BJ80" s="144"/>
      <c r="BK80" s="144"/>
      <c r="BL80" s="123">
        <v>0</v>
      </c>
      <c r="BM80" s="123">
        <v>0</v>
      </c>
      <c r="BN80" s="123">
        <v>1</v>
      </c>
      <c r="BO80" s="123">
        <v>0</v>
      </c>
      <c r="BP80" s="144">
        <v>0</v>
      </c>
      <c r="BQ80" s="144">
        <v>0</v>
      </c>
      <c r="BR80" s="123">
        <v>0</v>
      </c>
      <c r="BS80" s="123">
        <v>0</v>
      </c>
      <c r="BT80" s="123">
        <v>1</v>
      </c>
      <c r="BU80" s="123">
        <v>0</v>
      </c>
      <c r="BV80" s="144">
        <v>0</v>
      </c>
      <c r="BW80" s="144">
        <v>0</v>
      </c>
      <c r="BX80" s="123">
        <v>0</v>
      </c>
      <c r="BY80" s="123">
        <v>0</v>
      </c>
      <c r="BZ80" s="123">
        <v>0</v>
      </c>
      <c r="CA80" s="123">
        <v>0</v>
      </c>
      <c r="CB80" s="144" t="s">
        <v>43</v>
      </c>
      <c r="CC80" s="144" t="s">
        <v>43</v>
      </c>
      <c r="CD80" s="123"/>
      <c r="CE80" s="123"/>
      <c r="CF80" s="123"/>
      <c r="CG80" s="123"/>
      <c r="CH80" s="144"/>
      <c r="CI80" s="144"/>
      <c r="CJ80" s="123"/>
      <c r="CK80" s="123"/>
      <c r="CL80" s="123"/>
      <c r="CM80" s="123"/>
      <c r="CN80" s="144"/>
      <c r="CO80" s="144"/>
      <c r="CP80" s="123"/>
      <c r="CQ80" s="123"/>
      <c r="CR80" s="123"/>
      <c r="CS80" s="123"/>
      <c r="CT80" s="144"/>
      <c r="CU80" s="144"/>
      <c r="CV80" s="123">
        <v>1</v>
      </c>
      <c r="CW80" s="123">
        <v>0</v>
      </c>
      <c r="CX80" s="123">
        <v>0</v>
      </c>
      <c r="CY80" s="123">
        <v>0</v>
      </c>
      <c r="CZ80" s="144">
        <v>1</v>
      </c>
      <c r="DA80" s="144">
        <v>0.06</v>
      </c>
    </row>
    <row r="81" spans="1:105" ht="15" x14ac:dyDescent="0.2">
      <c r="A81" s="388" t="s">
        <v>71</v>
      </c>
      <c r="B81" s="125">
        <v>2</v>
      </c>
      <c r="C81" s="126" t="s">
        <v>106</v>
      </c>
      <c r="D81" s="128">
        <v>1</v>
      </c>
      <c r="E81" s="128">
        <v>0</v>
      </c>
      <c r="F81" s="128">
        <v>0</v>
      </c>
      <c r="G81" s="128">
        <v>0</v>
      </c>
      <c r="H81" s="134">
        <v>1</v>
      </c>
      <c r="I81" s="129">
        <v>0.06</v>
      </c>
      <c r="J81" s="128">
        <v>5</v>
      </c>
      <c r="K81" s="128">
        <v>0</v>
      </c>
      <c r="L81" s="128">
        <v>2</v>
      </c>
      <c r="M81" s="128">
        <v>0</v>
      </c>
      <c r="N81" s="134">
        <v>0.75714285714285723</v>
      </c>
      <c r="O81" s="129">
        <v>4.5428571428571422E-2</v>
      </c>
      <c r="P81" s="128">
        <v>4</v>
      </c>
      <c r="Q81" s="128">
        <v>0</v>
      </c>
      <c r="R81" s="128">
        <v>0</v>
      </c>
      <c r="S81" s="128">
        <v>0</v>
      </c>
      <c r="T81" s="134">
        <v>1</v>
      </c>
      <c r="U81" s="129">
        <v>0.06</v>
      </c>
      <c r="V81" s="128"/>
      <c r="W81" s="128"/>
      <c r="X81" s="128"/>
      <c r="Y81" s="128"/>
      <c r="Z81" s="134"/>
      <c r="AA81" s="129"/>
      <c r="AB81" s="128">
        <v>0</v>
      </c>
      <c r="AC81" s="128">
        <v>0</v>
      </c>
      <c r="AD81" s="128">
        <v>0</v>
      </c>
      <c r="AE81" s="128">
        <v>0</v>
      </c>
      <c r="AF81" s="134" t="s">
        <v>43</v>
      </c>
      <c r="AG81" s="129" t="s">
        <v>43</v>
      </c>
      <c r="AH81" s="128">
        <v>4</v>
      </c>
      <c r="AI81" s="128">
        <v>0</v>
      </c>
      <c r="AJ81" s="128">
        <v>0</v>
      </c>
      <c r="AK81" s="128">
        <v>0</v>
      </c>
      <c r="AL81" s="134">
        <v>0.85000000000000009</v>
      </c>
      <c r="AM81" s="129">
        <v>5.1000000000000004E-2</v>
      </c>
      <c r="AN81" s="128"/>
      <c r="AO81" s="128"/>
      <c r="AP81" s="128"/>
      <c r="AQ81" s="128"/>
      <c r="AR81" s="134"/>
      <c r="AS81" s="129"/>
      <c r="AT81" s="128">
        <v>1</v>
      </c>
      <c r="AU81" s="128">
        <v>0</v>
      </c>
      <c r="AV81" s="128">
        <v>0</v>
      </c>
      <c r="AW81" s="128">
        <v>0</v>
      </c>
      <c r="AX81" s="134">
        <v>0.8</v>
      </c>
      <c r="AY81" s="129">
        <v>4.8000000000000001E-2</v>
      </c>
      <c r="AZ81" s="128">
        <v>1</v>
      </c>
      <c r="BA81" s="128">
        <v>0</v>
      </c>
      <c r="BB81" s="128">
        <v>0</v>
      </c>
      <c r="BC81" s="128">
        <v>0</v>
      </c>
      <c r="BD81" s="134">
        <v>0.60000000000000009</v>
      </c>
      <c r="BE81" s="129">
        <v>3.6000000000000004E-2</v>
      </c>
      <c r="BF81" s="128"/>
      <c r="BG81" s="128"/>
      <c r="BH81" s="128"/>
      <c r="BI81" s="128"/>
      <c r="BJ81" s="134"/>
      <c r="BK81" s="129"/>
      <c r="BL81" s="128">
        <v>0</v>
      </c>
      <c r="BM81" s="128">
        <v>0</v>
      </c>
      <c r="BN81" s="128">
        <v>1</v>
      </c>
      <c r="BO81" s="128">
        <v>0</v>
      </c>
      <c r="BP81" s="134">
        <v>0.60000000000000009</v>
      </c>
      <c r="BQ81" s="129">
        <v>3.6000000000000004E-2</v>
      </c>
      <c r="BR81" s="128">
        <v>1</v>
      </c>
      <c r="BS81" s="128">
        <v>0</v>
      </c>
      <c r="BT81" s="128">
        <v>0</v>
      </c>
      <c r="BU81" s="128">
        <v>0</v>
      </c>
      <c r="BV81" s="134">
        <v>1</v>
      </c>
      <c r="BW81" s="129">
        <v>0.06</v>
      </c>
      <c r="BX81" s="128">
        <v>0</v>
      </c>
      <c r="BY81" s="128">
        <v>0</v>
      </c>
      <c r="BZ81" s="128">
        <v>0</v>
      </c>
      <c r="CA81" s="128">
        <v>0</v>
      </c>
      <c r="CB81" s="134" t="s">
        <v>43</v>
      </c>
      <c r="CC81" s="129" t="s">
        <v>43</v>
      </c>
      <c r="CD81" s="128"/>
      <c r="CE81" s="128"/>
      <c r="CF81" s="128"/>
      <c r="CG81" s="128"/>
      <c r="CH81" s="134"/>
      <c r="CI81" s="129"/>
      <c r="CJ81" s="128"/>
      <c r="CK81" s="128"/>
      <c r="CL81" s="128"/>
      <c r="CM81" s="128"/>
      <c r="CN81" s="134"/>
      <c r="CO81" s="129"/>
      <c r="CP81" s="128"/>
      <c r="CQ81" s="128"/>
      <c r="CR81" s="128"/>
      <c r="CS81" s="128"/>
      <c r="CT81" s="134"/>
      <c r="CU81" s="129"/>
      <c r="CV81" s="128">
        <v>1</v>
      </c>
      <c r="CW81" s="128">
        <v>0</v>
      </c>
      <c r="CX81" s="128">
        <v>0</v>
      </c>
      <c r="CY81" s="128">
        <v>0</v>
      </c>
      <c r="CZ81" s="134">
        <v>0.90000000000000013</v>
      </c>
      <c r="DA81" s="129">
        <v>5.4000000000000006E-2</v>
      </c>
    </row>
    <row r="82" spans="1:105" ht="28.5" x14ac:dyDescent="0.2">
      <c r="A82" s="361"/>
      <c r="B82" s="130">
        <v>3</v>
      </c>
      <c r="C82" s="131" t="s">
        <v>158</v>
      </c>
      <c r="D82" s="128">
        <v>1</v>
      </c>
      <c r="E82" s="128">
        <v>0</v>
      </c>
      <c r="F82" s="128">
        <v>0</v>
      </c>
      <c r="G82" s="128">
        <v>0</v>
      </c>
      <c r="H82" s="135"/>
      <c r="I82" s="132"/>
      <c r="J82" s="128">
        <v>7</v>
      </c>
      <c r="K82" s="128">
        <v>0</v>
      </c>
      <c r="L82" s="128">
        <v>0</v>
      </c>
      <c r="M82" s="128">
        <v>0</v>
      </c>
      <c r="N82" s="135"/>
      <c r="O82" s="132"/>
      <c r="P82" s="128">
        <v>4</v>
      </c>
      <c r="Q82" s="128">
        <v>0</v>
      </c>
      <c r="R82" s="128">
        <v>0</v>
      </c>
      <c r="S82" s="128">
        <v>0</v>
      </c>
      <c r="T82" s="135"/>
      <c r="U82" s="132"/>
      <c r="V82" s="128"/>
      <c r="W82" s="128"/>
      <c r="X82" s="128"/>
      <c r="Y82" s="128"/>
      <c r="Z82" s="135"/>
      <c r="AA82" s="132"/>
      <c r="AB82" s="128">
        <v>0</v>
      </c>
      <c r="AC82" s="128">
        <v>0</v>
      </c>
      <c r="AD82" s="128">
        <v>0</v>
      </c>
      <c r="AE82" s="128">
        <v>0</v>
      </c>
      <c r="AF82" s="135"/>
      <c r="AG82" s="132"/>
      <c r="AH82" s="128">
        <v>4</v>
      </c>
      <c r="AI82" s="128">
        <v>0</v>
      </c>
      <c r="AJ82" s="128">
        <v>0</v>
      </c>
      <c r="AK82" s="128">
        <v>0</v>
      </c>
      <c r="AL82" s="135"/>
      <c r="AM82" s="132"/>
      <c r="AN82" s="128"/>
      <c r="AO82" s="128"/>
      <c r="AP82" s="128"/>
      <c r="AQ82" s="128"/>
      <c r="AR82" s="135"/>
      <c r="AS82" s="132"/>
      <c r="AT82" s="128">
        <v>1</v>
      </c>
      <c r="AU82" s="128">
        <v>0</v>
      </c>
      <c r="AV82" s="128">
        <v>0</v>
      </c>
      <c r="AW82" s="128">
        <v>0</v>
      </c>
      <c r="AX82" s="135"/>
      <c r="AY82" s="132"/>
      <c r="AZ82" s="128">
        <v>1</v>
      </c>
      <c r="BA82" s="128">
        <v>0</v>
      </c>
      <c r="BB82" s="128">
        <v>0</v>
      </c>
      <c r="BC82" s="128">
        <v>0</v>
      </c>
      <c r="BD82" s="135"/>
      <c r="BE82" s="132"/>
      <c r="BF82" s="128"/>
      <c r="BG82" s="128"/>
      <c r="BH82" s="128"/>
      <c r="BI82" s="128"/>
      <c r="BJ82" s="135"/>
      <c r="BK82" s="132"/>
      <c r="BL82" s="128">
        <v>1</v>
      </c>
      <c r="BM82" s="128">
        <v>0</v>
      </c>
      <c r="BN82" s="128">
        <v>0</v>
      </c>
      <c r="BO82" s="128">
        <v>0</v>
      </c>
      <c r="BP82" s="135"/>
      <c r="BQ82" s="132"/>
      <c r="BR82" s="128">
        <v>1</v>
      </c>
      <c r="BS82" s="128">
        <v>0</v>
      </c>
      <c r="BT82" s="128">
        <v>0</v>
      </c>
      <c r="BU82" s="128">
        <v>0</v>
      </c>
      <c r="BV82" s="135"/>
      <c r="BW82" s="132"/>
      <c r="BX82" s="128">
        <v>0</v>
      </c>
      <c r="BY82" s="128">
        <v>0</v>
      </c>
      <c r="BZ82" s="128">
        <v>0</v>
      </c>
      <c r="CA82" s="128">
        <v>0</v>
      </c>
      <c r="CB82" s="135"/>
      <c r="CC82" s="132"/>
      <c r="CD82" s="128"/>
      <c r="CE82" s="128"/>
      <c r="CF82" s="128"/>
      <c r="CG82" s="128"/>
      <c r="CH82" s="135"/>
      <c r="CI82" s="132"/>
      <c r="CJ82" s="128"/>
      <c r="CK82" s="128"/>
      <c r="CL82" s="128"/>
      <c r="CM82" s="128"/>
      <c r="CN82" s="135"/>
      <c r="CO82" s="132"/>
      <c r="CP82" s="128"/>
      <c r="CQ82" s="128"/>
      <c r="CR82" s="128"/>
      <c r="CS82" s="128"/>
      <c r="CT82" s="135"/>
      <c r="CU82" s="132"/>
      <c r="CV82" s="128">
        <v>1</v>
      </c>
      <c r="CW82" s="128">
        <v>0</v>
      </c>
      <c r="CX82" s="128">
        <v>0</v>
      </c>
      <c r="CY82" s="128">
        <v>0</v>
      </c>
      <c r="CZ82" s="135"/>
      <c r="DA82" s="132"/>
    </row>
    <row r="83" spans="1:105" ht="15" x14ac:dyDescent="0.2">
      <c r="A83" s="361"/>
      <c r="B83" s="130">
        <v>4</v>
      </c>
      <c r="C83" s="131" t="s">
        <v>108</v>
      </c>
      <c r="D83" s="128">
        <v>1</v>
      </c>
      <c r="E83" s="128">
        <v>0</v>
      </c>
      <c r="F83" s="128">
        <v>0</v>
      </c>
      <c r="G83" s="128">
        <v>0</v>
      </c>
      <c r="H83" s="135"/>
      <c r="I83" s="132"/>
      <c r="J83" s="128">
        <v>7</v>
      </c>
      <c r="K83" s="128">
        <v>0</v>
      </c>
      <c r="L83" s="128">
        <v>0</v>
      </c>
      <c r="M83" s="128">
        <v>0</v>
      </c>
      <c r="N83" s="135"/>
      <c r="O83" s="132"/>
      <c r="P83" s="128">
        <v>4</v>
      </c>
      <c r="Q83" s="128">
        <v>0</v>
      </c>
      <c r="R83" s="128">
        <v>0</v>
      </c>
      <c r="S83" s="128">
        <v>0</v>
      </c>
      <c r="T83" s="135"/>
      <c r="U83" s="132"/>
      <c r="V83" s="128"/>
      <c r="W83" s="128"/>
      <c r="X83" s="128"/>
      <c r="Y83" s="128"/>
      <c r="Z83" s="135"/>
      <c r="AA83" s="132"/>
      <c r="AB83" s="128">
        <v>0</v>
      </c>
      <c r="AC83" s="128">
        <v>0</v>
      </c>
      <c r="AD83" s="128">
        <v>0</v>
      </c>
      <c r="AE83" s="128">
        <v>0</v>
      </c>
      <c r="AF83" s="135"/>
      <c r="AG83" s="132"/>
      <c r="AH83" s="128">
        <v>4</v>
      </c>
      <c r="AI83" s="128">
        <v>0</v>
      </c>
      <c r="AJ83" s="128">
        <v>0</v>
      </c>
      <c r="AK83" s="128">
        <v>0</v>
      </c>
      <c r="AL83" s="135"/>
      <c r="AM83" s="132"/>
      <c r="AN83" s="128"/>
      <c r="AO83" s="128"/>
      <c r="AP83" s="128"/>
      <c r="AQ83" s="128"/>
      <c r="AR83" s="135"/>
      <c r="AS83" s="132"/>
      <c r="AT83" s="128">
        <v>1</v>
      </c>
      <c r="AU83" s="128">
        <v>0</v>
      </c>
      <c r="AV83" s="128">
        <v>0</v>
      </c>
      <c r="AW83" s="128">
        <v>0</v>
      </c>
      <c r="AX83" s="135"/>
      <c r="AY83" s="132"/>
      <c r="AZ83" s="128">
        <v>1</v>
      </c>
      <c r="BA83" s="128">
        <v>0</v>
      </c>
      <c r="BB83" s="128">
        <v>0</v>
      </c>
      <c r="BC83" s="128">
        <v>0</v>
      </c>
      <c r="BD83" s="135"/>
      <c r="BE83" s="132"/>
      <c r="BF83" s="128"/>
      <c r="BG83" s="128"/>
      <c r="BH83" s="128"/>
      <c r="BI83" s="128"/>
      <c r="BJ83" s="135"/>
      <c r="BK83" s="132"/>
      <c r="BL83" s="128">
        <v>1</v>
      </c>
      <c r="BM83" s="128">
        <v>0</v>
      </c>
      <c r="BN83" s="128">
        <v>0</v>
      </c>
      <c r="BO83" s="128">
        <v>0</v>
      </c>
      <c r="BP83" s="135"/>
      <c r="BQ83" s="132"/>
      <c r="BR83" s="128">
        <v>1</v>
      </c>
      <c r="BS83" s="128">
        <v>0</v>
      </c>
      <c r="BT83" s="128">
        <v>0</v>
      </c>
      <c r="BU83" s="128">
        <v>0</v>
      </c>
      <c r="BV83" s="135"/>
      <c r="BW83" s="132"/>
      <c r="BX83" s="128">
        <v>0</v>
      </c>
      <c r="BY83" s="128">
        <v>0</v>
      </c>
      <c r="BZ83" s="128">
        <v>0</v>
      </c>
      <c r="CA83" s="128">
        <v>0</v>
      </c>
      <c r="CB83" s="135"/>
      <c r="CC83" s="132"/>
      <c r="CD83" s="128"/>
      <c r="CE83" s="128"/>
      <c r="CF83" s="128"/>
      <c r="CG83" s="128"/>
      <c r="CH83" s="135"/>
      <c r="CI83" s="132"/>
      <c r="CJ83" s="128"/>
      <c r="CK83" s="128"/>
      <c r="CL83" s="128"/>
      <c r="CM83" s="128"/>
      <c r="CN83" s="135"/>
      <c r="CO83" s="132"/>
      <c r="CP83" s="128"/>
      <c r="CQ83" s="128"/>
      <c r="CR83" s="128"/>
      <c r="CS83" s="128"/>
      <c r="CT83" s="135"/>
      <c r="CU83" s="132"/>
      <c r="CV83" s="128">
        <v>1</v>
      </c>
      <c r="CW83" s="128">
        <v>0</v>
      </c>
      <c r="CX83" s="128">
        <v>0</v>
      </c>
      <c r="CY83" s="128">
        <v>0</v>
      </c>
      <c r="CZ83" s="135"/>
      <c r="DA83" s="132"/>
    </row>
    <row r="84" spans="1:105" ht="57" x14ac:dyDescent="0.2">
      <c r="A84" s="361"/>
      <c r="B84" s="130">
        <v>5</v>
      </c>
      <c r="C84" s="131" t="s">
        <v>254</v>
      </c>
      <c r="D84" s="128">
        <v>1</v>
      </c>
      <c r="E84" s="128">
        <v>0</v>
      </c>
      <c r="F84" s="128">
        <v>0</v>
      </c>
      <c r="G84" s="128">
        <v>0</v>
      </c>
      <c r="H84" s="135"/>
      <c r="I84" s="132"/>
      <c r="J84" s="128">
        <v>0</v>
      </c>
      <c r="K84" s="128">
        <v>1</v>
      </c>
      <c r="L84" s="128">
        <v>6</v>
      </c>
      <c r="M84" s="128">
        <v>0</v>
      </c>
      <c r="N84" s="135"/>
      <c r="O84" s="132"/>
      <c r="P84" s="128">
        <v>4</v>
      </c>
      <c r="Q84" s="128">
        <v>0</v>
      </c>
      <c r="R84" s="128">
        <v>0</v>
      </c>
      <c r="S84" s="128">
        <v>0</v>
      </c>
      <c r="T84" s="135"/>
      <c r="U84" s="132"/>
      <c r="V84" s="128"/>
      <c r="W84" s="128"/>
      <c r="X84" s="128"/>
      <c r="Y84" s="128"/>
      <c r="Z84" s="135"/>
      <c r="AA84" s="132"/>
      <c r="AB84" s="128">
        <v>0</v>
      </c>
      <c r="AC84" s="128">
        <v>0</v>
      </c>
      <c r="AD84" s="128">
        <v>0</v>
      </c>
      <c r="AE84" s="128">
        <v>0</v>
      </c>
      <c r="AF84" s="135"/>
      <c r="AG84" s="132"/>
      <c r="AH84" s="128">
        <v>1</v>
      </c>
      <c r="AI84" s="128">
        <v>2</v>
      </c>
      <c r="AJ84" s="128">
        <v>1</v>
      </c>
      <c r="AK84" s="128">
        <v>0</v>
      </c>
      <c r="AL84" s="135"/>
      <c r="AM84" s="132"/>
      <c r="AN84" s="128"/>
      <c r="AO84" s="128"/>
      <c r="AP84" s="128"/>
      <c r="AQ84" s="128"/>
      <c r="AR84" s="135"/>
      <c r="AS84" s="132"/>
      <c r="AT84" s="128">
        <v>1</v>
      </c>
      <c r="AU84" s="128">
        <v>0</v>
      </c>
      <c r="AV84" s="128">
        <v>0</v>
      </c>
      <c r="AW84" s="128">
        <v>0</v>
      </c>
      <c r="AX84" s="135"/>
      <c r="AY84" s="132"/>
      <c r="AZ84" s="128">
        <v>0</v>
      </c>
      <c r="BA84" s="128">
        <v>0</v>
      </c>
      <c r="BB84" s="128">
        <v>1</v>
      </c>
      <c r="BC84" s="128">
        <v>0</v>
      </c>
      <c r="BD84" s="135"/>
      <c r="BE84" s="132"/>
      <c r="BF84" s="128"/>
      <c r="BG84" s="128"/>
      <c r="BH84" s="128"/>
      <c r="BI84" s="128"/>
      <c r="BJ84" s="135"/>
      <c r="BK84" s="132"/>
      <c r="BL84" s="128">
        <v>0</v>
      </c>
      <c r="BM84" s="128">
        <v>0</v>
      </c>
      <c r="BN84" s="128">
        <v>1</v>
      </c>
      <c r="BO84" s="128">
        <v>0</v>
      </c>
      <c r="BP84" s="135"/>
      <c r="BQ84" s="132"/>
      <c r="BR84" s="128">
        <v>1</v>
      </c>
      <c r="BS84" s="128">
        <v>0</v>
      </c>
      <c r="BT84" s="128">
        <v>0</v>
      </c>
      <c r="BU84" s="128">
        <v>0</v>
      </c>
      <c r="BV84" s="135"/>
      <c r="BW84" s="132"/>
      <c r="BX84" s="128">
        <v>0</v>
      </c>
      <c r="BY84" s="128">
        <v>0</v>
      </c>
      <c r="BZ84" s="128">
        <v>0</v>
      </c>
      <c r="CA84" s="128">
        <v>0</v>
      </c>
      <c r="CB84" s="135"/>
      <c r="CC84" s="132"/>
      <c r="CD84" s="128"/>
      <c r="CE84" s="128"/>
      <c r="CF84" s="128"/>
      <c r="CG84" s="128"/>
      <c r="CH84" s="135"/>
      <c r="CI84" s="132"/>
      <c r="CJ84" s="128"/>
      <c r="CK84" s="128"/>
      <c r="CL84" s="128"/>
      <c r="CM84" s="128"/>
      <c r="CN84" s="135"/>
      <c r="CO84" s="132"/>
      <c r="CP84" s="128"/>
      <c r="CQ84" s="128"/>
      <c r="CR84" s="128"/>
      <c r="CS84" s="128"/>
      <c r="CT84" s="135"/>
      <c r="CU84" s="132"/>
      <c r="CV84" s="128">
        <v>0</v>
      </c>
      <c r="CW84" s="128">
        <v>1</v>
      </c>
      <c r="CX84" s="128">
        <v>0</v>
      </c>
      <c r="CY84" s="128">
        <v>0</v>
      </c>
      <c r="CZ84" s="135"/>
      <c r="DA84" s="132"/>
    </row>
    <row r="85" spans="1:105" ht="15" x14ac:dyDescent="0.2">
      <c r="A85" s="361"/>
      <c r="B85" s="130">
        <v>6</v>
      </c>
      <c r="C85" s="131" t="s">
        <v>159</v>
      </c>
      <c r="D85" s="128">
        <v>1</v>
      </c>
      <c r="E85" s="128">
        <v>0</v>
      </c>
      <c r="F85" s="128">
        <v>0</v>
      </c>
      <c r="G85" s="128">
        <v>0</v>
      </c>
      <c r="H85" s="124"/>
      <c r="I85" s="133"/>
      <c r="J85" s="128">
        <v>7</v>
      </c>
      <c r="K85" s="128">
        <v>0</v>
      </c>
      <c r="L85" s="128">
        <v>0</v>
      </c>
      <c r="M85" s="128">
        <v>0</v>
      </c>
      <c r="N85" s="124"/>
      <c r="O85" s="133"/>
      <c r="P85" s="128">
        <v>4</v>
      </c>
      <c r="Q85" s="128">
        <v>0</v>
      </c>
      <c r="R85" s="128">
        <v>0</v>
      </c>
      <c r="S85" s="128">
        <v>0</v>
      </c>
      <c r="T85" s="124"/>
      <c r="U85" s="133"/>
      <c r="V85" s="128"/>
      <c r="W85" s="128"/>
      <c r="X85" s="128"/>
      <c r="Y85" s="128"/>
      <c r="Z85" s="124"/>
      <c r="AA85" s="133"/>
      <c r="AB85" s="128">
        <v>0</v>
      </c>
      <c r="AC85" s="128">
        <v>0</v>
      </c>
      <c r="AD85" s="128">
        <v>0</v>
      </c>
      <c r="AE85" s="128">
        <v>0</v>
      </c>
      <c r="AF85" s="124"/>
      <c r="AG85" s="133"/>
      <c r="AH85" s="128">
        <v>3</v>
      </c>
      <c r="AI85" s="128">
        <v>0</v>
      </c>
      <c r="AJ85" s="128">
        <v>1</v>
      </c>
      <c r="AK85" s="128">
        <v>0</v>
      </c>
      <c r="AL85" s="124"/>
      <c r="AM85" s="133"/>
      <c r="AN85" s="128"/>
      <c r="AO85" s="128"/>
      <c r="AP85" s="128"/>
      <c r="AQ85" s="128"/>
      <c r="AR85" s="124"/>
      <c r="AS85" s="133"/>
      <c r="AT85" s="128">
        <v>0</v>
      </c>
      <c r="AU85" s="128">
        <v>0</v>
      </c>
      <c r="AV85" s="128">
        <v>1</v>
      </c>
      <c r="AW85" s="128">
        <v>0</v>
      </c>
      <c r="AX85" s="124"/>
      <c r="AY85" s="133"/>
      <c r="AZ85" s="128">
        <v>0</v>
      </c>
      <c r="BA85" s="128">
        <v>0</v>
      </c>
      <c r="BB85" s="128">
        <v>1</v>
      </c>
      <c r="BC85" s="128">
        <v>0</v>
      </c>
      <c r="BD85" s="124"/>
      <c r="BE85" s="133"/>
      <c r="BF85" s="128"/>
      <c r="BG85" s="128"/>
      <c r="BH85" s="128"/>
      <c r="BI85" s="128"/>
      <c r="BJ85" s="124"/>
      <c r="BK85" s="133"/>
      <c r="BL85" s="128">
        <v>1</v>
      </c>
      <c r="BM85" s="128">
        <v>0</v>
      </c>
      <c r="BN85" s="128">
        <v>0</v>
      </c>
      <c r="BO85" s="128">
        <v>0</v>
      </c>
      <c r="BP85" s="124"/>
      <c r="BQ85" s="133"/>
      <c r="BR85" s="128">
        <v>1</v>
      </c>
      <c r="BS85" s="128">
        <v>0</v>
      </c>
      <c r="BT85" s="128">
        <v>0</v>
      </c>
      <c r="BU85" s="128">
        <v>0</v>
      </c>
      <c r="BV85" s="124"/>
      <c r="BW85" s="133"/>
      <c r="BX85" s="128">
        <v>0</v>
      </c>
      <c r="BY85" s="128">
        <v>0</v>
      </c>
      <c r="BZ85" s="128">
        <v>0</v>
      </c>
      <c r="CA85" s="128">
        <v>0</v>
      </c>
      <c r="CB85" s="124"/>
      <c r="CC85" s="133"/>
      <c r="CD85" s="128"/>
      <c r="CE85" s="128"/>
      <c r="CF85" s="128"/>
      <c r="CG85" s="128"/>
      <c r="CH85" s="124"/>
      <c r="CI85" s="133"/>
      <c r="CJ85" s="128"/>
      <c r="CK85" s="128"/>
      <c r="CL85" s="128"/>
      <c r="CM85" s="128"/>
      <c r="CN85" s="124"/>
      <c r="CO85" s="133"/>
      <c r="CP85" s="128"/>
      <c r="CQ85" s="128"/>
      <c r="CR85" s="128"/>
      <c r="CS85" s="128"/>
      <c r="CT85" s="124"/>
      <c r="CU85" s="133"/>
      <c r="CV85" s="128">
        <v>1</v>
      </c>
      <c r="CW85" s="128">
        <v>0</v>
      </c>
      <c r="CX85" s="128">
        <v>0</v>
      </c>
      <c r="CY85" s="128">
        <v>0</v>
      </c>
      <c r="CZ85" s="124"/>
      <c r="DA85" s="133"/>
    </row>
    <row r="86" spans="1:105" ht="15" x14ac:dyDescent="0.2">
      <c r="A86" s="360" t="s">
        <v>72</v>
      </c>
      <c r="B86" s="117">
        <v>7</v>
      </c>
      <c r="C86" s="118" t="s">
        <v>110</v>
      </c>
      <c r="D86" s="123">
        <v>1</v>
      </c>
      <c r="E86" s="123">
        <v>0</v>
      </c>
      <c r="F86" s="123">
        <v>0</v>
      </c>
      <c r="G86" s="123">
        <v>0</v>
      </c>
      <c r="H86" s="134">
        <v>1</v>
      </c>
      <c r="I86" s="134">
        <v>0.06</v>
      </c>
      <c r="J86" s="123">
        <v>4</v>
      </c>
      <c r="K86" s="123">
        <v>1</v>
      </c>
      <c r="L86" s="123">
        <v>2</v>
      </c>
      <c r="M86" s="123">
        <v>0</v>
      </c>
      <c r="N86" s="134">
        <v>0.55000000000000004</v>
      </c>
      <c r="O86" s="134">
        <v>3.2999999999999995E-2</v>
      </c>
      <c r="P86" s="123">
        <v>4</v>
      </c>
      <c r="Q86" s="123">
        <v>0</v>
      </c>
      <c r="R86" s="123">
        <v>0</v>
      </c>
      <c r="S86" s="123">
        <v>0</v>
      </c>
      <c r="T86" s="134">
        <v>0.91874999999999996</v>
      </c>
      <c r="U86" s="134">
        <v>5.5125E-2</v>
      </c>
      <c r="V86" s="123"/>
      <c r="W86" s="123"/>
      <c r="X86" s="123"/>
      <c r="Y86" s="123"/>
      <c r="Z86" s="134"/>
      <c r="AA86" s="134"/>
      <c r="AB86" s="123">
        <v>0</v>
      </c>
      <c r="AC86" s="123">
        <v>0</v>
      </c>
      <c r="AD86" s="123">
        <v>0</v>
      </c>
      <c r="AE86" s="123">
        <v>0</v>
      </c>
      <c r="AF86" s="134" t="s">
        <v>43</v>
      </c>
      <c r="AG86" s="134" t="s">
        <v>43</v>
      </c>
      <c r="AH86" s="123">
        <v>4</v>
      </c>
      <c r="AI86" s="123">
        <v>0</v>
      </c>
      <c r="AJ86" s="123">
        <v>0</v>
      </c>
      <c r="AK86" s="123">
        <v>0</v>
      </c>
      <c r="AL86" s="134">
        <v>0.85000000000000009</v>
      </c>
      <c r="AM86" s="134">
        <v>5.099999999999999E-2</v>
      </c>
      <c r="AN86" s="123"/>
      <c r="AO86" s="123"/>
      <c r="AP86" s="123"/>
      <c r="AQ86" s="123"/>
      <c r="AR86" s="134"/>
      <c r="AS86" s="134"/>
      <c r="AT86" s="123">
        <v>1</v>
      </c>
      <c r="AU86" s="123">
        <v>0</v>
      </c>
      <c r="AV86" s="123">
        <v>0</v>
      </c>
      <c r="AW86" s="123">
        <v>0</v>
      </c>
      <c r="AX86" s="134">
        <v>1</v>
      </c>
      <c r="AY86" s="134">
        <v>0.06</v>
      </c>
      <c r="AZ86" s="123">
        <v>1</v>
      </c>
      <c r="BA86" s="123">
        <v>0</v>
      </c>
      <c r="BB86" s="123">
        <v>0</v>
      </c>
      <c r="BC86" s="123">
        <v>0</v>
      </c>
      <c r="BD86" s="134">
        <v>1</v>
      </c>
      <c r="BE86" s="134">
        <v>0.06</v>
      </c>
      <c r="BF86" s="123"/>
      <c r="BG86" s="123"/>
      <c r="BH86" s="123"/>
      <c r="BI86" s="123"/>
      <c r="BJ86" s="134"/>
      <c r="BK86" s="134"/>
      <c r="BL86" s="123">
        <v>1</v>
      </c>
      <c r="BM86" s="123">
        <v>0</v>
      </c>
      <c r="BN86" s="123">
        <v>0</v>
      </c>
      <c r="BO86" s="123">
        <v>0</v>
      </c>
      <c r="BP86" s="134">
        <v>1</v>
      </c>
      <c r="BQ86" s="134">
        <v>0.06</v>
      </c>
      <c r="BR86" s="123">
        <v>1</v>
      </c>
      <c r="BS86" s="123">
        <v>0</v>
      </c>
      <c r="BT86" s="123">
        <v>0</v>
      </c>
      <c r="BU86" s="123">
        <v>0</v>
      </c>
      <c r="BV86" s="134">
        <v>1</v>
      </c>
      <c r="BW86" s="134">
        <v>0.06</v>
      </c>
      <c r="BX86" s="123">
        <v>0</v>
      </c>
      <c r="BY86" s="123">
        <v>0</v>
      </c>
      <c r="BZ86" s="123">
        <v>0</v>
      </c>
      <c r="CA86" s="123">
        <v>0</v>
      </c>
      <c r="CB86" s="134" t="s">
        <v>43</v>
      </c>
      <c r="CC86" s="134" t="s">
        <v>43</v>
      </c>
      <c r="CD86" s="123"/>
      <c r="CE86" s="123"/>
      <c r="CF86" s="123"/>
      <c r="CG86" s="123"/>
      <c r="CH86" s="134"/>
      <c r="CI86" s="134"/>
      <c r="CJ86" s="123"/>
      <c r="CK86" s="123"/>
      <c r="CL86" s="123"/>
      <c r="CM86" s="123"/>
      <c r="CN86" s="134"/>
      <c r="CO86" s="134"/>
      <c r="CP86" s="123"/>
      <c r="CQ86" s="123"/>
      <c r="CR86" s="123"/>
      <c r="CS86" s="123"/>
      <c r="CT86" s="134"/>
      <c r="CU86" s="134"/>
      <c r="CV86" s="123">
        <v>1</v>
      </c>
      <c r="CW86" s="123">
        <v>0</v>
      </c>
      <c r="CX86" s="123">
        <v>0</v>
      </c>
      <c r="CY86" s="123">
        <v>0</v>
      </c>
      <c r="CZ86" s="134">
        <v>0.35</v>
      </c>
      <c r="DA86" s="134">
        <v>2.0999999999999998E-2</v>
      </c>
    </row>
    <row r="87" spans="1:105" ht="28.5" x14ac:dyDescent="0.2">
      <c r="A87" s="360"/>
      <c r="B87" s="117">
        <v>8</v>
      </c>
      <c r="C87" s="118" t="s">
        <v>255</v>
      </c>
      <c r="D87" s="123">
        <v>1</v>
      </c>
      <c r="E87" s="123">
        <v>0</v>
      </c>
      <c r="F87" s="123">
        <v>0</v>
      </c>
      <c r="G87" s="123">
        <v>0</v>
      </c>
      <c r="H87" s="135"/>
      <c r="I87" s="135"/>
      <c r="J87" s="123">
        <v>0</v>
      </c>
      <c r="K87" s="123">
        <v>0</v>
      </c>
      <c r="L87" s="123">
        <v>1</v>
      </c>
      <c r="M87" s="123">
        <v>6</v>
      </c>
      <c r="N87" s="135"/>
      <c r="O87" s="135"/>
      <c r="P87" s="123">
        <v>1</v>
      </c>
      <c r="Q87" s="123">
        <v>1</v>
      </c>
      <c r="R87" s="123">
        <v>0</v>
      </c>
      <c r="S87" s="123">
        <v>2</v>
      </c>
      <c r="T87" s="135"/>
      <c r="U87" s="135"/>
      <c r="V87" s="123"/>
      <c r="W87" s="123"/>
      <c r="X87" s="123"/>
      <c r="Y87" s="123"/>
      <c r="Z87" s="135"/>
      <c r="AA87" s="135"/>
      <c r="AB87" s="123">
        <v>0</v>
      </c>
      <c r="AC87" s="123">
        <v>0</v>
      </c>
      <c r="AD87" s="123">
        <v>0</v>
      </c>
      <c r="AE87" s="123">
        <v>0</v>
      </c>
      <c r="AF87" s="135"/>
      <c r="AG87" s="135"/>
      <c r="AH87" s="123">
        <v>2</v>
      </c>
      <c r="AI87" s="123">
        <v>0</v>
      </c>
      <c r="AJ87" s="123">
        <v>0</v>
      </c>
      <c r="AK87" s="123">
        <v>2</v>
      </c>
      <c r="AL87" s="135"/>
      <c r="AM87" s="135"/>
      <c r="AN87" s="123"/>
      <c r="AO87" s="123"/>
      <c r="AP87" s="123"/>
      <c r="AQ87" s="123"/>
      <c r="AR87" s="135"/>
      <c r="AS87" s="135"/>
      <c r="AT87" s="123">
        <v>0</v>
      </c>
      <c r="AU87" s="123">
        <v>0</v>
      </c>
      <c r="AV87" s="123">
        <v>0</v>
      </c>
      <c r="AW87" s="123">
        <v>1</v>
      </c>
      <c r="AX87" s="135"/>
      <c r="AY87" s="135"/>
      <c r="AZ87" s="123">
        <v>0</v>
      </c>
      <c r="BA87" s="123">
        <v>0</v>
      </c>
      <c r="BB87" s="123">
        <v>0</v>
      </c>
      <c r="BC87" s="123">
        <v>1</v>
      </c>
      <c r="BD87" s="135"/>
      <c r="BE87" s="135"/>
      <c r="BF87" s="123"/>
      <c r="BG87" s="123"/>
      <c r="BH87" s="123"/>
      <c r="BI87" s="123"/>
      <c r="BJ87" s="135"/>
      <c r="BK87" s="135"/>
      <c r="BL87" s="123">
        <v>1</v>
      </c>
      <c r="BM87" s="123">
        <v>0</v>
      </c>
      <c r="BN87" s="123">
        <v>0</v>
      </c>
      <c r="BO87" s="123">
        <v>0</v>
      </c>
      <c r="BP87" s="135"/>
      <c r="BQ87" s="135"/>
      <c r="BR87" s="123">
        <v>1</v>
      </c>
      <c r="BS87" s="123">
        <v>0</v>
      </c>
      <c r="BT87" s="123">
        <v>0</v>
      </c>
      <c r="BU87" s="123">
        <v>0</v>
      </c>
      <c r="BV87" s="135"/>
      <c r="BW87" s="135"/>
      <c r="BX87" s="123">
        <v>0</v>
      </c>
      <c r="BY87" s="123">
        <v>0</v>
      </c>
      <c r="BZ87" s="123">
        <v>0</v>
      </c>
      <c r="CA87" s="123">
        <v>0</v>
      </c>
      <c r="CB87" s="135"/>
      <c r="CC87" s="135"/>
      <c r="CD87" s="123"/>
      <c r="CE87" s="123"/>
      <c r="CF87" s="123"/>
      <c r="CG87" s="123"/>
      <c r="CH87" s="135"/>
      <c r="CI87" s="135"/>
      <c r="CJ87" s="123"/>
      <c r="CK87" s="123"/>
      <c r="CL87" s="123"/>
      <c r="CM87" s="123"/>
      <c r="CN87" s="135"/>
      <c r="CO87" s="135"/>
      <c r="CP87" s="123"/>
      <c r="CQ87" s="123"/>
      <c r="CR87" s="123"/>
      <c r="CS87" s="123"/>
      <c r="CT87" s="135"/>
      <c r="CU87" s="135"/>
      <c r="CV87" s="123">
        <v>0</v>
      </c>
      <c r="CW87" s="123">
        <v>0</v>
      </c>
      <c r="CX87" s="123">
        <v>1</v>
      </c>
      <c r="CY87" s="123">
        <v>0</v>
      </c>
      <c r="CZ87" s="135"/>
      <c r="DA87" s="135"/>
    </row>
    <row r="88" spans="1:105" ht="42.75" x14ac:dyDescent="0.2">
      <c r="A88" s="360"/>
      <c r="B88" s="117">
        <v>9</v>
      </c>
      <c r="C88" s="118" t="s">
        <v>256</v>
      </c>
      <c r="D88" s="123">
        <v>1</v>
      </c>
      <c r="E88" s="123">
        <v>0</v>
      </c>
      <c r="F88" s="123">
        <v>0</v>
      </c>
      <c r="G88" s="123">
        <v>0</v>
      </c>
      <c r="H88" s="124"/>
      <c r="I88" s="124"/>
      <c r="J88" s="123">
        <v>0</v>
      </c>
      <c r="K88" s="123">
        <v>0</v>
      </c>
      <c r="L88" s="123">
        <v>0</v>
      </c>
      <c r="M88" s="123">
        <v>7</v>
      </c>
      <c r="N88" s="124"/>
      <c r="O88" s="124"/>
      <c r="P88" s="123">
        <v>0</v>
      </c>
      <c r="Q88" s="123">
        <v>0</v>
      </c>
      <c r="R88" s="123">
        <v>0</v>
      </c>
      <c r="S88" s="123">
        <v>4</v>
      </c>
      <c r="T88" s="124"/>
      <c r="U88" s="124"/>
      <c r="V88" s="123"/>
      <c r="W88" s="123"/>
      <c r="X88" s="123"/>
      <c r="Y88" s="123"/>
      <c r="Z88" s="124"/>
      <c r="AA88" s="124"/>
      <c r="AB88" s="123">
        <v>0</v>
      </c>
      <c r="AC88" s="123">
        <v>0</v>
      </c>
      <c r="AD88" s="123">
        <v>0</v>
      </c>
      <c r="AE88" s="123">
        <v>0</v>
      </c>
      <c r="AF88" s="124"/>
      <c r="AG88" s="124"/>
      <c r="AH88" s="123">
        <v>0</v>
      </c>
      <c r="AI88" s="123">
        <v>0</v>
      </c>
      <c r="AJ88" s="123">
        <v>2</v>
      </c>
      <c r="AK88" s="123">
        <v>2</v>
      </c>
      <c r="AL88" s="124"/>
      <c r="AM88" s="124"/>
      <c r="AN88" s="123"/>
      <c r="AO88" s="123"/>
      <c r="AP88" s="123"/>
      <c r="AQ88" s="123"/>
      <c r="AR88" s="124"/>
      <c r="AS88" s="124"/>
      <c r="AT88" s="123">
        <v>0</v>
      </c>
      <c r="AU88" s="123">
        <v>0</v>
      </c>
      <c r="AV88" s="123">
        <v>0</v>
      </c>
      <c r="AW88" s="123">
        <v>1</v>
      </c>
      <c r="AX88" s="124"/>
      <c r="AY88" s="124"/>
      <c r="AZ88" s="123">
        <v>0</v>
      </c>
      <c r="BA88" s="123">
        <v>0</v>
      </c>
      <c r="BB88" s="123">
        <v>0</v>
      </c>
      <c r="BC88" s="123">
        <v>1</v>
      </c>
      <c r="BD88" s="124"/>
      <c r="BE88" s="124"/>
      <c r="BF88" s="123"/>
      <c r="BG88" s="123"/>
      <c r="BH88" s="123"/>
      <c r="BI88" s="123"/>
      <c r="BJ88" s="124"/>
      <c r="BK88" s="124"/>
      <c r="BL88" s="123">
        <v>0</v>
      </c>
      <c r="BM88" s="123">
        <v>0</v>
      </c>
      <c r="BN88" s="123">
        <v>0</v>
      </c>
      <c r="BO88" s="123">
        <v>1</v>
      </c>
      <c r="BP88" s="124"/>
      <c r="BQ88" s="124"/>
      <c r="BR88" s="123">
        <v>1</v>
      </c>
      <c r="BS88" s="123">
        <v>0</v>
      </c>
      <c r="BT88" s="123">
        <v>0</v>
      </c>
      <c r="BU88" s="123">
        <v>0</v>
      </c>
      <c r="BV88" s="124"/>
      <c r="BW88" s="124"/>
      <c r="BX88" s="123">
        <v>0</v>
      </c>
      <c r="BY88" s="123">
        <v>0</v>
      </c>
      <c r="BZ88" s="123">
        <v>0</v>
      </c>
      <c r="CA88" s="123">
        <v>0</v>
      </c>
      <c r="CB88" s="124"/>
      <c r="CC88" s="124"/>
      <c r="CD88" s="123"/>
      <c r="CE88" s="123"/>
      <c r="CF88" s="123"/>
      <c r="CG88" s="123"/>
      <c r="CH88" s="124"/>
      <c r="CI88" s="124"/>
      <c r="CJ88" s="123"/>
      <c r="CK88" s="123"/>
      <c r="CL88" s="123"/>
      <c r="CM88" s="123"/>
      <c r="CN88" s="124"/>
      <c r="CO88" s="124"/>
      <c r="CP88" s="123"/>
      <c r="CQ88" s="123"/>
      <c r="CR88" s="123"/>
      <c r="CS88" s="123"/>
      <c r="CT88" s="124"/>
      <c r="CU88" s="124"/>
      <c r="CV88" s="123">
        <v>0</v>
      </c>
      <c r="CW88" s="123">
        <v>0</v>
      </c>
      <c r="CX88" s="123">
        <v>0</v>
      </c>
      <c r="CY88" s="123">
        <v>1</v>
      </c>
      <c r="CZ88" s="124"/>
      <c r="DA88" s="124"/>
    </row>
    <row r="89" spans="1:105" ht="15" x14ac:dyDescent="0.2">
      <c r="A89" s="361" t="s">
        <v>73</v>
      </c>
      <c r="B89" s="130">
        <v>10</v>
      </c>
      <c r="C89" s="131" t="s">
        <v>113</v>
      </c>
      <c r="D89" s="128">
        <v>1</v>
      </c>
      <c r="E89" s="128">
        <v>0</v>
      </c>
      <c r="F89" s="128">
        <v>0</v>
      </c>
      <c r="G89" s="128">
        <v>0</v>
      </c>
      <c r="H89" s="134">
        <v>0.5</v>
      </c>
      <c r="I89" s="129">
        <v>0.03</v>
      </c>
      <c r="J89" s="128">
        <v>7</v>
      </c>
      <c r="K89" s="128">
        <v>0</v>
      </c>
      <c r="L89" s="128">
        <v>0</v>
      </c>
      <c r="M89" s="128">
        <v>0</v>
      </c>
      <c r="N89" s="134">
        <v>0.6071428571428571</v>
      </c>
      <c r="O89" s="129">
        <v>3.6428571428571428E-2</v>
      </c>
      <c r="P89" s="128">
        <v>4</v>
      </c>
      <c r="Q89" s="128">
        <v>0</v>
      </c>
      <c r="R89" s="128">
        <v>0</v>
      </c>
      <c r="S89" s="128">
        <v>0</v>
      </c>
      <c r="T89" s="134">
        <v>1</v>
      </c>
      <c r="U89" s="129">
        <v>0.06</v>
      </c>
      <c r="V89" s="128"/>
      <c r="W89" s="128"/>
      <c r="X89" s="128"/>
      <c r="Y89" s="128"/>
      <c r="Z89" s="134"/>
      <c r="AA89" s="129"/>
      <c r="AB89" s="128">
        <v>0</v>
      </c>
      <c r="AC89" s="128">
        <v>0</v>
      </c>
      <c r="AD89" s="128">
        <v>0</v>
      </c>
      <c r="AE89" s="128">
        <v>0</v>
      </c>
      <c r="AF89" s="134" t="s">
        <v>43</v>
      </c>
      <c r="AG89" s="129" t="s">
        <v>43</v>
      </c>
      <c r="AH89" s="128">
        <v>4</v>
      </c>
      <c r="AI89" s="128">
        <v>0</v>
      </c>
      <c r="AJ89" s="128">
        <v>0</v>
      </c>
      <c r="AK89" s="128">
        <v>0</v>
      </c>
      <c r="AL89" s="134">
        <v>1</v>
      </c>
      <c r="AM89" s="129">
        <v>0.06</v>
      </c>
      <c r="AN89" s="128"/>
      <c r="AO89" s="128"/>
      <c r="AP89" s="128"/>
      <c r="AQ89" s="128"/>
      <c r="AR89" s="134"/>
      <c r="AS89" s="129"/>
      <c r="AT89" s="128">
        <v>1</v>
      </c>
      <c r="AU89" s="128">
        <v>0</v>
      </c>
      <c r="AV89" s="128">
        <v>0</v>
      </c>
      <c r="AW89" s="128">
        <v>0</v>
      </c>
      <c r="AX89" s="134">
        <v>1</v>
      </c>
      <c r="AY89" s="129">
        <v>0.06</v>
      </c>
      <c r="AZ89" s="128">
        <v>1</v>
      </c>
      <c r="BA89" s="128">
        <v>0</v>
      </c>
      <c r="BB89" s="128">
        <v>0</v>
      </c>
      <c r="BC89" s="128">
        <v>0</v>
      </c>
      <c r="BD89" s="134">
        <v>1</v>
      </c>
      <c r="BE89" s="129">
        <v>0.06</v>
      </c>
      <c r="BF89" s="128"/>
      <c r="BG89" s="128"/>
      <c r="BH89" s="128"/>
      <c r="BI89" s="128"/>
      <c r="BJ89" s="134"/>
      <c r="BK89" s="129"/>
      <c r="BL89" s="128">
        <v>1</v>
      </c>
      <c r="BM89" s="128">
        <v>0</v>
      </c>
      <c r="BN89" s="128">
        <v>0</v>
      </c>
      <c r="BO89" s="128">
        <v>0</v>
      </c>
      <c r="BP89" s="134">
        <v>1</v>
      </c>
      <c r="BQ89" s="129">
        <v>0.06</v>
      </c>
      <c r="BR89" s="128">
        <v>1</v>
      </c>
      <c r="BS89" s="128">
        <v>0</v>
      </c>
      <c r="BT89" s="128">
        <v>0</v>
      </c>
      <c r="BU89" s="128">
        <v>0</v>
      </c>
      <c r="BV89" s="134">
        <v>1</v>
      </c>
      <c r="BW89" s="129">
        <v>0.06</v>
      </c>
      <c r="BX89" s="128">
        <v>0</v>
      </c>
      <c r="BY89" s="128">
        <v>0</v>
      </c>
      <c r="BZ89" s="128">
        <v>0</v>
      </c>
      <c r="CA89" s="128">
        <v>0</v>
      </c>
      <c r="CB89" s="134" t="s">
        <v>43</v>
      </c>
      <c r="CC89" s="129" t="s">
        <v>43</v>
      </c>
      <c r="CD89" s="128"/>
      <c r="CE89" s="128"/>
      <c r="CF89" s="128"/>
      <c r="CG89" s="128"/>
      <c r="CH89" s="134"/>
      <c r="CI89" s="129"/>
      <c r="CJ89" s="128"/>
      <c r="CK89" s="128"/>
      <c r="CL89" s="128"/>
      <c r="CM89" s="128"/>
      <c r="CN89" s="134"/>
      <c r="CO89" s="129"/>
      <c r="CP89" s="128"/>
      <c r="CQ89" s="128"/>
      <c r="CR89" s="128"/>
      <c r="CS89" s="128"/>
      <c r="CT89" s="134"/>
      <c r="CU89" s="129"/>
      <c r="CV89" s="128">
        <v>1</v>
      </c>
      <c r="CW89" s="128">
        <v>0</v>
      </c>
      <c r="CX89" s="128">
        <v>0</v>
      </c>
      <c r="CY89" s="128">
        <v>0</v>
      </c>
      <c r="CZ89" s="134">
        <v>0.65</v>
      </c>
      <c r="DA89" s="129">
        <v>3.9E-2</v>
      </c>
    </row>
    <row r="90" spans="1:105" ht="28.5" x14ac:dyDescent="0.2">
      <c r="A90" s="361"/>
      <c r="B90" s="130">
        <v>11</v>
      </c>
      <c r="C90" s="131" t="s">
        <v>114</v>
      </c>
      <c r="D90" s="128">
        <v>0</v>
      </c>
      <c r="E90" s="128">
        <v>0</v>
      </c>
      <c r="F90" s="128">
        <v>1</v>
      </c>
      <c r="G90" s="128">
        <v>0</v>
      </c>
      <c r="H90" s="135"/>
      <c r="I90" s="132"/>
      <c r="J90" s="128">
        <v>5</v>
      </c>
      <c r="K90" s="128">
        <v>0</v>
      </c>
      <c r="L90" s="128">
        <v>2</v>
      </c>
      <c r="M90" s="128">
        <v>0</v>
      </c>
      <c r="N90" s="135"/>
      <c r="O90" s="132"/>
      <c r="P90" s="128">
        <v>4</v>
      </c>
      <c r="Q90" s="128">
        <v>0</v>
      </c>
      <c r="R90" s="128">
        <v>0</v>
      </c>
      <c r="S90" s="128">
        <v>0</v>
      </c>
      <c r="T90" s="135"/>
      <c r="U90" s="132"/>
      <c r="V90" s="128"/>
      <c r="W90" s="128"/>
      <c r="X90" s="128"/>
      <c r="Y90" s="128"/>
      <c r="Z90" s="135"/>
      <c r="AA90" s="132"/>
      <c r="AB90" s="128">
        <v>0</v>
      </c>
      <c r="AC90" s="128">
        <v>0</v>
      </c>
      <c r="AD90" s="128">
        <v>0</v>
      </c>
      <c r="AE90" s="128">
        <v>0</v>
      </c>
      <c r="AF90" s="135"/>
      <c r="AG90" s="132"/>
      <c r="AH90" s="128">
        <v>4</v>
      </c>
      <c r="AI90" s="128">
        <v>0</v>
      </c>
      <c r="AJ90" s="128">
        <v>0</v>
      </c>
      <c r="AK90" s="128">
        <v>0</v>
      </c>
      <c r="AL90" s="135"/>
      <c r="AM90" s="132"/>
      <c r="AN90" s="128"/>
      <c r="AO90" s="128"/>
      <c r="AP90" s="128"/>
      <c r="AQ90" s="128"/>
      <c r="AR90" s="135"/>
      <c r="AS90" s="132"/>
      <c r="AT90" s="128">
        <v>1</v>
      </c>
      <c r="AU90" s="128">
        <v>0</v>
      </c>
      <c r="AV90" s="128">
        <v>0</v>
      </c>
      <c r="AW90" s="128">
        <v>0</v>
      </c>
      <c r="AX90" s="135"/>
      <c r="AY90" s="132"/>
      <c r="AZ90" s="128">
        <v>1</v>
      </c>
      <c r="BA90" s="128">
        <v>0</v>
      </c>
      <c r="BB90" s="128">
        <v>0</v>
      </c>
      <c r="BC90" s="128">
        <v>0</v>
      </c>
      <c r="BD90" s="135"/>
      <c r="BE90" s="132"/>
      <c r="BF90" s="128"/>
      <c r="BG90" s="128"/>
      <c r="BH90" s="128"/>
      <c r="BI90" s="128"/>
      <c r="BJ90" s="135"/>
      <c r="BK90" s="132"/>
      <c r="BL90" s="128">
        <v>1</v>
      </c>
      <c r="BM90" s="128">
        <v>0</v>
      </c>
      <c r="BN90" s="128">
        <v>0</v>
      </c>
      <c r="BO90" s="128">
        <v>0</v>
      </c>
      <c r="BP90" s="135"/>
      <c r="BQ90" s="132"/>
      <c r="BR90" s="128">
        <v>1</v>
      </c>
      <c r="BS90" s="128">
        <v>0</v>
      </c>
      <c r="BT90" s="128">
        <v>0</v>
      </c>
      <c r="BU90" s="128">
        <v>0</v>
      </c>
      <c r="BV90" s="135"/>
      <c r="BW90" s="132"/>
      <c r="BX90" s="128">
        <v>0</v>
      </c>
      <c r="BY90" s="128">
        <v>0</v>
      </c>
      <c r="BZ90" s="128">
        <v>0</v>
      </c>
      <c r="CA90" s="128">
        <v>0</v>
      </c>
      <c r="CB90" s="135"/>
      <c r="CC90" s="132"/>
      <c r="CD90" s="128"/>
      <c r="CE90" s="128"/>
      <c r="CF90" s="128"/>
      <c r="CG90" s="128"/>
      <c r="CH90" s="135"/>
      <c r="CI90" s="132"/>
      <c r="CJ90" s="128"/>
      <c r="CK90" s="128"/>
      <c r="CL90" s="128"/>
      <c r="CM90" s="128"/>
      <c r="CN90" s="135"/>
      <c r="CO90" s="132"/>
      <c r="CP90" s="128"/>
      <c r="CQ90" s="128"/>
      <c r="CR90" s="128"/>
      <c r="CS90" s="128"/>
      <c r="CT90" s="135"/>
      <c r="CU90" s="132"/>
      <c r="CV90" s="128">
        <v>1</v>
      </c>
      <c r="CW90" s="128">
        <v>0</v>
      </c>
      <c r="CX90" s="128">
        <v>0</v>
      </c>
      <c r="CY90" s="128">
        <v>0</v>
      </c>
      <c r="CZ90" s="135"/>
      <c r="DA90" s="132"/>
    </row>
    <row r="91" spans="1:105" ht="42.75" x14ac:dyDescent="0.2">
      <c r="A91" s="361"/>
      <c r="B91" s="130">
        <v>12</v>
      </c>
      <c r="C91" s="136" t="s">
        <v>115</v>
      </c>
      <c r="D91" s="128">
        <v>1</v>
      </c>
      <c r="E91" s="128">
        <v>0</v>
      </c>
      <c r="F91" s="128">
        <v>0</v>
      </c>
      <c r="G91" s="128">
        <v>0</v>
      </c>
      <c r="H91" s="124"/>
      <c r="I91" s="133"/>
      <c r="J91" s="128">
        <v>2</v>
      </c>
      <c r="K91" s="128">
        <v>0</v>
      </c>
      <c r="L91" s="128">
        <v>5</v>
      </c>
      <c r="M91" s="128">
        <v>0</v>
      </c>
      <c r="N91" s="124"/>
      <c r="O91" s="133"/>
      <c r="P91" s="128">
        <v>4</v>
      </c>
      <c r="Q91" s="128">
        <v>0</v>
      </c>
      <c r="R91" s="128">
        <v>0</v>
      </c>
      <c r="S91" s="128">
        <v>0</v>
      </c>
      <c r="T91" s="124"/>
      <c r="U91" s="133"/>
      <c r="V91" s="128"/>
      <c r="W91" s="128"/>
      <c r="X91" s="128"/>
      <c r="Y91" s="128"/>
      <c r="Z91" s="124"/>
      <c r="AA91" s="133"/>
      <c r="AB91" s="128">
        <v>0</v>
      </c>
      <c r="AC91" s="128">
        <v>0</v>
      </c>
      <c r="AD91" s="128">
        <v>0</v>
      </c>
      <c r="AE91" s="128">
        <v>0</v>
      </c>
      <c r="AF91" s="124"/>
      <c r="AG91" s="133"/>
      <c r="AH91" s="128">
        <v>4</v>
      </c>
      <c r="AI91" s="128">
        <v>0</v>
      </c>
      <c r="AJ91" s="128">
        <v>0</v>
      </c>
      <c r="AK91" s="128">
        <v>0</v>
      </c>
      <c r="AL91" s="124"/>
      <c r="AM91" s="133"/>
      <c r="AN91" s="128"/>
      <c r="AO91" s="128"/>
      <c r="AP91" s="128"/>
      <c r="AQ91" s="128"/>
      <c r="AR91" s="124"/>
      <c r="AS91" s="133"/>
      <c r="AT91" s="128">
        <v>1</v>
      </c>
      <c r="AU91" s="128">
        <v>0</v>
      </c>
      <c r="AV91" s="128">
        <v>0</v>
      </c>
      <c r="AW91" s="128">
        <v>0</v>
      </c>
      <c r="AX91" s="124"/>
      <c r="AY91" s="133"/>
      <c r="AZ91" s="128">
        <v>1</v>
      </c>
      <c r="BA91" s="128">
        <v>0</v>
      </c>
      <c r="BB91" s="128">
        <v>0</v>
      </c>
      <c r="BC91" s="128">
        <v>0</v>
      </c>
      <c r="BD91" s="124"/>
      <c r="BE91" s="133"/>
      <c r="BF91" s="128"/>
      <c r="BG91" s="128"/>
      <c r="BH91" s="128"/>
      <c r="BI91" s="128"/>
      <c r="BJ91" s="124"/>
      <c r="BK91" s="133"/>
      <c r="BL91" s="128">
        <v>1</v>
      </c>
      <c r="BM91" s="128">
        <v>0</v>
      </c>
      <c r="BN91" s="128">
        <v>0</v>
      </c>
      <c r="BO91" s="128">
        <v>0</v>
      </c>
      <c r="BP91" s="124"/>
      <c r="BQ91" s="133"/>
      <c r="BR91" s="128">
        <v>1</v>
      </c>
      <c r="BS91" s="128">
        <v>0</v>
      </c>
      <c r="BT91" s="128">
        <v>0</v>
      </c>
      <c r="BU91" s="128">
        <v>0</v>
      </c>
      <c r="BV91" s="124"/>
      <c r="BW91" s="133"/>
      <c r="BX91" s="128">
        <v>0</v>
      </c>
      <c r="BY91" s="128">
        <v>0</v>
      </c>
      <c r="BZ91" s="128">
        <v>0</v>
      </c>
      <c r="CA91" s="128">
        <v>0</v>
      </c>
      <c r="CB91" s="124"/>
      <c r="CC91" s="133"/>
      <c r="CD91" s="128"/>
      <c r="CE91" s="128"/>
      <c r="CF91" s="128"/>
      <c r="CG91" s="128"/>
      <c r="CH91" s="124"/>
      <c r="CI91" s="133"/>
      <c r="CJ91" s="128"/>
      <c r="CK91" s="128"/>
      <c r="CL91" s="128"/>
      <c r="CM91" s="128"/>
      <c r="CN91" s="124"/>
      <c r="CO91" s="133"/>
      <c r="CP91" s="128"/>
      <c r="CQ91" s="128"/>
      <c r="CR91" s="128"/>
      <c r="CS91" s="128"/>
      <c r="CT91" s="124"/>
      <c r="CU91" s="133"/>
      <c r="CV91" s="128">
        <v>0</v>
      </c>
      <c r="CW91" s="128">
        <v>0</v>
      </c>
      <c r="CX91" s="128">
        <v>1</v>
      </c>
      <c r="CY91" s="128">
        <v>0</v>
      </c>
      <c r="CZ91" s="124"/>
      <c r="DA91" s="133"/>
    </row>
    <row r="92" spans="1:105" ht="30" x14ac:dyDescent="0.2">
      <c r="A92" s="143" t="s">
        <v>74</v>
      </c>
      <c r="B92" s="117">
        <v>13</v>
      </c>
      <c r="C92" s="118" t="s">
        <v>116</v>
      </c>
      <c r="D92" s="123">
        <v>1</v>
      </c>
      <c r="E92" s="123">
        <v>0</v>
      </c>
      <c r="F92" s="123">
        <v>0</v>
      </c>
      <c r="G92" s="123">
        <v>0</v>
      </c>
      <c r="H92" s="144">
        <v>1</v>
      </c>
      <c r="I92" s="144">
        <v>0.06</v>
      </c>
      <c r="J92" s="123">
        <v>3</v>
      </c>
      <c r="K92" s="123">
        <v>0</v>
      </c>
      <c r="L92" s="123">
        <v>4</v>
      </c>
      <c r="M92" s="123">
        <v>0</v>
      </c>
      <c r="N92" s="144">
        <v>0.42857142857142855</v>
      </c>
      <c r="O92" s="144">
        <v>2.5714285714285714E-2</v>
      </c>
      <c r="P92" s="123">
        <v>4</v>
      </c>
      <c r="Q92" s="123">
        <v>0</v>
      </c>
      <c r="R92" s="123">
        <v>0</v>
      </c>
      <c r="S92" s="123">
        <v>0</v>
      </c>
      <c r="T92" s="144">
        <v>1</v>
      </c>
      <c r="U92" s="144">
        <v>0.06</v>
      </c>
      <c r="V92" s="123"/>
      <c r="W92" s="123"/>
      <c r="X92" s="123"/>
      <c r="Y92" s="123"/>
      <c r="Z92" s="144"/>
      <c r="AA92" s="144"/>
      <c r="AB92" s="123">
        <v>0</v>
      </c>
      <c r="AC92" s="123">
        <v>0</v>
      </c>
      <c r="AD92" s="123">
        <v>0</v>
      </c>
      <c r="AE92" s="123">
        <v>0</v>
      </c>
      <c r="AF92" s="144" t="s">
        <v>43</v>
      </c>
      <c r="AG92" s="144" t="s">
        <v>43</v>
      </c>
      <c r="AH92" s="123">
        <v>4</v>
      </c>
      <c r="AI92" s="123">
        <v>0</v>
      </c>
      <c r="AJ92" s="123">
        <v>0</v>
      </c>
      <c r="AK92" s="123">
        <v>0</v>
      </c>
      <c r="AL92" s="144">
        <v>1</v>
      </c>
      <c r="AM92" s="144">
        <v>0.06</v>
      </c>
      <c r="AN92" s="123"/>
      <c r="AO92" s="123"/>
      <c r="AP92" s="123"/>
      <c r="AQ92" s="123"/>
      <c r="AR92" s="144"/>
      <c r="AS92" s="144"/>
      <c r="AT92" s="123">
        <v>1</v>
      </c>
      <c r="AU92" s="123">
        <v>0</v>
      </c>
      <c r="AV92" s="123">
        <v>0</v>
      </c>
      <c r="AW92" s="123">
        <v>0</v>
      </c>
      <c r="AX92" s="144">
        <v>1</v>
      </c>
      <c r="AY92" s="144">
        <v>0.06</v>
      </c>
      <c r="AZ92" s="123">
        <v>1</v>
      </c>
      <c r="BA92" s="123">
        <v>0</v>
      </c>
      <c r="BB92" s="123">
        <v>0</v>
      </c>
      <c r="BC92" s="123">
        <v>0</v>
      </c>
      <c r="BD92" s="144">
        <v>1</v>
      </c>
      <c r="BE92" s="144">
        <v>0.06</v>
      </c>
      <c r="BF92" s="123"/>
      <c r="BG92" s="123"/>
      <c r="BH92" s="123"/>
      <c r="BI92" s="123"/>
      <c r="BJ92" s="144"/>
      <c r="BK92" s="144"/>
      <c r="BL92" s="123">
        <v>0</v>
      </c>
      <c r="BM92" s="123">
        <v>0</v>
      </c>
      <c r="BN92" s="123">
        <v>1</v>
      </c>
      <c r="BO92" s="123">
        <v>0</v>
      </c>
      <c r="BP92" s="144">
        <v>0</v>
      </c>
      <c r="BQ92" s="144">
        <v>0</v>
      </c>
      <c r="BR92" s="123">
        <v>1</v>
      </c>
      <c r="BS92" s="123">
        <v>0</v>
      </c>
      <c r="BT92" s="123">
        <v>0</v>
      </c>
      <c r="BU92" s="123">
        <v>0</v>
      </c>
      <c r="BV92" s="144">
        <v>1</v>
      </c>
      <c r="BW92" s="144">
        <v>0.06</v>
      </c>
      <c r="BX92" s="123">
        <v>0</v>
      </c>
      <c r="BY92" s="123">
        <v>0</v>
      </c>
      <c r="BZ92" s="123">
        <v>0</v>
      </c>
      <c r="CA92" s="123">
        <v>0</v>
      </c>
      <c r="CB92" s="144" t="s">
        <v>43</v>
      </c>
      <c r="CC92" s="144" t="s">
        <v>43</v>
      </c>
      <c r="CD92" s="123"/>
      <c r="CE92" s="123"/>
      <c r="CF92" s="123"/>
      <c r="CG92" s="123"/>
      <c r="CH92" s="144"/>
      <c r="CI92" s="144"/>
      <c r="CJ92" s="123"/>
      <c r="CK92" s="123"/>
      <c r="CL92" s="123"/>
      <c r="CM92" s="123"/>
      <c r="CN92" s="144"/>
      <c r="CO92" s="144"/>
      <c r="CP92" s="123"/>
      <c r="CQ92" s="123"/>
      <c r="CR92" s="123"/>
      <c r="CS92" s="123"/>
      <c r="CT92" s="144"/>
      <c r="CU92" s="144"/>
      <c r="CV92" s="123">
        <v>1</v>
      </c>
      <c r="CW92" s="123">
        <v>0</v>
      </c>
      <c r="CX92" s="123">
        <v>0</v>
      </c>
      <c r="CY92" s="123">
        <v>0</v>
      </c>
      <c r="CZ92" s="144">
        <v>1</v>
      </c>
      <c r="DA92" s="144">
        <v>0.06</v>
      </c>
    </row>
    <row r="93" spans="1:105" ht="15" x14ac:dyDescent="0.2">
      <c r="A93" s="361" t="s">
        <v>75</v>
      </c>
      <c r="B93" s="137">
        <v>14</v>
      </c>
      <c r="C93" s="131" t="s">
        <v>120</v>
      </c>
      <c r="D93" s="128">
        <v>0</v>
      </c>
      <c r="E93" s="128">
        <v>0</v>
      </c>
      <c r="F93" s="128">
        <v>1</v>
      </c>
      <c r="G93" s="128">
        <v>0</v>
      </c>
      <c r="H93" s="134">
        <v>0.4</v>
      </c>
      <c r="I93" s="129">
        <v>2.4E-2</v>
      </c>
      <c r="J93" s="128">
        <v>0</v>
      </c>
      <c r="K93" s="128">
        <v>3</v>
      </c>
      <c r="L93" s="128">
        <v>4</v>
      </c>
      <c r="M93" s="128">
        <v>0</v>
      </c>
      <c r="N93" s="134">
        <v>0.47142857142857136</v>
      </c>
      <c r="O93" s="129">
        <v>2.8285714285714282E-2</v>
      </c>
      <c r="P93" s="128">
        <v>4</v>
      </c>
      <c r="Q93" s="128">
        <v>0</v>
      </c>
      <c r="R93" s="128">
        <v>0</v>
      </c>
      <c r="S93" s="128">
        <v>0</v>
      </c>
      <c r="T93" s="134">
        <v>1</v>
      </c>
      <c r="U93" s="129">
        <v>0.06</v>
      </c>
      <c r="V93" s="128"/>
      <c r="W93" s="128"/>
      <c r="X93" s="128"/>
      <c r="Y93" s="128"/>
      <c r="Z93" s="134"/>
      <c r="AA93" s="129"/>
      <c r="AB93" s="128">
        <v>0</v>
      </c>
      <c r="AC93" s="128">
        <v>0</v>
      </c>
      <c r="AD93" s="128">
        <v>0</v>
      </c>
      <c r="AE93" s="128">
        <v>0</v>
      </c>
      <c r="AF93" s="134" t="s">
        <v>43</v>
      </c>
      <c r="AG93" s="129" t="s">
        <v>43</v>
      </c>
      <c r="AH93" s="128">
        <v>2</v>
      </c>
      <c r="AI93" s="128">
        <v>1</v>
      </c>
      <c r="AJ93" s="128">
        <v>1</v>
      </c>
      <c r="AK93" s="128">
        <v>0</v>
      </c>
      <c r="AL93" s="134">
        <v>0.625</v>
      </c>
      <c r="AM93" s="129">
        <v>3.7499999999999999E-2</v>
      </c>
      <c r="AN93" s="128"/>
      <c r="AO93" s="128"/>
      <c r="AP93" s="128"/>
      <c r="AQ93" s="128"/>
      <c r="AR93" s="134"/>
      <c r="AS93" s="129"/>
      <c r="AT93" s="128">
        <v>1</v>
      </c>
      <c r="AU93" s="128">
        <v>0</v>
      </c>
      <c r="AV93" s="128">
        <v>0</v>
      </c>
      <c r="AW93" s="128">
        <v>0</v>
      </c>
      <c r="AX93" s="134">
        <v>1</v>
      </c>
      <c r="AY93" s="129">
        <v>0.06</v>
      </c>
      <c r="AZ93" s="128">
        <v>1</v>
      </c>
      <c r="BA93" s="128">
        <v>0</v>
      </c>
      <c r="BB93" s="128">
        <v>0</v>
      </c>
      <c r="BC93" s="128">
        <v>0</v>
      </c>
      <c r="BD93" s="134">
        <v>1</v>
      </c>
      <c r="BE93" s="129">
        <v>0.06</v>
      </c>
      <c r="BF93" s="128"/>
      <c r="BG93" s="128"/>
      <c r="BH93" s="128"/>
      <c r="BI93" s="128"/>
      <c r="BJ93" s="134"/>
      <c r="BK93" s="129"/>
      <c r="BL93" s="128">
        <v>1</v>
      </c>
      <c r="BM93" s="128">
        <v>0</v>
      </c>
      <c r="BN93" s="128">
        <v>0</v>
      </c>
      <c r="BO93" s="128">
        <v>0</v>
      </c>
      <c r="BP93" s="134">
        <v>1</v>
      </c>
      <c r="BQ93" s="129">
        <v>0.06</v>
      </c>
      <c r="BR93" s="128">
        <v>1</v>
      </c>
      <c r="BS93" s="128">
        <v>0</v>
      </c>
      <c r="BT93" s="128">
        <v>0</v>
      </c>
      <c r="BU93" s="128">
        <v>0</v>
      </c>
      <c r="BV93" s="134">
        <v>1</v>
      </c>
      <c r="BW93" s="129">
        <v>0.06</v>
      </c>
      <c r="BX93" s="128">
        <v>0</v>
      </c>
      <c r="BY93" s="128">
        <v>0</v>
      </c>
      <c r="BZ93" s="128">
        <v>0</v>
      </c>
      <c r="CA93" s="128">
        <v>0</v>
      </c>
      <c r="CB93" s="134" t="s">
        <v>43</v>
      </c>
      <c r="CC93" s="129" t="s">
        <v>43</v>
      </c>
      <c r="CD93" s="128"/>
      <c r="CE93" s="128"/>
      <c r="CF93" s="128"/>
      <c r="CG93" s="128"/>
      <c r="CH93" s="134"/>
      <c r="CI93" s="129"/>
      <c r="CJ93" s="128"/>
      <c r="CK93" s="128"/>
      <c r="CL93" s="128"/>
      <c r="CM93" s="128"/>
      <c r="CN93" s="134"/>
      <c r="CO93" s="129"/>
      <c r="CP93" s="128"/>
      <c r="CQ93" s="128"/>
      <c r="CR93" s="128"/>
      <c r="CS93" s="128"/>
      <c r="CT93" s="134"/>
      <c r="CU93" s="129"/>
      <c r="CV93" s="128">
        <v>0</v>
      </c>
      <c r="CW93" s="128">
        <v>0</v>
      </c>
      <c r="CX93" s="128">
        <v>1</v>
      </c>
      <c r="CY93" s="128">
        <v>0</v>
      </c>
      <c r="CZ93" s="134">
        <v>0.4</v>
      </c>
      <c r="DA93" s="129">
        <v>2.4E-2</v>
      </c>
    </row>
    <row r="94" spans="1:105" ht="28.5" x14ac:dyDescent="0.2">
      <c r="A94" s="361"/>
      <c r="B94" s="130">
        <v>15</v>
      </c>
      <c r="C94" s="131" t="s">
        <v>121</v>
      </c>
      <c r="D94" s="128">
        <v>1</v>
      </c>
      <c r="E94" s="128">
        <v>0</v>
      </c>
      <c r="F94" s="128">
        <v>0</v>
      </c>
      <c r="G94" s="128">
        <v>0</v>
      </c>
      <c r="H94" s="135"/>
      <c r="I94" s="132"/>
      <c r="J94" s="128">
        <v>6</v>
      </c>
      <c r="K94" s="128">
        <v>0</v>
      </c>
      <c r="L94" s="128">
        <v>1</v>
      </c>
      <c r="M94" s="128">
        <v>0</v>
      </c>
      <c r="N94" s="135"/>
      <c r="O94" s="132"/>
      <c r="P94" s="128">
        <v>4</v>
      </c>
      <c r="Q94" s="128">
        <v>0</v>
      </c>
      <c r="R94" s="128">
        <v>0</v>
      </c>
      <c r="S94" s="128">
        <v>0</v>
      </c>
      <c r="T94" s="135"/>
      <c r="U94" s="132"/>
      <c r="V94" s="128"/>
      <c r="W94" s="128"/>
      <c r="X94" s="128"/>
      <c r="Y94" s="128"/>
      <c r="Z94" s="135"/>
      <c r="AA94" s="132"/>
      <c r="AB94" s="128">
        <v>0</v>
      </c>
      <c r="AC94" s="128">
        <v>0</v>
      </c>
      <c r="AD94" s="128">
        <v>0</v>
      </c>
      <c r="AE94" s="128">
        <v>0</v>
      </c>
      <c r="AF94" s="135"/>
      <c r="AG94" s="132"/>
      <c r="AH94" s="128">
        <v>3</v>
      </c>
      <c r="AI94" s="128">
        <v>0</v>
      </c>
      <c r="AJ94" s="128">
        <v>1</v>
      </c>
      <c r="AK94" s="128">
        <v>0</v>
      </c>
      <c r="AL94" s="135"/>
      <c r="AM94" s="132"/>
      <c r="AN94" s="128"/>
      <c r="AO94" s="128"/>
      <c r="AP94" s="128"/>
      <c r="AQ94" s="128"/>
      <c r="AR94" s="135"/>
      <c r="AS94" s="132"/>
      <c r="AT94" s="128">
        <v>1</v>
      </c>
      <c r="AU94" s="128">
        <v>0</v>
      </c>
      <c r="AV94" s="128">
        <v>0</v>
      </c>
      <c r="AW94" s="128">
        <v>0</v>
      </c>
      <c r="AX94" s="135"/>
      <c r="AY94" s="132"/>
      <c r="AZ94" s="128">
        <v>1</v>
      </c>
      <c r="BA94" s="128">
        <v>0</v>
      </c>
      <c r="BB94" s="128">
        <v>0</v>
      </c>
      <c r="BC94" s="128">
        <v>0</v>
      </c>
      <c r="BD94" s="135"/>
      <c r="BE94" s="132"/>
      <c r="BF94" s="128"/>
      <c r="BG94" s="128"/>
      <c r="BH94" s="128"/>
      <c r="BI94" s="128"/>
      <c r="BJ94" s="135"/>
      <c r="BK94" s="132"/>
      <c r="BL94" s="128">
        <v>1</v>
      </c>
      <c r="BM94" s="128">
        <v>0</v>
      </c>
      <c r="BN94" s="128">
        <v>0</v>
      </c>
      <c r="BO94" s="128">
        <v>0</v>
      </c>
      <c r="BP94" s="135"/>
      <c r="BQ94" s="132"/>
      <c r="BR94" s="128">
        <v>1</v>
      </c>
      <c r="BS94" s="128">
        <v>0</v>
      </c>
      <c r="BT94" s="128">
        <v>0</v>
      </c>
      <c r="BU94" s="128">
        <v>0</v>
      </c>
      <c r="BV94" s="135"/>
      <c r="BW94" s="132"/>
      <c r="BX94" s="128">
        <v>0</v>
      </c>
      <c r="BY94" s="128">
        <v>0</v>
      </c>
      <c r="BZ94" s="128">
        <v>0</v>
      </c>
      <c r="CA94" s="128">
        <v>0</v>
      </c>
      <c r="CB94" s="135"/>
      <c r="CC94" s="132"/>
      <c r="CD94" s="128"/>
      <c r="CE94" s="128"/>
      <c r="CF94" s="128"/>
      <c r="CG94" s="128"/>
      <c r="CH94" s="135"/>
      <c r="CI94" s="132"/>
      <c r="CJ94" s="128"/>
      <c r="CK94" s="128"/>
      <c r="CL94" s="128"/>
      <c r="CM94" s="128"/>
      <c r="CN94" s="135"/>
      <c r="CO94" s="132"/>
      <c r="CP94" s="128"/>
      <c r="CQ94" s="128"/>
      <c r="CR94" s="128"/>
      <c r="CS94" s="128"/>
      <c r="CT94" s="135"/>
      <c r="CU94" s="132"/>
      <c r="CV94" s="128">
        <v>1</v>
      </c>
      <c r="CW94" s="128">
        <v>0</v>
      </c>
      <c r="CX94" s="128">
        <v>0</v>
      </c>
      <c r="CY94" s="128">
        <v>0</v>
      </c>
      <c r="CZ94" s="135"/>
      <c r="DA94" s="132"/>
    </row>
    <row r="95" spans="1:105" ht="15" customHeight="1" x14ac:dyDescent="0.2">
      <c r="A95" s="361"/>
      <c r="B95" s="130">
        <v>16</v>
      </c>
      <c r="C95" s="131" t="s">
        <v>122</v>
      </c>
      <c r="D95" s="128">
        <v>1</v>
      </c>
      <c r="E95" s="128">
        <v>0</v>
      </c>
      <c r="F95" s="128">
        <v>0</v>
      </c>
      <c r="G95" s="128">
        <v>0</v>
      </c>
      <c r="H95" s="124"/>
      <c r="I95" s="133"/>
      <c r="J95" s="128">
        <v>6</v>
      </c>
      <c r="K95" s="128">
        <v>0</v>
      </c>
      <c r="L95" s="128">
        <v>1</v>
      </c>
      <c r="M95" s="128">
        <v>0</v>
      </c>
      <c r="N95" s="124"/>
      <c r="O95" s="133"/>
      <c r="P95" s="128">
        <v>4</v>
      </c>
      <c r="Q95" s="128">
        <v>0</v>
      </c>
      <c r="R95" s="128">
        <v>0</v>
      </c>
      <c r="S95" s="128">
        <v>0</v>
      </c>
      <c r="T95" s="124"/>
      <c r="U95" s="133"/>
      <c r="V95" s="128"/>
      <c r="W95" s="128"/>
      <c r="X95" s="128"/>
      <c r="Y95" s="128"/>
      <c r="Z95" s="124"/>
      <c r="AA95" s="133"/>
      <c r="AB95" s="128">
        <v>0</v>
      </c>
      <c r="AC95" s="128">
        <v>0</v>
      </c>
      <c r="AD95" s="128">
        <v>0</v>
      </c>
      <c r="AE95" s="128">
        <v>0</v>
      </c>
      <c r="AF95" s="124"/>
      <c r="AG95" s="133"/>
      <c r="AH95" s="128">
        <v>2</v>
      </c>
      <c r="AI95" s="128">
        <v>0</v>
      </c>
      <c r="AJ95" s="128">
        <v>2</v>
      </c>
      <c r="AK95" s="128">
        <v>0</v>
      </c>
      <c r="AL95" s="124"/>
      <c r="AM95" s="133"/>
      <c r="AN95" s="128"/>
      <c r="AO95" s="128"/>
      <c r="AP95" s="128"/>
      <c r="AQ95" s="128"/>
      <c r="AR95" s="124"/>
      <c r="AS95" s="133"/>
      <c r="AT95" s="128">
        <v>1</v>
      </c>
      <c r="AU95" s="128">
        <v>0</v>
      </c>
      <c r="AV95" s="128">
        <v>0</v>
      </c>
      <c r="AW95" s="128">
        <v>0</v>
      </c>
      <c r="AX95" s="124"/>
      <c r="AY95" s="133"/>
      <c r="AZ95" s="128">
        <v>1</v>
      </c>
      <c r="BA95" s="128">
        <v>0</v>
      </c>
      <c r="BB95" s="128">
        <v>0</v>
      </c>
      <c r="BC95" s="128">
        <v>0</v>
      </c>
      <c r="BD95" s="124"/>
      <c r="BE95" s="133"/>
      <c r="BF95" s="128"/>
      <c r="BG95" s="128"/>
      <c r="BH95" s="128"/>
      <c r="BI95" s="128"/>
      <c r="BJ95" s="124"/>
      <c r="BK95" s="133"/>
      <c r="BL95" s="128">
        <v>1</v>
      </c>
      <c r="BM95" s="128">
        <v>0</v>
      </c>
      <c r="BN95" s="128">
        <v>0</v>
      </c>
      <c r="BO95" s="128">
        <v>0</v>
      </c>
      <c r="BP95" s="124"/>
      <c r="BQ95" s="133"/>
      <c r="BR95" s="128">
        <v>1</v>
      </c>
      <c r="BS95" s="128">
        <v>0</v>
      </c>
      <c r="BT95" s="128">
        <v>0</v>
      </c>
      <c r="BU95" s="128">
        <v>0</v>
      </c>
      <c r="BV95" s="124"/>
      <c r="BW95" s="133"/>
      <c r="BX95" s="128">
        <v>0</v>
      </c>
      <c r="BY95" s="128">
        <v>0</v>
      </c>
      <c r="BZ95" s="128">
        <v>0</v>
      </c>
      <c r="CA95" s="128">
        <v>0</v>
      </c>
      <c r="CB95" s="124"/>
      <c r="CC95" s="133"/>
      <c r="CD95" s="128"/>
      <c r="CE95" s="128"/>
      <c r="CF95" s="128"/>
      <c r="CG95" s="128"/>
      <c r="CH95" s="124"/>
      <c r="CI95" s="133"/>
      <c r="CJ95" s="128"/>
      <c r="CK95" s="128"/>
      <c r="CL95" s="128"/>
      <c r="CM95" s="128"/>
      <c r="CN95" s="124"/>
      <c r="CO95" s="133"/>
      <c r="CP95" s="128"/>
      <c r="CQ95" s="128"/>
      <c r="CR95" s="128"/>
      <c r="CS95" s="128"/>
      <c r="CT95" s="124"/>
      <c r="CU95" s="133"/>
      <c r="CV95" s="128">
        <v>1</v>
      </c>
      <c r="CW95" s="128">
        <v>0</v>
      </c>
      <c r="CX95" s="128">
        <v>0</v>
      </c>
      <c r="CY95" s="128">
        <v>0</v>
      </c>
      <c r="CZ95" s="124"/>
      <c r="DA95" s="133"/>
    </row>
    <row r="96" spans="1:105" ht="15" x14ac:dyDescent="0.2">
      <c r="A96" s="360" t="s">
        <v>76</v>
      </c>
      <c r="B96" s="130">
        <v>17</v>
      </c>
      <c r="C96" s="118" t="s">
        <v>123</v>
      </c>
      <c r="D96" s="123">
        <v>1</v>
      </c>
      <c r="E96" s="123">
        <v>0</v>
      </c>
      <c r="F96" s="123">
        <v>0</v>
      </c>
      <c r="G96" s="123">
        <v>0</v>
      </c>
      <c r="H96" s="134">
        <v>0.99999999999999989</v>
      </c>
      <c r="I96" s="134">
        <v>5.9999999999999991E-2</v>
      </c>
      <c r="J96" s="123">
        <v>3</v>
      </c>
      <c r="K96" s="123">
        <v>3</v>
      </c>
      <c r="L96" s="123">
        <v>1</v>
      </c>
      <c r="M96" s="123">
        <v>0</v>
      </c>
      <c r="N96" s="134">
        <v>0.29285714285714282</v>
      </c>
      <c r="O96" s="134">
        <v>1.7571428571428568E-2</v>
      </c>
      <c r="P96" s="123">
        <v>4</v>
      </c>
      <c r="Q96" s="123">
        <v>0</v>
      </c>
      <c r="R96" s="123">
        <v>0</v>
      </c>
      <c r="S96" s="123">
        <v>0</v>
      </c>
      <c r="T96" s="134">
        <v>0.47499999999999998</v>
      </c>
      <c r="U96" s="134">
        <v>2.8499999999999998E-2</v>
      </c>
      <c r="V96" s="123"/>
      <c r="W96" s="123"/>
      <c r="X96" s="123"/>
      <c r="Y96" s="123"/>
      <c r="Z96" s="134"/>
      <c r="AA96" s="134"/>
      <c r="AB96" s="123">
        <v>0</v>
      </c>
      <c r="AC96" s="123">
        <v>0</v>
      </c>
      <c r="AD96" s="123">
        <v>0</v>
      </c>
      <c r="AE96" s="123">
        <v>0</v>
      </c>
      <c r="AF96" s="134" t="s">
        <v>43</v>
      </c>
      <c r="AG96" s="134" t="s">
        <v>43</v>
      </c>
      <c r="AH96" s="123">
        <v>3</v>
      </c>
      <c r="AI96" s="123">
        <v>1</v>
      </c>
      <c r="AJ96" s="123">
        <v>0</v>
      </c>
      <c r="AK96" s="123">
        <v>0</v>
      </c>
      <c r="AL96" s="134">
        <v>0.91874999999999996</v>
      </c>
      <c r="AM96" s="134">
        <v>5.5124999999999993E-2</v>
      </c>
      <c r="AN96" s="123"/>
      <c r="AO96" s="123"/>
      <c r="AP96" s="123"/>
      <c r="AQ96" s="123"/>
      <c r="AR96" s="134"/>
      <c r="AS96" s="134"/>
      <c r="AT96" s="123">
        <v>1</v>
      </c>
      <c r="AU96" s="123">
        <v>0</v>
      </c>
      <c r="AV96" s="123">
        <v>0</v>
      </c>
      <c r="AW96" s="123">
        <v>0</v>
      </c>
      <c r="AX96" s="134">
        <v>0.99999999999999989</v>
      </c>
      <c r="AY96" s="134">
        <v>5.9999999999999991E-2</v>
      </c>
      <c r="AZ96" s="123">
        <v>0</v>
      </c>
      <c r="BA96" s="123">
        <v>1</v>
      </c>
      <c r="BB96" s="123">
        <v>0</v>
      </c>
      <c r="BC96" s="123">
        <v>0</v>
      </c>
      <c r="BD96" s="134">
        <v>0.85</v>
      </c>
      <c r="BE96" s="134">
        <v>5.0999999999999997E-2</v>
      </c>
      <c r="BF96" s="123"/>
      <c r="BG96" s="123"/>
      <c r="BH96" s="123"/>
      <c r="BI96" s="123"/>
      <c r="BJ96" s="134"/>
      <c r="BK96" s="134"/>
      <c r="BL96" s="123">
        <v>0</v>
      </c>
      <c r="BM96" s="123">
        <v>1</v>
      </c>
      <c r="BN96" s="123">
        <v>0</v>
      </c>
      <c r="BO96" s="123">
        <v>0</v>
      </c>
      <c r="BP96" s="134">
        <v>0.32499999999999996</v>
      </c>
      <c r="BQ96" s="134">
        <v>1.9499999999999997E-2</v>
      </c>
      <c r="BR96" s="123">
        <v>1</v>
      </c>
      <c r="BS96" s="123">
        <v>0</v>
      </c>
      <c r="BT96" s="123">
        <v>0</v>
      </c>
      <c r="BU96" s="123">
        <v>0</v>
      </c>
      <c r="BV96" s="134">
        <v>0.99999999999999989</v>
      </c>
      <c r="BW96" s="134">
        <v>5.9999999999999991E-2</v>
      </c>
      <c r="BX96" s="123">
        <v>0</v>
      </c>
      <c r="BY96" s="123">
        <v>0</v>
      </c>
      <c r="BZ96" s="123">
        <v>0</v>
      </c>
      <c r="CA96" s="123">
        <v>0</v>
      </c>
      <c r="CB96" s="134" t="s">
        <v>43</v>
      </c>
      <c r="CC96" s="134" t="s">
        <v>43</v>
      </c>
      <c r="CD96" s="123"/>
      <c r="CE96" s="123"/>
      <c r="CF96" s="123"/>
      <c r="CG96" s="123"/>
      <c r="CH96" s="134"/>
      <c r="CI96" s="134"/>
      <c r="CJ96" s="123"/>
      <c r="CK96" s="123"/>
      <c r="CL96" s="123"/>
      <c r="CM96" s="123"/>
      <c r="CN96" s="134"/>
      <c r="CO96" s="134"/>
      <c r="CP96" s="123"/>
      <c r="CQ96" s="123"/>
      <c r="CR96" s="123"/>
      <c r="CS96" s="123"/>
      <c r="CT96" s="134"/>
      <c r="CU96" s="134"/>
      <c r="CV96" s="123">
        <v>1</v>
      </c>
      <c r="CW96" s="123">
        <v>0</v>
      </c>
      <c r="CX96" s="123">
        <v>0</v>
      </c>
      <c r="CY96" s="123">
        <v>0</v>
      </c>
      <c r="CZ96" s="134">
        <v>0.64999999999999991</v>
      </c>
      <c r="DA96" s="134">
        <v>3.8999999999999993E-2</v>
      </c>
    </row>
    <row r="97" spans="1:105" ht="15" x14ac:dyDescent="0.2">
      <c r="A97" s="360"/>
      <c r="B97" s="130">
        <v>18</v>
      </c>
      <c r="C97" s="118" t="s">
        <v>124</v>
      </c>
      <c r="D97" s="123">
        <v>1</v>
      </c>
      <c r="E97" s="123">
        <v>0</v>
      </c>
      <c r="F97" s="123">
        <v>0</v>
      </c>
      <c r="G97" s="123">
        <v>0</v>
      </c>
      <c r="H97" s="135"/>
      <c r="I97" s="135"/>
      <c r="J97" s="123">
        <v>2</v>
      </c>
      <c r="K97" s="123">
        <v>0</v>
      </c>
      <c r="L97" s="123">
        <v>5</v>
      </c>
      <c r="M97" s="123">
        <v>0</v>
      </c>
      <c r="N97" s="135"/>
      <c r="O97" s="135"/>
      <c r="P97" s="123">
        <v>0</v>
      </c>
      <c r="Q97" s="123">
        <v>0</v>
      </c>
      <c r="R97" s="123">
        <v>4</v>
      </c>
      <c r="S97" s="123">
        <v>0</v>
      </c>
      <c r="T97" s="135"/>
      <c r="U97" s="135"/>
      <c r="V97" s="123"/>
      <c r="W97" s="123"/>
      <c r="X97" s="123"/>
      <c r="Y97" s="123"/>
      <c r="Z97" s="135"/>
      <c r="AA97" s="135"/>
      <c r="AB97" s="123">
        <v>0</v>
      </c>
      <c r="AC97" s="123">
        <v>0</v>
      </c>
      <c r="AD97" s="123">
        <v>0</v>
      </c>
      <c r="AE97" s="123">
        <v>0</v>
      </c>
      <c r="AF97" s="135"/>
      <c r="AG97" s="135"/>
      <c r="AH97" s="123">
        <v>4</v>
      </c>
      <c r="AI97" s="123">
        <v>0</v>
      </c>
      <c r="AJ97" s="123">
        <v>0</v>
      </c>
      <c r="AK97" s="123">
        <v>0</v>
      </c>
      <c r="AL97" s="135"/>
      <c r="AM97" s="135"/>
      <c r="AN97" s="123"/>
      <c r="AO97" s="123"/>
      <c r="AP97" s="123"/>
      <c r="AQ97" s="123"/>
      <c r="AR97" s="135"/>
      <c r="AS97" s="135"/>
      <c r="AT97" s="123">
        <v>1</v>
      </c>
      <c r="AU97" s="123">
        <v>0</v>
      </c>
      <c r="AV97" s="123">
        <v>0</v>
      </c>
      <c r="AW97" s="123">
        <v>0</v>
      </c>
      <c r="AX97" s="135"/>
      <c r="AY97" s="135"/>
      <c r="AZ97" s="123">
        <v>1</v>
      </c>
      <c r="BA97" s="123">
        <v>0</v>
      </c>
      <c r="BB97" s="123">
        <v>0</v>
      </c>
      <c r="BC97" s="123">
        <v>0</v>
      </c>
      <c r="BD97" s="135"/>
      <c r="BE97" s="135"/>
      <c r="BF97" s="123"/>
      <c r="BG97" s="123"/>
      <c r="BH97" s="123"/>
      <c r="BI97" s="123"/>
      <c r="BJ97" s="135"/>
      <c r="BK97" s="135"/>
      <c r="BL97" s="123">
        <v>0</v>
      </c>
      <c r="BM97" s="123">
        <v>0</v>
      </c>
      <c r="BN97" s="123">
        <v>1</v>
      </c>
      <c r="BO97" s="123">
        <v>0</v>
      </c>
      <c r="BP97" s="135"/>
      <c r="BQ97" s="135"/>
      <c r="BR97" s="123">
        <v>1</v>
      </c>
      <c r="BS97" s="123">
        <v>0</v>
      </c>
      <c r="BT97" s="123">
        <v>0</v>
      </c>
      <c r="BU97" s="123">
        <v>0</v>
      </c>
      <c r="BV97" s="135"/>
      <c r="BW97" s="135"/>
      <c r="BX97" s="123">
        <v>0</v>
      </c>
      <c r="BY97" s="123">
        <v>0</v>
      </c>
      <c r="BZ97" s="123">
        <v>0</v>
      </c>
      <c r="CA97" s="123">
        <v>0</v>
      </c>
      <c r="CB97" s="135"/>
      <c r="CC97" s="135"/>
      <c r="CD97" s="123"/>
      <c r="CE97" s="123"/>
      <c r="CF97" s="123"/>
      <c r="CG97" s="123"/>
      <c r="CH97" s="135"/>
      <c r="CI97" s="135"/>
      <c r="CJ97" s="123"/>
      <c r="CK97" s="123"/>
      <c r="CL97" s="123"/>
      <c r="CM97" s="123"/>
      <c r="CN97" s="135"/>
      <c r="CO97" s="135"/>
      <c r="CP97" s="123"/>
      <c r="CQ97" s="123"/>
      <c r="CR97" s="123"/>
      <c r="CS97" s="123"/>
      <c r="CT97" s="135"/>
      <c r="CU97" s="135"/>
      <c r="CV97" s="123">
        <v>1</v>
      </c>
      <c r="CW97" s="123">
        <v>0</v>
      </c>
      <c r="CX97" s="123">
        <v>0</v>
      </c>
      <c r="CY97" s="123">
        <v>0</v>
      </c>
      <c r="CZ97" s="135"/>
      <c r="DA97" s="135"/>
    </row>
    <row r="98" spans="1:105" ht="42.75" x14ac:dyDescent="0.2">
      <c r="A98" s="360"/>
      <c r="B98" s="130">
        <v>19</v>
      </c>
      <c r="C98" s="118" t="s">
        <v>125</v>
      </c>
      <c r="D98" s="123">
        <v>1</v>
      </c>
      <c r="E98" s="123">
        <v>0</v>
      </c>
      <c r="F98" s="123">
        <v>0</v>
      </c>
      <c r="G98" s="123">
        <v>0</v>
      </c>
      <c r="H98" s="124"/>
      <c r="I98" s="124"/>
      <c r="J98" s="123">
        <v>0</v>
      </c>
      <c r="K98" s="123">
        <v>0</v>
      </c>
      <c r="L98" s="123">
        <v>7</v>
      </c>
      <c r="M98" s="123">
        <v>0</v>
      </c>
      <c r="N98" s="124"/>
      <c r="O98" s="124"/>
      <c r="P98" s="123">
        <v>0</v>
      </c>
      <c r="Q98" s="123">
        <v>4</v>
      </c>
      <c r="R98" s="123">
        <v>0</v>
      </c>
      <c r="S98" s="123">
        <v>0</v>
      </c>
      <c r="T98" s="124"/>
      <c r="U98" s="124"/>
      <c r="V98" s="123"/>
      <c r="W98" s="123"/>
      <c r="X98" s="123"/>
      <c r="Y98" s="123"/>
      <c r="Z98" s="124"/>
      <c r="AA98" s="124"/>
      <c r="AB98" s="123">
        <v>0</v>
      </c>
      <c r="AC98" s="123">
        <v>0</v>
      </c>
      <c r="AD98" s="123">
        <v>0</v>
      </c>
      <c r="AE98" s="123">
        <v>0</v>
      </c>
      <c r="AF98" s="124"/>
      <c r="AG98" s="124"/>
      <c r="AH98" s="123">
        <v>3</v>
      </c>
      <c r="AI98" s="123">
        <v>1</v>
      </c>
      <c r="AJ98" s="123">
        <v>0</v>
      </c>
      <c r="AK98" s="123">
        <v>0</v>
      </c>
      <c r="AL98" s="124"/>
      <c r="AM98" s="124"/>
      <c r="AN98" s="123"/>
      <c r="AO98" s="123"/>
      <c r="AP98" s="123"/>
      <c r="AQ98" s="123"/>
      <c r="AR98" s="124"/>
      <c r="AS98" s="124"/>
      <c r="AT98" s="123">
        <v>1</v>
      </c>
      <c r="AU98" s="123">
        <v>0</v>
      </c>
      <c r="AV98" s="123">
        <v>0</v>
      </c>
      <c r="AW98" s="123">
        <v>0</v>
      </c>
      <c r="AX98" s="124"/>
      <c r="AY98" s="124"/>
      <c r="AZ98" s="123">
        <v>1</v>
      </c>
      <c r="BA98" s="123">
        <v>0</v>
      </c>
      <c r="BB98" s="123">
        <v>0</v>
      </c>
      <c r="BC98" s="123">
        <v>0</v>
      </c>
      <c r="BD98" s="124"/>
      <c r="BE98" s="124"/>
      <c r="BF98" s="123"/>
      <c r="BG98" s="123"/>
      <c r="BH98" s="123"/>
      <c r="BI98" s="123"/>
      <c r="BJ98" s="124"/>
      <c r="BK98" s="124"/>
      <c r="BL98" s="123">
        <v>0</v>
      </c>
      <c r="BM98" s="123">
        <v>1</v>
      </c>
      <c r="BN98" s="123">
        <v>0</v>
      </c>
      <c r="BO98" s="123">
        <v>0</v>
      </c>
      <c r="BP98" s="124"/>
      <c r="BQ98" s="124"/>
      <c r="BR98" s="123">
        <v>1</v>
      </c>
      <c r="BS98" s="123">
        <v>0</v>
      </c>
      <c r="BT98" s="123">
        <v>0</v>
      </c>
      <c r="BU98" s="123">
        <v>0</v>
      </c>
      <c r="BV98" s="124"/>
      <c r="BW98" s="124"/>
      <c r="BX98" s="123">
        <v>0</v>
      </c>
      <c r="BY98" s="123">
        <v>0</v>
      </c>
      <c r="BZ98" s="123">
        <v>0</v>
      </c>
      <c r="CA98" s="123">
        <v>0</v>
      </c>
      <c r="CB98" s="124"/>
      <c r="CC98" s="124"/>
      <c r="CD98" s="123"/>
      <c r="CE98" s="123"/>
      <c r="CF98" s="123"/>
      <c r="CG98" s="123"/>
      <c r="CH98" s="124"/>
      <c r="CI98" s="124"/>
      <c r="CJ98" s="123"/>
      <c r="CK98" s="123"/>
      <c r="CL98" s="123"/>
      <c r="CM98" s="123"/>
      <c r="CN98" s="124"/>
      <c r="CO98" s="124"/>
      <c r="CP98" s="123"/>
      <c r="CQ98" s="123"/>
      <c r="CR98" s="123"/>
      <c r="CS98" s="123"/>
      <c r="CT98" s="124"/>
      <c r="CU98" s="124"/>
      <c r="CV98" s="123">
        <v>0</v>
      </c>
      <c r="CW98" s="123">
        <v>0</v>
      </c>
      <c r="CX98" s="123">
        <v>1</v>
      </c>
      <c r="CY98" s="123">
        <v>0</v>
      </c>
      <c r="CZ98" s="124"/>
      <c r="DA98" s="124"/>
    </row>
    <row r="99" spans="1:105" ht="28.5" x14ac:dyDescent="0.2">
      <c r="A99" s="361" t="s">
        <v>77</v>
      </c>
      <c r="B99" s="130">
        <v>20</v>
      </c>
      <c r="C99" s="131" t="s">
        <v>127</v>
      </c>
      <c r="D99" s="128">
        <v>1</v>
      </c>
      <c r="E99" s="128">
        <v>0</v>
      </c>
      <c r="F99" s="128">
        <v>0</v>
      </c>
      <c r="G99" s="128">
        <v>0</v>
      </c>
      <c r="H99" s="134">
        <v>1</v>
      </c>
      <c r="I99" s="129">
        <v>0.06</v>
      </c>
      <c r="J99" s="128">
        <v>4</v>
      </c>
      <c r="K99" s="128">
        <v>2</v>
      </c>
      <c r="L99" s="128">
        <v>1</v>
      </c>
      <c r="M99" s="128">
        <v>0</v>
      </c>
      <c r="N99" s="134">
        <v>0.65714285714285714</v>
      </c>
      <c r="O99" s="129">
        <v>3.9428571428571424E-2</v>
      </c>
      <c r="P99" s="128">
        <v>2</v>
      </c>
      <c r="Q99" s="128">
        <v>2</v>
      </c>
      <c r="R99" s="128">
        <v>0</v>
      </c>
      <c r="S99" s="128">
        <v>0</v>
      </c>
      <c r="T99" s="134">
        <v>0.6</v>
      </c>
      <c r="U99" s="129">
        <v>3.5999999999999997E-2</v>
      </c>
      <c r="V99" s="128"/>
      <c r="W99" s="128"/>
      <c r="X99" s="128"/>
      <c r="Y99" s="128"/>
      <c r="Z99" s="134"/>
      <c r="AA99" s="129"/>
      <c r="AB99" s="128">
        <v>0</v>
      </c>
      <c r="AC99" s="128">
        <v>0</v>
      </c>
      <c r="AD99" s="128">
        <v>0</v>
      </c>
      <c r="AE99" s="128">
        <v>0</v>
      </c>
      <c r="AF99" s="134" t="s">
        <v>43</v>
      </c>
      <c r="AG99" s="129" t="s">
        <v>43</v>
      </c>
      <c r="AH99" s="128">
        <v>2</v>
      </c>
      <c r="AI99" s="128">
        <v>1</v>
      </c>
      <c r="AJ99" s="128">
        <v>1</v>
      </c>
      <c r="AK99" s="128">
        <v>0</v>
      </c>
      <c r="AL99" s="134">
        <v>0.52500000000000002</v>
      </c>
      <c r="AM99" s="129">
        <v>3.15E-2</v>
      </c>
      <c r="AN99" s="128"/>
      <c r="AO99" s="128"/>
      <c r="AP99" s="128"/>
      <c r="AQ99" s="128"/>
      <c r="AR99" s="134"/>
      <c r="AS99" s="129"/>
      <c r="AT99" s="128">
        <v>1</v>
      </c>
      <c r="AU99" s="128">
        <v>0</v>
      </c>
      <c r="AV99" s="128">
        <v>0</v>
      </c>
      <c r="AW99" s="128">
        <v>0</v>
      </c>
      <c r="AX99" s="134">
        <v>1</v>
      </c>
      <c r="AY99" s="129">
        <v>0.06</v>
      </c>
      <c r="AZ99" s="128">
        <v>1</v>
      </c>
      <c r="BA99" s="128">
        <v>0</v>
      </c>
      <c r="BB99" s="128">
        <v>0</v>
      </c>
      <c r="BC99" s="128">
        <v>0</v>
      </c>
      <c r="BD99" s="134">
        <v>1</v>
      </c>
      <c r="BE99" s="129">
        <v>0.06</v>
      </c>
      <c r="BF99" s="128"/>
      <c r="BG99" s="128"/>
      <c r="BH99" s="128"/>
      <c r="BI99" s="128"/>
      <c r="BJ99" s="134"/>
      <c r="BK99" s="129"/>
      <c r="BL99" s="128">
        <v>1</v>
      </c>
      <c r="BM99" s="128">
        <v>0</v>
      </c>
      <c r="BN99" s="128">
        <v>0</v>
      </c>
      <c r="BO99" s="128">
        <v>0</v>
      </c>
      <c r="BP99" s="134">
        <v>0.6</v>
      </c>
      <c r="BQ99" s="129">
        <v>3.5999999999999997E-2</v>
      </c>
      <c r="BR99" s="128">
        <v>1</v>
      </c>
      <c r="BS99" s="128">
        <v>0</v>
      </c>
      <c r="BT99" s="128">
        <v>0</v>
      </c>
      <c r="BU99" s="128">
        <v>0</v>
      </c>
      <c r="BV99" s="134">
        <v>0.8</v>
      </c>
      <c r="BW99" s="129">
        <v>4.8000000000000001E-2</v>
      </c>
      <c r="BX99" s="128">
        <v>0</v>
      </c>
      <c r="BY99" s="128">
        <v>0</v>
      </c>
      <c r="BZ99" s="128">
        <v>0</v>
      </c>
      <c r="CA99" s="128">
        <v>0</v>
      </c>
      <c r="CB99" s="134" t="s">
        <v>43</v>
      </c>
      <c r="CC99" s="129" t="s">
        <v>43</v>
      </c>
      <c r="CD99" s="128"/>
      <c r="CE99" s="128"/>
      <c r="CF99" s="128"/>
      <c r="CG99" s="128"/>
      <c r="CH99" s="134"/>
      <c r="CI99" s="129"/>
      <c r="CJ99" s="128"/>
      <c r="CK99" s="128"/>
      <c r="CL99" s="128"/>
      <c r="CM99" s="128"/>
      <c r="CN99" s="134"/>
      <c r="CO99" s="129"/>
      <c r="CP99" s="128"/>
      <c r="CQ99" s="128"/>
      <c r="CR99" s="128"/>
      <c r="CS99" s="128"/>
      <c r="CT99" s="134"/>
      <c r="CU99" s="129"/>
      <c r="CV99" s="128">
        <v>1</v>
      </c>
      <c r="CW99" s="128">
        <v>0</v>
      </c>
      <c r="CX99" s="128">
        <v>0</v>
      </c>
      <c r="CY99" s="128">
        <v>0</v>
      </c>
      <c r="CZ99" s="134">
        <v>0.6</v>
      </c>
      <c r="DA99" s="129">
        <v>3.5999999999999997E-2</v>
      </c>
    </row>
    <row r="100" spans="1:105" ht="15" x14ac:dyDescent="0.2">
      <c r="A100" s="361"/>
      <c r="B100" s="130">
        <v>21</v>
      </c>
      <c r="C100" s="131" t="s">
        <v>128</v>
      </c>
      <c r="D100" s="128">
        <v>1</v>
      </c>
      <c r="E100" s="128">
        <v>0</v>
      </c>
      <c r="F100" s="128">
        <v>0</v>
      </c>
      <c r="G100" s="128">
        <v>0</v>
      </c>
      <c r="H100" s="135"/>
      <c r="I100" s="132"/>
      <c r="J100" s="128">
        <v>2</v>
      </c>
      <c r="K100" s="128">
        <v>0</v>
      </c>
      <c r="L100" s="128">
        <v>5</v>
      </c>
      <c r="M100" s="128">
        <v>0</v>
      </c>
      <c r="N100" s="135"/>
      <c r="O100" s="132"/>
      <c r="P100" s="128">
        <v>0</v>
      </c>
      <c r="Q100" s="128">
        <v>0</v>
      </c>
      <c r="R100" s="128">
        <v>4</v>
      </c>
      <c r="S100" s="128">
        <v>0</v>
      </c>
      <c r="T100" s="135"/>
      <c r="U100" s="132"/>
      <c r="V100" s="128"/>
      <c r="W100" s="128"/>
      <c r="X100" s="128"/>
      <c r="Y100" s="128"/>
      <c r="Z100" s="135"/>
      <c r="AA100" s="132"/>
      <c r="AB100" s="128">
        <v>0</v>
      </c>
      <c r="AC100" s="128">
        <v>0</v>
      </c>
      <c r="AD100" s="128">
        <v>0</v>
      </c>
      <c r="AE100" s="128">
        <v>0</v>
      </c>
      <c r="AF100" s="135"/>
      <c r="AG100" s="132"/>
      <c r="AH100" s="128">
        <v>0</v>
      </c>
      <c r="AI100" s="128">
        <v>0</v>
      </c>
      <c r="AJ100" s="128">
        <v>4</v>
      </c>
      <c r="AK100" s="128">
        <v>0</v>
      </c>
      <c r="AL100" s="135"/>
      <c r="AM100" s="132"/>
      <c r="AN100" s="128"/>
      <c r="AO100" s="128"/>
      <c r="AP100" s="128"/>
      <c r="AQ100" s="128"/>
      <c r="AR100" s="135"/>
      <c r="AS100" s="132"/>
      <c r="AT100" s="128">
        <v>1</v>
      </c>
      <c r="AU100" s="128">
        <v>0</v>
      </c>
      <c r="AV100" s="128">
        <v>0</v>
      </c>
      <c r="AW100" s="128">
        <v>0</v>
      </c>
      <c r="AX100" s="135"/>
      <c r="AY100" s="132"/>
      <c r="AZ100" s="128">
        <v>1</v>
      </c>
      <c r="BA100" s="128">
        <v>0</v>
      </c>
      <c r="BB100" s="128">
        <v>0</v>
      </c>
      <c r="BC100" s="128">
        <v>0</v>
      </c>
      <c r="BD100" s="135"/>
      <c r="BE100" s="132"/>
      <c r="BF100" s="128"/>
      <c r="BG100" s="128"/>
      <c r="BH100" s="128"/>
      <c r="BI100" s="128"/>
      <c r="BJ100" s="135"/>
      <c r="BK100" s="132"/>
      <c r="BL100" s="128">
        <v>0</v>
      </c>
      <c r="BM100" s="128">
        <v>0</v>
      </c>
      <c r="BN100" s="128">
        <v>1</v>
      </c>
      <c r="BO100" s="128">
        <v>0</v>
      </c>
      <c r="BP100" s="135"/>
      <c r="BQ100" s="132"/>
      <c r="BR100" s="128">
        <v>0</v>
      </c>
      <c r="BS100" s="128">
        <v>0</v>
      </c>
      <c r="BT100" s="128">
        <v>1</v>
      </c>
      <c r="BU100" s="128">
        <v>0</v>
      </c>
      <c r="BV100" s="135"/>
      <c r="BW100" s="132"/>
      <c r="BX100" s="128">
        <v>0</v>
      </c>
      <c r="BY100" s="128">
        <v>0</v>
      </c>
      <c r="BZ100" s="128">
        <v>0</v>
      </c>
      <c r="CA100" s="128">
        <v>0</v>
      </c>
      <c r="CB100" s="135"/>
      <c r="CC100" s="132"/>
      <c r="CD100" s="128"/>
      <c r="CE100" s="128"/>
      <c r="CF100" s="128"/>
      <c r="CG100" s="128"/>
      <c r="CH100" s="135"/>
      <c r="CI100" s="132"/>
      <c r="CJ100" s="128"/>
      <c r="CK100" s="128"/>
      <c r="CL100" s="128"/>
      <c r="CM100" s="128"/>
      <c r="CN100" s="135"/>
      <c r="CO100" s="132"/>
      <c r="CP100" s="128"/>
      <c r="CQ100" s="128"/>
      <c r="CR100" s="128"/>
      <c r="CS100" s="128"/>
      <c r="CT100" s="135"/>
      <c r="CU100" s="132"/>
      <c r="CV100" s="128">
        <v>0</v>
      </c>
      <c r="CW100" s="128">
        <v>0</v>
      </c>
      <c r="CX100" s="128">
        <v>1</v>
      </c>
      <c r="CY100" s="128">
        <v>0</v>
      </c>
      <c r="CZ100" s="135"/>
      <c r="DA100" s="132"/>
    </row>
    <row r="101" spans="1:105" ht="15" x14ac:dyDescent="0.2">
      <c r="A101" s="361"/>
      <c r="B101" s="130">
        <v>22</v>
      </c>
      <c r="C101" s="131" t="s">
        <v>160</v>
      </c>
      <c r="D101" s="128">
        <v>1</v>
      </c>
      <c r="E101" s="128">
        <v>0</v>
      </c>
      <c r="F101" s="128">
        <v>0</v>
      </c>
      <c r="G101" s="128">
        <v>0</v>
      </c>
      <c r="H101" s="124"/>
      <c r="I101" s="133"/>
      <c r="J101" s="128">
        <v>6</v>
      </c>
      <c r="K101" s="128">
        <v>0</v>
      </c>
      <c r="L101" s="128">
        <v>1</v>
      </c>
      <c r="M101" s="128">
        <v>0</v>
      </c>
      <c r="N101" s="124"/>
      <c r="O101" s="133"/>
      <c r="P101" s="128">
        <v>3</v>
      </c>
      <c r="Q101" s="128">
        <v>0</v>
      </c>
      <c r="R101" s="128">
        <v>1</v>
      </c>
      <c r="S101" s="128">
        <v>0</v>
      </c>
      <c r="T101" s="124"/>
      <c r="U101" s="133"/>
      <c r="V101" s="128"/>
      <c r="W101" s="128"/>
      <c r="X101" s="128"/>
      <c r="Y101" s="128"/>
      <c r="Z101" s="124"/>
      <c r="AA101" s="133"/>
      <c r="AB101" s="128">
        <v>0</v>
      </c>
      <c r="AC101" s="128">
        <v>0</v>
      </c>
      <c r="AD101" s="128">
        <v>0</v>
      </c>
      <c r="AE101" s="128">
        <v>0</v>
      </c>
      <c r="AF101" s="124"/>
      <c r="AG101" s="133"/>
      <c r="AH101" s="128">
        <v>3</v>
      </c>
      <c r="AI101" s="128">
        <v>0</v>
      </c>
      <c r="AJ101" s="128">
        <v>1</v>
      </c>
      <c r="AK101" s="128">
        <v>0</v>
      </c>
      <c r="AL101" s="124"/>
      <c r="AM101" s="133"/>
      <c r="AN101" s="128"/>
      <c r="AO101" s="128"/>
      <c r="AP101" s="128"/>
      <c r="AQ101" s="128"/>
      <c r="AR101" s="124"/>
      <c r="AS101" s="133"/>
      <c r="AT101" s="128">
        <v>1</v>
      </c>
      <c r="AU101" s="128">
        <v>0</v>
      </c>
      <c r="AV101" s="128">
        <v>0</v>
      </c>
      <c r="AW101" s="128">
        <v>0</v>
      </c>
      <c r="AX101" s="124"/>
      <c r="AY101" s="133"/>
      <c r="AZ101" s="128">
        <v>1</v>
      </c>
      <c r="BA101" s="128">
        <v>0</v>
      </c>
      <c r="BB101" s="128">
        <v>0</v>
      </c>
      <c r="BC101" s="128">
        <v>0</v>
      </c>
      <c r="BD101" s="124"/>
      <c r="BE101" s="133"/>
      <c r="BF101" s="128"/>
      <c r="BG101" s="128"/>
      <c r="BH101" s="128"/>
      <c r="BI101" s="128"/>
      <c r="BJ101" s="124"/>
      <c r="BK101" s="133"/>
      <c r="BL101" s="128">
        <v>0</v>
      </c>
      <c r="BM101" s="128">
        <v>0</v>
      </c>
      <c r="BN101" s="128">
        <v>1</v>
      </c>
      <c r="BO101" s="128">
        <v>0</v>
      </c>
      <c r="BP101" s="124"/>
      <c r="BQ101" s="133"/>
      <c r="BR101" s="128">
        <v>1</v>
      </c>
      <c r="BS101" s="128">
        <v>0</v>
      </c>
      <c r="BT101" s="128">
        <v>0</v>
      </c>
      <c r="BU101" s="128">
        <v>0</v>
      </c>
      <c r="BV101" s="124"/>
      <c r="BW101" s="133"/>
      <c r="BX101" s="128">
        <v>0</v>
      </c>
      <c r="BY101" s="128">
        <v>0</v>
      </c>
      <c r="BZ101" s="128">
        <v>0</v>
      </c>
      <c r="CA101" s="128">
        <v>0</v>
      </c>
      <c r="CB101" s="124"/>
      <c r="CC101" s="133"/>
      <c r="CD101" s="128"/>
      <c r="CE101" s="128"/>
      <c r="CF101" s="128"/>
      <c r="CG101" s="128"/>
      <c r="CH101" s="124"/>
      <c r="CI101" s="133"/>
      <c r="CJ101" s="128"/>
      <c r="CK101" s="128"/>
      <c r="CL101" s="128"/>
      <c r="CM101" s="128"/>
      <c r="CN101" s="124"/>
      <c r="CO101" s="133"/>
      <c r="CP101" s="128"/>
      <c r="CQ101" s="128"/>
      <c r="CR101" s="128"/>
      <c r="CS101" s="128"/>
      <c r="CT101" s="124"/>
      <c r="CU101" s="133"/>
      <c r="CV101" s="128">
        <v>0</v>
      </c>
      <c r="CW101" s="128">
        <v>0</v>
      </c>
      <c r="CX101" s="128">
        <v>1</v>
      </c>
      <c r="CY101" s="128">
        <v>0</v>
      </c>
      <c r="CZ101" s="124"/>
      <c r="DA101" s="133"/>
    </row>
    <row r="102" spans="1:105" ht="15" x14ac:dyDescent="0.2">
      <c r="A102" s="360" t="s">
        <v>78</v>
      </c>
      <c r="B102" s="117">
        <v>23</v>
      </c>
      <c r="C102" s="118" t="s">
        <v>161</v>
      </c>
      <c r="D102" s="123">
        <v>1</v>
      </c>
      <c r="E102" s="123">
        <v>0</v>
      </c>
      <c r="F102" s="123">
        <v>0</v>
      </c>
      <c r="G102" s="123">
        <v>0</v>
      </c>
      <c r="H102" s="134">
        <v>1</v>
      </c>
      <c r="I102" s="134">
        <v>0.06</v>
      </c>
      <c r="J102" s="123">
        <v>5</v>
      </c>
      <c r="K102" s="123">
        <v>0</v>
      </c>
      <c r="L102" s="123">
        <v>2</v>
      </c>
      <c r="M102" s="123">
        <v>0</v>
      </c>
      <c r="N102" s="134">
        <v>0.49999999999999994</v>
      </c>
      <c r="O102" s="134">
        <v>2.9999999999999995E-2</v>
      </c>
      <c r="P102" s="123">
        <v>4</v>
      </c>
      <c r="Q102" s="123">
        <v>0</v>
      </c>
      <c r="R102" s="123">
        <v>0</v>
      </c>
      <c r="S102" s="123">
        <v>0</v>
      </c>
      <c r="T102" s="134">
        <v>1</v>
      </c>
      <c r="U102" s="134">
        <v>0.06</v>
      </c>
      <c r="V102" s="123"/>
      <c r="W102" s="123"/>
      <c r="X102" s="123"/>
      <c r="Y102" s="123"/>
      <c r="Z102" s="134"/>
      <c r="AA102" s="134"/>
      <c r="AB102" s="123">
        <v>0</v>
      </c>
      <c r="AC102" s="123">
        <v>0</v>
      </c>
      <c r="AD102" s="123">
        <v>0</v>
      </c>
      <c r="AE102" s="123">
        <v>0</v>
      </c>
      <c r="AF102" s="134" t="s">
        <v>43</v>
      </c>
      <c r="AG102" s="134" t="s">
        <v>43</v>
      </c>
      <c r="AH102" s="123">
        <v>4</v>
      </c>
      <c r="AI102" s="123">
        <v>0</v>
      </c>
      <c r="AJ102" s="123">
        <v>0</v>
      </c>
      <c r="AK102" s="123">
        <v>0</v>
      </c>
      <c r="AL102" s="134">
        <v>0.55000000000000004</v>
      </c>
      <c r="AM102" s="134">
        <v>3.3000000000000002E-2</v>
      </c>
      <c r="AN102" s="123"/>
      <c r="AO102" s="123"/>
      <c r="AP102" s="123"/>
      <c r="AQ102" s="123"/>
      <c r="AR102" s="134"/>
      <c r="AS102" s="134"/>
      <c r="AT102" s="123">
        <v>1</v>
      </c>
      <c r="AU102" s="123">
        <v>0</v>
      </c>
      <c r="AV102" s="123">
        <v>0</v>
      </c>
      <c r="AW102" s="123">
        <v>0</v>
      </c>
      <c r="AX102" s="134">
        <v>1</v>
      </c>
      <c r="AY102" s="134">
        <v>0.06</v>
      </c>
      <c r="AZ102" s="123">
        <v>1</v>
      </c>
      <c r="BA102" s="123">
        <v>0</v>
      </c>
      <c r="BB102" s="123">
        <v>0</v>
      </c>
      <c r="BC102" s="123">
        <v>0</v>
      </c>
      <c r="BD102" s="134">
        <v>0.55000000000000004</v>
      </c>
      <c r="BE102" s="134">
        <v>3.3000000000000002E-2</v>
      </c>
      <c r="BF102" s="123"/>
      <c r="BG102" s="123"/>
      <c r="BH102" s="123"/>
      <c r="BI102" s="123"/>
      <c r="BJ102" s="134"/>
      <c r="BK102" s="134"/>
      <c r="BL102" s="123">
        <v>1</v>
      </c>
      <c r="BM102" s="123">
        <v>0</v>
      </c>
      <c r="BN102" s="123">
        <v>0</v>
      </c>
      <c r="BO102" s="123">
        <v>0</v>
      </c>
      <c r="BP102" s="134">
        <v>0.55000000000000004</v>
      </c>
      <c r="BQ102" s="134">
        <v>3.3000000000000002E-2</v>
      </c>
      <c r="BR102" s="123">
        <v>1</v>
      </c>
      <c r="BS102" s="123">
        <v>0</v>
      </c>
      <c r="BT102" s="123">
        <v>0</v>
      </c>
      <c r="BU102" s="123">
        <v>0</v>
      </c>
      <c r="BV102" s="134">
        <v>0.85</v>
      </c>
      <c r="BW102" s="134">
        <v>5.0999999999999997E-2</v>
      </c>
      <c r="BX102" s="123">
        <v>0</v>
      </c>
      <c r="BY102" s="123">
        <v>0</v>
      </c>
      <c r="BZ102" s="123">
        <v>0</v>
      </c>
      <c r="CA102" s="123">
        <v>0</v>
      </c>
      <c r="CB102" s="134" t="s">
        <v>43</v>
      </c>
      <c r="CC102" s="134" t="s">
        <v>43</v>
      </c>
      <c r="CD102" s="123"/>
      <c r="CE102" s="123"/>
      <c r="CF102" s="123"/>
      <c r="CG102" s="123"/>
      <c r="CH102" s="134"/>
      <c r="CI102" s="134"/>
      <c r="CJ102" s="123"/>
      <c r="CK102" s="123"/>
      <c r="CL102" s="123"/>
      <c r="CM102" s="123"/>
      <c r="CN102" s="134"/>
      <c r="CO102" s="134"/>
      <c r="CP102" s="123"/>
      <c r="CQ102" s="123"/>
      <c r="CR102" s="123"/>
      <c r="CS102" s="123"/>
      <c r="CT102" s="134"/>
      <c r="CU102" s="134"/>
      <c r="CV102" s="123">
        <v>1</v>
      </c>
      <c r="CW102" s="123">
        <v>0</v>
      </c>
      <c r="CX102" s="123">
        <v>0</v>
      </c>
      <c r="CY102" s="123">
        <v>0</v>
      </c>
      <c r="CZ102" s="134">
        <v>1</v>
      </c>
      <c r="DA102" s="134">
        <v>0.06</v>
      </c>
    </row>
    <row r="103" spans="1:105" ht="42.75" x14ac:dyDescent="0.2">
      <c r="A103" s="360"/>
      <c r="B103" s="117">
        <v>24</v>
      </c>
      <c r="C103" s="118" t="s">
        <v>162</v>
      </c>
      <c r="D103" s="123">
        <v>1</v>
      </c>
      <c r="E103" s="123">
        <v>0</v>
      </c>
      <c r="F103" s="123">
        <v>0</v>
      </c>
      <c r="G103" s="123">
        <v>0</v>
      </c>
      <c r="H103" s="135"/>
      <c r="I103" s="135"/>
      <c r="J103" s="123">
        <v>2</v>
      </c>
      <c r="K103" s="123">
        <v>0</v>
      </c>
      <c r="L103" s="123">
        <v>5</v>
      </c>
      <c r="M103" s="123">
        <v>0</v>
      </c>
      <c r="N103" s="135"/>
      <c r="O103" s="135"/>
      <c r="P103" s="123">
        <v>4</v>
      </c>
      <c r="Q103" s="123">
        <v>0</v>
      </c>
      <c r="R103" s="123">
        <v>0</v>
      </c>
      <c r="S103" s="123">
        <v>0</v>
      </c>
      <c r="T103" s="135"/>
      <c r="U103" s="135"/>
      <c r="V103" s="123"/>
      <c r="W103" s="123"/>
      <c r="X103" s="123"/>
      <c r="Y103" s="123"/>
      <c r="Z103" s="135"/>
      <c r="AA103" s="135"/>
      <c r="AB103" s="123">
        <v>0</v>
      </c>
      <c r="AC103" s="123">
        <v>0</v>
      </c>
      <c r="AD103" s="123">
        <v>0</v>
      </c>
      <c r="AE103" s="123">
        <v>0</v>
      </c>
      <c r="AF103" s="135"/>
      <c r="AG103" s="135"/>
      <c r="AH103" s="123">
        <v>2</v>
      </c>
      <c r="AI103" s="123">
        <v>0</v>
      </c>
      <c r="AJ103" s="123">
        <v>2</v>
      </c>
      <c r="AK103" s="123">
        <v>0</v>
      </c>
      <c r="AL103" s="135"/>
      <c r="AM103" s="135"/>
      <c r="AN103" s="123"/>
      <c r="AO103" s="123"/>
      <c r="AP103" s="123"/>
      <c r="AQ103" s="123"/>
      <c r="AR103" s="135"/>
      <c r="AS103" s="135"/>
      <c r="AT103" s="123">
        <v>1</v>
      </c>
      <c r="AU103" s="123">
        <v>0</v>
      </c>
      <c r="AV103" s="123">
        <v>0</v>
      </c>
      <c r="AW103" s="123">
        <v>0</v>
      </c>
      <c r="AX103" s="135"/>
      <c r="AY103" s="135"/>
      <c r="AZ103" s="123">
        <v>0</v>
      </c>
      <c r="BA103" s="123">
        <v>0</v>
      </c>
      <c r="BB103" s="123">
        <v>1</v>
      </c>
      <c r="BC103" s="123">
        <v>0</v>
      </c>
      <c r="BD103" s="135"/>
      <c r="BE103" s="135"/>
      <c r="BF103" s="123"/>
      <c r="BG103" s="123"/>
      <c r="BH103" s="123"/>
      <c r="BI103" s="123"/>
      <c r="BJ103" s="135"/>
      <c r="BK103" s="135"/>
      <c r="BL103" s="123">
        <v>0</v>
      </c>
      <c r="BM103" s="123">
        <v>0</v>
      </c>
      <c r="BN103" s="123">
        <v>1</v>
      </c>
      <c r="BO103" s="123">
        <v>0</v>
      </c>
      <c r="BP103" s="135"/>
      <c r="BQ103" s="135"/>
      <c r="BR103" s="123">
        <v>1</v>
      </c>
      <c r="BS103" s="123">
        <v>0</v>
      </c>
      <c r="BT103" s="123">
        <v>0</v>
      </c>
      <c r="BU103" s="123">
        <v>0</v>
      </c>
      <c r="BV103" s="135"/>
      <c r="BW103" s="135"/>
      <c r="BX103" s="123">
        <v>0</v>
      </c>
      <c r="BY103" s="123">
        <v>0</v>
      </c>
      <c r="BZ103" s="123">
        <v>0</v>
      </c>
      <c r="CA103" s="123">
        <v>0</v>
      </c>
      <c r="CB103" s="135"/>
      <c r="CC103" s="135"/>
      <c r="CD103" s="123"/>
      <c r="CE103" s="123"/>
      <c r="CF103" s="123"/>
      <c r="CG103" s="123"/>
      <c r="CH103" s="135"/>
      <c r="CI103" s="135"/>
      <c r="CJ103" s="123"/>
      <c r="CK103" s="123"/>
      <c r="CL103" s="123"/>
      <c r="CM103" s="123"/>
      <c r="CN103" s="135"/>
      <c r="CO103" s="135"/>
      <c r="CP103" s="123"/>
      <c r="CQ103" s="123"/>
      <c r="CR103" s="123"/>
      <c r="CS103" s="123"/>
      <c r="CT103" s="135"/>
      <c r="CU103" s="135"/>
      <c r="CV103" s="123">
        <v>1</v>
      </c>
      <c r="CW103" s="123">
        <v>0</v>
      </c>
      <c r="CX103" s="123">
        <v>0</v>
      </c>
      <c r="CY103" s="123">
        <v>0</v>
      </c>
      <c r="CZ103" s="135"/>
      <c r="DA103" s="135"/>
    </row>
    <row r="104" spans="1:105" ht="85.5" x14ac:dyDescent="0.2">
      <c r="A104" s="360"/>
      <c r="B104" s="117">
        <v>25</v>
      </c>
      <c r="C104" s="118" t="s">
        <v>163</v>
      </c>
      <c r="D104" s="123">
        <v>1</v>
      </c>
      <c r="E104" s="123">
        <v>0</v>
      </c>
      <c r="F104" s="123">
        <v>0</v>
      </c>
      <c r="G104" s="123">
        <v>0</v>
      </c>
      <c r="H104" s="124"/>
      <c r="I104" s="124"/>
      <c r="J104" s="123">
        <v>3</v>
      </c>
      <c r="K104" s="123">
        <v>0</v>
      </c>
      <c r="L104" s="123">
        <v>4</v>
      </c>
      <c r="M104" s="123">
        <v>0</v>
      </c>
      <c r="N104" s="124"/>
      <c r="O104" s="124"/>
      <c r="P104" s="123">
        <v>4</v>
      </c>
      <c r="Q104" s="123">
        <v>0</v>
      </c>
      <c r="R104" s="123">
        <v>0</v>
      </c>
      <c r="S104" s="123">
        <v>0</v>
      </c>
      <c r="T104" s="124"/>
      <c r="U104" s="124"/>
      <c r="V104" s="123"/>
      <c r="W104" s="123"/>
      <c r="X104" s="123"/>
      <c r="Y104" s="123"/>
      <c r="Z104" s="124"/>
      <c r="AA104" s="124"/>
      <c r="AB104" s="123">
        <v>0</v>
      </c>
      <c r="AC104" s="123">
        <v>0</v>
      </c>
      <c r="AD104" s="123">
        <v>0</v>
      </c>
      <c r="AE104" s="123">
        <v>0</v>
      </c>
      <c r="AF104" s="124"/>
      <c r="AG104" s="124"/>
      <c r="AH104" s="123">
        <v>0</v>
      </c>
      <c r="AI104" s="123">
        <v>0</v>
      </c>
      <c r="AJ104" s="123">
        <v>4</v>
      </c>
      <c r="AK104" s="123">
        <v>0</v>
      </c>
      <c r="AL104" s="124"/>
      <c r="AM104" s="124"/>
      <c r="AN104" s="123"/>
      <c r="AO104" s="123"/>
      <c r="AP104" s="123"/>
      <c r="AQ104" s="123"/>
      <c r="AR104" s="124"/>
      <c r="AS104" s="124"/>
      <c r="AT104" s="123">
        <v>1</v>
      </c>
      <c r="AU104" s="123">
        <v>0</v>
      </c>
      <c r="AV104" s="123">
        <v>0</v>
      </c>
      <c r="AW104" s="123">
        <v>0</v>
      </c>
      <c r="AX104" s="124"/>
      <c r="AY104" s="124"/>
      <c r="AZ104" s="123">
        <v>0</v>
      </c>
      <c r="BA104" s="123">
        <v>1</v>
      </c>
      <c r="BB104" s="123">
        <v>0</v>
      </c>
      <c r="BC104" s="123">
        <v>0</v>
      </c>
      <c r="BD104" s="124"/>
      <c r="BE104" s="124"/>
      <c r="BF104" s="123"/>
      <c r="BG104" s="123"/>
      <c r="BH104" s="123"/>
      <c r="BI104" s="123"/>
      <c r="BJ104" s="124"/>
      <c r="BK104" s="124"/>
      <c r="BL104" s="123">
        <v>0</v>
      </c>
      <c r="BM104" s="123">
        <v>1</v>
      </c>
      <c r="BN104" s="123">
        <v>0</v>
      </c>
      <c r="BO104" s="123">
        <v>0</v>
      </c>
      <c r="BP104" s="124"/>
      <c r="BQ104" s="124"/>
      <c r="BR104" s="123">
        <v>0</v>
      </c>
      <c r="BS104" s="123">
        <v>1</v>
      </c>
      <c r="BT104" s="123">
        <v>0</v>
      </c>
      <c r="BU104" s="123">
        <v>0</v>
      </c>
      <c r="BV104" s="124"/>
      <c r="BW104" s="124"/>
      <c r="BX104" s="123">
        <v>0</v>
      </c>
      <c r="BY104" s="123">
        <v>0</v>
      </c>
      <c r="BZ104" s="123">
        <v>0</v>
      </c>
      <c r="CA104" s="123">
        <v>0</v>
      </c>
      <c r="CB104" s="124"/>
      <c r="CC104" s="124"/>
      <c r="CD104" s="123"/>
      <c r="CE104" s="123"/>
      <c r="CF104" s="123"/>
      <c r="CG104" s="123"/>
      <c r="CH104" s="124"/>
      <c r="CI104" s="124"/>
      <c r="CJ104" s="123"/>
      <c r="CK104" s="123"/>
      <c r="CL104" s="123"/>
      <c r="CM104" s="123"/>
      <c r="CN104" s="124"/>
      <c r="CO104" s="124"/>
      <c r="CP104" s="123"/>
      <c r="CQ104" s="123"/>
      <c r="CR104" s="123"/>
      <c r="CS104" s="123"/>
      <c r="CT104" s="124"/>
      <c r="CU104" s="124"/>
      <c r="CV104" s="123">
        <v>1</v>
      </c>
      <c r="CW104" s="123">
        <v>0</v>
      </c>
      <c r="CX104" s="123">
        <v>0</v>
      </c>
      <c r="CY104" s="123">
        <v>0</v>
      </c>
      <c r="CZ104" s="124"/>
      <c r="DA104" s="124"/>
    </row>
    <row r="105" spans="1:105" ht="28.5" x14ac:dyDescent="0.2">
      <c r="A105" s="398" t="s">
        <v>79</v>
      </c>
      <c r="B105" s="130">
        <v>26</v>
      </c>
      <c r="C105" s="163" t="s">
        <v>133</v>
      </c>
      <c r="D105" s="128">
        <v>1</v>
      </c>
      <c r="E105" s="128">
        <v>0</v>
      </c>
      <c r="F105" s="128">
        <v>0</v>
      </c>
      <c r="G105" s="128">
        <v>0</v>
      </c>
      <c r="H105" s="134">
        <v>1</v>
      </c>
      <c r="I105" s="129">
        <v>0.05</v>
      </c>
      <c r="J105" s="128">
        <v>4</v>
      </c>
      <c r="K105" s="128">
        <v>0</v>
      </c>
      <c r="L105" s="128">
        <v>3</v>
      </c>
      <c r="M105" s="128">
        <v>0</v>
      </c>
      <c r="N105" s="134">
        <v>0.35714285714285715</v>
      </c>
      <c r="O105" s="129">
        <v>1.7857142857142856E-2</v>
      </c>
      <c r="P105" s="128">
        <v>4</v>
      </c>
      <c r="Q105" s="128">
        <v>0</v>
      </c>
      <c r="R105" s="128">
        <v>0</v>
      </c>
      <c r="S105" s="128">
        <v>0</v>
      </c>
      <c r="T105" s="134">
        <v>1</v>
      </c>
      <c r="U105" s="129">
        <v>0.05</v>
      </c>
      <c r="V105" s="128"/>
      <c r="W105" s="128"/>
      <c r="X105" s="128"/>
      <c r="Y105" s="128"/>
      <c r="Z105" s="134"/>
      <c r="AA105" s="129"/>
      <c r="AB105" s="128">
        <v>0</v>
      </c>
      <c r="AC105" s="128">
        <v>0</v>
      </c>
      <c r="AD105" s="128">
        <v>0</v>
      </c>
      <c r="AE105" s="128">
        <v>0</v>
      </c>
      <c r="AF105" s="134" t="s">
        <v>43</v>
      </c>
      <c r="AG105" s="129" t="s">
        <v>43</v>
      </c>
      <c r="AH105" s="128">
        <v>4</v>
      </c>
      <c r="AI105" s="128">
        <v>0</v>
      </c>
      <c r="AJ105" s="128">
        <v>0</v>
      </c>
      <c r="AK105" s="128">
        <v>0</v>
      </c>
      <c r="AL105" s="134">
        <v>0.9</v>
      </c>
      <c r="AM105" s="129">
        <v>4.4999999999999998E-2</v>
      </c>
      <c r="AN105" s="128"/>
      <c r="AO105" s="128"/>
      <c r="AP105" s="128"/>
      <c r="AQ105" s="128"/>
      <c r="AR105" s="134"/>
      <c r="AS105" s="129"/>
      <c r="AT105" s="128">
        <v>1</v>
      </c>
      <c r="AU105" s="128">
        <v>0</v>
      </c>
      <c r="AV105" s="128">
        <v>0</v>
      </c>
      <c r="AW105" s="128">
        <v>0</v>
      </c>
      <c r="AX105" s="134">
        <v>0.7</v>
      </c>
      <c r="AY105" s="129">
        <v>3.4999999999999996E-2</v>
      </c>
      <c r="AZ105" s="128">
        <v>1</v>
      </c>
      <c r="BA105" s="128">
        <v>0</v>
      </c>
      <c r="BB105" s="128">
        <v>0</v>
      </c>
      <c r="BC105" s="128">
        <v>0</v>
      </c>
      <c r="BD105" s="134">
        <v>0.7</v>
      </c>
      <c r="BE105" s="129">
        <v>3.4999999999999996E-2</v>
      </c>
      <c r="BF105" s="128"/>
      <c r="BG105" s="128"/>
      <c r="BH105" s="128"/>
      <c r="BI105" s="128"/>
      <c r="BJ105" s="134"/>
      <c r="BK105" s="129"/>
      <c r="BL105" s="128">
        <v>1</v>
      </c>
      <c r="BM105" s="128">
        <v>0</v>
      </c>
      <c r="BN105" s="128">
        <v>0</v>
      </c>
      <c r="BO105" s="128">
        <v>0</v>
      </c>
      <c r="BP105" s="134">
        <v>1</v>
      </c>
      <c r="BQ105" s="129">
        <v>0.05</v>
      </c>
      <c r="BR105" s="128">
        <v>1</v>
      </c>
      <c r="BS105" s="128">
        <v>0</v>
      </c>
      <c r="BT105" s="128">
        <v>0</v>
      </c>
      <c r="BU105" s="128">
        <v>0</v>
      </c>
      <c r="BV105" s="134">
        <v>1</v>
      </c>
      <c r="BW105" s="129">
        <v>0.05</v>
      </c>
      <c r="BX105" s="128">
        <v>0</v>
      </c>
      <c r="BY105" s="128">
        <v>0</v>
      </c>
      <c r="BZ105" s="128">
        <v>0</v>
      </c>
      <c r="CA105" s="128">
        <v>0</v>
      </c>
      <c r="CB105" s="134" t="s">
        <v>43</v>
      </c>
      <c r="CC105" s="129" t="s">
        <v>43</v>
      </c>
      <c r="CD105" s="128"/>
      <c r="CE105" s="128"/>
      <c r="CF105" s="128"/>
      <c r="CG105" s="128"/>
      <c r="CH105" s="134"/>
      <c r="CI105" s="129"/>
      <c r="CJ105" s="128"/>
      <c r="CK105" s="128"/>
      <c r="CL105" s="128"/>
      <c r="CM105" s="128"/>
      <c r="CN105" s="134"/>
      <c r="CO105" s="129"/>
      <c r="CP105" s="128"/>
      <c r="CQ105" s="128"/>
      <c r="CR105" s="128"/>
      <c r="CS105" s="128"/>
      <c r="CT105" s="134"/>
      <c r="CU105" s="129"/>
      <c r="CV105" s="128">
        <v>1</v>
      </c>
      <c r="CW105" s="128">
        <v>0</v>
      </c>
      <c r="CX105" s="128">
        <v>0</v>
      </c>
      <c r="CY105" s="128">
        <v>0</v>
      </c>
      <c r="CZ105" s="134">
        <v>0.6</v>
      </c>
      <c r="DA105" s="129">
        <v>0.03</v>
      </c>
    </row>
    <row r="106" spans="1:105" ht="28.5" x14ac:dyDescent="0.2">
      <c r="A106" s="398"/>
      <c r="B106" s="130">
        <v>27</v>
      </c>
      <c r="C106" s="163" t="s">
        <v>164</v>
      </c>
      <c r="D106" s="128">
        <v>1</v>
      </c>
      <c r="E106" s="128">
        <v>0</v>
      </c>
      <c r="F106" s="128">
        <v>0</v>
      </c>
      <c r="G106" s="128">
        <v>0</v>
      </c>
      <c r="H106" s="135"/>
      <c r="I106" s="132"/>
      <c r="J106" s="128">
        <v>1</v>
      </c>
      <c r="K106" s="128">
        <v>0</v>
      </c>
      <c r="L106" s="128">
        <v>6</v>
      </c>
      <c r="M106" s="128">
        <v>0</v>
      </c>
      <c r="N106" s="135"/>
      <c r="O106" s="132"/>
      <c r="P106" s="128">
        <v>4</v>
      </c>
      <c r="Q106" s="128">
        <v>0</v>
      </c>
      <c r="R106" s="128">
        <v>0</v>
      </c>
      <c r="S106" s="128">
        <v>0</v>
      </c>
      <c r="T106" s="135"/>
      <c r="U106" s="132"/>
      <c r="V106" s="128"/>
      <c r="W106" s="128"/>
      <c r="X106" s="128"/>
      <c r="Y106" s="128"/>
      <c r="Z106" s="135"/>
      <c r="AA106" s="132"/>
      <c r="AB106" s="128">
        <v>0</v>
      </c>
      <c r="AC106" s="128">
        <v>0</v>
      </c>
      <c r="AD106" s="128">
        <v>0</v>
      </c>
      <c r="AE106" s="128">
        <v>0</v>
      </c>
      <c r="AF106" s="135"/>
      <c r="AG106" s="132"/>
      <c r="AH106" s="128">
        <v>4</v>
      </c>
      <c r="AI106" s="128">
        <v>0</v>
      </c>
      <c r="AJ106" s="128">
        <v>0</v>
      </c>
      <c r="AK106" s="128">
        <v>0</v>
      </c>
      <c r="AL106" s="135"/>
      <c r="AM106" s="132"/>
      <c r="AN106" s="128"/>
      <c r="AO106" s="128"/>
      <c r="AP106" s="128"/>
      <c r="AQ106" s="128"/>
      <c r="AR106" s="135"/>
      <c r="AS106" s="132"/>
      <c r="AT106" s="128">
        <v>0</v>
      </c>
      <c r="AU106" s="128">
        <v>0</v>
      </c>
      <c r="AV106" s="128">
        <v>1</v>
      </c>
      <c r="AW106" s="128">
        <v>0</v>
      </c>
      <c r="AX106" s="135"/>
      <c r="AY106" s="132"/>
      <c r="AZ106" s="128">
        <v>0</v>
      </c>
      <c r="BA106" s="128">
        <v>0</v>
      </c>
      <c r="BB106" s="128">
        <v>1</v>
      </c>
      <c r="BC106" s="128">
        <v>0</v>
      </c>
      <c r="BD106" s="135"/>
      <c r="BE106" s="132"/>
      <c r="BF106" s="128"/>
      <c r="BG106" s="128"/>
      <c r="BH106" s="128"/>
      <c r="BI106" s="128"/>
      <c r="BJ106" s="135"/>
      <c r="BK106" s="132"/>
      <c r="BL106" s="128">
        <v>1</v>
      </c>
      <c r="BM106" s="128">
        <v>0</v>
      </c>
      <c r="BN106" s="128">
        <v>0</v>
      </c>
      <c r="BO106" s="128">
        <v>0</v>
      </c>
      <c r="BP106" s="135"/>
      <c r="BQ106" s="132"/>
      <c r="BR106" s="128">
        <v>1</v>
      </c>
      <c r="BS106" s="128">
        <v>0</v>
      </c>
      <c r="BT106" s="128">
        <v>0</v>
      </c>
      <c r="BU106" s="128">
        <v>0</v>
      </c>
      <c r="BV106" s="135"/>
      <c r="BW106" s="132"/>
      <c r="BX106" s="128">
        <v>0</v>
      </c>
      <c r="BY106" s="128">
        <v>0</v>
      </c>
      <c r="BZ106" s="128">
        <v>0</v>
      </c>
      <c r="CA106" s="128">
        <v>0</v>
      </c>
      <c r="CB106" s="135"/>
      <c r="CC106" s="132"/>
      <c r="CD106" s="128"/>
      <c r="CE106" s="128"/>
      <c r="CF106" s="128"/>
      <c r="CG106" s="128"/>
      <c r="CH106" s="135"/>
      <c r="CI106" s="132"/>
      <c r="CJ106" s="128"/>
      <c r="CK106" s="128"/>
      <c r="CL106" s="128"/>
      <c r="CM106" s="128"/>
      <c r="CN106" s="135"/>
      <c r="CO106" s="132"/>
      <c r="CP106" s="128"/>
      <c r="CQ106" s="128"/>
      <c r="CR106" s="128"/>
      <c r="CS106" s="128"/>
      <c r="CT106" s="135"/>
      <c r="CU106" s="132"/>
      <c r="CV106" s="128">
        <v>1</v>
      </c>
      <c r="CW106" s="128">
        <v>0</v>
      </c>
      <c r="CX106" s="128">
        <v>0</v>
      </c>
      <c r="CY106" s="128">
        <v>0</v>
      </c>
      <c r="CZ106" s="135"/>
      <c r="DA106" s="132"/>
    </row>
    <row r="107" spans="1:105" ht="42.75" x14ac:dyDescent="0.2">
      <c r="A107" s="398"/>
      <c r="B107" s="130">
        <v>28</v>
      </c>
      <c r="C107" s="163" t="s">
        <v>165</v>
      </c>
      <c r="D107" s="128">
        <v>0</v>
      </c>
      <c r="E107" s="128">
        <v>0</v>
      </c>
      <c r="F107" s="128">
        <v>0</v>
      </c>
      <c r="G107" s="128">
        <v>1</v>
      </c>
      <c r="H107" s="124"/>
      <c r="I107" s="133"/>
      <c r="J107" s="128">
        <v>0</v>
      </c>
      <c r="K107" s="128">
        <v>0</v>
      </c>
      <c r="L107" s="128">
        <v>2</v>
      </c>
      <c r="M107" s="128">
        <v>5</v>
      </c>
      <c r="N107" s="124"/>
      <c r="O107" s="133"/>
      <c r="P107" s="128">
        <v>0</v>
      </c>
      <c r="Q107" s="128">
        <v>0</v>
      </c>
      <c r="R107" s="128">
        <v>0</v>
      </c>
      <c r="S107" s="128">
        <v>4</v>
      </c>
      <c r="T107" s="124"/>
      <c r="U107" s="133"/>
      <c r="V107" s="128"/>
      <c r="W107" s="128"/>
      <c r="X107" s="128"/>
      <c r="Y107" s="128"/>
      <c r="Z107" s="124"/>
      <c r="AA107" s="133"/>
      <c r="AB107" s="128">
        <v>0</v>
      </c>
      <c r="AC107" s="128">
        <v>0</v>
      </c>
      <c r="AD107" s="128">
        <v>0</v>
      </c>
      <c r="AE107" s="128">
        <v>0</v>
      </c>
      <c r="AF107" s="124"/>
      <c r="AG107" s="133"/>
      <c r="AH107" s="128">
        <v>1</v>
      </c>
      <c r="AI107" s="128">
        <v>0</v>
      </c>
      <c r="AJ107" s="128">
        <v>1</v>
      </c>
      <c r="AK107" s="128">
        <v>2</v>
      </c>
      <c r="AL107" s="124"/>
      <c r="AM107" s="133"/>
      <c r="AN107" s="128"/>
      <c r="AO107" s="128"/>
      <c r="AP107" s="128"/>
      <c r="AQ107" s="128"/>
      <c r="AR107" s="124"/>
      <c r="AS107" s="133"/>
      <c r="AT107" s="128">
        <v>1</v>
      </c>
      <c r="AU107" s="128">
        <v>0</v>
      </c>
      <c r="AV107" s="128">
        <v>0</v>
      </c>
      <c r="AW107" s="128">
        <v>0</v>
      </c>
      <c r="AX107" s="124"/>
      <c r="AY107" s="133"/>
      <c r="AZ107" s="128">
        <v>1</v>
      </c>
      <c r="BA107" s="128">
        <v>0</v>
      </c>
      <c r="BB107" s="128">
        <v>0</v>
      </c>
      <c r="BC107" s="128">
        <v>0</v>
      </c>
      <c r="BD107" s="124"/>
      <c r="BE107" s="133"/>
      <c r="BF107" s="128"/>
      <c r="BG107" s="128"/>
      <c r="BH107" s="128"/>
      <c r="BI107" s="128"/>
      <c r="BJ107" s="124"/>
      <c r="BK107" s="133"/>
      <c r="BL107" s="128">
        <v>0</v>
      </c>
      <c r="BM107" s="128">
        <v>0</v>
      </c>
      <c r="BN107" s="128">
        <v>0</v>
      </c>
      <c r="BO107" s="128">
        <v>1</v>
      </c>
      <c r="BP107" s="124"/>
      <c r="BQ107" s="133"/>
      <c r="BR107" s="128">
        <v>0</v>
      </c>
      <c r="BS107" s="128">
        <v>0</v>
      </c>
      <c r="BT107" s="128">
        <v>0</v>
      </c>
      <c r="BU107" s="128">
        <v>1</v>
      </c>
      <c r="BV107" s="124"/>
      <c r="BW107" s="133"/>
      <c r="BX107" s="128">
        <v>0</v>
      </c>
      <c r="BY107" s="128">
        <v>0</v>
      </c>
      <c r="BZ107" s="128">
        <v>0</v>
      </c>
      <c r="CA107" s="128">
        <v>0</v>
      </c>
      <c r="CB107" s="124"/>
      <c r="CC107" s="133"/>
      <c r="CD107" s="128"/>
      <c r="CE107" s="128"/>
      <c r="CF107" s="128"/>
      <c r="CG107" s="128"/>
      <c r="CH107" s="124"/>
      <c r="CI107" s="133"/>
      <c r="CJ107" s="128"/>
      <c r="CK107" s="128"/>
      <c r="CL107" s="128"/>
      <c r="CM107" s="128"/>
      <c r="CN107" s="124"/>
      <c r="CO107" s="133"/>
      <c r="CP107" s="128"/>
      <c r="CQ107" s="128"/>
      <c r="CR107" s="128"/>
      <c r="CS107" s="128"/>
      <c r="CT107" s="124"/>
      <c r="CU107" s="133"/>
      <c r="CV107" s="128">
        <v>0</v>
      </c>
      <c r="CW107" s="128">
        <v>0</v>
      </c>
      <c r="CX107" s="128">
        <v>1</v>
      </c>
      <c r="CY107" s="128">
        <v>0</v>
      </c>
      <c r="CZ107" s="124"/>
      <c r="DA107" s="133"/>
    </row>
    <row r="108" spans="1:105" ht="28.5" customHeight="1" x14ac:dyDescent="0.2">
      <c r="A108" s="368" t="s">
        <v>80</v>
      </c>
      <c r="B108" s="139">
        <v>29</v>
      </c>
      <c r="C108" s="140" t="s">
        <v>212</v>
      </c>
      <c r="D108" s="123">
        <v>1</v>
      </c>
      <c r="E108" s="123">
        <v>0</v>
      </c>
      <c r="F108" s="123">
        <v>0</v>
      </c>
      <c r="G108" s="123">
        <v>0</v>
      </c>
      <c r="H108" s="134">
        <v>1</v>
      </c>
      <c r="I108" s="134">
        <v>0.06</v>
      </c>
      <c r="J108" s="123">
        <v>6</v>
      </c>
      <c r="K108" s="123">
        <v>0</v>
      </c>
      <c r="L108" s="123">
        <v>1</v>
      </c>
      <c r="M108" s="123">
        <v>0</v>
      </c>
      <c r="N108" s="134">
        <v>0.9285714285714286</v>
      </c>
      <c r="O108" s="134">
        <v>5.5714285714285716E-2</v>
      </c>
      <c r="P108" s="123">
        <v>4</v>
      </c>
      <c r="Q108" s="123">
        <v>0</v>
      </c>
      <c r="R108" s="123">
        <v>0</v>
      </c>
      <c r="S108" s="123">
        <v>0</v>
      </c>
      <c r="T108" s="134">
        <v>1</v>
      </c>
      <c r="U108" s="134">
        <v>0.06</v>
      </c>
      <c r="V108" s="123"/>
      <c r="W108" s="123"/>
      <c r="X108" s="123"/>
      <c r="Y108" s="123"/>
      <c r="Z108" s="134"/>
      <c r="AA108" s="134"/>
      <c r="AB108" s="123">
        <v>0</v>
      </c>
      <c r="AC108" s="123">
        <v>0</v>
      </c>
      <c r="AD108" s="123">
        <v>0</v>
      </c>
      <c r="AE108" s="123">
        <v>0</v>
      </c>
      <c r="AF108" s="134" t="s">
        <v>43</v>
      </c>
      <c r="AG108" s="134" t="s">
        <v>43</v>
      </c>
      <c r="AH108" s="123">
        <v>4</v>
      </c>
      <c r="AI108" s="123">
        <v>0</v>
      </c>
      <c r="AJ108" s="123">
        <v>0</v>
      </c>
      <c r="AK108" s="123">
        <v>0</v>
      </c>
      <c r="AL108" s="134">
        <v>1</v>
      </c>
      <c r="AM108" s="134">
        <v>0.06</v>
      </c>
      <c r="AN108" s="123"/>
      <c r="AO108" s="123"/>
      <c r="AP108" s="123"/>
      <c r="AQ108" s="123"/>
      <c r="AR108" s="134"/>
      <c r="AS108" s="134"/>
      <c r="AT108" s="123">
        <v>1</v>
      </c>
      <c r="AU108" s="123">
        <v>0</v>
      </c>
      <c r="AV108" s="123">
        <v>0</v>
      </c>
      <c r="AW108" s="123">
        <v>0</v>
      </c>
      <c r="AX108" s="134">
        <v>1</v>
      </c>
      <c r="AY108" s="134">
        <v>0.06</v>
      </c>
      <c r="AZ108" s="123">
        <v>1</v>
      </c>
      <c r="BA108" s="123">
        <v>0</v>
      </c>
      <c r="BB108" s="123">
        <v>0</v>
      </c>
      <c r="BC108" s="123">
        <v>0</v>
      </c>
      <c r="BD108" s="134">
        <v>1</v>
      </c>
      <c r="BE108" s="134">
        <v>0.06</v>
      </c>
      <c r="BF108" s="123"/>
      <c r="BG108" s="123"/>
      <c r="BH108" s="123"/>
      <c r="BI108" s="123"/>
      <c r="BJ108" s="134"/>
      <c r="BK108" s="134"/>
      <c r="BL108" s="123">
        <v>0</v>
      </c>
      <c r="BM108" s="123">
        <v>1</v>
      </c>
      <c r="BN108" s="123">
        <v>0</v>
      </c>
      <c r="BO108" s="123">
        <v>0</v>
      </c>
      <c r="BP108" s="134">
        <v>0.25</v>
      </c>
      <c r="BQ108" s="134">
        <v>1.4999999999999999E-2</v>
      </c>
      <c r="BR108" s="123">
        <v>0</v>
      </c>
      <c r="BS108" s="123">
        <v>1</v>
      </c>
      <c r="BT108" s="123">
        <v>0</v>
      </c>
      <c r="BU108" s="123">
        <v>0</v>
      </c>
      <c r="BV108" s="134">
        <v>0.75</v>
      </c>
      <c r="BW108" s="134">
        <v>4.4999999999999998E-2</v>
      </c>
      <c r="BX108" s="123">
        <v>0</v>
      </c>
      <c r="BY108" s="123">
        <v>0</v>
      </c>
      <c r="BZ108" s="123">
        <v>0</v>
      </c>
      <c r="CA108" s="123">
        <v>0</v>
      </c>
      <c r="CB108" s="134" t="s">
        <v>43</v>
      </c>
      <c r="CC108" s="134" t="s">
        <v>43</v>
      </c>
      <c r="CD108" s="123"/>
      <c r="CE108" s="123"/>
      <c r="CF108" s="123"/>
      <c r="CG108" s="123"/>
      <c r="CH108" s="134"/>
      <c r="CI108" s="134"/>
      <c r="CJ108" s="123"/>
      <c r="CK108" s="123"/>
      <c r="CL108" s="123"/>
      <c r="CM108" s="123"/>
      <c r="CN108" s="134"/>
      <c r="CO108" s="134"/>
      <c r="CP108" s="123"/>
      <c r="CQ108" s="123"/>
      <c r="CR108" s="123"/>
      <c r="CS108" s="123"/>
      <c r="CT108" s="134"/>
      <c r="CU108" s="134"/>
      <c r="CV108" s="123">
        <v>1</v>
      </c>
      <c r="CW108" s="123">
        <v>0</v>
      </c>
      <c r="CX108" s="123">
        <v>0</v>
      </c>
      <c r="CY108" s="123">
        <v>0</v>
      </c>
      <c r="CZ108" s="134">
        <v>0.5</v>
      </c>
      <c r="DA108" s="134">
        <v>0.03</v>
      </c>
    </row>
    <row r="109" spans="1:105" ht="28.5" customHeight="1" x14ac:dyDescent="0.2">
      <c r="A109" s="406"/>
      <c r="B109" s="141">
        <v>30</v>
      </c>
      <c r="C109" s="118" t="s">
        <v>136</v>
      </c>
      <c r="D109" s="123">
        <v>1</v>
      </c>
      <c r="E109" s="123">
        <v>0</v>
      </c>
      <c r="F109" s="123">
        <v>0</v>
      </c>
      <c r="G109" s="123">
        <v>0</v>
      </c>
      <c r="H109" s="124"/>
      <c r="I109" s="124"/>
      <c r="J109" s="123">
        <v>7</v>
      </c>
      <c r="K109" s="123">
        <v>0</v>
      </c>
      <c r="L109" s="123">
        <v>0</v>
      </c>
      <c r="M109" s="123">
        <v>0</v>
      </c>
      <c r="N109" s="124"/>
      <c r="O109" s="124"/>
      <c r="P109" s="123">
        <v>4</v>
      </c>
      <c r="Q109" s="123">
        <v>0</v>
      </c>
      <c r="R109" s="123">
        <v>0</v>
      </c>
      <c r="S109" s="123">
        <v>0</v>
      </c>
      <c r="T109" s="124"/>
      <c r="U109" s="124"/>
      <c r="V109" s="123"/>
      <c r="W109" s="123"/>
      <c r="X109" s="123"/>
      <c r="Y109" s="123"/>
      <c r="Z109" s="124"/>
      <c r="AA109" s="124"/>
      <c r="AB109" s="123">
        <v>0</v>
      </c>
      <c r="AC109" s="123">
        <v>0</v>
      </c>
      <c r="AD109" s="123">
        <v>0</v>
      </c>
      <c r="AE109" s="123">
        <v>0</v>
      </c>
      <c r="AF109" s="124"/>
      <c r="AG109" s="124"/>
      <c r="AH109" s="123">
        <v>4</v>
      </c>
      <c r="AI109" s="123">
        <v>0</v>
      </c>
      <c r="AJ109" s="123">
        <v>0</v>
      </c>
      <c r="AK109" s="123">
        <v>0</v>
      </c>
      <c r="AL109" s="124"/>
      <c r="AM109" s="124"/>
      <c r="AN109" s="123"/>
      <c r="AO109" s="123"/>
      <c r="AP109" s="123"/>
      <c r="AQ109" s="123"/>
      <c r="AR109" s="124"/>
      <c r="AS109" s="124"/>
      <c r="AT109" s="123">
        <v>1</v>
      </c>
      <c r="AU109" s="123">
        <v>0</v>
      </c>
      <c r="AV109" s="123">
        <v>0</v>
      </c>
      <c r="AW109" s="123">
        <v>0</v>
      </c>
      <c r="AX109" s="124"/>
      <c r="AY109" s="124"/>
      <c r="AZ109" s="123">
        <v>1</v>
      </c>
      <c r="BA109" s="123">
        <v>0</v>
      </c>
      <c r="BB109" s="123">
        <v>0</v>
      </c>
      <c r="BC109" s="123">
        <v>0</v>
      </c>
      <c r="BD109" s="124"/>
      <c r="BE109" s="124"/>
      <c r="BF109" s="123"/>
      <c r="BG109" s="123"/>
      <c r="BH109" s="123"/>
      <c r="BI109" s="123"/>
      <c r="BJ109" s="124"/>
      <c r="BK109" s="124"/>
      <c r="BL109" s="123">
        <v>0</v>
      </c>
      <c r="BM109" s="123">
        <v>0</v>
      </c>
      <c r="BN109" s="123">
        <v>1</v>
      </c>
      <c r="BO109" s="123">
        <v>0</v>
      </c>
      <c r="BP109" s="124"/>
      <c r="BQ109" s="124"/>
      <c r="BR109" s="123">
        <v>1</v>
      </c>
      <c r="BS109" s="123">
        <v>0</v>
      </c>
      <c r="BT109" s="123">
        <v>0</v>
      </c>
      <c r="BU109" s="123">
        <v>0</v>
      </c>
      <c r="BV109" s="124"/>
      <c r="BW109" s="124"/>
      <c r="BX109" s="123">
        <v>0</v>
      </c>
      <c r="BY109" s="123">
        <v>0</v>
      </c>
      <c r="BZ109" s="123">
        <v>0</v>
      </c>
      <c r="CA109" s="123">
        <v>0</v>
      </c>
      <c r="CB109" s="124"/>
      <c r="CC109" s="124"/>
      <c r="CD109" s="123"/>
      <c r="CE109" s="123"/>
      <c r="CF109" s="123"/>
      <c r="CG109" s="123"/>
      <c r="CH109" s="124"/>
      <c r="CI109" s="124"/>
      <c r="CJ109" s="123"/>
      <c r="CK109" s="123"/>
      <c r="CL109" s="123"/>
      <c r="CM109" s="123"/>
      <c r="CN109" s="124"/>
      <c r="CO109" s="124"/>
      <c r="CP109" s="123"/>
      <c r="CQ109" s="123"/>
      <c r="CR109" s="123"/>
      <c r="CS109" s="123"/>
      <c r="CT109" s="124"/>
      <c r="CU109" s="124"/>
      <c r="CV109" s="123">
        <v>0</v>
      </c>
      <c r="CW109" s="123">
        <v>0</v>
      </c>
      <c r="CX109" s="123">
        <v>1</v>
      </c>
      <c r="CY109" s="123">
        <v>0</v>
      </c>
      <c r="CZ109" s="124"/>
      <c r="DA109" s="124"/>
    </row>
    <row r="110" spans="1:105" ht="42.75" x14ac:dyDescent="0.2">
      <c r="A110" s="366" t="s">
        <v>81</v>
      </c>
      <c r="B110" s="142">
        <v>31</v>
      </c>
      <c r="C110" s="131" t="s">
        <v>137</v>
      </c>
      <c r="D110" s="128">
        <v>1</v>
      </c>
      <c r="E110" s="128">
        <v>0</v>
      </c>
      <c r="F110" s="128">
        <v>0</v>
      </c>
      <c r="G110" s="128">
        <v>0</v>
      </c>
      <c r="H110" s="134">
        <v>1</v>
      </c>
      <c r="I110" s="129">
        <v>0.05</v>
      </c>
      <c r="J110" s="128">
        <v>5</v>
      </c>
      <c r="K110" s="128">
        <v>0</v>
      </c>
      <c r="L110" s="128">
        <v>2</v>
      </c>
      <c r="M110" s="128">
        <v>0</v>
      </c>
      <c r="N110" s="134">
        <v>0.7142857142857143</v>
      </c>
      <c r="O110" s="129">
        <v>3.5714285714285712E-2</v>
      </c>
      <c r="P110" s="128">
        <v>3</v>
      </c>
      <c r="Q110" s="128">
        <v>1</v>
      </c>
      <c r="R110" s="128">
        <v>0</v>
      </c>
      <c r="S110" s="128">
        <v>0</v>
      </c>
      <c r="T110" s="134">
        <v>0.9375</v>
      </c>
      <c r="U110" s="129">
        <v>4.6875E-2</v>
      </c>
      <c r="V110" s="128"/>
      <c r="W110" s="128"/>
      <c r="X110" s="128"/>
      <c r="Y110" s="128"/>
      <c r="Z110" s="134"/>
      <c r="AA110" s="129"/>
      <c r="AB110" s="128">
        <v>0</v>
      </c>
      <c r="AC110" s="128">
        <v>0</v>
      </c>
      <c r="AD110" s="128">
        <v>0</v>
      </c>
      <c r="AE110" s="128">
        <v>0</v>
      </c>
      <c r="AF110" s="134" t="s">
        <v>43</v>
      </c>
      <c r="AG110" s="129" t="s">
        <v>43</v>
      </c>
      <c r="AH110" s="128">
        <v>2</v>
      </c>
      <c r="AI110" s="128">
        <v>2</v>
      </c>
      <c r="AJ110" s="128">
        <v>0</v>
      </c>
      <c r="AK110" s="128">
        <v>0</v>
      </c>
      <c r="AL110" s="134">
        <v>0.875</v>
      </c>
      <c r="AM110" s="129">
        <v>4.3750000000000004E-2</v>
      </c>
      <c r="AN110" s="128"/>
      <c r="AO110" s="128"/>
      <c r="AP110" s="128"/>
      <c r="AQ110" s="128"/>
      <c r="AR110" s="134"/>
      <c r="AS110" s="129"/>
      <c r="AT110" s="128">
        <v>1</v>
      </c>
      <c r="AU110" s="128">
        <v>0</v>
      </c>
      <c r="AV110" s="128">
        <v>0</v>
      </c>
      <c r="AW110" s="128">
        <v>0</v>
      </c>
      <c r="AX110" s="134">
        <v>1</v>
      </c>
      <c r="AY110" s="129">
        <v>0.05</v>
      </c>
      <c r="AZ110" s="128">
        <v>1</v>
      </c>
      <c r="BA110" s="128">
        <v>0</v>
      </c>
      <c r="BB110" s="128">
        <v>0</v>
      </c>
      <c r="BC110" s="128">
        <v>0</v>
      </c>
      <c r="BD110" s="134">
        <v>1</v>
      </c>
      <c r="BE110" s="129">
        <v>0.05</v>
      </c>
      <c r="BF110" s="128"/>
      <c r="BG110" s="128"/>
      <c r="BH110" s="128"/>
      <c r="BI110" s="128"/>
      <c r="BJ110" s="134"/>
      <c r="BK110" s="129"/>
      <c r="BL110" s="128">
        <v>0</v>
      </c>
      <c r="BM110" s="128">
        <v>0</v>
      </c>
      <c r="BN110" s="128">
        <v>1</v>
      </c>
      <c r="BO110" s="128">
        <v>0</v>
      </c>
      <c r="BP110" s="134">
        <v>0</v>
      </c>
      <c r="BQ110" s="129">
        <v>0</v>
      </c>
      <c r="BR110" s="128">
        <v>0</v>
      </c>
      <c r="BS110" s="128">
        <v>0</v>
      </c>
      <c r="BT110" s="128">
        <v>1</v>
      </c>
      <c r="BU110" s="128">
        <v>0</v>
      </c>
      <c r="BV110" s="134">
        <v>0.5</v>
      </c>
      <c r="BW110" s="129">
        <v>2.5000000000000001E-2</v>
      </c>
      <c r="BX110" s="128">
        <v>0</v>
      </c>
      <c r="BY110" s="128">
        <v>0</v>
      </c>
      <c r="BZ110" s="128">
        <v>0</v>
      </c>
      <c r="CA110" s="128">
        <v>0</v>
      </c>
      <c r="CB110" s="134" t="s">
        <v>43</v>
      </c>
      <c r="CC110" s="129" t="s">
        <v>43</v>
      </c>
      <c r="CD110" s="128"/>
      <c r="CE110" s="128"/>
      <c r="CF110" s="128"/>
      <c r="CG110" s="128"/>
      <c r="CH110" s="134"/>
      <c r="CI110" s="129"/>
      <c r="CJ110" s="128"/>
      <c r="CK110" s="128"/>
      <c r="CL110" s="128"/>
      <c r="CM110" s="128"/>
      <c r="CN110" s="134"/>
      <c r="CO110" s="129"/>
      <c r="CP110" s="128"/>
      <c r="CQ110" s="128"/>
      <c r="CR110" s="128"/>
      <c r="CS110" s="128"/>
      <c r="CT110" s="134"/>
      <c r="CU110" s="129"/>
      <c r="CV110" s="128">
        <v>0</v>
      </c>
      <c r="CW110" s="128">
        <v>0</v>
      </c>
      <c r="CX110" s="128">
        <v>1</v>
      </c>
      <c r="CY110" s="128">
        <v>0</v>
      </c>
      <c r="CZ110" s="134">
        <v>0.5</v>
      </c>
      <c r="DA110" s="129">
        <v>2.5000000000000001E-2</v>
      </c>
    </row>
    <row r="111" spans="1:105" ht="15" x14ac:dyDescent="0.2">
      <c r="A111" s="388"/>
      <c r="B111" s="142">
        <v>32</v>
      </c>
      <c r="C111" s="131" t="s">
        <v>138</v>
      </c>
      <c r="D111" s="128">
        <v>1</v>
      </c>
      <c r="E111" s="128">
        <v>0</v>
      </c>
      <c r="F111" s="128">
        <v>0</v>
      </c>
      <c r="G111" s="128">
        <v>0</v>
      </c>
      <c r="H111" s="124"/>
      <c r="I111" s="133"/>
      <c r="J111" s="128">
        <v>5</v>
      </c>
      <c r="K111" s="128">
        <v>0</v>
      </c>
      <c r="L111" s="128">
        <v>2</v>
      </c>
      <c r="M111" s="128">
        <v>0</v>
      </c>
      <c r="N111" s="124"/>
      <c r="O111" s="133"/>
      <c r="P111" s="128">
        <v>4</v>
      </c>
      <c r="Q111" s="128">
        <v>0</v>
      </c>
      <c r="R111" s="128">
        <v>0</v>
      </c>
      <c r="S111" s="128">
        <v>0</v>
      </c>
      <c r="T111" s="124"/>
      <c r="U111" s="133"/>
      <c r="V111" s="128"/>
      <c r="W111" s="128"/>
      <c r="X111" s="128"/>
      <c r="Y111" s="128"/>
      <c r="Z111" s="124"/>
      <c r="AA111" s="133"/>
      <c r="AB111" s="128">
        <v>0</v>
      </c>
      <c r="AC111" s="128">
        <v>0</v>
      </c>
      <c r="AD111" s="128">
        <v>0</v>
      </c>
      <c r="AE111" s="128">
        <v>0</v>
      </c>
      <c r="AF111" s="124"/>
      <c r="AG111" s="133"/>
      <c r="AH111" s="128">
        <v>4</v>
      </c>
      <c r="AI111" s="128">
        <v>0</v>
      </c>
      <c r="AJ111" s="128">
        <v>0</v>
      </c>
      <c r="AK111" s="128">
        <v>0</v>
      </c>
      <c r="AL111" s="124"/>
      <c r="AM111" s="133"/>
      <c r="AN111" s="128"/>
      <c r="AO111" s="128"/>
      <c r="AP111" s="128"/>
      <c r="AQ111" s="128"/>
      <c r="AR111" s="124"/>
      <c r="AS111" s="133"/>
      <c r="AT111" s="128">
        <v>1</v>
      </c>
      <c r="AU111" s="128">
        <v>0</v>
      </c>
      <c r="AV111" s="128">
        <v>0</v>
      </c>
      <c r="AW111" s="128">
        <v>0</v>
      </c>
      <c r="AX111" s="124"/>
      <c r="AY111" s="133"/>
      <c r="AZ111" s="128">
        <v>1</v>
      </c>
      <c r="BA111" s="128">
        <v>0</v>
      </c>
      <c r="BB111" s="128">
        <v>0</v>
      </c>
      <c r="BC111" s="128">
        <v>0</v>
      </c>
      <c r="BD111" s="124"/>
      <c r="BE111" s="133"/>
      <c r="BF111" s="128"/>
      <c r="BG111" s="128"/>
      <c r="BH111" s="128"/>
      <c r="BI111" s="128"/>
      <c r="BJ111" s="124"/>
      <c r="BK111" s="133"/>
      <c r="BL111" s="128">
        <v>0</v>
      </c>
      <c r="BM111" s="128">
        <v>0</v>
      </c>
      <c r="BN111" s="128">
        <v>1</v>
      </c>
      <c r="BO111" s="128">
        <v>0</v>
      </c>
      <c r="BP111" s="124"/>
      <c r="BQ111" s="133"/>
      <c r="BR111" s="128">
        <v>1</v>
      </c>
      <c r="BS111" s="128">
        <v>0</v>
      </c>
      <c r="BT111" s="128">
        <v>0</v>
      </c>
      <c r="BU111" s="128">
        <v>0</v>
      </c>
      <c r="BV111" s="124"/>
      <c r="BW111" s="133"/>
      <c r="BX111" s="128">
        <v>0</v>
      </c>
      <c r="BY111" s="128">
        <v>0</v>
      </c>
      <c r="BZ111" s="128">
        <v>0</v>
      </c>
      <c r="CA111" s="128">
        <v>0</v>
      </c>
      <c r="CB111" s="124"/>
      <c r="CC111" s="133"/>
      <c r="CD111" s="128"/>
      <c r="CE111" s="128"/>
      <c r="CF111" s="128"/>
      <c r="CG111" s="128"/>
      <c r="CH111" s="124"/>
      <c r="CI111" s="133"/>
      <c r="CJ111" s="128"/>
      <c r="CK111" s="128"/>
      <c r="CL111" s="128"/>
      <c r="CM111" s="128"/>
      <c r="CN111" s="124"/>
      <c r="CO111" s="133"/>
      <c r="CP111" s="128"/>
      <c r="CQ111" s="128"/>
      <c r="CR111" s="128"/>
      <c r="CS111" s="128"/>
      <c r="CT111" s="124"/>
      <c r="CU111" s="133"/>
      <c r="CV111" s="128">
        <v>1</v>
      </c>
      <c r="CW111" s="128">
        <v>0</v>
      </c>
      <c r="CX111" s="128">
        <v>0</v>
      </c>
      <c r="CY111" s="128">
        <v>0</v>
      </c>
      <c r="CZ111" s="124"/>
      <c r="DA111" s="133"/>
    </row>
    <row r="112" spans="1:105" ht="28.5" x14ac:dyDescent="0.2">
      <c r="A112" s="407" t="s">
        <v>82</v>
      </c>
      <c r="B112" s="139">
        <v>33</v>
      </c>
      <c r="C112" s="118" t="s">
        <v>166</v>
      </c>
      <c r="D112" s="123">
        <v>1</v>
      </c>
      <c r="E112" s="123">
        <v>0</v>
      </c>
      <c r="F112" s="123">
        <v>0</v>
      </c>
      <c r="G112" s="123">
        <v>0</v>
      </c>
      <c r="H112" s="134">
        <v>1</v>
      </c>
      <c r="I112" s="134">
        <v>0.05</v>
      </c>
      <c r="J112" s="123">
        <v>3</v>
      </c>
      <c r="K112" s="123">
        <v>0</v>
      </c>
      <c r="L112" s="123">
        <v>0</v>
      </c>
      <c r="M112" s="123">
        <v>4</v>
      </c>
      <c r="N112" s="134">
        <v>0.5714285714285714</v>
      </c>
      <c r="O112" s="134">
        <v>2.8571428571428574E-2</v>
      </c>
      <c r="P112" s="123">
        <v>2</v>
      </c>
      <c r="Q112" s="123">
        <v>1</v>
      </c>
      <c r="R112" s="123">
        <v>0</v>
      </c>
      <c r="S112" s="123">
        <v>1</v>
      </c>
      <c r="T112" s="134">
        <v>0.3125</v>
      </c>
      <c r="U112" s="134">
        <v>1.5625E-2</v>
      </c>
      <c r="V112" s="123"/>
      <c r="W112" s="123"/>
      <c r="X112" s="123"/>
      <c r="Y112" s="123"/>
      <c r="Z112" s="134"/>
      <c r="AA112" s="134"/>
      <c r="AB112" s="123">
        <v>0</v>
      </c>
      <c r="AC112" s="123">
        <v>0</v>
      </c>
      <c r="AD112" s="123">
        <v>0</v>
      </c>
      <c r="AE112" s="123">
        <v>0</v>
      </c>
      <c r="AF112" s="134" t="s">
        <v>43</v>
      </c>
      <c r="AG112" s="134" t="s">
        <v>43</v>
      </c>
      <c r="AH112" s="123">
        <v>2</v>
      </c>
      <c r="AI112" s="123">
        <v>0</v>
      </c>
      <c r="AJ112" s="123">
        <v>0</v>
      </c>
      <c r="AK112" s="123">
        <v>2</v>
      </c>
      <c r="AL112" s="134">
        <v>0.5</v>
      </c>
      <c r="AM112" s="134">
        <v>2.5000000000000001E-2</v>
      </c>
      <c r="AN112" s="123"/>
      <c r="AO112" s="123"/>
      <c r="AP112" s="123"/>
      <c r="AQ112" s="123"/>
      <c r="AR112" s="134"/>
      <c r="AS112" s="134"/>
      <c r="AT112" s="123">
        <v>1</v>
      </c>
      <c r="AU112" s="123">
        <v>0</v>
      </c>
      <c r="AV112" s="123">
        <v>0</v>
      </c>
      <c r="AW112" s="123">
        <v>0</v>
      </c>
      <c r="AX112" s="134">
        <v>1</v>
      </c>
      <c r="AY112" s="134">
        <v>0.05</v>
      </c>
      <c r="AZ112" s="123">
        <v>1</v>
      </c>
      <c r="BA112" s="123">
        <v>0</v>
      </c>
      <c r="BB112" s="123">
        <v>0</v>
      </c>
      <c r="BC112" s="123">
        <v>0</v>
      </c>
      <c r="BD112" s="134">
        <v>1</v>
      </c>
      <c r="BE112" s="134">
        <v>0.05</v>
      </c>
      <c r="BF112" s="123"/>
      <c r="BG112" s="123"/>
      <c r="BH112" s="123"/>
      <c r="BI112" s="123"/>
      <c r="BJ112" s="134"/>
      <c r="BK112" s="134"/>
      <c r="BL112" s="123">
        <v>1</v>
      </c>
      <c r="BM112" s="123">
        <v>0</v>
      </c>
      <c r="BN112" s="123">
        <v>0</v>
      </c>
      <c r="BO112" s="123">
        <v>0</v>
      </c>
      <c r="BP112" s="134">
        <v>1</v>
      </c>
      <c r="BQ112" s="134">
        <v>0.05</v>
      </c>
      <c r="BR112" s="123">
        <v>1</v>
      </c>
      <c r="BS112" s="123">
        <v>0</v>
      </c>
      <c r="BT112" s="123">
        <v>0</v>
      </c>
      <c r="BU112" s="123">
        <v>0</v>
      </c>
      <c r="BV112" s="134">
        <v>1</v>
      </c>
      <c r="BW112" s="134">
        <v>0.05</v>
      </c>
      <c r="BX112" s="123">
        <v>0</v>
      </c>
      <c r="BY112" s="123">
        <v>0</v>
      </c>
      <c r="BZ112" s="123">
        <v>0</v>
      </c>
      <c r="CA112" s="123">
        <v>0</v>
      </c>
      <c r="CB112" s="134" t="s">
        <v>43</v>
      </c>
      <c r="CC112" s="134" t="s">
        <v>43</v>
      </c>
      <c r="CD112" s="123"/>
      <c r="CE112" s="123"/>
      <c r="CF112" s="123"/>
      <c r="CG112" s="123"/>
      <c r="CH112" s="134"/>
      <c r="CI112" s="134"/>
      <c r="CJ112" s="123"/>
      <c r="CK112" s="123"/>
      <c r="CL112" s="123"/>
      <c r="CM112" s="123"/>
      <c r="CN112" s="134"/>
      <c r="CO112" s="134"/>
      <c r="CP112" s="123"/>
      <c r="CQ112" s="123"/>
      <c r="CR112" s="123"/>
      <c r="CS112" s="123"/>
      <c r="CT112" s="134"/>
      <c r="CU112" s="134"/>
      <c r="CV112" s="123">
        <v>0</v>
      </c>
      <c r="CW112" s="123">
        <v>0</v>
      </c>
      <c r="CX112" s="123">
        <v>0</v>
      </c>
      <c r="CY112" s="123">
        <v>1</v>
      </c>
      <c r="CZ112" s="134">
        <v>0</v>
      </c>
      <c r="DA112" s="134">
        <v>0</v>
      </c>
    </row>
    <row r="113" spans="1:105" ht="28.5" x14ac:dyDescent="0.2">
      <c r="A113" s="408"/>
      <c r="B113" s="139">
        <v>34</v>
      </c>
      <c r="C113" s="118" t="s">
        <v>167</v>
      </c>
      <c r="D113" s="123">
        <v>0</v>
      </c>
      <c r="E113" s="123">
        <v>0</v>
      </c>
      <c r="F113" s="123">
        <v>0</v>
      </c>
      <c r="G113" s="123">
        <v>1</v>
      </c>
      <c r="H113" s="124"/>
      <c r="I113" s="124"/>
      <c r="J113" s="123">
        <v>2</v>
      </c>
      <c r="K113" s="123">
        <v>0</v>
      </c>
      <c r="L113" s="123">
        <v>0</v>
      </c>
      <c r="M113" s="123">
        <v>5</v>
      </c>
      <c r="N113" s="124"/>
      <c r="O113" s="124"/>
      <c r="P113" s="123">
        <v>0</v>
      </c>
      <c r="Q113" s="123">
        <v>0</v>
      </c>
      <c r="R113" s="123">
        <v>3</v>
      </c>
      <c r="S113" s="123">
        <v>1</v>
      </c>
      <c r="T113" s="124"/>
      <c r="U113" s="124"/>
      <c r="V113" s="123"/>
      <c r="W113" s="123"/>
      <c r="X113" s="123"/>
      <c r="Y113" s="123"/>
      <c r="Z113" s="124"/>
      <c r="AA113" s="124"/>
      <c r="AB113" s="123">
        <v>0</v>
      </c>
      <c r="AC113" s="123">
        <v>0</v>
      </c>
      <c r="AD113" s="123">
        <v>0</v>
      </c>
      <c r="AE113" s="123">
        <v>0</v>
      </c>
      <c r="AF113" s="124"/>
      <c r="AG113" s="124"/>
      <c r="AH113" s="123">
        <v>0</v>
      </c>
      <c r="AI113" s="123">
        <v>0</v>
      </c>
      <c r="AJ113" s="123">
        <v>0</v>
      </c>
      <c r="AK113" s="123">
        <v>4</v>
      </c>
      <c r="AL113" s="124"/>
      <c r="AM113" s="124"/>
      <c r="AN113" s="123"/>
      <c r="AO113" s="123"/>
      <c r="AP113" s="123"/>
      <c r="AQ113" s="123"/>
      <c r="AR113" s="124"/>
      <c r="AS113" s="124"/>
      <c r="AT113" s="123">
        <v>0</v>
      </c>
      <c r="AU113" s="123">
        <v>0</v>
      </c>
      <c r="AV113" s="123">
        <v>0</v>
      </c>
      <c r="AW113" s="123">
        <v>1</v>
      </c>
      <c r="AX113" s="124"/>
      <c r="AY113" s="124"/>
      <c r="AZ113" s="123">
        <v>0</v>
      </c>
      <c r="BA113" s="123">
        <v>0</v>
      </c>
      <c r="BB113" s="123">
        <v>0</v>
      </c>
      <c r="BC113" s="123">
        <v>1</v>
      </c>
      <c r="BD113" s="124"/>
      <c r="BE113" s="124"/>
      <c r="BF113" s="123"/>
      <c r="BG113" s="123"/>
      <c r="BH113" s="123"/>
      <c r="BI113" s="123"/>
      <c r="BJ113" s="124"/>
      <c r="BK113" s="124"/>
      <c r="BL113" s="123">
        <v>0</v>
      </c>
      <c r="BM113" s="123">
        <v>0</v>
      </c>
      <c r="BN113" s="123">
        <v>0</v>
      </c>
      <c r="BO113" s="123">
        <v>1</v>
      </c>
      <c r="BP113" s="124"/>
      <c r="BQ113" s="124"/>
      <c r="BR113" s="123">
        <v>0</v>
      </c>
      <c r="BS113" s="123">
        <v>0</v>
      </c>
      <c r="BT113" s="123">
        <v>0</v>
      </c>
      <c r="BU113" s="123">
        <v>1</v>
      </c>
      <c r="BV113" s="124"/>
      <c r="BW113" s="124"/>
      <c r="BX113" s="123">
        <v>0</v>
      </c>
      <c r="BY113" s="123">
        <v>0</v>
      </c>
      <c r="BZ113" s="123">
        <v>0</v>
      </c>
      <c r="CA113" s="123">
        <v>0</v>
      </c>
      <c r="CB113" s="124"/>
      <c r="CC113" s="124"/>
      <c r="CD113" s="123"/>
      <c r="CE113" s="123"/>
      <c r="CF113" s="123"/>
      <c r="CG113" s="123"/>
      <c r="CH113" s="124"/>
      <c r="CI113" s="124"/>
      <c r="CJ113" s="123"/>
      <c r="CK113" s="123"/>
      <c r="CL113" s="123"/>
      <c r="CM113" s="123"/>
      <c r="CN113" s="124"/>
      <c r="CO113" s="124"/>
      <c r="CP113" s="123"/>
      <c r="CQ113" s="123"/>
      <c r="CR113" s="123"/>
      <c r="CS113" s="123"/>
      <c r="CT113" s="124"/>
      <c r="CU113" s="124"/>
      <c r="CV113" s="123">
        <v>0</v>
      </c>
      <c r="CW113" s="123">
        <v>0</v>
      </c>
      <c r="CX113" s="123">
        <v>0</v>
      </c>
      <c r="CY113" s="123">
        <v>1</v>
      </c>
      <c r="CZ113" s="124"/>
      <c r="DA113" s="124"/>
    </row>
    <row r="114" spans="1:105" ht="15" x14ac:dyDescent="0.2">
      <c r="A114" s="382" t="s">
        <v>168</v>
      </c>
      <c r="B114" s="142">
        <v>35</v>
      </c>
      <c r="C114" s="131" t="s">
        <v>169</v>
      </c>
      <c r="D114" s="128">
        <v>1</v>
      </c>
      <c r="E114" s="128">
        <v>0</v>
      </c>
      <c r="F114" s="128">
        <v>0</v>
      </c>
      <c r="G114" s="128">
        <v>0</v>
      </c>
      <c r="H114" s="134">
        <v>1</v>
      </c>
      <c r="I114" s="129">
        <v>0.05</v>
      </c>
      <c r="J114" s="128">
        <v>7</v>
      </c>
      <c r="K114" s="128">
        <v>0</v>
      </c>
      <c r="L114" s="128">
        <v>0</v>
      </c>
      <c r="M114" s="128">
        <v>0</v>
      </c>
      <c r="N114" s="134">
        <v>1</v>
      </c>
      <c r="O114" s="129">
        <v>4.9999999999999996E-2</v>
      </c>
      <c r="P114" s="128">
        <v>4</v>
      </c>
      <c r="Q114" s="128">
        <v>0</v>
      </c>
      <c r="R114" s="128">
        <v>0</v>
      </c>
      <c r="S114" s="128">
        <v>0</v>
      </c>
      <c r="T114" s="134">
        <v>1</v>
      </c>
      <c r="U114" s="129">
        <v>0.05</v>
      </c>
      <c r="V114" s="128"/>
      <c r="W114" s="128"/>
      <c r="X114" s="128"/>
      <c r="Y114" s="128"/>
      <c r="Z114" s="134"/>
      <c r="AA114" s="129"/>
      <c r="AB114" s="128">
        <v>0</v>
      </c>
      <c r="AC114" s="128">
        <v>0</v>
      </c>
      <c r="AD114" s="128">
        <v>0</v>
      </c>
      <c r="AE114" s="128">
        <v>0</v>
      </c>
      <c r="AF114" s="134" t="s">
        <v>43</v>
      </c>
      <c r="AG114" s="129" t="s">
        <v>43</v>
      </c>
      <c r="AH114" s="128">
        <v>4</v>
      </c>
      <c r="AI114" s="128">
        <v>0</v>
      </c>
      <c r="AJ114" s="128">
        <v>0</v>
      </c>
      <c r="AK114" s="128">
        <v>0</v>
      </c>
      <c r="AL114" s="134">
        <v>1</v>
      </c>
      <c r="AM114" s="129">
        <v>0.05</v>
      </c>
      <c r="AN114" s="128"/>
      <c r="AO114" s="128"/>
      <c r="AP114" s="128"/>
      <c r="AQ114" s="128"/>
      <c r="AR114" s="134"/>
      <c r="AS114" s="129"/>
      <c r="AT114" s="128">
        <v>1</v>
      </c>
      <c r="AU114" s="128">
        <v>0</v>
      </c>
      <c r="AV114" s="128">
        <v>0</v>
      </c>
      <c r="AW114" s="128">
        <v>0</v>
      </c>
      <c r="AX114" s="134">
        <v>1</v>
      </c>
      <c r="AY114" s="129">
        <v>0.05</v>
      </c>
      <c r="AZ114" s="128">
        <v>1</v>
      </c>
      <c r="BA114" s="128">
        <v>0</v>
      </c>
      <c r="BB114" s="128">
        <v>0</v>
      </c>
      <c r="BC114" s="128">
        <v>0</v>
      </c>
      <c r="BD114" s="134">
        <v>1</v>
      </c>
      <c r="BE114" s="129">
        <v>0.05</v>
      </c>
      <c r="BF114" s="128"/>
      <c r="BG114" s="128"/>
      <c r="BH114" s="128"/>
      <c r="BI114" s="128"/>
      <c r="BJ114" s="134"/>
      <c r="BK114" s="129"/>
      <c r="BL114" s="128">
        <v>1</v>
      </c>
      <c r="BM114" s="128">
        <v>0</v>
      </c>
      <c r="BN114" s="128">
        <v>0</v>
      </c>
      <c r="BO114" s="128">
        <v>0</v>
      </c>
      <c r="BP114" s="134">
        <v>1</v>
      </c>
      <c r="BQ114" s="129">
        <v>0.05</v>
      </c>
      <c r="BR114" s="128">
        <v>1</v>
      </c>
      <c r="BS114" s="128">
        <v>0</v>
      </c>
      <c r="BT114" s="128">
        <v>0</v>
      </c>
      <c r="BU114" s="128">
        <v>0</v>
      </c>
      <c r="BV114" s="134">
        <v>1</v>
      </c>
      <c r="BW114" s="129">
        <v>0.05</v>
      </c>
      <c r="BX114" s="128">
        <v>0</v>
      </c>
      <c r="BY114" s="128">
        <v>0</v>
      </c>
      <c r="BZ114" s="128">
        <v>0</v>
      </c>
      <c r="CA114" s="128">
        <v>0</v>
      </c>
      <c r="CB114" s="134" t="s">
        <v>43</v>
      </c>
      <c r="CC114" s="129" t="s">
        <v>43</v>
      </c>
      <c r="CD114" s="128"/>
      <c r="CE114" s="128"/>
      <c r="CF114" s="128"/>
      <c r="CG114" s="128"/>
      <c r="CH114" s="134"/>
      <c r="CI114" s="129"/>
      <c r="CJ114" s="128"/>
      <c r="CK114" s="128"/>
      <c r="CL114" s="128"/>
      <c r="CM114" s="128"/>
      <c r="CN114" s="134"/>
      <c r="CO114" s="129"/>
      <c r="CP114" s="128"/>
      <c r="CQ114" s="128"/>
      <c r="CR114" s="128"/>
      <c r="CS114" s="128"/>
      <c r="CT114" s="134"/>
      <c r="CU114" s="129"/>
      <c r="CV114" s="128">
        <v>1</v>
      </c>
      <c r="CW114" s="128">
        <v>0</v>
      </c>
      <c r="CX114" s="128">
        <v>0</v>
      </c>
      <c r="CY114" s="128">
        <v>0</v>
      </c>
      <c r="CZ114" s="134">
        <v>1</v>
      </c>
      <c r="DA114" s="129">
        <v>0.05</v>
      </c>
    </row>
    <row r="115" spans="1:105" ht="42.75" x14ac:dyDescent="0.2">
      <c r="A115" s="382"/>
      <c r="B115" s="142">
        <v>36</v>
      </c>
      <c r="C115" s="131" t="s">
        <v>141</v>
      </c>
      <c r="D115" s="128">
        <v>1</v>
      </c>
      <c r="E115" s="128">
        <v>0</v>
      </c>
      <c r="F115" s="128">
        <v>0</v>
      </c>
      <c r="G115" s="128">
        <v>0</v>
      </c>
      <c r="H115" s="124"/>
      <c r="I115" s="133"/>
      <c r="J115" s="128">
        <v>7</v>
      </c>
      <c r="K115" s="128">
        <v>0</v>
      </c>
      <c r="L115" s="128">
        <v>0</v>
      </c>
      <c r="M115" s="128">
        <v>0</v>
      </c>
      <c r="N115" s="124"/>
      <c r="O115" s="133"/>
      <c r="P115" s="128">
        <v>4</v>
      </c>
      <c r="Q115" s="128">
        <v>0</v>
      </c>
      <c r="R115" s="128">
        <v>0</v>
      </c>
      <c r="S115" s="128">
        <v>0</v>
      </c>
      <c r="T115" s="124"/>
      <c r="U115" s="133"/>
      <c r="V115" s="128"/>
      <c r="W115" s="128"/>
      <c r="X115" s="128"/>
      <c r="Y115" s="128"/>
      <c r="Z115" s="124"/>
      <c r="AA115" s="133"/>
      <c r="AB115" s="128">
        <v>0</v>
      </c>
      <c r="AC115" s="128">
        <v>0</v>
      </c>
      <c r="AD115" s="128">
        <v>0</v>
      </c>
      <c r="AE115" s="128">
        <v>0</v>
      </c>
      <c r="AF115" s="124"/>
      <c r="AG115" s="133"/>
      <c r="AH115" s="128">
        <v>4</v>
      </c>
      <c r="AI115" s="128">
        <v>0</v>
      </c>
      <c r="AJ115" s="128">
        <v>0</v>
      </c>
      <c r="AK115" s="128">
        <v>0</v>
      </c>
      <c r="AL115" s="124"/>
      <c r="AM115" s="133"/>
      <c r="AN115" s="128"/>
      <c r="AO115" s="128"/>
      <c r="AP115" s="128"/>
      <c r="AQ115" s="128"/>
      <c r="AR115" s="124"/>
      <c r="AS115" s="133"/>
      <c r="AT115" s="128">
        <v>1</v>
      </c>
      <c r="AU115" s="128">
        <v>0</v>
      </c>
      <c r="AV115" s="128">
        <v>0</v>
      </c>
      <c r="AW115" s="128">
        <v>0</v>
      </c>
      <c r="AX115" s="124"/>
      <c r="AY115" s="133"/>
      <c r="AZ115" s="128">
        <v>1</v>
      </c>
      <c r="BA115" s="128">
        <v>0</v>
      </c>
      <c r="BB115" s="128">
        <v>0</v>
      </c>
      <c r="BC115" s="128">
        <v>0</v>
      </c>
      <c r="BD115" s="124"/>
      <c r="BE115" s="133"/>
      <c r="BF115" s="128"/>
      <c r="BG115" s="128"/>
      <c r="BH115" s="128"/>
      <c r="BI115" s="128"/>
      <c r="BJ115" s="124"/>
      <c r="BK115" s="133"/>
      <c r="BL115" s="128">
        <v>0</v>
      </c>
      <c r="BM115" s="128">
        <v>0</v>
      </c>
      <c r="BN115" s="128">
        <v>0</v>
      </c>
      <c r="BO115" s="128">
        <v>1</v>
      </c>
      <c r="BP115" s="124"/>
      <c r="BQ115" s="133"/>
      <c r="BR115" s="128">
        <v>0</v>
      </c>
      <c r="BS115" s="128">
        <v>0</v>
      </c>
      <c r="BT115" s="128">
        <v>0</v>
      </c>
      <c r="BU115" s="128">
        <v>1</v>
      </c>
      <c r="BV115" s="124"/>
      <c r="BW115" s="133"/>
      <c r="BX115" s="128">
        <v>0</v>
      </c>
      <c r="BY115" s="128">
        <v>0</v>
      </c>
      <c r="BZ115" s="128">
        <v>0</v>
      </c>
      <c r="CA115" s="128">
        <v>0</v>
      </c>
      <c r="CB115" s="124"/>
      <c r="CC115" s="133"/>
      <c r="CD115" s="128"/>
      <c r="CE115" s="128"/>
      <c r="CF115" s="128"/>
      <c r="CG115" s="128"/>
      <c r="CH115" s="124"/>
      <c r="CI115" s="133"/>
      <c r="CJ115" s="128"/>
      <c r="CK115" s="128"/>
      <c r="CL115" s="128"/>
      <c r="CM115" s="128"/>
      <c r="CN115" s="124"/>
      <c r="CO115" s="133"/>
      <c r="CP115" s="128"/>
      <c r="CQ115" s="128"/>
      <c r="CR115" s="128"/>
      <c r="CS115" s="128"/>
      <c r="CT115" s="124"/>
      <c r="CU115" s="133"/>
      <c r="CV115" s="128">
        <v>1</v>
      </c>
      <c r="CW115" s="128">
        <v>0</v>
      </c>
      <c r="CX115" s="128">
        <v>0</v>
      </c>
      <c r="CY115" s="128">
        <v>0</v>
      </c>
      <c r="CZ115" s="124"/>
      <c r="DA115" s="133"/>
    </row>
    <row r="116" spans="1:105" ht="30" x14ac:dyDescent="0.2">
      <c r="A116" s="164" t="s">
        <v>85</v>
      </c>
      <c r="B116" s="139">
        <v>37</v>
      </c>
      <c r="C116" s="118" t="s">
        <v>149</v>
      </c>
      <c r="D116" s="123">
        <v>1</v>
      </c>
      <c r="E116" s="123">
        <v>0</v>
      </c>
      <c r="F116" s="123">
        <v>0</v>
      </c>
      <c r="G116" s="123">
        <v>0</v>
      </c>
      <c r="H116" s="144">
        <v>1</v>
      </c>
      <c r="I116" s="144">
        <v>0.05</v>
      </c>
      <c r="J116" s="123">
        <v>7</v>
      </c>
      <c r="K116" s="123">
        <v>0</v>
      </c>
      <c r="L116" s="123">
        <v>0</v>
      </c>
      <c r="M116" s="123">
        <v>0</v>
      </c>
      <c r="N116" s="144">
        <v>1</v>
      </c>
      <c r="O116" s="144">
        <v>4.9999999999999996E-2</v>
      </c>
      <c r="P116" s="123">
        <v>4</v>
      </c>
      <c r="Q116" s="123">
        <v>0</v>
      </c>
      <c r="R116" s="123">
        <v>0</v>
      </c>
      <c r="S116" s="123">
        <v>0</v>
      </c>
      <c r="T116" s="144">
        <v>1</v>
      </c>
      <c r="U116" s="144">
        <v>0.05</v>
      </c>
      <c r="V116" s="123"/>
      <c r="W116" s="123"/>
      <c r="X116" s="123"/>
      <c r="Y116" s="123"/>
      <c r="Z116" s="144"/>
      <c r="AA116" s="144"/>
      <c r="AB116" s="123">
        <v>0</v>
      </c>
      <c r="AC116" s="123">
        <v>0</v>
      </c>
      <c r="AD116" s="123">
        <v>0</v>
      </c>
      <c r="AE116" s="123">
        <v>0</v>
      </c>
      <c r="AF116" s="144" t="s">
        <v>43</v>
      </c>
      <c r="AG116" s="144" t="s">
        <v>43</v>
      </c>
      <c r="AH116" s="123">
        <v>4</v>
      </c>
      <c r="AI116" s="123">
        <v>0</v>
      </c>
      <c r="AJ116" s="123">
        <v>0</v>
      </c>
      <c r="AK116" s="123">
        <v>0</v>
      </c>
      <c r="AL116" s="144">
        <v>1</v>
      </c>
      <c r="AM116" s="144">
        <v>0.05</v>
      </c>
      <c r="AN116" s="123"/>
      <c r="AO116" s="123"/>
      <c r="AP116" s="123"/>
      <c r="AQ116" s="123"/>
      <c r="AR116" s="144"/>
      <c r="AS116" s="144"/>
      <c r="AT116" s="123">
        <v>1</v>
      </c>
      <c r="AU116" s="123">
        <v>0</v>
      </c>
      <c r="AV116" s="123">
        <v>0</v>
      </c>
      <c r="AW116" s="123">
        <v>0</v>
      </c>
      <c r="AX116" s="144">
        <v>1</v>
      </c>
      <c r="AY116" s="144">
        <v>0.05</v>
      </c>
      <c r="AZ116" s="123">
        <v>1</v>
      </c>
      <c r="BA116" s="123">
        <v>0</v>
      </c>
      <c r="BB116" s="123">
        <v>0</v>
      </c>
      <c r="BC116" s="123">
        <v>0</v>
      </c>
      <c r="BD116" s="144">
        <v>1</v>
      </c>
      <c r="BE116" s="144">
        <v>0.05</v>
      </c>
      <c r="BF116" s="123"/>
      <c r="BG116" s="123"/>
      <c r="BH116" s="123"/>
      <c r="BI116" s="123"/>
      <c r="BJ116" s="144"/>
      <c r="BK116" s="144"/>
      <c r="BL116" s="123">
        <v>0</v>
      </c>
      <c r="BM116" s="123">
        <v>1</v>
      </c>
      <c r="BN116" s="123">
        <v>0</v>
      </c>
      <c r="BO116" s="123">
        <v>0</v>
      </c>
      <c r="BP116" s="144">
        <v>0.5</v>
      </c>
      <c r="BQ116" s="144">
        <v>2.5000000000000001E-2</v>
      </c>
      <c r="BR116" s="123">
        <v>0</v>
      </c>
      <c r="BS116" s="123">
        <v>1</v>
      </c>
      <c r="BT116" s="123">
        <v>0</v>
      </c>
      <c r="BU116" s="123">
        <v>0</v>
      </c>
      <c r="BV116" s="144">
        <v>0.5</v>
      </c>
      <c r="BW116" s="144">
        <v>2.5000000000000001E-2</v>
      </c>
      <c r="BX116" s="123">
        <v>0</v>
      </c>
      <c r="BY116" s="123">
        <v>0</v>
      </c>
      <c r="BZ116" s="123">
        <v>0</v>
      </c>
      <c r="CA116" s="123">
        <v>0</v>
      </c>
      <c r="CB116" s="144" t="s">
        <v>43</v>
      </c>
      <c r="CC116" s="144" t="s">
        <v>43</v>
      </c>
      <c r="CD116" s="123"/>
      <c r="CE116" s="123"/>
      <c r="CF116" s="123"/>
      <c r="CG116" s="123"/>
      <c r="CH116" s="144"/>
      <c r="CI116" s="144"/>
      <c r="CJ116" s="123"/>
      <c r="CK116" s="123"/>
      <c r="CL116" s="123"/>
      <c r="CM116" s="123"/>
      <c r="CN116" s="144"/>
      <c r="CO116" s="144"/>
      <c r="CP116" s="123"/>
      <c r="CQ116" s="123"/>
      <c r="CR116" s="123"/>
      <c r="CS116" s="123"/>
      <c r="CT116" s="144"/>
      <c r="CU116" s="144"/>
      <c r="CV116" s="123">
        <v>1</v>
      </c>
      <c r="CW116" s="123">
        <v>0</v>
      </c>
      <c r="CX116" s="123">
        <v>0</v>
      </c>
      <c r="CY116" s="123">
        <v>0</v>
      </c>
      <c r="CZ116" s="144">
        <v>1</v>
      </c>
      <c r="DA116" s="144">
        <v>0.05</v>
      </c>
    </row>
    <row r="117" spans="1:105" ht="15" x14ac:dyDescent="0.2">
      <c r="A117" s="165" t="s">
        <v>87</v>
      </c>
      <c r="B117" s="150">
        <v>38</v>
      </c>
      <c r="C117" s="166" t="s">
        <v>150</v>
      </c>
      <c r="D117" s="128">
        <v>1</v>
      </c>
      <c r="E117" s="128">
        <v>0</v>
      </c>
      <c r="F117" s="128">
        <v>0</v>
      </c>
      <c r="G117" s="128">
        <v>0</v>
      </c>
      <c r="H117" s="147">
        <v>1</v>
      </c>
      <c r="I117" s="147">
        <v>0.02</v>
      </c>
      <c r="J117" s="128">
        <v>6</v>
      </c>
      <c r="K117" s="128">
        <v>1</v>
      </c>
      <c r="L117" s="128">
        <v>0</v>
      </c>
      <c r="M117" s="128">
        <v>0</v>
      </c>
      <c r="N117" s="147">
        <v>0.9285714285714286</v>
      </c>
      <c r="O117" s="147">
        <v>1.8571428571428572E-2</v>
      </c>
      <c r="P117" s="128">
        <v>4</v>
      </c>
      <c r="Q117" s="128">
        <v>0</v>
      </c>
      <c r="R117" s="128">
        <v>0</v>
      </c>
      <c r="S117" s="128">
        <v>0</v>
      </c>
      <c r="T117" s="147">
        <v>1</v>
      </c>
      <c r="U117" s="147">
        <v>0.02</v>
      </c>
      <c r="V117" s="128"/>
      <c r="W117" s="128"/>
      <c r="X117" s="128"/>
      <c r="Y117" s="128"/>
      <c r="Z117" s="147"/>
      <c r="AA117" s="147"/>
      <c r="AB117" s="128">
        <v>0</v>
      </c>
      <c r="AC117" s="128">
        <v>0</v>
      </c>
      <c r="AD117" s="128">
        <v>0</v>
      </c>
      <c r="AE117" s="128">
        <v>0</v>
      </c>
      <c r="AF117" s="147" t="s">
        <v>43</v>
      </c>
      <c r="AG117" s="147" t="s">
        <v>43</v>
      </c>
      <c r="AH117" s="128">
        <v>3</v>
      </c>
      <c r="AI117" s="128">
        <v>1</v>
      </c>
      <c r="AJ117" s="128">
        <v>0</v>
      </c>
      <c r="AK117" s="128">
        <v>0</v>
      </c>
      <c r="AL117" s="147">
        <v>0.875</v>
      </c>
      <c r="AM117" s="147">
        <v>1.7500000000000002E-2</v>
      </c>
      <c r="AN117" s="128"/>
      <c r="AO117" s="128"/>
      <c r="AP117" s="128"/>
      <c r="AQ117" s="128"/>
      <c r="AR117" s="147"/>
      <c r="AS117" s="147"/>
      <c r="AT117" s="128">
        <v>1</v>
      </c>
      <c r="AU117" s="128">
        <v>0</v>
      </c>
      <c r="AV117" s="128">
        <v>0</v>
      </c>
      <c r="AW117" s="128">
        <v>0</v>
      </c>
      <c r="AX117" s="147">
        <v>1</v>
      </c>
      <c r="AY117" s="147">
        <v>0.02</v>
      </c>
      <c r="AZ117" s="128">
        <v>1</v>
      </c>
      <c r="BA117" s="128">
        <v>0</v>
      </c>
      <c r="BB117" s="128">
        <v>0</v>
      </c>
      <c r="BC117" s="128">
        <v>0</v>
      </c>
      <c r="BD117" s="147">
        <v>1</v>
      </c>
      <c r="BE117" s="147">
        <v>0.02</v>
      </c>
      <c r="BF117" s="128"/>
      <c r="BG117" s="128"/>
      <c r="BH117" s="128"/>
      <c r="BI117" s="128"/>
      <c r="BJ117" s="147"/>
      <c r="BK117" s="147"/>
      <c r="BL117" s="128">
        <v>1</v>
      </c>
      <c r="BM117" s="128">
        <v>0</v>
      </c>
      <c r="BN117" s="128">
        <v>0</v>
      </c>
      <c r="BO117" s="128">
        <v>0</v>
      </c>
      <c r="BP117" s="147">
        <v>1</v>
      </c>
      <c r="BQ117" s="147">
        <v>0.02</v>
      </c>
      <c r="BR117" s="128">
        <v>1</v>
      </c>
      <c r="BS117" s="128">
        <v>0</v>
      </c>
      <c r="BT117" s="128">
        <v>0</v>
      </c>
      <c r="BU117" s="128">
        <v>0</v>
      </c>
      <c r="BV117" s="147">
        <v>1</v>
      </c>
      <c r="BW117" s="147">
        <v>0.02</v>
      </c>
      <c r="BX117" s="128">
        <v>0</v>
      </c>
      <c r="BY117" s="128">
        <v>0</v>
      </c>
      <c r="BZ117" s="128">
        <v>0</v>
      </c>
      <c r="CA117" s="128">
        <v>0</v>
      </c>
      <c r="CB117" s="147" t="s">
        <v>43</v>
      </c>
      <c r="CC117" s="147" t="s">
        <v>43</v>
      </c>
      <c r="CD117" s="128"/>
      <c r="CE117" s="128"/>
      <c r="CF117" s="128"/>
      <c r="CG117" s="128"/>
      <c r="CH117" s="147"/>
      <c r="CI117" s="147"/>
      <c r="CJ117" s="128"/>
      <c r="CK117" s="128"/>
      <c r="CL117" s="128"/>
      <c r="CM117" s="128"/>
      <c r="CN117" s="147"/>
      <c r="CO117" s="147"/>
      <c r="CP117" s="128"/>
      <c r="CQ117" s="128"/>
      <c r="CR117" s="128"/>
      <c r="CS117" s="128"/>
      <c r="CT117" s="147"/>
      <c r="CU117" s="147"/>
      <c r="CV117" s="128">
        <v>1</v>
      </c>
      <c r="CW117" s="128">
        <v>0</v>
      </c>
      <c r="CX117" s="128">
        <v>0</v>
      </c>
      <c r="CY117" s="128">
        <v>0</v>
      </c>
      <c r="CZ117" s="147">
        <v>1</v>
      </c>
      <c r="DA117" s="147">
        <v>0.02</v>
      </c>
    </row>
    <row r="118" spans="1:105" ht="15" x14ac:dyDescent="0.2">
      <c r="A118" s="401" t="s">
        <v>151</v>
      </c>
      <c r="B118" s="141">
        <v>39</v>
      </c>
      <c r="C118" s="118" t="s">
        <v>88</v>
      </c>
      <c r="D118" s="123">
        <v>0</v>
      </c>
      <c r="E118" s="123">
        <v>0</v>
      </c>
      <c r="F118" s="123">
        <v>1</v>
      </c>
      <c r="G118" s="123">
        <v>0</v>
      </c>
      <c r="H118" s="144">
        <v>0</v>
      </c>
      <c r="I118" s="144">
        <v>0</v>
      </c>
      <c r="J118" s="123">
        <v>0</v>
      </c>
      <c r="K118" s="123">
        <v>0</v>
      </c>
      <c r="L118" s="123">
        <v>7</v>
      </c>
      <c r="M118" s="123">
        <v>0</v>
      </c>
      <c r="N118" s="144">
        <v>0</v>
      </c>
      <c r="O118" s="144">
        <v>0</v>
      </c>
      <c r="P118" s="123">
        <v>0</v>
      </c>
      <c r="Q118" s="123">
        <v>0</v>
      </c>
      <c r="R118" s="123">
        <v>4</v>
      </c>
      <c r="S118" s="123">
        <v>0</v>
      </c>
      <c r="T118" s="144">
        <v>0</v>
      </c>
      <c r="U118" s="144">
        <v>0</v>
      </c>
      <c r="V118" s="123"/>
      <c r="W118" s="123"/>
      <c r="X118" s="123"/>
      <c r="Y118" s="123"/>
      <c r="Z118" s="144"/>
      <c r="AA118" s="144"/>
      <c r="AB118" s="123">
        <v>0</v>
      </c>
      <c r="AC118" s="123">
        <v>0</v>
      </c>
      <c r="AD118" s="123">
        <v>0</v>
      </c>
      <c r="AE118" s="123">
        <v>0</v>
      </c>
      <c r="AF118" s="144" t="s">
        <v>43</v>
      </c>
      <c r="AG118" s="144" t="s">
        <v>43</v>
      </c>
      <c r="AH118" s="123">
        <v>1</v>
      </c>
      <c r="AI118" s="123">
        <v>0</v>
      </c>
      <c r="AJ118" s="123">
        <v>3</v>
      </c>
      <c r="AK118" s="123">
        <v>0</v>
      </c>
      <c r="AL118" s="144">
        <v>0.25</v>
      </c>
      <c r="AM118" s="144">
        <v>1.2500000000000001E-2</v>
      </c>
      <c r="AN118" s="123"/>
      <c r="AO118" s="123"/>
      <c r="AP118" s="123"/>
      <c r="AQ118" s="123"/>
      <c r="AR118" s="144"/>
      <c r="AS118" s="144"/>
      <c r="AT118" s="123">
        <v>0</v>
      </c>
      <c r="AU118" s="123">
        <v>0</v>
      </c>
      <c r="AV118" s="123">
        <v>1</v>
      </c>
      <c r="AW118" s="123">
        <v>0</v>
      </c>
      <c r="AX118" s="144">
        <v>0</v>
      </c>
      <c r="AY118" s="144">
        <v>0</v>
      </c>
      <c r="AZ118" s="123">
        <v>0</v>
      </c>
      <c r="BA118" s="123">
        <v>0</v>
      </c>
      <c r="BB118" s="123">
        <v>1</v>
      </c>
      <c r="BC118" s="123">
        <v>0</v>
      </c>
      <c r="BD118" s="144">
        <v>0</v>
      </c>
      <c r="BE118" s="144">
        <v>0</v>
      </c>
      <c r="BF118" s="123"/>
      <c r="BG118" s="123"/>
      <c r="BH118" s="123"/>
      <c r="BI118" s="123"/>
      <c r="BJ118" s="144"/>
      <c r="BK118" s="144"/>
      <c r="BL118" s="123">
        <v>0</v>
      </c>
      <c r="BM118" s="123">
        <v>0</v>
      </c>
      <c r="BN118" s="123">
        <v>1</v>
      </c>
      <c r="BO118" s="123">
        <v>0</v>
      </c>
      <c r="BP118" s="144">
        <v>0</v>
      </c>
      <c r="BQ118" s="144">
        <v>0</v>
      </c>
      <c r="BR118" s="123">
        <v>0</v>
      </c>
      <c r="BS118" s="123">
        <v>0</v>
      </c>
      <c r="BT118" s="123">
        <v>1</v>
      </c>
      <c r="BU118" s="123">
        <v>0</v>
      </c>
      <c r="BV118" s="144">
        <v>0</v>
      </c>
      <c r="BW118" s="144">
        <v>0</v>
      </c>
      <c r="BX118" s="123">
        <v>0</v>
      </c>
      <c r="BY118" s="123">
        <v>0</v>
      </c>
      <c r="BZ118" s="123">
        <v>0</v>
      </c>
      <c r="CA118" s="123">
        <v>0</v>
      </c>
      <c r="CB118" s="144" t="s">
        <v>43</v>
      </c>
      <c r="CC118" s="144" t="s">
        <v>43</v>
      </c>
      <c r="CD118" s="123"/>
      <c r="CE118" s="123"/>
      <c r="CF118" s="123"/>
      <c r="CG118" s="123"/>
      <c r="CH118" s="144"/>
      <c r="CI118" s="144"/>
      <c r="CJ118" s="123"/>
      <c r="CK118" s="123"/>
      <c r="CL118" s="123"/>
      <c r="CM118" s="123"/>
      <c r="CN118" s="144"/>
      <c r="CO118" s="144"/>
      <c r="CP118" s="123"/>
      <c r="CQ118" s="123"/>
      <c r="CR118" s="123"/>
      <c r="CS118" s="123"/>
      <c r="CT118" s="144"/>
      <c r="CU118" s="144"/>
      <c r="CV118" s="123">
        <v>0</v>
      </c>
      <c r="CW118" s="123">
        <v>0</v>
      </c>
      <c r="CX118" s="123">
        <v>1</v>
      </c>
      <c r="CY118" s="123">
        <v>0</v>
      </c>
      <c r="CZ118" s="144">
        <v>0</v>
      </c>
      <c r="DA118" s="144">
        <v>0</v>
      </c>
    </row>
    <row r="119" spans="1:105" ht="28.5" x14ac:dyDescent="0.2">
      <c r="A119" s="402"/>
      <c r="B119" s="139">
        <v>40</v>
      </c>
      <c r="C119" s="118" t="s">
        <v>170</v>
      </c>
      <c r="D119" s="123">
        <v>0</v>
      </c>
      <c r="E119" s="123">
        <v>0</v>
      </c>
      <c r="F119" s="123">
        <v>1</v>
      </c>
      <c r="G119" s="145">
        <v>0</v>
      </c>
      <c r="H119" s="134">
        <v>0.5</v>
      </c>
      <c r="I119" s="134">
        <v>0.04</v>
      </c>
      <c r="J119" s="123">
        <v>3</v>
      </c>
      <c r="K119" s="123">
        <v>0</v>
      </c>
      <c r="L119" s="123">
        <v>3</v>
      </c>
      <c r="M119" s="145">
        <v>1</v>
      </c>
      <c r="N119" s="134">
        <v>0.54761904761904756</v>
      </c>
      <c r="O119" s="134">
        <v>4.3809523809523805E-2</v>
      </c>
      <c r="P119" s="123">
        <v>0</v>
      </c>
      <c r="Q119" s="123">
        <v>0</v>
      </c>
      <c r="R119" s="123">
        <v>0</v>
      </c>
      <c r="S119" s="145">
        <v>4</v>
      </c>
      <c r="T119" s="134">
        <v>0.97916666666666663</v>
      </c>
      <c r="U119" s="134">
        <v>7.8333333333333338E-2</v>
      </c>
      <c r="V119" s="123"/>
      <c r="W119" s="123"/>
      <c r="X119" s="123"/>
      <c r="Y119" s="145"/>
      <c r="Z119" s="134"/>
      <c r="AA119" s="134"/>
      <c r="AB119" s="123">
        <v>0</v>
      </c>
      <c r="AC119" s="123">
        <v>0</v>
      </c>
      <c r="AD119" s="123">
        <v>0</v>
      </c>
      <c r="AE119" s="145">
        <v>0</v>
      </c>
      <c r="AF119" s="134" t="s">
        <v>43</v>
      </c>
      <c r="AG119" s="134" t="s">
        <v>43</v>
      </c>
      <c r="AH119" s="123">
        <v>4</v>
      </c>
      <c r="AI119" s="123">
        <v>0</v>
      </c>
      <c r="AJ119" s="123">
        <v>0</v>
      </c>
      <c r="AK119" s="145">
        <v>0</v>
      </c>
      <c r="AL119" s="134">
        <v>1</v>
      </c>
      <c r="AM119" s="134">
        <v>0.08</v>
      </c>
      <c r="AN119" s="123"/>
      <c r="AO119" s="123"/>
      <c r="AP119" s="123"/>
      <c r="AQ119" s="145"/>
      <c r="AR119" s="134"/>
      <c r="AS119" s="134"/>
      <c r="AT119" s="123">
        <v>1</v>
      </c>
      <c r="AU119" s="123">
        <v>0</v>
      </c>
      <c r="AV119" s="123">
        <v>0</v>
      </c>
      <c r="AW119" s="145">
        <v>0</v>
      </c>
      <c r="AX119" s="134">
        <v>1</v>
      </c>
      <c r="AY119" s="134">
        <v>0.08</v>
      </c>
      <c r="AZ119" s="123">
        <v>1</v>
      </c>
      <c r="BA119" s="123">
        <v>0</v>
      </c>
      <c r="BB119" s="123">
        <v>0</v>
      </c>
      <c r="BC119" s="145">
        <v>0</v>
      </c>
      <c r="BD119" s="134">
        <v>1</v>
      </c>
      <c r="BE119" s="134">
        <v>0.08</v>
      </c>
      <c r="BF119" s="123"/>
      <c r="BG119" s="123"/>
      <c r="BH119" s="123"/>
      <c r="BI119" s="145"/>
      <c r="BJ119" s="134"/>
      <c r="BK119" s="134"/>
      <c r="BL119" s="123">
        <v>0</v>
      </c>
      <c r="BM119" s="123">
        <v>0</v>
      </c>
      <c r="BN119" s="123">
        <v>0</v>
      </c>
      <c r="BO119" s="145">
        <v>1</v>
      </c>
      <c r="BP119" s="134">
        <v>0.5</v>
      </c>
      <c r="BQ119" s="134">
        <v>0.04</v>
      </c>
      <c r="BR119" s="123">
        <v>0</v>
      </c>
      <c r="BS119" s="123">
        <v>0</v>
      </c>
      <c r="BT119" s="123">
        <v>0</v>
      </c>
      <c r="BU119" s="145">
        <v>1</v>
      </c>
      <c r="BV119" s="134">
        <v>1</v>
      </c>
      <c r="BW119" s="134">
        <v>0.08</v>
      </c>
      <c r="BX119" s="123">
        <v>0</v>
      </c>
      <c r="BY119" s="123">
        <v>0</v>
      </c>
      <c r="BZ119" s="123">
        <v>0</v>
      </c>
      <c r="CA119" s="145">
        <v>0</v>
      </c>
      <c r="CB119" s="134" t="s">
        <v>43</v>
      </c>
      <c r="CC119" s="134" t="s">
        <v>43</v>
      </c>
      <c r="CD119" s="123"/>
      <c r="CE119" s="123"/>
      <c r="CF119" s="123"/>
      <c r="CG119" s="145"/>
      <c r="CH119" s="134"/>
      <c r="CI119" s="134"/>
      <c r="CJ119" s="123"/>
      <c r="CK119" s="123"/>
      <c r="CL119" s="123"/>
      <c r="CM119" s="145"/>
      <c r="CN119" s="134"/>
      <c r="CO119" s="134"/>
      <c r="CP119" s="123"/>
      <c r="CQ119" s="123"/>
      <c r="CR119" s="123"/>
      <c r="CS119" s="145"/>
      <c r="CT119" s="134"/>
      <c r="CU119" s="134"/>
      <c r="CV119" s="123">
        <v>0</v>
      </c>
      <c r="CW119" s="123">
        <v>0</v>
      </c>
      <c r="CX119" s="123">
        <v>0</v>
      </c>
      <c r="CY119" s="145">
        <v>1</v>
      </c>
      <c r="CZ119" s="134">
        <v>1</v>
      </c>
      <c r="DA119" s="134">
        <v>0.08</v>
      </c>
    </row>
    <row r="120" spans="1:105" ht="42.75" customHeight="1" x14ac:dyDescent="0.2">
      <c r="A120" s="402"/>
      <c r="B120" s="139">
        <v>41</v>
      </c>
      <c r="C120" s="118" t="s">
        <v>153</v>
      </c>
      <c r="D120" s="123">
        <v>0</v>
      </c>
      <c r="E120" s="123">
        <v>0</v>
      </c>
      <c r="F120" s="123">
        <v>0</v>
      </c>
      <c r="G120" s="145">
        <v>1</v>
      </c>
      <c r="H120" s="135"/>
      <c r="I120" s="135"/>
      <c r="J120" s="123">
        <v>3</v>
      </c>
      <c r="K120" s="123">
        <v>0</v>
      </c>
      <c r="L120" s="123">
        <v>1</v>
      </c>
      <c r="M120" s="145">
        <v>3</v>
      </c>
      <c r="N120" s="135"/>
      <c r="O120" s="135"/>
      <c r="P120" s="123">
        <v>4</v>
      </c>
      <c r="Q120" s="123">
        <v>0</v>
      </c>
      <c r="R120" s="123">
        <v>0</v>
      </c>
      <c r="S120" s="145">
        <v>0</v>
      </c>
      <c r="T120" s="135"/>
      <c r="U120" s="135"/>
      <c r="V120" s="123"/>
      <c r="W120" s="123"/>
      <c r="X120" s="123"/>
      <c r="Y120" s="145"/>
      <c r="Z120" s="135"/>
      <c r="AA120" s="135"/>
      <c r="AB120" s="123">
        <v>0</v>
      </c>
      <c r="AC120" s="123">
        <v>0</v>
      </c>
      <c r="AD120" s="123">
        <v>0</v>
      </c>
      <c r="AE120" s="145">
        <v>0</v>
      </c>
      <c r="AF120" s="135"/>
      <c r="AG120" s="135"/>
      <c r="AH120" s="123">
        <v>4</v>
      </c>
      <c r="AI120" s="123">
        <v>0</v>
      </c>
      <c r="AJ120" s="123">
        <v>0</v>
      </c>
      <c r="AK120" s="145">
        <v>0</v>
      </c>
      <c r="AL120" s="135"/>
      <c r="AM120" s="135"/>
      <c r="AN120" s="123"/>
      <c r="AO120" s="123"/>
      <c r="AP120" s="123"/>
      <c r="AQ120" s="145"/>
      <c r="AR120" s="135"/>
      <c r="AS120" s="135"/>
      <c r="AT120" s="123">
        <v>1</v>
      </c>
      <c r="AU120" s="123">
        <v>0</v>
      </c>
      <c r="AV120" s="123">
        <v>0</v>
      </c>
      <c r="AW120" s="145">
        <v>0</v>
      </c>
      <c r="AX120" s="135"/>
      <c r="AY120" s="135"/>
      <c r="AZ120" s="123">
        <v>1</v>
      </c>
      <c r="BA120" s="123">
        <v>0</v>
      </c>
      <c r="BB120" s="123">
        <v>0</v>
      </c>
      <c r="BC120" s="145">
        <v>0</v>
      </c>
      <c r="BD120" s="135"/>
      <c r="BE120" s="135"/>
      <c r="BF120" s="123"/>
      <c r="BG120" s="123"/>
      <c r="BH120" s="123"/>
      <c r="BI120" s="145"/>
      <c r="BJ120" s="135"/>
      <c r="BK120" s="135"/>
      <c r="BL120" s="123">
        <v>0</v>
      </c>
      <c r="BM120" s="123">
        <v>0</v>
      </c>
      <c r="BN120" s="123">
        <v>0</v>
      </c>
      <c r="BO120" s="145">
        <v>1</v>
      </c>
      <c r="BP120" s="135"/>
      <c r="BQ120" s="135"/>
      <c r="BR120" s="123">
        <v>0</v>
      </c>
      <c r="BS120" s="123">
        <v>0</v>
      </c>
      <c r="BT120" s="123">
        <v>0</v>
      </c>
      <c r="BU120" s="145">
        <v>1</v>
      </c>
      <c r="BV120" s="135"/>
      <c r="BW120" s="135"/>
      <c r="BX120" s="123">
        <v>0</v>
      </c>
      <c r="BY120" s="123">
        <v>0</v>
      </c>
      <c r="BZ120" s="123">
        <v>0</v>
      </c>
      <c r="CA120" s="145">
        <v>0</v>
      </c>
      <c r="CB120" s="135"/>
      <c r="CC120" s="135"/>
      <c r="CD120" s="123"/>
      <c r="CE120" s="123"/>
      <c r="CF120" s="123"/>
      <c r="CG120" s="145"/>
      <c r="CH120" s="135"/>
      <c r="CI120" s="135"/>
      <c r="CJ120" s="123"/>
      <c r="CK120" s="123"/>
      <c r="CL120" s="123"/>
      <c r="CM120" s="145"/>
      <c r="CN120" s="135"/>
      <c r="CO120" s="135"/>
      <c r="CP120" s="123"/>
      <c r="CQ120" s="123"/>
      <c r="CR120" s="123"/>
      <c r="CS120" s="145"/>
      <c r="CT120" s="135"/>
      <c r="CU120" s="135"/>
      <c r="CV120" s="123">
        <v>1</v>
      </c>
      <c r="CW120" s="123">
        <v>0</v>
      </c>
      <c r="CX120" s="123">
        <v>0</v>
      </c>
      <c r="CY120" s="145">
        <v>0</v>
      </c>
      <c r="CZ120" s="135"/>
      <c r="DA120" s="135"/>
    </row>
    <row r="121" spans="1:105" ht="42.75" x14ac:dyDescent="0.2">
      <c r="A121" s="402"/>
      <c r="B121" s="139">
        <v>42</v>
      </c>
      <c r="C121" s="118" t="s">
        <v>154</v>
      </c>
      <c r="D121" s="123">
        <v>1</v>
      </c>
      <c r="E121" s="123">
        <v>0</v>
      </c>
      <c r="F121" s="123">
        <v>0</v>
      </c>
      <c r="G121" s="145">
        <v>0</v>
      </c>
      <c r="H121" s="135"/>
      <c r="I121" s="135"/>
      <c r="J121" s="123">
        <v>5</v>
      </c>
      <c r="K121" s="123">
        <v>0</v>
      </c>
      <c r="L121" s="123">
        <v>2</v>
      </c>
      <c r="M121" s="145">
        <v>0</v>
      </c>
      <c r="N121" s="135"/>
      <c r="O121" s="135"/>
      <c r="P121" s="123">
        <v>4</v>
      </c>
      <c r="Q121" s="123">
        <v>0</v>
      </c>
      <c r="R121" s="123">
        <v>0</v>
      </c>
      <c r="S121" s="145">
        <v>0</v>
      </c>
      <c r="T121" s="135"/>
      <c r="U121" s="135"/>
      <c r="V121" s="123"/>
      <c r="W121" s="123"/>
      <c r="X121" s="123"/>
      <c r="Y121" s="145"/>
      <c r="Z121" s="135"/>
      <c r="AA121" s="135"/>
      <c r="AB121" s="123">
        <v>0</v>
      </c>
      <c r="AC121" s="123">
        <v>0</v>
      </c>
      <c r="AD121" s="123">
        <v>0</v>
      </c>
      <c r="AE121" s="145">
        <v>0</v>
      </c>
      <c r="AF121" s="135"/>
      <c r="AG121" s="135"/>
      <c r="AH121" s="123">
        <v>4</v>
      </c>
      <c r="AI121" s="123">
        <v>0</v>
      </c>
      <c r="AJ121" s="123">
        <v>0</v>
      </c>
      <c r="AK121" s="145">
        <v>0</v>
      </c>
      <c r="AL121" s="135"/>
      <c r="AM121" s="135"/>
      <c r="AN121" s="123"/>
      <c r="AO121" s="123"/>
      <c r="AP121" s="123"/>
      <c r="AQ121" s="145"/>
      <c r="AR121" s="135"/>
      <c r="AS121" s="135"/>
      <c r="AT121" s="123">
        <v>1</v>
      </c>
      <c r="AU121" s="123">
        <v>0</v>
      </c>
      <c r="AV121" s="123">
        <v>0</v>
      </c>
      <c r="AW121" s="145">
        <v>0</v>
      </c>
      <c r="AX121" s="135"/>
      <c r="AY121" s="135"/>
      <c r="AZ121" s="123">
        <v>1</v>
      </c>
      <c r="BA121" s="123">
        <v>0</v>
      </c>
      <c r="BB121" s="123">
        <v>0</v>
      </c>
      <c r="BC121" s="145">
        <v>0</v>
      </c>
      <c r="BD121" s="135"/>
      <c r="BE121" s="135"/>
      <c r="BF121" s="123"/>
      <c r="BG121" s="123"/>
      <c r="BH121" s="123"/>
      <c r="BI121" s="145"/>
      <c r="BJ121" s="135"/>
      <c r="BK121" s="135"/>
      <c r="BL121" s="123">
        <v>0</v>
      </c>
      <c r="BM121" s="123">
        <v>1</v>
      </c>
      <c r="BN121" s="123">
        <v>0</v>
      </c>
      <c r="BO121" s="145">
        <v>0</v>
      </c>
      <c r="BP121" s="135"/>
      <c r="BQ121" s="135"/>
      <c r="BR121" s="123">
        <v>1</v>
      </c>
      <c r="BS121" s="123">
        <v>0</v>
      </c>
      <c r="BT121" s="123">
        <v>0</v>
      </c>
      <c r="BU121" s="145">
        <v>0</v>
      </c>
      <c r="BV121" s="135"/>
      <c r="BW121" s="135"/>
      <c r="BX121" s="123">
        <v>0</v>
      </c>
      <c r="BY121" s="123">
        <v>0</v>
      </c>
      <c r="BZ121" s="123">
        <v>0</v>
      </c>
      <c r="CA121" s="145">
        <v>0</v>
      </c>
      <c r="CB121" s="135"/>
      <c r="CC121" s="135"/>
      <c r="CD121" s="123"/>
      <c r="CE121" s="123"/>
      <c r="CF121" s="123"/>
      <c r="CG121" s="145"/>
      <c r="CH121" s="135"/>
      <c r="CI121" s="135"/>
      <c r="CJ121" s="123"/>
      <c r="CK121" s="123"/>
      <c r="CL121" s="123"/>
      <c r="CM121" s="145"/>
      <c r="CN121" s="135"/>
      <c r="CO121" s="135"/>
      <c r="CP121" s="123"/>
      <c r="CQ121" s="123"/>
      <c r="CR121" s="123"/>
      <c r="CS121" s="145"/>
      <c r="CT121" s="135"/>
      <c r="CU121" s="135"/>
      <c r="CV121" s="123">
        <v>1</v>
      </c>
      <c r="CW121" s="123">
        <v>0</v>
      </c>
      <c r="CX121" s="123">
        <v>0</v>
      </c>
      <c r="CY121" s="145">
        <v>0</v>
      </c>
      <c r="CZ121" s="135"/>
      <c r="DA121" s="135"/>
    </row>
    <row r="122" spans="1:105" ht="15.75" thickBot="1" x14ac:dyDescent="0.25">
      <c r="A122" s="416"/>
      <c r="B122" s="167">
        <v>43</v>
      </c>
      <c r="C122" s="168" t="s">
        <v>171</v>
      </c>
      <c r="D122" s="123">
        <v>0</v>
      </c>
      <c r="E122" s="123">
        <v>0</v>
      </c>
      <c r="F122" s="123">
        <v>0</v>
      </c>
      <c r="G122" s="145">
        <v>1</v>
      </c>
      <c r="H122" s="124"/>
      <c r="I122" s="124"/>
      <c r="J122" s="123">
        <v>0</v>
      </c>
      <c r="K122" s="123">
        <v>0</v>
      </c>
      <c r="L122" s="123">
        <v>1</v>
      </c>
      <c r="M122" s="145">
        <v>6</v>
      </c>
      <c r="N122" s="124"/>
      <c r="O122" s="124"/>
      <c r="P122" s="123">
        <v>1</v>
      </c>
      <c r="Q122" s="123">
        <v>0</v>
      </c>
      <c r="R122" s="123">
        <v>0</v>
      </c>
      <c r="S122" s="145">
        <v>3</v>
      </c>
      <c r="T122" s="124"/>
      <c r="U122" s="124"/>
      <c r="V122" s="123"/>
      <c r="W122" s="123"/>
      <c r="X122" s="123"/>
      <c r="Y122" s="145"/>
      <c r="Z122" s="124"/>
      <c r="AA122" s="124"/>
      <c r="AB122" s="123">
        <v>0</v>
      </c>
      <c r="AC122" s="123">
        <v>0</v>
      </c>
      <c r="AD122" s="123">
        <v>0</v>
      </c>
      <c r="AE122" s="145">
        <v>0</v>
      </c>
      <c r="AF122" s="124"/>
      <c r="AG122" s="124"/>
      <c r="AH122" s="123">
        <v>0</v>
      </c>
      <c r="AI122" s="123">
        <v>0</v>
      </c>
      <c r="AJ122" s="123">
        <v>0</v>
      </c>
      <c r="AK122" s="145">
        <v>4</v>
      </c>
      <c r="AL122" s="124"/>
      <c r="AM122" s="124"/>
      <c r="AN122" s="123"/>
      <c r="AO122" s="123"/>
      <c r="AP122" s="123"/>
      <c r="AQ122" s="145"/>
      <c r="AR122" s="124"/>
      <c r="AS122" s="124"/>
      <c r="AT122" s="123">
        <v>0</v>
      </c>
      <c r="AU122" s="123">
        <v>0</v>
      </c>
      <c r="AV122" s="123">
        <v>0</v>
      </c>
      <c r="AW122" s="145">
        <v>1</v>
      </c>
      <c r="AX122" s="124"/>
      <c r="AY122" s="124"/>
      <c r="AZ122" s="123">
        <v>1</v>
      </c>
      <c r="BA122" s="123">
        <v>0</v>
      </c>
      <c r="BB122" s="123">
        <v>0</v>
      </c>
      <c r="BC122" s="145">
        <v>0</v>
      </c>
      <c r="BD122" s="124"/>
      <c r="BE122" s="124"/>
      <c r="BF122" s="123"/>
      <c r="BG122" s="123"/>
      <c r="BH122" s="123"/>
      <c r="BI122" s="145"/>
      <c r="BJ122" s="124"/>
      <c r="BK122" s="124"/>
      <c r="BL122" s="123">
        <v>0</v>
      </c>
      <c r="BM122" s="123">
        <v>0</v>
      </c>
      <c r="BN122" s="123">
        <v>0</v>
      </c>
      <c r="BO122" s="145">
        <v>1</v>
      </c>
      <c r="BP122" s="124"/>
      <c r="BQ122" s="124"/>
      <c r="BR122" s="123">
        <v>0</v>
      </c>
      <c r="BS122" s="123">
        <v>0</v>
      </c>
      <c r="BT122" s="123">
        <v>0</v>
      </c>
      <c r="BU122" s="145">
        <v>1</v>
      </c>
      <c r="BV122" s="124"/>
      <c r="BW122" s="124"/>
      <c r="BX122" s="123">
        <v>0</v>
      </c>
      <c r="BY122" s="123">
        <v>0</v>
      </c>
      <c r="BZ122" s="123">
        <v>0</v>
      </c>
      <c r="CA122" s="145">
        <v>0</v>
      </c>
      <c r="CB122" s="124"/>
      <c r="CC122" s="124"/>
      <c r="CD122" s="123"/>
      <c r="CE122" s="123"/>
      <c r="CF122" s="123"/>
      <c r="CG122" s="145"/>
      <c r="CH122" s="124"/>
      <c r="CI122" s="124"/>
      <c r="CJ122" s="123"/>
      <c r="CK122" s="123"/>
      <c r="CL122" s="123"/>
      <c r="CM122" s="145"/>
      <c r="CN122" s="124"/>
      <c r="CO122" s="124"/>
      <c r="CP122" s="123"/>
      <c r="CQ122" s="123"/>
      <c r="CR122" s="123"/>
      <c r="CS122" s="145"/>
      <c r="CT122" s="124"/>
      <c r="CU122" s="124"/>
      <c r="CV122" s="123">
        <v>0</v>
      </c>
      <c r="CW122" s="123">
        <v>0</v>
      </c>
      <c r="CX122" s="123">
        <v>0</v>
      </c>
      <c r="CY122" s="145">
        <v>1</v>
      </c>
      <c r="CZ122" s="124"/>
      <c r="DA122" s="124"/>
    </row>
    <row r="123" spans="1:105" ht="20.65" customHeight="1" thickBot="1" x14ac:dyDescent="0.25">
      <c r="A123" s="155"/>
      <c r="B123" s="156"/>
      <c r="C123" s="157"/>
      <c r="D123" s="169"/>
      <c r="E123" s="169"/>
      <c r="F123" s="169"/>
      <c r="G123" s="169"/>
      <c r="H123" s="170"/>
      <c r="I123" s="171"/>
      <c r="J123" s="169"/>
      <c r="K123" s="169"/>
      <c r="L123" s="169"/>
      <c r="M123" s="169"/>
      <c r="N123" s="170"/>
      <c r="O123" s="171"/>
      <c r="P123" s="169"/>
      <c r="Q123" s="169"/>
      <c r="R123" s="169"/>
      <c r="S123" s="169"/>
      <c r="T123" s="170"/>
      <c r="U123" s="171"/>
      <c r="V123" s="169"/>
      <c r="W123" s="169"/>
      <c r="X123" s="169"/>
      <c r="Y123" s="169"/>
      <c r="Z123" s="170"/>
      <c r="AA123" s="171"/>
      <c r="AB123" s="169"/>
      <c r="AC123" s="169"/>
      <c r="AD123" s="169"/>
      <c r="AE123" s="169"/>
      <c r="AF123" s="170"/>
      <c r="AG123" s="171"/>
      <c r="AH123" s="169"/>
      <c r="AI123" s="169"/>
      <c r="AJ123" s="169"/>
      <c r="AK123" s="169"/>
      <c r="AL123" s="170"/>
      <c r="AM123" s="171"/>
      <c r="AN123" s="169"/>
      <c r="AO123" s="169"/>
      <c r="AP123" s="169"/>
      <c r="AQ123" s="169"/>
      <c r="AR123" s="170"/>
      <c r="AS123" s="171"/>
      <c r="AT123" s="169"/>
      <c r="AU123" s="169"/>
      <c r="AV123" s="169"/>
      <c r="AW123" s="169"/>
      <c r="AX123" s="170"/>
      <c r="AY123" s="171"/>
      <c r="AZ123" s="169"/>
      <c r="BA123" s="169"/>
      <c r="BB123" s="169"/>
      <c r="BC123" s="169"/>
      <c r="BD123" s="170"/>
      <c r="BE123" s="171"/>
      <c r="BF123" s="169"/>
      <c r="BG123" s="169"/>
      <c r="BH123" s="169"/>
      <c r="BI123" s="169"/>
      <c r="BJ123" s="170"/>
      <c r="BK123" s="171"/>
      <c r="BL123" s="169"/>
      <c r="BM123" s="169"/>
      <c r="BN123" s="169"/>
      <c r="BO123" s="169"/>
      <c r="BP123" s="170"/>
      <c r="BQ123" s="171"/>
      <c r="BR123" s="169"/>
      <c r="BS123" s="169"/>
      <c r="BT123" s="169"/>
      <c r="BU123" s="169"/>
      <c r="BV123" s="170"/>
      <c r="BW123" s="171"/>
      <c r="BX123" s="169"/>
      <c r="BY123" s="169"/>
      <c r="BZ123" s="169"/>
      <c r="CA123" s="169"/>
      <c r="CB123" s="170"/>
      <c r="CC123" s="171"/>
      <c r="CD123" s="169"/>
      <c r="CE123" s="169"/>
      <c r="CF123" s="169"/>
      <c r="CG123" s="169"/>
      <c r="CH123" s="170"/>
      <c r="CI123" s="171"/>
      <c r="CJ123" s="169"/>
      <c r="CK123" s="169"/>
      <c r="CL123" s="169"/>
      <c r="CM123" s="169"/>
      <c r="CN123" s="170"/>
      <c r="CO123" s="171"/>
      <c r="CP123" s="169"/>
      <c r="CQ123" s="169"/>
      <c r="CR123" s="169"/>
      <c r="CS123" s="169"/>
      <c r="CT123" s="170"/>
      <c r="CU123" s="171"/>
      <c r="CV123" s="169"/>
      <c r="CW123" s="169"/>
      <c r="CX123" s="169"/>
      <c r="CY123" s="169"/>
      <c r="CZ123" s="170"/>
      <c r="DA123" s="171"/>
    </row>
    <row r="124" spans="1:105" ht="24.6" customHeight="1" x14ac:dyDescent="0.2">
      <c r="A124" s="370" t="s">
        <v>45</v>
      </c>
      <c r="B124" s="371"/>
      <c r="C124" s="372"/>
      <c r="D124" s="350" t="s">
        <v>172</v>
      </c>
      <c r="E124" s="351"/>
      <c r="F124" s="351"/>
      <c r="G124" s="351"/>
      <c r="H124" s="355" t="str">
        <f t="shared" ref="H124" si="9">H2</f>
        <v>ALIANSALUD</v>
      </c>
      <c r="I124" s="356"/>
      <c r="J124" s="350" t="s">
        <v>172</v>
      </c>
      <c r="K124" s="351"/>
      <c r="L124" s="351"/>
      <c r="M124" s="351"/>
      <c r="N124" s="355" t="str">
        <f t="shared" ref="N124:BV124" si="10">N2</f>
        <v>CAPITAL SALUD</v>
      </c>
      <c r="O124" s="356"/>
      <c r="P124" s="350" t="s">
        <v>172</v>
      </c>
      <c r="Q124" s="351"/>
      <c r="R124" s="351"/>
      <c r="S124" s="351"/>
      <c r="T124" s="355" t="str">
        <f t="shared" si="10"/>
        <v>COMPENSAR</v>
      </c>
      <c r="U124" s="356"/>
      <c r="V124" s="350" t="s">
        <v>172</v>
      </c>
      <c r="W124" s="351"/>
      <c r="X124" s="351"/>
      <c r="Y124" s="351"/>
      <c r="Z124" s="355">
        <f t="shared" si="10"/>
        <v>0</v>
      </c>
      <c r="AA124" s="356"/>
      <c r="AB124" s="350" t="s">
        <v>172</v>
      </c>
      <c r="AC124" s="351"/>
      <c r="AD124" s="351"/>
      <c r="AE124" s="351"/>
      <c r="AF124" s="355" t="str">
        <f t="shared" si="10"/>
        <v>ECOPETROL</v>
      </c>
      <c r="AG124" s="356"/>
      <c r="AH124" s="350" t="s">
        <v>172</v>
      </c>
      <c r="AI124" s="351"/>
      <c r="AJ124" s="351"/>
      <c r="AK124" s="351"/>
      <c r="AL124" s="355" t="str">
        <f t="shared" si="10"/>
        <v>FAMISANAR</v>
      </c>
      <c r="AM124" s="356"/>
      <c r="AN124" s="350" t="s">
        <v>172</v>
      </c>
      <c r="AO124" s="351"/>
      <c r="AP124" s="351"/>
      <c r="AQ124" s="351"/>
      <c r="AR124" s="355">
        <f t="shared" si="10"/>
        <v>0</v>
      </c>
      <c r="AS124" s="356"/>
      <c r="AT124" s="350" t="s">
        <v>172</v>
      </c>
      <c r="AU124" s="351"/>
      <c r="AV124" s="351"/>
      <c r="AW124" s="351"/>
      <c r="AX124" s="355" t="str">
        <f t="shared" si="10"/>
        <v>FFMM</v>
      </c>
      <c r="AY124" s="356"/>
      <c r="AZ124" s="350" t="s">
        <v>172</v>
      </c>
      <c r="BA124" s="351"/>
      <c r="BB124" s="351"/>
      <c r="BC124" s="351"/>
      <c r="BD124" s="355" t="str">
        <f t="shared" si="10"/>
        <v>FOMAG</v>
      </c>
      <c r="BE124" s="356"/>
      <c r="BF124" s="350" t="s">
        <v>172</v>
      </c>
      <c r="BG124" s="351"/>
      <c r="BH124" s="351"/>
      <c r="BI124" s="351"/>
      <c r="BJ124" s="355">
        <f t="shared" si="10"/>
        <v>0</v>
      </c>
      <c r="BK124" s="356"/>
      <c r="BL124" s="350" t="s">
        <v>172</v>
      </c>
      <c r="BM124" s="351"/>
      <c r="BN124" s="351"/>
      <c r="BO124" s="351"/>
      <c r="BP124" s="355" t="str">
        <f t="shared" si="10"/>
        <v>NUEVA EPS</v>
      </c>
      <c r="BQ124" s="356"/>
      <c r="BR124" s="350" t="s">
        <v>172</v>
      </c>
      <c r="BS124" s="351"/>
      <c r="BT124" s="351"/>
      <c r="BU124" s="351"/>
      <c r="BV124" s="355" t="str">
        <f t="shared" si="10"/>
        <v>POLICIA</v>
      </c>
      <c r="BW124" s="356"/>
      <c r="BX124" s="350" t="s">
        <v>172</v>
      </c>
      <c r="BY124" s="351"/>
      <c r="BZ124" s="351"/>
      <c r="CA124" s="351"/>
      <c r="CB124" s="355" t="str">
        <f t="shared" ref="CB124:CZ124" si="11">CB2</f>
        <v>SALUD BOLÍVAR</v>
      </c>
      <c r="CC124" s="356"/>
      <c r="CD124" s="350" t="s">
        <v>172</v>
      </c>
      <c r="CE124" s="351"/>
      <c r="CF124" s="351"/>
      <c r="CG124" s="351"/>
      <c r="CH124" s="355">
        <f t="shared" si="11"/>
        <v>0</v>
      </c>
      <c r="CI124" s="356"/>
      <c r="CJ124" s="350" t="s">
        <v>172</v>
      </c>
      <c r="CK124" s="351"/>
      <c r="CL124" s="351"/>
      <c r="CM124" s="351"/>
      <c r="CN124" s="355">
        <f t="shared" si="11"/>
        <v>0</v>
      </c>
      <c r="CO124" s="356"/>
      <c r="CP124" s="350" t="s">
        <v>172</v>
      </c>
      <c r="CQ124" s="351"/>
      <c r="CR124" s="351"/>
      <c r="CS124" s="351"/>
      <c r="CT124" s="355">
        <f t="shared" si="11"/>
        <v>0</v>
      </c>
      <c r="CU124" s="356"/>
      <c r="CV124" s="350" t="s">
        <v>172</v>
      </c>
      <c r="CW124" s="351"/>
      <c r="CX124" s="351"/>
      <c r="CY124" s="351"/>
      <c r="CZ124" s="355" t="str">
        <f t="shared" si="11"/>
        <v>UNISALUD</v>
      </c>
      <c r="DA124" s="356"/>
    </row>
    <row r="125" spans="1:105" ht="17.45" customHeight="1" x14ac:dyDescent="0.25">
      <c r="A125" s="373"/>
      <c r="B125" s="374"/>
      <c r="C125" s="375"/>
      <c r="D125" s="318" t="s">
        <v>56</v>
      </c>
      <c r="E125" s="319"/>
      <c r="F125" s="352" t="s">
        <v>4</v>
      </c>
      <c r="G125" s="353"/>
      <c r="H125" s="354"/>
      <c r="I125" s="105">
        <v>1</v>
      </c>
      <c r="J125" s="318" t="s">
        <v>56</v>
      </c>
      <c r="K125" s="319"/>
      <c r="L125" s="352" t="s">
        <v>4</v>
      </c>
      <c r="M125" s="353"/>
      <c r="N125" s="354"/>
      <c r="O125" s="105">
        <v>6</v>
      </c>
      <c r="P125" s="318" t="s">
        <v>56</v>
      </c>
      <c r="Q125" s="319"/>
      <c r="R125" s="352" t="s">
        <v>4</v>
      </c>
      <c r="S125" s="353"/>
      <c r="T125" s="354"/>
      <c r="U125" s="105">
        <v>4</v>
      </c>
      <c r="V125" s="318" t="s">
        <v>56</v>
      </c>
      <c r="W125" s="319"/>
      <c r="X125" s="352" t="s">
        <v>4</v>
      </c>
      <c r="Y125" s="353"/>
      <c r="Z125" s="354"/>
      <c r="AA125" s="105"/>
      <c r="AB125" s="318" t="s">
        <v>56</v>
      </c>
      <c r="AC125" s="319"/>
      <c r="AD125" s="352" t="s">
        <v>4</v>
      </c>
      <c r="AE125" s="353"/>
      <c r="AF125" s="354"/>
      <c r="AG125" s="105">
        <v>0</v>
      </c>
      <c r="AH125" s="318" t="s">
        <v>56</v>
      </c>
      <c r="AI125" s="319"/>
      <c r="AJ125" s="352" t="s">
        <v>4</v>
      </c>
      <c r="AK125" s="353"/>
      <c r="AL125" s="354"/>
      <c r="AM125" s="105">
        <v>4</v>
      </c>
      <c r="AN125" s="318" t="s">
        <v>56</v>
      </c>
      <c r="AO125" s="319"/>
      <c r="AP125" s="352" t="s">
        <v>4</v>
      </c>
      <c r="AQ125" s="353"/>
      <c r="AR125" s="354"/>
      <c r="AS125" s="105"/>
      <c r="AT125" s="318" t="s">
        <v>56</v>
      </c>
      <c r="AU125" s="319"/>
      <c r="AV125" s="352" t="s">
        <v>4</v>
      </c>
      <c r="AW125" s="353"/>
      <c r="AX125" s="354"/>
      <c r="AY125" s="105">
        <v>1</v>
      </c>
      <c r="AZ125" s="318" t="s">
        <v>56</v>
      </c>
      <c r="BA125" s="319"/>
      <c r="BB125" s="352" t="s">
        <v>4</v>
      </c>
      <c r="BC125" s="353"/>
      <c r="BD125" s="354"/>
      <c r="BE125" s="105">
        <v>1</v>
      </c>
      <c r="BF125" s="318" t="s">
        <v>56</v>
      </c>
      <c r="BG125" s="319"/>
      <c r="BH125" s="352" t="s">
        <v>4</v>
      </c>
      <c r="BI125" s="353"/>
      <c r="BJ125" s="354"/>
      <c r="BK125" s="105"/>
      <c r="BL125" s="318" t="s">
        <v>56</v>
      </c>
      <c r="BM125" s="319"/>
      <c r="BN125" s="352" t="s">
        <v>4</v>
      </c>
      <c r="BO125" s="353"/>
      <c r="BP125" s="354"/>
      <c r="BQ125" s="105">
        <v>1</v>
      </c>
      <c r="BR125" s="318" t="s">
        <v>56</v>
      </c>
      <c r="BS125" s="319"/>
      <c r="BT125" s="352" t="s">
        <v>4</v>
      </c>
      <c r="BU125" s="353"/>
      <c r="BV125" s="354"/>
      <c r="BW125" s="105">
        <v>1</v>
      </c>
      <c r="BX125" s="318" t="s">
        <v>56</v>
      </c>
      <c r="BY125" s="319"/>
      <c r="BZ125" s="352" t="s">
        <v>4</v>
      </c>
      <c r="CA125" s="353"/>
      <c r="CB125" s="354"/>
      <c r="CC125" s="105">
        <v>0</v>
      </c>
      <c r="CD125" s="318" t="s">
        <v>56</v>
      </c>
      <c r="CE125" s="319"/>
      <c r="CF125" s="352" t="s">
        <v>4</v>
      </c>
      <c r="CG125" s="353"/>
      <c r="CH125" s="354"/>
      <c r="CI125" s="105"/>
      <c r="CJ125" s="318" t="s">
        <v>56</v>
      </c>
      <c r="CK125" s="319"/>
      <c r="CL125" s="352" t="s">
        <v>4</v>
      </c>
      <c r="CM125" s="353"/>
      <c r="CN125" s="354"/>
      <c r="CO125" s="105"/>
      <c r="CP125" s="318" t="s">
        <v>56</v>
      </c>
      <c r="CQ125" s="319"/>
      <c r="CR125" s="352" t="s">
        <v>4</v>
      </c>
      <c r="CS125" s="353"/>
      <c r="CT125" s="354"/>
      <c r="CU125" s="105"/>
      <c r="CV125" s="318" t="s">
        <v>56</v>
      </c>
      <c r="CW125" s="319"/>
      <c r="CX125" s="352" t="s">
        <v>4</v>
      </c>
      <c r="CY125" s="353"/>
      <c r="CZ125" s="354"/>
      <c r="DA125" s="105">
        <v>1</v>
      </c>
    </row>
    <row r="126" spans="1:105" ht="17.45" customHeight="1" x14ac:dyDescent="0.2">
      <c r="A126" s="373"/>
      <c r="B126" s="374"/>
      <c r="C126" s="375"/>
      <c r="D126" s="341" t="str">
        <f t="shared" ref="D126" si="12">D4</f>
        <v xml:space="preserve">Muestra de base de CVI </v>
      </c>
      <c r="E126" s="346"/>
      <c r="F126" s="352" t="s">
        <v>98</v>
      </c>
      <c r="G126" s="353"/>
      <c r="H126" s="354"/>
      <c r="I126" s="105">
        <v>0</v>
      </c>
      <c r="J126" s="341" t="str">
        <f t="shared" ref="J126:BR126" si="13">J4</f>
        <v xml:space="preserve">Muestra de base de CVI </v>
      </c>
      <c r="K126" s="346"/>
      <c r="L126" s="352" t="s">
        <v>98</v>
      </c>
      <c r="M126" s="353"/>
      <c r="N126" s="354"/>
      <c r="O126" s="105">
        <v>0</v>
      </c>
      <c r="P126" s="341" t="str">
        <f t="shared" si="13"/>
        <v xml:space="preserve">Muestra de base de CVI </v>
      </c>
      <c r="Q126" s="346"/>
      <c r="R126" s="352" t="s">
        <v>98</v>
      </c>
      <c r="S126" s="353"/>
      <c r="T126" s="354"/>
      <c r="U126" s="105">
        <v>0</v>
      </c>
      <c r="V126" s="341">
        <f t="shared" si="13"/>
        <v>0</v>
      </c>
      <c r="W126" s="346"/>
      <c r="X126" s="352" t="s">
        <v>98</v>
      </c>
      <c r="Y126" s="353"/>
      <c r="Z126" s="354"/>
      <c r="AA126" s="105"/>
      <c r="AB126" s="341" t="str">
        <f t="shared" si="13"/>
        <v xml:space="preserve">Muestra de base de CVI </v>
      </c>
      <c r="AC126" s="346"/>
      <c r="AD126" s="352" t="s">
        <v>98</v>
      </c>
      <c r="AE126" s="353"/>
      <c r="AF126" s="354"/>
      <c r="AG126" s="105">
        <v>0</v>
      </c>
      <c r="AH126" s="341" t="str">
        <f t="shared" si="13"/>
        <v xml:space="preserve">Muestra de base de CVI </v>
      </c>
      <c r="AI126" s="346"/>
      <c r="AJ126" s="352" t="s">
        <v>98</v>
      </c>
      <c r="AK126" s="353"/>
      <c r="AL126" s="354"/>
      <c r="AM126" s="105">
        <v>0</v>
      </c>
      <c r="AN126" s="341">
        <f t="shared" si="13"/>
        <v>0</v>
      </c>
      <c r="AO126" s="346"/>
      <c r="AP126" s="352" t="s">
        <v>98</v>
      </c>
      <c r="AQ126" s="353"/>
      <c r="AR126" s="354"/>
      <c r="AS126" s="105"/>
      <c r="AT126" s="341" t="str">
        <f t="shared" si="13"/>
        <v xml:space="preserve">Muestra de base de CVI </v>
      </c>
      <c r="AU126" s="346"/>
      <c r="AV126" s="352" t="s">
        <v>98</v>
      </c>
      <c r="AW126" s="353"/>
      <c r="AX126" s="354"/>
      <c r="AY126" s="105">
        <v>0</v>
      </c>
      <c r="AZ126" s="341" t="str">
        <f t="shared" si="13"/>
        <v xml:space="preserve">Muestra de base de CVI </v>
      </c>
      <c r="BA126" s="346"/>
      <c r="BB126" s="352" t="s">
        <v>98</v>
      </c>
      <c r="BC126" s="353"/>
      <c r="BD126" s="354"/>
      <c r="BE126" s="105">
        <v>0</v>
      </c>
      <c r="BF126" s="341">
        <f t="shared" si="13"/>
        <v>0</v>
      </c>
      <c r="BG126" s="346"/>
      <c r="BH126" s="352" t="s">
        <v>98</v>
      </c>
      <c r="BI126" s="353"/>
      <c r="BJ126" s="354"/>
      <c r="BK126" s="105"/>
      <c r="BL126" s="341" t="str">
        <f t="shared" si="13"/>
        <v xml:space="preserve">Muestra de base de CVI </v>
      </c>
      <c r="BM126" s="346"/>
      <c r="BN126" s="352" t="s">
        <v>98</v>
      </c>
      <c r="BO126" s="353"/>
      <c r="BP126" s="354"/>
      <c r="BQ126" s="105">
        <v>0</v>
      </c>
      <c r="BR126" s="341" t="str">
        <f t="shared" si="13"/>
        <v xml:space="preserve">Muestra de base de CVI </v>
      </c>
      <c r="BS126" s="346"/>
      <c r="BT126" s="352" t="s">
        <v>98</v>
      </c>
      <c r="BU126" s="353"/>
      <c r="BV126" s="354"/>
      <c r="BW126" s="105">
        <v>0</v>
      </c>
      <c r="BX126" s="341" t="str">
        <f t="shared" ref="BX126:CV126" si="14">BX4</f>
        <v xml:space="preserve">Muestra de base de CVI </v>
      </c>
      <c r="BY126" s="346"/>
      <c r="BZ126" s="352" t="s">
        <v>98</v>
      </c>
      <c r="CA126" s="353"/>
      <c r="CB126" s="354"/>
      <c r="CC126" s="105">
        <v>0</v>
      </c>
      <c r="CD126" s="341">
        <f t="shared" si="14"/>
        <v>0</v>
      </c>
      <c r="CE126" s="346"/>
      <c r="CF126" s="352" t="s">
        <v>98</v>
      </c>
      <c r="CG126" s="353"/>
      <c r="CH126" s="354"/>
      <c r="CI126" s="105"/>
      <c r="CJ126" s="341">
        <f t="shared" si="14"/>
        <v>0</v>
      </c>
      <c r="CK126" s="346"/>
      <c r="CL126" s="352" t="s">
        <v>98</v>
      </c>
      <c r="CM126" s="353"/>
      <c r="CN126" s="354"/>
      <c r="CO126" s="105"/>
      <c r="CP126" s="341">
        <f t="shared" si="14"/>
        <v>0</v>
      </c>
      <c r="CQ126" s="346"/>
      <c r="CR126" s="352" t="s">
        <v>98</v>
      </c>
      <c r="CS126" s="353"/>
      <c r="CT126" s="354"/>
      <c r="CU126" s="105"/>
      <c r="CV126" s="341" t="str">
        <f t="shared" si="14"/>
        <v xml:space="preserve">Muestra de base de CVI </v>
      </c>
      <c r="CW126" s="346"/>
      <c r="CX126" s="352" t="s">
        <v>98</v>
      </c>
      <c r="CY126" s="353"/>
      <c r="CZ126" s="354"/>
      <c r="DA126" s="105">
        <v>0</v>
      </c>
    </row>
    <row r="127" spans="1:105" ht="13.9" customHeight="1" x14ac:dyDescent="0.25">
      <c r="A127" s="373"/>
      <c r="B127" s="374"/>
      <c r="C127" s="375"/>
      <c r="D127" s="106"/>
      <c r="E127" s="107"/>
      <c r="F127" s="352" t="s">
        <v>13</v>
      </c>
      <c r="G127" s="353"/>
      <c r="H127" s="354"/>
      <c r="I127" s="105">
        <v>0</v>
      </c>
      <c r="J127" s="106"/>
      <c r="K127" s="107"/>
      <c r="L127" s="352" t="s">
        <v>13</v>
      </c>
      <c r="M127" s="353"/>
      <c r="N127" s="354"/>
      <c r="O127" s="105">
        <v>1</v>
      </c>
      <c r="P127" s="106"/>
      <c r="Q127" s="107"/>
      <c r="R127" s="352" t="s">
        <v>13</v>
      </c>
      <c r="S127" s="353"/>
      <c r="T127" s="354"/>
      <c r="U127" s="105">
        <v>2</v>
      </c>
      <c r="V127" s="106"/>
      <c r="W127" s="107"/>
      <c r="X127" s="352" t="s">
        <v>13</v>
      </c>
      <c r="Y127" s="353"/>
      <c r="Z127" s="354"/>
      <c r="AA127" s="105"/>
      <c r="AB127" s="106"/>
      <c r="AC127" s="107"/>
      <c r="AD127" s="352" t="s">
        <v>13</v>
      </c>
      <c r="AE127" s="353"/>
      <c r="AF127" s="354"/>
      <c r="AG127" s="105">
        <v>0</v>
      </c>
      <c r="AH127" s="106"/>
      <c r="AI127" s="107"/>
      <c r="AJ127" s="352" t="s">
        <v>13</v>
      </c>
      <c r="AK127" s="353"/>
      <c r="AL127" s="354"/>
      <c r="AM127" s="105">
        <v>0</v>
      </c>
      <c r="AN127" s="106"/>
      <c r="AO127" s="107"/>
      <c r="AP127" s="352" t="s">
        <v>13</v>
      </c>
      <c r="AQ127" s="353"/>
      <c r="AR127" s="354"/>
      <c r="AS127" s="105"/>
      <c r="AT127" s="106"/>
      <c r="AU127" s="107"/>
      <c r="AV127" s="352" t="s">
        <v>13</v>
      </c>
      <c r="AW127" s="353"/>
      <c r="AX127" s="354"/>
      <c r="AY127" s="105">
        <v>0</v>
      </c>
      <c r="AZ127" s="106"/>
      <c r="BA127" s="107"/>
      <c r="BB127" s="352" t="s">
        <v>13</v>
      </c>
      <c r="BC127" s="353"/>
      <c r="BD127" s="354"/>
      <c r="BE127" s="105">
        <v>0</v>
      </c>
      <c r="BF127" s="106"/>
      <c r="BG127" s="107"/>
      <c r="BH127" s="352" t="s">
        <v>13</v>
      </c>
      <c r="BI127" s="353"/>
      <c r="BJ127" s="354"/>
      <c r="BK127" s="105"/>
      <c r="BL127" s="106"/>
      <c r="BM127" s="107"/>
      <c r="BN127" s="352" t="s">
        <v>13</v>
      </c>
      <c r="BO127" s="353"/>
      <c r="BP127" s="354"/>
      <c r="BQ127" s="105">
        <v>0</v>
      </c>
      <c r="BR127" s="106"/>
      <c r="BS127" s="107"/>
      <c r="BT127" s="352" t="s">
        <v>13</v>
      </c>
      <c r="BU127" s="353"/>
      <c r="BV127" s="354"/>
      <c r="BW127" s="105">
        <v>0</v>
      </c>
      <c r="BX127" s="106"/>
      <c r="BY127" s="107"/>
      <c r="BZ127" s="352" t="s">
        <v>13</v>
      </c>
      <c r="CA127" s="353"/>
      <c r="CB127" s="354"/>
      <c r="CC127" s="105">
        <v>1</v>
      </c>
      <c r="CD127" s="106"/>
      <c r="CE127" s="107"/>
      <c r="CF127" s="352" t="s">
        <v>13</v>
      </c>
      <c r="CG127" s="353"/>
      <c r="CH127" s="354"/>
      <c r="CI127" s="105"/>
      <c r="CJ127" s="106"/>
      <c r="CK127" s="107"/>
      <c r="CL127" s="352" t="s">
        <v>13</v>
      </c>
      <c r="CM127" s="353"/>
      <c r="CN127" s="354"/>
      <c r="CO127" s="105"/>
      <c r="CP127" s="106"/>
      <c r="CQ127" s="107"/>
      <c r="CR127" s="352" t="s">
        <v>13</v>
      </c>
      <c r="CS127" s="353"/>
      <c r="CT127" s="354"/>
      <c r="CU127" s="105"/>
      <c r="CV127" s="106"/>
      <c r="CW127" s="107"/>
      <c r="CX127" s="352" t="s">
        <v>13</v>
      </c>
      <c r="CY127" s="353"/>
      <c r="CZ127" s="354"/>
      <c r="DA127" s="105">
        <v>0</v>
      </c>
    </row>
    <row r="128" spans="1:105" ht="17.45" customHeight="1" x14ac:dyDescent="0.25">
      <c r="A128" s="373"/>
      <c r="B128" s="374"/>
      <c r="C128" s="375"/>
      <c r="D128" s="106"/>
      <c r="E128" s="107"/>
      <c r="F128" s="352" t="s">
        <v>17</v>
      </c>
      <c r="G128" s="353"/>
      <c r="H128" s="354"/>
      <c r="I128" s="105">
        <v>0</v>
      </c>
      <c r="J128" s="106"/>
      <c r="K128" s="107"/>
      <c r="L128" s="352" t="s">
        <v>17</v>
      </c>
      <c r="M128" s="353"/>
      <c r="N128" s="354"/>
      <c r="O128" s="105">
        <v>1</v>
      </c>
      <c r="P128" s="106"/>
      <c r="Q128" s="107"/>
      <c r="R128" s="352" t="s">
        <v>17</v>
      </c>
      <c r="S128" s="353"/>
      <c r="T128" s="354"/>
      <c r="U128" s="105">
        <v>0</v>
      </c>
      <c r="V128" s="106"/>
      <c r="W128" s="107"/>
      <c r="X128" s="352" t="s">
        <v>17</v>
      </c>
      <c r="Y128" s="353"/>
      <c r="Z128" s="354"/>
      <c r="AA128" s="105"/>
      <c r="AB128" s="106"/>
      <c r="AC128" s="107"/>
      <c r="AD128" s="352" t="s">
        <v>17</v>
      </c>
      <c r="AE128" s="353"/>
      <c r="AF128" s="354"/>
      <c r="AG128" s="105">
        <v>0</v>
      </c>
      <c r="AH128" s="106"/>
      <c r="AI128" s="107"/>
      <c r="AJ128" s="352" t="s">
        <v>17</v>
      </c>
      <c r="AK128" s="353"/>
      <c r="AL128" s="354"/>
      <c r="AM128" s="105">
        <v>2</v>
      </c>
      <c r="AN128" s="106"/>
      <c r="AO128" s="107"/>
      <c r="AP128" s="352" t="s">
        <v>17</v>
      </c>
      <c r="AQ128" s="353"/>
      <c r="AR128" s="354"/>
      <c r="AS128" s="105"/>
      <c r="AT128" s="106"/>
      <c r="AU128" s="107"/>
      <c r="AV128" s="352" t="s">
        <v>17</v>
      </c>
      <c r="AW128" s="353"/>
      <c r="AX128" s="354"/>
      <c r="AY128" s="105">
        <v>0</v>
      </c>
      <c r="AZ128" s="106"/>
      <c r="BA128" s="107"/>
      <c r="BB128" s="352" t="s">
        <v>17</v>
      </c>
      <c r="BC128" s="353"/>
      <c r="BD128" s="354"/>
      <c r="BE128" s="105">
        <v>0</v>
      </c>
      <c r="BF128" s="106"/>
      <c r="BG128" s="107"/>
      <c r="BH128" s="352" t="s">
        <v>17</v>
      </c>
      <c r="BI128" s="353"/>
      <c r="BJ128" s="354"/>
      <c r="BK128" s="105"/>
      <c r="BL128" s="106"/>
      <c r="BM128" s="107"/>
      <c r="BN128" s="352" t="s">
        <v>17</v>
      </c>
      <c r="BO128" s="353"/>
      <c r="BP128" s="354"/>
      <c r="BQ128" s="105">
        <v>0</v>
      </c>
      <c r="BR128" s="106"/>
      <c r="BS128" s="107"/>
      <c r="BT128" s="352" t="s">
        <v>17</v>
      </c>
      <c r="BU128" s="353"/>
      <c r="BV128" s="354"/>
      <c r="BW128" s="105">
        <v>0</v>
      </c>
      <c r="BX128" s="106"/>
      <c r="BY128" s="107"/>
      <c r="BZ128" s="352" t="s">
        <v>17</v>
      </c>
      <c r="CA128" s="353"/>
      <c r="CB128" s="354"/>
      <c r="CC128" s="105">
        <v>0</v>
      </c>
      <c r="CD128" s="106"/>
      <c r="CE128" s="107"/>
      <c r="CF128" s="352" t="s">
        <v>17</v>
      </c>
      <c r="CG128" s="353"/>
      <c r="CH128" s="354"/>
      <c r="CI128" s="105"/>
      <c r="CJ128" s="106"/>
      <c r="CK128" s="107"/>
      <c r="CL128" s="352" t="s">
        <v>17</v>
      </c>
      <c r="CM128" s="353"/>
      <c r="CN128" s="354"/>
      <c r="CO128" s="105"/>
      <c r="CP128" s="106"/>
      <c r="CQ128" s="107"/>
      <c r="CR128" s="352" t="s">
        <v>17</v>
      </c>
      <c r="CS128" s="353"/>
      <c r="CT128" s="354"/>
      <c r="CU128" s="105"/>
      <c r="CV128" s="106"/>
      <c r="CW128" s="107"/>
      <c r="CX128" s="352" t="s">
        <v>17</v>
      </c>
      <c r="CY128" s="353"/>
      <c r="CZ128" s="354"/>
      <c r="DA128" s="105">
        <v>0</v>
      </c>
    </row>
    <row r="129" spans="1:105" ht="17.45" customHeight="1" x14ac:dyDescent="0.25">
      <c r="A129" s="373"/>
      <c r="B129" s="374"/>
      <c r="C129" s="375"/>
      <c r="D129" s="106"/>
      <c r="E129" s="107"/>
      <c r="F129" s="352" t="s">
        <v>21</v>
      </c>
      <c r="G129" s="353"/>
      <c r="H129" s="354"/>
      <c r="I129" s="105">
        <v>0</v>
      </c>
      <c r="J129" s="106"/>
      <c r="K129" s="107"/>
      <c r="L129" s="352" t="s">
        <v>21</v>
      </c>
      <c r="M129" s="353"/>
      <c r="N129" s="354"/>
      <c r="O129" s="105">
        <v>0</v>
      </c>
      <c r="P129" s="106"/>
      <c r="Q129" s="107"/>
      <c r="R129" s="352" t="s">
        <v>21</v>
      </c>
      <c r="S129" s="353"/>
      <c r="T129" s="354"/>
      <c r="U129" s="105">
        <v>0</v>
      </c>
      <c r="V129" s="106"/>
      <c r="W129" s="107"/>
      <c r="X129" s="352" t="s">
        <v>21</v>
      </c>
      <c r="Y129" s="353"/>
      <c r="Z129" s="354"/>
      <c r="AA129" s="105"/>
      <c r="AB129" s="106"/>
      <c r="AC129" s="107"/>
      <c r="AD129" s="352" t="s">
        <v>21</v>
      </c>
      <c r="AE129" s="353"/>
      <c r="AF129" s="354"/>
      <c r="AG129" s="105">
        <v>0</v>
      </c>
      <c r="AH129" s="106"/>
      <c r="AI129" s="107"/>
      <c r="AJ129" s="352" t="s">
        <v>21</v>
      </c>
      <c r="AK129" s="353"/>
      <c r="AL129" s="354"/>
      <c r="AM129" s="105">
        <v>0</v>
      </c>
      <c r="AN129" s="106"/>
      <c r="AO129" s="107"/>
      <c r="AP129" s="352" t="s">
        <v>21</v>
      </c>
      <c r="AQ129" s="353"/>
      <c r="AR129" s="354"/>
      <c r="AS129" s="105"/>
      <c r="AT129" s="106"/>
      <c r="AU129" s="107"/>
      <c r="AV129" s="352" t="s">
        <v>21</v>
      </c>
      <c r="AW129" s="353"/>
      <c r="AX129" s="354"/>
      <c r="AY129" s="105">
        <v>0</v>
      </c>
      <c r="AZ129" s="106"/>
      <c r="BA129" s="107"/>
      <c r="BB129" s="352" t="s">
        <v>21</v>
      </c>
      <c r="BC129" s="353"/>
      <c r="BD129" s="354"/>
      <c r="BE129" s="105">
        <v>0</v>
      </c>
      <c r="BF129" s="106"/>
      <c r="BG129" s="107"/>
      <c r="BH129" s="352" t="s">
        <v>21</v>
      </c>
      <c r="BI129" s="353"/>
      <c r="BJ129" s="354"/>
      <c r="BK129" s="105"/>
      <c r="BL129" s="106"/>
      <c r="BM129" s="107"/>
      <c r="BN129" s="352" t="s">
        <v>21</v>
      </c>
      <c r="BO129" s="353"/>
      <c r="BP129" s="354"/>
      <c r="BQ129" s="105">
        <v>0</v>
      </c>
      <c r="BR129" s="106"/>
      <c r="BS129" s="107"/>
      <c r="BT129" s="352" t="s">
        <v>21</v>
      </c>
      <c r="BU129" s="353"/>
      <c r="BV129" s="354"/>
      <c r="BW129" s="105">
        <v>0</v>
      </c>
      <c r="BX129" s="106"/>
      <c r="BY129" s="107"/>
      <c r="BZ129" s="352" t="s">
        <v>21</v>
      </c>
      <c r="CA129" s="353"/>
      <c r="CB129" s="354"/>
      <c r="CC129" s="105">
        <v>0</v>
      </c>
      <c r="CD129" s="106"/>
      <c r="CE129" s="107"/>
      <c r="CF129" s="352" t="s">
        <v>21</v>
      </c>
      <c r="CG129" s="353"/>
      <c r="CH129" s="354"/>
      <c r="CI129" s="105"/>
      <c r="CJ129" s="106"/>
      <c r="CK129" s="107"/>
      <c r="CL129" s="352" t="s">
        <v>21</v>
      </c>
      <c r="CM129" s="353"/>
      <c r="CN129" s="354"/>
      <c r="CO129" s="105"/>
      <c r="CP129" s="106"/>
      <c r="CQ129" s="107"/>
      <c r="CR129" s="352" t="s">
        <v>21</v>
      </c>
      <c r="CS129" s="353"/>
      <c r="CT129" s="354"/>
      <c r="CU129" s="105"/>
      <c r="CV129" s="106"/>
      <c r="CW129" s="107"/>
      <c r="CX129" s="352" t="s">
        <v>21</v>
      </c>
      <c r="CY129" s="353"/>
      <c r="CZ129" s="354"/>
      <c r="DA129" s="105">
        <v>0</v>
      </c>
    </row>
    <row r="130" spans="1:105" ht="17.45" customHeight="1" x14ac:dyDescent="0.25">
      <c r="A130" s="373"/>
      <c r="B130" s="374"/>
      <c r="C130" s="375"/>
      <c r="D130" s="106"/>
      <c r="E130" s="107"/>
      <c r="F130" s="352" t="s">
        <v>63</v>
      </c>
      <c r="G130" s="353"/>
      <c r="H130" s="354"/>
      <c r="I130" s="108">
        <v>1</v>
      </c>
      <c r="J130" s="106"/>
      <c r="K130" s="107"/>
      <c r="L130" s="352" t="s">
        <v>63</v>
      </c>
      <c r="M130" s="353"/>
      <c r="N130" s="354"/>
      <c r="O130" s="108">
        <v>8</v>
      </c>
      <c r="P130" s="106"/>
      <c r="Q130" s="107"/>
      <c r="R130" s="352" t="s">
        <v>63</v>
      </c>
      <c r="S130" s="353"/>
      <c r="T130" s="354"/>
      <c r="U130" s="108">
        <v>6</v>
      </c>
      <c r="V130" s="106"/>
      <c r="W130" s="107"/>
      <c r="X130" s="352" t="s">
        <v>63</v>
      </c>
      <c r="Y130" s="353"/>
      <c r="Z130" s="354"/>
      <c r="AA130" s="108"/>
      <c r="AB130" s="106"/>
      <c r="AC130" s="107"/>
      <c r="AD130" s="352" t="s">
        <v>63</v>
      </c>
      <c r="AE130" s="353"/>
      <c r="AF130" s="354"/>
      <c r="AG130" s="108">
        <v>0</v>
      </c>
      <c r="AH130" s="106"/>
      <c r="AI130" s="107"/>
      <c r="AJ130" s="352" t="s">
        <v>63</v>
      </c>
      <c r="AK130" s="353"/>
      <c r="AL130" s="354"/>
      <c r="AM130" s="108">
        <v>6</v>
      </c>
      <c r="AN130" s="106"/>
      <c r="AO130" s="107"/>
      <c r="AP130" s="352" t="s">
        <v>63</v>
      </c>
      <c r="AQ130" s="353"/>
      <c r="AR130" s="354"/>
      <c r="AS130" s="108"/>
      <c r="AT130" s="106"/>
      <c r="AU130" s="107"/>
      <c r="AV130" s="352" t="s">
        <v>63</v>
      </c>
      <c r="AW130" s="353"/>
      <c r="AX130" s="354"/>
      <c r="AY130" s="108">
        <v>1</v>
      </c>
      <c r="AZ130" s="106"/>
      <c r="BA130" s="107"/>
      <c r="BB130" s="352" t="s">
        <v>63</v>
      </c>
      <c r="BC130" s="353"/>
      <c r="BD130" s="354"/>
      <c r="BE130" s="108">
        <v>1</v>
      </c>
      <c r="BF130" s="106"/>
      <c r="BG130" s="107"/>
      <c r="BH130" s="352" t="s">
        <v>63</v>
      </c>
      <c r="BI130" s="353"/>
      <c r="BJ130" s="354"/>
      <c r="BK130" s="108"/>
      <c r="BL130" s="106"/>
      <c r="BM130" s="107"/>
      <c r="BN130" s="352" t="s">
        <v>63</v>
      </c>
      <c r="BO130" s="353"/>
      <c r="BP130" s="354"/>
      <c r="BQ130" s="108">
        <v>1</v>
      </c>
      <c r="BR130" s="106"/>
      <c r="BS130" s="107"/>
      <c r="BT130" s="352" t="s">
        <v>63</v>
      </c>
      <c r="BU130" s="353"/>
      <c r="BV130" s="354"/>
      <c r="BW130" s="108">
        <v>1</v>
      </c>
      <c r="BX130" s="106"/>
      <c r="BY130" s="107"/>
      <c r="BZ130" s="352" t="s">
        <v>63</v>
      </c>
      <c r="CA130" s="353"/>
      <c r="CB130" s="354"/>
      <c r="CC130" s="108">
        <v>1</v>
      </c>
      <c r="CD130" s="106"/>
      <c r="CE130" s="107"/>
      <c r="CF130" s="352" t="s">
        <v>63</v>
      </c>
      <c r="CG130" s="353"/>
      <c r="CH130" s="354"/>
      <c r="CI130" s="108"/>
      <c r="CJ130" s="106"/>
      <c r="CK130" s="107"/>
      <c r="CL130" s="352" t="s">
        <v>63</v>
      </c>
      <c r="CM130" s="353"/>
      <c r="CN130" s="354"/>
      <c r="CO130" s="108"/>
      <c r="CP130" s="106"/>
      <c r="CQ130" s="107"/>
      <c r="CR130" s="352" t="s">
        <v>63</v>
      </c>
      <c r="CS130" s="353"/>
      <c r="CT130" s="354"/>
      <c r="CU130" s="108"/>
      <c r="CV130" s="106"/>
      <c r="CW130" s="107"/>
      <c r="CX130" s="352" t="s">
        <v>63</v>
      </c>
      <c r="CY130" s="353"/>
      <c r="CZ130" s="354"/>
      <c r="DA130" s="108">
        <v>1</v>
      </c>
    </row>
    <row r="131" spans="1:105" ht="21" customHeight="1" x14ac:dyDescent="0.25">
      <c r="A131" s="373"/>
      <c r="B131" s="374"/>
      <c r="C131" s="375"/>
      <c r="D131" s="106"/>
      <c r="E131" s="109"/>
      <c r="F131" s="352" t="s">
        <v>91</v>
      </c>
      <c r="G131" s="353"/>
      <c r="H131" s="354"/>
      <c r="I131" s="110">
        <v>0.68008333333333348</v>
      </c>
      <c r="J131" s="106"/>
      <c r="K131" s="109"/>
      <c r="L131" s="352" t="s">
        <v>91</v>
      </c>
      <c r="M131" s="353"/>
      <c r="N131" s="354"/>
      <c r="O131" s="110">
        <v>0.63029166666666658</v>
      </c>
      <c r="P131" s="106"/>
      <c r="Q131" s="109"/>
      <c r="R131" s="352" t="s">
        <v>91</v>
      </c>
      <c r="S131" s="353"/>
      <c r="T131" s="354"/>
      <c r="U131" s="110">
        <v>0.80330000000000013</v>
      </c>
      <c r="V131" s="106"/>
      <c r="W131" s="109"/>
      <c r="X131" s="352" t="s">
        <v>91</v>
      </c>
      <c r="Y131" s="353"/>
      <c r="Z131" s="354"/>
      <c r="AA131" s="110"/>
      <c r="AB131" s="106"/>
      <c r="AC131" s="109"/>
      <c r="AD131" s="352" t="s">
        <v>91</v>
      </c>
      <c r="AE131" s="353"/>
      <c r="AF131" s="354"/>
      <c r="AG131" s="110">
        <v>0</v>
      </c>
      <c r="AH131" s="106"/>
      <c r="AI131" s="109"/>
      <c r="AJ131" s="352" t="s">
        <v>91</v>
      </c>
      <c r="AK131" s="353"/>
      <c r="AL131" s="354"/>
      <c r="AM131" s="110">
        <v>0.8348000000000001</v>
      </c>
      <c r="AN131" s="106"/>
      <c r="AO131" s="109"/>
      <c r="AP131" s="352" t="s">
        <v>91</v>
      </c>
      <c r="AQ131" s="353"/>
      <c r="AR131" s="354"/>
      <c r="AS131" s="110"/>
      <c r="AT131" s="106"/>
      <c r="AU131" s="109"/>
      <c r="AV131" s="352" t="s">
        <v>91</v>
      </c>
      <c r="AW131" s="353"/>
      <c r="AX131" s="354"/>
      <c r="AY131" s="110">
        <v>0.86200000000000032</v>
      </c>
      <c r="AZ131" s="106"/>
      <c r="BA131" s="109"/>
      <c r="BB131" s="352" t="s">
        <v>91</v>
      </c>
      <c r="BC131" s="353"/>
      <c r="BD131" s="354"/>
      <c r="BE131" s="110">
        <v>0.85670000000000013</v>
      </c>
      <c r="BF131" s="106"/>
      <c r="BG131" s="109"/>
      <c r="BH131" s="352" t="s">
        <v>91</v>
      </c>
      <c r="BI131" s="353"/>
      <c r="BJ131" s="354"/>
      <c r="BK131" s="110"/>
      <c r="BL131" s="106"/>
      <c r="BM131" s="109"/>
      <c r="BN131" s="352" t="s">
        <v>91</v>
      </c>
      <c r="BO131" s="353"/>
      <c r="BP131" s="354"/>
      <c r="BQ131" s="110">
        <v>0.62450000000000017</v>
      </c>
      <c r="BR131" s="106"/>
      <c r="BS131" s="109"/>
      <c r="BT131" s="352" t="s">
        <v>91</v>
      </c>
      <c r="BU131" s="353"/>
      <c r="BV131" s="354"/>
      <c r="BW131" s="110">
        <v>0.67558333333333342</v>
      </c>
      <c r="BX131" s="106"/>
      <c r="BY131" s="109"/>
      <c r="BZ131" s="352" t="s">
        <v>91</v>
      </c>
      <c r="CA131" s="353"/>
      <c r="CB131" s="354"/>
      <c r="CC131" s="110">
        <v>0</v>
      </c>
      <c r="CD131" s="106"/>
      <c r="CE131" s="109"/>
      <c r="CF131" s="352" t="s">
        <v>91</v>
      </c>
      <c r="CG131" s="353"/>
      <c r="CH131" s="354"/>
      <c r="CI131" s="110"/>
      <c r="CJ131" s="106"/>
      <c r="CK131" s="109"/>
      <c r="CL131" s="352" t="s">
        <v>91</v>
      </c>
      <c r="CM131" s="353"/>
      <c r="CN131" s="354"/>
      <c r="CO131" s="110"/>
      <c r="CP131" s="106"/>
      <c r="CQ131" s="109"/>
      <c r="CR131" s="352" t="s">
        <v>91</v>
      </c>
      <c r="CS131" s="353"/>
      <c r="CT131" s="354"/>
      <c r="CU131" s="110"/>
      <c r="CV131" s="106"/>
      <c r="CW131" s="109"/>
      <c r="CX131" s="352" t="s">
        <v>91</v>
      </c>
      <c r="CY131" s="353"/>
      <c r="CZ131" s="354"/>
      <c r="DA131" s="110">
        <v>0.72925000000000018</v>
      </c>
    </row>
    <row r="132" spans="1:105" ht="14.45" customHeight="1" x14ac:dyDescent="0.2">
      <c r="A132" s="373"/>
      <c r="B132" s="374"/>
      <c r="C132" s="375"/>
      <c r="D132" s="347" t="s">
        <v>67</v>
      </c>
      <c r="E132" s="348"/>
      <c r="F132" s="348"/>
      <c r="G132" s="348"/>
      <c r="H132" s="348"/>
      <c r="I132" s="349"/>
      <c r="J132" s="347" t="s">
        <v>67</v>
      </c>
      <c r="K132" s="348"/>
      <c r="L132" s="348"/>
      <c r="M132" s="348"/>
      <c r="N132" s="348"/>
      <c r="O132" s="349"/>
      <c r="P132" s="347" t="s">
        <v>67</v>
      </c>
      <c r="Q132" s="348"/>
      <c r="R132" s="348"/>
      <c r="S132" s="348"/>
      <c r="T132" s="348"/>
      <c r="U132" s="349"/>
      <c r="V132" s="347" t="s">
        <v>67</v>
      </c>
      <c r="W132" s="348"/>
      <c r="X132" s="348"/>
      <c r="Y132" s="348"/>
      <c r="Z132" s="348"/>
      <c r="AA132" s="349"/>
      <c r="AB132" s="347" t="s">
        <v>67</v>
      </c>
      <c r="AC132" s="348"/>
      <c r="AD132" s="348"/>
      <c r="AE132" s="348"/>
      <c r="AF132" s="348"/>
      <c r="AG132" s="349"/>
      <c r="AH132" s="347" t="s">
        <v>67</v>
      </c>
      <c r="AI132" s="348"/>
      <c r="AJ132" s="348"/>
      <c r="AK132" s="348"/>
      <c r="AL132" s="348"/>
      <c r="AM132" s="349"/>
      <c r="AN132" s="347" t="s">
        <v>67</v>
      </c>
      <c r="AO132" s="348"/>
      <c r="AP132" s="348"/>
      <c r="AQ132" s="348"/>
      <c r="AR132" s="348"/>
      <c r="AS132" s="349"/>
      <c r="AT132" s="347" t="s">
        <v>67</v>
      </c>
      <c r="AU132" s="348"/>
      <c r="AV132" s="348"/>
      <c r="AW132" s="348"/>
      <c r="AX132" s="348"/>
      <c r="AY132" s="349"/>
      <c r="AZ132" s="347" t="s">
        <v>67</v>
      </c>
      <c r="BA132" s="348"/>
      <c r="BB132" s="348"/>
      <c r="BC132" s="348"/>
      <c r="BD132" s="348"/>
      <c r="BE132" s="349"/>
      <c r="BF132" s="347" t="s">
        <v>67</v>
      </c>
      <c r="BG132" s="348"/>
      <c r="BH132" s="348"/>
      <c r="BI132" s="348"/>
      <c r="BJ132" s="348"/>
      <c r="BK132" s="349"/>
      <c r="BL132" s="347" t="s">
        <v>67</v>
      </c>
      <c r="BM132" s="348"/>
      <c r="BN132" s="348"/>
      <c r="BO132" s="348"/>
      <c r="BP132" s="348"/>
      <c r="BQ132" s="349"/>
      <c r="BR132" s="347" t="s">
        <v>67</v>
      </c>
      <c r="BS132" s="348"/>
      <c r="BT132" s="348"/>
      <c r="BU132" s="348"/>
      <c r="BV132" s="348"/>
      <c r="BW132" s="349"/>
      <c r="BX132" s="347" t="s">
        <v>67</v>
      </c>
      <c r="BY132" s="348"/>
      <c r="BZ132" s="348"/>
      <c r="CA132" s="348"/>
      <c r="CB132" s="348"/>
      <c r="CC132" s="349"/>
      <c r="CD132" s="347" t="s">
        <v>67</v>
      </c>
      <c r="CE132" s="348"/>
      <c r="CF132" s="348"/>
      <c r="CG132" s="348"/>
      <c r="CH132" s="348"/>
      <c r="CI132" s="349"/>
      <c r="CJ132" s="347" t="s">
        <v>67</v>
      </c>
      <c r="CK132" s="348"/>
      <c r="CL132" s="348"/>
      <c r="CM132" s="348"/>
      <c r="CN132" s="348"/>
      <c r="CO132" s="349"/>
      <c r="CP132" s="347" t="s">
        <v>67</v>
      </c>
      <c r="CQ132" s="348"/>
      <c r="CR132" s="348"/>
      <c r="CS132" s="348"/>
      <c r="CT132" s="348"/>
      <c r="CU132" s="349"/>
      <c r="CV132" s="347" t="s">
        <v>67</v>
      </c>
      <c r="CW132" s="348"/>
      <c r="CX132" s="348"/>
      <c r="CY132" s="348"/>
      <c r="CZ132" s="348"/>
      <c r="DA132" s="349"/>
    </row>
    <row r="133" spans="1:105" ht="14.45" customHeight="1" x14ac:dyDescent="0.2">
      <c r="A133" s="373"/>
      <c r="B133" s="374"/>
      <c r="C133" s="375"/>
      <c r="D133" s="341">
        <f t="shared" ref="D133" si="15">D11</f>
        <v>0</v>
      </c>
      <c r="E133" s="342"/>
      <c r="F133" s="342"/>
      <c r="G133" s="342"/>
      <c r="H133" s="342"/>
      <c r="I133" s="343"/>
      <c r="J133" s="341" t="str">
        <f t="shared" ref="J133:BR133" si="16">J11</f>
        <v>Ana Maria Silva Puerto</v>
      </c>
      <c r="K133" s="342"/>
      <c r="L133" s="342"/>
      <c r="M133" s="342"/>
      <c r="N133" s="342"/>
      <c r="O133" s="343"/>
      <c r="P133" s="341" t="str">
        <f t="shared" si="16"/>
        <v>Jhonny Alexander Riascos Oñate</v>
      </c>
      <c r="Q133" s="342"/>
      <c r="R133" s="342"/>
      <c r="S133" s="342"/>
      <c r="T133" s="342"/>
      <c r="U133" s="343"/>
      <c r="V133" s="341">
        <f t="shared" si="16"/>
        <v>0</v>
      </c>
      <c r="W133" s="342"/>
      <c r="X133" s="342"/>
      <c r="Y133" s="342"/>
      <c r="Z133" s="342"/>
      <c r="AA133" s="343"/>
      <c r="AB133" s="341" t="str">
        <f t="shared" si="16"/>
        <v>Jhonny Alexander Riascos Oñate</v>
      </c>
      <c r="AC133" s="342"/>
      <c r="AD133" s="342"/>
      <c r="AE133" s="342"/>
      <c r="AF133" s="342"/>
      <c r="AG133" s="343"/>
      <c r="AH133" s="341" t="str">
        <f t="shared" si="16"/>
        <v>Adriana Velandia Mogollon</v>
      </c>
      <c r="AI133" s="342"/>
      <c r="AJ133" s="342"/>
      <c r="AK133" s="342"/>
      <c r="AL133" s="342"/>
      <c r="AM133" s="343"/>
      <c r="AN133" s="341">
        <f t="shared" si="16"/>
        <v>0</v>
      </c>
      <c r="AO133" s="342"/>
      <c r="AP133" s="342"/>
      <c r="AQ133" s="342"/>
      <c r="AR133" s="342"/>
      <c r="AS133" s="343"/>
      <c r="AT133" s="341" t="str">
        <f t="shared" si="16"/>
        <v>Adriana Velandia Mogollon</v>
      </c>
      <c r="AU133" s="342"/>
      <c r="AV133" s="342"/>
      <c r="AW133" s="342"/>
      <c r="AX133" s="342"/>
      <c r="AY133" s="343"/>
      <c r="AZ133" s="341" t="str">
        <f t="shared" si="16"/>
        <v>Adriana Velandia Mogollon</v>
      </c>
      <c r="BA133" s="342"/>
      <c r="BB133" s="342"/>
      <c r="BC133" s="342"/>
      <c r="BD133" s="342"/>
      <c r="BE133" s="343"/>
      <c r="BF133" s="341">
        <f t="shared" si="16"/>
        <v>0</v>
      </c>
      <c r="BG133" s="342"/>
      <c r="BH133" s="342"/>
      <c r="BI133" s="342"/>
      <c r="BJ133" s="342"/>
      <c r="BK133" s="343"/>
      <c r="BL133" s="341" t="str">
        <f t="shared" si="16"/>
        <v>Luis  Gerardo Cano Villate</v>
      </c>
      <c r="BM133" s="342"/>
      <c r="BN133" s="342"/>
      <c r="BO133" s="342"/>
      <c r="BP133" s="342"/>
      <c r="BQ133" s="343"/>
      <c r="BR133" s="341" t="str">
        <f t="shared" si="16"/>
        <v>Luis  Gerardo Cano Villate</v>
      </c>
      <c r="BS133" s="342"/>
      <c r="BT133" s="342"/>
      <c r="BU133" s="342"/>
      <c r="BV133" s="342"/>
      <c r="BW133" s="343"/>
      <c r="BX133" s="341" t="str">
        <f t="shared" ref="BX133:CV133" si="17">BX11</f>
        <v>Ana Maria Silva Puerto</v>
      </c>
      <c r="BY133" s="342"/>
      <c r="BZ133" s="342"/>
      <c r="CA133" s="342"/>
      <c r="CB133" s="342"/>
      <c r="CC133" s="343"/>
      <c r="CD133" s="341">
        <f t="shared" si="17"/>
        <v>0</v>
      </c>
      <c r="CE133" s="342"/>
      <c r="CF133" s="342"/>
      <c r="CG133" s="342"/>
      <c r="CH133" s="342"/>
      <c r="CI133" s="343"/>
      <c r="CJ133" s="341">
        <f t="shared" si="17"/>
        <v>0</v>
      </c>
      <c r="CK133" s="342"/>
      <c r="CL133" s="342"/>
      <c r="CM133" s="342"/>
      <c r="CN133" s="342"/>
      <c r="CO133" s="343"/>
      <c r="CP133" s="341">
        <f t="shared" si="17"/>
        <v>0</v>
      </c>
      <c r="CQ133" s="342"/>
      <c r="CR133" s="342"/>
      <c r="CS133" s="342"/>
      <c r="CT133" s="342"/>
      <c r="CU133" s="343"/>
      <c r="CV133" s="341" t="str">
        <f t="shared" si="17"/>
        <v>Ana Maria Silva Puerto</v>
      </c>
      <c r="CW133" s="342"/>
      <c r="CX133" s="342"/>
      <c r="CY133" s="342"/>
      <c r="CZ133" s="342"/>
      <c r="DA133" s="343"/>
    </row>
    <row r="134" spans="1:105" ht="15" x14ac:dyDescent="0.2">
      <c r="A134" s="376"/>
      <c r="B134" s="377"/>
      <c r="C134" s="378"/>
      <c r="D134" s="320"/>
      <c r="E134" s="321"/>
      <c r="F134" s="321"/>
      <c r="G134" s="321"/>
      <c r="H134" s="321"/>
      <c r="I134" s="322"/>
      <c r="J134" s="320"/>
      <c r="K134" s="321"/>
      <c r="L134" s="321"/>
      <c r="M134" s="321"/>
      <c r="N134" s="321"/>
      <c r="O134" s="322"/>
      <c r="P134" s="320"/>
      <c r="Q134" s="321"/>
      <c r="R134" s="321"/>
      <c r="S134" s="321"/>
      <c r="T134" s="321"/>
      <c r="U134" s="322"/>
      <c r="V134" s="320"/>
      <c r="W134" s="321"/>
      <c r="X134" s="321"/>
      <c r="Y134" s="321"/>
      <c r="Z134" s="321"/>
      <c r="AA134" s="322"/>
      <c r="AB134" s="320"/>
      <c r="AC134" s="321"/>
      <c r="AD134" s="321"/>
      <c r="AE134" s="321"/>
      <c r="AF134" s="321"/>
      <c r="AG134" s="322"/>
      <c r="AH134" s="320"/>
      <c r="AI134" s="321"/>
      <c r="AJ134" s="321"/>
      <c r="AK134" s="321"/>
      <c r="AL134" s="321"/>
      <c r="AM134" s="322"/>
      <c r="AN134" s="320"/>
      <c r="AO134" s="321"/>
      <c r="AP134" s="321"/>
      <c r="AQ134" s="321"/>
      <c r="AR134" s="321"/>
      <c r="AS134" s="322"/>
      <c r="AT134" s="320"/>
      <c r="AU134" s="321"/>
      <c r="AV134" s="321"/>
      <c r="AW134" s="321"/>
      <c r="AX134" s="321"/>
      <c r="AY134" s="322"/>
      <c r="AZ134" s="320"/>
      <c r="BA134" s="321"/>
      <c r="BB134" s="321"/>
      <c r="BC134" s="321"/>
      <c r="BD134" s="321"/>
      <c r="BE134" s="322"/>
      <c r="BF134" s="320"/>
      <c r="BG134" s="321"/>
      <c r="BH134" s="321"/>
      <c r="BI134" s="321"/>
      <c r="BJ134" s="321"/>
      <c r="BK134" s="322"/>
      <c r="BL134" s="320"/>
      <c r="BM134" s="321"/>
      <c r="BN134" s="321"/>
      <c r="BO134" s="321"/>
      <c r="BP134" s="321"/>
      <c r="BQ134" s="322"/>
      <c r="BR134" s="320"/>
      <c r="BS134" s="321"/>
      <c r="BT134" s="321"/>
      <c r="BU134" s="321"/>
      <c r="BV134" s="321"/>
      <c r="BW134" s="322"/>
      <c r="BX134" s="320"/>
      <c r="BY134" s="321"/>
      <c r="BZ134" s="321"/>
      <c r="CA134" s="321"/>
      <c r="CB134" s="321"/>
      <c r="CC134" s="322"/>
      <c r="CD134" s="320"/>
      <c r="CE134" s="321"/>
      <c r="CF134" s="321"/>
      <c r="CG134" s="321"/>
      <c r="CH134" s="321"/>
      <c r="CI134" s="322"/>
      <c r="CJ134" s="320"/>
      <c r="CK134" s="321"/>
      <c r="CL134" s="321"/>
      <c r="CM134" s="321"/>
      <c r="CN134" s="321"/>
      <c r="CO134" s="322"/>
      <c r="CP134" s="320"/>
      <c r="CQ134" s="321"/>
      <c r="CR134" s="321"/>
      <c r="CS134" s="321"/>
      <c r="CT134" s="321"/>
      <c r="CU134" s="322"/>
      <c r="CV134" s="320"/>
      <c r="CW134" s="321"/>
      <c r="CX134" s="321"/>
      <c r="CY134" s="321"/>
      <c r="CZ134" s="321"/>
      <c r="DA134" s="322"/>
    </row>
    <row r="135" spans="1:105" ht="30.75" thickBot="1" x14ac:dyDescent="0.25">
      <c r="A135" s="111" t="s">
        <v>99</v>
      </c>
      <c r="B135" s="112" t="s">
        <v>100</v>
      </c>
      <c r="C135" s="112" t="s">
        <v>101</v>
      </c>
      <c r="D135" s="113" t="s">
        <v>5</v>
      </c>
      <c r="E135" s="113" t="s">
        <v>18</v>
      </c>
      <c r="F135" s="113" t="s">
        <v>8</v>
      </c>
      <c r="G135" s="113" t="s">
        <v>14</v>
      </c>
      <c r="H135" s="113" t="s">
        <v>102</v>
      </c>
      <c r="I135" s="113" t="s">
        <v>103</v>
      </c>
      <c r="J135" s="113" t="s">
        <v>5</v>
      </c>
      <c r="K135" s="113" t="s">
        <v>18</v>
      </c>
      <c r="L135" s="113" t="s">
        <v>8</v>
      </c>
      <c r="M135" s="113" t="s">
        <v>14</v>
      </c>
      <c r="N135" s="113" t="s">
        <v>102</v>
      </c>
      <c r="O135" s="113" t="s">
        <v>103</v>
      </c>
      <c r="P135" s="113" t="s">
        <v>5</v>
      </c>
      <c r="Q135" s="113" t="s">
        <v>18</v>
      </c>
      <c r="R135" s="113" t="s">
        <v>8</v>
      </c>
      <c r="S135" s="113" t="s">
        <v>14</v>
      </c>
      <c r="T135" s="113" t="s">
        <v>102</v>
      </c>
      <c r="U135" s="113" t="s">
        <v>103</v>
      </c>
      <c r="V135" s="113" t="s">
        <v>5</v>
      </c>
      <c r="W135" s="113" t="s">
        <v>18</v>
      </c>
      <c r="X135" s="113" t="s">
        <v>8</v>
      </c>
      <c r="Y135" s="113" t="s">
        <v>14</v>
      </c>
      <c r="Z135" s="113" t="s">
        <v>102</v>
      </c>
      <c r="AA135" s="113" t="s">
        <v>103</v>
      </c>
      <c r="AB135" s="113" t="s">
        <v>5</v>
      </c>
      <c r="AC135" s="113" t="s">
        <v>18</v>
      </c>
      <c r="AD135" s="113" t="s">
        <v>8</v>
      </c>
      <c r="AE135" s="113" t="s">
        <v>14</v>
      </c>
      <c r="AF135" s="113" t="s">
        <v>102</v>
      </c>
      <c r="AG135" s="113" t="s">
        <v>103</v>
      </c>
      <c r="AH135" s="113" t="s">
        <v>5</v>
      </c>
      <c r="AI135" s="113" t="s">
        <v>18</v>
      </c>
      <c r="AJ135" s="113" t="s">
        <v>8</v>
      </c>
      <c r="AK135" s="113" t="s">
        <v>14</v>
      </c>
      <c r="AL135" s="113" t="s">
        <v>102</v>
      </c>
      <c r="AM135" s="113" t="s">
        <v>103</v>
      </c>
      <c r="AN135" s="113" t="s">
        <v>5</v>
      </c>
      <c r="AO135" s="113" t="s">
        <v>18</v>
      </c>
      <c r="AP135" s="113" t="s">
        <v>8</v>
      </c>
      <c r="AQ135" s="113" t="s">
        <v>14</v>
      </c>
      <c r="AR135" s="113" t="s">
        <v>102</v>
      </c>
      <c r="AS135" s="113" t="s">
        <v>103</v>
      </c>
      <c r="AT135" s="113" t="s">
        <v>5</v>
      </c>
      <c r="AU135" s="113" t="s">
        <v>18</v>
      </c>
      <c r="AV135" s="113" t="s">
        <v>8</v>
      </c>
      <c r="AW135" s="113" t="s">
        <v>14</v>
      </c>
      <c r="AX135" s="113" t="s">
        <v>102</v>
      </c>
      <c r="AY135" s="113" t="s">
        <v>103</v>
      </c>
      <c r="AZ135" s="113" t="s">
        <v>5</v>
      </c>
      <c r="BA135" s="113" t="s">
        <v>18</v>
      </c>
      <c r="BB135" s="113" t="s">
        <v>8</v>
      </c>
      <c r="BC135" s="113" t="s">
        <v>14</v>
      </c>
      <c r="BD135" s="113" t="s">
        <v>102</v>
      </c>
      <c r="BE135" s="113" t="s">
        <v>103</v>
      </c>
      <c r="BF135" s="113" t="s">
        <v>5</v>
      </c>
      <c r="BG135" s="113" t="s">
        <v>18</v>
      </c>
      <c r="BH135" s="113" t="s">
        <v>8</v>
      </c>
      <c r="BI135" s="113" t="s">
        <v>14</v>
      </c>
      <c r="BJ135" s="113" t="s">
        <v>102</v>
      </c>
      <c r="BK135" s="113" t="s">
        <v>103</v>
      </c>
      <c r="BL135" s="113" t="s">
        <v>5</v>
      </c>
      <c r="BM135" s="113" t="s">
        <v>18</v>
      </c>
      <c r="BN135" s="113" t="s">
        <v>8</v>
      </c>
      <c r="BO135" s="113" t="s">
        <v>14</v>
      </c>
      <c r="BP135" s="113" t="s">
        <v>102</v>
      </c>
      <c r="BQ135" s="113" t="s">
        <v>103</v>
      </c>
      <c r="BR135" s="113" t="s">
        <v>5</v>
      </c>
      <c r="BS135" s="113" t="s">
        <v>18</v>
      </c>
      <c r="BT135" s="113" t="s">
        <v>8</v>
      </c>
      <c r="BU135" s="113" t="s">
        <v>14</v>
      </c>
      <c r="BV135" s="113" t="s">
        <v>102</v>
      </c>
      <c r="BW135" s="113" t="s">
        <v>103</v>
      </c>
      <c r="BX135" s="113" t="s">
        <v>5</v>
      </c>
      <c r="BY135" s="113" t="s">
        <v>18</v>
      </c>
      <c r="BZ135" s="113" t="s">
        <v>8</v>
      </c>
      <c r="CA135" s="113" t="s">
        <v>14</v>
      </c>
      <c r="CB135" s="113" t="s">
        <v>102</v>
      </c>
      <c r="CC135" s="113" t="s">
        <v>103</v>
      </c>
      <c r="CD135" s="113" t="s">
        <v>5</v>
      </c>
      <c r="CE135" s="113" t="s">
        <v>18</v>
      </c>
      <c r="CF135" s="113" t="s">
        <v>8</v>
      </c>
      <c r="CG135" s="113" t="s">
        <v>14</v>
      </c>
      <c r="CH135" s="113" t="s">
        <v>102</v>
      </c>
      <c r="CI135" s="113" t="s">
        <v>103</v>
      </c>
      <c r="CJ135" s="113" t="s">
        <v>5</v>
      </c>
      <c r="CK135" s="113" t="s">
        <v>18</v>
      </c>
      <c r="CL135" s="113" t="s">
        <v>8</v>
      </c>
      <c r="CM135" s="113" t="s">
        <v>14</v>
      </c>
      <c r="CN135" s="113" t="s">
        <v>102</v>
      </c>
      <c r="CO135" s="113" t="s">
        <v>103</v>
      </c>
      <c r="CP135" s="113" t="s">
        <v>5</v>
      </c>
      <c r="CQ135" s="113" t="s">
        <v>18</v>
      </c>
      <c r="CR135" s="113" t="s">
        <v>8</v>
      </c>
      <c r="CS135" s="113" t="s">
        <v>14</v>
      </c>
      <c r="CT135" s="113" t="s">
        <v>102</v>
      </c>
      <c r="CU135" s="113" t="s">
        <v>103</v>
      </c>
      <c r="CV135" s="113" t="s">
        <v>5</v>
      </c>
      <c r="CW135" s="113" t="s">
        <v>18</v>
      </c>
      <c r="CX135" s="113" t="s">
        <v>8</v>
      </c>
      <c r="CY135" s="113" t="s">
        <v>14</v>
      </c>
      <c r="CZ135" s="113" t="s">
        <v>102</v>
      </c>
      <c r="DA135" s="113" t="s">
        <v>103</v>
      </c>
    </row>
    <row r="136" spans="1:105" ht="30" x14ac:dyDescent="0.2">
      <c r="A136" s="162" t="s">
        <v>70</v>
      </c>
      <c r="B136" s="117">
        <v>1</v>
      </c>
      <c r="C136" s="140" t="s">
        <v>269</v>
      </c>
      <c r="D136" s="123">
        <v>0</v>
      </c>
      <c r="E136" s="123">
        <v>0</v>
      </c>
      <c r="F136" s="123">
        <v>1</v>
      </c>
      <c r="G136" s="123">
        <v>0</v>
      </c>
      <c r="H136" s="172">
        <v>0</v>
      </c>
      <c r="I136" s="173">
        <v>0</v>
      </c>
      <c r="J136" s="123">
        <v>6</v>
      </c>
      <c r="K136" s="123">
        <v>0</v>
      </c>
      <c r="L136" s="123">
        <v>0</v>
      </c>
      <c r="M136" s="123">
        <v>0</v>
      </c>
      <c r="N136" s="172">
        <v>1</v>
      </c>
      <c r="O136" s="173">
        <v>4.9999999999999996E-2</v>
      </c>
      <c r="P136" s="123">
        <v>4</v>
      </c>
      <c r="Q136" s="123">
        <v>0</v>
      </c>
      <c r="R136" s="123">
        <v>0</v>
      </c>
      <c r="S136" s="123">
        <v>0</v>
      </c>
      <c r="T136" s="172">
        <v>1</v>
      </c>
      <c r="U136" s="173">
        <v>0.05</v>
      </c>
      <c r="V136" s="123"/>
      <c r="W136" s="123"/>
      <c r="X136" s="123"/>
      <c r="Y136" s="123"/>
      <c r="Z136" s="172"/>
      <c r="AA136" s="173"/>
      <c r="AB136" s="123">
        <v>0</v>
      </c>
      <c r="AC136" s="123">
        <v>0</v>
      </c>
      <c r="AD136" s="123">
        <v>0</v>
      </c>
      <c r="AE136" s="123">
        <v>0</v>
      </c>
      <c r="AF136" s="172" t="s">
        <v>43</v>
      </c>
      <c r="AG136" s="173" t="s">
        <v>43</v>
      </c>
      <c r="AH136" s="123">
        <v>4</v>
      </c>
      <c r="AI136" s="123">
        <v>0</v>
      </c>
      <c r="AJ136" s="123">
        <v>0</v>
      </c>
      <c r="AK136" s="123">
        <v>0</v>
      </c>
      <c r="AL136" s="172">
        <v>1</v>
      </c>
      <c r="AM136" s="173">
        <v>0.05</v>
      </c>
      <c r="AN136" s="123"/>
      <c r="AO136" s="123"/>
      <c r="AP136" s="123"/>
      <c r="AQ136" s="123"/>
      <c r="AR136" s="172"/>
      <c r="AS136" s="173"/>
      <c r="AT136" s="123">
        <v>0</v>
      </c>
      <c r="AU136" s="123">
        <v>0</v>
      </c>
      <c r="AV136" s="123">
        <v>1</v>
      </c>
      <c r="AW136" s="123">
        <v>0</v>
      </c>
      <c r="AX136" s="172">
        <v>0</v>
      </c>
      <c r="AY136" s="173">
        <v>0</v>
      </c>
      <c r="AZ136" s="123">
        <v>1</v>
      </c>
      <c r="BA136" s="123">
        <v>0</v>
      </c>
      <c r="BB136" s="123">
        <v>0</v>
      </c>
      <c r="BC136" s="123">
        <v>0</v>
      </c>
      <c r="BD136" s="172">
        <v>1</v>
      </c>
      <c r="BE136" s="173">
        <v>0.05</v>
      </c>
      <c r="BF136" s="123"/>
      <c r="BG136" s="123"/>
      <c r="BH136" s="123"/>
      <c r="BI136" s="123"/>
      <c r="BJ136" s="172"/>
      <c r="BK136" s="173"/>
      <c r="BL136" s="123">
        <v>1</v>
      </c>
      <c r="BM136" s="123">
        <v>0</v>
      </c>
      <c r="BN136" s="123">
        <v>0</v>
      </c>
      <c r="BO136" s="123">
        <v>0</v>
      </c>
      <c r="BP136" s="172">
        <v>1</v>
      </c>
      <c r="BQ136" s="173">
        <v>0.05</v>
      </c>
      <c r="BR136" s="123">
        <v>0</v>
      </c>
      <c r="BS136" s="123">
        <v>0</v>
      </c>
      <c r="BT136" s="123">
        <v>1</v>
      </c>
      <c r="BU136" s="123">
        <v>0</v>
      </c>
      <c r="BV136" s="172">
        <v>0</v>
      </c>
      <c r="BW136" s="173">
        <v>0</v>
      </c>
      <c r="BX136" s="123">
        <v>0</v>
      </c>
      <c r="BY136" s="123">
        <v>0</v>
      </c>
      <c r="BZ136" s="123">
        <v>0</v>
      </c>
      <c r="CA136" s="123">
        <v>0</v>
      </c>
      <c r="CB136" s="172" t="s">
        <v>43</v>
      </c>
      <c r="CC136" s="173" t="s">
        <v>43</v>
      </c>
      <c r="CD136" s="123"/>
      <c r="CE136" s="123"/>
      <c r="CF136" s="123"/>
      <c r="CG136" s="123"/>
      <c r="CH136" s="172"/>
      <c r="CI136" s="173"/>
      <c r="CJ136" s="123"/>
      <c r="CK136" s="123"/>
      <c r="CL136" s="123"/>
      <c r="CM136" s="123"/>
      <c r="CN136" s="172"/>
      <c r="CO136" s="173"/>
      <c r="CP136" s="123"/>
      <c r="CQ136" s="123"/>
      <c r="CR136" s="123"/>
      <c r="CS136" s="123"/>
      <c r="CT136" s="172"/>
      <c r="CU136" s="173"/>
      <c r="CV136" s="123">
        <v>1</v>
      </c>
      <c r="CW136" s="123">
        <v>0</v>
      </c>
      <c r="CX136" s="123">
        <v>0</v>
      </c>
      <c r="CY136" s="123">
        <v>0</v>
      </c>
      <c r="CZ136" s="172">
        <v>1</v>
      </c>
      <c r="DA136" s="173">
        <v>0.05</v>
      </c>
    </row>
    <row r="137" spans="1:105" ht="15" x14ac:dyDescent="0.2">
      <c r="A137" s="388" t="s">
        <v>71</v>
      </c>
      <c r="B137" s="125">
        <v>2</v>
      </c>
      <c r="C137" s="126" t="s">
        <v>106</v>
      </c>
      <c r="D137" s="128">
        <v>1</v>
      </c>
      <c r="E137" s="128">
        <v>0</v>
      </c>
      <c r="F137" s="128">
        <v>0</v>
      </c>
      <c r="G137" s="128">
        <v>0</v>
      </c>
      <c r="H137" s="172">
        <v>1</v>
      </c>
      <c r="I137" s="174">
        <v>0.06</v>
      </c>
      <c r="J137" s="128">
        <v>4</v>
      </c>
      <c r="K137" s="128">
        <v>0</v>
      </c>
      <c r="L137" s="128">
        <v>2</v>
      </c>
      <c r="M137" s="128">
        <v>0</v>
      </c>
      <c r="N137" s="172">
        <v>0.8666666666666667</v>
      </c>
      <c r="O137" s="174">
        <v>5.1999999999999998E-2</v>
      </c>
      <c r="P137" s="128">
        <v>4</v>
      </c>
      <c r="Q137" s="128">
        <v>0</v>
      </c>
      <c r="R137" s="128">
        <v>0</v>
      </c>
      <c r="S137" s="128">
        <v>0</v>
      </c>
      <c r="T137" s="172">
        <v>1</v>
      </c>
      <c r="U137" s="174">
        <v>0.06</v>
      </c>
      <c r="V137" s="128"/>
      <c r="W137" s="128"/>
      <c r="X137" s="128"/>
      <c r="Y137" s="128"/>
      <c r="Z137" s="172"/>
      <c r="AA137" s="174"/>
      <c r="AB137" s="128">
        <v>0</v>
      </c>
      <c r="AC137" s="128">
        <v>0</v>
      </c>
      <c r="AD137" s="128">
        <v>0</v>
      </c>
      <c r="AE137" s="128">
        <v>0</v>
      </c>
      <c r="AF137" s="172" t="s">
        <v>43</v>
      </c>
      <c r="AG137" s="174" t="s">
        <v>43</v>
      </c>
      <c r="AH137" s="128">
        <v>4</v>
      </c>
      <c r="AI137" s="128">
        <v>0</v>
      </c>
      <c r="AJ137" s="128">
        <v>0</v>
      </c>
      <c r="AK137" s="128">
        <v>0</v>
      </c>
      <c r="AL137" s="172">
        <v>0.92500000000000004</v>
      </c>
      <c r="AM137" s="174">
        <v>5.5500000000000008E-2</v>
      </c>
      <c r="AN137" s="128"/>
      <c r="AO137" s="128"/>
      <c r="AP137" s="128"/>
      <c r="AQ137" s="128"/>
      <c r="AR137" s="172"/>
      <c r="AS137" s="174"/>
      <c r="AT137" s="128">
        <v>1</v>
      </c>
      <c r="AU137" s="128">
        <v>0</v>
      </c>
      <c r="AV137" s="128">
        <v>0</v>
      </c>
      <c r="AW137" s="128">
        <v>0</v>
      </c>
      <c r="AX137" s="172">
        <v>1</v>
      </c>
      <c r="AY137" s="174">
        <v>0.06</v>
      </c>
      <c r="AZ137" s="128">
        <v>1</v>
      </c>
      <c r="BA137" s="128">
        <v>0</v>
      </c>
      <c r="BB137" s="128">
        <v>0</v>
      </c>
      <c r="BC137" s="128">
        <v>0</v>
      </c>
      <c r="BD137" s="172">
        <v>0.8</v>
      </c>
      <c r="BE137" s="174">
        <v>4.8000000000000001E-2</v>
      </c>
      <c r="BF137" s="128"/>
      <c r="BG137" s="128"/>
      <c r="BH137" s="128"/>
      <c r="BI137" s="128"/>
      <c r="BJ137" s="172"/>
      <c r="BK137" s="174"/>
      <c r="BL137" s="128">
        <v>1</v>
      </c>
      <c r="BM137" s="128">
        <v>0</v>
      </c>
      <c r="BN137" s="128">
        <v>0</v>
      </c>
      <c r="BO137" s="128">
        <v>0</v>
      </c>
      <c r="BP137" s="172">
        <v>0.8</v>
      </c>
      <c r="BQ137" s="174">
        <v>4.8000000000000001E-2</v>
      </c>
      <c r="BR137" s="128">
        <v>1</v>
      </c>
      <c r="BS137" s="128">
        <v>0</v>
      </c>
      <c r="BT137" s="128">
        <v>0</v>
      </c>
      <c r="BU137" s="128">
        <v>0</v>
      </c>
      <c r="BV137" s="172">
        <v>1</v>
      </c>
      <c r="BW137" s="174">
        <v>0.06</v>
      </c>
      <c r="BX137" s="128">
        <v>0</v>
      </c>
      <c r="BY137" s="128">
        <v>0</v>
      </c>
      <c r="BZ137" s="128">
        <v>0</v>
      </c>
      <c r="CA137" s="128">
        <v>0</v>
      </c>
      <c r="CB137" s="172" t="s">
        <v>43</v>
      </c>
      <c r="CC137" s="174" t="s">
        <v>43</v>
      </c>
      <c r="CD137" s="128"/>
      <c r="CE137" s="128"/>
      <c r="CF137" s="128"/>
      <c r="CG137" s="128"/>
      <c r="CH137" s="172"/>
      <c r="CI137" s="174"/>
      <c r="CJ137" s="128"/>
      <c r="CK137" s="128"/>
      <c r="CL137" s="128"/>
      <c r="CM137" s="128"/>
      <c r="CN137" s="172"/>
      <c r="CO137" s="174"/>
      <c r="CP137" s="128"/>
      <c r="CQ137" s="128"/>
      <c r="CR137" s="128"/>
      <c r="CS137" s="128"/>
      <c r="CT137" s="172"/>
      <c r="CU137" s="174"/>
      <c r="CV137" s="128">
        <v>1</v>
      </c>
      <c r="CW137" s="128">
        <v>0</v>
      </c>
      <c r="CX137" s="128">
        <v>0</v>
      </c>
      <c r="CY137" s="128">
        <v>0</v>
      </c>
      <c r="CZ137" s="172">
        <v>0.8</v>
      </c>
      <c r="DA137" s="174">
        <v>4.8000000000000001E-2</v>
      </c>
    </row>
    <row r="138" spans="1:105" ht="28.5" x14ac:dyDescent="0.2">
      <c r="A138" s="361"/>
      <c r="B138" s="130">
        <v>3</v>
      </c>
      <c r="C138" s="131" t="s">
        <v>173</v>
      </c>
      <c r="D138" s="128">
        <v>1</v>
      </c>
      <c r="E138" s="128">
        <v>0</v>
      </c>
      <c r="F138" s="128">
        <v>0</v>
      </c>
      <c r="G138" s="128">
        <v>0</v>
      </c>
      <c r="H138" s="175"/>
      <c r="I138" s="176"/>
      <c r="J138" s="128">
        <v>6</v>
      </c>
      <c r="K138" s="128">
        <v>0</v>
      </c>
      <c r="L138" s="128">
        <v>0</v>
      </c>
      <c r="M138" s="128">
        <v>0</v>
      </c>
      <c r="N138" s="175"/>
      <c r="O138" s="176"/>
      <c r="P138" s="128">
        <v>4</v>
      </c>
      <c r="Q138" s="128">
        <v>0</v>
      </c>
      <c r="R138" s="128">
        <v>0</v>
      </c>
      <c r="S138" s="128">
        <v>0</v>
      </c>
      <c r="T138" s="175"/>
      <c r="U138" s="176"/>
      <c r="V138" s="128"/>
      <c r="W138" s="128"/>
      <c r="X138" s="128"/>
      <c r="Y138" s="128"/>
      <c r="Z138" s="175"/>
      <c r="AA138" s="176"/>
      <c r="AB138" s="128">
        <v>0</v>
      </c>
      <c r="AC138" s="128">
        <v>0</v>
      </c>
      <c r="AD138" s="128">
        <v>0</v>
      </c>
      <c r="AE138" s="128">
        <v>0</v>
      </c>
      <c r="AF138" s="175"/>
      <c r="AG138" s="176"/>
      <c r="AH138" s="128">
        <v>4</v>
      </c>
      <c r="AI138" s="128">
        <v>0</v>
      </c>
      <c r="AJ138" s="128">
        <v>0</v>
      </c>
      <c r="AK138" s="128">
        <v>0</v>
      </c>
      <c r="AL138" s="175"/>
      <c r="AM138" s="176"/>
      <c r="AN138" s="128"/>
      <c r="AO138" s="128"/>
      <c r="AP138" s="128"/>
      <c r="AQ138" s="128"/>
      <c r="AR138" s="175"/>
      <c r="AS138" s="176"/>
      <c r="AT138" s="128">
        <v>1</v>
      </c>
      <c r="AU138" s="128">
        <v>0</v>
      </c>
      <c r="AV138" s="128">
        <v>0</v>
      </c>
      <c r="AW138" s="128">
        <v>0</v>
      </c>
      <c r="AX138" s="175"/>
      <c r="AY138" s="176"/>
      <c r="AZ138" s="128">
        <v>1</v>
      </c>
      <c r="BA138" s="128">
        <v>0</v>
      </c>
      <c r="BB138" s="128">
        <v>0</v>
      </c>
      <c r="BC138" s="128">
        <v>0</v>
      </c>
      <c r="BD138" s="175"/>
      <c r="BE138" s="176"/>
      <c r="BF138" s="128"/>
      <c r="BG138" s="128"/>
      <c r="BH138" s="128"/>
      <c r="BI138" s="128"/>
      <c r="BJ138" s="175"/>
      <c r="BK138" s="176"/>
      <c r="BL138" s="128">
        <v>1</v>
      </c>
      <c r="BM138" s="128">
        <v>0</v>
      </c>
      <c r="BN138" s="128">
        <v>0</v>
      </c>
      <c r="BO138" s="128">
        <v>0</v>
      </c>
      <c r="BP138" s="175"/>
      <c r="BQ138" s="176"/>
      <c r="BR138" s="128">
        <v>1</v>
      </c>
      <c r="BS138" s="128">
        <v>0</v>
      </c>
      <c r="BT138" s="128">
        <v>0</v>
      </c>
      <c r="BU138" s="128">
        <v>0</v>
      </c>
      <c r="BV138" s="175"/>
      <c r="BW138" s="176"/>
      <c r="BX138" s="128">
        <v>0</v>
      </c>
      <c r="BY138" s="128">
        <v>0</v>
      </c>
      <c r="BZ138" s="128">
        <v>0</v>
      </c>
      <c r="CA138" s="128">
        <v>0</v>
      </c>
      <c r="CB138" s="175"/>
      <c r="CC138" s="176"/>
      <c r="CD138" s="128"/>
      <c r="CE138" s="128"/>
      <c r="CF138" s="128"/>
      <c r="CG138" s="128"/>
      <c r="CH138" s="175"/>
      <c r="CI138" s="176"/>
      <c r="CJ138" s="128"/>
      <c r="CK138" s="128"/>
      <c r="CL138" s="128"/>
      <c r="CM138" s="128"/>
      <c r="CN138" s="175"/>
      <c r="CO138" s="176"/>
      <c r="CP138" s="128"/>
      <c r="CQ138" s="128"/>
      <c r="CR138" s="128"/>
      <c r="CS138" s="128"/>
      <c r="CT138" s="175"/>
      <c r="CU138" s="176"/>
      <c r="CV138" s="128">
        <v>1</v>
      </c>
      <c r="CW138" s="128">
        <v>0</v>
      </c>
      <c r="CX138" s="128">
        <v>0</v>
      </c>
      <c r="CY138" s="128">
        <v>0</v>
      </c>
      <c r="CZ138" s="175"/>
      <c r="DA138" s="176"/>
    </row>
    <row r="139" spans="1:105" ht="15" x14ac:dyDescent="0.2">
      <c r="A139" s="361"/>
      <c r="B139" s="130">
        <v>4</v>
      </c>
      <c r="C139" s="131" t="s">
        <v>174</v>
      </c>
      <c r="D139" s="128">
        <v>1</v>
      </c>
      <c r="E139" s="128">
        <v>0</v>
      </c>
      <c r="F139" s="128">
        <v>0</v>
      </c>
      <c r="G139" s="128">
        <v>0</v>
      </c>
      <c r="H139" s="175"/>
      <c r="I139" s="176"/>
      <c r="J139" s="128">
        <v>6</v>
      </c>
      <c r="K139" s="128">
        <v>0</v>
      </c>
      <c r="L139" s="128">
        <v>0</v>
      </c>
      <c r="M139" s="128">
        <v>0</v>
      </c>
      <c r="N139" s="175"/>
      <c r="O139" s="176"/>
      <c r="P139" s="128">
        <v>4</v>
      </c>
      <c r="Q139" s="128">
        <v>0</v>
      </c>
      <c r="R139" s="128">
        <v>0</v>
      </c>
      <c r="S139" s="128">
        <v>0</v>
      </c>
      <c r="T139" s="175"/>
      <c r="U139" s="176"/>
      <c r="V139" s="128"/>
      <c r="W139" s="128"/>
      <c r="X139" s="128"/>
      <c r="Y139" s="128"/>
      <c r="Z139" s="175"/>
      <c r="AA139" s="176"/>
      <c r="AB139" s="128">
        <v>0</v>
      </c>
      <c r="AC139" s="128">
        <v>0</v>
      </c>
      <c r="AD139" s="128">
        <v>0</v>
      </c>
      <c r="AE139" s="128">
        <v>0</v>
      </c>
      <c r="AF139" s="175"/>
      <c r="AG139" s="176"/>
      <c r="AH139" s="128">
        <v>4</v>
      </c>
      <c r="AI139" s="128">
        <v>0</v>
      </c>
      <c r="AJ139" s="128">
        <v>0</v>
      </c>
      <c r="AK139" s="128">
        <v>0</v>
      </c>
      <c r="AL139" s="175"/>
      <c r="AM139" s="176"/>
      <c r="AN139" s="128"/>
      <c r="AO139" s="128"/>
      <c r="AP139" s="128"/>
      <c r="AQ139" s="128"/>
      <c r="AR139" s="175"/>
      <c r="AS139" s="176"/>
      <c r="AT139" s="128">
        <v>1</v>
      </c>
      <c r="AU139" s="128">
        <v>0</v>
      </c>
      <c r="AV139" s="128">
        <v>0</v>
      </c>
      <c r="AW139" s="128">
        <v>0</v>
      </c>
      <c r="AX139" s="175"/>
      <c r="AY139" s="176"/>
      <c r="AZ139" s="128">
        <v>1</v>
      </c>
      <c r="BA139" s="128">
        <v>0</v>
      </c>
      <c r="BB139" s="128">
        <v>0</v>
      </c>
      <c r="BC139" s="128">
        <v>0</v>
      </c>
      <c r="BD139" s="175"/>
      <c r="BE139" s="176"/>
      <c r="BF139" s="128"/>
      <c r="BG139" s="128"/>
      <c r="BH139" s="128"/>
      <c r="BI139" s="128"/>
      <c r="BJ139" s="175"/>
      <c r="BK139" s="176"/>
      <c r="BL139" s="128">
        <v>1</v>
      </c>
      <c r="BM139" s="128">
        <v>0</v>
      </c>
      <c r="BN139" s="128">
        <v>0</v>
      </c>
      <c r="BO139" s="128">
        <v>0</v>
      </c>
      <c r="BP139" s="175"/>
      <c r="BQ139" s="176"/>
      <c r="BR139" s="128">
        <v>1</v>
      </c>
      <c r="BS139" s="128">
        <v>0</v>
      </c>
      <c r="BT139" s="128">
        <v>0</v>
      </c>
      <c r="BU139" s="128">
        <v>0</v>
      </c>
      <c r="BV139" s="175"/>
      <c r="BW139" s="176"/>
      <c r="BX139" s="128">
        <v>0</v>
      </c>
      <c r="BY139" s="128">
        <v>0</v>
      </c>
      <c r="BZ139" s="128">
        <v>0</v>
      </c>
      <c r="CA139" s="128">
        <v>0</v>
      </c>
      <c r="CB139" s="175"/>
      <c r="CC139" s="176"/>
      <c r="CD139" s="128"/>
      <c r="CE139" s="128"/>
      <c r="CF139" s="128"/>
      <c r="CG139" s="128"/>
      <c r="CH139" s="175"/>
      <c r="CI139" s="176"/>
      <c r="CJ139" s="128"/>
      <c r="CK139" s="128"/>
      <c r="CL139" s="128"/>
      <c r="CM139" s="128"/>
      <c r="CN139" s="175"/>
      <c r="CO139" s="176"/>
      <c r="CP139" s="128"/>
      <c r="CQ139" s="128"/>
      <c r="CR139" s="128"/>
      <c r="CS139" s="128"/>
      <c r="CT139" s="175"/>
      <c r="CU139" s="176"/>
      <c r="CV139" s="128">
        <v>1</v>
      </c>
      <c r="CW139" s="128">
        <v>0</v>
      </c>
      <c r="CX139" s="128">
        <v>0</v>
      </c>
      <c r="CY139" s="128">
        <v>0</v>
      </c>
      <c r="CZ139" s="175"/>
      <c r="DA139" s="176"/>
    </row>
    <row r="140" spans="1:105" ht="57" x14ac:dyDescent="0.2">
      <c r="A140" s="361"/>
      <c r="B140" s="130">
        <v>5</v>
      </c>
      <c r="C140" s="131" t="s">
        <v>254</v>
      </c>
      <c r="D140" s="128">
        <v>1</v>
      </c>
      <c r="E140" s="128">
        <v>0</v>
      </c>
      <c r="F140" s="128">
        <v>0</v>
      </c>
      <c r="G140" s="128">
        <v>0</v>
      </c>
      <c r="H140" s="175"/>
      <c r="I140" s="176"/>
      <c r="J140" s="128">
        <v>3</v>
      </c>
      <c r="K140" s="128">
        <v>2</v>
      </c>
      <c r="L140" s="128">
        <v>1</v>
      </c>
      <c r="M140" s="128">
        <v>0</v>
      </c>
      <c r="N140" s="175"/>
      <c r="O140" s="176"/>
      <c r="P140" s="128">
        <v>4</v>
      </c>
      <c r="Q140" s="128">
        <v>0</v>
      </c>
      <c r="R140" s="128">
        <v>0</v>
      </c>
      <c r="S140" s="128">
        <v>0</v>
      </c>
      <c r="T140" s="175"/>
      <c r="U140" s="176"/>
      <c r="V140" s="128"/>
      <c r="W140" s="128"/>
      <c r="X140" s="128"/>
      <c r="Y140" s="128"/>
      <c r="Z140" s="175"/>
      <c r="AA140" s="176"/>
      <c r="AB140" s="128">
        <v>0</v>
      </c>
      <c r="AC140" s="128">
        <v>0</v>
      </c>
      <c r="AD140" s="128">
        <v>0</v>
      </c>
      <c r="AE140" s="128">
        <v>0</v>
      </c>
      <c r="AF140" s="175"/>
      <c r="AG140" s="176"/>
      <c r="AH140" s="128">
        <v>1</v>
      </c>
      <c r="AI140" s="128">
        <v>3</v>
      </c>
      <c r="AJ140" s="128">
        <v>0</v>
      </c>
      <c r="AK140" s="128">
        <v>0</v>
      </c>
      <c r="AL140" s="175"/>
      <c r="AM140" s="176"/>
      <c r="AN140" s="128"/>
      <c r="AO140" s="128"/>
      <c r="AP140" s="128"/>
      <c r="AQ140" s="128"/>
      <c r="AR140" s="175"/>
      <c r="AS140" s="176"/>
      <c r="AT140" s="128">
        <v>1</v>
      </c>
      <c r="AU140" s="128">
        <v>0</v>
      </c>
      <c r="AV140" s="128">
        <v>0</v>
      </c>
      <c r="AW140" s="128">
        <v>0</v>
      </c>
      <c r="AX140" s="175"/>
      <c r="AY140" s="176"/>
      <c r="AZ140" s="128">
        <v>0</v>
      </c>
      <c r="BA140" s="128">
        <v>0</v>
      </c>
      <c r="BB140" s="128">
        <v>1</v>
      </c>
      <c r="BC140" s="128">
        <v>0</v>
      </c>
      <c r="BD140" s="175"/>
      <c r="BE140" s="176"/>
      <c r="BF140" s="128"/>
      <c r="BG140" s="128"/>
      <c r="BH140" s="128"/>
      <c r="BI140" s="128"/>
      <c r="BJ140" s="175"/>
      <c r="BK140" s="176"/>
      <c r="BL140" s="128">
        <v>0</v>
      </c>
      <c r="BM140" s="128">
        <v>0</v>
      </c>
      <c r="BN140" s="128">
        <v>1</v>
      </c>
      <c r="BO140" s="128">
        <v>0</v>
      </c>
      <c r="BP140" s="175"/>
      <c r="BQ140" s="176"/>
      <c r="BR140" s="128">
        <v>1</v>
      </c>
      <c r="BS140" s="128">
        <v>0</v>
      </c>
      <c r="BT140" s="128">
        <v>0</v>
      </c>
      <c r="BU140" s="128">
        <v>0</v>
      </c>
      <c r="BV140" s="175"/>
      <c r="BW140" s="176"/>
      <c r="BX140" s="128">
        <v>0</v>
      </c>
      <c r="BY140" s="128">
        <v>0</v>
      </c>
      <c r="BZ140" s="128">
        <v>0</v>
      </c>
      <c r="CA140" s="128">
        <v>0</v>
      </c>
      <c r="CB140" s="175"/>
      <c r="CC140" s="176"/>
      <c r="CD140" s="128"/>
      <c r="CE140" s="128"/>
      <c r="CF140" s="128"/>
      <c r="CG140" s="128"/>
      <c r="CH140" s="175"/>
      <c r="CI140" s="176"/>
      <c r="CJ140" s="128"/>
      <c r="CK140" s="128"/>
      <c r="CL140" s="128"/>
      <c r="CM140" s="128"/>
      <c r="CN140" s="175"/>
      <c r="CO140" s="176"/>
      <c r="CP140" s="128"/>
      <c r="CQ140" s="128"/>
      <c r="CR140" s="128"/>
      <c r="CS140" s="128"/>
      <c r="CT140" s="175"/>
      <c r="CU140" s="176"/>
      <c r="CV140" s="128">
        <v>0</v>
      </c>
      <c r="CW140" s="128">
        <v>0</v>
      </c>
      <c r="CX140" s="128">
        <v>1</v>
      </c>
      <c r="CY140" s="128">
        <v>0</v>
      </c>
      <c r="CZ140" s="175"/>
      <c r="DA140" s="176"/>
    </row>
    <row r="141" spans="1:105" ht="15" x14ac:dyDescent="0.2">
      <c r="A141" s="361"/>
      <c r="B141" s="130">
        <v>6</v>
      </c>
      <c r="C141" s="131" t="s">
        <v>159</v>
      </c>
      <c r="D141" s="128">
        <v>1</v>
      </c>
      <c r="E141" s="128">
        <v>0</v>
      </c>
      <c r="F141" s="128">
        <v>0</v>
      </c>
      <c r="G141" s="128">
        <v>0</v>
      </c>
      <c r="H141" s="177"/>
      <c r="I141" s="178"/>
      <c r="J141" s="128">
        <v>6</v>
      </c>
      <c r="K141" s="128">
        <v>0</v>
      </c>
      <c r="L141" s="128">
        <v>0</v>
      </c>
      <c r="M141" s="128">
        <v>0</v>
      </c>
      <c r="N141" s="177"/>
      <c r="O141" s="178"/>
      <c r="P141" s="128">
        <v>4</v>
      </c>
      <c r="Q141" s="128">
        <v>0</v>
      </c>
      <c r="R141" s="128">
        <v>0</v>
      </c>
      <c r="S141" s="128">
        <v>0</v>
      </c>
      <c r="T141" s="177"/>
      <c r="U141" s="178"/>
      <c r="V141" s="128"/>
      <c r="W141" s="128"/>
      <c r="X141" s="128"/>
      <c r="Y141" s="128"/>
      <c r="Z141" s="177"/>
      <c r="AA141" s="178"/>
      <c r="AB141" s="128">
        <v>0</v>
      </c>
      <c r="AC141" s="128">
        <v>0</v>
      </c>
      <c r="AD141" s="128">
        <v>0</v>
      </c>
      <c r="AE141" s="128">
        <v>0</v>
      </c>
      <c r="AF141" s="177"/>
      <c r="AG141" s="178"/>
      <c r="AH141" s="128">
        <v>4</v>
      </c>
      <c r="AI141" s="128">
        <v>0</v>
      </c>
      <c r="AJ141" s="128">
        <v>0</v>
      </c>
      <c r="AK141" s="128">
        <v>0</v>
      </c>
      <c r="AL141" s="177"/>
      <c r="AM141" s="178"/>
      <c r="AN141" s="128"/>
      <c r="AO141" s="128"/>
      <c r="AP141" s="128"/>
      <c r="AQ141" s="128"/>
      <c r="AR141" s="177"/>
      <c r="AS141" s="178"/>
      <c r="AT141" s="128">
        <v>1</v>
      </c>
      <c r="AU141" s="128">
        <v>0</v>
      </c>
      <c r="AV141" s="128">
        <v>0</v>
      </c>
      <c r="AW141" s="128">
        <v>0</v>
      </c>
      <c r="AX141" s="177"/>
      <c r="AY141" s="178"/>
      <c r="AZ141" s="128">
        <v>1</v>
      </c>
      <c r="BA141" s="128">
        <v>0</v>
      </c>
      <c r="BB141" s="128">
        <v>0</v>
      </c>
      <c r="BC141" s="128">
        <v>0</v>
      </c>
      <c r="BD141" s="177"/>
      <c r="BE141" s="178"/>
      <c r="BF141" s="128"/>
      <c r="BG141" s="128"/>
      <c r="BH141" s="128"/>
      <c r="BI141" s="128"/>
      <c r="BJ141" s="177"/>
      <c r="BK141" s="178"/>
      <c r="BL141" s="128">
        <v>1</v>
      </c>
      <c r="BM141" s="128">
        <v>0</v>
      </c>
      <c r="BN141" s="128">
        <v>0</v>
      </c>
      <c r="BO141" s="128">
        <v>0</v>
      </c>
      <c r="BP141" s="177"/>
      <c r="BQ141" s="178"/>
      <c r="BR141" s="128">
        <v>1</v>
      </c>
      <c r="BS141" s="128">
        <v>0</v>
      </c>
      <c r="BT141" s="128">
        <v>0</v>
      </c>
      <c r="BU141" s="128">
        <v>0</v>
      </c>
      <c r="BV141" s="177"/>
      <c r="BW141" s="178"/>
      <c r="BX141" s="128">
        <v>0</v>
      </c>
      <c r="BY141" s="128">
        <v>0</v>
      </c>
      <c r="BZ141" s="128">
        <v>0</v>
      </c>
      <c r="CA141" s="128">
        <v>0</v>
      </c>
      <c r="CB141" s="177"/>
      <c r="CC141" s="178"/>
      <c r="CD141" s="128"/>
      <c r="CE141" s="128"/>
      <c r="CF141" s="128"/>
      <c r="CG141" s="128"/>
      <c r="CH141" s="177"/>
      <c r="CI141" s="178"/>
      <c r="CJ141" s="128"/>
      <c r="CK141" s="128"/>
      <c r="CL141" s="128"/>
      <c r="CM141" s="128"/>
      <c r="CN141" s="177"/>
      <c r="CO141" s="178"/>
      <c r="CP141" s="128"/>
      <c r="CQ141" s="128"/>
      <c r="CR141" s="128"/>
      <c r="CS141" s="128"/>
      <c r="CT141" s="177"/>
      <c r="CU141" s="178"/>
      <c r="CV141" s="128">
        <v>1</v>
      </c>
      <c r="CW141" s="128">
        <v>0</v>
      </c>
      <c r="CX141" s="128">
        <v>0</v>
      </c>
      <c r="CY141" s="128">
        <v>0</v>
      </c>
      <c r="CZ141" s="177"/>
      <c r="DA141" s="178"/>
    </row>
    <row r="142" spans="1:105" ht="15" x14ac:dyDescent="0.2">
      <c r="A142" s="360" t="s">
        <v>72</v>
      </c>
      <c r="B142" s="117">
        <v>7</v>
      </c>
      <c r="C142" s="118" t="s">
        <v>175</v>
      </c>
      <c r="D142" s="123">
        <v>1</v>
      </c>
      <c r="E142" s="123">
        <v>0</v>
      </c>
      <c r="F142" s="123">
        <v>0</v>
      </c>
      <c r="G142" s="123">
        <v>0</v>
      </c>
      <c r="H142" s="172">
        <v>0.2</v>
      </c>
      <c r="I142" s="172">
        <v>1.2E-2</v>
      </c>
      <c r="J142" s="123">
        <v>5</v>
      </c>
      <c r="K142" s="123">
        <v>0</v>
      </c>
      <c r="L142" s="123">
        <v>1</v>
      </c>
      <c r="M142" s="123">
        <v>0</v>
      </c>
      <c r="N142" s="172">
        <v>0.56666666666666665</v>
      </c>
      <c r="O142" s="172">
        <v>3.3999999999999996E-2</v>
      </c>
      <c r="P142" s="123">
        <v>4</v>
      </c>
      <c r="Q142" s="123">
        <v>0</v>
      </c>
      <c r="R142" s="123">
        <v>0</v>
      </c>
      <c r="S142" s="123">
        <v>0</v>
      </c>
      <c r="T142" s="172">
        <v>0.70000000000000007</v>
      </c>
      <c r="U142" s="172">
        <v>4.2000000000000003E-2</v>
      </c>
      <c r="V142" s="123"/>
      <c r="W142" s="123"/>
      <c r="X142" s="123"/>
      <c r="Y142" s="123"/>
      <c r="Z142" s="172"/>
      <c r="AA142" s="172"/>
      <c r="AB142" s="123">
        <v>0</v>
      </c>
      <c r="AC142" s="123">
        <v>0</v>
      </c>
      <c r="AD142" s="123">
        <v>0</v>
      </c>
      <c r="AE142" s="123">
        <v>0</v>
      </c>
      <c r="AF142" s="172" t="s">
        <v>43</v>
      </c>
      <c r="AG142" s="172" t="s">
        <v>43</v>
      </c>
      <c r="AH142" s="123">
        <v>4</v>
      </c>
      <c r="AI142" s="123">
        <v>0</v>
      </c>
      <c r="AJ142" s="123">
        <v>0</v>
      </c>
      <c r="AK142" s="123">
        <v>0</v>
      </c>
      <c r="AL142" s="172">
        <v>1</v>
      </c>
      <c r="AM142" s="172">
        <v>0.06</v>
      </c>
      <c r="AN142" s="123"/>
      <c r="AO142" s="123"/>
      <c r="AP142" s="123"/>
      <c r="AQ142" s="123"/>
      <c r="AR142" s="172"/>
      <c r="AS142" s="172"/>
      <c r="AT142" s="123">
        <v>1</v>
      </c>
      <c r="AU142" s="123">
        <v>0</v>
      </c>
      <c r="AV142" s="123">
        <v>0</v>
      </c>
      <c r="AW142" s="123">
        <v>0</v>
      </c>
      <c r="AX142" s="172">
        <v>1</v>
      </c>
      <c r="AY142" s="172">
        <v>0.06</v>
      </c>
      <c r="AZ142" s="123">
        <v>1</v>
      </c>
      <c r="BA142" s="123">
        <v>0</v>
      </c>
      <c r="BB142" s="123">
        <v>0</v>
      </c>
      <c r="BC142" s="123">
        <v>0</v>
      </c>
      <c r="BD142" s="172">
        <v>1</v>
      </c>
      <c r="BE142" s="172">
        <v>0.06</v>
      </c>
      <c r="BF142" s="123"/>
      <c r="BG142" s="123"/>
      <c r="BH142" s="123"/>
      <c r="BI142" s="123"/>
      <c r="BJ142" s="172"/>
      <c r="BK142" s="172"/>
      <c r="BL142" s="123">
        <v>1</v>
      </c>
      <c r="BM142" s="123">
        <v>0</v>
      </c>
      <c r="BN142" s="123">
        <v>0</v>
      </c>
      <c r="BO142" s="123">
        <v>0</v>
      </c>
      <c r="BP142" s="172">
        <v>0.6</v>
      </c>
      <c r="BQ142" s="172">
        <v>3.5999999999999997E-2</v>
      </c>
      <c r="BR142" s="123">
        <v>1</v>
      </c>
      <c r="BS142" s="123">
        <v>0</v>
      </c>
      <c r="BT142" s="123">
        <v>0</v>
      </c>
      <c r="BU142" s="123">
        <v>0</v>
      </c>
      <c r="BV142" s="172">
        <v>0.6</v>
      </c>
      <c r="BW142" s="172">
        <v>3.5999999999999997E-2</v>
      </c>
      <c r="BX142" s="123">
        <v>0</v>
      </c>
      <c r="BY142" s="123">
        <v>0</v>
      </c>
      <c r="BZ142" s="123">
        <v>0</v>
      </c>
      <c r="CA142" s="123">
        <v>0</v>
      </c>
      <c r="CB142" s="172" t="s">
        <v>43</v>
      </c>
      <c r="CC142" s="172" t="s">
        <v>43</v>
      </c>
      <c r="CD142" s="123"/>
      <c r="CE142" s="123"/>
      <c r="CF142" s="123"/>
      <c r="CG142" s="123"/>
      <c r="CH142" s="172"/>
      <c r="CI142" s="172"/>
      <c r="CJ142" s="123"/>
      <c r="CK142" s="123"/>
      <c r="CL142" s="123"/>
      <c r="CM142" s="123"/>
      <c r="CN142" s="172"/>
      <c r="CO142" s="172"/>
      <c r="CP142" s="123"/>
      <c r="CQ142" s="123"/>
      <c r="CR142" s="123"/>
      <c r="CS142" s="123"/>
      <c r="CT142" s="172"/>
      <c r="CU142" s="172"/>
      <c r="CV142" s="123">
        <v>1</v>
      </c>
      <c r="CW142" s="123">
        <v>0</v>
      </c>
      <c r="CX142" s="123">
        <v>0</v>
      </c>
      <c r="CY142" s="123">
        <v>0</v>
      </c>
      <c r="CZ142" s="172">
        <v>1</v>
      </c>
      <c r="DA142" s="172">
        <v>0.06</v>
      </c>
    </row>
    <row r="143" spans="1:105" ht="28.5" x14ac:dyDescent="0.2">
      <c r="A143" s="360"/>
      <c r="B143" s="117">
        <v>8</v>
      </c>
      <c r="C143" s="118" t="s">
        <v>270</v>
      </c>
      <c r="D143" s="123">
        <v>0</v>
      </c>
      <c r="E143" s="123">
        <v>0</v>
      </c>
      <c r="F143" s="123">
        <v>1</v>
      </c>
      <c r="G143" s="123">
        <v>0</v>
      </c>
      <c r="H143" s="175"/>
      <c r="I143" s="175"/>
      <c r="J143" s="123">
        <v>3</v>
      </c>
      <c r="K143" s="123">
        <v>0</v>
      </c>
      <c r="L143" s="123">
        <v>3</v>
      </c>
      <c r="M143" s="123">
        <v>0</v>
      </c>
      <c r="N143" s="175"/>
      <c r="O143" s="175"/>
      <c r="P143" s="123">
        <v>1</v>
      </c>
      <c r="Q143" s="123">
        <v>3</v>
      </c>
      <c r="R143" s="123">
        <v>0</v>
      </c>
      <c r="S143" s="123">
        <v>0</v>
      </c>
      <c r="T143" s="175"/>
      <c r="U143" s="175"/>
      <c r="V143" s="123"/>
      <c r="W143" s="123"/>
      <c r="X143" s="123"/>
      <c r="Y143" s="123"/>
      <c r="Z143" s="175"/>
      <c r="AA143" s="175"/>
      <c r="AB143" s="123">
        <v>0</v>
      </c>
      <c r="AC143" s="123">
        <v>0</v>
      </c>
      <c r="AD143" s="123">
        <v>0</v>
      </c>
      <c r="AE143" s="123">
        <v>0</v>
      </c>
      <c r="AF143" s="175"/>
      <c r="AG143" s="175"/>
      <c r="AH143" s="123">
        <v>4</v>
      </c>
      <c r="AI143" s="123">
        <v>0</v>
      </c>
      <c r="AJ143" s="123">
        <v>0</v>
      </c>
      <c r="AK143" s="123">
        <v>0</v>
      </c>
      <c r="AL143" s="175"/>
      <c r="AM143" s="175"/>
      <c r="AN143" s="123"/>
      <c r="AO143" s="123"/>
      <c r="AP143" s="123"/>
      <c r="AQ143" s="123"/>
      <c r="AR143" s="175"/>
      <c r="AS143" s="175"/>
      <c r="AT143" s="123">
        <v>1</v>
      </c>
      <c r="AU143" s="123">
        <v>0</v>
      </c>
      <c r="AV143" s="123">
        <v>0</v>
      </c>
      <c r="AW143" s="123">
        <v>0</v>
      </c>
      <c r="AX143" s="175"/>
      <c r="AY143" s="175"/>
      <c r="AZ143" s="123">
        <v>1</v>
      </c>
      <c r="BA143" s="123">
        <v>0</v>
      </c>
      <c r="BB143" s="123">
        <v>0</v>
      </c>
      <c r="BC143" s="123">
        <v>0</v>
      </c>
      <c r="BD143" s="175"/>
      <c r="BE143" s="175"/>
      <c r="BF143" s="123"/>
      <c r="BG143" s="123"/>
      <c r="BH143" s="123"/>
      <c r="BI143" s="123"/>
      <c r="BJ143" s="175"/>
      <c r="BK143" s="175"/>
      <c r="BL143" s="123">
        <v>0</v>
      </c>
      <c r="BM143" s="123">
        <v>1</v>
      </c>
      <c r="BN143" s="123">
        <v>0</v>
      </c>
      <c r="BO143" s="123">
        <v>0</v>
      </c>
      <c r="BP143" s="175"/>
      <c r="BQ143" s="175"/>
      <c r="BR143" s="123">
        <v>0</v>
      </c>
      <c r="BS143" s="123">
        <v>1</v>
      </c>
      <c r="BT143" s="123">
        <v>0</v>
      </c>
      <c r="BU143" s="123">
        <v>0</v>
      </c>
      <c r="BV143" s="175"/>
      <c r="BW143" s="175"/>
      <c r="BX143" s="123">
        <v>0</v>
      </c>
      <c r="BY143" s="123">
        <v>0</v>
      </c>
      <c r="BZ143" s="123">
        <v>0</v>
      </c>
      <c r="CA143" s="123">
        <v>0</v>
      </c>
      <c r="CB143" s="175"/>
      <c r="CC143" s="175"/>
      <c r="CD143" s="123"/>
      <c r="CE143" s="123"/>
      <c r="CF143" s="123"/>
      <c r="CG143" s="123"/>
      <c r="CH143" s="175"/>
      <c r="CI143" s="175"/>
      <c r="CJ143" s="123"/>
      <c r="CK143" s="123"/>
      <c r="CL143" s="123"/>
      <c r="CM143" s="123"/>
      <c r="CN143" s="175"/>
      <c r="CO143" s="175"/>
      <c r="CP143" s="123"/>
      <c r="CQ143" s="123"/>
      <c r="CR143" s="123"/>
      <c r="CS143" s="123"/>
      <c r="CT143" s="175"/>
      <c r="CU143" s="175"/>
      <c r="CV143" s="123">
        <v>1</v>
      </c>
      <c r="CW143" s="123">
        <v>0</v>
      </c>
      <c r="CX143" s="123">
        <v>0</v>
      </c>
      <c r="CY143" s="123">
        <v>0</v>
      </c>
      <c r="CZ143" s="175"/>
      <c r="DA143" s="175"/>
    </row>
    <row r="144" spans="1:105" ht="28.5" x14ac:dyDescent="0.2">
      <c r="A144" s="360"/>
      <c r="B144" s="117">
        <v>9</v>
      </c>
      <c r="C144" s="140" t="s">
        <v>271</v>
      </c>
      <c r="D144" s="123">
        <v>0</v>
      </c>
      <c r="E144" s="123">
        <v>0</v>
      </c>
      <c r="F144" s="123">
        <v>1</v>
      </c>
      <c r="G144" s="123">
        <v>0</v>
      </c>
      <c r="H144" s="177"/>
      <c r="I144" s="177"/>
      <c r="J144" s="123">
        <v>3</v>
      </c>
      <c r="K144" s="123">
        <v>0</v>
      </c>
      <c r="L144" s="123">
        <v>3</v>
      </c>
      <c r="M144" s="123">
        <v>0</v>
      </c>
      <c r="N144" s="177"/>
      <c r="O144" s="177"/>
      <c r="P144" s="123">
        <v>1</v>
      </c>
      <c r="Q144" s="123">
        <v>3</v>
      </c>
      <c r="R144" s="123">
        <v>0</v>
      </c>
      <c r="S144" s="123">
        <v>0</v>
      </c>
      <c r="T144" s="177"/>
      <c r="U144" s="177"/>
      <c r="V144" s="123"/>
      <c r="W144" s="123"/>
      <c r="X144" s="123"/>
      <c r="Y144" s="123"/>
      <c r="Z144" s="177"/>
      <c r="AA144" s="177"/>
      <c r="AB144" s="123">
        <v>0</v>
      </c>
      <c r="AC144" s="123">
        <v>0</v>
      </c>
      <c r="AD144" s="123">
        <v>0</v>
      </c>
      <c r="AE144" s="123">
        <v>0</v>
      </c>
      <c r="AF144" s="177"/>
      <c r="AG144" s="177"/>
      <c r="AH144" s="123">
        <v>4</v>
      </c>
      <c r="AI144" s="123">
        <v>0</v>
      </c>
      <c r="AJ144" s="123">
        <v>0</v>
      </c>
      <c r="AK144" s="123">
        <v>0</v>
      </c>
      <c r="AL144" s="177"/>
      <c r="AM144" s="177"/>
      <c r="AN144" s="123"/>
      <c r="AO144" s="123"/>
      <c r="AP144" s="123"/>
      <c r="AQ144" s="123"/>
      <c r="AR144" s="177"/>
      <c r="AS144" s="177"/>
      <c r="AT144" s="123">
        <v>1</v>
      </c>
      <c r="AU144" s="123">
        <v>0</v>
      </c>
      <c r="AV144" s="123">
        <v>0</v>
      </c>
      <c r="AW144" s="123">
        <v>0</v>
      </c>
      <c r="AX144" s="177"/>
      <c r="AY144" s="177"/>
      <c r="AZ144" s="123">
        <v>1</v>
      </c>
      <c r="BA144" s="123">
        <v>0</v>
      </c>
      <c r="BB144" s="123">
        <v>0</v>
      </c>
      <c r="BC144" s="123">
        <v>0</v>
      </c>
      <c r="BD144" s="177"/>
      <c r="BE144" s="177"/>
      <c r="BF144" s="123"/>
      <c r="BG144" s="123"/>
      <c r="BH144" s="123"/>
      <c r="BI144" s="123"/>
      <c r="BJ144" s="177"/>
      <c r="BK144" s="177"/>
      <c r="BL144" s="123">
        <v>0</v>
      </c>
      <c r="BM144" s="123">
        <v>1</v>
      </c>
      <c r="BN144" s="123">
        <v>0</v>
      </c>
      <c r="BO144" s="123">
        <v>0</v>
      </c>
      <c r="BP144" s="177"/>
      <c r="BQ144" s="177"/>
      <c r="BR144" s="123">
        <v>0</v>
      </c>
      <c r="BS144" s="123">
        <v>1</v>
      </c>
      <c r="BT144" s="123">
        <v>0</v>
      </c>
      <c r="BU144" s="123">
        <v>0</v>
      </c>
      <c r="BV144" s="177"/>
      <c r="BW144" s="177"/>
      <c r="BX144" s="123">
        <v>0</v>
      </c>
      <c r="BY144" s="123">
        <v>0</v>
      </c>
      <c r="BZ144" s="123">
        <v>0</v>
      </c>
      <c r="CA144" s="123">
        <v>0</v>
      </c>
      <c r="CB144" s="177"/>
      <c r="CC144" s="177"/>
      <c r="CD144" s="123"/>
      <c r="CE144" s="123"/>
      <c r="CF144" s="123"/>
      <c r="CG144" s="123"/>
      <c r="CH144" s="177"/>
      <c r="CI144" s="177"/>
      <c r="CJ144" s="123"/>
      <c r="CK144" s="123"/>
      <c r="CL144" s="123"/>
      <c r="CM144" s="123"/>
      <c r="CN144" s="177"/>
      <c r="CO144" s="177"/>
      <c r="CP144" s="123"/>
      <c r="CQ144" s="123"/>
      <c r="CR144" s="123"/>
      <c r="CS144" s="123"/>
      <c r="CT144" s="177"/>
      <c r="CU144" s="177"/>
      <c r="CV144" s="123">
        <v>1</v>
      </c>
      <c r="CW144" s="123">
        <v>0</v>
      </c>
      <c r="CX144" s="123">
        <v>0</v>
      </c>
      <c r="CY144" s="123">
        <v>0</v>
      </c>
      <c r="CZ144" s="177"/>
      <c r="DA144" s="177"/>
    </row>
    <row r="145" spans="1:105" ht="15" x14ac:dyDescent="0.2">
      <c r="A145" s="361" t="s">
        <v>73</v>
      </c>
      <c r="B145" s="130">
        <v>10</v>
      </c>
      <c r="C145" s="131" t="s">
        <v>113</v>
      </c>
      <c r="D145" s="128">
        <v>1</v>
      </c>
      <c r="E145" s="128">
        <v>0</v>
      </c>
      <c r="F145" s="128">
        <v>0</v>
      </c>
      <c r="G145" s="128">
        <v>0</v>
      </c>
      <c r="H145" s="172">
        <v>1</v>
      </c>
      <c r="I145" s="174">
        <v>0.06</v>
      </c>
      <c r="J145" s="128">
        <v>6</v>
      </c>
      <c r="K145" s="128">
        <v>0</v>
      </c>
      <c r="L145" s="128">
        <v>0</v>
      </c>
      <c r="M145" s="128">
        <v>0</v>
      </c>
      <c r="N145" s="172">
        <v>0.64166666666666661</v>
      </c>
      <c r="O145" s="174">
        <v>3.8500000000000006E-2</v>
      </c>
      <c r="P145" s="128">
        <v>4</v>
      </c>
      <c r="Q145" s="128">
        <v>0</v>
      </c>
      <c r="R145" s="128">
        <v>0</v>
      </c>
      <c r="S145" s="128">
        <v>0</v>
      </c>
      <c r="T145" s="172">
        <v>0.91249999999999998</v>
      </c>
      <c r="U145" s="174">
        <v>5.475E-2</v>
      </c>
      <c r="V145" s="128"/>
      <c r="W145" s="128"/>
      <c r="X145" s="128"/>
      <c r="Y145" s="128"/>
      <c r="Z145" s="172"/>
      <c r="AA145" s="174"/>
      <c r="AB145" s="128">
        <v>0</v>
      </c>
      <c r="AC145" s="128">
        <v>0</v>
      </c>
      <c r="AD145" s="128">
        <v>0</v>
      </c>
      <c r="AE145" s="128">
        <v>0</v>
      </c>
      <c r="AF145" s="172" t="s">
        <v>43</v>
      </c>
      <c r="AG145" s="174" t="s">
        <v>43</v>
      </c>
      <c r="AH145" s="128">
        <v>4</v>
      </c>
      <c r="AI145" s="128">
        <v>0</v>
      </c>
      <c r="AJ145" s="128">
        <v>0</v>
      </c>
      <c r="AK145" s="128">
        <v>0</v>
      </c>
      <c r="AL145" s="172">
        <v>0.82499999999999996</v>
      </c>
      <c r="AM145" s="174">
        <v>4.9500000000000002E-2</v>
      </c>
      <c r="AN145" s="128"/>
      <c r="AO145" s="128"/>
      <c r="AP145" s="128"/>
      <c r="AQ145" s="128"/>
      <c r="AR145" s="172"/>
      <c r="AS145" s="174"/>
      <c r="AT145" s="128">
        <v>1</v>
      </c>
      <c r="AU145" s="128">
        <v>0</v>
      </c>
      <c r="AV145" s="128">
        <v>0</v>
      </c>
      <c r="AW145" s="128">
        <v>0</v>
      </c>
      <c r="AX145" s="172">
        <v>1</v>
      </c>
      <c r="AY145" s="174">
        <v>0.06</v>
      </c>
      <c r="AZ145" s="128">
        <v>1</v>
      </c>
      <c r="BA145" s="128">
        <v>0</v>
      </c>
      <c r="BB145" s="128">
        <v>0</v>
      </c>
      <c r="BC145" s="128">
        <v>0</v>
      </c>
      <c r="BD145" s="172">
        <v>1</v>
      </c>
      <c r="BE145" s="174">
        <v>0.06</v>
      </c>
      <c r="BF145" s="128"/>
      <c r="BG145" s="128"/>
      <c r="BH145" s="128"/>
      <c r="BI145" s="128"/>
      <c r="BJ145" s="172"/>
      <c r="BK145" s="174"/>
      <c r="BL145" s="128">
        <v>1</v>
      </c>
      <c r="BM145" s="128">
        <v>0</v>
      </c>
      <c r="BN145" s="128">
        <v>0</v>
      </c>
      <c r="BO145" s="128">
        <v>0</v>
      </c>
      <c r="BP145" s="172">
        <v>1</v>
      </c>
      <c r="BQ145" s="174">
        <v>0.06</v>
      </c>
      <c r="BR145" s="128">
        <v>1</v>
      </c>
      <c r="BS145" s="128">
        <v>0</v>
      </c>
      <c r="BT145" s="128">
        <v>0</v>
      </c>
      <c r="BU145" s="128">
        <v>0</v>
      </c>
      <c r="BV145" s="172">
        <v>1</v>
      </c>
      <c r="BW145" s="174">
        <v>0.06</v>
      </c>
      <c r="BX145" s="128">
        <v>0</v>
      </c>
      <c r="BY145" s="128">
        <v>0</v>
      </c>
      <c r="BZ145" s="128">
        <v>0</v>
      </c>
      <c r="CA145" s="128">
        <v>0</v>
      </c>
      <c r="CB145" s="172" t="s">
        <v>43</v>
      </c>
      <c r="CC145" s="174" t="s">
        <v>43</v>
      </c>
      <c r="CD145" s="128"/>
      <c r="CE145" s="128"/>
      <c r="CF145" s="128"/>
      <c r="CG145" s="128"/>
      <c r="CH145" s="172"/>
      <c r="CI145" s="174"/>
      <c r="CJ145" s="128"/>
      <c r="CK145" s="128"/>
      <c r="CL145" s="128"/>
      <c r="CM145" s="128"/>
      <c r="CN145" s="172"/>
      <c r="CO145" s="174"/>
      <c r="CP145" s="128"/>
      <c r="CQ145" s="128"/>
      <c r="CR145" s="128"/>
      <c r="CS145" s="128"/>
      <c r="CT145" s="172"/>
      <c r="CU145" s="174"/>
      <c r="CV145" s="128">
        <v>1</v>
      </c>
      <c r="CW145" s="128">
        <v>0</v>
      </c>
      <c r="CX145" s="128">
        <v>0</v>
      </c>
      <c r="CY145" s="128">
        <v>0</v>
      </c>
      <c r="CZ145" s="172">
        <v>0.65</v>
      </c>
      <c r="DA145" s="174">
        <v>3.9E-2</v>
      </c>
    </row>
    <row r="146" spans="1:105" ht="28.5" x14ac:dyDescent="0.2">
      <c r="A146" s="361"/>
      <c r="B146" s="130">
        <v>11</v>
      </c>
      <c r="C146" s="131" t="s">
        <v>114</v>
      </c>
      <c r="D146" s="128">
        <v>1</v>
      </c>
      <c r="E146" s="128">
        <v>0</v>
      </c>
      <c r="F146" s="128">
        <v>0</v>
      </c>
      <c r="G146" s="128">
        <v>0</v>
      </c>
      <c r="H146" s="175"/>
      <c r="I146" s="176"/>
      <c r="J146" s="128">
        <v>4</v>
      </c>
      <c r="K146" s="128">
        <v>1</v>
      </c>
      <c r="L146" s="128">
        <v>1</v>
      </c>
      <c r="M146" s="128">
        <v>0</v>
      </c>
      <c r="N146" s="175"/>
      <c r="O146" s="176"/>
      <c r="P146" s="128">
        <v>4</v>
      </c>
      <c r="Q146" s="128">
        <v>0</v>
      </c>
      <c r="R146" s="128">
        <v>0</v>
      </c>
      <c r="S146" s="128">
        <v>0</v>
      </c>
      <c r="T146" s="175"/>
      <c r="U146" s="176"/>
      <c r="V146" s="128"/>
      <c r="W146" s="128"/>
      <c r="X146" s="128"/>
      <c r="Y146" s="128"/>
      <c r="Z146" s="175"/>
      <c r="AA146" s="176"/>
      <c r="AB146" s="128">
        <v>0</v>
      </c>
      <c r="AC146" s="128">
        <v>0</v>
      </c>
      <c r="AD146" s="128">
        <v>0</v>
      </c>
      <c r="AE146" s="128">
        <v>0</v>
      </c>
      <c r="AF146" s="175"/>
      <c r="AG146" s="176"/>
      <c r="AH146" s="128">
        <v>4</v>
      </c>
      <c r="AI146" s="128">
        <v>0</v>
      </c>
      <c r="AJ146" s="128">
        <v>0</v>
      </c>
      <c r="AK146" s="128">
        <v>0</v>
      </c>
      <c r="AL146" s="175"/>
      <c r="AM146" s="176"/>
      <c r="AN146" s="128"/>
      <c r="AO146" s="128"/>
      <c r="AP146" s="128"/>
      <c r="AQ146" s="128"/>
      <c r="AR146" s="175"/>
      <c r="AS146" s="176"/>
      <c r="AT146" s="128">
        <v>1</v>
      </c>
      <c r="AU146" s="128">
        <v>0</v>
      </c>
      <c r="AV146" s="128">
        <v>0</v>
      </c>
      <c r="AW146" s="128">
        <v>0</v>
      </c>
      <c r="AX146" s="175"/>
      <c r="AY146" s="176"/>
      <c r="AZ146" s="128">
        <v>1</v>
      </c>
      <c r="BA146" s="128">
        <v>0</v>
      </c>
      <c r="BB146" s="128">
        <v>0</v>
      </c>
      <c r="BC146" s="128">
        <v>0</v>
      </c>
      <c r="BD146" s="175"/>
      <c r="BE146" s="176"/>
      <c r="BF146" s="128"/>
      <c r="BG146" s="128"/>
      <c r="BH146" s="128"/>
      <c r="BI146" s="128"/>
      <c r="BJ146" s="175"/>
      <c r="BK146" s="176"/>
      <c r="BL146" s="128">
        <v>1</v>
      </c>
      <c r="BM146" s="128">
        <v>0</v>
      </c>
      <c r="BN146" s="128">
        <v>0</v>
      </c>
      <c r="BO146" s="128">
        <v>0</v>
      </c>
      <c r="BP146" s="175"/>
      <c r="BQ146" s="176"/>
      <c r="BR146" s="128">
        <v>1</v>
      </c>
      <c r="BS146" s="128">
        <v>0</v>
      </c>
      <c r="BT146" s="128">
        <v>0</v>
      </c>
      <c r="BU146" s="128">
        <v>0</v>
      </c>
      <c r="BV146" s="175"/>
      <c r="BW146" s="176"/>
      <c r="BX146" s="128">
        <v>0</v>
      </c>
      <c r="BY146" s="128">
        <v>0</v>
      </c>
      <c r="BZ146" s="128">
        <v>0</v>
      </c>
      <c r="CA146" s="128">
        <v>0</v>
      </c>
      <c r="CB146" s="175"/>
      <c r="CC146" s="176"/>
      <c r="CD146" s="128"/>
      <c r="CE146" s="128"/>
      <c r="CF146" s="128"/>
      <c r="CG146" s="128"/>
      <c r="CH146" s="175"/>
      <c r="CI146" s="176"/>
      <c r="CJ146" s="128"/>
      <c r="CK146" s="128"/>
      <c r="CL146" s="128"/>
      <c r="CM146" s="128"/>
      <c r="CN146" s="175"/>
      <c r="CO146" s="176"/>
      <c r="CP146" s="128"/>
      <c r="CQ146" s="128"/>
      <c r="CR146" s="128"/>
      <c r="CS146" s="128"/>
      <c r="CT146" s="175"/>
      <c r="CU146" s="176"/>
      <c r="CV146" s="128">
        <v>1</v>
      </c>
      <c r="CW146" s="128">
        <v>0</v>
      </c>
      <c r="CX146" s="128">
        <v>0</v>
      </c>
      <c r="CY146" s="128">
        <v>0</v>
      </c>
      <c r="CZ146" s="175"/>
      <c r="DA146" s="176"/>
    </row>
    <row r="147" spans="1:105" ht="42.75" x14ac:dyDescent="0.2">
      <c r="A147" s="361"/>
      <c r="B147" s="130">
        <v>12</v>
      </c>
      <c r="C147" s="136" t="s">
        <v>272</v>
      </c>
      <c r="D147" s="128">
        <v>1</v>
      </c>
      <c r="E147" s="128">
        <v>0</v>
      </c>
      <c r="F147" s="128">
        <v>0</v>
      </c>
      <c r="G147" s="128">
        <v>0</v>
      </c>
      <c r="H147" s="177"/>
      <c r="I147" s="178"/>
      <c r="J147" s="128">
        <v>2</v>
      </c>
      <c r="K147" s="128">
        <v>0</v>
      </c>
      <c r="L147" s="128">
        <v>4</v>
      </c>
      <c r="M147" s="128">
        <v>0</v>
      </c>
      <c r="N147" s="177"/>
      <c r="O147" s="178"/>
      <c r="P147" s="128">
        <v>3</v>
      </c>
      <c r="Q147" s="128">
        <v>0</v>
      </c>
      <c r="R147" s="128">
        <v>1</v>
      </c>
      <c r="S147" s="128">
        <v>0</v>
      </c>
      <c r="T147" s="177"/>
      <c r="U147" s="178"/>
      <c r="V147" s="128"/>
      <c r="W147" s="128"/>
      <c r="X147" s="128"/>
      <c r="Y147" s="128"/>
      <c r="Z147" s="177"/>
      <c r="AA147" s="178"/>
      <c r="AB147" s="128">
        <v>0</v>
      </c>
      <c r="AC147" s="128">
        <v>0</v>
      </c>
      <c r="AD147" s="128">
        <v>0</v>
      </c>
      <c r="AE147" s="128">
        <v>0</v>
      </c>
      <c r="AF147" s="177"/>
      <c r="AG147" s="178"/>
      <c r="AH147" s="128">
        <v>2</v>
      </c>
      <c r="AI147" s="128">
        <v>0</v>
      </c>
      <c r="AJ147" s="128">
        <v>2</v>
      </c>
      <c r="AK147" s="128">
        <v>0</v>
      </c>
      <c r="AL147" s="177"/>
      <c r="AM147" s="178"/>
      <c r="AN147" s="128"/>
      <c r="AO147" s="128"/>
      <c r="AP147" s="128"/>
      <c r="AQ147" s="128"/>
      <c r="AR147" s="177"/>
      <c r="AS147" s="178"/>
      <c r="AT147" s="128">
        <v>1</v>
      </c>
      <c r="AU147" s="128">
        <v>0</v>
      </c>
      <c r="AV147" s="128">
        <v>0</v>
      </c>
      <c r="AW147" s="128">
        <v>0</v>
      </c>
      <c r="AX147" s="177"/>
      <c r="AY147" s="178"/>
      <c r="AZ147" s="128">
        <v>1</v>
      </c>
      <c r="BA147" s="128">
        <v>0</v>
      </c>
      <c r="BB147" s="128">
        <v>0</v>
      </c>
      <c r="BC147" s="128">
        <v>0</v>
      </c>
      <c r="BD147" s="177"/>
      <c r="BE147" s="178"/>
      <c r="BF147" s="128"/>
      <c r="BG147" s="128"/>
      <c r="BH147" s="128"/>
      <c r="BI147" s="128"/>
      <c r="BJ147" s="177"/>
      <c r="BK147" s="178"/>
      <c r="BL147" s="128">
        <v>1</v>
      </c>
      <c r="BM147" s="128">
        <v>0</v>
      </c>
      <c r="BN147" s="128">
        <v>0</v>
      </c>
      <c r="BO147" s="128">
        <v>0</v>
      </c>
      <c r="BP147" s="177"/>
      <c r="BQ147" s="178"/>
      <c r="BR147" s="128">
        <v>1</v>
      </c>
      <c r="BS147" s="128">
        <v>0</v>
      </c>
      <c r="BT147" s="128">
        <v>0</v>
      </c>
      <c r="BU147" s="128">
        <v>0</v>
      </c>
      <c r="BV147" s="177"/>
      <c r="BW147" s="178"/>
      <c r="BX147" s="128">
        <v>0</v>
      </c>
      <c r="BY147" s="128">
        <v>0</v>
      </c>
      <c r="BZ147" s="128">
        <v>0</v>
      </c>
      <c r="CA147" s="128">
        <v>0</v>
      </c>
      <c r="CB147" s="177"/>
      <c r="CC147" s="178"/>
      <c r="CD147" s="128"/>
      <c r="CE147" s="128"/>
      <c r="CF147" s="128"/>
      <c r="CG147" s="128"/>
      <c r="CH147" s="177"/>
      <c r="CI147" s="178"/>
      <c r="CJ147" s="128"/>
      <c r="CK147" s="128"/>
      <c r="CL147" s="128"/>
      <c r="CM147" s="128"/>
      <c r="CN147" s="177"/>
      <c r="CO147" s="178"/>
      <c r="CP147" s="128"/>
      <c r="CQ147" s="128"/>
      <c r="CR147" s="128"/>
      <c r="CS147" s="128"/>
      <c r="CT147" s="177"/>
      <c r="CU147" s="178"/>
      <c r="CV147" s="128">
        <v>0</v>
      </c>
      <c r="CW147" s="128">
        <v>0</v>
      </c>
      <c r="CX147" s="128">
        <v>1</v>
      </c>
      <c r="CY147" s="128">
        <v>0</v>
      </c>
      <c r="CZ147" s="177"/>
      <c r="DA147" s="178"/>
    </row>
    <row r="148" spans="1:105" ht="42" customHeight="1" x14ac:dyDescent="0.2">
      <c r="A148" s="143" t="s">
        <v>74</v>
      </c>
      <c r="B148" s="117">
        <v>13</v>
      </c>
      <c r="C148" s="118" t="s">
        <v>176</v>
      </c>
      <c r="D148" s="123">
        <v>1</v>
      </c>
      <c r="E148" s="123">
        <v>0</v>
      </c>
      <c r="F148" s="123">
        <v>0</v>
      </c>
      <c r="G148" s="123">
        <v>0</v>
      </c>
      <c r="H148" s="173">
        <v>1</v>
      </c>
      <c r="I148" s="173">
        <v>0.06</v>
      </c>
      <c r="J148" s="123">
        <v>0</v>
      </c>
      <c r="K148" s="123">
        <v>3</v>
      </c>
      <c r="L148" s="123">
        <v>3</v>
      </c>
      <c r="M148" s="123">
        <v>0</v>
      </c>
      <c r="N148" s="173">
        <v>0.25</v>
      </c>
      <c r="O148" s="173">
        <v>1.4999999999999999E-2</v>
      </c>
      <c r="P148" s="123">
        <v>2</v>
      </c>
      <c r="Q148" s="123">
        <v>2</v>
      </c>
      <c r="R148" s="123">
        <v>0</v>
      </c>
      <c r="S148" s="123">
        <v>0</v>
      </c>
      <c r="T148" s="173">
        <v>0.75</v>
      </c>
      <c r="U148" s="173">
        <v>4.4999999999999998E-2</v>
      </c>
      <c r="V148" s="123"/>
      <c r="W148" s="123"/>
      <c r="X148" s="123"/>
      <c r="Y148" s="123"/>
      <c r="Z148" s="173"/>
      <c r="AA148" s="173"/>
      <c r="AB148" s="123">
        <v>0</v>
      </c>
      <c r="AC148" s="123">
        <v>0</v>
      </c>
      <c r="AD148" s="123">
        <v>0</v>
      </c>
      <c r="AE148" s="123">
        <v>0</v>
      </c>
      <c r="AF148" s="173" t="s">
        <v>43</v>
      </c>
      <c r="AG148" s="173" t="s">
        <v>43</v>
      </c>
      <c r="AH148" s="123">
        <v>3</v>
      </c>
      <c r="AI148" s="123">
        <v>1</v>
      </c>
      <c r="AJ148" s="123">
        <v>0</v>
      </c>
      <c r="AK148" s="123">
        <v>0</v>
      </c>
      <c r="AL148" s="173">
        <v>0.875</v>
      </c>
      <c r="AM148" s="173">
        <v>5.2499999999999998E-2</v>
      </c>
      <c r="AN148" s="123"/>
      <c r="AO148" s="123"/>
      <c r="AP148" s="123"/>
      <c r="AQ148" s="123"/>
      <c r="AR148" s="173"/>
      <c r="AS148" s="173"/>
      <c r="AT148" s="123">
        <v>1</v>
      </c>
      <c r="AU148" s="123">
        <v>0</v>
      </c>
      <c r="AV148" s="123">
        <v>0</v>
      </c>
      <c r="AW148" s="123">
        <v>0</v>
      </c>
      <c r="AX148" s="173">
        <v>1</v>
      </c>
      <c r="AY148" s="173">
        <v>0.06</v>
      </c>
      <c r="AZ148" s="123">
        <v>1</v>
      </c>
      <c r="BA148" s="123">
        <v>0</v>
      </c>
      <c r="BB148" s="123">
        <v>0</v>
      </c>
      <c r="BC148" s="123">
        <v>0</v>
      </c>
      <c r="BD148" s="173">
        <v>1</v>
      </c>
      <c r="BE148" s="173">
        <v>0.06</v>
      </c>
      <c r="BF148" s="123"/>
      <c r="BG148" s="123"/>
      <c r="BH148" s="123"/>
      <c r="BI148" s="123"/>
      <c r="BJ148" s="173"/>
      <c r="BK148" s="173"/>
      <c r="BL148" s="123">
        <v>0</v>
      </c>
      <c r="BM148" s="123">
        <v>0</v>
      </c>
      <c r="BN148" s="123">
        <v>1</v>
      </c>
      <c r="BO148" s="123">
        <v>0</v>
      </c>
      <c r="BP148" s="173">
        <v>0</v>
      </c>
      <c r="BQ148" s="173">
        <v>0</v>
      </c>
      <c r="BR148" s="123">
        <v>1</v>
      </c>
      <c r="BS148" s="123">
        <v>0</v>
      </c>
      <c r="BT148" s="123">
        <v>0</v>
      </c>
      <c r="BU148" s="123">
        <v>0</v>
      </c>
      <c r="BV148" s="173">
        <v>1</v>
      </c>
      <c r="BW148" s="173">
        <v>0.06</v>
      </c>
      <c r="BX148" s="123">
        <v>0</v>
      </c>
      <c r="BY148" s="123">
        <v>0</v>
      </c>
      <c r="BZ148" s="123">
        <v>0</v>
      </c>
      <c r="CA148" s="123">
        <v>0</v>
      </c>
      <c r="CB148" s="173" t="s">
        <v>43</v>
      </c>
      <c r="CC148" s="173" t="s">
        <v>43</v>
      </c>
      <c r="CD148" s="123"/>
      <c r="CE148" s="123"/>
      <c r="CF148" s="123"/>
      <c r="CG148" s="123"/>
      <c r="CH148" s="173"/>
      <c r="CI148" s="173"/>
      <c r="CJ148" s="123"/>
      <c r="CK148" s="123"/>
      <c r="CL148" s="123"/>
      <c r="CM148" s="123"/>
      <c r="CN148" s="173"/>
      <c r="CO148" s="173"/>
      <c r="CP148" s="123"/>
      <c r="CQ148" s="123"/>
      <c r="CR148" s="123"/>
      <c r="CS148" s="123"/>
      <c r="CT148" s="173"/>
      <c r="CU148" s="173"/>
      <c r="CV148" s="123">
        <v>0</v>
      </c>
      <c r="CW148" s="123">
        <v>0</v>
      </c>
      <c r="CX148" s="123">
        <v>1</v>
      </c>
      <c r="CY148" s="123">
        <v>0</v>
      </c>
      <c r="CZ148" s="173">
        <v>0</v>
      </c>
      <c r="DA148" s="173">
        <v>0</v>
      </c>
    </row>
    <row r="149" spans="1:105" ht="15" x14ac:dyDescent="0.2">
      <c r="A149" s="361" t="s">
        <v>75</v>
      </c>
      <c r="B149" s="137">
        <v>14</v>
      </c>
      <c r="C149" s="131" t="s">
        <v>177</v>
      </c>
      <c r="D149" s="128">
        <v>0</v>
      </c>
      <c r="E149" s="128">
        <v>0</v>
      </c>
      <c r="F149" s="128">
        <v>1</v>
      </c>
      <c r="G149" s="128">
        <v>0</v>
      </c>
      <c r="H149" s="172">
        <v>0.4</v>
      </c>
      <c r="I149" s="174">
        <v>2.4E-2</v>
      </c>
      <c r="J149" s="128">
        <v>0</v>
      </c>
      <c r="K149" s="128">
        <v>0</v>
      </c>
      <c r="L149" s="128">
        <v>6</v>
      </c>
      <c r="M149" s="128">
        <v>0</v>
      </c>
      <c r="N149" s="172">
        <v>0.19999999999999998</v>
      </c>
      <c r="O149" s="174">
        <v>1.2000000000000002E-2</v>
      </c>
      <c r="P149" s="128">
        <v>1</v>
      </c>
      <c r="Q149" s="128">
        <v>3</v>
      </c>
      <c r="R149" s="128">
        <v>0</v>
      </c>
      <c r="S149" s="128">
        <v>0</v>
      </c>
      <c r="T149" s="172">
        <v>0.77499999999999991</v>
      </c>
      <c r="U149" s="174">
        <v>4.65E-2</v>
      </c>
      <c r="V149" s="128"/>
      <c r="W149" s="128"/>
      <c r="X149" s="128"/>
      <c r="Y149" s="128"/>
      <c r="Z149" s="172"/>
      <c r="AA149" s="174"/>
      <c r="AB149" s="128">
        <v>0</v>
      </c>
      <c r="AC149" s="128">
        <v>0</v>
      </c>
      <c r="AD149" s="128">
        <v>0</v>
      </c>
      <c r="AE149" s="128">
        <v>0</v>
      </c>
      <c r="AF149" s="172" t="s">
        <v>43</v>
      </c>
      <c r="AG149" s="174" t="s">
        <v>43</v>
      </c>
      <c r="AH149" s="128">
        <v>3</v>
      </c>
      <c r="AI149" s="128">
        <v>1</v>
      </c>
      <c r="AJ149" s="128">
        <v>0</v>
      </c>
      <c r="AK149" s="128">
        <v>0</v>
      </c>
      <c r="AL149" s="172">
        <v>0.77499999999999991</v>
      </c>
      <c r="AM149" s="174">
        <v>4.65E-2</v>
      </c>
      <c r="AN149" s="128"/>
      <c r="AO149" s="128"/>
      <c r="AP149" s="128"/>
      <c r="AQ149" s="128"/>
      <c r="AR149" s="172"/>
      <c r="AS149" s="174"/>
      <c r="AT149" s="128">
        <v>1</v>
      </c>
      <c r="AU149" s="128">
        <v>0</v>
      </c>
      <c r="AV149" s="128">
        <v>0</v>
      </c>
      <c r="AW149" s="128">
        <v>0</v>
      </c>
      <c r="AX149" s="172">
        <v>1</v>
      </c>
      <c r="AY149" s="174">
        <v>0.06</v>
      </c>
      <c r="AZ149" s="128">
        <v>0</v>
      </c>
      <c r="BA149" s="128">
        <v>1</v>
      </c>
      <c r="BB149" s="128">
        <v>0</v>
      </c>
      <c r="BC149" s="128">
        <v>0</v>
      </c>
      <c r="BD149" s="172">
        <v>0.7</v>
      </c>
      <c r="BE149" s="174">
        <v>4.1999999999999996E-2</v>
      </c>
      <c r="BF149" s="128"/>
      <c r="BG149" s="128"/>
      <c r="BH149" s="128"/>
      <c r="BI149" s="128"/>
      <c r="BJ149" s="172"/>
      <c r="BK149" s="174"/>
      <c r="BL149" s="128">
        <v>0</v>
      </c>
      <c r="BM149" s="128">
        <v>1</v>
      </c>
      <c r="BN149" s="128">
        <v>0</v>
      </c>
      <c r="BO149" s="128">
        <v>0</v>
      </c>
      <c r="BP149" s="172">
        <v>0.3</v>
      </c>
      <c r="BQ149" s="174">
        <v>1.7999999999999999E-2</v>
      </c>
      <c r="BR149" s="128">
        <v>1</v>
      </c>
      <c r="BS149" s="128">
        <v>0</v>
      </c>
      <c r="BT149" s="128">
        <v>0</v>
      </c>
      <c r="BU149" s="128">
        <v>0</v>
      </c>
      <c r="BV149" s="172">
        <v>1</v>
      </c>
      <c r="BW149" s="174">
        <v>0.06</v>
      </c>
      <c r="BX149" s="128">
        <v>0</v>
      </c>
      <c r="BY149" s="128">
        <v>0</v>
      </c>
      <c r="BZ149" s="128">
        <v>0</v>
      </c>
      <c r="CA149" s="128">
        <v>0</v>
      </c>
      <c r="CB149" s="172" t="s">
        <v>43</v>
      </c>
      <c r="CC149" s="174" t="s">
        <v>43</v>
      </c>
      <c r="CD149" s="128"/>
      <c r="CE149" s="128"/>
      <c r="CF149" s="128"/>
      <c r="CG149" s="128"/>
      <c r="CH149" s="172"/>
      <c r="CI149" s="174"/>
      <c r="CJ149" s="128"/>
      <c r="CK149" s="128"/>
      <c r="CL149" s="128"/>
      <c r="CM149" s="128"/>
      <c r="CN149" s="172"/>
      <c r="CO149" s="174"/>
      <c r="CP149" s="128"/>
      <c r="CQ149" s="128"/>
      <c r="CR149" s="128"/>
      <c r="CS149" s="128"/>
      <c r="CT149" s="172"/>
      <c r="CU149" s="174"/>
      <c r="CV149" s="128">
        <v>0</v>
      </c>
      <c r="CW149" s="128">
        <v>0</v>
      </c>
      <c r="CX149" s="128">
        <v>1</v>
      </c>
      <c r="CY149" s="128">
        <v>0</v>
      </c>
      <c r="CZ149" s="172">
        <v>0.4</v>
      </c>
      <c r="DA149" s="174">
        <v>2.4E-2</v>
      </c>
    </row>
    <row r="150" spans="1:105" ht="28.5" x14ac:dyDescent="0.2">
      <c r="A150" s="361"/>
      <c r="B150" s="130">
        <v>15</v>
      </c>
      <c r="C150" s="131" t="s">
        <v>121</v>
      </c>
      <c r="D150" s="128">
        <v>1</v>
      </c>
      <c r="E150" s="128">
        <v>0</v>
      </c>
      <c r="F150" s="128">
        <v>0</v>
      </c>
      <c r="G150" s="128">
        <v>0</v>
      </c>
      <c r="H150" s="175"/>
      <c r="I150" s="176"/>
      <c r="J150" s="128">
        <v>4</v>
      </c>
      <c r="K150" s="128">
        <v>0</v>
      </c>
      <c r="L150" s="128">
        <v>2</v>
      </c>
      <c r="M150" s="128">
        <v>0</v>
      </c>
      <c r="N150" s="175"/>
      <c r="O150" s="176"/>
      <c r="P150" s="128">
        <v>4</v>
      </c>
      <c r="Q150" s="128">
        <v>0</v>
      </c>
      <c r="R150" s="128">
        <v>0</v>
      </c>
      <c r="S150" s="128">
        <v>0</v>
      </c>
      <c r="T150" s="175"/>
      <c r="U150" s="176"/>
      <c r="V150" s="128"/>
      <c r="W150" s="128"/>
      <c r="X150" s="128"/>
      <c r="Y150" s="128"/>
      <c r="Z150" s="175"/>
      <c r="AA150" s="176"/>
      <c r="AB150" s="128">
        <v>0</v>
      </c>
      <c r="AC150" s="128">
        <v>0</v>
      </c>
      <c r="AD150" s="128">
        <v>0</v>
      </c>
      <c r="AE150" s="128">
        <v>0</v>
      </c>
      <c r="AF150" s="175"/>
      <c r="AG150" s="176"/>
      <c r="AH150" s="128">
        <v>4</v>
      </c>
      <c r="AI150" s="128">
        <v>0</v>
      </c>
      <c r="AJ150" s="128">
        <v>0</v>
      </c>
      <c r="AK150" s="128">
        <v>0</v>
      </c>
      <c r="AL150" s="175"/>
      <c r="AM150" s="176"/>
      <c r="AN150" s="128"/>
      <c r="AO150" s="128"/>
      <c r="AP150" s="128"/>
      <c r="AQ150" s="128"/>
      <c r="AR150" s="175"/>
      <c r="AS150" s="176"/>
      <c r="AT150" s="128">
        <v>1</v>
      </c>
      <c r="AU150" s="128">
        <v>0</v>
      </c>
      <c r="AV150" s="128">
        <v>0</v>
      </c>
      <c r="AW150" s="128">
        <v>0</v>
      </c>
      <c r="AX150" s="175"/>
      <c r="AY150" s="176"/>
      <c r="AZ150" s="128">
        <v>1</v>
      </c>
      <c r="BA150" s="128">
        <v>0</v>
      </c>
      <c r="BB150" s="128">
        <v>0</v>
      </c>
      <c r="BC150" s="128">
        <v>0</v>
      </c>
      <c r="BD150" s="175"/>
      <c r="BE150" s="176"/>
      <c r="BF150" s="128"/>
      <c r="BG150" s="128"/>
      <c r="BH150" s="128"/>
      <c r="BI150" s="128"/>
      <c r="BJ150" s="175"/>
      <c r="BK150" s="176"/>
      <c r="BL150" s="128">
        <v>0</v>
      </c>
      <c r="BM150" s="128">
        <v>0</v>
      </c>
      <c r="BN150" s="128">
        <v>1</v>
      </c>
      <c r="BO150" s="128">
        <v>0</v>
      </c>
      <c r="BP150" s="175"/>
      <c r="BQ150" s="176"/>
      <c r="BR150" s="128">
        <v>1</v>
      </c>
      <c r="BS150" s="128">
        <v>0</v>
      </c>
      <c r="BT150" s="128">
        <v>0</v>
      </c>
      <c r="BU150" s="128">
        <v>0</v>
      </c>
      <c r="BV150" s="175"/>
      <c r="BW150" s="176"/>
      <c r="BX150" s="128">
        <v>0</v>
      </c>
      <c r="BY150" s="128">
        <v>0</v>
      </c>
      <c r="BZ150" s="128">
        <v>0</v>
      </c>
      <c r="CA150" s="128">
        <v>0</v>
      </c>
      <c r="CB150" s="175"/>
      <c r="CC150" s="176"/>
      <c r="CD150" s="128"/>
      <c r="CE150" s="128"/>
      <c r="CF150" s="128"/>
      <c r="CG150" s="128"/>
      <c r="CH150" s="175"/>
      <c r="CI150" s="176"/>
      <c r="CJ150" s="128"/>
      <c r="CK150" s="128"/>
      <c r="CL150" s="128"/>
      <c r="CM150" s="128"/>
      <c r="CN150" s="175"/>
      <c r="CO150" s="176"/>
      <c r="CP150" s="128"/>
      <c r="CQ150" s="128"/>
      <c r="CR150" s="128"/>
      <c r="CS150" s="128"/>
      <c r="CT150" s="175"/>
      <c r="CU150" s="176"/>
      <c r="CV150" s="128">
        <v>1</v>
      </c>
      <c r="CW150" s="128">
        <v>0</v>
      </c>
      <c r="CX150" s="128">
        <v>0</v>
      </c>
      <c r="CY150" s="128">
        <v>0</v>
      </c>
      <c r="CZ150" s="175"/>
      <c r="DA150" s="176"/>
    </row>
    <row r="151" spans="1:105" ht="15" x14ac:dyDescent="0.2">
      <c r="A151" s="361"/>
      <c r="B151" s="130">
        <v>16</v>
      </c>
      <c r="C151" s="131" t="s">
        <v>178</v>
      </c>
      <c r="D151" s="128">
        <v>1</v>
      </c>
      <c r="E151" s="128">
        <v>0</v>
      </c>
      <c r="F151" s="128">
        <v>0</v>
      </c>
      <c r="G151" s="128">
        <v>0</v>
      </c>
      <c r="H151" s="177"/>
      <c r="I151" s="178"/>
      <c r="J151" s="128">
        <v>2</v>
      </c>
      <c r="K151" s="128">
        <v>0</v>
      </c>
      <c r="L151" s="128">
        <v>4</v>
      </c>
      <c r="M151" s="128">
        <v>0</v>
      </c>
      <c r="N151" s="177"/>
      <c r="O151" s="178"/>
      <c r="P151" s="128">
        <v>4</v>
      </c>
      <c r="Q151" s="128">
        <v>0</v>
      </c>
      <c r="R151" s="128">
        <v>0</v>
      </c>
      <c r="S151" s="128">
        <v>0</v>
      </c>
      <c r="T151" s="177"/>
      <c r="U151" s="178"/>
      <c r="V151" s="128"/>
      <c r="W151" s="128"/>
      <c r="X151" s="128"/>
      <c r="Y151" s="128"/>
      <c r="Z151" s="177"/>
      <c r="AA151" s="178"/>
      <c r="AB151" s="128">
        <v>0</v>
      </c>
      <c r="AC151" s="128">
        <v>0</v>
      </c>
      <c r="AD151" s="128">
        <v>0</v>
      </c>
      <c r="AE151" s="128">
        <v>0</v>
      </c>
      <c r="AF151" s="177"/>
      <c r="AG151" s="178"/>
      <c r="AH151" s="128">
        <v>1</v>
      </c>
      <c r="AI151" s="128">
        <v>0</v>
      </c>
      <c r="AJ151" s="128">
        <v>3</v>
      </c>
      <c r="AK151" s="128">
        <v>0</v>
      </c>
      <c r="AL151" s="177"/>
      <c r="AM151" s="178"/>
      <c r="AN151" s="128"/>
      <c r="AO151" s="128"/>
      <c r="AP151" s="128"/>
      <c r="AQ151" s="128"/>
      <c r="AR151" s="177"/>
      <c r="AS151" s="178"/>
      <c r="AT151" s="128">
        <v>1</v>
      </c>
      <c r="AU151" s="128">
        <v>0</v>
      </c>
      <c r="AV151" s="128">
        <v>0</v>
      </c>
      <c r="AW151" s="128">
        <v>0</v>
      </c>
      <c r="AX151" s="177"/>
      <c r="AY151" s="178"/>
      <c r="AZ151" s="128">
        <v>1</v>
      </c>
      <c r="BA151" s="128">
        <v>0</v>
      </c>
      <c r="BB151" s="128">
        <v>0</v>
      </c>
      <c r="BC151" s="128">
        <v>0</v>
      </c>
      <c r="BD151" s="177"/>
      <c r="BE151" s="178"/>
      <c r="BF151" s="128"/>
      <c r="BG151" s="128"/>
      <c r="BH151" s="128"/>
      <c r="BI151" s="128"/>
      <c r="BJ151" s="177"/>
      <c r="BK151" s="178"/>
      <c r="BL151" s="128">
        <v>0</v>
      </c>
      <c r="BM151" s="128">
        <v>0</v>
      </c>
      <c r="BN151" s="128">
        <v>1</v>
      </c>
      <c r="BO151" s="128">
        <v>0</v>
      </c>
      <c r="BP151" s="177"/>
      <c r="BQ151" s="178"/>
      <c r="BR151" s="128">
        <v>1</v>
      </c>
      <c r="BS151" s="128">
        <v>0</v>
      </c>
      <c r="BT151" s="128">
        <v>0</v>
      </c>
      <c r="BU151" s="128">
        <v>0</v>
      </c>
      <c r="BV151" s="177"/>
      <c r="BW151" s="178"/>
      <c r="BX151" s="128">
        <v>0</v>
      </c>
      <c r="BY151" s="128">
        <v>0</v>
      </c>
      <c r="BZ151" s="128">
        <v>0</v>
      </c>
      <c r="CA151" s="128">
        <v>0</v>
      </c>
      <c r="CB151" s="177"/>
      <c r="CC151" s="178"/>
      <c r="CD151" s="128"/>
      <c r="CE151" s="128"/>
      <c r="CF151" s="128"/>
      <c r="CG151" s="128"/>
      <c r="CH151" s="177"/>
      <c r="CI151" s="178"/>
      <c r="CJ151" s="128"/>
      <c r="CK151" s="128"/>
      <c r="CL151" s="128"/>
      <c r="CM151" s="128"/>
      <c r="CN151" s="177"/>
      <c r="CO151" s="178"/>
      <c r="CP151" s="128"/>
      <c r="CQ151" s="128"/>
      <c r="CR151" s="128"/>
      <c r="CS151" s="128"/>
      <c r="CT151" s="177"/>
      <c r="CU151" s="178"/>
      <c r="CV151" s="128">
        <v>1</v>
      </c>
      <c r="CW151" s="128">
        <v>0</v>
      </c>
      <c r="CX151" s="128">
        <v>0</v>
      </c>
      <c r="CY151" s="128">
        <v>0</v>
      </c>
      <c r="CZ151" s="177"/>
      <c r="DA151" s="178"/>
    </row>
    <row r="152" spans="1:105" ht="15" x14ac:dyDescent="0.2">
      <c r="A152" s="360" t="s">
        <v>76</v>
      </c>
      <c r="B152" s="130">
        <v>17</v>
      </c>
      <c r="C152" s="118" t="s">
        <v>123</v>
      </c>
      <c r="D152" s="123">
        <v>1</v>
      </c>
      <c r="E152" s="123">
        <v>0</v>
      </c>
      <c r="F152" s="123">
        <v>0</v>
      </c>
      <c r="G152" s="123">
        <v>0</v>
      </c>
      <c r="H152" s="172">
        <v>1</v>
      </c>
      <c r="I152" s="172">
        <v>0.06</v>
      </c>
      <c r="J152" s="123">
        <v>2</v>
      </c>
      <c r="K152" s="123">
        <v>1</v>
      </c>
      <c r="L152" s="123">
        <v>3</v>
      </c>
      <c r="M152" s="123">
        <v>0</v>
      </c>
      <c r="N152" s="172">
        <v>0.36111111111111116</v>
      </c>
      <c r="O152" s="172">
        <v>2.1666666666666667E-2</v>
      </c>
      <c r="P152" s="123">
        <v>3</v>
      </c>
      <c r="Q152" s="123">
        <v>1</v>
      </c>
      <c r="R152" s="123">
        <v>0</v>
      </c>
      <c r="S152" s="123">
        <v>0</v>
      </c>
      <c r="T152" s="172">
        <v>0.5708333333333333</v>
      </c>
      <c r="U152" s="172">
        <v>3.4249999999999996E-2</v>
      </c>
      <c r="V152" s="123"/>
      <c r="W152" s="123"/>
      <c r="X152" s="123"/>
      <c r="Y152" s="123"/>
      <c r="Z152" s="172"/>
      <c r="AA152" s="172"/>
      <c r="AB152" s="123">
        <v>0</v>
      </c>
      <c r="AC152" s="123">
        <v>0</v>
      </c>
      <c r="AD152" s="123">
        <v>0</v>
      </c>
      <c r="AE152" s="123">
        <v>0</v>
      </c>
      <c r="AF152" s="172" t="s">
        <v>43</v>
      </c>
      <c r="AG152" s="172" t="s">
        <v>43</v>
      </c>
      <c r="AH152" s="123">
        <v>3</v>
      </c>
      <c r="AI152" s="123">
        <v>1</v>
      </c>
      <c r="AJ152" s="123">
        <v>0</v>
      </c>
      <c r="AK152" s="123">
        <v>0</v>
      </c>
      <c r="AL152" s="172">
        <v>0.45</v>
      </c>
      <c r="AM152" s="172">
        <v>2.7E-2</v>
      </c>
      <c r="AN152" s="123"/>
      <c r="AO152" s="123"/>
      <c r="AP152" s="123"/>
      <c r="AQ152" s="123"/>
      <c r="AR152" s="172"/>
      <c r="AS152" s="172"/>
      <c r="AT152" s="123">
        <v>1</v>
      </c>
      <c r="AU152" s="123">
        <v>0</v>
      </c>
      <c r="AV152" s="123">
        <v>0</v>
      </c>
      <c r="AW152" s="123">
        <v>0</v>
      </c>
      <c r="AX152" s="172">
        <v>0.33333333333333331</v>
      </c>
      <c r="AY152" s="172">
        <v>1.9999999999999997E-2</v>
      </c>
      <c r="AZ152" s="123">
        <v>1</v>
      </c>
      <c r="BA152" s="123">
        <v>0</v>
      </c>
      <c r="BB152" s="123">
        <v>0</v>
      </c>
      <c r="BC152" s="123">
        <v>0</v>
      </c>
      <c r="BD152" s="172">
        <v>0.5</v>
      </c>
      <c r="BE152" s="172">
        <v>0.03</v>
      </c>
      <c r="BF152" s="123"/>
      <c r="BG152" s="123"/>
      <c r="BH152" s="123"/>
      <c r="BI152" s="123"/>
      <c r="BJ152" s="172"/>
      <c r="BK152" s="172"/>
      <c r="BL152" s="123">
        <v>1</v>
      </c>
      <c r="BM152" s="123">
        <v>0</v>
      </c>
      <c r="BN152" s="123">
        <v>0</v>
      </c>
      <c r="BO152" s="123">
        <v>0</v>
      </c>
      <c r="BP152" s="172">
        <v>0.83333333333333326</v>
      </c>
      <c r="BQ152" s="172">
        <v>4.9999999999999996E-2</v>
      </c>
      <c r="BR152" s="123">
        <v>1</v>
      </c>
      <c r="BS152" s="123">
        <v>0</v>
      </c>
      <c r="BT152" s="123">
        <v>0</v>
      </c>
      <c r="BU152" s="123">
        <v>0</v>
      </c>
      <c r="BV152" s="172">
        <v>0.7</v>
      </c>
      <c r="BW152" s="172">
        <v>4.1999999999999996E-2</v>
      </c>
      <c r="BX152" s="123">
        <v>0</v>
      </c>
      <c r="BY152" s="123">
        <v>0</v>
      </c>
      <c r="BZ152" s="123">
        <v>0</v>
      </c>
      <c r="CA152" s="123">
        <v>0</v>
      </c>
      <c r="CB152" s="172" t="s">
        <v>43</v>
      </c>
      <c r="CC152" s="172" t="s">
        <v>43</v>
      </c>
      <c r="CD152" s="123"/>
      <c r="CE152" s="123"/>
      <c r="CF152" s="123"/>
      <c r="CG152" s="123"/>
      <c r="CH152" s="172"/>
      <c r="CI152" s="172"/>
      <c r="CJ152" s="123"/>
      <c r="CK152" s="123"/>
      <c r="CL152" s="123"/>
      <c r="CM152" s="123"/>
      <c r="CN152" s="172"/>
      <c r="CO152" s="172"/>
      <c r="CP152" s="123"/>
      <c r="CQ152" s="123"/>
      <c r="CR152" s="123"/>
      <c r="CS152" s="123"/>
      <c r="CT152" s="172"/>
      <c r="CU152" s="172"/>
      <c r="CV152" s="123">
        <v>0</v>
      </c>
      <c r="CW152" s="123">
        <v>1</v>
      </c>
      <c r="CX152" s="123">
        <v>0</v>
      </c>
      <c r="CY152" s="123">
        <v>0</v>
      </c>
      <c r="CZ152" s="172">
        <v>0.44999999999999996</v>
      </c>
      <c r="DA152" s="172">
        <v>2.6999999999999996E-2</v>
      </c>
    </row>
    <row r="153" spans="1:105" ht="28.5" x14ac:dyDescent="0.2">
      <c r="A153" s="360"/>
      <c r="B153" s="130">
        <v>18</v>
      </c>
      <c r="C153" s="118" t="s">
        <v>179</v>
      </c>
      <c r="D153" s="123">
        <v>1</v>
      </c>
      <c r="E153" s="123">
        <v>0</v>
      </c>
      <c r="F153" s="123">
        <v>0</v>
      </c>
      <c r="G153" s="123">
        <v>0</v>
      </c>
      <c r="H153" s="175"/>
      <c r="I153" s="175"/>
      <c r="J153" s="123">
        <v>3</v>
      </c>
      <c r="K153" s="123">
        <v>0</v>
      </c>
      <c r="L153" s="123">
        <v>3</v>
      </c>
      <c r="M153" s="123">
        <v>0</v>
      </c>
      <c r="N153" s="175"/>
      <c r="O153" s="175"/>
      <c r="P153" s="123">
        <v>1</v>
      </c>
      <c r="Q153" s="123">
        <v>0</v>
      </c>
      <c r="R153" s="123">
        <v>3</v>
      </c>
      <c r="S153" s="123">
        <v>0</v>
      </c>
      <c r="T153" s="175"/>
      <c r="U153" s="175"/>
      <c r="V153" s="123"/>
      <c r="W153" s="123"/>
      <c r="X153" s="123"/>
      <c r="Y153" s="123"/>
      <c r="Z153" s="175"/>
      <c r="AA153" s="175"/>
      <c r="AB153" s="123">
        <v>0</v>
      </c>
      <c r="AC153" s="123">
        <v>0</v>
      </c>
      <c r="AD153" s="123">
        <v>0</v>
      </c>
      <c r="AE153" s="123">
        <v>0</v>
      </c>
      <c r="AF153" s="175"/>
      <c r="AG153" s="175"/>
      <c r="AH153" s="123">
        <v>1</v>
      </c>
      <c r="AI153" s="123">
        <v>0</v>
      </c>
      <c r="AJ153" s="123">
        <v>3</v>
      </c>
      <c r="AK153" s="123">
        <v>0</v>
      </c>
      <c r="AL153" s="175"/>
      <c r="AM153" s="175"/>
      <c r="AN153" s="123"/>
      <c r="AO153" s="123"/>
      <c r="AP153" s="123"/>
      <c r="AQ153" s="123"/>
      <c r="AR153" s="175"/>
      <c r="AS153" s="175"/>
      <c r="AT153" s="123">
        <v>0</v>
      </c>
      <c r="AU153" s="123">
        <v>0</v>
      </c>
      <c r="AV153" s="123">
        <v>1</v>
      </c>
      <c r="AW153" s="123">
        <v>0</v>
      </c>
      <c r="AX153" s="175"/>
      <c r="AY153" s="175"/>
      <c r="AZ153" s="123">
        <v>0</v>
      </c>
      <c r="BA153" s="123">
        <v>0</v>
      </c>
      <c r="BB153" s="123">
        <v>1</v>
      </c>
      <c r="BC153" s="123">
        <v>0</v>
      </c>
      <c r="BD153" s="175"/>
      <c r="BE153" s="175"/>
      <c r="BF153" s="123"/>
      <c r="BG153" s="123"/>
      <c r="BH153" s="123"/>
      <c r="BI153" s="123"/>
      <c r="BJ153" s="175"/>
      <c r="BK153" s="175"/>
      <c r="BL153" s="123">
        <v>1</v>
      </c>
      <c r="BM153" s="123">
        <v>0</v>
      </c>
      <c r="BN153" s="123">
        <v>0</v>
      </c>
      <c r="BO153" s="123">
        <v>0</v>
      </c>
      <c r="BP153" s="175"/>
      <c r="BQ153" s="175"/>
      <c r="BR153" s="123">
        <v>0</v>
      </c>
      <c r="BS153" s="123">
        <v>0</v>
      </c>
      <c r="BT153" s="123">
        <v>1</v>
      </c>
      <c r="BU153" s="123">
        <v>0</v>
      </c>
      <c r="BV153" s="175"/>
      <c r="BW153" s="175"/>
      <c r="BX153" s="123">
        <v>0</v>
      </c>
      <c r="BY153" s="123">
        <v>0</v>
      </c>
      <c r="BZ153" s="123">
        <v>0</v>
      </c>
      <c r="CA153" s="123">
        <v>0</v>
      </c>
      <c r="CB153" s="175"/>
      <c r="CC153" s="175"/>
      <c r="CD153" s="123"/>
      <c r="CE153" s="123"/>
      <c r="CF153" s="123"/>
      <c r="CG153" s="123"/>
      <c r="CH153" s="175"/>
      <c r="CI153" s="175"/>
      <c r="CJ153" s="123"/>
      <c r="CK153" s="123"/>
      <c r="CL153" s="123"/>
      <c r="CM153" s="123"/>
      <c r="CN153" s="175"/>
      <c r="CO153" s="175"/>
      <c r="CP153" s="123"/>
      <c r="CQ153" s="123"/>
      <c r="CR153" s="123"/>
      <c r="CS153" s="123"/>
      <c r="CT153" s="175"/>
      <c r="CU153" s="175"/>
      <c r="CV153" s="123">
        <v>1</v>
      </c>
      <c r="CW153" s="123">
        <v>0</v>
      </c>
      <c r="CX153" s="123">
        <v>0</v>
      </c>
      <c r="CY153" s="123">
        <v>0</v>
      </c>
      <c r="CZ153" s="175"/>
      <c r="DA153" s="175"/>
    </row>
    <row r="154" spans="1:105" ht="42.75" x14ac:dyDescent="0.2">
      <c r="A154" s="360"/>
      <c r="B154" s="130">
        <v>19</v>
      </c>
      <c r="C154" s="118" t="s">
        <v>273</v>
      </c>
      <c r="D154" s="123">
        <v>1</v>
      </c>
      <c r="E154" s="123">
        <v>0</v>
      </c>
      <c r="F154" s="123">
        <v>0</v>
      </c>
      <c r="G154" s="123">
        <v>0</v>
      </c>
      <c r="H154" s="175"/>
      <c r="I154" s="175"/>
      <c r="J154" s="123">
        <v>1</v>
      </c>
      <c r="K154" s="123">
        <v>0</v>
      </c>
      <c r="L154" s="123">
        <v>5</v>
      </c>
      <c r="M154" s="123">
        <v>0</v>
      </c>
      <c r="N154" s="175"/>
      <c r="O154" s="175"/>
      <c r="P154" s="123">
        <v>1</v>
      </c>
      <c r="Q154" s="123">
        <v>3</v>
      </c>
      <c r="R154" s="123">
        <v>0</v>
      </c>
      <c r="S154" s="123">
        <v>0</v>
      </c>
      <c r="T154" s="175"/>
      <c r="U154" s="175"/>
      <c r="V154" s="123"/>
      <c r="W154" s="123"/>
      <c r="X154" s="123"/>
      <c r="Y154" s="123"/>
      <c r="Z154" s="175"/>
      <c r="AA154" s="175"/>
      <c r="AB154" s="123">
        <v>0</v>
      </c>
      <c r="AC154" s="123">
        <v>0</v>
      </c>
      <c r="AD154" s="123">
        <v>0</v>
      </c>
      <c r="AE154" s="123">
        <v>0</v>
      </c>
      <c r="AF154" s="175"/>
      <c r="AG154" s="175"/>
      <c r="AH154" s="123">
        <v>1</v>
      </c>
      <c r="AI154" s="123">
        <v>0</v>
      </c>
      <c r="AJ154" s="123">
        <v>3</v>
      </c>
      <c r="AK154" s="123">
        <v>0</v>
      </c>
      <c r="AL154" s="175"/>
      <c r="AM154" s="175"/>
      <c r="AN154" s="123"/>
      <c r="AO154" s="123"/>
      <c r="AP154" s="123"/>
      <c r="AQ154" s="123"/>
      <c r="AR154" s="175"/>
      <c r="AS154" s="175"/>
      <c r="AT154" s="123">
        <v>0</v>
      </c>
      <c r="AU154" s="123">
        <v>0</v>
      </c>
      <c r="AV154" s="123">
        <v>1</v>
      </c>
      <c r="AW154" s="123">
        <v>0</v>
      </c>
      <c r="AX154" s="175"/>
      <c r="AY154" s="175"/>
      <c r="AZ154" s="123">
        <v>0</v>
      </c>
      <c r="BA154" s="123">
        <v>1</v>
      </c>
      <c r="BB154" s="123">
        <v>0</v>
      </c>
      <c r="BC154" s="123">
        <v>0</v>
      </c>
      <c r="BD154" s="175"/>
      <c r="BE154" s="175"/>
      <c r="BF154" s="123"/>
      <c r="BG154" s="123"/>
      <c r="BH154" s="123"/>
      <c r="BI154" s="123"/>
      <c r="BJ154" s="175"/>
      <c r="BK154" s="175"/>
      <c r="BL154" s="123">
        <v>0</v>
      </c>
      <c r="BM154" s="123">
        <v>1</v>
      </c>
      <c r="BN154" s="123">
        <v>0</v>
      </c>
      <c r="BO154" s="123">
        <v>0</v>
      </c>
      <c r="BP154" s="175"/>
      <c r="BQ154" s="175"/>
      <c r="BR154" s="123">
        <v>1</v>
      </c>
      <c r="BS154" s="123">
        <v>0</v>
      </c>
      <c r="BT154" s="123">
        <v>0</v>
      </c>
      <c r="BU154" s="123">
        <v>0</v>
      </c>
      <c r="BV154" s="175"/>
      <c r="BW154" s="175"/>
      <c r="BX154" s="123">
        <v>0</v>
      </c>
      <c r="BY154" s="123">
        <v>0</v>
      </c>
      <c r="BZ154" s="123">
        <v>0</v>
      </c>
      <c r="CA154" s="123">
        <v>0</v>
      </c>
      <c r="CB154" s="175"/>
      <c r="CC154" s="175"/>
      <c r="CD154" s="123"/>
      <c r="CE154" s="123"/>
      <c r="CF154" s="123"/>
      <c r="CG154" s="123"/>
      <c r="CH154" s="175"/>
      <c r="CI154" s="175"/>
      <c r="CJ154" s="123"/>
      <c r="CK154" s="123"/>
      <c r="CL154" s="123"/>
      <c r="CM154" s="123"/>
      <c r="CN154" s="175"/>
      <c r="CO154" s="175"/>
      <c r="CP154" s="123"/>
      <c r="CQ154" s="123"/>
      <c r="CR154" s="123"/>
      <c r="CS154" s="123"/>
      <c r="CT154" s="175"/>
      <c r="CU154" s="175"/>
      <c r="CV154" s="123">
        <v>0</v>
      </c>
      <c r="CW154" s="123">
        <v>0</v>
      </c>
      <c r="CX154" s="123">
        <v>1</v>
      </c>
      <c r="CY154" s="123">
        <v>0</v>
      </c>
      <c r="CZ154" s="175"/>
      <c r="DA154" s="175"/>
    </row>
    <row r="155" spans="1:105" ht="15" x14ac:dyDescent="0.2">
      <c r="A155" s="360"/>
      <c r="B155" s="130">
        <v>20</v>
      </c>
      <c r="C155" s="118" t="s">
        <v>274</v>
      </c>
      <c r="D155" s="123">
        <v>0</v>
      </c>
      <c r="E155" s="123">
        <v>0</v>
      </c>
      <c r="F155" s="123">
        <v>0</v>
      </c>
      <c r="G155" s="123">
        <v>1</v>
      </c>
      <c r="H155" s="177"/>
      <c r="I155" s="177"/>
      <c r="J155" s="123">
        <v>0</v>
      </c>
      <c r="K155" s="123">
        <v>0</v>
      </c>
      <c r="L155" s="123">
        <v>0</v>
      </c>
      <c r="M155" s="123">
        <v>6</v>
      </c>
      <c r="N155" s="177"/>
      <c r="O155" s="177"/>
      <c r="P155" s="123">
        <v>0</v>
      </c>
      <c r="Q155" s="123">
        <v>0</v>
      </c>
      <c r="R155" s="123">
        <v>1</v>
      </c>
      <c r="S155" s="123">
        <v>3</v>
      </c>
      <c r="T155" s="177"/>
      <c r="U155" s="177"/>
      <c r="V155" s="123"/>
      <c r="W155" s="123"/>
      <c r="X155" s="123"/>
      <c r="Y155" s="123"/>
      <c r="Z155" s="177"/>
      <c r="AA155" s="177"/>
      <c r="AB155" s="123">
        <v>0</v>
      </c>
      <c r="AC155" s="123">
        <v>0</v>
      </c>
      <c r="AD155" s="123">
        <v>0</v>
      </c>
      <c r="AE155" s="123">
        <v>0</v>
      </c>
      <c r="AF155" s="177"/>
      <c r="AG155" s="177"/>
      <c r="AH155" s="123">
        <v>0</v>
      </c>
      <c r="AI155" s="123">
        <v>0</v>
      </c>
      <c r="AJ155" s="123">
        <v>1</v>
      </c>
      <c r="AK155" s="123">
        <v>3</v>
      </c>
      <c r="AL155" s="177"/>
      <c r="AM155" s="177"/>
      <c r="AN155" s="123"/>
      <c r="AO155" s="123"/>
      <c r="AP155" s="123"/>
      <c r="AQ155" s="123"/>
      <c r="AR155" s="177"/>
      <c r="AS155" s="177"/>
      <c r="AT155" s="123">
        <v>0</v>
      </c>
      <c r="AU155" s="123">
        <v>0</v>
      </c>
      <c r="AV155" s="123">
        <v>0</v>
      </c>
      <c r="AW155" s="123">
        <v>1</v>
      </c>
      <c r="AX155" s="177"/>
      <c r="AY155" s="177"/>
      <c r="AZ155" s="123">
        <v>0</v>
      </c>
      <c r="BA155" s="123">
        <v>0</v>
      </c>
      <c r="BB155" s="123">
        <v>0</v>
      </c>
      <c r="BC155" s="123">
        <v>1</v>
      </c>
      <c r="BD155" s="177"/>
      <c r="BE155" s="177"/>
      <c r="BF155" s="123"/>
      <c r="BG155" s="123"/>
      <c r="BH155" s="123"/>
      <c r="BI155" s="123"/>
      <c r="BJ155" s="177"/>
      <c r="BK155" s="177"/>
      <c r="BL155" s="123">
        <v>0</v>
      </c>
      <c r="BM155" s="123">
        <v>0</v>
      </c>
      <c r="BN155" s="123">
        <v>0</v>
      </c>
      <c r="BO155" s="123">
        <v>1</v>
      </c>
      <c r="BP155" s="177"/>
      <c r="BQ155" s="177"/>
      <c r="BR155" s="123">
        <v>1</v>
      </c>
      <c r="BS155" s="123">
        <v>0</v>
      </c>
      <c r="BT155" s="123">
        <v>0</v>
      </c>
      <c r="BU155" s="123">
        <v>0</v>
      </c>
      <c r="BV155" s="177"/>
      <c r="BW155" s="177"/>
      <c r="BX155" s="123">
        <v>0</v>
      </c>
      <c r="BY155" s="123">
        <v>0</v>
      </c>
      <c r="BZ155" s="123">
        <v>0</v>
      </c>
      <c r="CA155" s="123">
        <v>0</v>
      </c>
      <c r="CB155" s="177"/>
      <c r="CC155" s="177"/>
      <c r="CD155" s="123"/>
      <c r="CE155" s="123"/>
      <c r="CF155" s="123"/>
      <c r="CG155" s="123"/>
      <c r="CH155" s="177"/>
      <c r="CI155" s="177"/>
      <c r="CJ155" s="123"/>
      <c r="CK155" s="123"/>
      <c r="CL155" s="123"/>
      <c r="CM155" s="123"/>
      <c r="CN155" s="177"/>
      <c r="CO155" s="177"/>
      <c r="CP155" s="123"/>
      <c r="CQ155" s="123"/>
      <c r="CR155" s="123"/>
      <c r="CS155" s="123"/>
      <c r="CT155" s="177"/>
      <c r="CU155" s="177"/>
      <c r="CV155" s="123">
        <v>0</v>
      </c>
      <c r="CW155" s="123">
        <v>0</v>
      </c>
      <c r="CX155" s="123">
        <v>1</v>
      </c>
      <c r="CY155" s="123">
        <v>0</v>
      </c>
      <c r="CZ155" s="177"/>
      <c r="DA155" s="177"/>
    </row>
    <row r="156" spans="1:105" ht="28.5" x14ac:dyDescent="0.2">
      <c r="A156" s="361" t="s">
        <v>77</v>
      </c>
      <c r="B156" s="130">
        <v>21</v>
      </c>
      <c r="C156" s="131" t="s">
        <v>127</v>
      </c>
      <c r="D156" s="128">
        <v>0</v>
      </c>
      <c r="E156" s="128">
        <v>1</v>
      </c>
      <c r="F156" s="128">
        <v>0</v>
      </c>
      <c r="G156" s="128">
        <v>0</v>
      </c>
      <c r="H156" s="172">
        <v>0.31666666666666665</v>
      </c>
      <c r="I156" s="174">
        <v>1.9E-2</v>
      </c>
      <c r="J156" s="128">
        <v>2</v>
      </c>
      <c r="K156" s="128">
        <v>1</v>
      </c>
      <c r="L156" s="128">
        <v>3</v>
      </c>
      <c r="M156" s="128">
        <v>0</v>
      </c>
      <c r="N156" s="172">
        <v>0.49722222222222223</v>
      </c>
      <c r="O156" s="174">
        <v>2.9833333333333333E-2</v>
      </c>
      <c r="P156" s="128">
        <v>3</v>
      </c>
      <c r="Q156" s="128">
        <v>1</v>
      </c>
      <c r="R156" s="128">
        <v>0</v>
      </c>
      <c r="S156" s="128">
        <v>0</v>
      </c>
      <c r="T156" s="172">
        <v>0.6958333333333333</v>
      </c>
      <c r="U156" s="174">
        <v>4.1750000000000002E-2</v>
      </c>
      <c r="V156" s="128"/>
      <c r="W156" s="128"/>
      <c r="X156" s="128"/>
      <c r="Y156" s="128"/>
      <c r="Z156" s="172"/>
      <c r="AA156" s="174"/>
      <c r="AB156" s="128">
        <v>0</v>
      </c>
      <c r="AC156" s="128">
        <v>0</v>
      </c>
      <c r="AD156" s="128">
        <v>0</v>
      </c>
      <c r="AE156" s="128">
        <v>0</v>
      </c>
      <c r="AF156" s="172" t="s">
        <v>43</v>
      </c>
      <c r="AG156" s="174" t="s">
        <v>43</v>
      </c>
      <c r="AH156" s="128">
        <v>3</v>
      </c>
      <c r="AI156" s="128">
        <v>1</v>
      </c>
      <c r="AJ156" s="128">
        <v>0</v>
      </c>
      <c r="AK156" s="128">
        <v>0</v>
      </c>
      <c r="AL156" s="172">
        <v>0.84583333333333321</v>
      </c>
      <c r="AM156" s="174">
        <v>5.0749999999999997E-2</v>
      </c>
      <c r="AN156" s="128"/>
      <c r="AO156" s="128"/>
      <c r="AP156" s="128"/>
      <c r="AQ156" s="128"/>
      <c r="AR156" s="172"/>
      <c r="AS156" s="174"/>
      <c r="AT156" s="128">
        <v>1</v>
      </c>
      <c r="AU156" s="128">
        <v>0</v>
      </c>
      <c r="AV156" s="128">
        <v>0</v>
      </c>
      <c r="AW156" s="128">
        <v>0</v>
      </c>
      <c r="AX156" s="172">
        <v>1.0333333333333332</v>
      </c>
      <c r="AY156" s="174">
        <v>6.1999999999999993E-2</v>
      </c>
      <c r="AZ156" s="128">
        <v>1</v>
      </c>
      <c r="BA156" s="128">
        <v>0</v>
      </c>
      <c r="BB156" s="128">
        <v>0</v>
      </c>
      <c r="BC156" s="128">
        <v>0</v>
      </c>
      <c r="BD156" s="172">
        <v>0.83333333333333326</v>
      </c>
      <c r="BE156" s="174">
        <v>4.9999999999999996E-2</v>
      </c>
      <c r="BF156" s="128"/>
      <c r="BG156" s="128"/>
      <c r="BH156" s="128"/>
      <c r="BI156" s="128"/>
      <c r="BJ156" s="172"/>
      <c r="BK156" s="174"/>
      <c r="BL156" s="128">
        <v>0</v>
      </c>
      <c r="BM156" s="128">
        <v>1</v>
      </c>
      <c r="BN156" s="128">
        <v>0</v>
      </c>
      <c r="BO156" s="128">
        <v>0</v>
      </c>
      <c r="BP156" s="172">
        <v>0.51666666666666661</v>
      </c>
      <c r="BQ156" s="174">
        <v>3.0999999999999996E-2</v>
      </c>
      <c r="BR156" s="128">
        <v>1</v>
      </c>
      <c r="BS156" s="128">
        <v>0</v>
      </c>
      <c r="BT156" s="128">
        <v>0</v>
      </c>
      <c r="BU156" s="128">
        <v>0</v>
      </c>
      <c r="BV156" s="172">
        <v>0.6</v>
      </c>
      <c r="BW156" s="174">
        <v>3.5999999999999997E-2</v>
      </c>
      <c r="BX156" s="128">
        <v>0</v>
      </c>
      <c r="BY156" s="128">
        <v>0</v>
      </c>
      <c r="BZ156" s="128">
        <v>0</v>
      </c>
      <c r="CA156" s="128">
        <v>0</v>
      </c>
      <c r="CB156" s="172" t="s">
        <v>43</v>
      </c>
      <c r="CC156" s="174" t="s">
        <v>43</v>
      </c>
      <c r="CD156" s="128"/>
      <c r="CE156" s="128"/>
      <c r="CF156" s="128"/>
      <c r="CG156" s="128"/>
      <c r="CH156" s="172"/>
      <c r="CI156" s="174"/>
      <c r="CJ156" s="128"/>
      <c r="CK156" s="128"/>
      <c r="CL156" s="128"/>
      <c r="CM156" s="128"/>
      <c r="CN156" s="172"/>
      <c r="CO156" s="174"/>
      <c r="CP156" s="128"/>
      <c r="CQ156" s="128"/>
      <c r="CR156" s="128"/>
      <c r="CS156" s="128"/>
      <c r="CT156" s="172"/>
      <c r="CU156" s="174"/>
      <c r="CV156" s="128">
        <v>1</v>
      </c>
      <c r="CW156" s="128">
        <v>0</v>
      </c>
      <c r="CX156" s="128">
        <v>0</v>
      </c>
      <c r="CY156" s="128">
        <v>0</v>
      </c>
      <c r="CZ156" s="172">
        <v>0.8</v>
      </c>
      <c r="DA156" s="174">
        <v>4.8000000000000001E-2</v>
      </c>
    </row>
    <row r="157" spans="1:105" ht="15" x14ac:dyDescent="0.2">
      <c r="A157" s="361"/>
      <c r="B157" s="130">
        <v>22</v>
      </c>
      <c r="C157" s="131" t="s">
        <v>180</v>
      </c>
      <c r="D157" s="128">
        <v>0</v>
      </c>
      <c r="E157" s="128">
        <v>0</v>
      </c>
      <c r="F157" s="128">
        <v>1</v>
      </c>
      <c r="G157" s="128">
        <v>0</v>
      </c>
      <c r="H157" s="175"/>
      <c r="I157" s="176"/>
      <c r="J157" s="128">
        <v>2</v>
      </c>
      <c r="K157" s="128">
        <v>0</v>
      </c>
      <c r="L157" s="128">
        <v>4</v>
      </c>
      <c r="M157" s="128">
        <v>0</v>
      </c>
      <c r="N157" s="175"/>
      <c r="O157" s="176"/>
      <c r="P157" s="128">
        <v>0</v>
      </c>
      <c r="Q157" s="128">
        <v>0</v>
      </c>
      <c r="R157" s="128">
        <v>4</v>
      </c>
      <c r="S157" s="128">
        <v>0</v>
      </c>
      <c r="T157" s="175"/>
      <c r="U157" s="176"/>
      <c r="V157" s="128"/>
      <c r="W157" s="128"/>
      <c r="X157" s="128"/>
      <c r="Y157" s="128"/>
      <c r="Z157" s="175"/>
      <c r="AA157" s="176"/>
      <c r="AB157" s="128">
        <v>0</v>
      </c>
      <c r="AC157" s="128">
        <v>0</v>
      </c>
      <c r="AD157" s="128">
        <v>0</v>
      </c>
      <c r="AE157" s="128">
        <v>0</v>
      </c>
      <c r="AF157" s="175"/>
      <c r="AG157" s="176"/>
      <c r="AH157" s="128">
        <v>3</v>
      </c>
      <c r="AI157" s="128">
        <v>0</v>
      </c>
      <c r="AJ157" s="128">
        <v>1</v>
      </c>
      <c r="AK157" s="128">
        <v>0</v>
      </c>
      <c r="AL157" s="175"/>
      <c r="AM157" s="176"/>
      <c r="AN157" s="128"/>
      <c r="AO157" s="128"/>
      <c r="AP157" s="128"/>
      <c r="AQ157" s="128"/>
      <c r="AR157" s="175"/>
      <c r="AS157" s="176"/>
      <c r="AT157" s="128">
        <v>1</v>
      </c>
      <c r="AU157" s="128">
        <v>0</v>
      </c>
      <c r="AV157" s="128">
        <v>0</v>
      </c>
      <c r="AW157" s="128">
        <v>0</v>
      </c>
      <c r="AX157" s="175"/>
      <c r="AY157" s="176"/>
      <c r="AZ157" s="128">
        <v>0</v>
      </c>
      <c r="BA157" s="128">
        <v>0</v>
      </c>
      <c r="BB157" s="128">
        <v>1</v>
      </c>
      <c r="BC157" s="128">
        <v>0</v>
      </c>
      <c r="BD157" s="175"/>
      <c r="BE157" s="176"/>
      <c r="BF157" s="128"/>
      <c r="BG157" s="128"/>
      <c r="BH157" s="128"/>
      <c r="BI157" s="128"/>
      <c r="BJ157" s="175"/>
      <c r="BK157" s="176"/>
      <c r="BL157" s="128">
        <v>0</v>
      </c>
      <c r="BM157" s="128">
        <v>0</v>
      </c>
      <c r="BN157" s="128">
        <v>1</v>
      </c>
      <c r="BO157" s="128">
        <v>0</v>
      </c>
      <c r="BP157" s="175"/>
      <c r="BQ157" s="176"/>
      <c r="BR157" s="128">
        <v>0</v>
      </c>
      <c r="BS157" s="128">
        <v>0</v>
      </c>
      <c r="BT157" s="128">
        <v>1</v>
      </c>
      <c r="BU157" s="128">
        <v>0</v>
      </c>
      <c r="BV157" s="175"/>
      <c r="BW157" s="176"/>
      <c r="BX157" s="128">
        <v>0</v>
      </c>
      <c r="BY157" s="128">
        <v>0</v>
      </c>
      <c r="BZ157" s="128">
        <v>0</v>
      </c>
      <c r="CA157" s="128">
        <v>0</v>
      </c>
      <c r="CB157" s="175"/>
      <c r="CC157" s="176"/>
      <c r="CD157" s="128"/>
      <c r="CE157" s="128"/>
      <c r="CF157" s="128"/>
      <c r="CG157" s="128"/>
      <c r="CH157" s="175"/>
      <c r="CI157" s="176"/>
      <c r="CJ157" s="128"/>
      <c r="CK157" s="128"/>
      <c r="CL157" s="128"/>
      <c r="CM157" s="128"/>
      <c r="CN157" s="175"/>
      <c r="CO157" s="176"/>
      <c r="CP157" s="128"/>
      <c r="CQ157" s="128"/>
      <c r="CR157" s="128"/>
      <c r="CS157" s="128"/>
      <c r="CT157" s="175"/>
      <c r="CU157" s="176"/>
      <c r="CV157" s="128">
        <v>1</v>
      </c>
      <c r="CW157" s="128">
        <v>0</v>
      </c>
      <c r="CX157" s="128">
        <v>0</v>
      </c>
      <c r="CY157" s="128">
        <v>0</v>
      </c>
      <c r="CZ157" s="175"/>
      <c r="DA157" s="176"/>
    </row>
    <row r="158" spans="1:105" ht="15" x14ac:dyDescent="0.2">
      <c r="A158" s="361"/>
      <c r="B158" s="130">
        <v>23</v>
      </c>
      <c r="C158" s="131" t="s">
        <v>181</v>
      </c>
      <c r="D158" s="128">
        <v>0</v>
      </c>
      <c r="E158" s="128">
        <v>0</v>
      </c>
      <c r="F158" s="128">
        <v>1</v>
      </c>
      <c r="G158" s="128">
        <v>0</v>
      </c>
      <c r="H158" s="177"/>
      <c r="I158" s="178"/>
      <c r="J158" s="128">
        <v>5</v>
      </c>
      <c r="K158" s="128">
        <v>0</v>
      </c>
      <c r="L158" s="128">
        <v>1</v>
      </c>
      <c r="M158" s="128">
        <v>0</v>
      </c>
      <c r="N158" s="177"/>
      <c r="O158" s="178"/>
      <c r="P158" s="128">
        <v>3</v>
      </c>
      <c r="Q158" s="128">
        <v>0</v>
      </c>
      <c r="R158" s="128">
        <v>1</v>
      </c>
      <c r="S158" s="128">
        <v>0</v>
      </c>
      <c r="T158" s="177"/>
      <c r="U158" s="178"/>
      <c r="V158" s="128"/>
      <c r="W158" s="128"/>
      <c r="X158" s="128"/>
      <c r="Y158" s="128"/>
      <c r="Z158" s="177"/>
      <c r="AA158" s="178"/>
      <c r="AB158" s="128">
        <v>0</v>
      </c>
      <c r="AC158" s="128">
        <v>0</v>
      </c>
      <c r="AD158" s="128">
        <v>0</v>
      </c>
      <c r="AE158" s="128">
        <v>0</v>
      </c>
      <c r="AF158" s="177"/>
      <c r="AG158" s="178"/>
      <c r="AH158" s="128">
        <v>3</v>
      </c>
      <c r="AI158" s="128">
        <v>0</v>
      </c>
      <c r="AJ158" s="128">
        <v>1</v>
      </c>
      <c r="AK158" s="128">
        <v>0</v>
      </c>
      <c r="AL158" s="177"/>
      <c r="AM158" s="178"/>
      <c r="AN158" s="128"/>
      <c r="AO158" s="128"/>
      <c r="AP158" s="128"/>
      <c r="AQ158" s="128"/>
      <c r="AR158" s="177"/>
      <c r="AS158" s="178"/>
      <c r="AT158" s="128">
        <v>1</v>
      </c>
      <c r="AU158" s="128">
        <v>0</v>
      </c>
      <c r="AV158" s="128">
        <v>0</v>
      </c>
      <c r="AW158" s="128">
        <v>0</v>
      </c>
      <c r="AX158" s="177"/>
      <c r="AY158" s="178"/>
      <c r="AZ158" s="128">
        <v>1</v>
      </c>
      <c r="BA158" s="128">
        <v>0</v>
      </c>
      <c r="BB158" s="128">
        <v>0</v>
      </c>
      <c r="BC158" s="128">
        <v>0</v>
      </c>
      <c r="BD158" s="177"/>
      <c r="BE158" s="178"/>
      <c r="BF158" s="128"/>
      <c r="BG158" s="128"/>
      <c r="BH158" s="128"/>
      <c r="BI158" s="128"/>
      <c r="BJ158" s="177"/>
      <c r="BK158" s="178"/>
      <c r="BL158" s="128">
        <v>1</v>
      </c>
      <c r="BM158" s="128">
        <v>0</v>
      </c>
      <c r="BN158" s="128">
        <v>0</v>
      </c>
      <c r="BO158" s="128">
        <v>0</v>
      </c>
      <c r="BP158" s="177"/>
      <c r="BQ158" s="178"/>
      <c r="BR158" s="128">
        <v>0</v>
      </c>
      <c r="BS158" s="128">
        <v>0</v>
      </c>
      <c r="BT158" s="128">
        <v>1</v>
      </c>
      <c r="BU158" s="128">
        <v>0</v>
      </c>
      <c r="BV158" s="177"/>
      <c r="BW158" s="178"/>
      <c r="BX158" s="128">
        <v>0</v>
      </c>
      <c r="BY158" s="128">
        <v>0</v>
      </c>
      <c r="BZ158" s="128">
        <v>0</v>
      </c>
      <c r="CA158" s="128">
        <v>0</v>
      </c>
      <c r="CB158" s="177"/>
      <c r="CC158" s="178"/>
      <c r="CD158" s="128"/>
      <c r="CE158" s="128"/>
      <c r="CF158" s="128"/>
      <c r="CG158" s="128"/>
      <c r="CH158" s="177"/>
      <c r="CI158" s="178"/>
      <c r="CJ158" s="128"/>
      <c r="CK158" s="128"/>
      <c r="CL158" s="128"/>
      <c r="CM158" s="128"/>
      <c r="CN158" s="177"/>
      <c r="CO158" s="178"/>
      <c r="CP158" s="128"/>
      <c r="CQ158" s="128"/>
      <c r="CR158" s="128"/>
      <c r="CS158" s="128"/>
      <c r="CT158" s="177"/>
      <c r="CU158" s="178"/>
      <c r="CV158" s="128">
        <v>0</v>
      </c>
      <c r="CW158" s="128">
        <v>0</v>
      </c>
      <c r="CX158" s="128">
        <v>1</v>
      </c>
      <c r="CY158" s="128">
        <v>0</v>
      </c>
      <c r="CZ158" s="177"/>
      <c r="DA158" s="178"/>
    </row>
    <row r="159" spans="1:105" ht="15" x14ac:dyDescent="0.2">
      <c r="A159" s="403" t="s">
        <v>78</v>
      </c>
      <c r="B159" s="117">
        <v>24</v>
      </c>
      <c r="C159" s="118" t="s">
        <v>161</v>
      </c>
      <c r="D159" s="123">
        <v>0</v>
      </c>
      <c r="E159" s="123">
        <v>1</v>
      </c>
      <c r="F159" s="123">
        <v>0</v>
      </c>
      <c r="G159" s="123">
        <v>0</v>
      </c>
      <c r="H159" s="172">
        <v>0.86250000000000004</v>
      </c>
      <c r="I159" s="172">
        <v>5.1749999999999997E-2</v>
      </c>
      <c r="J159" s="123">
        <v>0</v>
      </c>
      <c r="K159" s="123">
        <v>1</v>
      </c>
      <c r="L159" s="123">
        <v>5</v>
      </c>
      <c r="M159" s="123">
        <v>0</v>
      </c>
      <c r="N159" s="172">
        <v>0.48958333333333331</v>
      </c>
      <c r="O159" s="172">
        <v>2.9374999999999998E-2</v>
      </c>
      <c r="P159" s="123">
        <v>2</v>
      </c>
      <c r="Q159" s="123">
        <v>2</v>
      </c>
      <c r="R159" s="123">
        <v>0</v>
      </c>
      <c r="S159" s="123">
        <v>0</v>
      </c>
      <c r="T159" s="172">
        <v>0.9425</v>
      </c>
      <c r="U159" s="172">
        <v>5.6550000000000003E-2</v>
      </c>
      <c r="V159" s="123"/>
      <c r="W159" s="123"/>
      <c r="X159" s="123"/>
      <c r="Y159" s="123"/>
      <c r="Z159" s="172"/>
      <c r="AA159" s="172"/>
      <c r="AB159" s="123">
        <v>0</v>
      </c>
      <c r="AC159" s="123">
        <v>0</v>
      </c>
      <c r="AD159" s="123">
        <v>0</v>
      </c>
      <c r="AE159" s="123">
        <v>0</v>
      </c>
      <c r="AF159" s="172" t="s">
        <v>43</v>
      </c>
      <c r="AG159" s="172" t="s">
        <v>43</v>
      </c>
      <c r="AH159" s="123">
        <v>4</v>
      </c>
      <c r="AI159" s="123">
        <v>0</v>
      </c>
      <c r="AJ159" s="123">
        <v>0</v>
      </c>
      <c r="AK159" s="123">
        <v>0</v>
      </c>
      <c r="AL159" s="172">
        <v>0.84250000000000003</v>
      </c>
      <c r="AM159" s="172">
        <v>5.0549999999999998E-2</v>
      </c>
      <c r="AN159" s="123"/>
      <c r="AO159" s="123"/>
      <c r="AP159" s="123"/>
      <c r="AQ159" s="123"/>
      <c r="AR159" s="172"/>
      <c r="AS159" s="172"/>
      <c r="AT159" s="123">
        <v>1</v>
      </c>
      <c r="AU159" s="123">
        <v>0</v>
      </c>
      <c r="AV159" s="123">
        <v>0</v>
      </c>
      <c r="AW159" s="123">
        <v>0</v>
      </c>
      <c r="AX159" s="172">
        <v>1</v>
      </c>
      <c r="AY159" s="172">
        <v>0.06</v>
      </c>
      <c r="AZ159" s="123">
        <v>1</v>
      </c>
      <c r="BA159" s="123">
        <v>0</v>
      </c>
      <c r="BB159" s="123">
        <v>0</v>
      </c>
      <c r="BC159" s="123">
        <v>0</v>
      </c>
      <c r="BD159" s="172">
        <v>0.82000000000000006</v>
      </c>
      <c r="BE159" s="172">
        <v>4.9200000000000001E-2</v>
      </c>
      <c r="BF159" s="123"/>
      <c r="BG159" s="123"/>
      <c r="BH159" s="123"/>
      <c r="BI159" s="123"/>
      <c r="BJ159" s="172"/>
      <c r="BK159" s="172"/>
      <c r="BL159" s="123">
        <v>0</v>
      </c>
      <c r="BM159" s="123">
        <v>1</v>
      </c>
      <c r="BN159" s="123">
        <v>0</v>
      </c>
      <c r="BO159" s="123">
        <v>0</v>
      </c>
      <c r="BP159" s="172">
        <v>0.52500000000000002</v>
      </c>
      <c r="BQ159" s="172">
        <v>3.15E-2</v>
      </c>
      <c r="BR159" s="123">
        <v>0</v>
      </c>
      <c r="BS159" s="123">
        <v>1</v>
      </c>
      <c r="BT159" s="123">
        <v>0</v>
      </c>
      <c r="BU159" s="123">
        <v>0</v>
      </c>
      <c r="BV159" s="172">
        <v>0.63749999999999996</v>
      </c>
      <c r="BW159" s="172">
        <v>3.8249999999999999E-2</v>
      </c>
      <c r="BX159" s="123">
        <v>0</v>
      </c>
      <c r="BY159" s="123">
        <v>0</v>
      </c>
      <c r="BZ159" s="123">
        <v>0</v>
      </c>
      <c r="CA159" s="123">
        <v>0</v>
      </c>
      <c r="CB159" s="172" t="s">
        <v>43</v>
      </c>
      <c r="CC159" s="172" t="s">
        <v>43</v>
      </c>
      <c r="CD159" s="123"/>
      <c r="CE159" s="123"/>
      <c r="CF159" s="123"/>
      <c r="CG159" s="123"/>
      <c r="CH159" s="172"/>
      <c r="CI159" s="172"/>
      <c r="CJ159" s="123"/>
      <c r="CK159" s="123"/>
      <c r="CL159" s="123"/>
      <c r="CM159" s="123"/>
      <c r="CN159" s="172"/>
      <c r="CO159" s="172"/>
      <c r="CP159" s="123"/>
      <c r="CQ159" s="123"/>
      <c r="CR159" s="123"/>
      <c r="CS159" s="123"/>
      <c r="CT159" s="172"/>
      <c r="CU159" s="172"/>
      <c r="CV159" s="123">
        <v>0</v>
      </c>
      <c r="CW159" s="123">
        <v>1</v>
      </c>
      <c r="CX159" s="123">
        <v>0</v>
      </c>
      <c r="CY159" s="123">
        <v>0</v>
      </c>
      <c r="CZ159" s="172">
        <v>0.63750000000000007</v>
      </c>
      <c r="DA159" s="172">
        <v>3.8249999999999999E-2</v>
      </c>
    </row>
    <row r="160" spans="1:105" ht="42.75" x14ac:dyDescent="0.2">
      <c r="A160" s="404"/>
      <c r="B160" s="117">
        <v>25</v>
      </c>
      <c r="C160" s="118" t="s">
        <v>162</v>
      </c>
      <c r="D160" s="123">
        <v>1</v>
      </c>
      <c r="E160" s="123">
        <v>0</v>
      </c>
      <c r="F160" s="123">
        <v>0</v>
      </c>
      <c r="G160" s="123">
        <v>0</v>
      </c>
      <c r="H160" s="175"/>
      <c r="I160" s="175"/>
      <c r="J160" s="123">
        <v>5</v>
      </c>
      <c r="K160" s="123">
        <v>0</v>
      </c>
      <c r="L160" s="123">
        <v>1</v>
      </c>
      <c r="M160" s="123">
        <v>0</v>
      </c>
      <c r="N160" s="175"/>
      <c r="O160" s="175"/>
      <c r="P160" s="123">
        <v>4</v>
      </c>
      <c r="Q160" s="123">
        <v>0</v>
      </c>
      <c r="R160" s="123">
        <v>0</v>
      </c>
      <c r="S160" s="123">
        <v>0</v>
      </c>
      <c r="T160" s="175"/>
      <c r="U160" s="175"/>
      <c r="V160" s="123"/>
      <c r="W160" s="123"/>
      <c r="X160" s="123"/>
      <c r="Y160" s="123"/>
      <c r="Z160" s="175"/>
      <c r="AA160" s="175"/>
      <c r="AB160" s="123">
        <v>0</v>
      </c>
      <c r="AC160" s="123">
        <v>0</v>
      </c>
      <c r="AD160" s="123">
        <v>0</v>
      </c>
      <c r="AE160" s="123">
        <v>0</v>
      </c>
      <c r="AF160" s="175"/>
      <c r="AG160" s="175"/>
      <c r="AH160" s="123">
        <v>2</v>
      </c>
      <c r="AI160" s="123">
        <v>0</v>
      </c>
      <c r="AJ160" s="123">
        <v>2</v>
      </c>
      <c r="AK160" s="123">
        <v>0</v>
      </c>
      <c r="AL160" s="175"/>
      <c r="AM160" s="175"/>
      <c r="AN160" s="123"/>
      <c r="AO160" s="123"/>
      <c r="AP160" s="123"/>
      <c r="AQ160" s="123"/>
      <c r="AR160" s="175"/>
      <c r="AS160" s="175"/>
      <c r="AT160" s="123">
        <v>1</v>
      </c>
      <c r="AU160" s="123">
        <v>0</v>
      </c>
      <c r="AV160" s="123">
        <v>0</v>
      </c>
      <c r="AW160" s="123">
        <v>0</v>
      </c>
      <c r="AX160" s="175"/>
      <c r="AY160" s="175"/>
      <c r="AZ160" s="123">
        <v>0</v>
      </c>
      <c r="BA160" s="123">
        <v>0</v>
      </c>
      <c r="BB160" s="123">
        <v>1</v>
      </c>
      <c r="BC160" s="123">
        <v>0</v>
      </c>
      <c r="BD160" s="175"/>
      <c r="BE160" s="175"/>
      <c r="BF160" s="123"/>
      <c r="BG160" s="123"/>
      <c r="BH160" s="123"/>
      <c r="BI160" s="123"/>
      <c r="BJ160" s="175"/>
      <c r="BK160" s="175"/>
      <c r="BL160" s="123">
        <v>0</v>
      </c>
      <c r="BM160" s="123">
        <v>0</v>
      </c>
      <c r="BN160" s="123">
        <v>1</v>
      </c>
      <c r="BO160" s="123">
        <v>0</v>
      </c>
      <c r="BP160" s="175"/>
      <c r="BQ160" s="175"/>
      <c r="BR160" s="123">
        <v>0</v>
      </c>
      <c r="BS160" s="123">
        <v>1</v>
      </c>
      <c r="BT160" s="123">
        <v>0</v>
      </c>
      <c r="BU160" s="123">
        <v>0</v>
      </c>
      <c r="BV160" s="175"/>
      <c r="BW160" s="175"/>
      <c r="BX160" s="123">
        <v>0</v>
      </c>
      <c r="BY160" s="123">
        <v>0</v>
      </c>
      <c r="BZ160" s="123">
        <v>0</v>
      </c>
      <c r="CA160" s="123">
        <v>0</v>
      </c>
      <c r="CB160" s="175"/>
      <c r="CC160" s="175"/>
      <c r="CD160" s="123"/>
      <c r="CE160" s="123"/>
      <c r="CF160" s="123"/>
      <c r="CG160" s="123"/>
      <c r="CH160" s="175"/>
      <c r="CI160" s="175"/>
      <c r="CJ160" s="123"/>
      <c r="CK160" s="123"/>
      <c r="CL160" s="123"/>
      <c r="CM160" s="123"/>
      <c r="CN160" s="175"/>
      <c r="CO160" s="175"/>
      <c r="CP160" s="123"/>
      <c r="CQ160" s="123"/>
      <c r="CR160" s="123"/>
      <c r="CS160" s="123"/>
      <c r="CT160" s="175"/>
      <c r="CU160" s="175"/>
      <c r="CV160" s="123">
        <v>1</v>
      </c>
      <c r="CW160" s="123">
        <v>0</v>
      </c>
      <c r="CX160" s="123">
        <v>0</v>
      </c>
      <c r="CY160" s="123">
        <v>0</v>
      </c>
      <c r="CZ160" s="175"/>
      <c r="DA160" s="175"/>
    </row>
    <row r="161" spans="1:105" ht="42.75" x14ac:dyDescent="0.2">
      <c r="A161" s="404"/>
      <c r="B161" s="117">
        <v>26</v>
      </c>
      <c r="C161" s="118" t="s">
        <v>182</v>
      </c>
      <c r="D161" s="123">
        <v>1</v>
      </c>
      <c r="E161" s="123">
        <v>0</v>
      </c>
      <c r="F161" s="123">
        <v>0</v>
      </c>
      <c r="G161" s="123">
        <v>0</v>
      </c>
      <c r="H161" s="175"/>
      <c r="I161" s="175"/>
      <c r="J161" s="123">
        <v>0</v>
      </c>
      <c r="K161" s="123">
        <v>0</v>
      </c>
      <c r="L161" s="123">
        <v>6</v>
      </c>
      <c r="M161" s="123">
        <v>0</v>
      </c>
      <c r="N161" s="175"/>
      <c r="O161" s="175"/>
      <c r="P161" s="123">
        <v>4</v>
      </c>
      <c r="Q161" s="123">
        <v>0</v>
      </c>
      <c r="R161" s="123">
        <v>0</v>
      </c>
      <c r="S161" s="123">
        <v>0</v>
      </c>
      <c r="T161" s="175"/>
      <c r="U161" s="175"/>
      <c r="V161" s="123"/>
      <c r="W161" s="123"/>
      <c r="X161" s="123"/>
      <c r="Y161" s="123"/>
      <c r="Z161" s="175"/>
      <c r="AA161" s="175"/>
      <c r="AB161" s="123">
        <v>0</v>
      </c>
      <c r="AC161" s="123">
        <v>0</v>
      </c>
      <c r="AD161" s="123">
        <v>0</v>
      </c>
      <c r="AE161" s="123">
        <v>0</v>
      </c>
      <c r="AF161" s="175"/>
      <c r="AG161" s="175"/>
      <c r="AH161" s="123">
        <v>2</v>
      </c>
      <c r="AI161" s="123">
        <v>1</v>
      </c>
      <c r="AJ161" s="123">
        <v>1</v>
      </c>
      <c r="AK161" s="123">
        <v>0</v>
      </c>
      <c r="AL161" s="175"/>
      <c r="AM161" s="175"/>
      <c r="AN161" s="123"/>
      <c r="AO161" s="123"/>
      <c r="AP161" s="123"/>
      <c r="AQ161" s="123"/>
      <c r="AR161" s="175"/>
      <c r="AS161" s="175"/>
      <c r="AT161" s="123">
        <v>1</v>
      </c>
      <c r="AU161" s="123">
        <v>0</v>
      </c>
      <c r="AV161" s="123">
        <v>0</v>
      </c>
      <c r="AW161" s="123">
        <v>0</v>
      </c>
      <c r="AX161" s="175"/>
      <c r="AY161" s="175"/>
      <c r="AZ161" s="123">
        <v>1</v>
      </c>
      <c r="BA161" s="123">
        <v>0</v>
      </c>
      <c r="BB161" s="123">
        <v>0</v>
      </c>
      <c r="BC161" s="123">
        <v>0</v>
      </c>
      <c r="BD161" s="175"/>
      <c r="BE161" s="175"/>
      <c r="BF161" s="123"/>
      <c r="BG161" s="123"/>
      <c r="BH161" s="123"/>
      <c r="BI161" s="123"/>
      <c r="BJ161" s="175"/>
      <c r="BK161" s="175"/>
      <c r="BL161" s="123">
        <v>0</v>
      </c>
      <c r="BM161" s="123">
        <v>1</v>
      </c>
      <c r="BN161" s="123">
        <v>0</v>
      </c>
      <c r="BO161" s="123">
        <v>0</v>
      </c>
      <c r="BP161" s="175"/>
      <c r="BQ161" s="175"/>
      <c r="BR161" s="123">
        <v>0</v>
      </c>
      <c r="BS161" s="123">
        <v>1</v>
      </c>
      <c r="BT161" s="123">
        <v>0</v>
      </c>
      <c r="BU161" s="123">
        <v>0</v>
      </c>
      <c r="BV161" s="175"/>
      <c r="BW161" s="175"/>
      <c r="BX161" s="123">
        <v>0</v>
      </c>
      <c r="BY161" s="123">
        <v>0</v>
      </c>
      <c r="BZ161" s="123">
        <v>0</v>
      </c>
      <c r="CA161" s="123">
        <v>0</v>
      </c>
      <c r="CB161" s="175"/>
      <c r="CC161" s="175"/>
      <c r="CD161" s="123"/>
      <c r="CE161" s="123"/>
      <c r="CF161" s="123"/>
      <c r="CG161" s="123"/>
      <c r="CH161" s="175"/>
      <c r="CI161" s="175"/>
      <c r="CJ161" s="123"/>
      <c r="CK161" s="123"/>
      <c r="CL161" s="123"/>
      <c r="CM161" s="123"/>
      <c r="CN161" s="175"/>
      <c r="CO161" s="175"/>
      <c r="CP161" s="123"/>
      <c r="CQ161" s="123"/>
      <c r="CR161" s="123"/>
      <c r="CS161" s="123"/>
      <c r="CT161" s="175"/>
      <c r="CU161" s="175"/>
      <c r="CV161" s="123">
        <v>0</v>
      </c>
      <c r="CW161" s="123">
        <v>0</v>
      </c>
      <c r="CX161" s="123">
        <v>1</v>
      </c>
      <c r="CY161" s="123">
        <v>0</v>
      </c>
      <c r="CZ161" s="175"/>
      <c r="DA161" s="175"/>
    </row>
    <row r="162" spans="1:105" ht="15" x14ac:dyDescent="0.2">
      <c r="A162" s="404"/>
      <c r="B162" s="117">
        <v>27</v>
      </c>
      <c r="C162" s="118" t="s">
        <v>183</v>
      </c>
      <c r="D162" s="123">
        <v>1</v>
      </c>
      <c r="E162" s="123">
        <v>0</v>
      </c>
      <c r="F162" s="123">
        <v>0</v>
      </c>
      <c r="G162" s="123">
        <v>0</v>
      </c>
      <c r="H162" s="175"/>
      <c r="I162" s="175"/>
      <c r="J162" s="123">
        <v>5</v>
      </c>
      <c r="K162" s="123">
        <v>0</v>
      </c>
      <c r="L162" s="123">
        <v>1</v>
      </c>
      <c r="M162" s="123">
        <v>0</v>
      </c>
      <c r="N162" s="175"/>
      <c r="O162" s="175"/>
      <c r="P162" s="123">
        <v>4</v>
      </c>
      <c r="Q162" s="123">
        <v>0</v>
      </c>
      <c r="R162" s="123">
        <v>0</v>
      </c>
      <c r="S162" s="123">
        <v>0</v>
      </c>
      <c r="T162" s="175"/>
      <c r="U162" s="175"/>
      <c r="V162" s="123"/>
      <c r="W162" s="123"/>
      <c r="X162" s="123"/>
      <c r="Y162" s="123"/>
      <c r="Z162" s="175"/>
      <c r="AA162" s="175"/>
      <c r="AB162" s="123">
        <v>0</v>
      </c>
      <c r="AC162" s="123">
        <v>0</v>
      </c>
      <c r="AD162" s="123">
        <v>0</v>
      </c>
      <c r="AE162" s="123">
        <v>0</v>
      </c>
      <c r="AF162" s="175"/>
      <c r="AG162" s="175"/>
      <c r="AH162" s="123">
        <v>4</v>
      </c>
      <c r="AI162" s="123">
        <v>0</v>
      </c>
      <c r="AJ162" s="123">
        <v>0</v>
      </c>
      <c r="AK162" s="123">
        <v>0</v>
      </c>
      <c r="AL162" s="175"/>
      <c r="AM162" s="175"/>
      <c r="AN162" s="123"/>
      <c r="AO162" s="123"/>
      <c r="AP162" s="123"/>
      <c r="AQ162" s="123"/>
      <c r="AR162" s="175"/>
      <c r="AS162" s="175"/>
      <c r="AT162" s="123">
        <v>1</v>
      </c>
      <c r="AU162" s="123">
        <v>0</v>
      </c>
      <c r="AV162" s="123">
        <v>0</v>
      </c>
      <c r="AW162" s="123">
        <v>0</v>
      </c>
      <c r="AX162" s="175"/>
      <c r="AY162" s="175"/>
      <c r="AZ162" s="123">
        <v>1</v>
      </c>
      <c r="BA162" s="123">
        <v>0</v>
      </c>
      <c r="BB162" s="123">
        <v>0</v>
      </c>
      <c r="BC162" s="123">
        <v>0</v>
      </c>
      <c r="BD162" s="175"/>
      <c r="BE162" s="175"/>
      <c r="BF162" s="123"/>
      <c r="BG162" s="123"/>
      <c r="BH162" s="123"/>
      <c r="BI162" s="123"/>
      <c r="BJ162" s="175"/>
      <c r="BK162" s="175"/>
      <c r="BL162" s="123">
        <v>1</v>
      </c>
      <c r="BM162" s="123">
        <v>0</v>
      </c>
      <c r="BN162" s="123">
        <v>0</v>
      </c>
      <c r="BO162" s="123">
        <v>0</v>
      </c>
      <c r="BP162" s="175"/>
      <c r="BQ162" s="175"/>
      <c r="BR162" s="123">
        <v>1</v>
      </c>
      <c r="BS162" s="123">
        <v>0</v>
      </c>
      <c r="BT162" s="123">
        <v>0</v>
      </c>
      <c r="BU162" s="123">
        <v>0</v>
      </c>
      <c r="BV162" s="175"/>
      <c r="BW162" s="175"/>
      <c r="BX162" s="123">
        <v>0</v>
      </c>
      <c r="BY162" s="123">
        <v>0</v>
      </c>
      <c r="BZ162" s="123">
        <v>0</v>
      </c>
      <c r="CA162" s="123">
        <v>0</v>
      </c>
      <c r="CB162" s="175"/>
      <c r="CC162" s="175"/>
      <c r="CD162" s="123"/>
      <c r="CE162" s="123"/>
      <c r="CF162" s="123"/>
      <c r="CG162" s="123"/>
      <c r="CH162" s="175"/>
      <c r="CI162" s="175"/>
      <c r="CJ162" s="123"/>
      <c r="CK162" s="123"/>
      <c r="CL162" s="123"/>
      <c r="CM162" s="123"/>
      <c r="CN162" s="175"/>
      <c r="CO162" s="175"/>
      <c r="CP162" s="123"/>
      <c r="CQ162" s="123"/>
      <c r="CR162" s="123"/>
      <c r="CS162" s="123"/>
      <c r="CT162" s="175"/>
      <c r="CU162" s="175"/>
      <c r="CV162" s="123">
        <v>1</v>
      </c>
      <c r="CW162" s="123">
        <v>0</v>
      </c>
      <c r="CX162" s="123">
        <v>0</v>
      </c>
      <c r="CY162" s="123">
        <v>0</v>
      </c>
      <c r="CZ162" s="175"/>
      <c r="DA162" s="175"/>
    </row>
    <row r="163" spans="1:105" ht="15" x14ac:dyDescent="0.2">
      <c r="A163" s="404"/>
      <c r="B163" s="117">
        <v>28</v>
      </c>
      <c r="C163" s="179" t="s">
        <v>184</v>
      </c>
      <c r="D163" s="123">
        <v>0</v>
      </c>
      <c r="E163" s="123">
        <v>0</v>
      </c>
      <c r="F163" s="123">
        <v>0</v>
      </c>
      <c r="G163" s="123">
        <v>1</v>
      </c>
      <c r="H163" s="175"/>
      <c r="I163" s="175"/>
      <c r="J163" s="123">
        <v>4</v>
      </c>
      <c r="K163" s="123">
        <v>0</v>
      </c>
      <c r="L163" s="123">
        <v>1</v>
      </c>
      <c r="M163" s="123">
        <v>1</v>
      </c>
      <c r="N163" s="175"/>
      <c r="O163" s="175"/>
      <c r="P163" s="123">
        <v>4</v>
      </c>
      <c r="Q163" s="123">
        <v>0</v>
      </c>
      <c r="R163" s="123">
        <v>0</v>
      </c>
      <c r="S163" s="123">
        <v>0</v>
      </c>
      <c r="T163" s="175"/>
      <c r="U163" s="175"/>
      <c r="V163" s="123"/>
      <c r="W163" s="123"/>
      <c r="X163" s="123"/>
      <c r="Y163" s="123"/>
      <c r="Z163" s="175"/>
      <c r="AA163" s="175"/>
      <c r="AB163" s="123">
        <v>0</v>
      </c>
      <c r="AC163" s="123">
        <v>0</v>
      </c>
      <c r="AD163" s="123">
        <v>0</v>
      </c>
      <c r="AE163" s="123">
        <v>0</v>
      </c>
      <c r="AF163" s="175"/>
      <c r="AG163" s="175"/>
      <c r="AH163" s="123">
        <v>3</v>
      </c>
      <c r="AI163" s="123">
        <v>0</v>
      </c>
      <c r="AJ163" s="123">
        <v>0</v>
      </c>
      <c r="AK163" s="123">
        <v>1</v>
      </c>
      <c r="AL163" s="175"/>
      <c r="AM163" s="175"/>
      <c r="AN163" s="123"/>
      <c r="AO163" s="123"/>
      <c r="AP163" s="123"/>
      <c r="AQ163" s="123"/>
      <c r="AR163" s="175"/>
      <c r="AS163" s="175"/>
      <c r="AT163" s="123">
        <v>0</v>
      </c>
      <c r="AU163" s="123">
        <v>0</v>
      </c>
      <c r="AV163" s="123">
        <v>0</v>
      </c>
      <c r="AW163" s="123">
        <v>1</v>
      </c>
      <c r="AX163" s="175"/>
      <c r="AY163" s="175"/>
      <c r="AZ163" s="123">
        <v>1</v>
      </c>
      <c r="BA163" s="123">
        <v>0</v>
      </c>
      <c r="BB163" s="123">
        <v>0</v>
      </c>
      <c r="BC163" s="123">
        <v>0</v>
      </c>
      <c r="BD163" s="175"/>
      <c r="BE163" s="175"/>
      <c r="BF163" s="123"/>
      <c r="BG163" s="123"/>
      <c r="BH163" s="123"/>
      <c r="BI163" s="123"/>
      <c r="BJ163" s="175"/>
      <c r="BK163" s="175"/>
      <c r="BL163" s="123">
        <v>0</v>
      </c>
      <c r="BM163" s="123">
        <v>0</v>
      </c>
      <c r="BN163" s="123">
        <v>0</v>
      </c>
      <c r="BO163" s="123">
        <v>1</v>
      </c>
      <c r="BP163" s="175"/>
      <c r="BQ163" s="175"/>
      <c r="BR163" s="123">
        <v>0</v>
      </c>
      <c r="BS163" s="123">
        <v>0</v>
      </c>
      <c r="BT163" s="123">
        <v>0</v>
      </c>
      <c r="BU163" s="123">
        <v>1</v>
      </c>
      <c r="BV163" s="175"/>
      <c r="BW163" s="175"/>
      <c r="BX163" s="123">
        <v>0</v>
      </c>
      <c r="BY163" s="123">
        <v>0</v>
      </c>
      <c r="BZ163" s="123">
        <v>0</v>
      </c>
      <c r="CA163" s="123">
        <v>0</v>
      </c>
      <c r="CB163" s="175"/>
      <c r="CC163" s="175"/>
      <c r="CD163" s="123"/>
      <c r="CE163" s="123"/>
      <c r="CF163" s="123"/>
      <c r="CG163" s="123"/>
      <c r="CH163" s="175"/>
      <c r="CI163" s="175"/>
      <c r="CJ163" s="123"/>
      <c r="CK163" s="123"/>
      <c r="CL163" s="123"/>
      <c r="CM163" s="123"/>
      <c r="CN163" s="175"/>
      <c r="CO163" s="175"/>
      <c r="CP163" s="123"/>
      <c r="CQ163" s="123"/>
      <c r="CR163" s="123"/>
      <c r="CS163" s="123"/>
      <c r="CT163" s="175"/>
      <c r="CU163" s="175"/>
      <c r="CV163" s="123">
        <v>0</v>
      </c>
      <c r="CW163" s="123">
        <v>0</v>
      </c>
      <c r="CX163" s="123">
        <v>0</v>
      </c>
      <c r="CY163" s="123">
        <v>1</v>
      </c>
      <c r="CZ163" s="175"/>
      <c r="DA163" s="175"/>
    </row>
    <row r="164" spans="1:105" ht="15" x14ac:dyDescent="0.2">
      <c r="A164" s="405"/>
      <c r="B164" s="117">
        <v>29</v>
      </c>
      <c r="C164" s="179" t="s">
        <v>185</v>
      </c>
      <c r="D164" s="123">
        <v>0</v>
      </c>
      <c r="E164" s="123">
        <v>0</v>
      </c>
      <c r="F164" s="123">
        <v>0</v>
      </c>
      <c r="G164" s="123">
        <v>1</v>
      </c>
      <c r="H164" s="177"/>
      <c r="I164" s="177"/>
      <c r="J164" s="123">
        <v>0</v>
      </c>
      <c r="K164" s="123">
        <v>0</v>
      </c>
      <c r="L164" s="123">
        <v>1</v>
      </c>
      <c r="M164" s="123">
        <v>5</v>
      </c>
      <c r="N164" s="177"/>
      <c r="O164" s="177"/>
      <c r="P164" s="123">
        <v>0</v>
      </c>
      <c r="Q164" s="123">
        <v>0</v>
      </c>
      <c r="R164" s="123">
        <v>0</v>
      </c>
      <c r="S164" s="123">
        <v>4</v>
      </c>
      <c r="T164" s="177"/>
      <c r="U164" s="177"/>
      <c r="V164" s="123"/>
      <c r="W164" s="123"/>
      <c r="X164" s="123"/>
      <c r="Y164" s="123"/>
      <c r="Z164" s="177"/>
      <c r="AA164" s="177"/>
      <c r="AB164" s="123">
        <v>0</v>
      </c>
      <c r="AC164" s="123">
        <v>0</v>
      </c>
      <c r="AD164" s="123">
        <v>0</v>
      </c>
      <c r="AE164" s="123">
        <v>0</v>
      </c>
      <c r="AF164" s="177"/>
      <c r="AG164" s="177"/>
      <c r="AH164" s="123">
        <v>0</v>
      </c>
      <c r="AI164" s="123">
        <v>0</v>
      </c>
      <c r="AJ164" s="123">
        <v>0</v>
      </c>
      <c r="AK164" s="123">
        <v>4</v>
      </c>
      <c r="AL164" s="177"/>
      <c r="AM164" s="177"/>
      <c r="AN164" s="123"/>
      <c r="AO164" s="123"/>
      <c r="AP164" s="123"/>
      <c r="AQ164" s="123"/>
      <c r="AR164" s="177"/>
      <c r="AS164" s="177"/>
      <c r="AT164" s="123">
        <v>0</v>
      </c>
      <c r="AU164" s="123">
        <v>0</v>
      </c>
      <c r="AV164" s="123">
        <v>0</v>
      </c>
      <c r="AW164" s="123">
        <v>1</v>
      </c>
      <c r="AX164" s="177"/>
      <c r="AY164" s="177"/>
      <c r="AZ164" s="123">
        <v>0</v>
      </c>
      <c r="BA164" s="123">
        <v>0</v>
      </c>
      <c r="BB164" s="123">
        <v>0</v>
      </c>
      <c r="BC164" s="123">
        <v>1</v>
      </c>
      <c r="BD164" s="177"/>
      <c r="BE164" s="177"/>
      <c r="BF164" s="123"/>
      <c r="BG164" s="123"/>
      <c r="BH164" s="123"/>
      <c r="BI164" s="123"/>
      <c r="BJ164" s="177"/>
      <c r="BK164" s="177"/>
      <c r="BL164" s="123">
        <v>0</v>
      </c>
      <c r="BM164" s="123">
        <v>0</v>
      </c>
      <c r="BN164" s="123">
        <v>0</v>
      </c>
      <c r="BO164" s="123">
        <v>1</v>
      </c>
      <c r="BP164" s="177"/>
      <c r="BQ164" s="177"/>
      <c r="BR164" s="123">
        <v>0</v>
      </c>
      <c r="BS164" s="123">
        <v>0</v>
      </c>
      <c r="BT164" s="123">
        <v>0</v>
      </c>
      <c r="BU164" s="123">
        <v>1</v>
      </c>
      <c r="BV164" s="177"/>
      <c r="BW164" s="177"/>
      <c r="BX164" s="123">
        <v>0</v>
      </c>
      <c r="BY164" s="123">
        <v>0</v>
      </c>
      <c r="BZ164" s="123">
        <v>0</v>
      </c>
      <c r="CA164" s="123">
        <v>0</v>
      </c>
      <c r="CB164" s="177"/>
      <c r="CC164" s="177"/>
      <c r="CD164" s="123"/>
      <c r="CE164" s="123"/>
      <c r="CF164" s="123"/>
      <c r="CG164" s="123"/>
      <c r="CH164" s="177"/>
      <c r="CI164" s="177"/>
      <c r="CJ164" s="123"/>
      <c r="CK164" s="123"/>
      <c r="CL164" s="123"/>
      <c r="CM164" s="123"/>
      <c r="CN164" s="177"/>
      <c r="CO164" s="177"/>
      <c r="CP164" s="123"/>
      <c r="CQ164" s="123"/>
      <c r="CR164" s="123"/>
      <c r="CS164" s="123"/>
      <c r="CT164" s="177"/>
      <c r="CU164" s="177"/>
      <c r="CV164" s="123">
        <v>0</v>
      </c>
      <c r="CW164" s="123">
        <v>0</v>
      </c>
      <c r="CX164" s="123">
        <v>0</v>
      </c>
      <c r="CY164" s="123">
        <v>1</v>
      </c>
      <c r="CZ164" s="177"/>
      <c r="DA164" s="177"/>
    </row>
    <row r="165" spans="1:105" ht="28.5" x14ac:dyDescent="0.2">
      <c r="A165" s="398" t="s">
        <v>79</v>
      </c>
      <c r="B165" s="130">
        <v>30</v>
      </c>
      <c r="C165" s="163" t="s">
        <v>186</v>
      </c>
      <c r="D165" s="128">
        <v>1</v>
      </c>
      <c r="E165" s="128">
        <v>0</v>
      </c>
      <c r="F165" s="128">
        <v>0</v>
      </c>
      <c r="G165" s="128">
        <v>0</v>
      </c>
      <c r="H165" s="174">
        <v>1</v>
      </c>
      <c r="I165" s="174">
        <v>0.06</v>
      </c>
      <c r="J165" s="128">
        <v>6</v>
      </c>
      <c r="K165" s="128">
        <v>0</v>
      </c>
      <c r="L165" s="128">
        <v>0</v>
      </c>
      <c r="M165" s="128">
        <v>0</v>
      </c>
      <c r="N165" s="174">
        <v>1</v>
      </c>
      <c r="O165" s="174">
        <v>0.06</v>
      </c>
      <c r="P165" s="128">
        <v>4</v>
      </c>
      <c r="Q165" s="128">
        <v>0</v>
      </c>
      <c r="R165" s="128">
        <v>0</v>
      </c>
      <c r="S165" s="128">
        <v>0</v>
      </c>
      <c r="T165" s="174">
        <v>1</v>
      </c>
      <c r="U165" s="174">
        <v>0.06</v>
      </c>
      <c r="V165" s="128"/>
      <c r="W165" s="128"/>
      <c r="X165" s="128"/>
      <c r="Y165" s="128"/>
      <c r="Z165" s="174"/>
      <c r="AA165" s="174"/>
      <c r="AB165" s="128">
        <v>0</v>
      </c>
      <c r="AC165" s="128">
        <v>0</v>
      </c>
      <c r="AD165" s="128">
        <v>0</v>
      </c>
      <c r="AE165" s="128">
        <v>0</v>
      </c>
      <c r="AF165" s="174" t="s">
        <v>43</v>
      </c>
      <c r="AG165" s="174" t="s">
        <v>43</v>
      </c>
      <c r="AH165" s="128">
        <v>4</v>
      </c>
      <c r="AI165" s="128">
        <v>0</v>
      </c>
      <c r="AJ165" s="128">
        <v>0</v>
      </c>
      <c r="AK165" s="128">
        <v>0</v>
      </c>
      <c r="AL165" s="174">
        <v>0.875</v>
      </c>
      <c r="AM165" s="174">
        <v>5.2499999999999998E-2</v>
      </c>
      <c r="AN165" s="128"/>
      <c r="AO165" s="128"/>
      <c r="AP165" s="128"/>
      <c r="AQ165" s="128"/>
      <c r="AR165" s="174"/>
      <c r="AS165" s="174"/>
      <c r="AT165" s="128">
        <v>1</v>
      </c>
      <c r="AU165" s="128">
        <v>0</v>
      </c>
      <c r="AV165" s="128">
        <v>0</v>
      </c>
      <c r="AW165" s="128">
        <v>0</v>
      </c>
      <c r="AX165" s="174">
        <v>1</v>
      </c>
      <c r="AY165" s="174">
        <v>0.06</v>
      </c>
      <c r="AZ165" s="128">
        <v>1</v>
      </c>
      <c r="BA165" s="128">
        <v>0</v>
      </c>
      <c r="BB165" s="128">
        <v>0</v>
      </c>
      <c r="BC165" s="128">
        <v>0</v>
      </c>
      <c r="BD165" s="174">
        <v>1</v>
      </c>
      <c r="BE165" s="174">
        <v>0.06</v>
      </c>
      <c r="BF165" s="128"/>
      <c r="BG165" s="128"/>
      <c r="BH165" s="128"/>
      <c r="BI165" s="128"/>
      <c r="BJ165" s="174"/>
      <c r="BK165" s="174"/>
      <c r="BL165" s="128">
        <v>1</v>
      </c>
      <c r="BM165" s="128">
        <v>0</v>
      </c>
      <c r="BN165" s="128">
        <v>0</v>
      </c>
      <c r="BO165" s="128">
        <v>0</v>
      </c>
      <c r="BP165" s="174">
        <v>1</v>
      </c>
      <c r="BQ165" s="174">
        <v>0.06</v>
      </c>
      <c r="BR165" s="128">
        <v>1</v>
      </c>
      <c r="BS165" s="128">
        <v>0</v>
      </c>
      <c r="BT165" s="128">
        <v>0</v>
      </c>
      <c r="BU165" s="128">
        <v>0</v>
      </c>
      <c r="BV165" s="174">
        <v>1</v>
      </c>
      <c r="BW165" s="174">
        <v>0.06</v>
      </c>
      <c r="BX165" s="128">
        <v>0</v>
      </c>
      <c r="BY165" s="128">
        <v>0</v>
      </c>
      <c r="BZ165" s="128">
        <v>0</v>
      </c>
      <c r="CA165" s="128">
        <v>0</v>
      </c>
      <c r="CB165" s="174" t="s">
        <v>43</v>
      </c>
      <c r="CC165" s="174" t="s">
        <v>43</v>
      </c>
      <c r="CD165" s="128"/>
      <c r="CE165" s="128"/>
      <c r="CF165" s="128"/>
      <c r="CG165" s="128"/>
      <c r="CH165" s="174"/>
      <c r="CI165" s="174"/>
      <c r="CJ165" s="128"/>
      <c r="CK165" s="128"/>
      <c r="CL165" s="128"/>
      <c r="CM165" s="128"/>
      <c r="CN165" s="174"/>
      <c r="CO165" s="174"/>
      <c r="CP165" s="128"/>
      <c r="CQ165" s="128"/>
      <c r="CR165" s="128"/>
      <c r="CS165" s="128"/>
      <c r="CT165" s="174"/>
      <c r="CU165" s="174"/>
      <c r="CV165" s="128">
        <v>1</v>
      </c>
      <c r="CW165" s="128">
        <v>0</v>
      </c>
      <c r="CX165" s="128">
        <v>0</v>
      </c>
      <c r="CY165" s="128">
        <v>0</v>
      </c>
      <c r="CZ165" s="174">
        <v>1</v>
      </c>
      <c r="DA165" s="174">
        <v>0.06</v>
      </c>
    </row>
    <row r="166" spans="1:105" ht="42.75" x14ac:dyDescent="0.2">
      <c r="A166" s="398"/>
      <c r="B166" s="130">
        <v>31</v>
      </c>
      <c r="C166" s="163" t="s">
        <v>165</v>
      </c>
      <c r="D166" s="128">
        <v>1</v>
      </c>
      <c r="E166" s="128">
        <v>0</v>
      </c>
      <c r="F166" s="128">
        <v>0</v>
      </c>
      <c r="G166" s="128">
        <v>0</v>
      </c>
      <c r="H166" s="176"/>
      <c r="I166" s="176"/>
      <c r="J166" s="128">
        <v>0</v>
      </c>
      <c r="K166" s="128">
        <v>0</v>
      </c>
      <c r="L166" s="128">
        <v>0</v>
      </c>
      <c r="M166" s="128">
        <v>6</v>
      </c>
      <c r="N166" s="176"/>
      <c r="O166" s="176"/>
      <c r="P166" s="128">
        <v>0</v>
      </c>
      <c r="Q166" s="128">
        <v>0</v>
      </c>
      <c r="R166" s="128">
        <v>0</v>
      </c>
      <c r="S166" s="128">
        <v>4</v>
      </c>
      <c r="T166" s="176"/>
      <c r="U166" s="176"/>
      <c r="V166" s="128"/>
      <c r="W166" s="128"/>
      <c r="X166" s="128"/>
      <c r="Y166" s="128"/>
      <c r="Z166" s="176"/>
      <c r="AA166" s="176"/>
      <c r="AB166" s="128">
        <v>0</v>
      </c>
      <c r="AC166" s="128">
        <v>0</v>
      </c>
      <c r="AD166" s="128">
        <v>0</v>
      </c>
      <c r="AE166" s="128">
        <v>0</v>
      </c>
      <c r="AF166" s="176"/>
      <c r="AG166" s="176"/>
      <c r="AH166" s="128">
        <v>2</v>
      </c>
      <c r="AI166" s="128">
        <v>0</v>
      </c>
      <c r="AJ166" s="128">
        <v>1</v>
      </c>
      <c r="AK166" s="128">
        <v>1</v>
      </c>
      <c r="AL166" s="176"/>
      <c r="AM166" s="176"/>
      <c r="AN166" s="128"/>
      <c r="AO166" s="128"/>
      <c r="AP166" s="128"/>
      <c r="AQ166" s="128"/>
      <c r="AR166" s="176"/>
      <c r="AS166" s="176"/>
      <c r="AT166" s="128">
        <v>1</v>
      </c>
      <c r="AU166" s="128">
        <v>0</v>
      </c>
      <c r="AV166" s="128">
        <v>0</v>
      </c>
      <c r="AW166" s="128">
        <v>0</v>
      </c>
      <c r="AX166" s="176"/>
      <c r="AY166" s="176"/>
      <c r="AZ166" s="128">
        <v>1</v>
      </c>
      <c r="BA166" s="128">
        <v>0</v>
      </c>
      <c r="BB166" s="128">
        <v>0</v>
      </c>
      <c r="BC166" s="128">
        <v>0</v>
      </c>
      <c r="BD166" s="176"/>
      <c r="BE166" s="176"/>
      <c r="BF166" s="128"/>
      <c r="BG166" s="128"/>
      <c r="BH166" s="128"/>
      <c r="BI166" s="128"/>
      <c r="BJ166" s="176"/>
      <c r="BK166" s="176"/>
      <c r="BL166" s="128">
        <v>0</v>
      </c>
      <c r="BM166" s="128">
        <v>0</v>
      </c>
      <c r="BN166" s="128">
        <v>0</v>
      </c>
      <c r="BO166" s="128">
        <v>1</v>
      </c>
      <c r="BP166" s="176"/>
      <c r="BQ166" s="176"/>
      <c r="BR166" s="128">
        <v>1</v>
      </c>
      <c r="BS166" s="128">
        <v>0</v>
      </c>
      <c r="BT166" s="128">
        <v>0</v>
      </c>
      <c r="BU166" s="128">
        <v>0</v>
      </c>
      <c r="BV166" s="176"/>
      <c r="BW166" s="176"/>
      <c r="BX166" s="128">
        <v>0</v>
      </c>
      <c r="BY166" s="128">
        <v>0</v>
      </c>
      <c r="BZ166" s="128">
        <v>0</v>
      </c>
      <c r="CA166" s="128">
        <v>0</v>
      </c>
      <c r="CB166" s="176"/>
      <c r="CC166" s="176"/>
      <c r="CD166" s="128"/>
      <c r="CE166" s="128"/>
      <c r="CF166" s="128"/>
      <c r="CG166" s="128"/>
      <c r="CH166" s="176"/>
      <c r="CI166" s="176"/>
      <c r="CJ166" s="128"/>
      <c r="CK166" s="128"/>
      <c r="CL166" s="128"/>
      <c r="CM166" s="128"/>
      <c r="CN166" s="176"/>
      <c r="CO166" s="176"/>
      <c r="CP166" s="128"/>
      <c r="CQ166" s="128"/>
      <c r="CR166" s="128"/>
      <c r="CS166" s="128"/>
      <c r="CT166" s="176"/>
      <c r="CU166" s="176"/>
      <c r="CV166" s="128">
        <v>0</v>
      </c>
      <c r="CW166" s="128">
        <v>0</v>
      </c>
      <c r="CX166" s="128">
        <v>0</v>
      </c>
      <c r="CY166" s="128">
        <v>1</v>
      </c>
      <c r="CZ166" s="176"/>
      <c r="DA166" s="176"/>
    </row>
    <row r="167" spans="1:105" ht="28.5" x14ac:dyDescent="0.2">
      <c r="A167" s="398"/>
      <c r="B167" s="130">
        <v>32</v>
      </c>
      <c r="C167" s="163" t="s">
        <v>187</v>
      </c>
      <c r="D167" s="128">
        <v>1</v>
      </c>
      <c r="E167" s="128">
        <v>0</v>
      </c>
      <c r="F167" s="128">
        <v>0</v>
      </c>
      <c r="G167" s="128">
        <v>0</v>
      </c>
      <c r="H167" s="176"/>
      <c r="I167" s="176"/>
      <c r="J167" s="128">
        <v>0</v>
      </c>
      <c r="K167" s="128">
        <v>0</v>
      </c>
      <c r="L167" s="128">
        <v>0</v>
      </c>
      <c r="M167" s="128">
        <v>6</v>
      </c>
      <c r="N167" s="176"/>
      <c r="O167" s="176"/>
      <c r="P167" s="128">
        <v>0</v>
      </c>
      <c r="Q167" s="128">
        <v>0</v>
      </c>
      <c r="R167" s="128">
        <v>0</v>
      </c>
      <c r="S167" s="128">
        <v>4</v>
      </c>
      <c r="T167" s="176"/>
      <c r="U167" s="176"/>
      <c r="V167" s="128"/>
      <c r="W167" s="128"/>
      <c r="X167" s="128"/>
      <c r="Y167" s="128"/>
      <c r="Z167" s="176"/>
      <c r="AA167" s="176"/>
      <c r="AB167" s="128">
        <v>0</v>
      </c>
      <c r="AC167" s="128">
        <v>0</v>
      </c>
      <c r="AD167" s="128">
        <v>0</v>
      </c>
      <c r="AE167" s="128">
        <v>0</v>
      </c>
      <c r="AF167" s="176"/>
      <c r="AG167" s="176"/>
      <c r="AH167" s="128">
        <v>0</v>
      </c>
      <c r="AI167" s="128">
        <v>0</v>
      </c>
      <c r="AJ167" s="128">
        <v>0</v>
      </c>
      <c r="AK167" s="128">
        <v>4</v>
      </c>
      <c r="AL167" s="176"/>
      <c r="AM167" s="176"/>
      <c r="AN167" s="128"/>
      <c r="AO167" s="128"/>
      <c r="AP167" s="128"/>
      <c r="AQ167" s="128"/>
      <c r="AR167" s="176"/>
      <c r="AS167" s="176"/>
      <c r="AT167" s="128">
        <v>0</v>
      </c>
      <c r="AU167" s="128">
        <v>0</v>
      </c>
      <c r="AV167" s="128">
        <v>0</v>
      </c>
      <c r="AW167" s="128">
        <v>1</v>
      </c>
      <c r="AX167" s="176"/>
      <c r="AY167" s="176"/>
      <c r="AZ167" s="128">
        <v>0</v>
      </c>
      <c r="BA167" s="128">
        <v>0</v>
      </c>
      <c r="BB167" s="128">
        <v>0</v>
      </c>
      <c r="BC167" s="128">
        <v>1</v>
      </c>
      <c r="BD167" s="176"/>
      <c r="BE167" s="176"/>
      <c r="BF167" s="128"/>
      <c r="BG167" s="128"/>
      <c r="BH167" s="128"/>
      <c r="BI167" s="128"/>
      <c r="BJ167" s="176"/>
      <c r="BK167" s="176"/>
      <c r="BL167" s="128">
        <v>0</v>
      </c>
      <c r="BM167" s="128">
        <v>0</v>
      </c>
      <c r="BN167" s="128">
        <v>0</v>
      </c>
      <c r="BO167" s="128">
        <v>1</v>
      </c>
      <c r="BP167" s="176"/>
      <c r="BQ167" s="176"/>
      <c r="BR167" s="128">
        <v>0</v>
      </c>
      <c r="BS167" s="128">
        <v>0</v>
      </c>
      <c r="BT167" s="128">
        <v>0</v>
      </c>
      <c r="BU167" s="128">
        <v>1</v>
      </c>
      <c r="BV167" s="176"/>
      <c r="BW167" s="176"/>
      <c r="BX167" s="128">
        <v>0</v>
      </c>
      <c r="BY167" s="128">
        <v>0</v>
      </c>
      <c r="BZ167" s="128">
        <v>0</v>
      </c>
      <c r="CA167" s="128">
        <v>0</v>
      </c>
      <c r="CB167" s="176"/>
      <c r="CC167" s="176"/>
      <c r="CD167" s="128"/>
      <c r="CE167" s="128"/>
      <c r="CF167" s="128"/>
      <c r="CG167" s="128"/>
      <c r="CH167" s="176"/>
      <c r="CI167" s="176"/>
      <c r="CJ167" s="128"/>
      <c r="CK167" s="128"/>
      <c r="CL167" s="128"/>
      <c r="CM167" s="128"/>
      <c r="CN167" s="176"/>
      <c r="CO167" s="176"/>
      <c r="CP167" s="128"/>
      <c r="CQ167" s="128"/>
      <c r="CR167" s="128"/>
      <c r="CS167" s="128"/>
      <c r="CT167" s="176"/>
      <c r="CU167" s="176"/>
      <c r="CV167" s="128">
        <v>0</v>
      </c>
      <c r="CW167" s="128">
        <v>0</v>
      </c>
      <c r="CX167" s="128">
        <v>0</v>
      </c>
      <c r="CY167" s="128">
        <v>1</v>
      </c>
      <c r="CZ167" s="176"/>
      <c r="DA167" s="176"/>
    </row>
    <row r="168" spans="1:105" ht="28.5" x14ac:dyDescent="0.2">
      <c r="A168" s="398"/>
      <c r="B168" s="130">
        <v>33</v>
      </c>
      <c r="C168" s="163" t="s">
        <v>188</v>
      </c>
      <c r="D168" s="128">
        <v>1</v>
      </c>
      <c r="E168" s="128">
        <v>0</v>
      </c>
      <c r="F168" s="128">
        <v>0</v>
      </c>
      <c r="G168" s="128">
        <v>0</v>
      </c>
      <c r="H168" s="178"/>
      <c r="I168" s="178"/>
      <c r="J168" s="128">
        <v>0</v>
      </c>
      <c r="K168" s="128">
        <v>0</v>
      </c>
      <c r="L168" s="128">
        <v>0</v>
      </c>
      <c r="M168" s="128">
        <v>6</v>
      </c>
      <c r="N168" s="178"/>
      <c r="O168" s="178"/>
      <c r="P168" s="128">
        <v>0</v>
      </c>
      <c r="Q168" s="128">
        <v>0</v>
      </c>
      <c r="R168" s="128">
        <v>0</v>
      </c>
      <c r="S168" s="128">
        <v>4</v>
      </c>
      <c r="T168" s="178"/>
      <c r="U168" s="178"/>
      <c r="V168" s="128"/>
      <c r="W168" s="128"/>
      <c r="X168" s="128"/>
      <c r="Y168" s="128"/>
      <c r="Z168" s="178"/>
      <c r="AA168" s="178"/>
      <c r="AB168" s="128">
        <v>0</v>
      </c>
      <c r="AC168" s="128">
        <v>0</v>
      </c>
      <c r="AD168" s="128">
        <v>0</v>
      </c>
      <c r="AE168" s="128">
        <v>0</v>
      </c>
      <c r="AF168" s="178"/>
      <c r="AG168" s="178"/>
      <c r="AH168" s="128">
        <v>0</v>
      </c>
      <c r="AI168" s="128">
        <v>0</v>
      </c>
      <c r="AJ168" s="128">
        <v>0</v>
      </c>
      <c r="AK168" s="128">
        <v>4</v>
      </c>
      <c r="AL168" s="178"/>
      <c r="AM168" s="178"/>
      <c r="AN168" s="128"/>
      <c r="AO168" s="128"/>
      <c r="AP168" s="128"/>
      <c r="AQ168" s="128"/>
      <c r="AR168" s="178"/>
      <c r="AS168" s="178"/>
      <c r="AT168" s="128">
        <v>0</v>
      </c>
      <c r="AU168" s="128">
        <v>0</v>
      </c>
      <c r="AV168" s="128">
        <v>0</v>
      </c>
      <c r="AW168" s="128">
        <v>1</v>
      </c>
      <c r="AX168" s="178"/>
      <c r="AY168" s="178"/>
      <c r="AZ168" s="128">
        <v>0</v>
      </c>
      <c r="BA168" s="128">
        <v>0</v>
      </c>
      <c r="BB168" s="128">
        <v>0</v>
      </c>
      <c r="BC168" s="128">
        <v>1</v>
      </c>
      <c r="BD168" s="178"/>
      <c r="BE168" s="178"/>
      <c r="BF168" s="128"/>
      <c r="BG168" s="128"/>
      <c r="BH168" s="128"/>
      <c r="BI168" s="128"/>
      <c r="BJ168" s="178"/>
      <c r="BK168" s="178"/>
      <c r="BL168" s="128">
        <v>0</v>
      </c>
      <c r="BM168" s="128">
        <v>0</v>
      </c>
      <c r="BN168" s="128">
        <v>0</v>
      </c>
      <c r="BO168" s="128">
        <v>1</v>
      </c>
      <c r="BP168" s="178"/>
      <c r="BQ168" s="178"/>
      <c r="BR168" s="128">
        <v>0</v>
      </c>
      <c r="BS168" s="128">
        <v>0</v>
      </c>
      <c r="BT168" s="128">
        <v>0</v>
      </c>
      <c r="BU168" s="128">
        <v>1</v>
      </c>
      <c r="BV168" s="178"/>
      <c r="BW168" s="178"/>
      <c r="BX168" s="128">
        <v>0</v>
      </c>
      <c r="BY168" s="128">
        <v>0</v>
      </c>
      <c r="BZ168" s="128">
        <v>0</v>
      </c>
      <c r="CA168" s="128">
        <v>0</v>
      </c>
      <c r="CB168" s="178"/>
      <c r="CC168" s="178"/>
      <c r="CD168" s="128"/>
      <c r="CE168" s="128"/>
      <c r="CF168" s="128"/>
      <c r="CG168" s="128"/>
      <c r="CH168" s="178"/>
      <c r="CI168" s="178"/>
      <c r="CJ168" s="128"/>
      <c r="CK168" s="128"/>
      <c r="CL168" s="128"/>
      <c r="CM168" s="128"/>
      <c r="CN168" s="178"/>
      <c r="CO168" s="178"/>
      <c r="CP168" s="128"/>
      <c r="CQ168" s="128"/>
      <c r="CR168" s="128"/>
      <c r="CS168" s="128"/>
      <c r="CT168" s="178"/>
      <c r="CU168" s="178"/>
      <c r="CV168" s="128">
        <v>0</v>
      </c>
      <c r="CW168" s="128">
        <v>0</v>
      </c>
      <c r="CX168" s="128">
        <v>0</v>
      </c>
      <c r="CY168" s="128">
        <v>1</v>
      </c>
      <c r="CZ168" s="178"/>
      <c r="DA168" s="178"/>
    </row>
    <row r="169" spans="1:105" ht="28.5" customHeight="1" x14ac:dyDescent="0.2">
      <c r="A169" s="368" t="s">
        <v>80</v>
      </c>
      <c r="B169" s="139">
        <v>34</v>
      </c>
      <c r="C169" s="140" t="s">
        <v>212</v>
      </c>
      <c r="D169" s="123">
        <v>0</v>
      </c>
      <c r="E169" s="123">
        <v>1</v>
      </c>
      <c r="F169" s="123">
        <v>0</v>
      </c>
      <c r="G169" s="123">
        <v>0</v>
      </c>
      <c r="H169" s="172">
        <v>0.25</v>
      </c>
      <c r="I169" s="172">
        <v>1.4999999999999999E-2</v>
      </c>
      <c r="J169" s="123">
        <v>5</v>
      </c>
      <c r="K169" s="123">
        <v>0</v>
      </c>
      <c r="L169" s="123">
        <v>1</v>
      </c>
      <c r="M169" s="123">
        <v>0</v>
      </c>
      <c r="N169" s="172">
        <v>0.83333333333333337</v>
      </c>
      <c r="O169" s="172">
        <v>4.9999999999999996E-2</v>
      </c>
      <c r="P169" s="123">
        <v>2</v>
      </c>
      <c r="Q169" s="123">
        <v>2</v>
      </c>
      <c r="R169" s="123">
        <v>0</v>
      </c>
      <c r="S169" s="123">
        <v>0</v>
      </c>
      <c r="T169" s="172">
        <v>0.625</v>
      </c>
      <c r="U169" s="172">
        <v>3.7499999999999999E-2</v>
      </c>
      <c r="V169" s="123"/>
      <c r="W169" s="123"/>
      <c r="X169" s="123"/>
      <c r="Y169" s="123"/>
      <c r="Z169" s="172"/>
      <c r="AA169" s="172"/>
      <c r="AB169" s="123">
        <v>0</v>
      </c>
      <c r="AC169" s="123">
        <v>0</v>
      </c>
      <c r="AD169" s="123">
        <v>0</v>
      </c>
      <c r="AE169" s="123">
        <v>0</v>
      </c>
      <c r="AF169" s="172" t="s">
        <v>43</v>
      </c>
      <c r="AG169" s="172" t="s">
        <v>43</v>
      </c>
      <c r="AH169" s="123">
        <v>4</v>
      </c>
      <c r="AI169" s="123">
        <v>0</v>
      </c>
      <c r="AJ169" s="123">
        <v>0</v>
      </c>
      <c r="AK169" s="123">
        <v>0</v>
      </c>
      <c r="AL169" s="172">
        <v>0.875</v>
      </c>
      <c r="AM169" s="172">
        <v>5.2499999999999998E-2</v>
      </c>
      <c r="AN169" s="123"/>
      <c r="AO169" s="123"/>
      <c r="AP169" s="123"/>
      <c r="AQ169" s="123"/>
      <c r="AR169" s="172"/>
      <c r="AS169" s="172"/>
      <c r="AT169" s="123">
        <v>1</v>
      </c>
      <c r="AU169" s="123">
        <v>0</v>
      </c>
      <c r="AV169" s="123">
        <v>0</v>
      </c>
      <c r="AW169" s="123">
        <v>0</v>
      </c>
      <c r="AX169" s="172">
        <v>1</v>
      </c>
      <c r="AY169" s="172">
        <v>0.06</v>
      </c>
      <c r="AZ169" s="123">
        <v>1</v>
      </c>
      <c r="BA169" s="123">
        <v>0</v>
      </c>
      <c r="BB169" s="123">
        <v>0</v>
      </c>
      <c r="BC169" s="123">
        <v>0</v>
      </c>
      <c r="BD169" s="172">
        <v>1</v>
      </c>
      <c r="BE169" s="172">
        <v>0.06</v>
      </c>
      <c r="BF169" s="123"/>
      <c r="BG169" s="123"/>
      <c r="BH169" s="123"/>
      <c r="BI169" s="123"/>
      <c r="BJ169" s="172"/>
      <c r="BK169" s="172"/>
      <c r="BL169" s="123">
        <v>0</v>
      </c>
      <c r="BM169" s="123">
        <v>1</v>
      </c>
      <c r="BN169" s="123">
        <v>0</v>
      </c>
      <c r="BO169" s="123">
        <v>0</v>
      </c>
      <c r="BP169" s="172">
        <v>0.25</v>
      </c>
      <c r="BQ169" s="172">
        <v>1.4999999999999999E-2</v>
      </c>
      <c r="BR169" s="123">
        <v>0</v>
      </c>
      <c r="BS169" s="123">
        <v>1</v>
      </c>
      <c r="BT169" s="123">
        <v>0</v>
      </c>
      <c r="BU169" s="123">
        <v>0</v>
      </c>
      <c r="BV169" s="172">
        <v>0.25</v>
      </c>
      <c r="BW169" s="172">
        <v>1.4999999999999999E-2</v>
      </c>
      <c r="BX169" s="123">
        <v>0</v>
      </c>
      <c r="BY169" s="123">
        <v>0</v>
      </c>
      <c r="BZ169" s="123">
        <v>0</v>
      </c>
      <c r="CA169" s="123">
        <v>0</v>
      </c>
      <c r="CB169" s="172" t="s">
        <v>43</v>
      </c>
      <c r="CC169" s="172" t="s">
        <v>43</v>
      </c>
      <c r="CD169" s="123"/>
      <c r="CE169" s="123"/>
      <c r="CF169" s="123"/>
      <c r="CG169" s="123"/>
      <c r="CH169" s="172"/>
      <c r="CI169" s="172"/>
      <c r="CJ169" s="123"/>
      <c r="CK169" s="123"/>
      <c r="CL169" s="123"/>
      <c r="CM169" s="123"/>
      <c r="CN169" s="172"/>
      <c r="CO169" s="172"/>
      <c r="CP169" s="123"/>
      <c r="CQ169" s="123"/>
      <c r="CR169" s="123"/>
      <c r="CS169" s="123"/>
      <c r="CT169" s="172"/>
      <c r="CU169" s="172"/>
      <c r="CV169" s="123">
        <v>1</v>
      </c>
      <c r="CW169" s="123">
        <v>0</v>
      </c>
      <c r="CX169" s="123">
        <v>0</v>
      </c>
      <c r="CY169" s="123">
        <v>0</v>
      </c>
      <c r="CZ169" s="172">
        <v>1</v>
      </c>
      <c r="DA169" s="172">
        <v>0.06</v>
      </c>
    </row>
    <row r="170" spans="1:105" ht="28.5" customHeight="1" x14ac:dyDescent="0.2">
      <c r="A170" s="406"/>
      <c r="B170" s="141">
        <v>35</v>
      </c>
      <c r="C170" s="118" t="s">
        <v>136</v>
      </c>
      <c r="D170" s="123">
        <v>0</v>
      </c>
      <c r="E170" s="123">
        <v>0</v>
      </c>
      <c r="F170" s="123">
        <v>1</v>
      </c>
      <c r="G170" s="123">
        <v>0</v>
      </c>
      <c r="H170" s="177"/>
      <c r="I170" s="177"/>
      <c r="J170" s="123">
        <v>5</v>
      </c>
      <c r="K170" s="123">
        <v>0</v>
      </c>
      <c r="L170" s="123">
        <v>1</v>
      </c>
      <c r="M170" s="123">
        <v>0</v>
      </c>
      <c r="N170" s="177"/>
      <c r="O170" s="177"/>
      <c r="P170" s="123">
        <v>2</v>
      </c>
      <c r="Q170" s="123">
        <v>0</v>
      </c>
      <c r="R170" s="123">
        <v>2</v>
      </c>
      <c r="S170" s="123">
        <v>0</v>
      </c>
      <c r="T170" s="177"/>
      <c r="U170" s="177"/>
      <c r="V170" s="123"/>
      <c r="W170" s="123"/>
      <c r="X170" s="123"/>
      <c r="Y170" s="123"/>
      <c r="Z170" s="177"/>
      <c r="AA170" s="177"/>
      <c r="AB170" s="123">
        <v>0</v>
      </c>
      <c r="AC170" s="123">
        <v>0</v>
      </c>
      <c r="AD170" s="123">
        <v>0</v>
      </c>
      <c r="AE170" s="123">
        <v>0</v>
      </c>
      <c r="AF170" s="177"/>
      <c r="AG170" s="177"/>
      <c r="AH170" s="123">
        <v>3</v>
      </c>
      <c r="AI170" s="123">
        <v>0</v>
      </c>
      <c r="AJ170" s="123">
        <v>1</v>
      </c>
      <c r="AK170" s="123">
        <v>0</v>
      </c>
      <c r="AL170" s="177"/>
      <c r="AM170" s="177"/>
      <c r="AN170" s="123"/>
      <c r="AO170" s="123"/>
      <c r="AP170" s="123"/>
      <c r="AQ170" s="123"/>
      <c r="AR170" s="177"/>
      <c r="AS170" s="177"/>
      <c r="AT170" s="123">
        <v>1</v>
      </c>
      <c r="AU170" s="123">
        <v>0</v>
      </c>
      <c r="AV170" s="123">
        <v>0</v>
      </c>
      <c r="AW170" s="123">
        <v>0</v>
      </c>
      <c r="AX170" s="177"/>
      <c r="AY170" s="177"/>
      <c r="AZ170" s="123">
        <v>1</v>
      </c>
      <c r="BA170" s="123">
        <v>0</v>
      </c>
      <c r="BB170" s="123">
        <v>0</v>
      </c>
      <c r="BC170" s="123">
        <v>0</v>
      </c>
      <c r="BD170" s="177"/>
      <c r="BE170" s="177"/>
      <c r="BF170" s="123"/>
      <c r="BG170" s="123"/>
      <c r="BH170" s="123"/>
      <c r="BI170" s="123"/>
      <c r="BJ170" s="177"/>
      <c r="BK170" s="177"/>
      <c r="BL170" s="123">
        <v>0</v>
      </c>
      <c r="BM170" s="123">
        <v>0</v>
      </c>
      <c r="BN170" s="123">
        <v>1</v>
      </c>
      <c r="BO170" s="123">
        <v>0</v>
      </c>
      <c r="BP170" s="177"/>
      <c r="BQ170" s="177"/>
      <c r="BR170" s="123">
        <v>0</v>
      </c>
      <c r="BS170" s="123">
        <v>0</v>
      </c>
      <c r="BT170" s="123">
        <v>1</v>
      </c>
      <c r="BU170" s="123">
        <v>0</v>
      </c>
      <c r="BV170" s="177"/>
      <c r="BW170" s="177"/>
      <c r="BX170" s="123">
        <v>0</v>
      </c>
      <c r="BY170" s="123">
        <v>0</v>
      </c>
      <c r="BZ170" s="123">
        <v>0</v>
      </c>
      <c r="CA170" s="123">
        <v>0</v>
      </c>
      <c r="CB170" s="177"/>
      <c r="CC170" s="177"/>
      <c r="CD170" s="123"/>
      <c r="CE170" s="123"/>
      <c r="CF170" s="123"/>
      <c r="CG170" s="123"/>
      <c r="CH170" s="177"/>
      <c r="CI170" s="177"/>
      <c r="CJ170" s="123"/>
      <c r="CK170" s="123"/>
      <c r="CL170" s="123"/>
      <c r="CM170" s="123"/>
      <c r="CN170" s="177"/>
      <c r="CO170" s="177"/>
      <c r="CP170" s="123"/>
      <c r="CQ170" s="123"/>
      <c r="CR170" s="123"/>
      <c r="CS170" s="123"/>
      <c r="CT170" s="177"/>
      <c r="CU170" s="177"/>
      <c r="CV170" s="123">
        <v>1</v>
      </c>
      <c r="CW170" s="123">
        <v>0</v>
      </c>
      <c r="CX170" s="123">
        <v>0</v>
      </c>
      <c r="CY170" s="123">
        <v>0</v>
      </c>
      <c r="CZ170" s="177"/>
      <c r="DA170" s="177"/>
    </row>
    <row r="171" spans="1:105" ht="42.75" x14ac:dyDescent="0.2">
      <c r="A171" s="366" t="s">
        <v>81</v>
      </c>
      <c r="B171" s="142">
        <v>36</v>
      </c>
      <c r="C171" s="131" t="s">
        <v>137</v>
      </c>
      <c r="D171" s="128">
        <v>0</v>
      </c>
      <c r="E171" s="128">
        <v>0</v>
      </c>
      <c r="F171" s="128">
        <v>1</v>
      </c>
      <c r="G171" s="128">
        <v>0</v>
      </c>
      <c r="H171" s="172">
        <v>0.5</v>
      </c>
      <c r="I171" s="174">
        <v>2.5000000000000001E-2</v>
      </c>
      <c r="J171" s="128">
        <v>5</v>
      </c>
      <c r="K171" s="128">
        <v>0</v>
      </c>
      <c r="L171" s="128">
        <v>1</v>
      </c>
      <c r="M171" s="128">
        <v>0</v>
      </c>
      <c r="N171" s="172">
        <v>0.66666666666666663</v>
      </c>
      <c r="O171" s="174">
        <v>3.3333333333333333E-2</v>
      </c>
      <c r="P171" s="128">
        <v>2</v>
      </c>
      <c r="Q171" s="128">
        <v>0</v>
      </c>
      <c r="R171" s="128">
        <v>2</v>
      </c>
      <c r="S171" s="128">
        <v>0</v>
      </c>
      <c r="T171" s="172">
        <v>0.75</v>
      </c>
      <c r="U171" s="174">
        <v>3.7500000000000006E-2</v>
      </c>
      <c r="V171" s="128"/>
      <c r="W171" s="128"/>
      <c r="X171" s="128"/>
      <c r="Y171" s="128"/>
      <c r="Z171" s="172"/>
      <c r="AA171" s="174"/>
      <c r="AB171" s="128">
        <v>0</v>
      </c>
      <c r="AC171" s="128">
        <v>0</v>
      </c>
      <c r="AD171" s="128">
        <v>0</v>
      </c>
      <c r="AE171" s="128">
        <v>0</v>
      </c>
      <c r="AF171" s="172" t="s">
        <v>43</v>
      </c>
      <c r="AG171" s="174" t="s">
        <v>43</v>
      </c>
      <c r="AH171" s="128">
        <v>2</v>
      </c>
      <c r="AI171" s="128">
        <v>1</v>
      </c>
      <c r="AJ171" s="128">
        <v>1</v>
      </c>
      <c r="AK171" s="128">
        <v>0</v>
      </c>
      <c r="AL171" s="172">
        <v>0.8125</v>
      </c>
      <c r="AM171" s="174">
        <v>4.0625000000000008E-2</v>
      </c>
      <c r="AN171" s="128"/>
      <c r="AO171" s="128"/>
      <c r="AP171" s="128"/>
      <c r="AQ171" s="128"/>
      <c r="AR171" s="172"/>
      <c r="AS171" s="174"/>
      <c r="AT171" s="128">
        <v>1</v>
      </c>
      <c r="AU171" s="128">
        <v>0</v>
      </c>
      <c r="AV171" s="128">
        <v>0</v>
      </c>
      <c r="AW171" s="128">
        <v>0</v>
      </c>
      <c r="AX171" s="172">
        <v>1</v>
      </c>
      <c r="AY171" s="174">
        <v>0.05</v>
      </c>
      <c r="AZ171" s="128">
        <v>1</v>
      </c>
      <c r="BA171" s="128">
        <v>0</v>
      </c>
      <c r="BB171" s="128">
        <v>0</v>
      </c>
      <c r="BC171" s="128">
        <v>0</v>
      </c>
      <c r="BD171" s="172">
        <v>1</v>
      </c>
      <c r="BE171" s="174">
        <v>0.05</v>
      </c>
      <c r="BF171" s="128"/>
      <c r="BG171" s="128"/>
      <c r="BH171" s="128"/>
      <c r="BI171" s="128"/>
      <c r="BJ171" s="172"/>
      <c r="BK171" s="174"/>
      <c r="BL171" s="128">
        <v>0</v>
      </c>
      <c r="BM171" s="128">
        <v>0</v>
      </c>
      <c r="BN171" s="128">
        <v>1</v>
      </c>
      <c r="BO171" s="128">
        <v>0</v>
      </c>
      <c r="BP171" s="172">
        <v>0.5</v>
      </c>
      <c r="BQ171" s="174">
        <v>2.5000000000000001E-2</v>
      </c>
      <c r="BR171" s="128">
        <v>0</v>
      </c>
      <c r="BS171" s="128">
        <v>0</v>
      </c>
      <c r="BT171" s="128">
        <v>1</v>
      </c>
      <c r="BU171" s="128">
        <v>0</v>
      </c>
      <c r="BV171" s="172">
        <v>0.5</v>
      </c>
      <c r="BW171" s="174">
        <v>2.5000000000000001E-2</v>
      </c>
      <c r="BX171" s="128">
        <v>0</v>
      </c>
      <c r="BY171" s="128">
        <v>0</v>
      </c>
      <c r="BZ171" s="128">
        <v>0</v>
      </c>
      <c r="CA171" s="128">
        <v>0</v>
      </c>
      <c r="CB171" s="172" t="s">
        <v>43</v>
      </c>
      <c r="CC171" s="174" t="s">
        <v>43</v>
      </c>
      <c r="CD171" s="128"/>
      <c r="CE171" s="128"/>
      <c r="CF171" s="128"/>
      <c r="CG171" s="128"/>
      <c r="CH171" s="172"/>
      <c r="CI171" s="174"/>
      <c r="CJ171" s="128"/>
      <c r="CK171" s="128"/>
      <c r="CL171" s="128"/>
      <c r="CM171" s="128"/>
      <c r="CN171" s="172"/>
      <c r="CO171" s="174"/>
      <c r="CP171" s="128"/>
      <c r="CQ171" s="128"/>
      <c r="CR171" s="128"/>
      <c r="CS171" s="128"/>
      <c r="CT171" s="172"/>
      <c r="CU171" s="174"/>
      <c r="CV171" s="128">
        <v>1</v>
      </c>
      <c r="CW171" s="128">
        <v>0</v>
      </c>
      <c r="CX171" s="128">
        <v>0</v>
      </c>
      <c r="CY171" s="128">
        <v>0</v>
      </c>
      <c r="CZ171" s="172">
        <v>1</v>
      </c>
      <c r="DA171" s="174">
        <v>0.05</v>
      </c>
    </row>
    <row r="172" spans="1:105" ht="15" x14ac:dyDescent="0.2">
      <c r="A172" s="388"/>
      <c r="B172" s="142">
        <v>37</v>
      </c>
      <c r="C172" s="131" t="s">
        <v>138</v>
      </c>
      <c r="D172" s="128">
        <v>1</v>
      </c>
      <c r="E172" s="128">
        <v>0</v>
      </c>
      <c r="F172" s="128">
        <v>0</v>
      </c>
      <c r="G172" s="128">
        <v>0</v>
      </c>
      <c r="H172" s="177"/>
      <c r="I172" s="178"/>
      <c r="J172" s="128">
        <v>3</v>
      </c>
      <c r="K172" s="128">
        <v>0</v>
      </c>
      <c r="L172" s="128">
        <v>3</v>
      </c>
      <c r="M172" s="128">
        <v>0</v>
      </c>
      <c r="N172" s="177"/>
      <c r="O172" s="178"/>
      <c r="P172" s="128">
        <v>4</v>
      </c>
      <c r="Q172" s="128">
        <v>0</v>
      </c>
      <c r="R172" s="128">
        <v>0</v>
      </c>
      <c r="S172" s="128">
        <v>0</v>
      </c>
      <c r="T172" s="177"/>
      <c r="U172" s="178"/>
      <c r="V172" s="128"/>
      <c r="W172" s="128"/>
      <c r="X172" s="128"/>
      <c r="Y172" s="128"/>
      <c r="Z172" s="177"/>
      <c r="AA172" s="178"/>
      <c r="AB172" s="128">
        <v>0</v>
      </c>
      <c r="AC172" s="128">
        <v>0</v>
      </c>
      <c r="AD172" s="128">
        <v>0</v>
      </c>
      <c r="AE172" s="128">
        <v>0</v>
      </c>
      <c r="AF172" s="177"/>
      <c r="AG172" s="178"/>
      <c r="AH172" s="128">
        <v>4</v>
      </c>
      <c r="AI172" s="128">
        <v>0</v>
      </c>
      <c r="AJ172" s="128">
        <v>0</v>
      </c>
      <c r="AK172" s="128">
        <v>0</v>
      </c>
      <c r="AL172" s="177"/>
      <c r="AM172" s="178"/>
      <c r="AN172" s="128"/>
      <c r="AO172" s="128"/>
      <c r="AP172" s="128"/>
      <c r="AQ172" s="128"/>
      <c r="AR172" s="177"/>
      <c r="AS172" s="178"/>
      <c r="AT172" s="128">
        <v>1</v>
      </c>
      <c r="AU172" s="128">
        <v>0</v>
      </c>
      <c r="AV172" s="128">
        <v>0</v>
      </c>
      <c r="AW172" s="128">
        <v>0</v>
      </c>
      <c r="AX172" s="177"/>
      <c r="AY172" s="178"/>
      <c r="AZ172" s="128">
        <v>1</v>
      </c>
      <c r="BA172" s="128">
        <v>0</v>
      </c>
      <c r="BB172" s="128">
        <v>0</v>
      </c>
      <c r="BC172" s="128">
        <v>0</v>
      </c>
      <c r="BD172" s="177"/>
      <c r="BE172" s="178"/>
      <c r="BF172" s="128"/>
      <c r="BG172" s="128"/>
      <c r="BH172" s="128"/>
      <c r="BI172" s="128"/>
      <c r="BJ172" s="177"/>
      <c r="BK172" s="178"/>
      <c r="BL172" s="128">
        <v>1</v>
      </c>
      <c r="BM172" s="128">
        <v>0</v>
      </c>
      <c r="BN172" s="128">
        <v>0</v>
      </c>
      <c r="BO172" s="128">
        <v>0</v>
      </c>
      <c r="BP172" s="177"/>
      <c r="BQ172" s="178"/>
      <c r="BR172" s="128">
        <v>1</v>
      </c>
      <c r="BS172" s="128">
        <v>0</v>
      </c>
      <c r="BT172" s="128">
        <v>0</v>
      </c>
      <c r="BU172" s="128">
        <v>0</v>
      </c>
      <c r="BV172" s="177"/>
      <c r="BW172" s="178"/>
      <c r="BX172" s="128">
        <v>0</v>
      </c>
      <c r="BY172" s="128">
        <v>0</v>
      </c>
      <c r="BZ172" s="128">
        <v>0</v>
      </c>
      <c r="CA172" s="128">
        <v>0</v>
      </c>
      <c r="CB172" s="177"/>
      <c r="CC172" s="178"/>
      <c r="CD172" s="128"/>
      <c r="CE172" s="128"/>
      <c r="CF172" s="128"/>
      <c r="CG172" s="128"/>
      <c r="CH172" s="177"/>
      <c r="CI172" s="178"/>
      <c r="CJ172" s="128"/>
      <c r="CK172" s="128"/>
      <c r="CL172" s="128"/>
      <c r="CM172" s="128"/>
      <c r="CN172" s="177"/>
      <c r="CO172" s="178"/>
      <c r="CP172" s="128"/>
      <c r="CQ172" s="128"/>
      <c r="CR172" s="128"/>
      <c r="CS172" s="128"/>
      <c r="CT172" s="177"/>
      <c r="CU172" s="178"/>
      <c r="CV172" s="128">
        <v>1</v>
      </c>
      <c r="CW172" s="128">
        <v>0</v>
      </c>
      <c r="CX172" s="128">
        <v>0</v>
      </c>
      <c r="CY172" s="128">
        <v>0</v>
      </c>
      <c r="CZ172" s="177"/>
      <c r="DA172" s="178"/>
    </row>
    <row r="173" spans="1:105" ht="28.5" x14ac:dyDescent="0.2">
      <c r="A173" s="407" t="s">
        <v>82</v>
      </c>
      <c r="B173" s="139">
        <v>38</v>
      </c>
      <c r="C173" s="118" t="s">
        <v>166</v>
      </c>
      <c r="D173" s="123">
        <v>1</v>
      </c>
      <c r="E173" s="123">
        <v>0</v>
      </c>
      <c r="F173" s="123">
        <v>0</v>
      </c>
      <c r="G173" s="123">
        <v>0</v>
      </c>
      <c r="H173" s="172">
        <v>1</v>
      </c>
      <c r="I173" s="172">
        <v>0.05</v>
      </c>
      <c r="J173" s="123">
        <v>3</v>
      </c>
      <c r="K173" s="123">
        <v>0</v>
      </c>
      <c r="L173" s="123">
        <v>1</v>
      </c>
      <c r="M173" s="123">
        <v>2</v>
      </c>
      <c r="N173" s="172">
        <v>0.66666666666666663</v>
      </c>
      <c r="O173" s="172">
        <v>3.3333333333333333E-2</v>
      </c>
      <c r="P173" s="123">
        <v>3</v>
      </c>
      <c r="Q173" s="123">
        <v>0</v>
      </c>
      <c r="R173" s="123">
        <v>1</v>
      </c>
      <c r="S173" s="123">
        <v>0</v>
      </c>
      <c r="T173" s="172">
        <v>0.75</v>
      </c>
      <c r="U173" s="172">
        <v>3.7500000000000006E-2</v>
      </c>
      <c r="V173" s="123"/>
      <c r="W173" s="123"/>
      <c r="X173" s="123"/>
      <c r="Y173" s="123"/>
      <c r="Z173" s="172"/>
      <c r="AA173" s="172"/>
      <c r="AB173" s="123">
        <v>0</v>
      </c>
      <c r="AC173" s="123">
        <v>0</v>
      </c>
      <c r="AD173" s="123">
        <v>0</v>
      </c>
      <c r="AE173" s="123">
        <v>0</v>
      </c>
      <c r="AF173" s="172" t="s">
        <v>43</v>
      </c>
      <c r="AG173" s="172" t="s">
        <v>43</v>
      </c>
      <c r="AH173" s="123">
        <v>1</v>
      </c>
      <c r="AI173" s="123">
        <v>0</v>
      </c>
      <c r="AJ173" s="123">
        <v>1</v>
      </c>
      <c r="AK173" s="123">
        <v>2</v>
      </c>
      <c r="AL173" s="172">
        <v>0.75</v>
      </c>
      <c r="AM173" s="172">
        <v>3.7500000000000006E-2</v>
      </c>
      <c r="AN173" s="123"/>
      <c r="AO173" s="123"/>
      <c r="AP173" s="123"/>
      <c r="AQ173" s="123"/>
      <c r="AR173" s="172"/>
      <c r="AS173" s="172"/>
      <c r="AT173" s="123">
        <v>0</v>
      </c>
      <c r="AU173" s="123">
        <v>0</v>
      </c>
      <c r="AV173" s="123">
        <v>0</v>
      </c>
      <c r="AW173" s="123">
        <v>1</v>
      </c>
      <c r="AX173" s="172">
        <v>0</v>
      </c>
      <c r="AY173" s="172">
        <v>0</v>
      </c>
      <c r="AZ173" s="123">
        <v>1</v>
      </c>
      <c r="BA173" s="123">
        <v>0</v>
      </c>
      <c r="BB173" s="123">
        <v>0</v>
      </c>
      <c r="BC173" s="123">
        <v>0</v>
      </c>
      <c r="BD173" s="172">
        <v>1</v>
      </c>
      <c r="BE173" s="172">
        <v>0.05</v>
      </c>
      <c r="BF173" s="123"/>
      <c r="BG173" s="123"/>
      <c r="BH173" s="123"/>
      <c r="BI173" s="123"/>
      <c r="BJ173" s="172"/>
      <c r="BK173" s="172"/>
      <c r="BL173" s="123">
        <v>0</v>
      </c>
      <c r="BM173" s="123">
        <v>1</v>
      </c>
      <c r="BN173" s="123">
        <v>0</v>
      </c>
      <c r="BO173" s="123">
        <v>0</v>
      </c>
      <c r="BP173" s="172">
        <v>0.5</v>
      </c>
      <c r="BQ173" s="172">
        <v>2.5000000000000001E-2</v>
      </c>
      <c r="BR173" s="123">
        <v>1</v>
      </c>
      <c r="BS173" s="123">
        <v>0</v>
      </c>
      <c r="BT173" s="123">
        <v>0</v>
      </c>
      <c r="BU173" s="123">
        <v>0</v>
      </c>
      <c r="BV173" s="172">
        <v>1</v>
      </c>
      <c r="BW173" s="172">
        <v>0.05</v>
      </c>
      <c r="BX173" s="123">
        <v>0</v>
      </c>
      <c r="BY173" s="123">
        <v>0</v>
      </c>
      <c r="BZ173" s="123">
        <v>0</v>
      </c>
      <c r="CA173" s="123">
        <v>0</v>
      </c>
      <c r="CB173" s="172" t="s">
        <v>43</v>
      </c>
      <c r="CC173" s="172" t="s">
        <v>43</v>
      </c>
      <c r="CD173" s="123"/>
      <c r="CE173" s="123"/>
      <c r="CF173" s="123"/>
      <c r="CG173" s="123"/>
      <c r="CH173" s="172"/>
      <c r="CI173" s="172"/>
      <c r="CJ173" s="123"/>
      <c r="CK173" s="123"/>
      <c r="CL173" s="123"/>
      <c r="CM173" s="123"/>
      <c r="CN173" s="172"/>
      <c r="CO173" s="172"/>
      <c r="CP173" s="123"/>
      <c r="CQ173" s="123"/>
      <c r="CR173" s="123"/>
      <c r="CS173" s="123"/>
      <c r="CT173" s="172"/>
      <c r="CU173" s="172"/>
      <c r="CV173" s="123">
        <v>1</v>
      </c>
      <c r="CW173" s="123">
        <v>0</v>
      </c>
      <c r="CX173" s="123">
        <v>0</v>
      </c>
      <c r="CY173" s="123">
        <v>0</v>
      </c>
      <c r="CZ173" s="172">
        <v>1</v>
      </c>
      <c r="DA173" s="172">
        <v>0.05</v>
      </c>
    </row>
    <row r="174" spans="1:105" ht="28.5" x14ac:dyDescent="0.2">
      <c r="A174" s="408"/>
      <c r="B174" s="139">
        <v>39</v>
      </c>
      <c r="C174" s="118" t="s">
        <v>167</v>
      </c>
      <c r="D174" s="123">
        <v>0</v>
      </c>
      <c r="E174" s="123">
        <v>0</v>
      </c>
      <c r="F174" s="123">
        <v>0</v>
      </c>
      <c r="G174" s="123">
        <v>1</v>
      </c>
      <c r="H174" s="177"/>
      <c r="I174" s="177"/>
      <c r="J174" s="123">
        <v>4</v>
      </c>
      <c r="K174" s="123">
        <v>0</v>
      </c>
      <c r="L174" s="123">
        <v>1</v>
      </c>
      <c r="M174" s="123">
        <v>1</v>
      </c>
      <c r="N174" s="177"/>
      <c r="O174" s="177"/>
      <c r="P174" s="123">
        <v>3</v>
      </c>
      <c r="Q174" s="123">
        <v>0</v>
      </c>
      <c r="R174" s="123">
        <v>1</v>
      </c>
      <c r="S174" s="123">
        <v>0</v>
      </c>
      <c r="T174" s="177"/>
      <c r="U174" s="177"/>
      <c r="V174" s="123"/>
      <c r="W174" s="123"/>
      <c r="X174" s="123"/>
      <c r="Y174" s="123"/>
      <c r="Z174" s="177"/>
      <c r="AA174" s="177"/>
      <c r="AB174" s="123">
        <v>0</v>
      </c>
      <c r="AC174" s="123">
        <v>0</v>
      </c>
      <c r="AD174" s="123">
        <v>0</v>
      </c>
      <c r="AE174" s="123">
        <v>0</v>
      </c>
      <c r="AF174" s="177"/>
      <c r="AG174" s="177"/>
      <c r="AH174" s="123">
        <v>3</v>
      </c>
      <c r="AI174" s="123">
        <v>0</v>
      </c>
      <c r="AJ174" s="123">
        <v>1</v>
      </c>
      <c r="AK174" s="123">
        <v>0</v>
      </c>
      <c r="AL174" s="177"/>
      <c r="AM174" s="177"/>
      <c r="AN174" s="123"/>
      <c r="AO174" s="123"/>
      <c r="AP174" s="123"/>
      <c r="AQ174" s="123"/>
      <c r="AR174" s="177"/>
      <c r="AS174" s="177"/>
      <c r="AT174" s="123">
        <v>0</v>
      </c>
      <c r="AU174" s="123">
        <v>0</v>
      </c>
      <c r="AV174" s="123">
        <v>0</v>
      </c>
      <c r="AW174" s="123">
        <v>1</v>
      </c>
      <c r="AX174" s="177"/>
      <c r="AY174" s="177"/>
      <c r="AZ174" s="123">
        <v>1</v>
      </c>
      <c r="BA174" s="123">
        <v>0</v>
      </c>
      <c r="BB174" s="123">
        <v>0</v>
      </c>
      <c r="BC174" s="123">
        <v>0</v>
      </c>
      <c r="BD174" s="177"/>
      <c r="BE174" s="177"/>
      <c r="BF174" s="123"/>
      <c r="BG174" s="123"/>
      <c r="BH174" s="123"/>
      <c r="BI174" s="123"/>
      <c r="BJ174" s="177"/>
      <c r="BK174" s="177"/>
      <c r="BL174" s="123">
        <v>0</v>
      </c>
      <c r="BM174" s="123">
        <v>0</v>
      </c>
      <c r="BN174" s="123">
        <v>0</v>
      </c>
      <c r="BO174" s="123">
        <v>1</v>
      </c>
      <c r="BP174" s="177"/>
      <c r="BQ174" s="177"/>
      <c r="BR174" s="123">
        <v>0</v>
      </c>
      <c r="BS174" s="123">
        <v>0</v>
      </c>
      <c r="BT174" s="123">
        <v>0</v>
      </c>
      <c r="BU174" s="123">
        <v>1</v>
      </c>
      <c r="BV174" s="177"/>
      <c r="BW174" s="177"/>
      <c r="BX174" s="123">
        <v>0</v>
      </c>
      <c r="BY174" s="123">
        <v>0</v>
      </c>
      <c r="BZ174" s="123">
        <v>0</v>
      </c>
      <c r="CA174" s="123">
        <v>0</v>
      </c>
      <c r="CB174" s="177"/>
      <c r="CC174" s="177"/>
      <c r="CD174" s="123"/>
      <c r="CE174" s="123"/>
      <c r="CF174" s="123"/>
      <c r="CG174" s="123"/>
      <c r="CH174" s="177"/>
      <c r="CI174" s="177"/>
      <c r="CJ174" s="123"/>
      <c r="CK174" s="123"/>
      <c r="CL174" s="123"/>
      <c r="CM174" s="123"/>
      <c r="CN174" s="177"/>
      <c r="CO174" s="177"/>
      <c r="CP174" s="123"/>
      <c r="CQ174" s="123"/>
      <c r="CR174" s="123"/>
      <c r="CS174" s="123"/>
      <c r="CT174" s="177"/>
      <c r="CU174" s="177"/>
      <c r="CV174" s="123">
        <v>1</v>
      </c>
      <c r="CW174" s="123">
        <v>0</v>
      </c>
      <c r="CX174" s="123">
        <v>0</v>
      </c>
      <c r="CY174" s="123">
        <v>0</v>
      </c>
      <c r="CZ174" s="177"/>
      <c r="DA174" s="177"/>
    </row>
    <row r="175" spans="1:105" ht="15" x14ac:dyDescent="0.2">
      <c r="A175" s="382" t="s">
        <v>83</v>
      </c>
      <c r="B175" s="142">
        <v>40</v>
      </c>
      <c r="C175" s="131" t="s">
        <v>189</v>
      </c>
      <c r="D175" s="128">
        <v>1</v>
      </c>
      <c r="E175" s="128">
        <v>0</v>
      </c>
      <c r="F175" s="128">
        <v>0</v>
      </c>
      <c r="G175" s="128">
        <v>0</v>
      </c>
      <c r="H175" s="172">
        <v>1</v>
      </c>
      <c r="I175" s="174">
        <v>0.05</v>
      </c>
      <c r="J175" s="128">
        <v>6</v>
      </c>
      <c r="K175" s="128">
        <v>0</v>
      </c>
      <c r="L175" s="128">
        <v>0</v>
      </c>
      <c r="M175" s="128">
        <v>0</v>
      </c>
      <c r="N175" s="172">
        <v>1</v>
      </c>
      <c r="O175" s="174">
        <v>4.9999999999999996E-2</v>
      </c>
      <c r="P175" s="128">
        <v>4</v>
      </c>
      <c r="Q175" s="128">
        <v>0</v>
      </c>
      <c r="R175" s="128">
        <v>0</v>
      </c>
      <c r="S175" s="128">
        <v>0</v>
      </c>
      <c r="T175" s="172">
        <v>1</v>
      </c>
      <c r="U175" s="174">
        <v>0.05</v>
      </c>
      <c r="V175" s="128"/>
      <c r="W175" s="128"/>
      <c r="X175" s="128"/>
      <c r="Y175" s="128"/>
      <c r="Z175" s="172"/>
      <c r="AA175" s="174"/>
      <c r="AB175" s="128">
        <v>0</v>
      </c>
      <c r="AC175" s="128">
        <v>0</v>
      </c>
      <c r="AD175" s="128">
        <v>0</v>
      </c>
      <c r="AE175" s="128">
        <v>0</v>
      </c>
      <c r="AF175" s="172" t="s">
        <v>43</v>
      </c>
      <c r="AG175" s="174" t="s">
        <v>43</v>
      </c>
      <c r="AH175" s="128">
        <v>4</v>
      </c>
      <c r="AI175" s="128">
        <v>0</v>
      </c>
      <c r="AJ175" s="128">
        <v>0</v>
      </c>
      <c r="AK175" s="128">
        <v>0</v>
      </c>
      <c r="AL175" s="172">
        <v>1</v>
      </c>
      <c r="AM175" s="174">
        <v>0.05</v>
      </c>
      <c r="AN175" s="128"/>
      <c r="AO175" s="128"/>
      <c r="AP175" s="128"/>
      <c r="AQ175" s="128"/>
      <c r="AR175" s="172"/>
      <c r="AS175" s="174"/>
      <c r="AT175" s="128">
        <v>1</v>
      </c>
      <c r="AU175" s="128">
        <v>0</v>
      </c>
      <c r="AV175" s="128">
        <v>0</v>
      </c>
      <c r="AW175" s="128">
        <v>0</v>
      </c>
      <c r="AX175" s="172">
        <v>1</v>
      </c>
      <c r="AY175" s="174">
        <v>0.05</v>
      </c>
      <c r="AZ175" s="128">
        <v>1</v>
      </c>
      <c r="BA175" s="128">
        <v>0</v>
      </c>
      <c r="BB175" s="128">
        <v>0</v>
      </c>
      <c r="BC175" s="128">
        <v>0</v>
      </c>
      <c r="BD175" s="172">
        <v>1</v>
      </c>
      <c r="BE175" s="174">
        <v>0.05</v>
      </c>
      <c r="BF175" s="128"/>
      <c r="BG175" s="128"/>
      <c r="BH175" s="128"/>
      <c r="BI175" s="128"/>
      <c r="BJ175" s="172"/>
      <c r="BK175" s="174"/>
      <c r="BL175" s="128">
        <v>1</v>
      </c>
      <c r="BM175" s="128">
        <v>0</v>
      </c>
      <c r="BN175" s="128">
        <v>0</v>
      </c>
      <c r="BO175" s="128">
        <v>0</v>
      </c>
      <c r="BP175" s="172">
        <v>1</v>
      </c>
      <c r="BQ175" s="174">
        <v>0.05</v>
      </c>
      <c r="BR175" s="128">
        <v>1</v>
      </c>
      <c r="BS175" s="128">
        <v>0</v>
      </c>
      <c r="BT175" s="128">
        <v>0</v>
      </c>
      <c r="BU175" s="128">
        <v>0</v>
      </c>
      <c r="BV175" s="172">
        <v>1</v>
      </c>
      <c r="BW175" s="174">
        <v>0.05</v>
      </c>
      <c r="BX175" s="128">
        <v>0</v>
      </c>
      <c r="BY175" s="128">
        <v>0</v>
      </c>
      <c r="BZ175" s="128">
        <v>0</v>
      </c>
      <c r="CA175" s="128">
        <v>0</v>
      </c>
      <c r="CB175" s="172" t="s">
        <v>43</v>
      </c>
      <c r="CC175" s="174" t="s">
        <v>43</v>
      </c>
      <c r="CD175" s="128"/>
      <c r="CE175" s="128"/>
      <c r="CF175" s="128"/>
      <c r="CG175" s="128"/>
      <c r="CH175" s="172"/>
      <c r="CI175" s="174"/>
      <c r="CJ175" s="128"/>
      <c r="CK175" s="128"/>
      <c r="CL175" s="128"/>
      <c r="CM175" s="128"/>
      <c r="CN175" s="172"/>
      <c r="CO175" s="174"/>
      <c r="CP175" s="128"/>
      <c r="CQ175" s="128"/>
      <c r="CR175" s="128"/>
      <c r="CS175" s="128"/>
      <c r="CT175" s="172"/>
      <c r="CU175" s="174"/>
      <c r="CV175" s="128">
        <v>1</v>
      </c>
      <c r="CW175" s="128">
        <v>0</v>
      </c>
      <c r="CX175" s="128">
        <v>0</v>
      </c>
      <c r="CY175" s="128">
        <v>0</v>
      </c>
      <c r="CZ175" s="172">
        <v>1</v>
      </c>
      <c r="DA175" s="174">
        <v>0.05</v>
      </c>
    </row>
    <row r="176" spans="1:105" ht="28.5" x14ac:dyDescent="0.2">
      <c r="A176" s="382"/>
      <c r="B176" s="142">
        <v>41</v>
      </c>
      <c r="C176" s="131" t="s">
        <v>190</v>
      </c>
      <c r="D176" s="128">
        <v>1</v>
      </c>
      <c r="E176" s="128">
        <v>0</v>
      </c>
      <c r="F176" s="128">
        <v>0</v>
      </c>
      <c r="G176" s="128">
        <v>0</v>
      </c>
      <c r="H176" s="177"/>
      <c r="I176" s="178"/>
      <c r="J176" s="128">
        <v>6</v>
      </c>
      <c r="K176" s="128">
        <v>0</v>
      </c>
      <c r="L176" s="128">
        <v>0</v>
      </c>
      <c r="M176" s="128">
        <v>0</v>
      </c>
      <c r="N176" s="177"/>
      <c r="O176" s="178"/>
      <c r="P176" s="128">
        <v>4</v>
      </c>
      <c r="Q176" s="128">
        <v>0</v>
      </c>
      <c r="R176" s="128">
        <v>0</v>
      </c>
      <c r="S176" s="128">
        <v>0</v>
      </c>
      <c r="T176" s="177"/>
      <c r="U176" s="178"/>
      <c r="V176" s="128"/>
      <c r="W176" s="128"/>
      <c r="X176" s="128"/>
      <c r="Y176" s="128"/>
      <c r="Z176" s="177"/>
      <c r="AA176" s="178"/>
      <c r="AB176" s="128">
        <v>0</v>
      </c>
      <c r="AC176" s="128">
        <v>0</v>
      </c>
      <c r="AD176" s="128">
        <v>0</v>
      </c>
      <c r="AE176" s="128">
        <v>0</v>
      </c>
      <c r="AF176" s="177"/>
      <c r="AG176" s="178"/>
      <c r="AH176" s="128">
        <v>4</v>
      </c>
      <c r="AI176" s="128">
        <v>0</v>
      </c>
      <c r="AJ176" s="128">
        <v>0</v>
      </c>
      <c r="AK176" s="128">
        <v>0</v>
      </c>
      <c r="AL176" s="177"/>
      <c r="AM176" s="178"/>
      <c r="AN176" s="128"/>
      <c r="AO176" s="128"/>
      <c r="AP176" s="128"/>
      <c r="AQ176" s="128"/>
      <c r="AR176" s="177"/>
      <c r="AS176" s="178"/>
      <c r="AT176" s="128">
        <v>1</v>
      </c>
      <c r="AU176" s="128">
        <v>0</v>
      </c>
      <c r="AV176" s="128">
        <v>0</v>
      </c>
      <c r="AW176" s="128">
        <v>0</v>
      </c>
      <c r="AX176" s="177"/>
      <c r="AY176" s="178"/>
      <c r="AZ176" s="128">
        <v>1</v>
      </c>
      <c r="BA176" s="128">
        <v>0</v>
      </c>
      <c r="BB176" s="128">
        <v>0</v>
      </c>
      <c r="BC176" s="128">
        <v>0</v>
      </c>
      <c r="BD176" s="177"/>
      <c r="BE176" s="178"/>
      <c r="BF176" s="128"/>
      <c r="BG176" s="128"/>
      <c r="BH176" s="128"/>
      <c r="BI176" s="128"/>
      <c r="BJ176" s="177"/>
      <c r="BK176" s="178"/>
      <c r="BL176" s="128">
        <v>0</v>
      </c>
      <c r="BM176" s="128">
        <v>0</v>
      </c>
      <c r="BN176" s="128">
        <v>0</v>
      </c>
      <c r="BO176" s="128">
        <v>1</v>
      </c>
      <c r="BP176" s="177"/>
      <c r="BQ176" s="178"/>
      <c r="BR176" s="128">
        <v>1</v>
      </c>
      <c r="BS176" s="128">
        <v>0</v>
      </c>
      <c r="BT176" s="128">
        <v>0</v>
      </c>
      <c r="BU176" s="128">
        <v>0</v>
      </c>
      <c r="BV176" s="177"/>
      <c r="BW176" s="178"/>
      <c r="BX176" s="128">
        <v>0</v>
      </c>
      <c r="BY176" s="128">
        <v>0</v>
      </c>
      <c r="BZ176" s="128">
        <v>0</v>
      </c>
      <c r="CA176" s="128">
        <v>0</v>
      </c>
      <c r="CB176" s="177"/>
      <c r="CC176" s="178"/>
      <c r="CD176" s="128"/>
      <c r="CE176" s="128"/>
      <c r="CF176" s="128"/>
      <c r="CG176" s="128"/>
      <c r="CH176" s="177"/>
      <c r="CI176" s="178"/>
      <c r="CJ176" s="128"/>
      <c r="CK176" s="128"/>
      <c r="CL176" s="128"/>
      <c r="CM176" s="128"/>
      <c r="CN176" s="177"/>
      <c r="CO176" s="178"/>
      <c r="CP176" s="128"/>
      <c r="CQ176" s="128"/>
      <c r="CR176" s="128"/>
      <c r="CS176" s="128"/>
      <c r="CT176" s="177"/>
      <c r="CU176" s="178"/>
      <c r="CV176" s="128">
        <v>1</v>
      </c>
      <c r="CW176" s="128">
        <v>0</v>
      </c>
      <c r="CX176" s="128">
        <v>0</v>
      </c>
      <c r="CY176" s="128">
        <v>0</v>
      </c>
      <c r="CZ176" s="177"/>
      <c r="DA176" s="178"/>
    </row>
    <row r="177" spans="1:105" ht="30" x14ac:dyDescent="0.2">
      <c r="A177" s="164" t="s">
        <v>85</v>
      </c>
      <c r="B177" s="139">
        <v>42</v>
      </c>
      <c r="C177" s="118" t="s">
        <v>191</v>
      </c>
      <c r="D177" s="123">
        <v>1</v>
      </c>
      <c r="E177" s="123">
        <v>0</v>
      </c>
      <c r="F177" s="123">
        <v>0</v>
      </c>
      <c r="G177" s="123">
        <v>0</v>
      </c>
      <c r="H177" s="173">
        <v>1</v>
      </c>
      <c r="I177" s="173">
        <v>0.05</v>
      </c>
      <c r="J177" s="123">
        <v>2</v>
      </c>
      <c r="K177" s="123">
        <v>3</v>
      </c>
      <c r="L177" s="123">
        <v>1</v>
      </c>
      <c r="M177" s="123">
        <v>0</v>
      </c>
      <c r="N177" s="173">
        <v>0.58333333333333337</v>
      </c>
      <c r="O177" s="173">
        <v>2.9166666666666671E-2</v>
      </c>
      <c r="P177" s="123">
        <v>4</v>
      </c>
      <c r="Q177" s="123">
        <v>0</v>
      </c>
      <c r="R177" s="123">
        <v>0</v>
      </c>
      <c r="S177" s="123">
        <v>0</v>
      </c>
      <c r="T177" s="173">
        <v>1</v>
      </c>
      <c r="U177" s="173">
        <v>0.05</v>
      </c>
      <c r="V177" s="123"/>
      <c r="W177" s="123"/>
      <c r="X177" s="123"/>
      <c r="Y177" s="123"/>
      <c r="Z177" s="173"/>
      <c r="AA177" s="173"/>
      <c r="AB177" s="123">
        <v>0</v>
      </c>
      <c r="AC177" s="123">
        <v>0</v>
      </c>
      <c r="AD177" s="123">
        <v>0</v>
      </c>
      <c r="AE177" s="123">
        <v>0</v>
      </c>
      <c r="AF177" s="173" t="s">
        <v>43</v>
      </c>
      <c r="AG177" s="173" t="s">
        <v>43</v>
      </c>
      <c r="AH177" s="123">
        <v>4</v>
      </c>
      <c r="AI177" s="123">
        <v>0</v>
      </c>
      <c r="AJ177" s="123">
        <v>0</v>
      </c>
      <c r="AK177" s="123">
        <v>0</v>
      </c>
      <c r="AL177" s="173">
        <v>1</v>
      </c>
      <c r="AM177" s="173">
        <v>0.05</v>
      </c>
      <c r="AN177" s="123"/>
      <c r="AO177" s="123"/>
      <c r="AP177" s="123"/>
      <c r="AQ177" s="123"/>
      <c r="AR177" s="173"/>
      <c r="AS177" s="173"/>
      <c r="AT177" s="123">
        <v>1</v>
      </c>
      <c r="AU177" s="123">
        <v>0</v>
      </c>
      <c r="AV177" s="123">
        <v>0</v>
      </c>
      <c r="AW177" s="123">
        <v>0</v>
      </c>
      <c r="AX177" s="173">
        <v>1</v>
      </c>
      <c r="AY177" s="173">
        <v>0.05</v>
      </c>
      <c r="AZ177" s="123">
        <v>1</v>
      </c>
      <c r="BA177" s="123">
        <v>0</v>
      </c>
      <c r="BB177" s="123">
        <v>0</v>
      </c>
      <c r="BC177" s="123">
        <v>0</v>
      </c>
      <c r="BD177" s="173">
        <v>1</v>
      </c>
      <c r="BE177" s="173">
        <v>0.05</v>
      </c>
      <c r="BF177" s="123"/>
      <c r="BG177" s="123"/>
      <c r="BH177" s="123"/>
      <c r="BI177" s="123"/>
      <c r="BJ177" s="173"/>
      <c r="BK177" s="173"/>
      <c r="BL177" s="123">
        <v>0</v>
      </c>
      <c r="BM177" s="123">
        <v>1</v>
      </c>
      <c r="BN177" s="123">
        <v>0</v>
      </c>
      <c r="BO177" s="123">
        <v>0</v>
      </c>
      <c r="BP177" s="173">
        <v>0.5</v>
      </c>
      <c r="BQ177" s="173">
        <v>2.5000000000000001E-2</v>
      </c>
      <c r="BR177" s="123">
        <v>0</v>
      </c>
      <c r="BS177" s="123">
        <v>1</v>
      </c>
      <c r="BT177" s="123">
        <v>0</v>
      </c>
      <c r="BU177" s="123">
        <v>0</v>
      </c>
      <c r="BV177" s="173">
        <v>0.5</v>
      </c>
      <c r="BW177" s="173">
        <v>2.5000000000000001E-2</v>
      </c>
      <c r="BX177" s="123">
        <v>0</v>
      </c>
      <c r="BY177" s="123">
        <v>0</v>
      </c>
      <c r="BZ177" s="123">
        <v>0</v>
      </c>
      <c r="CA177" s="123">
        <v>0</v>
      </c>
      <c r="CB177" s="173" t="s">
        <v>43</v>
      </c>
      <c r="CC177" s="173" t="s">
        <v>43</v>
      </c>
      <c r="CD177" s="123"/>
      <c r="CE177" s="123"/>
      <c r="CF177" s="123"/>
      <c r="CG177" s="123"/>
      <c r="CH177" s="173"/>
      <c r="CI177" s="173"/>
      <c r="CJ177" s="123"/>
      <c r="CK177" s="123"/>
      <c r="CL177" s="123"/>
      <c r="CM177" s="123"/>
      <c r="CN177" s="173"/>
      <c r="CO177" s="173"/>
      <c r="CP177" s="123"/>
      <c r="CQ177" s="123"/>
      <c r="CR177" s="123"/>
      <c r="CS177" s="123"/>
      <c r="CT177" s="173"/>
      <c r="CU177" s="173"/>
      <c r="CV177" s="123">
        <v>1</v>
      </c>
      <c r="CW177" s="123">
        <v>0</v>
      </c>
      <c r="CX177" s="123">
        <v>0</v>
      </c>
      <c r="CY177" s="123">
        <v>0</v>
      </c>
      <c r="CZ177" s="173">
        <v>1</v>
      </c>
      <c r="DA177" s="173">
        <v>0.05</v>
      </c>
    </row>
    <row r="178" spans="1:105" ht="15" x14ac:dyDescent="0.2">
      <c r="A178" s="383" t="s">
        <v>87</v>
      </c>
      <c r="B178" s="150">
        <v>43</v>
      </c>
      <c r="C178" s="180" t="s">
        <v>216</v>
      </c>
      <c r="D178" s="128">
        <v>1</v>
      </c>
      <c r="E178" s="128">
        <v>0</v>
      </c>
      <c r="F178" s="128">
        <v>0</v>
      </c>
      <c r="G178" s="128">
        <v>0</v>
      </c>
      <c r="H178" s="172">
        <v>1</v>
      </c>
      <c r="I178" s="174">
        <v>0.05</v>
      </c>
      <c r="J178" s="128">
        <v>5</v>
      </c>
      <c r="K178" s="128">
        <v>0</v>
      </c>
      <c r="L178" s="128">
        <v>1</v>
      </c>
      <c r="M178" s="128">
        <v>0</v>
      </c>
      <c r="N178" s="172">
        <v>0.8833333333333333</v>
      </c>
      <c r="O178" s="174">
        <v>4.4166666666666667E-2</v>
      </c>
      <c r="P178" s="128">
        <v>4</v>
      </c>
      <c r="Q178" s="128">
        <v>0</v>
      </c>
      <c r="R178" s="128">
        <v>0</v>
      </c>
      <c r="S178" s="128">
        <v>0</v>
      </c>
      <c r="T178" s="172">
        <v>1</v>
      </c>
      <c r="U178" s="174">
        <v>0.05</v>
      </c>
      <c r="V178" s="128"/>
      <c r="W178" s="128"/>
      <c r="X178" s="128"/>
      <c r="Y178" s="128"/>
      <c r="Z178" s="172"/>
      <c r="AA178" s="174"/>
      <c r="AB178" s="128">
        <v>0</v>
      </c>
      <c r="AC178" s="128">
        <v>0</v>
      </c>
      <c r="AD178" s="128">
        <v>0</v>
      </c>
      <c r="AE178" s="128">
        <v>0</v>
      </c>
      <c r="AF178" s="172" t="s">
        <v>43</v>
      </c>
      <c r="AG178" s="174" t="s">
        <v>43</v>
      </c>
      <c r="AH178" s="128">
        <v>4</v>
      </c>
      <c r="AI178" s="128">
        <v>0</v>
      </c>
      <c r="AJ178" s="128">
        <v>0</v>
      </c>
      <c r="AK178" s="128">
        <v>0</v>
      </c>
      <c r="AL178" s="172">
        <v>1</v>
      </c>
      <c r="AM178" s="174">
        <v>0.05</v>
      </c>
      <c r="AN178" s="128"/>
      <c r="AO178" s="128"/>
      <c r="AP178" s="128"/>
      <c r="AQ178" s="128"/>
      <c r="AR178" s="172"/>
      <c r="AS178" s="174"/>
      <c r="AT178" s="128">
        <v>1</v>
      </c>
      <c r="AU178" s="128">
        <v>0</v>
      </c>
      <c r="AV178" s="128">
        <v>0</v>
      </c>
      <c r="AW178" s="128">
        <v>0</v>
      </c>
      <c r="AX178" s="172">
        <v>1</v>
      </c>
      <c r="AY178" s="174">
        <v>0.05</v>
      </c>
      <c r="AZ178" s="128">
        <v>1</v>
      </c>
      <c r="BA178" s="128">
        <v>0</v>
      </c>
      <c r="BB178" s="128">
        <v>0</v>
      </c>
      <c r="BC178" s="128">
        <v>0</v>
      </c>
      <c r="BD178" s="172">
        <v>1</v>
      </c>
      <c r="BE178" s="174">
        <v>0.05</v>
      </c>
      <c r="BF178" s="128"/>
      <c r="BG178" s="128"/>
      <c r="BH178" s="128"/>
      <c r="BI178" s="128"/>
      <c r="BJ178" s="172"/>
      <c r="BK178" s="174"/>
      <c r="BL178" s="128">
        <v>1</v>
      </c>
      <c r="BM178" s="128">
        <v>0</v>
      </c>
      <c r="BN178" s="128">
        <v>0</v>
      </c>
      <c r="BO178" s="128">
        <v>0</v>
      </c>
      <c r="BP178" s="172">
        <v>1</v>
      </c>
      <c r="BQ178" s="174">
        <v>0.05</v>
      </c>
      <c r="BR178" s="128">
        <v>0</v>
      </c>
      <c r="BS178" s="128">
        <v>1</v>
      </c>
      <c r="BT178" s="128">
        <v>0</v>
      </c>
      <c r="BU178" s="128">
        <v>0</v>
      </c>
      <c r="BV178" s="172">
        <v>0.5</v>
      </c>
      <c r="BW178" s="174">
        <v>2.5000000000000001E-2</v>
      </c>
      <c r="BX178" s="128">
        <v>0</v>
      </c>
      <c r="BY178" s="128">
        <v>0</v>
      </c>
      <c r="BZ178" s="128">
        <v>0</v>
      </c>
      <c r="CA178" s="128">
        <v>0</v>
      </c>
      <c r="CB178" s="172" t="s">
        <v>43</v>
      </c>
      <c r="CC178" s="174" t="s">
        <v>43</v>
      </c>
      <c r="CD178" s="128"/>
      <c r="CE178" s="128"/>
      <c r="CF178" s="128"/>
      <c r="CG178" s="128"/>
      <c r="CH178" s="172"/>
      <c r="CI178" s="174"/>
      <c r="CJ178" s="128"/>
      <c r="CK178" s="128"/>
      <c r="CL178" s="128"/>
      <c r="CM178" s="128"/>
      <c r="CN178" s="172"/>
      <c r="CO178" s="174"/>
      <c r="CP178" s="128"/>
      <c r="CQ178" s="128"/>
      <c r="CR178" s="128"/>
      <c r="CS178" s="128"/>
      <c r="CT178" s="172"/>
      <c r="CU178" s="174"/>
      <c r="CV178" s="128">
        <v>1</v>
      </c>
      <c r="CW178" s="128">
        <v>0</v>
      </c>
      <c r="CX178" s="128">
        <v>0</v>
      </c>
      <c r="CY178" s="128">
        <v>0</v>
      </c>
      <c r="CZ178" s="172">
        <v>1</v>
      </c>
      <c r="DA178" s="174">
        <v>0.05</v>
      </c>
    </row>
    <row r="179" spans="1:105" ht="34.15" customHeight="1" x14ac:dyDescent="0.2">
      <c r="A179" s="384"/>
      <c r="B179" s="150">
        <v>44</v>
      </c>
      <c r="C179" s="131" t="s">
        <v>192</v>
      </c>
      <c r="D179" s="128">
        <v>0</v>
      </c>
      <c r="E179" s="128">
        <v>0</v>
      </c>
      <c r="F179" s="128">
        <v>0</v>
      </c>
      <c r="G179" s="128">
        <v>1</v>
      </c>
      <c r="H179" s="175"/>
      <c r="I179" s="176"/>
      <c r="J179" s="128">
        <v>2</v>
      </c>
      <c r="K179" s="128">
        <v>0</v>
      </c>
      <c r="L179" s="128">
        <v>0</v>
      </c>
      <c r="M179" s="128">
        <v>4</v>
      </c>
      <c r="N179" s="175"/>
      <c r="O179" s="176"/>
      <c r="P179" s="128">
        <v>1</v>
      </c>
      <c r="Q179" s="128">
        <v>0</v>
      </c>
      <c r="R179" s="128">
        <v>0</v>
      </c>
      <c r="S179" s="128">
        <v>3</v>
      </c>
      <c r="T179" s="175"/>
      <c r="U179" s="176"/>
      <c r="V179" s="128"/>
      <c r="W179" s="128"/>
      <c r="X179" s="128"/>
      <c r="Y179" s="128"/>
      <c r="Z179" s="175"/>
      <c r="AA179" s="176"/>
      <c r="AB179" s="128">
        <v>0</v>
      </c>
      <c r="AC179" s="128">
        <v>0</v>
      </c>
      <c r="AD179" s="128">
        <v>0</v>
      </c>
      <c r="AE179" s="128">
        <v>0</v>
      </c>
      <c r="AF179" s="175"/>
      <c r="AG179" s="176"/>
      <c r="AH179" s="128">
        <v>2</v>
      </c>
      <c r="AI179" s="128">
        <v>0</v>
      </c>
      <c r="AJ179" s="128">
        <v>0</v>
      </c>
      <c r="AK179" s="128">
        <v>2</v>
      </c>
      <c r="AL179" s="175"/>
      <c r="AM179" s="176"/>
      <c r="AN179" s="128"/>
      <c r="AO179" s="128"/>
      <c r="AP179" s="128"/>
      <c r="AQ179" s="128"/>
      <c r="AR179" s="175"/>
      <c r="AS179" s="176"/>
      <c r="AT179" s="128">
        <v>0</v>
      </c>
      <c r="AU179" s="128">
        <v>0</v>
      </c>
      <c r="AV179" s="128">
        <v>0</v>
      </c>
      <c r="AW179" s="128">
        <v>1</v>
      </c>
      <c r="AX179" s="175"/>
      <c r="AY179" s="176"/>
      <c r="AZ179" s="128">
        <v>0</v>
      </c>
      <c r="BA179" s="128">
        <v>0</v>
      </c>
      <c r="BB179" s="128">
        <v>0</v>
      </c>
      <c r="BC179" s="128">
        <v>1</v>
      </c>
      <c r="BD179" s="175"/>
      <c r="BE179" s="176"/>
      <c r="BF179" s="128"/>
      <c r="BG179" s="128"/>
      <c r="BH179" s="128"/>
      <c r="BI179" s="128"/>
      <c r="BJ179" s="175"/>
      <c r="BK179" s="176"/>
      <c r="BL179" s="128">
        <v>0</v>
      </c>
      <c r="BM179" s="128">
        <v>0</v>
      </c>
      <c r="BN179" s="128">
        <v>0</v>
      </c>
      <c r="BO179" s="128">
        <v>1</v>
      </c>
      <c r="BP179" s="175"/>
      <c r="BQ179" s="176"/>
      <c r="BR179" s="128">
        <v>0</v>
      </c>
      <c r="BS179" s="128">
        <v>0</v>
      </c>
      <c r="BT179" s="128">
        <v>0</v>
      </c>
      <c r="BU179" s="128">
        <v>1</v>
      </c>
      <c r="BV179" s="175"/>
      <c r="BW179" s="176"/>
      <c r="BX179" s="128">
        <v>0</v>
      </c>
      <c r="BY179" s="128">
        <v>0</v>
      </c>
      <c r="BZ179" s="128">
        <v>0</v>
      </c>
      <c r="CA179" s="128">
        <v>0</v>
      </c>
      <c r="CB179" s="175"/>
      <c r="CC179" s="176"/>
      <c r="CD179" s="128"/>
      <c r="CE179" s="128"/>
      <c r="CF179" s="128"/>
      <c r="CG179" s="128"/>
      <c r="CH179" s="175"/>
      <c r="CI179" s="176"/>
      <c r="CJ179" s="128"/>
      <c r="CK179" s="128"/>
      <c r="CL179" s="128"/>
      <c r="CM179" s="128"/>
      <c r="CN179" s="175"/>
      <c r="CO179" s="176"/>
      <c r="CP179" s="128"/>
      <c r="CQ179" s="128"/>
      <c r="CR179" s="128"/>
      <c r="CS179" s="128"/>
      <c r="CT179" s="175"/>
      <c r="CU179" s="176"/>
      <c r="CV179" s="128">
        <v>0</v>
      </c>
      <c r="CW179" s="128">
        <v>0</v>
      </c>
      <c r="CX179" s="128">
        <v>0</v>
      </c>
      <c r="CY179" s="128">
        <v>1</v>
      </c>
      <c r="CZ179" s="175"/>
      <c r="DA179" s="176"/>
    </row>
    <row r="180" spans="1:105" ht="28.5" x14ac:dyDescent="0.2">
      <c r="A180" s="385"/>
      <c r="B180" s="150">
        <v>45</v>
      </c>
      <c r="C180" s="131" t="s">
        <v>193</v>
      </c>
      <c r="D180" s="128">
        <v>0</v>
      </c>
      <c r="E180" s="128">
        <v>0</v>
      </c>
      <c r="F180" s="128">
        <v>0</v>
      </c>
      <c r="G180" s="128">
        <v>1</v>
      </c>
      <c r="H180" s="177"/>
      <c r="I180" s="178"/>
      <c r="J180" s="128">
        <v>0</v>
      </c>
      <c r="K180" s="128">
        <v>0</v>
      </c>
      <c r="L180" s="128">
        <v>0</v>
      </c>
      <c r="M180" s="128">
        <v>6</v>
      </c>
      <c r="N180" s="177"/>
      <c r="O180" s="178"/>
      <c r="P180" s="128">
        <v>0</v>
      </c>
      <c r="Q180" s="128">
        <v>0</v>
      </c>
      <c r="R180" s="128">
        <v>0</v>
      </c>
      <c r="S180" s="128">
        <v>4</v>
      </c>
      <c r="T180" s="177"/>
      <c r="U180" s="178"/>
      <c r="V180" s="128"/>
      <c r="W180" s="128"/>
      <c r="X180" s="128"/>
      <c r="Y180" s="128"/>
      <c r="Z180" s="177"/>
      <c r="AA180" s="178"/>
      <c r="AB180" s="128">
        <v>0</v>
      </c>
      <c r="AC180" s="128">
        <v>0</v>
      </c>
      <c r="AD180" s="128">
        <v>0</v>
      </c>
      <c r="AE180" s="128">
        <v>0</v>
      </c>
      <c r="AF180" s="177"/>
      <c r="AG180" s="178"/>
      <c r="AH180" s="128">
        <v>2</v>
      </c>
      <c r="AI180" s="128">
        <v>0</v>
      </c>
      <c r="AJ180" s="128">
        <v>0</v>
      </c>
      <c r="AK180" s="128">
        <v>2</v>
      </c>
      <c r="AL180" s="177"/>
      <c r="AM180" s="178"/>
      <c r="AN180" s="128"/>
      <c r="AO180" s="128"/>
      <c r="AP180" s="128"/>
      <c r="AQ180" s="128"/>
      <c r="AR180" s="177"/>
      <c r="AS180" s="178"/>
      <c r="AT180" s="128">
        <v>0</v>
      </c>
      <c r="AU180" s="128">
        <v>0</v>
      </c>
      <c r="AV180" s="128">
        <v>0</v>
      </c>
      <c r="AW180" s="128">
        <v>1</v>
      </c>
      <c r="AX180" s="177"/>
      <c r="AY180" s="178"/>
      <c r="AZ180" s="128">
        <v>0</v>
      </c>
      <c r="BA180" s="128">
        <v>0</v>
      </c>
      <c r="BB180" s="128">
        <v>0</v>
      </c>
      <c r="BC180" s="128">
        <v>1</v>
      </c>
      <c r="BD180" s="177"/>
      <c r="BE180" s="178"/>
      <c r="BF180" s="128"/>
      <c r="BG180" s="128"/>
      <c r="BH180" s="128"/>
      <c r="BI180" s="128"/>
      <c r="BJ180" s="177"/>
      <c r="BK180" s="178"/>
      <c r="BL180" s="128">
        <v>0</v>
      </c>
      <c r="BM180" s="128">
        <v>0</v>
      </c>
      <c r="BN180" s="128">
        <v>0</v>
      </c>
      <c r="BO180" s="128">
        <v>1</v>
      </c>
      <c r="BP180" s="177"/>
      <c r="BQ180" s="178"/>
      <c r="BR180" s="128">
        <v>0</v>
      </c>
      <c r="BS180" s="128">
        <v>0</v>
      </c>
      <c r="BT180" s="128">
        <v>0</v>
      </c>
      <c r="BU180" s="128">
        <v>1</v>
      </c>
      <c r="BV180" s="177"/>
      <c r="BW180" s="178"/>
      <c r="BX180" s="128">
        <v>0</v>
      </c>
      <c r="BY180" s="128">
        <v>0</v>
      </c>
      <c r="BZ180" s="128">
        <v>0</v>
      </c>
      <c r="CA180" s="128">
        <v>0</v>
      </c>
      <c r="CB180" s="177"/>
      <c r="CC180" s="178"/>
      <c r="CD180" s="128"/>
      <c r="CE180" s="128"/>
      <c r="CF180" s="128"/>
      <c r="CG180" s="128"/>
      <c r="CH180" s="177"/>
      <c r="CI180" s="178"/>
      <c r="CJ180" s="128"/>
      <c r="CK180" s="128"/>
      <c r="CL180" s="128"/>
      <c r="CM180" s="128"/>
      <c r="CN180" s="177"/>
      <c r="CO180" s="178"/>
      <c r="CP180" s="128"/>
      <c r="CQ180" s="128"/>
      <c r="CR180" s="128"/>
      <c r="CS180" s="128"/>
      <c r="CT180" s="177"/>
      <c r="CU180" s="178"/>
      <c r="CV180" s="128">
        <v>0</v>
      </c>
      <c r="CW180" s="128">
        <v>0</v>
      </c>
      <c r="CX180" s="128">
        <v>0</v>
      </c>
      <c r="CY180" s="128">
        <v>1</v>
      </c>
      <c r="CZ180" s="177"/>
      <c r="DA180" s="178"/>
    </row>
    <row r="181" spans="1:105" ht="15" x14ac:dyDescent="0.2">
      <c r="A181" s="401" t="s">
        <v>151</v>
      </c>
      <c r="B181" s="141">
        <v>46</v>
      </c>
      <c r="C181" s="118" t="s">
        <v>88</v>
      </c>
      <c r="D181" s="123">
        <v>0</v>
      </c>
      <c r="E181" s="123">
        <v>0</v>
      </c>
      <c r="F181" s="123">
        <v>1</v>
      </c>
      <c r="G181" s="123">
        <v>0</v>
      </c>
      <c r="H181" s="173">
        <v>0</v>
      </c>
      <c r="I181" s="173">
        <v>0</v>
      </c>
      <c r="J181" s="123">
        <v>1</v>
      </c>
      <c r="K181" s="123">
        <v>0</v>
      </c>
      <c r="L181" s="123">
        <v>5</v>
      </c>
      <c r="M181" s="123">
        <v>0</v>
      </c>
      <c r="N181" s="173">
        <v>0.16666666666666666</v>
      </c>
      <c r="O181" s="173">
        <v>8.3333333333333332E-3</v>
      </c>
      <c r="P181" s="123">
        <v>0</v>
      </c>
      <c r="Q181" s="123">
        <v>0</v>
      </c>
      <c r="R181" s="123">
        <v>4</v>
      </c>
      <c r="S181" s="123">
        <v>0</v>
      </c>
      <c r="T181" s="173">
        <v>0</v>
      </c>
      <c r="U181" s="173">
        <v>0</v>
      </c>
      <c r="V181" s="123"/>
      <c r="W181" s="123"/>
      <c r="X181" s="123"/>
      <c r="Y181" s="123"/>
      <c r="Z181" s="173"/>
      <c r="AA181" s="173"/>
      <c r="AB181" s="123">
        <v>0</v>
      </c>
      <c r="AC181" s="123">
        <v>0</v>
      </c>
      <c r="AD181" s="123">
        <v>0</v>
      </c>
      <c r="AE181" s="123">
        <v>0</v>
      </c>
      <c r="AF181" s="173" t="s">
        <v>43</v>
      </c>
      <c r="AG181" s="173" t="s">
        <v>43</v>
      </c>
      <c r="AH181" s="123">
        <v>1</v>
      </c>
      <c r="AI181" s="123">
        <v>0</v>
      </c>
      <c r="AJ181" s="123">
        <v>3</v>
      </c>
      <c r="AK181" s="123">
        <v>0</v>
      </c>
      <c r="AL181" s="173">
        <v>0.25</v>
      </c>
      <c r="AM181" s="173">
        <v>1.2500000000000001E-2</v>
      </c>
      <c r="AN181" s="123"/>
      <c r="AO181" s="123"/>
      <c r="AP181" s="123"/>
      <c r="AQ181" s="123"/>
      <c r="AR181" s="173"/>
      <c r="AS181" s="173"/>
      <c r="AT181" s="123">
        <v>1</v>
      </c>
      <c r="AU181" s="123">
        <v>0</v>
      </c>
      <c r="AV181" s="123">
        <v>0</v>
      </c>
      <c r="AW181" s="123">
        <v>0</v>
      </c>
      <c r="AX181" s="173">
        <v>1</v>
      </c>
      <c r="AY181" s="173">
        <v>0.05</v>
      </c>
      <c r="AZ181" s="123">
        <v>0</v>
      </c>
      <c r="BA181" s="123">
        <v>0</v>
      </c>
      <c r="BB181" s="123">
        <v>1</v>
      </c>
      <c r="BC181" s="123">
        <v>0</v>
      </c>
      <c r="BD181" s="173">
        <v>0</v>
      </c>
      <c r="BE181" s="173">
        <v>0</v>
      </c>
      <c r="BF181" s="123"/>
      <c r="BG181" s="123"/>
      <c r="BH181" s="123"/>
      <c r="BI181" s="123"/>
      <c r="BJ181" s="173"/>
      <c r="BK181" s="173"/>
      <c r="BL181" s="123">
        <v>0</v>
      </c>
      <c r="BM181" s="123">
        <v>0</v>
      </c>
      <c r="BN181" s="123">
        <v>1</v>
      </c>
      <c r="BO181" s="123">
        <v>0</v>
      </c>
      <c r="BP181" s="173">
        <v>0</v>
      </c>
      <c r="BQ181" s="173">
        <v>0</v>
      </c>
      <c r="BR181" s="123">
        <v>0</v>
      </c>
      <c r="BS181" s="123">
        <v>0</v>
      </c>
      <c r="BT181" s="123">
        <v>1</v>
      </c>
      <c r="BU181" s="123">
        <v>0</v>
      </c>
      <c r="BV181" s="173">
        <v>0</v>
      </c>
      <c r="BW181" s="173">
        <v>0</v>
      </c>
      <c r="BX181" s="123">
        <v>0</v>
      </c>
      <c r="BY181" s="123">
        <v>0</v>
      </c>
      <c r="BZ181" s="123">
        <v>0</v>
      </c>
      <c r="CA181" s="123">
        <v>0</v>
      </c>
      <c r="CB181" s="173" t="s">
        <v>43</v>
      </c>
      <c r="CC181" s="173" t="s">
        <v>43</v>
      </c>
      <c r="CD181" s="123"/>
      <c r="CE181" s="123"/>
      <c r="CF181" s="123"/>
      <c r="CG181" s="123"/>
      <c r="CH181" s="173"/>
      <c r="CI181" s="173"/>
      <c r="CJ181" s="123"/>
      <c r="CK181" s="123"/>
      <c r="CL181" s="123"/>
      <c r="CM181" s="123"/>
      <c r="CN181" s="173"/>
      <c r="CO181" s="173"/>
      <c r="CP181" s="123"/>
      <c r="CQ181" s="123"/>
      <c r="CR181" s="123"/>
      <c r="CS181" s="123"/>
      <c r="CT181" s="173"/>
      <c r="CU181" s="173"/>
      <c r="CV181" s="123">
        <v>0</v>
      </c>
      <c r="CW181" s="123">
        <v>0</v>
      </c>
      <c r="CX181" s="123">
        <v>1</v>
      </c>
      <c r="CY181" s="123">
        <v>0</v>
      </c>
      <c r="CZ181" s="173">
        <v>0</v>
      </c>
      <c r="DA181" s="173">
        <v>0</v>
      </c>
    </row>
    <row r="182" spans="1:105" ht="28.5" x14ac:dyDescent="0.2">
      <c r="A182" s="402"/>
      <c r="B182" s="139">
        <v>47</v>
      </c>
      <c r="C182" s="118" t="s">
        <v>194</v>
      </c>
      <c r="D182" s="123">
        <v>0</v>
      </c>
      <c r="E182" s="123">
        <v>0</v>
      </c>
      <c r="F182" s="123">
        <v>1</v>
      </c>
      <c r="G182" s="145">
        <v>0</v>
      </c>
      <c r="H182" s="172">
        <v>0.66666666666666663</v>
      </c>
      <c r="I182" s="172">
        <v>3.3333333333333333E-2</v>
      </c>
      <c r="J182" s="123">
        <v>4</v>
      </c>
      <c r="K182" s="123">
        <v>0</v>
      </c>
      <c r="L182" s="123">
        <v>2</v>
      </c>
      <c r="M182" s="145">
        <v>0</v>
      </c>
      <c r="N182" s="172">
        <v>0.79166666666666663</v>
      </c>
      <c r="O182" s="172">
        <v>3.9583333333333338E-2</v>
      </c>
      <c r="P182" s="123">
        <v>0</v>
      </c>
      <c r="Q182" s="123">
        <v>0</v>
      </c>
      <c r="R182" s="123">
        <v>0</v>
      </c>
      <c r="S182" s="145">
        <v>4</v>
      </c>
      <c r="T182" s="172">
        <v>1</v>
      </c>
      <c r="U182" s="172">
        <v>0.05</v>
      </c>
      <c r="V182" s="123"/>
      <c r="W182" s="123"/>
      <c r="X182" s="123"/>
      <c r="Y182" s="145"/>
      <c r="Z182" s="172"/>
      <c r="AA182" s="172"/>
      <c r="AB182" s="123">
        <v>0</v>
      </c>
      <c r="AC182" s="123">
        <v>0</v>
      </c>
      <c r="AD182" s="123">
        <v>0</v>
      </c>
      <c r="AE182" s="145">
        <v>0</v>
      </c>
      <c r="AF182" s="172" t="s">
        <v>43</v>
      </c>
      <c r="AG182" s="172" t="s">
        <v>43</v>
      </c>
      <c r="AH182" s="123">
        <v>3</v>
      </c>
      <c r="AI182" s="123">
        <v>1</v>
      </c>
      <c r="AJ182" s="123">
        <v>0</v>
      </c>
      <c r="AK182" s="145">
        <v>0</v>
      </c>
      <c r="AL182" s="172">
        <v>0.9375</v>
      </c>
      <c r="AM182" s="172">
        <v>4.6875E-2</v>
      </c>
      <c r="AN182" s="123"/>
      <c r="AO182" s="123"/>
      <c r="AP182" s="123"/>
      <c r="AQ182" s="145"/>
      <c r="AR182" s="172"/>
      <c r="AS182" s="172"/>
      <c r="AT182" s="123">
        <v>1</v>
      </c>
      <c r="AU182" s="123">
        <v>0</v>
      </c>
      <c r="AV182" s="123">
        <v>0</v>
      </c>
      <c r="AW182" s="145">
        <v>0</v>
      </c>
      <c r="AX182" s="172">
        <v>1</v>
      </c>
      <c r="AY182" s="172">
        <v>0.05</v>
      </c>
      <c r="AZ182" s="123">
        <v>1</v>
      </c>
      <c r="BA182" s="123">
        <v>0</v>
      </c>
      <c r="BB182" s="123">
        <v>0</v>
      </c>
      <c r="BC182" s="145">
        <v>0</v>
      </c>
      <c r="BD182" s="172">
        <v>0.75</v>
      </c>
      <c r="BE182" s="172">
        <v>3.7500000000000006E-2</v>
      </c>
      <c r="BF182" s="123"/>
      <c r="BG182" s="123"/>
      <c r="BH182" s="123"/>
      <c r="BI182" s="145"/>
      <c r="BJ182" s="172"/>
      <c r="BK182" s="172"/>
      <c r="BL182" s="123">
        <v>0</v>
      </c>
      <c r="BM182" s="123">
        <v>0</v>
      </c>
      <c r="BN182" s="123">
        <v>0</v>
      </c>
      <c r="BO182" s="145">
        <v>1</v>
      </c>
      <c r="BP182" s="172">
        <v>1</v>
      </c>
      <c r="BQ182" s="172">
        <v>0.05</v>
      </c>
      <c r="BR182" s="123">
        <v>0</v>
      </c>
      <c r="BS182" s="123">
        <v>0</v>
      </c>
      <c r="BT182" s="123">
        <v>1</v>
      </c>
      <c r="BU182" s="145">
        <v>0</v>
      </c>
      <c r="BV182" s="172">
        <v>0.66666666666666663</v>
      </c>
      <c r="BW182" s="172">
        <v>3.3333333333333333E-2</v>
      </c>
      <c r="BX182" s="123">
        <v>0</v>
      </c>
      <c r="BY182" s="123">
        <v>0</v>
      </c>
      <c r="BZ182" s="123">
        <v>0</v>
      </c>
      <c r="CA182" s="145">
        <v>0</v>
      </c>
      <c r="CB182" s="172" t="s">
        <v>43</v>
      </c>
      <c r="CC182" s="172" t="s">
        <v>43</v>
      </c>
      <c r="CD182" s="123"/>
      <c r="CE182" s="123"/>
      <c r="CF182" s="123"/>
      <c r="CG182" s="145"/>
      <c r="CH182" s="172"/>
      <c r="CI182" s="172"/>
      <c r="CJ182" s="123"/>
      <c r="CK182" s="123"/>
      <c r="CL182" s="123"/>
      <c r="CM182" s="145"/>
      <c r="CN182" s="172"/>
      <c r="CO182" s="172"/>
      <c r="CP182" s="123"/>
      <c r="CQ182" s="123"/>
      <c r="CR182" s="123"/>
      <c r="CS182" s="145"/>
      <c r="CT182" s="172"/>
      <c r="CU182" s="172"/>
      <c r="CV182" s="123">
        <v>0</v>
      </c>
      <c r="CW182" s="123">
        <v>0</v>
      </c>
      <c r="CX182" s="123">
        <v>1</v>
      </c>
      <c r="CY182" s="145">
        <v>0</v>
      </c>
      <c r="CZ182" s="172">
        <v>0.5</v>
      </c>
      <c r="DA182" s="172">
        <v>2.5000000000000001E-2</v>
      </c>
    </row>
    <row r="183" spans="1:105" ht="42.75" customHeight="1" x14ac:dyDescent="0.2">
      <c r="A183" s="402"/>
      <c r="B183" s="139">
        <v>48</v>
      </c>
      <c r="C183" s="118" t="s">
        <v>153</v>
      </c>
      <c r="D183" s="123">
        <v>1</v>
      </c>
      <c r="E183" s="123">
        <v>0</v>
      </c>
      <c r="F183" s="123">
        <v>0</v>
      </c>
      <c r="G183" s="145">
        <v>0</v>
      </c>
      <c r="H183" s="175"/>
      <c r="I183" s="175"/>
      <c r="J183" s="123">
        <v>5</v>
      </c>
      <c r="K183" s="123">
        <v>0</v>
      </c>
      <c r="L183" s="123">
        <v>0</v>
      </c>
      <c r="M183" s="145">
        <v>1</v>
      </c>
      <c r="N183" s="175"/>
      <c r="O183" s="175"/>
      <c r="P183" s="123">
        <v>4</v>
      </c>
      <c r="Q183" s="123">
        <v>0</v>
      </c>
      <c r="R183" s="123">
        <v>0</v>
      </c>
      <c r="S183" s="145">
        <v>0</v>
      </c>
      <c r="T183" s="175"/>
      <c r="U183" s="175"/>
      <c r="V183" s="123"/>
      <c r="W183" s="123"/>
      <c r="X183" s="123"/>
      <c r="Y183" s="145"/>
      <c r="Z183" s="175"/>
      <c r="AA183" s="175"/>
      <c r="AB183" s="123">
        <v>0</v>
      </c>
      <c r="AC183" s="123">
        <v>0</v>
      </c>
      <c r="AD183" s="123">
        <v>0</v>
      </c>
      <c r="AE183" s="145">
        <v>0</v>
      </c>
      <c r="AF183" s="175"/>
      <c r="AG183" s="175"/>
      <c r="AH183" s="123">
        <v>4</v>
      </c>
      <c r="AI183" s="123">
        <v>0</v>
      </c>
      <c r="AJ183" s="123">
        <v>0</v>
      </c>
      <c r="AK183" s="145">
        <v>0</v>
      </c>
      <c r="AL183" s="175"/>
      <c r="AM183" s="175"/>
      <c r="AN183" s="123"/>
      <c r="AO183" s="123"/>
      <c r="AP183" s="123"/>
      <c r="AQ183" s="145"/>
      <c r="AR183" s="175"/>
      <c r="AS183" s="175"/>
      <c r="AT183" s="123">
        <v>1</v>
      </c>
      <c r="AU183" s="123">
        <v>0</v>
      </c>
      <c r="AV183" s="123">
        <v>0</v>
      </c>
      <c r="AW183" s="145">
        <v>0</v>
      </c>
      <c r="AX183" s="175"/>
      <c r="AY183" s="175"/>
      <c r="AZ183" s="123">
        <v>1</v>
      </c>
      <c r="BA183" s="123">
        <v>0</v>
      </c>
      <c r="BB183" s="123">
        <v>0</v>
      </c>
      <c r="BC183" s="145">
        <v>0</v>
      </c>
      <c r="BD183" s="175"/>
      <c r="BE183" s="175"/>
      <c r="BF183" s="123"/>
      <c r="BG183" s="123"/>
      <c r="BH183" s="123"/>
      <c r="BI183" s="145"/>
      <c r="BJ183" s="175"/>
      <c r="BK183" s="175"/>
      <c r="BL183" s="123">
        <v>0</v>
      </c>
      <c r="BM183" s="123">
        <v>0</v>
      </c>
      <c r="BN183" s="123">
        <v>0</v>
      </c>
      <c r="BO183" s="145">
        <v>1</v>
      </c>
      <c r="BP183" s="175"/>
      <c r="BQ183" s="175"/>
      <c r="BR183" s="123">
        <v>1</v>
      </c>
      <c r="BS183" s="123">
        <v>0</v>
      </c>
      <c r="BT183" s="123">
        <v>0</v>
      </c>
      <c r="BU183" s="145">
        <v>0</v>
      </c>
      <c r="BV183" s="175"/>
      <c r="BW183" s="175"/>
      <c r="BX183" s="123">
        <v>0</v>
      </c>
      <c r="BY183" s="123">
        <v>0</v>
      </c>
      <c r="BZ183" s="123">
        <v>0</v>
      </c>
      <c r="CA183" s="145">
        <v>0</v>
      </c>
      <c r="CB183" s="175"/>
      <c r="CC183" s="175"/>
      <c r="CD183" s="123"/>
      <c r="CE183" s="123"/>
      <c r="CF183" s="123"/>
      <c r="CG183" s="145"/>
      <c r="CH183" s="175"/>
      <c r="CI183" s="175"/>
      <c r="CJ183" s="123"/>
      <c r="CK183" s="123"/>
      <c r="CL183" s="123"/>
      <c r="CM183" s="145"/>
      <c r="CN183" s="175"/>
      <c r="CO183" s="175"/>
      <c r="CP183" s="123"/>
      <c r="CQ183" s="123"/>
      <c r="CR183" s="123"/>
      <c r="CS183" s="145"/>
      <c r="CT183" s="175"/>
      <c r="CU183" s="175"/>
      <c r="CV183" s="123">
        <v>1</v>
      </c>
      <c r="CW183" s="123">
        <v>0</v>
      </c>
      <c r="CX183" s="123">
        <v>0</v>
      </c>
      <c r="CY183" s="145">
        <v>0</v>
      </c>
      <c r="CZ183" s="175"/>
      <c r="DA183" s="175"/>
    </row>
    <row r="184" spans="1:105" ht="42.75" x14ac:dyDescent="0.2">
      <c r="A184" s="402"/>
      <c r="B184" s="139">
        <v>49</v>
      </c>
      <c r="C184" s="118" t="s">
        <v>195</v>
      </c>
      <c r="D184" s="123">
        <v>1</v>
      </c>
      <c r="E184" s="123">
        <v>0</v>
      </c>
      <c r="F184" s="123">
        <v>0</v>
      </c>
      <c r="G184" s="145">
        <v>0</v>
      </c>
      <c r="H184" s="175"/>
      <c r="I184" s="175"/>
      <c r="J184" s="123">
        <v>6</v>
      </c>
      <c r="K184" s="123">
        <v>0</v>
      </c>
      <c r="L184" s="123">
        <v>0</v>
      </c>
      <c r="M184" s="145">
        <v>0</v>
      </c>
      <c r="N184" s="175"/>
      <c r="O184" s="175"/>
      <c r="P184" s="123">
        <v>4</v>
      </c>
      <c r="Q184" s="123">
        <v>0</v>
      </c>
      <c r="R184" s="123">
        <v>0</v>
      </c>
      <c r="S184" s="145">
        <v>0</v>
      </c>
      <c r="T184" s="175"/>
      <c r="U184" s="175"/>
      <c r="V184" s="123"/>
      <c r="W184" s="123"/>
      <c r="X184" s="123"/>
      <c r="Y184" s="145"/>
      <c r="Z184" s="175"/>
      <c r="AA184" s="175"/>
      <c r="AB184" s="123">
        <v>0</v>
      </c>
      <c r="AC184" s="123">
        <v>0</v>
      </c>
      <c r="AD184" s="123">
        <v>0</v>
      </c>
      <c r="AE184" s="145">
        <v>0</v>
      </c>
      <c r="AF184" s="175"/>
      <c r="AG184" s="175"/>
      <c r="AH184" s="123">
        <v>4</v>
      </c>
      <c r="AI184" s="123">
        <v>0</v>
      </c>
      <c r="AJ184" s="123">
        <v>0</v>
      </c>
      <c r="AK184" s="145">
        <v>0</v>
      </c>
      <c r="AL184" s="175"/>
      <c r="AM184" s="175"/>
      <c r="AN184" s="123"/>
      <c r="AO184" s="123"/>
      <c r="AP184" s="123"/>
      <c r="AQ184" s="145"/>
      <c r="AR184" s="175"/>
      <c r="AS184" s="175"/>
      <c r="AT184" s="123">
        <v>1</v>
      </c>
      <c r="AU184" s="123">
        <v>0</v>
      </c>
      <c r="AV184" s="123">
        <v>0</v>
      </c>
      <c r="AW184" s="145">
        <v>0</v>
      </c>
      <c r="AX184" s="175"/>
      <c r="AY184" s="175"/>
      <c r="AZ184" s="123">
        <v>1</v>
      </c>
      <c r="BA184" s="123">
        <v>0</v>
      </c>
      <c r="BB184" s="123">
        <v>0</v>
      </c>
      <c r="BC184" s="145">
        <v>0</v>
      </c>
      <c r="BD184" s="175"/>
      <c r="BE184" s="175"/>
      <c r="BF184" s="123"/>
      <c r="BG184" s="123"/>
      <c r="BH184" s="123"/>
      <c r="BI184" s="145"/>
      <c r="BJ184" s="175"/>
      <c r="BK184" s="175"/>
      <c r="BL184" s="123">
        <v>1</v>
      </c>
      <c r="BM184" s="123">
        <v>0</v>
      </c>
      <c r="BN184" s="123">
        <v>0</v>
      </c>
      <c r="BO184" s="145">
        <v>0</v>
      </c>
      <c r="BP184" s="175"/>
      <c r="BQ184" s="175"/>
      <c r="BR184" s="123">
        <v>1</v>
      </c>
      <c r="BS184" s="123">
        <v>0</v>
      </c>
      <c r="BT184" s="123">
        <v>0</v>
      </c>
      <c r="BU184" s="145">
        <v>0</v>
      </c>
      <c r="BV184" s="175"/>
      <c r="BW184" s="175"/>
      <c r="BX184" s="123">
        <v>0</v>
      </c>
      <c r="BY184" s="123">
        <v>0</v>
      </c>
      <c r="BZ184" s="123">
        <v>0</v>
      </c>
      <c r="CA184" s="145">
        <v>0</v>
      </c>
      <c r="CB184" s="175"/>
      <c r="CC184" s="175"/>
      <c r="CD184" s="123"/>
      <c r="CE184" s="123"/>
      <c r="CF184" s="123"/>
      <c r="CG184" s="145"/>
      <c r="CH184" s="175"/>
      <c r="CI184" s="175"/>
      <c r="CJ184" s="123"/>
      <c r="CK184" s="123"/>
      <c r="CL184" s="123"/>
      <c r="CM184" s="145"/>
      <c r="CN184" s="175"/>
      <c r="CO184" s="175"/>
      <c r="CP184" s="123"/>
      <c r="CQ184" s="123"/>
      <c r="CR184" s="123"/>
      <c r="CS184" s="145"/>
      <c r="CT184" s="175"/>
      <c r="CU184" s="175"/>
      <c r="CV184" s="123">
        <v>1</v>
      </c>
      <c r="CW184" s="123">
        <v>0</v>
      </c>
      <c r="CX184" s="123">
        <v>0</v>
      </c>
      <c r="CY184" s="145">
        <v>0</v>
      </c>
      <c r="CZ184" s="175"/>
      <c r="DA184" s="175"/>
    </row>
    <row r="185" spans="1:105" ht="15" x14ac:dyDescent="0.2">
      <c r="A185" s="402"/>
      <c r="B185" s="181">
        <v>50</v>
      </c>
      <c r="C185" s="182" t="s">
        <v>171</v>
      </c>
      <c r="D185" s="123">
        <v>0</v>
      </c>
      <c r="E185" s="123">
        <v>0</v>
      </c>
      <c r="F185" s="123">
        <v>0</v>
      </c>
      <c r="G185" s="145">
        <v>1</v>
      </c>
      <c r="H185" s="175"/>
      <c r="I185" s="175"/>
      <c r="J185" s="123">
        <v>2</v>
      </c>
      <c r="K185" s="123">
        <v>0</v>
      </c>
      <c r="L185" s="123">
        <v>3</v>
      </c>
      <c r="M185" s="145">
        <v>1</v>
      </c>
      <c r="N185" s="175"/>
      <c r="O185" s="175"/>
      <c r="P185" s="123">
        <v>4</v>
      </c>
      <c r="Q185" s="123">
        <v>0</v>
      </c>
      <c r="R185" s="123">
        <v>0</v>
      </c>
      <c r="S185" s="145">
        <v>0</v>
      </c>
      <c r="T185" s="175"/>
      <c r="U185" s="175"/>
      <c r="V185" s="123"/>
      <c r="W185" s="123"/>
      <c r="X185" s="123"/>
      <c r="Y185" s="145"/>
      <c r="Z185" s="175"/>
      <c r="AA185" s="175"/>
      <c r="AB185" s="123">
        <v>0</v>
      </c>
      <c r="AC185" s="123">
        <v>0</v>
      </c>
      <c r="AD185" s="123">
        <v>0</v>
      </c>
      <c r="AE185" s="145">
        <v>0</v>
      </c>
      <c r="AF185" s="175"/>
      <c r="AG185" s="175"/>
      <c r="AH185" s="123">
        <v>3</v>
      </c>
      <c r="AI185" s="123">
        <v>1</v>
      </c>
      <c r="AJ185" s="123">
        <v>0</v>
      </c>
      <c r="AK185" s="145">
        <v>0</v>
      </c>
      <c r="AL185" s="175"/>
      <c r="AM185" s="175"/>
      <c r="AN185" s="123"/>
      <c r="AO185" s="123"/>
      <c r="AP185" s="123"/>
      <c r="AQ185" s="145"/>
      <c r="AR185" s="175"/>
      <c r="AS185" s="175"/>
      <c r="AT185" s="123">
        <v>0</v>
      </c>
      <c r="AU185" s="123">
        <v>0</v>
      </c>
      <c r="AV185" s="123">
        <v>0</v>
      </c>
      <c r="AW185" s="145">
        <v>1</v>
      </c>
      <c r="AX185" s="175"/>
      <c r="AY185" s="175"/>
      <c r="AZ185" s="123">
        <v>0</v>
      </c>
      <c r="BA185" s="123">
        <v>0</v>
      </c>
      <c r="BB185" s="123">
        <v>1</v>
      </c>
      <c r="BC185" s="145">
        <v>0</v>
      </c>
      <c r="BD185" s="175"/>
      <c r="BE185" s="175"/>
      <c r="BF185" s="123"/>
      <c r="BG185" s="123"/>
      <c r="BH185" s="123"/>
      <c r="BI185" s="145"/>
      <c r="BJ185" s="175"/>
      <c r="BK185" s="175"/>
      <c r="BL185" s="123">
        <v>0</v>
      </c>
      <c r="BM185" s="123">
        <v>0</v>
      </c>
      <c r="BN185" s="123">
        <v>0</v>
      </c>
      <c r="BO185" s="145">
        <v>1</v>
      </c>
      <c r="BP185" s="175"/>
      <c r="BQ185" s="175"/>
      <c r="BR185" s="123">
        <v>0</v>
      </c>
      <c r="BS185" s="123">
        <v>0</v>
      </c>
      <c r="BT185" s="123">
        <v>0</v>
      </c>
      <c r="BU185" s="145">
        <v>1</v>
      </c>
      <c r="BV185" s="175"/>
      <c r="BW185" s="175"/>
      <c r="BX185" s="123">
        <v>0</v>
      </c>
      <c r="BY185" s="123">
        <v>0</v>
      </c>
      <c r="BZ185" s="123">
        <v>0</v>
      </c>
      <c r="CA185" s="145">
        <v>0</v>
      </c>
      <c r="CB185" s="175"/>
      <c r="CC185" s="175"/>
      <c r="CD185" s="123"/>
      <c r="CE185" s="123"/>
      <c r="CF185" s="123"/>
      <c r="CG185" s="145"/>
      <c r="CH185" s="175"/>
      <c r="CI185" s="175"/>
      <c r="CJ185" s="123"/>
      <c r="CK185" s="123"/>
      <c r="CL185" s="123"/>
      <c r="CM185" s="145"/>
      <c r="CN185" s="175"/>
      <c r="CO185" s="175"/>
      <c r="CP185" s="123"/>
      <c r="CQ185" s="123"/>
      <c r="CR185" s="123"/>
      <c r="CS185" s="145"/>
      <c r="CT185" s="175"/>
      <c r="CU185" s="175"/>
      <c r="CV185" s="123">
        <v>0</v>
      </c>
      <c r="CW185" s="123">
        <v>0</v>
      </c>
      <c r="CX185" s="123">
        <v>1</v>
      </c>
      <c r="CY185" s="145">
        <v>0</v>
      </c>
      <c r="CZ185" s="175"/>
      <c r="DA185" s="175"/>
    </row>
    <row r="186" spans="1:105" ht="14.45" customHeight="1" thickBot="1" x14ac:dyDescent="0.25">
      <c r="A186" s="155"/>
      <c r="B186" s="156"/>
      <c r="C186" s="157"/>
      <c r="D186" s="169"/>
      <c r="E186" s="169"/>
      <c r="F186" s="169"/>
      <c r="G186" s="169"/>
      <c r="H186" s="183"/>
      <c r="I186" s="183"/>
      <c r="J186" s="169"/>
      <c r="K186" s="169"/>
      <c r="L186" s="169"/>
      <c r="M186" s="169"/>
      <c r="N186" s="183"/>
      <c r="O186" s="183"/>
      <c r="P186" s="169"/>
      <c r="Q186" s="169"/>
      <c r="R186" s="169"/>
      <c r="S186" s="169"/>
      <c r="T186" s="183"/>
      <c r="U186" s="183"/>
      <c r="V186" s="169"/>
      <c r="W186" s="169"/>
      <c r="X186" s="169"/>
      <c r="Y186" s="169"/>
      <c r="Z186" s="183"/>
      <c r="AA186" s="183"/>
      <c r="AB186" s="169"/>
      <c r="AC186" s="169"/>
      <c r="AD186" s="169"/>
      <c r="AE186" s="169"/>
      <c r="AF186" s="183"/>
      <c r="AG186" s="183"/>
      <c r="AH186" s="169"/>
      <c r="AI186" s="169"/>
      <c r="AJ186" s="169"/>
      <c r="AK186" s="169"/>
      <c r="AL186" s="183"/>
      <c r="AM186" s="183"/>
      <c r="AN186" s="169"/>
      <c r="AO186" s="169"/>
      <c r="AP186" s="169"/>
      <c r="AQ186" s="169"/>
      <c r="AR186" s="183"/>
      <c r="AS186" s="183"/>
      <c r="AT186" s="169"/>
      <c r="AU186" s="169"/>
      <c r="AV186" s="169"/>
      <c r="AW186" s="169"/>
      <c r="AX186" s="183"/>
      <c r="AY186" s="183"/>
      <c r="AZ186" s="169"/>
      <c r="BA186" s="169"/>
      <c r="BB186" s="169"/>
      <c r="BC186" s="169"/>
      <c r="BD186" s="183"/>
      <c r="BE186" s="183"/>
      <c r="BF186" s="169"/>
      <c r="BG186" s="169"/>
      <c r="BH186" s="169"/>
      <c r="BI186" s="169"/>
      <c r="BJ186" s="183"/>
      <c r="BK186" s="183"/>
      <c r="BL186" s="169"/>
      <c r="BM186" s="169"/>
      <c r="BN186" s="169"/>
      <c r="BO186" s="169"/>
      <c r="BP186" s="183"/>
      <c r="BQ186" s="183"/>
      <c r="BR186" s="169"/>
      <c r="BS186" s="169"/>
      <c r="BT186" s="169"/>
      <c r="BU186" s="169"/>
      <c r="BV186" s="183"/>
      <c r="BW186" s="183"/>
      <c r="BX186" s="169"/>
      <c r="BY186" s="169"/>
      <c r="BZ186" s="169"/>
      <c r="CA186" s="169"/>
      <c r="CB186" s="183"/>
      <c r="CC186" s="183"/>
      <c r="CD186" s="169"/>
      <c r="CE186" s="169"/>
      <c r="CF186" s="169"/>
      <c r="CG186" s="169"/>
      <c r="CH186" s="183"/>
      <c r="CI186" s="183"/>
      <c r="CJ186" s="169"/>
      <c r="CK186" s="169"/>
      <c r="CL186" s="169"/>
      <c r="CM186" s="169"/>
      <c r="CN186" s="183"/>
      <c r="CO186" s="183"/>
      <c r="CP186" s="169"/>
      <c r="CQ186" s="169"/>
      <c r="CR186" s="169"/>
      <c r="CS186" s="169"/>
      <c r="CT186" s="183"/>
      <c r="CU186" s="183"/>
      <c r="CV186" s="169"/>
      <c r="CW186" s="169"/>
      <c r="CX186" s="169"/>
      <c r="CY186" s="169"/>
      <c r="CZ186" s="183"/>
      <c r="DA186" s="183"/>
    </row>
    <row r="187" spans="1:105" ht="13.9" customHeight="1" x14ac:dyDescent="0.2">
      <c r="A187" s="370" t="s">
        <v>45</v>
      </c>
      <c r="B187" s="371"/>
      <c r="C187" s="372"/>
      <c r="D187" s="350" t="s">
        <v>196</v>
      </c>
      <c r="E187" s="351"/>
      <c r="F187" s="351"/>
      <c r="G187" s="351"/>
      <c r="H187" s="344" t="str">
        <f t="shared" ref="H187" si="18">H2</f>
        <v>ALIANSALUD</v>
      </c>
      <c r="I187" s="345"/>
      <c r="J187" s="350" t="s">
        <v>196</v>
      </c>
      <c r="K187" s="351"/>
      <c r="L187" s="351"/>
      <c r="M187" s="351"/>
      <c r="N187" s="344" t="str">
        <f t="shared" ref="N187:BV187" si="19">N2</f>
        <v>CAPITAL SALUD</v>
      </c>
      <c r="O187" s="345"/>
      <c r="P187" s="350" t="s">
        <v>196</v>
      </c>
      <c r="Q187" s="351"/>
      <c r="R187" s="351"/>
      <c r="S187" s="351"/>
      <c r="T187" s="344" t="str">
        <f t="shared" si="19"/>
        <v>COMPENSAR</v>
      </c>
      <c r="U187" s="345"/>
      <c r="V187" s="350" t="s">
        <v>196</v>
      </c>
      <c r="W187" s="351"/>
      <c r="X187" s="351"/>
      <c r="Y187" s="351"/>
      <c r="Z187" s="344">
        <f t="shared" si="19"/>
        <v>0</v>
      </c>
      <c r="AA187" s="345"/>
      <c r="AB187" s="350" t="s">
        <v>196</v>
      </c>
      <c r="AC187" s="351"/>
      <c r="AD187" s="351"/>
      <c r="AE187" s="351"/>
      <c r="AF187" s="344" t="str">
        <f t="shared" si="19"/>
        <v>ECOPETROL</v>
      </c>
      <c r="AG187" s="345"/>
      <c r="AH187" s="350" t="s">
        <v>196</v>
      </c>
      <c r="AI187" s="351"/>
      <c r="AJ187" s="351"/>
      <c r="AK187" s="351"/>
      <c r="AL187" s="344" t="str">
        <f t="shared" si="19"/>
        <v>FAMISANAR</v>
      </c>
      <c r="AM187" s="345"/>
      <c r="AN187" s="350" t="s">
        <v>196</v>
      </c>
      <c r="AO187" s="351"/>
      <c r="AP187" s="351"/>
      <c r="AQ187" s="351"/>
      <c r="AR187" s="344">
        <f t="shared" si="19"/>
        <v>0</v>
      </c>
      <c r="AS187" s="345"/>
      <c r="AT187" s="350" t="s">
        <v>196</v>
      </c>
      <c r="AU187" s="351"/>
      <c r="AV187" s="351"/>
      <c r="AW187" s="351"/>
      <c r="AX187" s="344" t="str">
        <f t="shared" si="19"/>
        <v>FFMM</v>
      </c>
      <c r="AY187" s="345"/>
      <c r="AZ187" s="350" t="s">
        <v>196</v>
      </c>
      <c r="BA187" s="351"/>
      <c r="BB187" s="351"/>
      <c r="BC187" s="351"/>
      <c r="BD187" s="344" t="str">
        <f t="shared" si="19"/>
        <v>FOMAG</v>
      </c>
      <c r="BE187" s="345"/>
      <c r="BF187" s="350" t="s">
        <v>196</v>
      </c>
      <c r="BG187" s="351"/>
      <c r="BH187" s="351"/>
      <c r="BI187" s="351"/>
      <c r="BJ187" s="344">
        <f t="shared" si="19"/>
        <v>0</v>
      </c>
      <c r="BK187" s="345"/>
      <c r="BL187" s="350" t="s">
        <v>196</v>
      </c>
      <c r="BM187" s="351"/>
      <c r="BN187" s="351"/>
      <c r="BO187" s="351"/>
      <c r="BP187" s="344" t="str">
        <f t="shared" si="19"/>
        <v>NUEVA EPS</v>
      </c>
      <c r="BQ187" s="345"/>
      <c r="BR187" s="350" t="s">
        <v>196</v>
      </c>
      <c r="BS187" s="351"/>
      <c r="BT187" s="351"/>
      <c r="BU187" s="351"/>
      <c r="BV187" s="344" t="str">
        <f t="shared" si="19"/>
        <v>POLICIA</v>
      </c>
      <c r="BW187" s="345"/>
      <c r="BX187" s="350" t="s">
        <v>196</v>
      </c>
      <c r="BY187" s="351"/>
      <c r="BZ187" s="351"/>
      <c r="CA187" s="351"/>
      <c r="CB187" s="344" t="str">
        <f t="shared" ref="CB187:CZ187" si="20">CB2</f>
        <v>SALUD BOLÍVAR</v>
      </c>
      <c r="CC187" s="345"/>
      <c r="CD187" s="350" t="s">
        <v>196</v>
      </c>
      <c r="CE187" s="351"/>
      <c r="CF187" s="351"/>
      <c r="CG187" s="351"/>
      <c r="CH187" s="344">
        <f t="shared" si="20"/>
        <v>0</v>
      </c>
      <c r="CI187" s="345"/>
      <c r="CJ187" s="350" t="s">
        <v>196</v>
      </c>
      <c r="CK187" s="351"/>
      <c r="CL187" s="351"/>
      <c r="CM187" s="351"/>
      <c r="CN187" s="344">
        <f t="shared" si="20"/>
        <v>0</v>
      </c>
      <c r="CO187" s="345"/>
      <c r="CP187" s="350" t="s">
        <v>196</v>
      </c>
      <c r="CQ187" s="351"/>
      <c r="CR187" s="351"/>
      <c r="CS187" s="351"/>
      <c r="CT187" s="344">
        <f t="shared" si="20"/>
        <v>0</v>
      </c>
      <c r="CU187" s="345"/>
      <c r="CV187" s="350" t="s">
        <v>196</v>
      </c>
      <c r="CW187" s="351"/>
      <c r="CX187" s="351"/>
      <c r="CY187" s="351"/>
      <c r="CZ187" s="344" t="str">
        <f t="shared" si="20"/>
        <v>UNISALUD</v>
      </c>
      <c r="DA187" s="345"/>
    </row>
    <row r="188" spans="1:105" ht="17.45" customHeight="1" x14ac:dyDescent="0.25">
      <c r="A188" s="373"/>
      <c r="B188" s="374"/>
      <c r="C188" s="375"/>
      <c r="D188" s="318" t="s">
        <v>56</v>
      </c>
      <c r="E188" s="319"/>
      <c r="F188" s="352" t="s">
        <v>4</v>
      </c>
      <c r="G188" s="353"/>
      <c r="H188" s="354"/>
      <c r="I188" s="105">
        <v>1</v>
      </c>
      <c r="J188" s="318" t="s">
        <v>56</v>
      </c>
      <c r="K188" s="319"/>
      <c r="L188" s="352" t="s">
        <v>4</v>
      </c>
      <c r="M188" s="353"/>
      <c r="N188" s="354"/>
      <c r="O188" s="105">
        <v>6</v>
      </c>
      <c r="P188" s="318" t="s">
        <v>56</v>
      </c>
      <c r="Q188" s="319"/>
      <c r="R188" s="352" t="s">
        <v>4</v>
      </c>
      <c r="S188" s="353"/>
      <c r="T188" s="354"/>
      <c r="U188" s="105">
        <v>8</v>
      </c>
      <c r="V188" s="318" t="s">
        <v>56</v>
      </c>
      <c r="W188" s="319"/>
      <c r="X188" s="352" t="s">
        <v>4</v>
      </c>
      <c r="Y188" s="353"/>
      <c r="Z188" s="354"/>
      <c r="AA188" s="105"/>
      <c r="AB188" s="318" t="s">
        <v>56</v>
      </c>
      <c r="AC188" s="319"/>
      <c r="AD188" s="352" t="s">
        <v>4</v>
      </c>
      <c r="AE188" s="353"/>
      <c r="AF188" s="354"/>
      <c r="AG188" s="105">
        <v>1</v>
      </c>
      <c r="AH188" s="318" t="s">
        <v>56</v>
      </c>
      <c r="AI188" s="319"/>
      <c r="AJ188" s="352" t="s">
        <v>4</v>
      </c>
      <c r="AK188" s="353"/>
      <c r="AL188" s="354"/>
      <c r="AM188" s="105">
        <v>8</v>
      </c>
      <c r="AN188" s="318" t="s">
        <v>56</v>
      </c>
      <c r="AO188" s="319"/>
      <c r="AP188" s="352" t="s">
        <v>4</v>
      </c>
      <c r="AQ188" s="353"/>
      <c r="AR188" s="354"/>
      <c r="AS188" s="105"/>
      <c r="AT188" s="318" t="s">
        <v>56</v>
      </c>
      <c r="AU188" s="319"/>
      <c r="AV188" s="352" t="s">
        <v>4</v>
      </c>
      <c r="AW188" s="353"/>
      <c r="AX188" s="354"/>
      <c r="AY188" s="105">
        <v>0</v>
      </c>
      <c r="AZ188" s="318" t="s">
        <v>56</v>
      </c>
      <c r="BA188" s="319"/>
      <c r="BB188" s="352" t="s">
        <v>4</v>
      </c>
      <c r="BC188" s="353"/>
      <c r="BD188" s="354"/>
      <c r="BE188" s="105">
        <v>2</v>
      </c>
      <c r="BF188" s="318" t="s">
        <v>56</v>
      </c>
      <c r="BG188" s="319"/>
      <c r="BH188" s="352" t="s">
        <v>4</v>
      </c>
      <c r="BI188" s="353"/>
      <c r="BJ188" s="354"/>
      <c r="BK188" s="105"/>
      <c r="BL188" s="318" t="s">
        <v>56</v>
      </c>
      <c r="BM188" s="319"/>
      <c r="BN188" s="352" t="s">
        <v>4</v>
      </c>
      <c r="BO188" s="353"/>
      <c r="BP188" s="354"/>
      <c r="BQ188" s="105">
        <v>3</v>
      </c>
      <c r="BR188" s="318" t="s">
        <v>56</v>
      </c>
      <c r="BS188" s="319"/>
      <c r="BT188" s="352" t="s">
        <v>4</v>
      </c>
      <c r="BU188" s="353"/>
      <c r="BV188" s="354"/>
      <c r="BW188" s="105">
        <v>0</v>
      </c>
      <c r="BX188" s="318" t="s">
        <v>56</v>
      </c>
      <c r="BY188" s="319"/>
      <c r="BZ188" s="352" t="s">
        <v>4</v>
      </c>
      <c r="CA188" s="353"/>
      <c r="CB188" s="354"/>
      <c r="CC188" s="105">
        <v>1</v>
      </c>
      <c r="CD188" s="318" t="s">
        <v>56</v>
      </c>
      <c r="CE188" s="319"/>
      <c r="CF188" s="352" t="s">
        <v>4</v>
      </c>
      <c r="CG188" s="353"/>
      <c r="CH188" s="354"/>
      <c r="CI188" s="105"/>
      <c r="CJ188" s="318" t="s">
        <v>56</v>
      </c>
      <c r="CK188" s="319"/>
      <c r="CL188" s="352" t="s">
        <v>4</v>
      </c>
      <c r="CM188" s="353"/>
      <c r="CN188" s="354"/>
      <c r="CO188" s="105"/>
      <c r="CP188" s="318" t="s">
        <v>56</v>
      </c>
      <c r="CQ188" s="319"/>
      <c r="CR188" s="352" t="s">
        <v>4</v>
      </c>
      <c r="CS188" s="353"/>
      <c r="CT188" s="354"/>
      <c r="CU188" s="105"/>
      <c r="CV188" s="318" t="s">
        <v>56</v>
      </c>
      <c r="CW188" s="319"/>
      <c r="CX188" s="352" t="s">
        <v>4</v>
      </c>
      <c r="CY188" s="353"/>
      <c r="CZ188" s="354"/>
      <c r="DA188" s="105">
        <v>1</v>
      </c>
    </row>
    <row r="189" spans="1:105" ht="17.45" customHeight="1" x14ac:dyDescent="0.2">
      <c r="A189" s="373"/>
      <c r="B189" s="374"/>
      <c r="C189" s="375"/>
      <c r="D189" s="341" t="str">
        <f t="shared" ref="D189" si="21">D4</f>
        <v xml:space="preserve">Muestra de base de CVI </v>
      </c>
      <c r="E189" s="346"/>
      <c r="F189" s="317" t="s">
        <v>98</v>
      </c>
      <c r="G189" s="317"/>
      <c r="H189" s="317"/>
      <c r="I189" s="105">
        <v>0</v>
      </c>
      <c r="J189" s="341" t="str">
        <f t="shared" ref="J189:BR189" si="22">J4</f>
        <v xml:space="preserve">Muestra de base de CVI </v>
      </c>
      <c r="K189" s="346"/>
      <c r="L189" s="317" t="s">
        <v>98</v>
      </c>
      <c r="M189" s="317"/>
      <c r="N189" s="317"/>
      <c r="O189" s="105">
        <v>0</v>
      </c>
      <c r="P189" s="341" t="str">
        <f t="shared" si="22"/>
        <v xml:space="preserve">Muestra de base de CVI </v>
      </c>
      <c r="Q189" s="346"/>
      <c r="R189" s="317" t="s">
        <v>98</v>
      </c>
      <c r="S189" s="317"/>
      <c r="T189" s="317"/>
      <c r="U189" s="105">
        <v>0</v>
      </c>
      <c r="V189" s="341">
        <f t="shared" si="22"/>
        <v>0</v>
      </c>
      <c r="W189" s="346"/>
      <c r="X189" s="317" t="s">
        <v>98</v>
      </c>
      <c r="Y189" s="317"/>
      <c r="Z189" s="317"/>
      <c r="AA189" s="105"/>
      <c r="AB189" s="341" t="str">
        <f t="shared" si="22"/>
        <v xml:space="preserve">Muestra de base de CVI </v>
      </c>
      <c r="AC189" s="346"/>
      <c r="AD189" s="317" t="s">
        <v>98</v>
      </c>
      <c r="AE189" s="317"/>
      <c r="AF189" s="317"/>
      <c r="AG189" s="105">
        <v>0</v>
      </c>
      <c r="AH189" s="341" t="str">
        <f t="shared" si="22"/>
        <v xml:space="preserve">Muestra de base de CVI </v>
      </c>
      <c r="AI189" s="346"/>
      <c r="AJ189" s="317" t="s">
        <v>98</v>
      </c>
      <c r="AK189" s="317"/>
      <c r="AL189" s="317"/>
      <c r="AM189" s="105">
        <v>0</v>
      </c>
      <c r="AN189" s="341">
        <f t="shared" si="22"/>
        <v>0</v>
      </c>
      <c r="AO189" s="346"/>
      <c r="AP189" s="317" t="s">
        <v>98</v>
      </c>
      <c r="AQ189" s="317"/>
      <c r="AR189" s="317"/>
      <c r="AS189" s="105"/>
      <c r="AT189" s="341" t="str">
        <f t="shared" si="22"/>
        <v xml:space="preserve">Muestra de base de CVI </v>
      </c>
      <c r="AU189" s="346"/>
      <c r="AV189" s="317" t="s">
        <v>98</v>
      </c>
      <c r="AW189" s="317"/>
      <c r="AX189" s="317"/>
      <c r="AY189" s="105">
        <v>0</v>
      </c>
      <c r="AZ189" s="341" t="str">
        <f t="shared" si="22"/>
        <v xml:space="preserve">Muestra de base de CVI </v>
      </c>
      <c r="BA189" s="346"/>
      <c r="BB189" s="317" t="s">
        <v>98</v>
      </c>
      <c r="BC189" s="317"/>
      <c r="BD189" s="317"/>
      <c r="BE189" s="105">
        <v>0</v>
      </c>
      <c r="BF189" s="341">
        <f t="shared" si="22"/>
        <v>0</v>
      </c>
      <c r="BG189" s="346"/>
      <c r="BH189" s="317" t="s">
        <v>98</v>
      </c>
      <c r="BI189" s="317"/>
      <c r="BJ189" s="317"/>
      <c r="BK189" s="105"/>
      <c r="BL189" s="341" t="str">
        <f t="shared" si="22"/>
        <v xml:space="preserve">Muestra de base de CVI </v>
      </c>
      <c r="BM189" s="346"/>
      <c r="BN189" s="317" t="s">
        <v>98</v>
      </c>
      <c r="BO189" s="317"/>
      <c r="BP189" s="317"/>
      <c r="BQ189" s="105">
        <v>0</v>
      </c>
      <c r="BR189" s="341" t="str">
        <f t="shared" si="22"/>
        <v xml:space="preserve">Muestra de base de CVI </v>
      </c>
      <c r="BS189" s="346"/>
      <c r="BT189" s="317" t="s">
        <v>98</v>
      </c>
      <c r="BU189" s="317"/>
      <c r="BV189" s="317"/>
      <c r="BW189" s="105">
        <v>0</v>
      </c>
      <c r="BX189" s="341" t="str">
        <f t="shared" ref="BX189:CV189" si="23">BX4</f>
        <v xml:space="preserve">Muestra de base de CVI </v>
      </c>
      <c r="BY189" s="346"/>
      <c r="BZ189" s="317" t="s">
        <v>98</v>
      </c>
      <c r="CA189" s="317"/>
      <c r="CB189" s="317"/>
      <c r="CC189" s="105">
        <v>0</v>
      </c>
      <c r="CD189" s="341">
        <f t="shared" si="23"/>
        <v>0</v>
      </c>
      <c r="CE189" s="346"/>
      <c r="CF189" s="317" t="s">
        <v>98</v>
      </c>
      <c r="CG189" s="317"/>
      <c r="CH189" s="317"/>
      <c r="CI189" s="105"/>
      <c r="CJ189" s="341">
        <f t="shared" si="23"/>
        <v>0</v>
      </c>
      <c r="CK189" s="346"/>
      <c r="CL189" s="317" t="s">
        <v>98</v>
      </c>
      <c r="CM189" s="317"/>
      <c r="CN189" s="317"/>
      <c r="CO189" s="105"/>
      <c r="CP189" s="341">
        <f t="shared" si="23"/>
        <v>0</v>
      </c>
      <c r="CQ189" s="346"/>
      <c r="CR189" s="317" t="s">
        <v>98</v>
      </c>
      <c r="CS189" s="317"/>
      <c r="CT189" s="317"/>
      <c r="CU189" s="105"/>
      <c r="CV189" s="341" t="str">
        <f t="shared" si="23"/>
        <v xml:space="preserve">Muestra de base de CVI </v>
      </c>
      <c r="CW189" s="346"/>
      <c r="CX189" s="317" t="s">
        <v>98</v>
      </c>
      <c r="CY189" s="317"/>
      <c r="CZ189" s="317"/>
      <c r="DA189" s="105">
        <v>0</v>
      </c>
    </row>
    <row r="190" spans="1:105" ht="13.9" customHeight="1" x14ac:dyDescent="0.25">
      <c r="A190" s="373"/>
      <c r="B190" s="374"/>
      <c r="C190" s="375"/>
      <c r="D190" s="106"/>
      <c r="E190" s="107"/>
      <c r="F190" s="352" t="s">
        <v>13</v>
      </c>
      <c r="G190" s="353"/>
      <c r="H190" s="354"/>
      <c r="I190" s="105">
        <v>1</v>
      </c>
      <c r="J190" s="106"/>
      <c r="K190" s="107"/>
      <c r="L190" s="352" t="s">
        <v>13</v>
      </c>
      <c r="M190" s="353"/>
      <c r="N190" s="354"/>
      <c r="O190" s="105">
        <v>2</v>
      </c>
      <c r="P190" s="106"/>
      <c r="Q190" s="107"/>
      <c r="R190" s="352" t="s">
        <v>13</v>
      </c>
      <c r="S190" s="353"/>
      <c r="T190" s="354"/>
      <c r="U190" s="105">
        <v>5</v>
      </c>
      <c r="V190" s="106"/>
      <c r="W190" s="107"/>
      <c r="X190" s="352" t="s">
        <v>13</v>
      </c>
      <c r="Y190" s="353"/>
      <c r="Z190" s="354"/>
      <c r="AA190" s="105"/>
      <c r="AB190" s="106"/>
      <c r="AC190" s="107"/>
      <c r="AD190" s="352" t="s">
        <v>13</v>
      </c>
      <c r="AE190" s="353"/>
      <c r="AF190" s="354"/>
      <c r="AG190" s="105">
        <v>0</v>
      </c>
      <c r="AH190" s="106"/>
      <c r="AI190" s="107"/>
      <c r="AJ190" s="352" t="s">
        <v>13</v>
      </c>
      <c r="AK190" s="353"/>
      <c r="AL190" s="354"/>
      <c r="AM190" s="105">
        <v>4</v>
      </c>
      <c r="AN190" s="106"/>
      <c r="AO190" s="107"/>
      <c r="AP190" s="352" t="s">
        <v>13</v>
      </c>
      <c r="AQ190" s="353"/>
      <c r="AR190" s="354"/>
      <c r="AS190" s="105"/>
      <c r="AT190" s="106"/>
      <c r="AU190" s="107"/>
      <c r="AV190" s="352" t="s">
        <v>13</v>
      </c>
      <c r="AW190" s="353"/>
      <c r="AX190" s="354"/>
      <c r="AY190" s="105">
        <v>0</v>
      </c>
      <c r="AZ190" s="106"/>
      <c r="BA190" s="107"/>
      <c r="BB190" s="352" t="s">
        <v>13</v>
      </c>
      <c r="BC190" s="353"/>
      <c r="BD190" s="354"/>
      <c r="BE190" s="105">
        <v>0</v>
      </c>
      <c r="BF190" s="106"/>
      <c r="BG190" s="107"/>
      <c r="BH190" s="352" t="s">
        <v>13</v>
      </c>
      <c r="BI190" s="353"/>
      <c r="BJ190" s="354"/>
      <c r="BK190" s="105"/>
      <c r="BL190" s="106"/>
      <c r="BM190" s="107"/>
      <c r="BN190" s="352" t="s">
        <v>13</v>
      </c>
      <c r="BO190" s="353"/>
      <c r="BP190" s="354"/>
      <c r="BQ190" s="105">
        <v>1</v>
      </c>
      <c r="BR190" s="106"/>
      <c r="BS190" s="107"/>
      <c r="BT190" s="352" t="s">
        <v>13</v>
      </c>
      <c r="BU190" s="353"/>
      <c r="BV190" s="354"/>
      <c r="BW190" s="105">
        <v>0</v>
      </c>
      <c r="BX190" s="106"/>
      <c r="BY190" s="107"/>
      <c r="BZ190" s="352" t="s">
        <v>13</v>
      </c>
      <c r="CA190" s="353"/>
      <c r="CB190" s="354"/>
      <c r="CC190" s="105">
        <v>0</v>
      </c>
      <c r="CD190" s="106"/>
      <c r="CE190" s="107"/>
      <c r="CF190" s="352" t="s">
        <v>13</v>
      </c>
      <c r="CG190" s="353"/>
      <c r="CH190" s="354"/>
      <c r="CI190" s="105"/>
      <c r="CJ190" s="106"/>
      <c r="CK190" s="107"/>
      <c r="CL190" s="352" t="s">
        <v>13</v>
      </c>
      <c r="CM190" s="353"/>
      <c r="CN190" s="354"/>
      <c r="CO190" s="105"/>
      <c r="CP190" s="106"/>
      <c r="CQ190" s="107"/>
      <c r="CR190" s="352" t="s">
        <v>13</v>
      </c>
      <c r="CS190" s="353"/>
      <c r="CT190" s="354"/>
      <c r="CU190" s="105"/>
      <c r="CV190" s="106"/>
      <c r="CW190" s="107"/>
      <c r="CX190" s="352" t="s">
        <v>13</v>
      </c>
      <c r="CY190" s="353"/>
      <c r="CZ190" s="354"/>
      <c r="DA190" s="105">
        <v>0</v>
      </c>
    </row>
    <row r="191" spans="1:105" ht="17.45" customHeight="1" x14ac:dyDescent="0.25">
      <c r="A191" s="373"/>
      <c r="B191" s="374"/>
      <c r="C191" s="375"/>
      <c r="D191" s="106"/>
      <c r="E191" s="107"/>
      <c r="F191" s="352" t="s">
        <v>17</v>
      </c>
      <c r="G191" s="353"/>
      <c r="H191" s="354"/>
      <c r="I191" s="105">
        <v>0</v>
      </c>
      <c r="J191" s="106"/>
      <c r="K191" s="107"/>
      <c r="L191" s="352" t="s">
        <v>17</v>
      </c>
      <c r="M191" s="353"/>
      <c r="N191" s="354"/>
      <c r="O191" s="105">
        <v>0</v>
      </c>
      <c r="P191" s="106"/>
      <c r="Q191" s="107"/>
      <c r="R191" s="352" t="s">
        <v>17</v>
      </c>
      <c r="S191" s="353"/>
      <c r="T191" s="354"/>
      <c r="U191" s="105">
        <v>1</v>
      </c>
      <c r="V191" s="106"/>
      <c r="W191" s="107"/>
      <c r="X191" s="352" t="s">
        <v>17</v>
      </c>
      <c r="Y191" s="353"/>
      <c r="Z191" s="354"/>
      <c r="AA191" s="105"/>
      <c r="AB191" s="106"/>
      <c r="AC191" s="107"/>
      <c r="AD191" s="352" t="s">
        <v>17</v>
      </c>
      <c r="AE191" s="353"/>
      <c r="AF191" s="354"/>
      <c r="AG191" s="105">
        <v>0</v>
      </c>
      <c r="AH191" s="106"/>
      <c r="AI191" s="107"/>
      <c r="AJ191" s="352" t="s">
        <v>17</v>
      </c>
      <c r="AK191" s="353"/>
      <c r="AL191" s="354"/>
      <c r="AM191" s="105">
        <v>1</v>
      </c>
      <c r="AN191" s="106"/>
      <c r="AO191" s="107"/>
      <c r="AP191" s="352" t="s">
        <v>17</v>
      </c>
      <c r="AQ191" s="353"/>
      <c r="AR191" s="354"/>
      <c r="AS191" s="105"/>
      <c r="AT191" s="106"/>
      <c r="AU191" s="107"/>
      <c r="AV191" s="352" t="s">
        <v>17</v>
      </c>
      <c r="AW191" s="353"/>
      <c r="AX191" s="354"/>
      <c r="AY191" s="105">
        <v>0</v>
      </c>
      <c r="AZ191" s="106"/>
      <c r="BA191" s="107"/>
      <c r="BB191" s="352" t="s">
        <v>17</v>
      </c>
      <c r="BC191" s="353"/>
      <c r="BD191" s="354"/>
      <c r="BE191" s="105">
        <v>0</v>
      </c>
      <c r="BF191" s="106"/>
      <c r="BG191" s="107"/>
      <c r="BH191" s="352" t="s">
        <v>17</v>
      </c>
      <c r="BI191" s="353"/>
      <c r="BJ191" s="354"/>
      <c r="BK191" s="105"/>
      <c r="BL191" s="106"/>
      <c r="BM191" s="107"/>
      <c r="BN191" s="352" t="s">
        <v>17</v>
      </c>
      <c r="BO191" s="353"/>
      <c r="BP191" s="354"/>
      <c r="BQ191" s="105">
        <v>0</v>
      </c>
      <c r="BR191" s="106"/>
      <c r="BS191" s="107"/>
      <c r="BT191" s="352" t="s">
        <v>17</v>
      </c>
      <c r="BU191" s="353"/>
      <c r="BV191" s="354"/>
      <c r="BW191" s="105">
        <v>0</v>
      </c>
      <c r="BX191" s="106"/>
      <c r="BY191" s="107"/>
      <c r="BZ191" s="352" t="s">
        <v>17</v>
      </c>
      <c r="CA191" s="353"/>
      <c r="CB191" s="354"/>
      <c r="CC191" s="105">
        <v>0</v>
      </c>
      <c r="CD191" s="106"/>
      <c r="CE191" s="107"/>
      <c r="CF191" s="352" t="s">
        <v>17</v>
      </c>
      <c r="CG191" s="353"/>
      <c r="CH191" s="354"/>
      <c r="CI191" s="105"/>
      <c r="CJ191" s="106"/>
      <c r="CK191" s="107"/>
      <c r="CL191" s="352" t="s">
        <v>17</v>
      </c>
      <c r="CM191" s="353"/>
      <c r="CN191" s="354"/>
      <c r="CO191" s="105"/>
      <c r="CP191" s="106"/>
      <c r="CQ191" s="107"/>
      <c r="CR191" s="352" t="s">
        <v>17</v>
      </c>
      <c r="CS191" s="353"/>
      <c r="CT191" s="354"/>
      <c r="CU191" s="105"/>
      <c r="CV191" s="106"/>
      <c r="CW191" s="107"/>
      <c r="CX191" s="352" t="s">
        <v>17</v>
      </c>
      <c r="CY191" s="353"/>
      <c r="CZ191" s="354"/>
      <c r="DA191" s="105">
        <v>0</v>
      </c>
    </row>
    <row r="192" spans="1:105" ht="17.45" customHeight="1" x14ac:dyDescent="0.25">
      <c r="A192" s="373"/>
      <c r="B192" s="374"/>
      <c r="C192" s="375"/>
      <c r="D192" s="106"/>
      <c r="E192" s="107"/>
      <c r="F192" s="352" t="s">
        <v>21</v>
      </c>
      <c r="G192" s="353"/>
      <c r="H192" s="354"/>
      <c r="I192" s="105">
        <v>0</v>
      </c>
      <c r="J192" s="106"/>
      <c r="K192" s="107"/>
      <c r="L192" s="352" t="s">
        <v>21</v>
      </c>
      <c r="M192" s="353"/>
      <c r="N192" s="354"/>
      <c r="O192" s="105">
        <v>0</v>
      </c>
      <c r="P192" s="106"/>
      <c r="Q192" s="107"/>
      <c r="R192" s="352" t="s">
        <v>21</v>
      </c>
      <c r="S192" s="353"/>
      <c r="T192" s="354"/>
      <c r="U192" s="105">
        <v>0</v>
      </c>
      <c r="V192" s="106"/>
      <c r="W192" s="107"/>
      <c r="X192" s="352" t="s">
        <v>21</v>
      </c>
      <c r="Y192" s="353"/>
      <c r="Z192" s="354"/>
      <c r="AA192" s="105"/>
      <c r="AB192" s="106"/>
      <c r="AC192" s="107"/>
      <c r="AD192" s="352" t="s">
        <v>21</v>
      </c>
      <c r="AE192" s="353"/>
      <c r="AF192" s="354"/>
      <c r="AG192" s="105">
        <v>0</v>
      </c>
      <c r="AH192" s="106"/>
      <c r="AI192" s="107"/>
      <c r="AJ192" s="352" t="s">
        <v>21</v>
      </c>
      <c r="AK192" s="353"/>
      <c r="AL192" s="354"/>
      <c r="AM192" s="105">
        <v>0</v>
      </c>
      <c r="AN192" s="106"/>
      <c r="AO192" s="107"/>
      <c r="AP192" s="352" t="s">
        <v>21</v>
      </c>
      <c r="AQ192" s="353"/>
      <c r="AR192" s="354"/>
      <c r="AS192" s="105"/>
      <c r="AT192" s="106"/>
      <c r="AU192" s="107"/>
      <c r="AV192" s="352" t="s">
        <v>21</v>
      </c>
      <c r="AW192" s="353"/>
      <c r="AX192" s="354"/>
      <c r="AY192" s="105">
        <v>0</v>
      </c>
      <c r="AZ192" s="106"/>
      <c r="BA192" s="107"/>
      <c r="BB192" s="352" t="s">
        <v>21</v>
      </c>
      <c r="BC192" s="353"/>
      <c r="BD192" s="354"/>
      <c r="BE192" s="105">
        <v>0</v>
      </c>
      <c r="BF192" s="106"/>
      <c r="BG192" s="107"/>
      <c r="BH192" s="352" t="s">
        <v>21</v>
      </c>
      <c r="BI192" s="353"/>
      <c r="BJ192" s="354"/>
      <c r="BK192" s="105"/>
      <c r="BL192" s="106"/>
      <c r="BM192" s="107"/>
      <c r="BN192" s="352" t="s">
        <v>21</v>
      </c>
      <c r="BO192" s="353"/>
      <c r="BP192" s="354"/>
      <c r="BQ192" s="105">
        <v>0</v>
      </c>
      <c r="BR192" s="106"/>
      <c r="BS192" s="107"/>
      <c r="BT192" s="352" t="s">
        <v>21</v>
      </c>
      <c r="BU192" s="353"/>
      <c r="BV192" s="354"/>
      <c r="BW192" s="105">
        <v>0</v>
      </c>
      <c r="BX192" s="106"/>
      <c r="BY192" s="107"/>
      <c r="BZ192" s="352" t="s">
        <v>21</v>
      </c>
      <c r="CA192" s="353"/>
      <c r="CB192" s="354"/>
      <c r="CC192" s="105">
        <v>0</v>
      </c>
      <c r="CD192" s="106"/>
      <c r="CE192" s="107"/>
      <c r="CF192" s="352" t="s">
        <v>21</v>
      </c>
      <c r="CG192" s="353"/>
      <c r="CH192" s="354"/>
      <c r="CI192" s="105"/>
      <c r="CJ192" s="106"/>
      <c r="CK192" s="107"/>
      <c r="CL192" s="352" t="s">
        <v>21</v>
      </c>
      <c r="CM192" s="353"/>
      <c r="CN192" s="354"/>
      <c r="CO192" s="105"/>
      <c r="CP192" s="106"/>
      <c r="CQ192" s="107"/>
      <c r="CR192" s="352" t="s">
        <v>21</v>
      </c>
      <c r="CS192" s="353"/>
      <c r="CT192" s="354"/>
      <c r="CU192" s="105"/>
      <c r="CV192" s="106"/>
      <c r="CW192" s="107"/>
      <c r="CX192" s="352" t="s">
        <v>21</v>
      </c>
      <c r="CY192" s="353"/>
      <c r="CZ192" s="354"/>
      <c r="DA192" s="105">
        <v>0</v>
      </c>
    </row>
    <row r="193" spans="1:105" ht="17.45" customHeight="1" x14ac:dyDescent="0.25">
      <c r="A193" s="373"/>
      <c r="B193" s="374"/>
      <c r="C193" s="375"/>
      <c r="D193" s="106"/>
      <c r="E193" s="107"/>
      <c r="F193" s="352" t="s">
        <v>63</v>
      </c>
      <c r="G193" s="353"/>
      <c r="H193" s="354"/>
      <c r="I193" s="108">
        <v>2</v>
      </c>
      <c r="J193" s="106"/>
      <c r="K193" s="107"/>
      <c r="L193" s="352" t="s">
        <v>63</v>
      </c>
      <c r="M193" s="353"/>
      <c r="N193" s="354"/>
      <c r="O193" s="108">
        <v>8</v>
      </c>
      <c r="P193" s="106"/>
      <c r="Q193" s="107"/>
      <c r="R193" s="352" t="s">
        <v>63</v>
      </c>
      <c r="S193" s="353"/>
      <c r="T193" s="354"/>
      <c r="U193" s="108">
        <v>14</v>
      </c>
      <c r="V193" s="106"/>
      <c r="W193" s="107"/>
      <c r="X193" s="352" t="s">
        <v>63</v>
      </c>
      <c r="Y193" s="353"/>
      <c r="Z193" s="354"/>
      <c r="AA193" s="108"/>
      <c r="AB193" s="106"/>
      <c r="AC193" s="107"/>
      <c r="AD193" s="352" t="s">
        <v>63</v>
      </c>
      <c r="AE193" s="353"/>
      <c r="AF193" s="354"/>
      <c r="AG193" s="108">
        <v>1</v>
      </c>
      <c r="AH193" s="106"/>
      <c r="AI193" s="107"/>
      <c r="AJ193" s="352" t="s">
        <v>63</v>
      </c>
      <c r="AK193" s="353"/>
      <c r="AL193" s="354"/>
      <c r="AM193" s="108">
        <v>13</v>
      </c>
      <c r="AN193" s="106"/>
      <c r="AO193" s="107"/>
      <c r="AP193" s="352" t="s">
        <v>63</v>
      </c>
      <c r="AQ193" s="353"/>
      <c r="AR193" s="354"/>
      <c r="AS193" s="108"/>
      <c r="AT193" s="106"/>
      <c r="AU193" s="107"/>
      <c r="AV193" s="352" t="s">
        <v>63</v>
      </c>
      <c r="AW193" s="353"/>
      <c r="AX193" s="354"/>
      <c r="AY193" s="108">
        <v>0</v>
      </c>
      <c r="AZ193" s="106"/>
      <c r="BA193" s="107"/>
      <c r="BB193" s="352" t="s">
        <v>63</v>
      </c>
      <c r="BC193" s="353"/>
      <c r="BD193" s="354"/>
      <c r="BE193" s="108">
        <v>2</v>
      </c>
      <c r="BF193" s="106"/>
      <c r="BG193" s="107"/>
      <c r="BH193" s="352" t="s">
        <v>63</v>
      </c>
      <c r="BI193" s="353"/>
      <c r="BJ193" s="354"/>
      <c r="BK193" s="108"/>
      <c r="BL193" s="106"/>
      <c r="BM193" s="107"/>
      <c r="BN193" s="352" t="s">
        <v>63</v>
      </c>
      <c r="BO193" s="353"/>
      <c r="BP193" s="354"/>
      <c r="BQ193" s="108">
        <v>4</v>
      </c>
      <c r="BR193" s="106"/>
      <c r="BS193" s="107"/>
      <c r="BT193" s="352" t="s">
        <v>63</v>
      </c>
      <c r="BU193" s="353"/>
      <c r="BV193" s="354"/>
      <c r="BW193" s="108">
        <v>0</v>
      </c>
      <c r="BX193" s="106"/>
      <c r="BY193" s="107"/>
      <c r="BZ193" s="352" t="s">
        <v>63</v>
      </c>
      <c r="CA193" s="353"/>
      <c r="CB193" s="354"/>
      <c r="CC193" s="108">
        <v>1</v>
      </c>
      <c r="CD193" s="106"/>
      <c r="CE193" s="107"/>
      <c r="CF193" s="352" t="s">
        <v>63</v>
      </c>
      <c r="CG193" s="353"/>
      <c r="CH193" s="354"/>
      <c r="CI193" s="108"/>
      <c r="CJ193" s="106"/>
      <c r="CK193" s="107"/>
      <c r="CL193" s="352" t="s">
        <v>63</v>
      </c>
      <c r="CM193" s="353"/>
      <c r="CN193" s="354"/>
      <c r="CO193" s="108"/>
      <c r="CP193" s="106"/>
      <c r="CQ193" s="107"/>
      <c r="CR193" s="352" t="s">
        <v>63</v>
      </c>
      <c r="CS193" s="353"/>
      <c r="CT193" s="354"/>
      <c r="CU193" s="108"/>
      <c r="CV193" s="106"/>
      <c r="CW193" s="107"/>
      <c r="CX193" s="352" t="s">
        <v>63</v>
      </c>
      <c r="CY193" s="353"/>
      <c r="CZ193" s="354"/>
      <c r="DA193" s="108">
        <v>1</v>
      </c>
    </row>
    <row r="194" spans="1:105" ht="21" customHeight="1" x14ac:dyDescent="0.25">
      <c r="A194" s="373"/>
      <c r="B194" s="374"/>
      <c r="C194" s="375"/>
      <c r="D194" s="106"/>
      <c r="E194" s="109"/>
      <c r="F194" s="352" t="s">
        <v>91</v>
      </c>
      <c r="G194" s="353"/>
      <c r="H194" s="354"/>
      <c r="I194" s="110">
        <v>0.76200000000000023</v>
      </c>
      <c r="J194" s="106"/>
      <c r="K194" s="109"/>
      <c r="L194" s="352" t="s">
        <v>91</v>
      </c>
      <c r="M194" s="353"/>
      <c r="N194" s="354"/>
      <c r="O194" s="110">
        <v>0.59216666666666673</v>
      </c>
      <c r="P194" s="106"/>
      <c r="Q194" s="109"/>
      <c r="R194" s="352" t="s">
        <v>91</v>
      </c>
      <c r="S194" s="353"/>
      <c r="T194" s="354"/>
      <c r="U194" s="110">
        <v>0.84012500000000012</v>
      </c>
      <c r="V194" s="106"/>
      <c r="W194" s="109"/>
      <c r="X194" s="352" t="s">
        <v>91</v>
      </c>
      <c r="Y194" s="353"/>
      <c r="Z194" s="354"/>
      <c r="AA194" s="110"/>
      <c r="AB194" s="106"/>
      <c r="AC194" s="109"/>
      <c r="AD194" s="352" t="s">
        <v>91</v>
      </c>
      <c r="AE194" s="353"/>
      <c r="AF194" s="354"/>
      <c r="AG194" s="110">
        <v>0.8450000000000002</v>
      </c>
      <c r="AH194" s="106"/>
      <c r="AI194" s="109"/>
      <c r="AJ194" s="352" t="s">
        <v>91</v>
      </c>
      <c r="AK194" s="353"/>
      <c r="AL194" s="354"/>
      <c r="AM194" s="110">
        <v>0.68215624999999991</v>
      </c>
      <c r="AN194" s="106"/>
      <c r="AO194" s="109"/>
      <c r="AP194" s="352" t="s">
        <v>91</v>
      </c>
      <c r="AQ194" s="353"/>
      <c r="AR194" s="354"/>
      <c r="AS194" s="110"/>
      <c r="AT194" s="106"/>
      <c r="AU194" s="109"/>
      <c r="AV194" s="352" t="s">
        <v>91</v>
      </c>
      <c r="AW194" s="353"/>
      <c r="AX194" s="354"/>
      <c r="AY194" s="110">
        <v>0</v>
      </c>
      <c r="AZ194" s="106"/>
      <c r="BA194" s="109"/>
      <c r="BB194" s="352" t="s">
        <v>91</v>
      </c>
      <c r="BC194" s="353"/>
      <c r="BD194" s="354"/>
      <c r="BE194" s="110">
        <v>0.76150000000000018</v>
      </c>
      <c r="BF194" s="106"/>
      <c r="BG194" s="109"/>
      <c r="BH194" s="352" t="s">
        <v>91</v>
      </c>
      <c r="BI194" s="353"/>
      <c r="BJ194" s="354"/>
      <c r="BK194" s="110"/>
      <c r="BL194" s="106"/>
      <c r="BM194" s="109"/>
      <c r="BN194" s="352" t="s">
        <v>91</v>
      </c>
      <c r="BO194" s="353"/>
      <c r="BP194" s="354"/>
      <c r="BQ194" s="110">
        <v>0.46843333333333331</v>
      </c>
      <c r="BR194" s="106"/>
      <c r="BS194" s="109"/>
      <c r="BT194" s="352" t="s">
        <v>91</v>
      </c>
      <c r="BU194" s="353"/>
      <c r="BV194" s="354"/>
      <c r="BW194" s="110">
        <v>0</v>
      </c>
      <c r="BX194" s="106"/>
      <c r="BY194" s="109"/>
      <c r="BZ194" s="352" t="s">
        <v>91</v>
      </c>
      <c r="CA194" s="353"/>
      <c r="CB194" s="354"/>
      <c r="CC194" s="110">
        <v>0.80400000000000027</v>
      </c>
      <c r="CD194" s="106"/>
      <c r="CE194" s="109"/>
      <c r="CF194" s="352" t="s">
        <v>91</v>
      </c>
      <c r="CG194" s="353"/>
      <c r="CH194" s="354"/>
      <c r="CI194" s="110"/>
      <c r="CJ194" s="106"/>
      <c r="CK194" s="109"/>
      <c r="CL194" s="352" t="s">
        <v>91</v>
      </c>
      <c r="CM194" s="353"/>
      <c r="CN194" s="354"/>
      <c r="CO194" s="110"/>
      <c r="CP194" s="106"/>
      <c r="CQ194" s="109"/>
      <c r="CR194" s="352" t="s">
        <v>91</v>
      </c>
      <c r="CS194" s="353"/>
      <c r="CT194" s="354"/>
      <c r="CU194" s="110"/>
      <c r="CV194" s="106"/>
      <c r="CW194" s="109"/>
      <c r="CX194" s="352" t="s">
        <v>91</v>
      </c>
      <c r="CY194" s="353"/>
      <c r="CZ194" s="354"/>
      <c r="DA194" s="110">
        <v>0.58479999999999999</v>
      </c>
    </row>
    <row r="195" spans="1:105" ht="14.45" customHeight="1" x14ac:dyDescent="0.2">
      <c r="A195" s="373"/>
      <c r="B195" s="374"/>
      <c r="C195" s="375"/>
      <c r="D195" s="347" t="s">
        <v>67</v>
      </c>
      <c r="E195" s="348"/>
      <c r="F195" s="348"/>
      <c r="G195" s="348"/>
      <c r="H195" s="348"/>
      <c r="I195" s="349"/>
      <c r="J195" s="347" t="s">
        <v>67</v>
      </c>
      <c r="K195" s="348"/>
      <c r="L195" s="348"/>
      <c r="M195" s="348"/>
      <c r="N195" s="348"/>
      <c r="O195" s="349"/>
      <c r="P195" s="347" t="s">
        <v>67</v>
      </c>
      <c r="Q195" s="348"/>
      <c r="R195" s="348"/>
      <c r="S195" s="348"/>
      <c r="T195" s="348"/>
      <c r="U195" s="349"/>
      <c r="V195" s="347" t="s">
        <v>67</v>
      </c>
      <c r="W195" s="348"/>
      <c r="X195" s="348"/>
      <c r="Y195" s="348"/>
      <c r="Z195" s="348"/>
      <c r="AA195" s="349"/>
      <c r="AB195" s="347" t="s">
        <v>67</v>
      </c>
      <c r="AC195" s="348"/>
      <c r="AD195" s="348"/>
      <c r="AE195" s="348"/>
      <c r="AF195" s="348"/>
      <c r="AG195" s="349"/>
      <c r="AH195" s="347" t="s">
        <v>67</v>
      </c>
      <c r="AI195" s="348"/>
      <c r="AJ195" s="348"/>
      <c r="AK195" s="348"/>
      <c r="AL195" s="348"/>
      <c r="AM195" s="349"/>
      <c r="AN195" s="347" t="s">
        <v>67</v>
      </c>
      <c r="AO195" s="348"/>
      <c r="AP195" s="348"/>
      <c r="AQ195" s="348"/>
      <c r="AR195" s="348"/>
      <c r="AS195" s="349"/>
      <c r="AT195" s="347" t="s">
        <v>67</v>
      </c>
      <c r="AU195" s="348"/>
      <c r="AV195" s="348"/>
      <c r="AW195" s="348"/>
      <c r="AX195" s="348"/>
      <c r="AY195" s="349"/>
      <c r="AZ195" s="347" t="s">
        <v>67</v>
      </c>
      <c r="BA195" s="348"/>
      <c r="BB195" s="348"/>
      <c r="BC195" s="348"/>
      <c r="BD195" s="348"/>
      <c r="BE195" s="349"/>
      <c r="BF195" s="347" t="s">
        <v>67</v>
      </c>
      <c r="BG195" s="348"/>
      <c r="BH195" s="348"/>
      <c r="BI195" s="348"/>
      <c r="BJ195" s="348"/>
      <c r="BK195" s="349"/>
      <c r="BL195" s="347" t="s">
        <v>67</v>
      </c>
      <c r="BM195" s="348"/>
      <c r="BN195" s="348"/>
      <c r="BO195" s="348"/>
      <c r="BP195" s="348"/>
      <c r="BQ195" s="349"/>
      <c r="BR195" s="347" t="s">
        <v>67</v>
      </c>
      <c r="BS195" s="348"/>
      <c r="BT195" s="348"/>
      <c r="BU195" s="348"/>
      <c r="BV195" s="348"/>
      <c r="BW195" s="349"/>
      <c r="BX195" s="347" t="s">
        <v>67</v>
      </c>
      <c r="BY195" s="348"/>
      <c r="BZ195" s="348"/>
      <c r="CA195" s="348"/>
      <c r="CB195" s="348"/>
      <c r="CC195" s="349"/>
      <c r="CD195" s="347" t="s">
        <v>67</v>
      </c>
      <c r="CE195" s="348"/>
      <c r="CF195" s="348"/>
      <c r="CG195" s="348"/>
      <c r="CH195" s="348"/>
      <c r="CI195" s="349"/>
      <c r="CJ195" s="347" t="s">
        <v>67</v>
      </c>
      <c r="CK195" s="348"/>
      <c r="CL195" s="348"/>
      <c r="CM195" s="348"/>
      <c r="CN195" s="348"/>
      <c r="CO195" s="349"/>
      <c r="CP195" s="347" t="s">
        <v>67</v>
      </c>
      <c r="CQ195" s="348"/>
      <c r="CR195" s="348"/>
      <c r="CS195" s="348"/>
      <c r="CT195" s="348"/>
      <c r="CU195" s="349"/>
      <c r="CV195" s="347" t="s">
        <v>67</v>
      </c>
      <c r="CW195" s="348"/>
      <c r="CX195" s="348"/>
      <c r="CY195" s="348"/>
      <c r="CZ195" s="348"/>
      <c r="DA195" s="349"/>
    </row>
    <row r="196" spans="1:105" ht="14.45" customHeight="1" x14ac:dyDescent="0.2">
      <c r="A196" s="373"/>
      <c r="B196" s="374"/>
      <c r="C196" s="375"/>
      <c r="D196" s="341">
        <f t="shared" ref="D196" si="24">D11</f>
        <v>0</v>
      </c>
      <c r="E196" s="342"/>
      <c r="F196" s="342"/>
      <c r="G196" s="342"/>
      <c r="H196" s="342"/>
      <c r="I196" s="343"/>
      <c r="J196" s="341" t="str">
        <f t="shared" ref="J196:BR196" si="25">J11</f>
        <v>Ana Maria Silva Puerto</v>
      </c>
      <c r="K196" s="342"/>
      <c r="L196" s="342"/>
      <c r="M196" s="342"/>
      <c r="N196" s="342"/>
      <c r="O196" s="343"/>
      <c r="P196" s="341" t="str">
        <f t="shared" si="25"/>
        <v>Jhonny Alexander Riascos Oñate</v>
      </c>
      <c r="Q196" s="342"/>
      <c r="R196" s="342"/>
      <c r="S196" s="342"/>
      <c r="T196" s="342"/>
      <c r="U196" s="343"/>
      <c r="V196" s="341">
        <f t="shared" si="25"/>
        <v>0</v>
      </c>
      <c r="W196" s="342"/>
      <c r="X196" s="342"/>
      <c r="Y196" s="342"/>
      <c r="Z196" s="342"/>
      <c r="AA196" s="343"/>
      <c r="AB196" s="341" t="str">
        <f t="shared" si="25"/>
        <v>Jhonny Alexander Riascos Oñate</v>
      </c>
      <c r="AC196" s="342"/>
      <c r="AD196" s="342"/>
      <c r="AE196" s="342"/>
      <c r="AF196" s="342"/>
      <c r="AG196" s="343"/>
      <c r="AH196" s="341" t="str">
        <f t="shared" si="25"/>
        <v>Adriana Velandia Mogollon</v>
      </c>
      <c r="AI196" s="342"/>
      <c r="AJ196" s="342"/>
      <c r="AK196" s="342"/>
      <c r="AL196" s="342"/>
      <c r="AM196" s="343"/>
      <c r="AN196" s="341">
        <f t="shared" si="25"/>
        <v>0</v>
      </c>
      <c r="AO196" s="342"/>
      <c r="AP196" s="342"/>
      <c r="AQ196" s="342"/>
      <c r="AR196" s="342"/>
      <c r="AS196" s="343"/>
      <c r="AT196" s="341" t="str">
        <f t="shared" si="25"/>
        <v>Adriana Velandia Mogollon</v>
      </c>
      <c r="AU196" s="342"/>
      <c r="AV196" s="342"/>
      <c r="AW196" s="342"/>
      <c r="AX196" s="342"/>
      <c r="AY196" s="343"/>
      <c r="AZ196" s="341" t="str">
        <f t="shared" si="25"/>
        <v>Adriana Velandia Mogollon</v>
      </c>
      <c r="BA196" s="342"/>
      <c r="BB196" s="342"/>
      <c r="BC196" s="342"/>
      <c r="BD196" s="342"/>
      <c r="BE196" s="343"/>
      <c r="BF196" s="341">
        <f t="shared" si="25"/>
        <v>0</v>
      </c>
      <c r="BG196" s="342"/>
      <c r="BH196" s="342"/>
      <c r="BI196" s="342"/>
      <c r="BJ196" s="342"/>
      <c r="BK196" s="343"/>
      <c r="BL196" s="341" t="str">
        <f t="shared" si="25"/>
        <v>Luis  Gerardo Cano Villate</v>
      </c>
      <c r="BM196" s="342"/>
      <c r="BN196" s="342"/>
      <c r="BO196" s="342"/>
      <c r="BP196" s="342"/>
      <c r="BQ196" s="343"/>
      <c r="BR196" s="341" t="str">
        <f t="shared" si="25"/>
        <v>Luis  Gerardo Cano Villate</v>
      </c>
      <c r="BS196" s="342"/>
      <c r="BT196" s="342"/>
      <c r="BU196" s="342"/>
      <c r="BV196" s="342"/>
      <c r="BW196" s="343"/>
      <c r="BX196" s="341" t="str">
        <f t="shared" ref="BX196:CV196" si="26">BX11</f>
        <v>Ana Maria Silva Puerto</v>
      </c>
      <c r="BY196" s="342"/>
      <c r="BZ196" s="342"/>
      <c r="CA196" s="342"/>
      <c r="CB196" s="342"/>
      <c r="CC196" s="343"/>
      <c r="CD196" s="341">
        <f t="shared" si="26"/>
        <v>0</v>
      </c>
      <c r="CE196" s="342"/>
      <c r="CF196" s="342"/>
      <c r="CG196" s="342"/>
      <c r="CH196" s="342"/>
      <c r="CI196" s="343"/>
      <c r="CJ196" s="341">
        <f t="shared" si="26"/>
        <v>0</v>
      </c>
      <c r="CK196" s="342"/>
      <c r="CL196" s="342"/>
      <c r="CM196" s="342"/>
      <c r="CN196" s="342"/>
      <c r="CO196" s="343"/>
      <c r="CP196" s="341">
        <f t="shared" si="26"/>
        <v>0</v>
      </c>
      <c r="CQ196" s="342"/>
      <c r="CR196" s="342"/>
      <c r="CS196" s="342"/>
      <c r="CT196" s="342"/>
      <c r="CU196" s="343"/>
      <c r="CV196" s="341" t="str">
        <f t="shared" si="26"/>
        <v>Ana Maria Silva Puerto</v>
      </c>
      <c r="CW196" s="342"/>
      <c r="CX196" s="342"/>
      <c r="CY196" s="342"/>
      <c r="CZ196" s="342"/>
      <c r="DA196" s="343"/>
    </row>
    <row r="197" spans="1:105" ht="15" x14ac:dyDescent="0.2">
      <c r="A197" s="376"/>
      <c r="B197" s="377"/>
      <c r="C197" s="378"/>
      <c r="D197" s="320"/>
      <c r="E197" s="321"/>
      <c r="F197" s="321"/>
      <c r="G197" s="321"/>
      <c r="H197" s="321"/>
      <c r="I197" s="322"/>
      <c r="J197" s="320"/>
      <c r="K197" s="321"/>
      <c r="L197" s="321"/>
      <c r="M197" s="321"/>
      <c r="N197" s="321"/>
      <c r="O197" s="322"/>
      <c r="P197" s="320"/>
      <c r="Q197" s="321"/>
      <c r="R197" s="321"/>
      <c r="S197" s="321"/>
      <c r="T197" s="321"/>
      <c r="U197" s="322"/>
      <c r="V197" s="320"/>
      <c r="W197" s="321"/>
      <c r="X197" s="321"/>
      <c r="Y197" s="321"/>
      <c r="Z197" s="321"/>
      <c r="AA197" s="322"/>
      <c r="AB197" s="320"/>
      <c r="AC197" s="321"/>
      <c r="AD197" s="321"/>
      <c r="AE197" s="321"/>
      <c r="AF197" s="321"/>
      <c r="AG197" s="322"/>
      <c r="AH197" s="320"/>
      <c r="AI197" s="321"/>
      <c r="AJ197" s="321"/>
      <c r="AK197" s="321"/>
      <c r="AL197" s="321"/>
      <c r="AM197" s="322"/>
      <c r="AN197" s="320"/>
      <c r="AO197" s="321"/>
      <c r="AP197" s="321"/>
      <c r="AQ197" s="321"/>
      <c r="AR197" s="321"/>
      <c r="AS197" s="322"/>
      <c r="AT197" s="320"/>
      <c r="AU197" s="321"/>
      <c r="AV197" s="321"/>
      <c r="AW197" s="321"/>
      <c r="AX197" s="321"/>
      <c r="AY197" s="322"/>
      <c r="AZ197" s="320"/>
      <c r="BA197" s="321"/>
      <c r="BB197" s="321"/>
      <c r="BC197" s="321"/>
      <c r="BD197" s="321"/>
      <c r="BE197" s="322"/>
      <c r="BF197" s="320"/>
      <c r="BG197" s="321"/>
      <c r="BH197" s="321"/>
      <c r="BI197" s="321"/>
      <c r="BJ197" s="321"/>
      <c r="BK197" s="322"/>
      <c r="BL197" s="320"/>
      <c r="BM197" s="321"/>
      <c r="BN197" s="321"/>
      <c r="BO197" s="321"/>
      <c r="BP197" s="321"/>
      <c r="BQ197" s="322"/>
      <c r="BR197" s="320"/>
      <c r="BS197" s="321"/>
      <c r="BT197" s="321"/>
      <c r="BU197" s="321"/>
      <c r="BV197" s="321"/>
      <c r="BW197" s="322"/>
      <c r="BX197" s="320"/>
      <c r="BY197" s="321"/>
      <c r="BZ197" s="321"/>
      <c r="CA197" s="321"/>
      <c r="CB197" s="321"/>
      <c r="CC197" s="322"/>
      <c r="CD197" s="320"/>
      <c r="CE197" s="321"/>
      <c r="CF197" s="321"/>
      <c r="CG197" s="321"/>
      <c r="CH197" s="321"/>
      <c r="CI197" s="322"/>
      <c r="CJ197" s="320"/>
      <c r="CK197" s="321"/>
      <c r="CL197" s="321"/>
      <c r="CM197" s="321"/>
      <c r="CN197" s="321"/>
      <c r="CO197" s="322"/>
      <c r="CP197" s="320"/>
      <c r="CQ197" s="321"/>
      <c r="CR197" s="321"/>
      <c r="CS197" s="321"/>
      <c r="CT197" s="321"/>
      <c r="CU197" s="322"/>
      <c r="CV197" s="320"/>
      <c r="CW197" s="321"/>
      <c r="CX197" s="321"/>
      <c r="CY197" s="321"/>
      <c r="CZ197" s="321"/>
      <c r="DA197" s="322"/>
    </row>
    <row r="198" spans="1:105" ht="32.65" customHeight="1" thickBot="1" x14ac:dyDescent="0.25">
      <c r="A198" s="111" t="s">
        <v>99</v>
      </c>
      <c r="B198" s="111" t="s">
        <v>100</v>
      </c>
      <c r="C198" s="111" t="s">
        <v>101</v>
      </c>
      <c r="D198" s="113" t="s">
        <v>5</v>
      </c>
      <c r="E198" s="113" t="s">
        <v>18</v>
      </c>
      <c r="F198" s="113" t="s">
        <v>8</v>
      </c>
      <c r="G198" s="113" t="s">
        <v>14</v>
      </c>
      <c r="H198" s="113" t="s">
        <v>102</v>
      </c>
      <c r="I198" s="113" t="s">
        <v>103</v>
      </c>
      <c r="J198" s="113" t="s">
        <v>5</v>
      </c>
      <c r="K198" s="113" t="s">
        <v>18</v>
      </c>
      <c r="L198" s="113" t="s">
        <v>8</v>
      </c>
      <c r="M198" s="113" t="s">
        <v>14</v>
      </c>
      <c r="N198" s="113" t="s">
        <v>102</v>
      </c>
      <c r="O198" s="113" t="s">
        <v>103</v>
      </c>
      <c r="P198" s="113" t="s">
        <v>5</v>
      </c>
      <c r="Q198" s="113" t="s">
        <v>18</v>
      </c>
      <c r="R198" s="113" t="s">
        <v>8</v>
      </c>
      <c r="S198" s="113" t="s">
        <v>14</v>
      </c>
      <c r="T198" s="113" t="s">
        <v>102</v>
      </c>
      <c r="U198" s="113" t="s">
        <v>103</v>
      </c>
      <c r="V198" s="113" t="s">
        <v>5</v>
      </c>
      <c r="W198" s="113" t="s">
        <v>18</v>
      </c>
      <c r="X198" s="113" t="s">
        <v>8</v>
      </c>
      <c r="Y198" s="113" t="s">
        <v>14</v>
      </c>
      <c r="Z198" s="113" t="s">
        <v>102</v>
      </c>
      <c r="AA198" s="113" t="s">
        <v>103</v>
      </c>
      <c r="AB198" s="113" t="s">
        <v>5</v>
      </c>
      <c r="AC198" s="113" t="s">
        <v>18</v>
      </c>
      <c r="AD198" s="113" t="s">
        <v>8</v>
      </c>
      <c r="AE198" s="113" t="s">
        <v>14</v>
      </c>
      <c r="AF198" s="113" t="s">
        <v>102</v>
      </c>
      <c r="AG198" s="113" t="s">
        <v>103</v>
      </c>
      <c r="AH198" s="113" t="s">
        <v>5</v>
      </c>
      <c r="AI198" s="113" t="s">
        <v>18</v>
      </c>
      <c r="AJ198" s="113" t="s">
        <v>8</v>
      </c>
      <c r="AK198" s="113" t="s">
        <v>14</v>
      </c>
      <c r="AL198" s="113" t="s">
        <v>102</v>
      </c>
      <c r="AM198" s="113" t="s">
        <v>103</v>
      </c>
      <c r="AN198" s="113" t="s">
        <v>5</v>
      </c>
      <c r="AO198" s="113" t="s">
        <v>18</v>
      </c>
      <c r="AP198" s="113" t="s">
        <v>8</v>
      </c>
      <c r="AQ198" s="113" t="s">
        <v>14</v>
      </c>
      <c r="AR198" s="113" t="s">
        <v>102</v>
      </c>
      <c r="AS198" s="113" t="s">
        <v>103</v>
      </c>
      <c r="AT198" s="113" t="s">
        <v>5</v>
      </c>
      <c r="AU198" s="113" t="s">
        <v>18</v>
      </c>
      <c r="AV198" s="113" t="s">
        <v>8</v>
      </c>
      <c r="AW198" s="113" t="s">
        <v>14</v>
      </c>
      <c r="AX198" s="113" t="s">
        <v>102</v>
      </c>
      <c r="AY198" s="113" t="s">
        <v>103</v>
      </c>
      <c r="AZ198" s="113" t="s">
        <v>5</v>
      </c>
      <c r="BA198" s="113" t="s">
        <v>18</v>
      </c>
      <c r="BB198" s="113" t="s">
        <v>8</v>
      </c>
      <c r="BC198" s="113" t="s">
        <v>14</v>
      </c>
      <c r="BD198" s="113" t="s">
        <v>102</v>
      </c>
      <c r="BE198" s="113" t="s">
        <v>103</v>
      </c>
      <c r="BF198" s="113" t="s">
        <v>5</v>
      </c>
      <c r="BG198" s="113" t="s">
        <v>18</v>
      </c>
      <c r="BH198" s="113" t="s">
        <v>8</v>
      </c>
      <c r="BI198" s="113" t="s">
        <v>14</v>
      </c>
      <c r="BJ198" s="113" t="s">
        <v>102</v>
      </c>
      <c r="BK198" s="113" t="s">
        <v>103</v>
      </c>
      <c r="BL198" s="113" t="s">
        <v>5</v>
      </c>
      <c r="BM198" s="113" t="s">
        <v>18</v>
      </c>
      <c r="BN198" s="113" t="s">
        <v>8</v>
      </c>
      <c r="BO198" s="113" t="s">
        <v>14</v>
      </c>
      <c r="BP198" s="113" t="s">
        <v>102</v>
      </c>
      <c r="BQ198" s="113" t="s">
        <v>103</v>
      </c>
      <c r="BR198" s="113" t="s">
        <v>5</v>
      </c>
      <c r="BS198" s="113" t="s">
        <v>18</v>
      </c>
      <c r="BT198" s="113" t="s">
        <v>8</v>
      </c>
      <c r="BU198" s="113" t="s">
        <v>14</v>
      </c>
      <c r="BV198" s="113" t="s">
        <v>102</v>
      </c>
      <c r="BW198" s="113" t="s">
        <v>103</v>
      </c>
      <c r="BX198" s="113" t="s">
        <v>5</v>
      </c>
      <c r="BY198" s="113" t="s">
        <v>18</v>
      </c>
      <c r="BZ198" s="113" t="s">
        <v>8</v>
      </c>
      <c r="CA198" s="113" t="s">
        <v>14</v>
      </c>
      <c r="CB198" s="113" t="s">
        <v>102</v>
      </c>
      <c r="CC198" s="113" t="s">
        <v>103</v>
      </c>
      <c r="CD198" s="113" t="s">
        <v>5</v>
      </c>
      <c r="CE198" s="113" t="s">
        <v>18</v>
      </c>
      <c r="CF198" s="113" t="s">
        <v>8</v>
      </c>
      <c r="CG198" s="113" t="s">
        <v>14</v>
      </c>
      <c r="CH198" s="113" t="s">
        <v>102</v>
      </c>
      <c r="CI198" s="113" t="s">
        <v>103</v>
      </c>
      <c r="CJ198" s="113" t="s">
        <v>5</v>
      </c>
      <c r="CK198" s="113" t="s">
        <v>18</v>
      </c>
      <c r="CL198" s="113" t="s">
        <v>8</v>
      </c>
      <c r="CM198" s="113" t="s">
        <v>14</v>
      </c>
      <c r="CN198" s="113" t="s">
        <v>102</v>
      </c>
      <c r="CO198" s="113" t="s">
        <v>103</v>
      </c>
      <c r="CP198" s="113" t="s">
        <v>5</v>
      </c>
      <c r="CQ198" s="113" t="s">
        <v>18</v>
      </c>
      <c r="CR198" s="113" t="s">
        <v>8</v>
      </c>
      <c r="CS198" s="113" t="s">
        <v>14</v>
      </c>
      <c r="CT198" s="113" t="s">
        <v>102</v>
      </c>
      <c r="CU198" s="113" t="s">
        <v>103</v>
      </c>
      <c r="CV198" s="113" t="s">
        <v>5</v>
      </c>
      <c r="CW198" s="113" t="s">
        <v>18</v>
      </c>
      <c r="CX198" s="113" t="s">
        <v>8</v>
      </c>
      <c r="CY198" s="113" t="s">
        <v>14</v>
      </c>
      <c r="CZ198" s="113" t="s">
        <v>102</v>
      </c>
      <c r="DA198" s="113" t="s">
        <v>103</v>
      </c>
    </row>
    <row r="199" spans="1:105" ht="30" x14ac:dyDescent="0.2">
      <c r="A199" s="162" t="s">
        <v>70</v>
      </c>
      <c r="B199" s="241">
        <v>1</v>
      </c>
      <c r="C199" s="242" t="s">
        <v>197</v>
      </c>
      <c r="D199" s="122">
        <v>1</v>
      </c>
      <c r="E199" s="123">
        <v>0</v>
      </c>
      <c r="F199" s="123">
        <v>0</v>
      </c>
      <c r="G199" s="123">
        <v>0</v>
      </c>
      <c r="H199" s="144">
        <v>1</v>
      </c>
      <c r="I199" s="144">
        <v>0.04</v>
      </c>
      <c r="J199" s="122">
        <v>6</v>
      </c>
      <c r="K199" s="123">
        <v>0</v>
      </c>
      <c r="L199" s="123">
        <v>0</v>
      </c>
      <c r="M199" s="123">
        <v>0</v>
      </c>
      <c r="N199" s="144">
        <v>1</v>
      </c>
      <c r="O199" s="144">
        <v>0.04</v>
      </c>
      <c r="P199" s="122">
        <v>8</v>
      </c>
      <c r="Q199" s="123">
        <v>0</v>
      </c>
      <c r="R199" s="123">
        <v>0</v>
      </c>
      <c r="S199" s="123">
        <v>0</v>
      </c>
      <c r="T199" s="144">
        <v>1</v>
      </c>
      <c r="U199" s="144">
        <v>0.04</v>
      </c>
      <c r="V199" s="122"/>
      <c r="W199" s="123"/>
      <c r="X199" s="123"/>
      <c r="Y199" s="123"/>
      <c r="Z199" s="144"/>
      <c r="AA199" s="144"/>
      <c r="AB199" s="122">
        <v>1</v>
      </c>
      <c r="AC199" s="123">
        <v>0</v>
      </c>
      <c r="AD199" s="123">
        <v>0</v>
      </c>
      <c r="AE199" s="123">
        <v>0</v>
      </c>
      <c r="AF199" s="144">
        <v>1</v>
      </c>
      <c r="AG199" s="144">
        <v>0.04</v>
      </c>
      <c r="AH199" s="122">
        <v>8</v>
      </c>
      <c r="AI199" s="123">
        <v>0</v>
      </c>
      <c r="AJ199" s="123">
        <v>0</v>
      </c>
      <c r="AK199" s="123">
        <v>0</v>
      </c>
      <c r="AL199" s="144">
        <v>1</v>
      </c>
      <c r="AM199" s="144">
        <v>0.04</v>
      </c>
      <c r="AN199" s="122"/>
      <c r="AO199" s="123"/>
      <c r="AP199" s="123"/>
      <c r="AQ199" s="123"/>
      <c r="AR199" s="144"/>
      <c r="AS199" s="144"/>
      <c r="AT199" s="122">
        <v>0</v>
      </c>
      <c r="AU199" s="123">
        <v>0</v>
      </c>
      <c r="AV199" s="123">
        <v>0</v>
      </c>
      <c r="AW199" s="123">
        <v>0</v>
      </c>
      <c r="AX199" s="144" t="s">
        <v>43</v>
      </c>
      <c r="AY199" s="144" t="s">
        <v>43</v>
      </c>
      <c r="AZ199" s="122">
        <v>2</v>
      </c>
      <c r="BA199" s="123">
        <v>0</v>
      </c>
      <c r="BB199" s="123">
        <v>0</v>
      </c>
      <c r="BC199" s="123">
        <v>0</v>
      </c>
      <c r="BD199" s="144">
        <v>1</v>
      </c>
      <c r="BE199" s="144">
        <v>0.04</v>
      </c>
      <c r="BF199" s="122"/>
      <c r="BG199" s="123"/>
      <c r="BH199" s="123"/>
      <c r="BI199" s="123"/>
      <c r="BJ199" s="144"/>
      <c r="BK199" s="144"/>
      <c r="BL199" s="122">
        <v>3</v>
      </c>
      <c r="BM199" s="123">
        <v>0</v>
      </c>
      <c r="BN199" s="123">
        <v>0</v>
      </c>
      <c r="BO199" s="123">
        <v>0</v>
      </c>
      <c r="BP199" s="144">
        <v>1</v>
      </c>
      <c r="BQ199" s="144">
        <v>0.04</v>
      </c>
      <c r="BR199" s="122">
        <v>0</v>
      </c>
      <c r="BS199" s="123">
        <v>0</v>
      </c>
      <c r="BT199" s="123">
        <v>0</v>
      </c>
      <c r="BU199" s="123">
        <v>0</v>
      </c>
      <c r="BV199" s="144" t="s">
        <v>43</v>
      </c>
      <c r="BW199" s="144" t="s">
        <v>43</v>
      </c>
      <c r="BX199" s="122">
        <v>1</v>
      </c>
      <c r="BY199" s="123">
        <v>0</v>
      </c>
      <c r="BZ199" s="123">
        <v>0</v>
      </c>
      <c r="CA199" s="123">
        <v>0</v>
      </c>
      <c r="CB199" s="144">
        <v>1</v>
      </c>
      <c r="CC199" s="144">
        <v>0.04</v>
      </c>
      <c r="CD199" s="122"/>
      <c r="CE199" s="123"/>
      <c r="CF199" s="123"/>
      <c r="CG199" s="123"/>
      <c r="CH199" s="144"/>
      <c r="CI199" s="144"/>
      <c r="CJ199" s="122"/>
      <c r="CK199" s="123"/>
      <c r="CL199" s="123"/>
      <c r="CM199" s="123"/>
      <c r="CN199" s="144"/>
      <c r="CO199" s="144"/>
      <c r="CP199" s="122"/>
      <c r="CQ199" s="123"/>
      <c r="CR199" s="123"/>
      <c r="CS199" s="123"/>
      <c r="CT199" s="144"/>
      <c r="CU199" s="144"/>
      <c r="CV199" s="122">
        <v>1</v>
      </c>
      <c r="CW199" s="123">
        <v>0</v>
      </c>
      <c r="CX199" s="123">
        <v>0</v>
      </c>
      <c r="CY199" s="123">
        <v>0</v>
      </c>
      <c r="CZ199" s="144">
        <v>1</v>
      </c>
      <c r="DA199" s="144">
        <v>0.04</v>
      </c>
    </row>
    <row r="200" spans="1:105" ht="25.9" customHeight="1" x14ac:dyDescent="0.2">
      <c r="A200" s="388" t="s">
        <v>71</v>
      </c>
      <c r="B200" s="243">
        <f>B199+1</f>
        <v>2</v>
      </c>
      <c r="C200" s="244" t="s">
        <v>106</v>
      </c>
      <c r="D200" s="127">
        <v>1</v>
      </c>
      <c r="E200" s="128">
        <v>0</v>
      </c>
      <c r="F200" s="128">
        <v>0</v>
      </c>
      <c r="G200" s="128">
        <v>0</v>
      </c>
      <c r="H200" s="129">
        <v>1</v>
      </c>
      <c r="I200" s="129">
        <v>0.06</v>
      </c>
      <c r="J200" s="127">
        <v>4</v>
      </c>
      <c r="K200" s="128">
        <v>0</v>
      </c>
      <c r="L200" s="128">
        <v>2</v>
      </c>
      <c r="M200" s="128">
        <v>0</v>
      </c>
      <c r="N200" s="129">
        <v>0.81666666666666676</v>
      </c>
      <c r="O200" s="129">
        <v>4.8999999999999995E-2</v>
      </c>
      <c r="P200" s="127">
        <v>8</v>
      </c>
      <c r="Q200" s="128">
        <v>0</v>
      </c>
      <c r="R200" s="128">
        <v>0</v>
      </c>
      <c r="S200" s="128">
        <v>0</v>
      </c>
      <c r="T200" s="129">
        <v>1</v>
      </c>
      <c r="U200" s="129">
        <v>0.06</v>
      </c>
      <c r="V200" s="127"/>
      <c r="W200" s="128"/>
      <c r="X200" s="128"/>
      <c r="Y200" s="128"/>
      <c r="Z200" s="129"/>
      <c r="AA200" s="129"/>
      <c r="AB200" s="127">
        <v>1</v>
      </c>
      <c r="AC200" s="128">
        <v>0</v>
      </c>
      <c r="AD200" s="128">
        <v>0</v>
      </c>
      <c r="AE200" s="128">
        <v>0</v>
      </c>
      <c r="AF200" s="129">
        <v>1</v>
      </c>
      <c r="AG200" s="129">
        <v>0.06</v>
      </c>
      <c r="AH200" s="127">
        <v>8</v>
      </c>
      <c r="AI200" s="128">
        <v>0</v>
      </c>
      <c r="AJ200" s="128">
        <v>0</v>
      </c>
      <c r="AK200" s="128">
        <v>0</v>
      </c>
      <c r="AL200" s="129">
        <v>0.88750000000000007</v>
      </c>
      <c r="AM200" s="129">
        <v>5.3249999999999999E-2</v>
      </c>
      <c r="AN200" s="127"/>
      <c r="AO200" s="128"/>
      <c r="AP200" s="128"/>
      <c r="AQ200" s="128"/>
      <c r="AR200" s="129"/>
      <c r="AS200" s="129"/>
      <c r="AT200" s="127">
        <v>0</v>
      </c>
      <c r="AU200" s="128">
        <v>0</v>
      </c>
      <c r="AV200" s="128">
        <v>0</v>
      </c>
      <c r="AW200" s="128">
        <v>0</v>
      </c>
      <c r="AX200" s="129" t="s">
        <v>43</v>
      </c>
      <c r="AY200" s="129" t="s">
        <v>43</v>
      </c>
      <c r="AZ200" s="127">
        <v>2</v>
      </c>
      <c r="BA200" s="128">
        <v>0</v>
      </c>
      <c r="BB200" s="128">
        <v>0</v>
      </c>
      <c r="BC200" s="128">
        <v>0</v>
      </c>
      <c r="BD200" s="129">
        <v>0.90000000000000013</v>
      </c>
      <c r="BE200" s="129">
        <v>5.4000000000000006E-2</v>
      </c>
      <c r="BF200" s="127"/>
      <c r="BG200" s="128"/>
      <c r="BH200" s="128"/>
      <c r="BI200" s="128"/>
      <c r="BJ200" s="129"/>
      <c r="BK200" s="129"/>
      <c r="BL200" s="127">
        <v>3</v>
      </c>
      <c r="BM200" s="128">
        <v>0</v>
      </c>
      <c r="BN200" s="128">
        <v>0</v>
      </c>
      <c r="BO200" s="128">
        <v>0</v>
      </c>
      <c r="BP200" s="129">
        <v>0.79999999999999993</v>
      </c>
      <c r="BQ200" s="129">
        <v>4.7999999999999994E-2</v>
      </c>
      <c r="BR200" s="127">
        <v>0</v>
      </c>
      <c r="BS200" s="128">
        <v>0</v>
      </c>
      <c r="BT200" s="128">
        <v>0</v>
      </c>
      <c r="BU200" s="128">
        <v>0</v>
      </c>
      <c r="BV200" s="129" t="s">
        <v>43</v>
      </c>
      <c r="BW200" s="129" t="s">
        <v>43</v>
      </c>
      <c r="BX200" s="127">
        <v>1</v>
      </c>
      <c r="BY200" s="128">
        <v>0</v>
      </c>
      <c r="BZ200" s="128">
        <v>0</v>
      </c>
      <c r="CA200" s="128">
        <v>0</v>
      </c>
      <c r="CB200" s="129">
        <v>1</v>
      </c>
      <c r="CC200" s="129">
        <v>0.06</v>
      </c>
      <c r="CD200" s="127"/>
      <c r="CE200" s="128"/>
      <c r="CF200" s="128"/>
      <c r="CG200" s="128"/>
      <c r="CH200" s="129"/>
      <c r="CI200" s="129"/>
      <c r="CJ200" s="127"/>
      <c r="CK200" s="128"/>
      <c r="CL200" s="128"/>
      <c r="CM200" s="128"/>
      <c r="CN200" s="129"/>
      <c r="CO200" s="129"/>
      <c r="CP200" s="127"/>
      <c r="CQ200" s="128"/>
      <c r="CR200" s="128"/>
      <c r="CS200" s="128"/>
      <c r="CT200" s="129"/>
      <c r="CU200" s="129"/>
      <c r="CV200" s="127">
        <v>1</v>
      </c>
      <c r="CW200" s="128">
        <v>0</v>
      </c>
      <c r="CX200" s="128">
        <v>0</v>
      </c>
      <c r="CY200" s="128">
        <v>0</v>
      </c>
      <c r="CZ200" s="129">
        <v>1</v>
      </c>
      <c r="DA200" s="129">
        <v>0.06</v>
      </c>
    </row>
    <row r="201" spans="1:105" ht="25.9" customHeight="1" x14ac:dyDescent="0.2">
      <c r="A201" s="361">
        <v>0</v>
      </c>
      <c r="B201" s="245">
        <f t="shared" ref="B201:B248" si="27">B200+1</f>
        <v>3</v>
      </c>
      <c r="C201" s="246" t="s">
        <v>173</v>
      </c>
      <c r="D201" s="127">
        <v>1</v>
      </c>
      <c r="E201" s="128">
        <v>0</v>
      </c>
      <c r="F201" s="128">
        <v>0</v>
      </c>
      <c r="G201" s="128">
        <v>0</v>
      </c>
      <c r="H201" s="132"/>
      <c r="I201" s="132"/>
      <c r="J201" s="127">
        <v>6</v>
      </c>
      <c r="K201" s="128">
        <v>0</v>
      </c>
      <c r="L201" s="128">
        <v>0</v>
      </c>
      <c r="M201" s="128">
        <v>0</v>
      </c>
      <c r="N201" s="132"/>
      <c r="O201" s="132"/>
      <c r="P201" s="127">
        <v>8</v>
      </c>
      <c r="Q201" s="128">
        <v>0</v>
      </c>
      <c r="R201" s="128">
        <v>0</v>
      </c>
      <c r="S201" s="128">
        <v>0</v>
      </c>
      <c r="T201" s="132"/>
      <c r="U201" s="132"/>
      <c r="V201" s="127"/>
      <c r="W201" s="128"/>
      <c r="X201" s="128"/>
      <c r="Y201" s="128"/>
      <c r="Z201" s="132"/>
      <c r="AA201" s="132"/>
      <c r="AB201" s="127">
        <v>1</v>
      </c>
      <c r="AC201" s="128">
        <v>0</v>
      </c>
      <c r="AD201" s="128">
        <v>0</v>
      </c>
      <c r="AE201" s="128">
        <v>0</v>
      </c>
      <c r="AF201" s="132"/>
      <c r="AG201" s="132"/>
      <c r="AH201" s="127">
        <v>7</v>
      </c>
      <c r="AI201" s="128">
        <v>0</v>
      </c>
      <c r="AJ201" s="128">
        <v>1</v>
      </c>
      <c r="AK201" s="128">
        <v>0</v>
      </c>
      <c r="AL201" s="132"/>
      <c r="AM201" s="132"/>
      <c r="AN201" s="127"/>
      <c r="AO201" s="128"/>
      <c r="AP201" s="128"/>
      <c r="AQ201" s="128"/>
      <c r="AR201" s="132"/>
      <c r="AS201" s="132"/>
      <c r="AT201" s="127">
        <v>0</v>
      </c>
      <c r="AU201" s="128">
        <v>0</v>
      </c>
      <c r="AV201" s="128">
        <v>0</v>
      </c>
      <c r="AW201" s="128">
        <v>0</v>
      </c>
      <c r="AX201" s="132"/>
      <c r="AY201" s="132"/>
      <c r="AZ201" s="127">
        <v>2</v>
      </c>
      <c r="BA201" s="128">
        <v>0</v>
      </c>
      <c r="BB201" s="128">
        <v>0</v>
      </c>
      <c r="BC201" s="128">
        <v>0</v>
      </c>
      <c r="BD201" s="132"/>
      <c r="BE201" s="132"/>
      <c r="BF201" s="127"/>
      <c r="BG201" s="128"/>
      <c r="BH201" s="128"/>
      <c r="BI201" s="128"/>
      <c r="BJ201" s="132"/>
      <c r="BK201" s="132"/>
      <c r="BL201" s="127">
        <v>3</v>
      </c>
      <c r="BM201" s="128">
        <v>0</v>
      </c>
      <c r="BN201" s="128">
        <v>0</v>
      </c>
      <c r="BO201" s="128">
        <v>0</v>
      </c>
      <c r="BP201" s="132"/>
      <c r="BQ201" s="132"/>
      <c r="BR201" s="127">
        <v>0</v>
      </c>
      <c r="BS201" s="128">
        <v>0</v>
      </c>
      <c r="BT201" s="128">
        <v>0</v>
      </c>
      <c r="BU201" s="128">
        <v>0</v>
      </c>
      <c r="BV201" s="132"/>
      <c r="BW201" s="132"/>
      <c r="BX201" s="127">
        <v>1</v>
      </c>
      <c r="BY201" s="128">
        <v>0</v>
      </c>
      <c r="BZ201" s="128">
        <v>0</v>
      </c>
      <c r="CA201" s="128">
        <v>0</v>
      </c>
      <c r="CB201" s="132"/>
      <c r="CC201" s="132"/>
      <c r="CD201" s="127"/>
      <c r="CE201" s="128"/>
      <c r="CF201" s="128"/>
      <c r="CG201" s="128"/>
      <c r="CH201" s="132"/>
      <c r="CI201" s="132"/>
      <c r="CJ201" s="127"/>
      <c r="CK201" s="128"/>
      <c r="CL201" s="128"/>
      <c r="CM201" s="128"/>
      <c r="CN201" s="132"/>
      <c r="CO201" s="132"/>
      <c r="CP201" s="127"/>
      <c r="CQ201" s="128"/>
      <c r="CR201" s="128"/>
      <c r="CS201" s="128"/>
      <c r="CT201" s="132"/>
      <c r="CU201" s="132"/>
      <c r="CV201" s="127">
        <v>1</v>
      </c>
      <c r="CW201" s="128">
        <v>0</v>
      </c>
      <c r="CX201" s="128">
        <v>0</v>
      </c>
      <c r="CY201" s="128">
        <v>0</v>
      </c>
      <c r="CZ201" s="132"/>
      <c r="DA201" s="132"/>
    </row>
    <row r="202" spans="1:105" ht="25.9" customHeight="1" x14ac:dyDescent="0.2">
      <c r="A202" s="361">
        <v>0</v>
      </c>
      <c r="B202" s="245">
        <f t="shared" si="27"/>
        <v>4</v>
      </c>
      <c r="C202" s="246" t="s">
        <v>174</v>
      </c>
      <c r="D202" s="127">
        <v>1</v>
      </c>
      <c r="E202" s="128">
        <v>0</v>
      </c>
      <c r="F202" s="128">
        <v>0</v>
      </c>
      <c r="G202" s="128">
        <v>0</v>
      </c>
      <c r="H202" s="132"/>
      <c r="I202" s="132"/>
      <c r="J202" s="127">
        <v>6</v>
      </c>
      <c r="K202" s="128">
        <v>0</v>
      </c>
      <c r="L202" s="128">
        <v>0</v>
      </c>
      <c r="M202" s="128">
        <v>0</v>
      </c>
      <c r="N202" s="132"/>
      <c r="O202" s="132"/>
      <c r="P202" s="127">
        <v>8</v>
      </c>
      <c r="Q202" s="128">
        <v>0</v>
      </c>
      <c r="R202" s="128">
        <v>0</v>
      </c>
      <c r="S202" s="128">
        <v>0</v>
      </c>
      <c r="T202" s="132"/>
      <c r="U202" s="132"/>
      <c r="V202" s="127"/>
      <c r="W202" s="128"/>
      <c r="X202" s="128"/>
      <c r="Y202" s="128"/>
      <c r="Z202" s="132"/>
      <c r="AA202" s="132"/>
      <c r="AB202" s="127">
        <v>1</v>
      </c>
      <c r="AC202" s="128">
        <v>0</v>
      </c>
      <c r="AD202" s="128">
        <v>0</v>
      </c>
      <c r="AE202" s="128">
        <v>0</v>
      </c>
      <c r="AF202" s="132"/>
      <c r="AG202" s="132"/>
      <c r="AH202" s="127">
        <v>7</v>
      </c>
      <c r="AI202" s="128">
        <v>1</v>
      </c>
      <c r="AJ202" s="128">
        <v>0</v>
      </c>
      <c r="AK202" s="128">
        <v>0</v>
      </c>
      <c r="AL202" s="132"/>
      <c r="AM202" s="132"/>
      <c r="AN202" s="127"/>
      <c r="AO202" s="128"/>
      <c r="AP202" s="128"/>
      <c r="AQ202" s="128"/>
      <c r="AR202" s="132"/>
      <c r="AS202" s="132"/>
      <c r="AT202" s="127">
        <v>0</v>
      </c>
      <c r="AU202" s="128">
        <v>0</v>
      </c>
      <c r="AV202" s="128">
        <v>0</v>
      </c>
      <c r="AW202" s="128">
        <v>0</v>
      </c>
      <c r="AX202" s="132"/>
      <c r="AY202" s="132"/>
      <c r="AZ202" s="127">
        <v>2</v>
      </c>
      <c r="BA202" s="128">
        <v>0</v>
      </c>
      <c r="BB202" s="128">
        <v>0</v>
      </c>
      <c r="BC202" s="128">
        <v>0</v>
      </c>
      <c r="BD202" s="132"/>
      <c r="BE202" s="132"/>
      <c r="BF202" s="127"/>
      <c r="BG202" s="128"/>
      <c r="BH202" s="128"/>
      <c r="BI202" s="128"/>
      <c r="BJ202" s="132"/>
      <c r="BK202" s="132"/>
      <c r="BL202" s="127">
        <v>1</v>
      </c>
      <c r="BM202" s="128">
        <v>2</v>
      </c>
      <c r="BN202" s="128">
        <v>0</v>
      </c>
      <c r="BO202" s="128">
        <v>0</v>
      </c>
      <c r="BP202" s="132"/>
      <c r="BQ202" s="132"/>
      <c r="BR202" s="127">
        <v>0</v>
      </c>
      <c r="BS202" s="128">
        <v>0</v>
      </c>
      <c r="BT202" s="128">
        <v>0</v>
      </c>
      <c r="BU202" s="128">
        <v>0</v>
      </c>
      <c r="BV202" s="132"/>
      <c r="BW202" s="132"/>
      <c r="BX202" s="127">
        <v>1</v>
      </c>
      <c r="BY202" s="128">
        <v>0</v>
      </c>
      <c r="BZ202" s="128">
        <v>0</v>
      </c>
      <c r="CA202" s="128">
        <v>0</v>
      </c>
      <c r="CB202" s="132"/>
      <c r="CC202" s="132"/>
      <c r="CD202" s="127"/>
      <c r="CE202" s="128"/>
      <c r="CF202" s="128"/>
      <c r="CG202" s="128"/>
      <c r="CH202" s="132"/>
      <c r="CI202" s="132"/>
      <c r="CJ202" s="127"/>
      <c r="CK202" s="128"/>
      <c r="CL202" s="128"/>
      <c r="CM202" s="128"/>
      <c r="CN202" s="132"/>
      <c r="CO202" s="132"/>
      <c r="CP202" s="127"/>
      <c r="CQ202" s="128"/>
      <c r="CR202" s="128"/>
      <c r="CS202" s="128"/>
      <c r="CT202" s="132"/>
      <c r="CU202" s="132"/>
      <c r="CV202" s="127">
        <v>1</v>
      </c>
      <c r="CW202" s="128">
        <v>0</v>
      </c>
      <c r="CX202" s="128">
        <v>0</v>
      </c>
      <c r="CY202" s="128">
        <v>0</v>
      </c>
      <c r="CZ202" s="132"/>
      <c r="DA202" s="132"/>
    </row>
    <row r="203" spans="1:105" ht="25.9" customHeight="1" x14ac:dyDescent="0.2">
      <c r="A203" s="361"/>
      <c r="B203" s="245">
        <f t="shared" si="27"/>
        <v>5</v>
      </c>
      <c r="C203" s="246" t="s">
        <v>254</v>
      </c>
      <c r="D203" s="127">
        <v>1</v>
      </c>
      <c r="E203" s="128">
        <v>0</v>
      </c>
      <c r="F203" s="128">
        <v>0</v>
      </c>
      <c r="G203" s="128">
        <v>0</v>
      </c>
      <c r="H203" s="132"/>
      <c r="I203" s="132"/>
      <c r="J203" s="127">
        <v>2</v>
      </c>
      <c r="K203" s="128">
        <v>1</v>
      </c>
      <c r="L203" s="128">
        <v>3</v>
      </c>
      <c r="M203" s="128">
        <v>0</v>
      </c>
      <c r="N203" s="132"/>
      <c r="O203" s="132"/>
      <c r="P203" s="127">
        <v>8</v>
      </c>
      <c r="Q203" s="128">
        <v>0</v>
      </c>
      <c r="R203" s="128">
        <v>0</v>
      </c>
      <c r="S203" s="128">
        <v>0</v>
      </c>
      <c r="T203" s="132"/>
      <c r="U203" s="132"/>
      <c r="V203" s="127"/>
      <c r="W203" s="128"/>
      <c r="X203" s="128"/>
      <c r="Y203" s="128"/>
      <c r="Z203" s="132"/>
      <c r="AA203" s="132"/>
      <c r="AB203" s="127">
        <v>1</v>
      </c>
      <c r="AC203" s="128">
        <v>0</v>
      </c>
      <c r="AD203" s="128">
        <v>0</v>
      </c>
      <c r="AE203" s="128">
        <v>0</v>
      </c>
      <c r="AF203" s="132"/>
      <c r="AG203" s="132"/>
      <c r="AH203" s="127">
        <v>4</v>
      </c>
      <c r="AI203" s="128">
        <v>3</v>
      </c>
      <c r="AJ203" s="128">
        <v>1</v>
      </c>
      <c r="AK203" s="128">
        <v>0</v>
      </c>
      <c r="AL203" s="132"/>
      <c r="AM203" s="132"/>
      <c r="AN203" s="127"/>
      <c r="AO203" s="128"/>
      <c r="AP203" s="128"/>
      <c r="AQ203" s="128"/>
      <c r="AR203" s="132"/>
      <c r="AS203" s="132"/>
      <c r="AT203" s="127">
        <v>0</v>
      </c>
      <c r="AU203" s="128">
        <v>0</v>
      </c>
      <c r="AV203" s="128">
        <v>0</v>
      </c>
      <c r="AW203" s="128">
        <v>0</v>
      </c>
      <c r="AX203" s="132"/>
      <c r="AY203" s="132"/>
      <c r="AZ203" s="127">
        <v>0</v>
      </c>
      <c r="BA203" s="128">
        <v>2</v>
      </c>
      <c r="BB203" s="128">
        <v>0</v>
      </c>
      <c r="BC203" s="128">
        <v>0</v>
      </c>
      <c r="BD203" s="132"/>
      <c r="BE203" s="132"/>
      <c r="BF203" s="127"/>
      <c r="BG203" s="128"/>
      <c r="BH203" s="128"/>
      <c r="BI203" s="128"/>
      <c r="BJ203" s="132"/>
      <c r="BK203" s="132"/>
      <c r="BL203" s="127">
        <v>1</v>
      </c>
      <c r="BM203" s="128">
        <v>0</v>
      </c>
      <c r="BN203" s="128">
        <v>2</v>
      </c>
      <c r="BO203" s="128">
        <v>0</v>
      </c>
      <c r="BP203" s="132"/>
      <c r="BQ203" s="132"/>
      <c r="BR203" s="127">
        <v>0</v>
      </c>
      <c r="BS203" s="128">
        <v>0</v>
      </c>
      <c r="BT203" s="128">
        <v>0</v>
      </c>
      <c r="BU203" s="128">
        <v>0</v>
      </c>
      <c r="BV203" s="132"/>
      <c r="BW203" s="132"/>
      <c r="BX203" s="127">
        <v>1</v>
      </c>
      <c r="BY203" s="128">
        <v>0</v>
      </c>
      <c r="BZ203" s="128">
        <v>0</v>
      </c>
      <c r="CA203" s="128">
        <v>0</v>
      </c>
      <c r="CB203" s="132"/>
      <c r="CC203" s="132"/>
      <c r="CD203" s="127"/>
      <c r="CE203" s="128"/>
      <c r="CF203" s="128"/>
      <c r="CG203" s="128"/>
      <c r="CH203" s="132"/>
      <c r="CI203" s="132"/>
      <c r="CJ203" s="127"/>
      <c r="CK203" s="128"/>
      <c r="CL203" s="128"/>
      <c r="CM203" s="128"/>
      <c r="CN203" s="132"/>
      <c r="CO203" s="132"/>
      <c r="CP203" s="127"/>
      <c r="CQ203" s="128"/>
      <c r="CR203" s="128"/>
      <c r="CS203" s="128"/>
      <c r="CT203" s="132"/>
      <c r="CU203" s="132"/>
      <c r="CV203" s="127">
        <v>1</v>
      </c>
      <c r="CW203" s="128">
        <v>0</v>
      </c>
      <c r="CX203" s="128">
        <v>0</v>
      </c>
      <c r="CY203" s="128">
        <v>0</v>
      </c>
      <c r="CZ203" s="132"/>
      <c r="DA203" s="132"/>
    </row>
    <row r="204" spans="1:105" ht="25.9" customHeight="1" x14ac:dyDescent="0.2">
      <c r="A204" s="361">
        <v>0</v>
      </c>
      <c r="B204" s="245">
        <f t="shared" si="27"/>
        <v>6</v>
      </c>
      <c r="C204" s="246" t="s">
        <v>159</v>
      </c>
      <c r="D204" s="127">
        <v>1</v>
      </c>
      <c r="E204" s="128">
        <v>0</v>
      </c>
      <c r="F204" s="128">
        <v>0</v>
      </c>
      <c r="G204" s="128">
        <v>0</v>
      </c>
      <c r="H204" s="133"/>
      <c r="I204" s="133"/>
      <c r="J204" s="127">
        <v>6</v>
      </c>
      <c r="K204" s="128">
        <v>0</v>
      </c>
      <c r="L204" s="128">
        <v>0</v>
      </c>
      <c r="M204" s="128">
        <v>0</v>
      </c>
      <c r="N204" s="133"/>
      <c r="O204" s="133"/>
      <c r="P204" s="127">
        <v>8</v>
      </c>
      <c r="Q204" s="128">
        <v>0</v>
      </c>
      <c r="R204" s="128">
        <v>0</v>
      </c>
      <c r="S204" s="128">
        <v>0</v>
      </c>
      <c r="T204" s="133"/>
      <c r="U204" s="133"/>
      <c r="V204" s="127"/>
      <c r="W204" s="128"/>
      <c r="X204" s="128"/>
      <c r="Y204" s="128"/>
      <c r="Z204" s="133"/>
      <c r="AA204" s="133"/>
      <c r="AB204" s="127">
        <v>1</v>
      </c>
      <c r="AC204" s="128">
        <v>0</v>
      </c>
      <c r="AD204" s="128">
        <v>0</v>
      </c>
      <c r="AE204" s="128">
        <v>0</v>
      </c>
      <c r="AF204" s="133"/>
      <c r="AG204" s="133"/>
      <c r="AH204" s="127">
        <v>7</v>
      </c>
      <c r="AI204" s="128">
        <v>1</v>
      </c>
      <c r="AJ204" s="128">
        <v>0</v>
      </c>
      <c r="AK204" s="128">
        <v>0</v>
      </c>
      <c r="AL204" s="133"/>
      <c r="AM204" s="133"/>
      <c r="AN204" s="127"/>
      <c r="AO204" s="128"/>
      <c r="AP204" s="128"/>
      <c r="AQ204" s="128"/>
      <c r="AR204" s="133"/>
      <c r="AS204" s="133"/>
      <c r="AT204" s="127">
        <v>0</v>
      </c>
      <c r="AU204" s="128">
        <v>0</v>
      </c>
      <c r="AV204" s="128">
        <v>0</v>
      </c>
      <c r="AW204" s="128">
        <v>0</v>
      </c>
      <c r="AX204" s="133"/>
      <c r="AY204" s="133"/>
      <c r="AZ204" s="127">
        <v>2</v>
      </c>
      <c r="BA204" s="128">
        <v>0</v>
      </c>
      <c r="BB204" s="128">
        <v>0</v>
      </c>
      <c r="BC204" s="128">
        <v>0</v>
      </c>
      <c r="BD204" s="133"/>
      <c r="BE204" s="133"/>
      <c r="BF204" s="127"/>
      <c r="BG204" s="128"/>
      <c r="BH204" s="128"/>
      <c r="BI204" s="128"/>
      <c r="BJ204" s="133"/>
      <c r="BK204" s="133"/>
      <c r="BL204" s="127">
        <v>3</v>
      </c>
      <c r="BM204" s="128">
        <v>0</v>
      </c>
      <c r="BN204" s="128">
        <v>0</v>
      </c>
      <c r="BO204" s="128">
        <v>0</v>
      </c>
      <c r="BP204" s="133"/>
      <c r="BQ204" s="133"/>
      <c r="BR204" s="127">
        <v>0</v>
      </c>
      <c r="BS204" s="128">
        <v>0</v>
      </c>
      <c r="BT204" s="128">
        <v>0</v>
      </c>
      <c r="BU204" s="128">
        <v>0</v>
      </c>
      <c r="BV204" s="133"/>
      <c r="BW204" s="133"/>
      <c r="BX204" s="127">
        <v>1</v>
      </c>
      <c r="BY204" s="128">
        <v>0</v>
      </c>
      <c r="BZ204" s="128">
        <v>0</v>
      </c>
      <c r="CA204" s="128">
        <v>0</v>
      </c>
      <c r="CB204" s="133"/>
      <c r="CC204" s="133"/>
      <c r="CD204" s="127"/>
      <c r="CE204" s="128"/>
      <c r="CF204" s="128"/>
      <c r="CG204" s="128"/>
      <c r="CH204" s="133"/>
      <c r="CI204" s="133"/>
      <c r="CJ204" s="127"/>
      <c r="CK204" s="128"/>
      <c r="CL204" s="128"/>
      <c r="CM204" s="128"/>
      <c r="CN204" s="133"/>
      <c r="CO204" s="133"/>
      <c r="CP204" s="127"/>
      <c r="CQ204" s="128"/>
      <c r="CR204" s="128"/>
      <c r="CS204" s="128"/>
      <c r="CT204" s="133"/>
      <c r="CU204" s="133"/>
      <c r="CV204" s="127">
        <v>1</v>
      </c>
      <c r="CW204" s="128">
        <v>0</v>
      </c>
      <c r="CX204" s="128">
        <v>0</v>
      </c>
      <c r="CY204" s="128">
        <v>0</v>
      </c>
      <c r="CZ204" s="133"/>
      <c r="DA204" s="133"/>
    </row>
    <row r="205" spans="1:105" ht="25.9" customHeight="1" x14ac:dyDescent="0.2">
      <c r="A205" s="391" t="s">
        <v>73</v>
      </c>
      <c r="B205" s="241">
        <f t="shared" si="27"/>
        <v>7</v>
      </c>
      <c r="C205" s="248" t="s">
        <v>198</v>
      </c>
      <c r="D205" s="122">
        <v>1</v>
      </c>
      <c r="E205" s="123">
        <v>0</v>
      </c>
      <c r="F205" s="123">
        <v>0</v>
      </c>
      <c r="G205" s="123">
        <v>0</v>
      </c>
      <c r="H205" s="134">
        <v>0.7</v>
      </c>
      <c r="I205" s="134">
        <v>4.1999999999999996E-2</v>
      </c>
      <c r="J205" s="122">
        <v>4</v>
      </c>
      <c r="K205" s="123">
        <v>2</v>
      </c>
      <c r="L205" s="123">
        <v>0</v>
      </c>
      <c r="M205" s="123">
        <v>0</v>
      </c>
      <c r="N205" s="134">
        <v>0.55000000000000004</v>
      </c>
      <c r="O205" s="134">
        <v>3.3000000000000002E-2</v>
      </c>
      <c r="P205" s="122">
        <v>8</v>
      </c>
      <c r="Q205" s="123">
        <v>0</v>
      </c>
      <c r="R205" s="123">
        <v>0</v>
      </c>
      <c r="S205" s="123">
        <v>0</v>
      </c>
      <c r="T205" s="134">
        <v>0.97499999999999998</v>
      </c>
      <c r="U205" s="134">
        <v>5.8499999999999996E-2</v>
      </c>
      <c r="V205" s="122"/>
      <c r="W205" s="123"/>
      <c r="X205" s="123"/>
      <c r="Y205" s="123"/>
      <c r="Z205" s="134"/>
      <c r="AA205" s="134"/>
      <c r="AB205" s="122">
        <v>1</v>
      </c>
      <c r="AC205" s="123">
        <v>0</v>
      </c>
      <c r="AD205" s="123">
        <v>0</v>
      </c>
      <c r="AE205" s="123">
        <v>0</v>
      </c>
      <c r="AF205" s="134">
        <v>1</v>
      </c>
      <c r="AG205" s="134">
        <v>0.06</v>
      </c>
      <c r="AH205" s="122">
        <v>6</v>
      </c>
      <c r="AI205" s="123">
        <v>2</v>
      </c>
      <c r="AJ205" s="123">
        <v>0</v>
      </c>
      <c r="AK205" s="123">
        <v>0</v>
      </c>
      <c r="AL205" s="134">
        <v>0.83750000000000013</v>
      </c>
      <c r="AM205" s="134">
        <v>5.0249999999999989E-2</v>
      </c>
      <c r="AN205" s="122"/>
      <c r="AO205" s="123"/>
      <c r="AP205" s="123"/>
      <c r="AQ205" s="123"/>
      <c r="AR205" s="134"/>
      <c r="AS205" s="134"/>
      <c r="AT205" s="122">
        <v>0</v>
      </c>
      <c r="AU205" s="123">
        <v>0</v>
      </c>
      <c r="AV205" s="123">
        <v>0</v>
      </c>
      <c r="AW205" s="123">
        <v>0</v>
      </c>
      <c r="AX205" s="134" t="s">
        <v>43</v>
      </c>
      <c r="AY205" s="134" t="s">
        <v>43</v>
      </c>
      <c r="AZ205" s="122">
        <v>2</v>
      </c>
      <c r="BA205" s="123">
        <v>0</v>
      </c>
      <c r="BB205" s="123">
        <v>0</v>
      </c>
      <c r="BC205" s="123">
        <v>0</v>
      </c>
      <c r="BD205" s="134">
        <v>1</v>
      </c>
      <c r="BE205" s="134">
        <v>0.06</v>
      </c>
      <c r="BF205" s="122"/>
      <c r="BG205" s="123"/>
      <c r="BH205" s="123"/>
      <c r="BI205" s="123"/>
      <c r="BJ205" s="134"/>
      <c r="BK205" s="134"/>
      <c r="BL205" s="122">
        <v>3</v>
      </c>
      <c r="BM205" s="123">
        <v>0</v>
      </c>
      <c r="BN205" s="123">
        <v>0</v>
      </c>
      <c r="BO205" s="123">
        <v>0</v>
      </c>
      <c r="BP205" s="134">
        <v>0.55999999999999994</v>
      </c>
      <c r="BQ205" s="134">
        <v>3.3599999999999998E-2</v>
      </c>
      <c r="BR205" s="122">
        <v>0</v>
      </c>
      <c r="BS205" s="123">
        <v>0</v>
      </c>
      <c r="BT205" s="123">
        <v>0</v>
      </c>
      <c r="BU205" s="123">
        <v>0</v>
      </c>
      <c r="BV205" s="134" t="s">
        <v>43</v>
      </c>
      <c r="BW205" s="134" t="s">
        <v>43</v>
      </c>
      <c r="BX205" s="122">
        <v>1</v>
      </c>
      <c r="BY205" s="123">
        <v>0</v>
      </c>
      <c r="BZ205" s="123">
        <v>0</v>
      </c>
      <c r="CA205" s="123">
        <v>0</v>
      </c>
      <c r="CB205" s="134">
        <v>1</v>
      </c>
      <c r="CC205" s="134">
        <v>0.06</v>
      </c>
      <c r="CD205" s="122"/>
      <c r="CE205" s="123"/>
      <c r="CF205" s="123"/>
      <c r="CG205" s="123"/>
      <c r="CH205" s="134"/>
      <c r="CI205" s="134"/>
      <c r="CJ205" s="122"/>
      <c r="CK205" s="123"/>
      <c r="CL205" s="123"/>
      <c r="CM205" s="123"/>
      <c r="CN205" s="134"/>
      <c r="CO205" s="134"/>
      <c r="CP205" s="122"/>
      <c r="CQ205" s="123"/>
      <c r="CR205" s="123"/>
      <c r="CS205" s="123"/>
      <c r="CT205" s="134"/>
      <c r="CU205" s="134"/>
      <c r="CV205" s="122">
        <v>1</v>
      </c>
      <c r="CW205" s="123">
        <v>0</v>
      </c>
      <c r="CX205" s="123">
        <v>0</v>
      </c>
      <c r="CY205" s="123">
        <v>0</v>
      </c>
      <c r="CZ205" s="134">
        <v>0.38</v>
      </c>
      <c r="DA205" s="134">
        <v>2.2800000000000001E-2</v>
      </c>
    </row>
    <row r="206" spans="1:105" ht="25.9" customHeight="1" x14ac:dyDescent="0.2">
      <c r="A206" s="392">
        <v>0</v>
      </c>
      <c r="B206" s="241">
        <f t="shared" si="27"/>
        <v>8</v>
      </c>
      <c r="C206" s="248" t="s">
        <v>199</v>
      </c>
      <c r="D206" s="122">
        <v>1</v>
      </c>
      <c r="E206" s="123">
        <v>0</v>
      </c>
      <c r="F206" s="123">
        <v>0</v>
      </c>
      <c r="G206" s="123">
        <v>0</v>
      </c>
      <c r="H206" s="135"/>
      <c r="I206" s="135"/>
      <c r="J206" s="122">
        <v>2</v>
      </c>
      <c r="K206" s="123">
        <v>1</v>
      </c>
      <c r="L206" s="123">
        <v>3</v>
      </c>
      <c r="M206" s="123">
        <v>0</v>
      </c>
      <c r="N206" s="135"/>
      <c r="O206" s="135"/>
      <c r="P206" s="122">
        <v>8</v>
      </c>
      <c r="Q206" s="123">
        <v>0</v>
      </c>
      <c r="R206" s="123">
        <v>0</v>
      </c>
      <c r="S206" s="123">
        <v>0</v>
      </c>
      <c r="T206" s="135"/>
      <c r="U206" s="135"/>
      <c r="V206" s="122"/>
      <c r="W206" s="123"/>
      <c r="X206" s="123"/>
      <c r="Y206" s="123"/>
      <c r="Z206" s="135"/>
      <c r="AA206" s="135"/>
      <c r="AB206" s="122">
        <v>1</v>
      </c>
      <c r="AC206" s="123">
        <v>0</v>
      </c>
      <c r="AD206" s="123">
        <v>0</v>
      </c>
      <c r="AE206" s="123">
        <v>0</v>
      </c>
      <c r="AF206" s="135"/>
      <c r="AG206" s="135"/>
      <c r="AH206" s="122">
        <v>8</v>
      </c>
      <c r="AI206" s="123">
        <v>0</v>
      </c>
      <c r="AJ206" s="123">
        <v>0</v>
      </c>
      <c r="AK206" s="123">
        <v>0</v>
      </c>
      <c r="AL206" s="135"/>
      <c r="AM206" s="135"/>
      <c r="AN206" s="122"/>
      <c r="AO206" s="123"/>
      <c r="AP206" s="123"/>
      <c r="AQ206" s="123"/>
      <c r="AR206" s="135"/>
      <c r="AS206" s="135"/>
      <c r="AT206" s="122">
        <v>0</v>
      </c>
      <c r="AU206" s="123">
        <v>0</v>
      </c>
      <c r="AV206" s="123">
        <v>0</v>
      </c>
      <c r="AW206" s="123">
        <v>0</v>
      </c>
      <c r="AX206" s="135"/>
      <c r="AY206" s="135"/>
      <c r="AZ206" s="122">
        <v>2</v>
      </c>
      <c r="BA206" s="123">
        <v>0</v>
      </c>
      <c r="BB206" s="123">
        <v>0</v>
      </c>
      <c r="BC206" s="123">
        <v>0</v>
      </c>
      <c r="BD206" s="135"/>
      <c r="BE206" s="135"/>
      <c r="BF206" s="122"/>
      <c r="BG206" s="123"/>
      <c r="BH206" s="123"/>
      <c r="BI206" s="123"/>
      <c r="BJ206" s="135"/>
      <c r="BK206" s="135"/>
      <c r="BL206" s="122">
        <v>2</v>
      </c>
      <c r="BM206" s="123">
        <v>1</v>
      </c>
      <c r="BN206" s="123">
        <v>0</v>
      </c>
      <c r="BO206" s="123">
        <v>0</v>
      </c>
      <c r="BP206" s="135"/>
      <c r="BQ206" s="135"/>
      <c r="BR206" s="122">
        <v>0</v>
      </c>
      <c r="BS206" s="123">
        <v>0</v>
      </c>
      <c r="BT206" s="123">
        <v>0</v>
      </c>
      <c r="BU206" s="123">
        <v>0</v>
      </c>
      <c r="BV206" s="135"/>
      <c r="BW206" s="135"/>
      <c r="BX206" s="122">
        <v>1</v>
      </c>
      <c r="BY206" s="123">
        <v>0</v>
      </c>
      <c r="BZ206" s="123">
        <v>0</v>
      </c>
      <c r="CA206" s="123">
        <v>0</v>
      </c>
      <c r="CB206" s="135"/>
      <c r="CC206" s="135"/>
      <c r="CD206" s="122"/>
      <c r="CE206" s="123"/>
      <c r="CF206" s="123"/>
      <c r="CG206" s="123"/>
      <c r="CH206" s="135"/>
      <c r="CI206" s="135"/>
      <c r="CJ206" s="122"/>
      <c r="CK206" s="123"/>
      <c r="CL206" s="123"/>
      <c r="CM206" s="123"/>
      <c r="CN206" s="135"/>
      <c r="CO206" s="135"/>
      <c r="CP206" s="122"/>
      <c r="CQ206" s="123"/>
      <c r="CR206" s="123"/>
      <c r="CS206" s="123"/>
      <c r="CT206" s="135"/>
      <c r="CU206" s="135"/>
      <c r="CV206" s="122">
        <v>0</v>
      </c>
      <c r="CW206" s="123">
        <v>0</v>
      </c>
      <c r="CX206" s="123">
        <v>1</v>
      </c>
      <c r="CY206" s="123">
        <v>0</v>
      </c>
      <c r="CZ206" s="135"/>
      <c r="DA206" s="135"/>
    </row>
    <row r="207" spans="1:105" ht="25.9" customHeight="1" x14ac:dyDescent="0.2">
      <c r="A207" s="392">
        <v>0</v>
      </c>
      <c r="B207" s="241">
        <f t="shared" si="27"/>
        <v>9</v>
      </c>
      <c r="C207" s="248" t="s">
        <v>200</v>
      </c>
      <c r="D207" s="122">
        <v>0</v>
      </c>
      <c r="E207" s="123">
        <v>0</v>
      </c>
      <c r="F207" s="123">
        <v>1</v>
      </c>
      <c r="G207" s="123">
        <v>0</v>
      </c>
      <c r="H207" s="135"/>
      <c r="I207" s="135"/>
      <c r="J207" s="122">
        <v>1</v>
      </c>
      <c r="K207" s="123">
        <v>0</v>
      </c>
      <c r="L207" s="123">
        <v>5</v>
      </c>
      <c r="M207" s="123">
        <v>0</v>
      </c>
      <c r="N207" s="135"/>
      <c r="O207" s="135"/>
      <c r="P207" s="122">
        <v>8</v>
      </c>
      <c r="Q207" s="123">
        <v>0</v>
      </c>
      <c r="R207" s="123">
        <v>0</v>
      </c>
      <c r="S207" s="123">
        <v>0</v>
      </c>
      <c r="T207" s="135"/>
      <c r="U207" s="135"/>
      <c r="V207" s="122"/>
      <c r="W207" s="123"/>
      <c r="X207" s="123"/>
      <c r="Y207" s="123"/>
      <c r="Z207" s="135"/>
      <c r="AA207" s="135"/>
      <c r="AB207" s="122">
        <v>1</v>
      </c>
      <c r="AC207" s="123">
        <v>0</v>
      </c>
      <c r="AD207" s="123">
        <v>0</v>
      </c>
      <c r="AE207" s="123">
        <v>0</v>
      </c>
      <c r="AF207" s="135"/>
      <c r="AG207" s="135"/>
      <c r="AH207" s="122">
        <v>8</v>
      </c>
      <c r="AI207" s="123">
        <v>0</v>
      </c>
      <c r="AJ207" s="123">
        <v>0</v>
      </c>
      <c r="AK207" s="123">
        <v>0</v>
      </c>
      <c r="AL207" s="135"/>
      <c r="AM207" s="135"/>
      <c r="AN207" s="122"/>
      <c r="AO207" s="123"/>
      <c r="AP207" s="123"/>
      <c r="AQ207" s="123"/>
      <c r="AR207" s="135"/>
      <c r="AS207" s="135"/>
      <c r="AT207" s="122">
        <v>0</v>
      </c>
      <c r="AU207" s="123">
        <v>0</v>
      </c>
      <c r="AV207" s="123">
        <v>0</v>
      </c>
      <c r="AW207" s="123">
        <v>0</v>
      </c>
      <c r="AX207" s="135"/>
      <c r="AY207" s="135"/>
      <c r="AZ207" s="122">
        <v>2</v>
      </c>
      <c r="BA207" s="123">
        <v>0</v>
      </c>
      <c r="BB207" s="123">
        <v>0</v>
      </c>
      <c r="BC207" s="123">
        <v>0</v>
      </c>
      <c r="BD207" s="135"/>
      <c r="BE207" s="135"/>
      <c r="BF207" s="122"/>
      <c r="BG207" s="123"/>
      <c r="BH207" s="123"/>
      <c r="BI207" s="123"/>
      <c r="BJ207" s="135"/>
      <c r="BK207" s="135"/>
      <c r="BL207" s="122">
        <v>0</v>
      </c>
      <c r="BM207" s="123">
        <v>0</v>
      </c>
      <c r="BN207" s="123">
        <v>3</v>
      </c>
      <c r="BO207" s="123">
        <v>0</v>
      </c>
      <c r="BP207" s="135"/>
      <c r="BQ207" s="135"/>
      <c r="BR207" s="122">
        <v>0</v>
      </c>
      <c r="BS207" s="123">
        <v>0</v>
      </c>
      <c r="BT207" s="123">
        <v>0</v>
      </c>
      <c r="BU207" s="123">
        <v>0</v>
      </c>
      <c r="BV207" s="135"/>
      <c r="BW207" s="135"/>
      <c r="BX207" s="122">
        <v>1</v>
      </c>
      <c r="BY207" s="123">
        <v>0</v>
      </c>
      <c r="BZ207" s="123">
        <v>0</v>
      </c>
      <c r="CA207" s="123">
        <v>0</v>
      </c>
      <c r="CB207" s="135"/>
      <c r="CC207" s="135"/>
      <c r="CD207" s="122"/>
      <c r="CE207" s="123"/>
      <c r="CF207" s="123"/>
      <c r="CG207" s="123"/>
      <c r="CH207" s="135"/>
      <c r="CI207" s="135"/>
      <c r="CJ207" s="122"/>
      <c r="CK207" s="123"/>
      <c r="CL207" s="123"/>
      <c r="CM207" s="123"/>
      <c r="CN207" s="135"/>
      <c r="CO207" s="135"/>
      <c r="CP207" s="122"/>
      <c r="CQ207" s="123"/>
      <c r="CR207" s="123"/>
      <c r="CS207" s="123"/>
      <c r="CT207" s="135"/>
      <c r="CU207" s="135"/>
      <c r="CV207" s="122">
        <v>0</v>
      </c>
      <c r="CW207" s="123">
        <v>0</v>
      </c>
      <c r="CX207" s="123">
        <v>1</v>
      </c>
      <c r="CY207" s="123">
        <v>0</v>
      </c>
      <c r="CZ207" s="135"/>
      <c r="DA207" s="135"/>
    </row>
    <row r="208" spans="1:105" ht="25.9" customHeight="1" x14ac:dyDescent="0.2">
      <c r="A208" s="392">
        <v>0</v>
      </c>
      <c r="B208" s="241">
        <f t="shared" si="27"/>
        <v>10</v>
      </c>
      <c r="C208" s="248" t="s">
        <v>275</v>
      </c>
      <c r="D208" s="122">
        <v>0</v>
      </c>
      <c r="E208" s="123">
        <v>0</v>
      </c>
      <c r="F208" s="123">
        <v>1</v>
      </c>
      <c r="G208" s="123">
        <v>0</v>
      </c>
      <c r="H208" s="135"/>
      <c r="I208" s="135"/>
      <c r="J208" s="122">
        <v>3</v>
      </c>
      <c r="K208" s="123">
        <v>0</v>
      </c>
      <c r="L208" s="123">
        <v>3</v>
      </c>
      <c r="M208" s="123">
        <v>0</v>
      </c>
      <c r="N208" s="135"/>
      <c r="O208" s="135"/>
      <c r="P208" s="122">
        <v>8</v>
      </c>
      <c r="Q208" s="123">
        <v>0</v>
      </c>
      <c r="R208" s="123">
        <v>0</v>
      </c>
      <c r="S208" s="123">
        <v>0</v>
      </c>
      <c r="T208" s="135"/>
      <c r="U208" s="135"/>
      <c r="V208" s="122"/>
      <c r="W208" s="123"/>
      <c r="X208" s="123"/>
      <c r="Y208" s="123"/>
      <c r="Z208" s="135"/>
      <c r="AA208" s="135"/>
      <c r="AB208" s="122">
        <v>1</v>
      </c>
      <c r="AC208" s="123">
        <v>0</v>
      </c>
      <c r="AD208" s="123">
        <v>0</v>
      </c>
      <c r="AE208" s="123">
        <v>0</v>
      </c>
      <c r="AF208" s="135"/>
      <c r="AG208" s="135"/>
      <c r="AH208" s="122">
        <v>6</v>
      </c>
      <c r="AI208" s="123">
        <v>0</v>
      </c>
      <c r="AJ208" s="123">
        <v>2</v>
      </c>
      <c r="AK208" s="123">
        <v>0</v>
      </c>
      <c r="AL208" s="135"/>
      <c r="AM208" s="135"/>
      <c r="AN208" s="122"/>
      <c r="AO208" s="123"/>
      <c r="AP208" s="123"/>
      <c r="AQ208" s="123"/>
      <c r="AR208" s="135"/>
      <c r="AS208" s="135"/>
      <c r="AT208" s="122">
        <v>0</v>
      </c>
      <c r="AU208" s="123">
        <v>0</v>
      </c>
      <c r="AV208" s="123">
        <v>0</v>
      </c>
      <c r="AW208" s="123">
        <v>0</v>
      </c>
      <c r="AX208" s="135"/>
      <c r="AY208" s="135"/>
      <c r="AZ208" s="122">
        <v>2</v>
      </c>
      <c r="BA208" s="123">
        <v>0</v>
      </c>
      <c r="BB208" s="123">
        <v>0</v>
      </c>
      <c r="BC208" s="123">
        <v>0</v>
      </c>
      <c r="BD208" s="135"/>
      <c r="BE208" s="135"/>
      <c r="BF208" s="122"/>
      <c r="BG208" s="123"/>
      <c r="BH208" s="123"/>
      <c r="BI208" s="123"/>
      <c r="BJ208" s="135"/>
      <c r="BK208" s="135"/>
      <c r="BL208" s="122">
        <v>0</v>
      </c>
      <c r="BM208" s="123">
        <v>0</v>
      </c>
      <c r="BN208" s="123">
        <v>3</v>
      </c>
      <c r="BO208" s="123">
        <v>0</v>
      </c>
      <c r="BP208" s="135"/>
      <c r="BQ208" s="135"/>
      <c r="BR208" s="122">
        <v>0</v>
      </c>
      <c r="BS208" s="123">
        <v>0</v>
      </c>
      <c r="BT208" s="123">
        <v>0</v>
      </c>
      <c r="BU208" s="123">
        <v>0</v>
      </c>
      <c r="BV208" s="135"/>
      <c r="BW208" s="135"/>
      <c r="BX208" s="122">
        <v>1</v>
      </c>
      <c r="BY208" s="123">
        <v>0</v>
      </c>
      <c r="BZ208" s="123">
        <v>0</v>
      </c>
      <c r="CA208" s="123">
        <v>0</v>
      </c>
      <c r="CB208" s="135"/>
      <c r="CC208" s="135"/>
      <c r="CD208" s="122"/>
      <c r="CE208" s="123"/>
      <c r="CF208" s="123"/>
      <c r="CG208" s="123"/>
      <c r="CH208" s="135"/>
      <c r="CI208" s="135"/>
      <c r="CJ208" s="122"/>
      <c r="CK208" s="123"/>
      <c r="CL208" s="123"/>
      <c r="CM208" s="123"/>
      <c r="CN208" s="135"/>
      <c r="CO208" s="135"/>
      <c r="CP208" s="122"/>
      <c r="CQ208" s="123"/>
      <c r="CR208" s="123"/>
      <c r="CS208" s="123"/>
      <c r="CT208" s="135"/>
      <c r="CU208" s="135"/>
      <c r="CV208" s="122">
        <v>0</v>
      </c>
      <c r="CW208" s="123">
        <v>0</v>
      </c>
      <c r="CX208" s="123">
        <v>1</v>
      </c>
      <c r="CY208" s="123">
        <v>0</v>
      </c>
      <c r="CZ208" s="135"/>
      <c r="DA208" s="135"/>
    </row>
    <row r="209" spans="1:105" ht="25.9" customHeight="1" x14ac:dyDescent="0.2">
      <c r="A209" s="392">
        <v>0</v>
      </c>
      <c r="B209" s="241">
        <f t="shared" si="27"/>
        <v>11</v>
      </c>
      <c r="C209" s="248" t="s">
        <v>276</v>
      </c>
      <c r="D209" s="122">
        <v>1</v>
      </c>
      <c r="E209" s="123">
        <v>0</v>
      </c>
      <c r="F209" s="123">
        <v>0</v>
      </c>
      <c r="G209" s="123">
        <v>0</v>
      </c>
      <c r="H209" s="135"/>
      <c r="I209" s="135"/>
      <c r="J209" s="122">
        <v>4</v>
      </c>
      <c r="K209" s="123">
        <v>0</v>
      </c>
      <c r="L209" s="123">
        <v>2</v>
      </c>
      <c r="M209" s="123">
        <v>0</v>
      </c>
      <c r="N209" s="135"/>
      <c r="O209" s="135"/>
      <c r="P209" s="122">
        <v>8</v>
      </c>
      <c r="Q209" s="123">
        <v>0</v>
      </c>
      <c r="R209" s="123">
        <v>0</v>
      </c>
      <c r="S209" s="123">
        <v>0</v>
      </c>
      <c r="T209" s="135"/>
      <c r="U209" s="135"/>
      <c r="V209" s="122"/>
      <c r="W209" s="123"/>
      <c r="X209" s="123"/>
      <c r="Y209" s="123"/>
      <c r="Z209" s="135"/>
      <c r="AA209" s="135"/>
      <c r="AB209" s="122">
        <v>1</v>
      </c>
      <c r="AC209" s="123">
        <v>0</v>
      </c>
      <c r="AD209" s="123">
        <v>0</v>
      </c>
      <c r="AE209" s="123">
        <v>0</v>
      </c>
      <c r="AF209" s="135"/>
      <c r="AG209" s="135"/>
      <c r="AH209" s="122">
        <v>5</v>
      </c>
      <c r="AI209" s="123">
        <v>0</v>
      </c>
      <c r="AJ209" s="123">
        <v>3</v>
      </c>
      <c r="AK209" s="123">
        <v>0</v>
      </c>
      <c r="AL209" s="135"/>
      <c r="AM209" s="135"/>
      <c r="AN209" s="122"/>
      <c r="AO209" s="123"/>
      <c r="AP209" s="123"/>
      <c r="AQ209" s="123"/>
      <c r="AR209" s="135"/>
      <c r="AS209" s="135"/>
      <c r="AT209" s="122">
        <v>0</v>
      </c>
      <c r="AU209" s="123">
        <v>0</v>
      </c>
      <c r="AV209" s="123">
        <v>0</v>
      </c>
      <c r="AW209" s="123">
        <v>0</v>
      </c>
      <c r="AX209" s="135"/>
      <c r="AY209" s="135"/>
      <c r="AZ209" s="122">
        <v>2</v>
      </c>
      <c r="BA209" s="123">
        <v>0</v>
      </c>
      <c r="BB209" s="123">
        <v>0</v>
      </c>
      <c r="BC209" s="123">
        <v>0</v>
      </c>
      <c r="BD209" s="135"/>
      <c r="BE209" s="135"/>
      <c r="BF209" s="122"/>
      <c r="BG209" s="123"/>
      <c r="BH209" s="123"/>
      <c r="BI209" s="123"/>
      <c r="BJ209" s="135"/>
      <c r="BK209" s="135"/>
      <c r="BL209" s="122">
        <v>1</v>
      </c>
      <c r="BM209" s="123">
        <v>0</v>
      </c>
      <c r="BN209" s="123">
        <v>2</v>
      </c>
      <c r="BO209" s="123">
        <v>0</v>
      </c>
      <c r="BP209" s="135"/>
      <c r="BQ209" s="135"/>
      <c r="BR209" s="122">
        <v>0</v>
      </c>
      <c r="BS209" s="123">
        <v>0</v>
      </c>
      <c r="BT209" s="123">
        <v>0</v>
      </c>
      <c r="BU209" s="123">
        <v>0</v>
      </c>
      <c r="BV209" s="135"/>
      <c r="BW209" s="135"/>
      <c r="BX209" s="122">
        <v>1</v>
      </c>
      <c r="BY209" s="123">
        <v>0</v>
      </c>
      <c r="BZ209" s="123">
        <v>0</v>
      </c>
      <c r="CA209" s="123">
        <v>0</v>
      </c>
      <c r="CB209" s="135"/>
      <c r="CC209" s="135"/>
      <c r="CD209" s="122"/>
      <c r="CE209" s="123"/>
      <c r="CF209" s="123"/>
      <c r="CG209" s="123"/>
      <c r="CH209" s="135"/>
      <c r="CI209" s="135"/>
      <c r="CJ209" s="122"/>
      <c r="CK209" s="123"/>
      <c r="CL209" s="123"/>
      <c r="CM209" s="123"/>
      <c r="CN209" s="135"/>
      <c r="CO209" s="135"/>
      <c r="CP209" s="122"/>
      <c r="CQ209" s="123"/>
      <c r="CR209" s="123"/>
      <c r="CS209" s="123"/>
      <c r="CT209" s="135"/>
      <c r="CU209" s="135"/>
      <c r="CV209" s="122">
        <v>1</v>
      </c>
      <c r="CW209" s="123">
        <v>0</v>
      </c>
      <c r="CX209" s="123">
        <v>0</v>
      </c>
      <c r="CY209" s="123">
        <v>0</v>
      </c>
      <c r="CZ209" s="135"/>
      <c r="DA209" s="135"/>
    </row>
    <row r="210" spans="1:105" ht="60" x14ac:dyDescent="0.2">
      <c r="A210" s="393">
        <v>0</v>
      </c>
      <c r="B210" s="241">
        <f t="shared" si="27"/>
        <v>12</v>
      </c>
      <c r="C210" s="248" t="s">
        <v>277</v>
      </c>
      <c r="D210" s="122">
        <v>1</v>
      </c>
      <c r="E210" s="123">
        <v>0</v>
      </c>
      <c r="F210" s="123">
        <v>0</v>
      </c>
      <c r="G210" s="123">
        <v>0</v>
      </c>
      <c r="H210" s="124"/>
      <c r="I210" s="124"/>
      <c r="J210" s="122">
        <v>4</v>
      </c>
      <c r="K210" s="123">
        <v>0</v>
      </c>
      <c r="L210" s="123">
        <v>0</v>
      </c>
      <c r="M210" s="123">
        <v>2</v>
      </c>
      <c r="N210" s="124"/>
      <c r="O210" s="124"/>
      <c r="P210" s="122">
        <v>3</v>
      </c>
      <c r="Q210" s="123">
        <v>0</v>
      </c>
      <c r="R210" s="123">
        <v>1</v>
      </c>
      <c r="S210" s="123">
        <v>4</v>
      </c>
      <c r="T210" s="124"/>
      <c r="U210" s="124"/>
      <c r="V210" s="122"/>
      <c r="W210" s="123"/>
      <c r="X210" s="123"/>
      <c r="Y210" s="123"/>
      <c r="Z210" s="124"/>
      <c r="AA210" s="124"/>
      <c r="AB210" s="122">
        <v>1</v>
      </c>
      <c r="AC210" s="123">
        <v>0</v>
      </c>
      <c r="AD210" s="123">
        <v>0</v>
      </c>
      <c r="AE210" s="123">
        <v>0</v>
      </c>
      <c r="AF210" s="124"/>
      <c r="AG210" s="124"/>
      <c r="AH210" s="122">
        <v>5</v>
      </c>
      <c r="AI210" s="123">
        <v>0</v>
      </c>
      <c r="AJ210" s="123">
        <v>3</v>
      </c>
      <c r="AK210" s="123">
        <v>0</v>
      </c>
      <c r="AL210" s="124"/>
      <c r="AM210" s="124"/>
      <c r="AN210" s="122"/>
      <c r="AO210" s="123"/>
      <c r="AP210" s="123"/>
      <c r="AQ210" s="123"/>
      <c r="AR210" s="124"/>
      <c r="AS210" s="124"/>
      <c r="AT210" s="122">
        <v>0</v>
      </c>
      <c r="AU210" s="123">
        <v>0</v>
      </c>
      <c r="AV210" s="123">
        <v>0</v>
      </c>
      <c r="AW210" s="123">
        <v>0</v>
      </c>
      <c r="AX210" s="124"/>
      <c r="AY210" s="124"/>
      <c r="AZ210" s="122">
        <v>2</v>
      </c>
      <c r="BA210" s="123">
        <v>0</v>
      </c>
      <c r="BB210" s="123">
        <v>0</v>
      </c>
      <c r="BC210" s="123">
        <v>0</v>
      </c>
      <c r="BD210" s="124"/>
      <c r="BE210" s="124"/>
      <c r="BF210" s="122"/>
      <c r="BG210" s="123"/>
      <c r="BH210" s="123"/>
      <c r="BI210" s="123"/>
      <c r="BJ210" s="124"/>
      <c r="BK210" s="124"/>
      <c r="BL210" s="122">
        <v>2</v>
      </c>
      <c r="BM210" s="123">
        <v>0</v>
      </c>
      <c r="BN210" s="123">
        <v>0</v>
      </c>
      <c r="BO210" s="123">
        <v>1</v>
      </c>
      <c r="BP210" s="124"/>
      <c r="BQ210" s="124"/>
      <c r="BR210" s="122">
        <v>0</v>
      </c>
      <c r="BS210" s="123">
        <v>0</v>
      </c>
      <c r="BT210" s="123">
        <v>0</v>
      </c>
      <c r="BU210" s="123">
        <v>0</v>
      </c>
      <c r="BV210" s="124"/>
      <c r="BW210" s="124"/>
      <c r="BX210" s="122">
        <v>0</v>
      </c>
      <c r="BY210" s="123">
        <v>0</v>
      </c>
      <c r="BZ210" s="123">
        <v>0</v>
      </c>
      <c r="CA210" s="123">
        <v>1</v>
      </c>
      <c r="CB210" s="124"/>
      <c r="CC210" s="124"/>
      <c r="CD210" s="122"/>
      <c r="CE210" s="123"/>
      <c r="CF210" s="123"/>
      <c r="CG210" s="123"/>
      <c r="CH210" s="124"/>
      <c r="CI210" s="124"/>
      <c r="CJ210" s="122"/>
      <c r="CK210" s="123"/>
      <c r="CL210" s="123"/>
      <c r="CM210" s="123"/>
      <c r="CN210" s="124"/>
      <c r="CO210" s="124"/>
      <c r="CP210" s="122"/>
      <c r="CQ210" s="123"/>
      <c r="CR210" s="123"/>
      <c r="CS210" s="123"/>
      <c r="CT210" s="124"/>
      <c r="CU210" s="124"/>
      <c r="CV210" s="122">
        <v>0</v>
      </c>
      <c r="CW210" s="123">
        <v>0</v>
      </c>
      <c r="CX210" s="123">
        <v>0</v>
      </c>
      <c r="CY210" s="123">
        <v>1</v>
      </c>
      <c r="CZ210" s="124"/>
      <c r="DA210" s="124"/>
    </row>
    <row r="211" spans="1:105" ht="45" x14ac:dyDescent="0.2">
      <c r="A211" s="184" t="s">
        <v>74</v>
      </c>
      <c r="B211" s="245">
        <f t="shared" si="27"/>
        <v>13</v>
      </c>
      <c r="C211" s="246" t="s">
        <v>278</v>
      </c>
      <c r="D211" s="127">
        <v>1</v>
      </c>
      <c r="E211" s="128">
        <v>0</v>
      </c>
      <c r="F211" s="128">
        <v>0</v>
      </c>
      <c r="G211" s="128">
        <v>0</v>
      </c>
      <c r="H211" s="147">
        <v>1</v>
      </c>
      <c r="I211" s="147">
        <v>0.06</v>
      </c>
      <c r="J211" s="127">
        <v>2</v>
      </c>
      <c r="K211" s="128">
        <v>1</v>
      </c>
      <c r="L211" s="128">
        <v>3</v>
      </c>
      <c r="M211" s="128">
        <v>0</v>
      </c>
      <c r="N211" s="147">
        <v>0.41666666666666669</v>
      </c>
      <c r="O211" s="147">
        <v>2.4999999999999998E-2</v>
      </c>
      <c r="P211" s="127">
        <v>1</v>
      </c>
      <c r="Q211" s="128">
        <v>6</v>
      </c>
      <c r="R211" s="128">
        <v>1</v>
      </c>
      <c r="S211" s="128">
        <v>0</v>
      </c>
      <c r="T211" s="147">
        <v>0.5</v>
      </c>
      <c r="U211" s="147">
        <v>0.03</v>
      </c>
      <c r="V211" s="127"/>
      <c r="W211" s="128"/>
      <c r="X211" s="128"/>
      <c r="Y211" s="128"/>
      <c r="Z211" s="147"/>
      <c r="AA211" s="147"/>
      <c r="AB211" s="127">
        <v>1</v>
      </c>
      <c r="AC211" s="128">
        <v>0</v>
      </c>
      <c r="AD211" s="128">
        <v>0</v>
      </c>
      <c r="AE211" s="128">
        <v>0</v>
      </c>
      <c r="AF211" s="147">
        <v>1</v>
      </c>
      <c r="AG211" s="147">
        <v>0.06</v>
      </c>
      <c r="AH211" s="127">
        <v>1</v>
      </c>
      <c r="AI211" s="128">
        <v>5</v>
      </c>
      <c r="AJ211" s="128">
        <v>2</v>
      </c>
      <c r="AK211" s="128">
        <v>0</v>
      </c>
      <c r="AL211" s="147">
        <v>0.4375</v>
      </c>
      <c r="AM211" s="147">
        <v>2.6249999999999999E-2</v>
      </c>
      <c r="AN211" s="127"/>
      <c r="AO211" s="128"/>
      <c r="AP211" s="128"/>
      <c r="AQ211" s="128"/>
      <c r="AR211" s="147"/>
      <c r="AS211" s="147"/>
      <c r="AT211" s="127">
        <v>0</v>
      </c>
      <c r="AU211" s="128">
        <v>0</v>
      </c>
      <c r="AV211" s="128">
        <v>0</v>
      </c>
      <c r="AW211" s="128">
        <v>0</v>
      </c>
      <c r="AX211" s="147" t="s">
        <v>43</v>
      </c>
      <c r="AY211" s="147" t="s">
        <v>43</v>
      </c>
      <c r="AZ211" s="127">
        <v>0</v>
      </c>
      <c r="BA211" s="128">
        <v>2</v>
      </c>
      <c r="BB211" s="128">
        <v>0</v>
      </c>
      <c r="BC211" s="128">
        <v>0</v>
      </c>
      <c r="BD211" s="147">
        <v>0.5</v>
      </c>
      <c r="BE211" s="147">
        <v>0.03</v>
      </c>
      <c r="BF211" s="127"/>
      <c r="BG211" s="128"/>
      <c r="BH211" s="128"/>
      <c r="BI211" s="128"/>
      <c r="BJ211" s="147"/>
      <c r="BK211" s="147"/>
      <c r="BL211" s="127">
        <v>0</v>
      </c>
      <c r="BM211" s="128">
        <v>2</v>
      </c>
      <c r="BN211" s="128">
        <v>1</v>
      </c>
      <c r="BO211" s="128">
        <v>0</v>
      </c>
      <c r="BP211" s="147">
        <v>0.33333333333333331</v>
      </c>
      <c r="BQ211" s="147">
        <v>0.02</v>
      </c>
      <c r="BR211" s="127">
        <v>0</v>
      </c>
      <c r="BS211" s="128">
        <v>0</v>
      </c>
      <c r="BT211" s="128">
        <v>0</v>
      </c>
      <c r="BU211" s="128">
        <v>0</v>
      </c>
      <c r="BV211" s="147" t="s">
        <v>43</v>
      </c>
      <c r="BW211" s="147" t="s">
        <v>43</v>
      </c>
      <c r="BX211" s="127">
        <v>1</v>
      </c>
      <c r="BY211" s="128">
        <v>0</v>
      </c>
      <c r="BZ211" s="128">
        <v>0</v>
      </c>
      <c r="CA211" s="128">
        <v>0</v>
      </c>
      <c r="CB211" s="147">
        <v>1</v>
      </c>
      <c r="CC211" s="147">
        <v>0.06</v>
      </c>
      <c r="CD211" s="127"/>
      <c r="CE211" s="128"/>
      <c r="CF211" s="128"/>
      <c r="CG211" s="128"/>
      <c r="CH211" s="147"/>
      <c r="CI211" s="147"/>
      <c r="CJ211" s="127"/>
      <c r="CK211" s="128"/>
      <c r="CL211" s="128"/>
      <c r="CM211" s="128"/>
      <c r="CN211" s="147"/>
      <c r="CO211" s="147"/>
      <c r="CP211" s="127"/>
      <c r="CQ211" s="128"/>
      <c r="CR211" s="128"/>
      <c r="CS211" s="128"/>
      <c r="CT211" s="147"/>
      <c r="CU211" s="147"/>
      <c r="CV211" s="127">
        <v>0</v>
      </c>
      <c r="CW211" s="128">
        <v>1</v>
      </c>
      <c r="CX211" s="128">
        <v>0</v>
      </c>
      <c r="CY211" s="128">
        <v>0</v>
      </c>
      <c r="CZ211" s="147">
        <v>0.5</v>
      </c>
      <c r="DA211" s="147">
        <v>0.03</v>
      </c>
    </row>
    <row r="212" spans="1:105" ht="25.9" customHeight="1" x14ac:dyDescent="0.2">
      <c r="A212" s="360" t="s">
        <v>75</v>
      </c>
      <c r="B212" s="263">
        <f t="shared" si="27"/>
        <v>14</v>
      </c>
      <c r="C212" s="248" t="s">
        <v>177</v>
      </c>
      <c r="D212" s="122">
        <v>1</v>
      </c>
      <c r="E212" s="123">
        <v>0</v>
      </c>
      <c r="F212" s="123">
        <v>0</v>
      </c>
      <c r="G212" s="123">
        <v>0</v>
      </c>
      <c r="H212" s="134">
        <v>1</v>
      </c>
      <c r="I212" s="134">
        <v>0.06</v>
      </c>
      <c r="J212" s="122">
        <v>3</v>
      </c>
      <c r="K212" s="123">
        <v>0</v>
      </c>
      <c r="L212" s="123">
        <v>3</v>
      </c>
      <c r="M212" s="123">
        <v>0</v>
      </c>
      <c r="N212" s="134">
        <v>0.46666666666666662</v>
      </c>
      <c r="O212" s="134">
        <v>2.8000000000000001E-2</v>
      </c>
      <c r="P212" s="122">
        <v>6</v>
      </c>
      <c r="Q212" s="123">
        <v>2</v>
      </c>
      <c r="R212" s="123">
        <v>0</v>
      </c>
      <c r="S212" s="123">
        <v>0</v>
      </c>
      <c r="T212" s="134">
        <v>0.92500000000000004</v>
      </c>
      <c r="U212" s="134">
        <v>5.5499999999999994E-2</v>
      </c>
      <c r="V212" s="122"/>
      <c r="W212" s="123"/>
      <c r="X212" s="123"/>
      <c r="Y212" s="123"/>
      <c r="Z212" s="134"/>
      <c r="AA212" s="134"/>
      <c r="AB212" s="122">
        <v>1</v>
      </c>
      <c r="AC212" s="123">
        <v>0</v>
      </c>
      <c r="AD212" s="123">
        <v>0</v>
      </c>
      <c r="AE212" s="123">
        <v>0</v>
      </c>
      <c r="AF212" s="134">
        <v>1</v>
      </c>
      <c r="AG212" s="134">
        <v>0.06</v>
      </c>
      <c r="AH212" s="122">
        <v>5</v>
      </c>
      <c r="AI212" s="123">
        <v>3</v>
      </c>
      <c r="AJ212" s="123">
        <v>0</v>
      </c>
      <c r="AK212" s="123">
        <v>0</v>
      </c>
      <c r="AL212" s="134">
        <v>0.61250000000000004</v>
      </c>
      <c r="AM212" s="134">
        <v>3.6749999999999998E-2</v>
      </c>
      <c r="AN212" s="122"/>
      <c r="AO212" s="123"/>
      <c r="AP212" s="123"/>
      <c r="AQ212" s="123"/>
      <c r="AR212" s="134"/>
      <c r="AS212" s="134"/>
      <c r="AT212" s="122">
        <v>0</v>
      </c>
      <c r="AU212" s="123">
        <v>0</v>
      </c>
      <c r="AV212" s="123">
        <v>0</v>
      </c>
      <c r="AW212" s="123">
        <v>0</v>
      </c>
      <c r="AX212" s="134" t="s">
        <v>43</v>
      </c>
      <c r="AY212" s="134" t="s">
        <v>43</v>
      </c>
      <c r="AZ212" s="122">
        <v>0</v>
      </c>
      <c r="BA212" s="123">
        <v>2</v>
      </c>
      <c r="BB212" s="123">
        <v>0</v>
      </c>
      <c r="BC212" s="123">
        <v>0</v>
      </c>
      <c r="BD212" s="134">
        <v>0.6</v>
      </c>
      <c r="BE212" s="134">
        <v>3.5999999999999997E-2</v>
      </c>
      <c r="BF212" s="122"/>
      <c r="BG212" s="123"/>
      <c r="BH212" s="123"/>
      <c r="BI212" s="123"/>
      <c r="BJ212" s="134"/>
      <c r="BK212" s="134"/>
      <c r="BL212" s="122">
        <v>1</v>
      </c>
      <c r="BM212" s="123">
        <v>2</v>
      </c>
      <c r="BN212" s="123">
        <v>0</v>
      </c>
      <c r="BO212" s="123">
        <v>0</v>
      </c>
      <c r="BP212" s="134">
        <v>0.39999999999999997</v>
      </c>
      <c r="BQ212" s="134">
        <v>2.3999999999999997E-2</v>
      </c>
      <c r="BR212" s="122">
        <v>0</v>
      </c>
      <c r="BS212" s="123">
        <v>0</v>
      </c>
      <c r="BT212" s="123">
        <v>0</v>
      </c>
      <c r="BU212" s="123">
        <v>0</v>
      </c>
      <c r="BV212" s="134" t="s">
        <v>43</v>
      </c>
      <c r="BW212" s="134" t="s">
        <v>43</v>
      </c>
      <c r="BX212" s="122">
        <v>1</v>
      </c>
      <c r="BY212" s="123">
        <v>0</v>
      </c>
      <c r="BZ212" s="123">
        <v>0</v>
      </c>
      <c r="CA212" s="123">
        <v>0</v>
      </c>
      <c r="CB212" s="134">
        <v>0.6</v>
      </c>
      <c r="CC212" s="134">
        <v>3.5999999999999997E-2</v>
      </c>
      <c r="CD212" s="122"/>
      <c r="CE212" s="123"/>
      <c r="CF212" s="123"/>
      <c r="CG212" s="123"/>
      <c r="CH212" s="134"/>
      <c r="CI212" s="134"/>
      <c r="CJ212" s="122"/>
      <c r="CK212" s="123"/>
      <c r="CL212" s="123"/>
      <c r="CM212" s="123"/>
      <c r="CN212" s="134"/>
      <c r="CO212" s="134"/>
      <c r="CP212" s="122"/>
      <c r="CQ212" s="123"/>
      <c r="CR212" s="123"/>
      <c r="CS212" s="123"/>
      <c r="CT212" s="134"/>
      <c r="CU212" s="134"/>
      <c r="CV212" s="122">
        <v>0</v>
      </c>
      <c r="CW212" s="123">
        <v>0</v>
      </c>
      <c r="CX212" s="123">
        <v>1</v>
      </c>
      <c r="CY212" s="123">
        <v>0</v>
      </c>
      <c r="CZ212" s="134">
        <v>0.4</v>
      </c>
      <c r="DA212" s="134">
        <v>2.4E-2</v>
      </c>
    </row>
    <row r="213" spans="1:105" ht="25.9" customHeight="1" x14ac:dyDescent="0.2">
      <c r="A213" s="360">
        <v>0</v>
      </c>
      <c r="B213" s="241">
        <f t="shared" si="27"/>
        <v>15</v>
      </c>
      <c r="C213" s="248" t="s">
        <v>121</v>
      </c>
      <c r="D213" s="122">
        <v>1</v>
      </c>
      <c r="E213" s="123">
        <v>0</v>
      </c>
      <c r="F213" s="123">
        <v>0</v>
      </c>
      <c r="G213" s="123">
        <v>0</v>
      </c>
      <c r="H213" s="135"/>
      <c r="I213" s="135"/>
      <c r="J213" s="122">
        <v>4</v>
      </c>
      <c r="K213" s="123">
        <v>0</v>
      </c>
      <c r="L213" s="123">
        <v>2</v>
      </c>
      <c r="M213" s="123">
        <v>0</v>
      </c>
      <c r="N213" s="135"/>
      <c r="O213" s="135"/>
      <c r="P213" s="122">
        <v>8</v>
      </c>
      <c r="Q213" s="123">
        <v>0</v>
      </c>
      <c r="R213" s="123">
        <v>0</v>
      </c>
      <c r="S213" s="123">
        <v>0</v>
      </c>
      <c r="T213" s="135"/>
      <c r="U213" s="135"/>
      <c r="V213" s="122"/>
      <c r="W213" s="123"/>
      <c r="X213" s="123"/>
      <c r="Y213" s="123"/>
      <c r="Z213" s="135"/>
      <c r="AA213" s="135"/>
      <c r="AB213" s="122">
        <v>1</v>
      </c>
      <c r="AC213" s="123">
        <v>0</v>
      </c>
      <c r="AD213" s="123">
        <v>0</v>
      </c>
      <c r="AE213" s="123">
        <v>0</v>
      </c>
      <c r="AF213" s="135"/>
      <c r="AG213" s="135"/>
      <c r="AH213" s="122">
        <v>2</v>
      </c>
      <c r="AI213" s="123">
        <v>0</v>
      </c>
      <c r="AJ213" s="123">
        <v>6</v>
      </c>
      <c r="AK213" s="123">
        <v>0</v>
      </c>
      <c r="AL213" s="135"/>
      <c r="AM213" s="135"/>
      <c r="AN213" s="122"/>
      <c r="AO213" s="123"/>
      <c r="AP213" s="123"/>
      <c r="AQ213" s="123"/>
      <c r="AR213" s="135"/>
      <c r="AS213" s="135"/>
      <c r="AT213" s="122">
        <v>0</v>
      </c>
      <c r="AU213" s="123">
        <v>0</v>
      </c>
      <c r="AV213" s="123">
        <v>0</v>
      </c>
      <c r="AW213" s="123">
        <v>0</v>
      </c>
      <c r="AX213" s="135"/>
      <c r="AY213" s="135"/>
      <c r="AZ213" s="122">
        <v>2</v>
      </c>
      <c r="BA213" s="123">
        <v>0</v>
      </c>
      <c r="BB213" s="123">
        <v>0</v>
      </c>
      <c r="BC213" s="123">
        <v>0</v>
      </c>
      <c r="BD213" s="135"/>
      <c r="BE213" s="135"/>
      <c r="BF213" s="122"/>
      <c r="BG213" s="123"/>
      <c r="BH213" s="123"/>
      <c r="BI213" s="123"/>
      <c r="BJ213" s="135"/>
      <c r="BK213" s="135"/>
      <c r="BL213" s="122">
        <v>0</v>
      </c>
      <c r="BM213" s="123">
        <v>0</v>
      </c>
      <c r="BN213" s="123">
        <v>3</v>
      </c>
      <c r="BO213" s="123">
        <v>0</v>
      </c>
      <c r="BP213" s="135"/>
      <c r="BQ213" s="135"/>
      <c r="BR213" s="122">
        <v>0</v>
      </c>
      <c r="BS213" s="123">
        <v>0</v>
      </c>
      <c r="BT213" s="123">
        <v>0</v>
      </c>
      <c r="BU213" s="123">
        <v>0</v>
      </c>
      <c r="BV213" s="135"/>
      <c r="BW213" s="135"/>
      <c r="BX213" s="122">
        <v>0</v>
      </c>
      <c r="BY213" s="123">
        <v>0</v>
      </c>
      <c r="BZ213" s="123">
        <v>1</v>
      </c>
      <c r="CA213" s="123">
        <v>0</v>
      </c>
      <c r="CB213" s="135"/>
      <c r="CC213" s="135"/>
      <c r="CD213" s="122"/>
      <c r="CE213" s="123"/>
      <c r="CF213" s="123"/>
      <c r="CG213" s="123"/>
      <c r="CH213" s="135"/>
      <c r="CI213" s="135"/>
      <c r="CJ213" s="122"/>
      <c r="CK213" s="123"/>
      <c r="CL213" s="123"/>
      <c r="CM213" s="123"/>
      <c r="CN213" s="135"/>
      <c r="CO213" s="135"/>
      <c r="CP213" s="122"/>
      <c r="CQ213" s="123"/>
      <c r="CR213" s="123"/>
      <c r="CS213" s="123"/>
      <c r="CT213" s="135"/>
      <c r="CU213" s="135"/>
      <c r="CV213" s="122">
        <v>1</v>
      </c>
      <c r="CW213" s="123">
        <v>0</v>
      </c>
      <c r="CX213" s="123">
        <v>0</v>
      </c>
      <c r="CY213" s="123">
        <v>0</v>
      </c>
      <c r="CZ213" s="135"/>
      <c r="DA213" s="135"/>
    </row>
    <row r="214" spans="1:105" ht="25.9" customHeight="1" x14ac:dyDescent="0.2">
      <c r="A214" s="360">
        <v>0</v>
      </c>
      <c r="B214" s="241">
        <f t="shared" si="27"/>
        <v>16</v>
      </c>
      <c r="C214" s="248" t="s">
        <v>178</v>
      </c>
      <c r="D214" s="122">
        <v>1</v>
      </c>
      <c r="E214" s="123">
        <v>0</v>
      </c>
      <c r="F214" s="123">
        <v>0</v>
      </c>
      <c r="G214" s="123">
        <v>0</v>
      </c>
      <c r="H214" s="124"/>
      <c r="I214" s="124"/>
      <c r="J214" s="122">
        <v>1</v>
      </c>
      <c r="K214" s="123">
        <v>0</v>
      </c>
      <c r="L214" s="123">
        <v>5</v>
      </c>
      <c r="M214" s="123">
        <v>0</v>
      </c>
      <c r="N214" s="124"/>
      <c r="O214" s="124"/>
      <c r="P214" s="122">
        <v>8</v>
      </c>
      <c r="Q214" s="123">
        <v>0</v>
      </c>
      <c r="R214" s="123">
        <v>0</v>
      </c>
      <c r="S214" s="123">
        <v>0</v>
      </c>
      <c r="T214" s="124"/>
      <c r="U214" s="124"/>
      <c r="V214" s="122"/>
      <c r="W214" s="123"/>
      <c r="X214" s="123"/>
      <c r="Y214" s="123"/>
      <c r="Z214" s="124"/>
      <c r="AA214" s="124"/>
      <c r="AB214" s="122">
        <v>1</v>
      </c>
      <c r="AC214" s="123">
        <v>0</v>
      </c>
      <c r="AD214" s="123">
        <v>0</v>
      </c>
      <c r="AE214" s="123">
        <v>0</v>
      </c>
      <c r="AF214" s="124"/>
      <c r="AG214" s="124"/>
      <c r="AH214" s="122">
        <v>3</v>
      </c>
      <c r="AI214" s="123">
        <v>0</v>
      </c>
      <c r="AJ214" s="123">
        <v>5</v>
      </c>
      <c r="AK214" s="123">
        <v>0</v>
      </c>
      <c r="AL214" s="124"/>
      <c r="AM214" s="124"/>
      <c r="AN214" s="122"/>
      <c r="AO214" s="123"/>
      <c r="AP214" s="123"/>
      <c r="AQ214" s="123"/>
      <c r="AR214" s="124"/>
      <c r="AS214" s="124"/>
      <c r="AT214" s="122">
        <v>0</v>
      </c>
      <c r="AU214" s="123">
        <v>0</v>
      </c>
      <c r="AV214" s="123">
        <v>0</v>
      </c>
      <c r="AW214" s="123">
        <v>0</v>
      </c>
      <c r="AX214" s="124"/>
      <c r="AY214" s="124"/>
      <c r="AZ214" s="122">
        <v>1</v>
      </c>
      <c r="BA214" s="123">
        <v>0</v>
      </c>
      <c r="BB214" s="123">
        <v>1</v>
      </c>
      <c r="BC214" s="123">
        <v>0</v>
      </c>
      <c r="BD214" s="124"/>
      <c r="BE214" s="124"/>
      <c r="BF214" s="122"/>
      <c r="BG214" s="123"/>
      <c r="BH214" s="123"/>
      <c r="BI214" s="123"/>
      <c r="BJ214" s="124"/>
      <c r="BK214" s="124"/>
      <c r="BL214" s="122">
        <v>0</v>
      </c>
      <c r="BM214" s="123">
        <v>0</v>
      </c>
      <c r="BN214" s="123">
        <v>3</v>
      </c>
      <c r="BO214" s="123">
        <v>0</v>
      </c>
      <c r="BP214" s="124"/>
      <c r="BQ214" s="124"/>
      <c r="BR214" s="122">
        <v>0</v>
      </c>
      <c r="BS214" s="123">
        <v>0</v>
      </c>
      <c r="BT214" s="123">
        <v>0</v>
      </c>
      <c r="BU214" s="123">
        <v>0</v>
      </c>
      <c r="BV214" s="124"/>
      <c r="BW214" s="124"/>
      <c r="BX214" s="122">
        <v>0</v>
      </c>
      <c r="BY214" s="123">
        <v>0</v>
      </c>
      <c r="BZ214" s="123">
        <v>1</v>
      </c>
      <c r="CA214" s="123">
        <v>0</v>
      </c>
      <c r="CB214" s="124"/>
      <c r="CC214" s="124"/>
      <c r="CD214" s="122"/>
      <c r="CE214" s="123"/>
      <c r="CF214" s="123"/>
      <c r="CG214" s="123"/>
      <c r="CH214" s="124"/>
      <c r="CI214" s="124"/>
      <c r="CJ214" s="122"/>
      <c r="CK214" s="123"/>
      <c r="CL214" s="123"/>
      <c r="CM214" s="123"/>
      <c r="CN214" s="124"/>
      <c r="CO214" s="124"/>
      <c r="CP214" s="122"/>
      <c r="CQ214" s="123"/>
      <c r="CR214" s="123"/>
      <c r="CS214" s="123"/>
      <c r="CT214" s="124"/>
      <c r="CU214" s="124"/>
      <c r="CV214" s="122">
        <v>1</v>
      </c>
      <c r="CW214" s="123">
        <v>0</v>
      </c>
      <c r="CX214" s="123">
        <v>0</v>
      </c>
      <c r="CY214" s="123">
        <v>0</v>
      </c>
      <c r="CZ214" s="124"/>
      <c r="DA214" s="124"/>
    </row>
    <row r="215" spans="1:105" ht="25.9" customHeight="1" x14ac:dyDescent="0.2">
      <c r="A215" s="361" t="s">
        <v>76</v>
      </c>
      <c r="B215" s="245">
        <f t="shared" si="27"/>
        <v>17</v>
      </c>
      <c r="C215" s="246" t="s">
        <v>205</v>
      </c>
      <c r="D215" s="127">
        <v>1</v>
      </c>
      <c r="E215" s="128">
        <v>0</v>
      </c>
      <c r="F215" s="128">
        <v>0</v>
      </c>
      <c r="G215" s="128">
        <v>0</v>
      </c>
      <c r="H215" s="129">
        <v>0.64999999999999991</v>
      </c>
      <c r="I215" s="129">
        <v>3.8999999999999993E-2</v>
      </c>
      <c r="J215" s="127">
        <v>1</v>
      </c>
      <c r="K215" s="128">
        <v>5</v>
      </c>
      <c r="L215" s="128">
        <v>0</v>
      </c>
      <c r="M215" s="128">
        <v>0</v>
      </c>
      <c r="N215" s="129">
        <v>0.34999999999999992</v>
      </c>
      <c r="O215" s="129">
        <v>2.0999999999999994E-2</v>
      </c>
      <c r="P215" s="127">
        <v>6</v>
      </c>
      <c r="Q215" s="128">
        <v>0</v>
      </c>
      <c r="R215" s="128">
        <v>2</v>
      </c>
      <c r="S215" s="128">
        <v>0</v>
      </c>
      <c r="T215" s="129">
        <v>0.4</v>
      </c>
      <c r="U215" s="129">
        <v>2.4E-2</v>
      </c>
      <c r="V215" s="127"/>
      <c r="W215" s="128"/>
      <c r="X215" s="128"/>
      <c r="Y215" s="128"/>
      <c r="Z215" s="129"/>
      <c r="AA215" s="129"/>
      <c r="AB215" s="127">
        <v>1</v>
      </c>
      <c r="AC215" s="128">
        <v>0</v>
      </c>
      <c r="AD215" s="128">
        <v>0</v>
      </c>
      <c r="AE215" s="128">
        <v>0</v>
      </c>
      <c r="AF215" s="129">
        <v>0.99999999999999989</v>
      </c>
      <c r="AG215" s="129">
        <v>5.9999999999999991E-2</v>
      </c>
      <c r="AH215" s="127">
        <v>6</v>
      </c>
      <c r="AI215" s="128">
        <v>0</v>
      </c>
      <c r="AJ215" s="128">
        <v>2</v>
      </c>
      <c r="AK215" s="128">
        <v>0</v>
      </c>
      <c r="AL215" s="129">
        <v>0.44374999999999998</v>
      </c>
      <c r="AM215" s="129">
        <v>2.6624999999999996E-2</v>
      </c>
      <c r="AN215" s="127"/>
      <c r="AO215" s="128"/>
      <c r="AP215" s="128"/>
      <c r="AQ215" s="128"/>
      <c r="AR215" s="129"/>
      <c r="AS215" s="129"/>
      <c r="AT215" s="127">
        <v>0</v>
      </c>
      <c r="AU215" s="128">
        <v>0</v>
      </c>
      <c r="AV215" s="128">
        <v>0</v>
      </c>
      <c r="AW215" s="128">
        <v>0</v>
      </c>
      <c r="AX215" s="129" t="s">
        <v>43</v>
      </c>
      <c r="AY215" s="129" t="s">
        <v>43</v>
      </c>
      <c r="AZ215" s="127">
        <v>1</v>
      </c>
      <c r="BA215" s="128">
        <v>1</v>
      </c>
      <c r="BB215" s="128">
        <v>0</v>
      </c>
      <c r="BC215" s="128">
        <v>0</v>
      </c>
      <c r="BD215" s="129">
        <v>0.75</v>
      </c>
      <c r="BE215" s="129">
        <v>4.4999999999999998E-2</v>
      </c>
      <c r="BF215" s="127"/>
      <c r="BG215" s="128"/>
      <c r="BH215" s="128"/>
      <c r="BI215" s="128"/>
      <c r="BJ215" s="129"/>
      <c r="BK215" s="129"/>
      <c r="BL215" s="127">
        <v>1</v>
      </c>
      <c r="BM215" s="128">
        <v>2</v>
      </c>
      <c r="BN215" s="128">
        <v>0</v>
      </c>
      <c r="BO215" s="128">
        <v>0</v>
      </c>
      <c r="BP215" s="129">
        <v>0.4916666666666667</v>
      </c>
      <c r="BQ215" s="129">
        <v>2.9499999999999998E-2</v>
      </c>
      <c r="BR215" s="127">
        <v>0</v>
      </c>
      <c r="BS215" s="128">
        <v>0</v>
      </c>
      <c r="BT215" s="128">
        <v>0</v>
      </c>
      <c r="BU215" s="128">
        <v>0</v>
      </c>
      <c r="BV215" s="129" t="s">
        <v>43</v>
      </c>
      <c r="BW215" s="129" t="s">
        <v>43</v>
      </c>
      <c r="BX215" s="127">
        <v>1</v>
      </c>
      <c r="BY215" s="128">
        <v>0</v>
      </c>
      <c r="BZ215" s="128">
        <v>0</v>
      </c>
      <c r="CA215" s="128">
        <v>0</v>
      </c>
      <c r="CB215" s="129">
        <v>0.64999999999999991</v>
      </c>
      <c r="CC215" s="129">
        <v>3.8999999999999993E-2</v>
      </c>
      <c r="CD215" s="127"/>
      <c r="CE215" s="128"/>
      <c r="CF215" s="128"/>
      <c r="CG215" s="128"/>
      <c r="CH215" s="129"/>
      <c r="CI215" s="129"/>
      <c r="CJ215" s="127"/>
      <c r="CK215" s="128"/>
      <c r="CL215" s="128"/>
      <c r="CM215" s="128"/>
      <c r="CN215" s="129"/>
      <c r="CO215" s="129"/>
      <c r="CP215" s="127"/>
      <c r="CQ215" s="128"/>
      <c r="CR215" s="128"/>
      <c r="CS215" s="128"/>
      <c r="CT215" s="129"/>
      <c r="CU215" s="129"/>
      <c r="CV215" s="127">
        <v>1</v>
      </c>
      <c r="CW215" s="128">
        <v>0</v>
      </c>
      <c r="CX215" s="128">
        <v>0</v>
      </c>
      <c r="CY215" s="128">
        <v>0</v>
      </c>
      <c r="CZ215" s="129">
        <v>0.3</v>
      </c>
      <c r="DA215" s="129">
        <v>1.7999999999999999E-2</v>
      </c>
    </row>
    <row r="216" spans="1:105" ht="25.9" customHeight="1" x14ac:dyDescent="0.2">
      <c r="A216" s="361">
        <v>0</v>
      </c>
      <c r="B216" s="245">
        <f t="shared" si="27"/>
        <v>18</v>
      </c>
      <c r="C216" s="246" t="s">
        <v>179</v>
      </c>
      <c r="D216" s="127">
        <v>0</v>
      </c>
      <c r="E216" s="128">
        <v>0</v>
      </c>
      <c r="F216" s="128">
        <v>1</v>
      </c>
      <c r="G216" s="128">
        <v>0</v>
      </c>
      <c r="H216" s="132"/>
      <c r="I216" s="132"/>
      <c r="J216" s="127">
        <v>3</v>
      </c>
      <c r="K216" s="128">
        <v>0</v>
      </c>
      <c r="L216" s="128">
        <v>3</v>
      </c>
      <c r="M216" s="128">
        <v>0</v>
      </c>
      <c r="N216" s="132"/>
      <c r="O216" s="132"/>
      <c r="P216" s="127">
        <v>1</v>
      </c>
      <c r="Q216" s="128">
        <v>0</v>
      </c>
      <c r="R216" s="128">
        <v>7</v>
      </c>
      <c r="S216" s="128">
        <v>0</v>
      </c>
      <c r="T216" s="132"/>
      <c r="U216" s="132"/>
      <c r="V216" s="127"/>
      <c r="W216" s="128"/>
      <c r="X216" s="128"/>
      <c r="Y216" s="128"/>
      <c r="Z216" s="132"/>
      <c r="AA216" s="132"/>
      <c r="AB216" s="127">
        <v>1</v>
      </c>
      <c r="AC216" s="128">
        <v>0</v>
      </c>
      <c r="AD216" s="128">
        <v>0</v>
      </c>
      <c r="AE216" s="128">
        <v>0</v>
      </c>
      <c r="AF216" s="132"/>
      <c r="AG216" s="132"/>
      <c r="AH216" s="127">
        <v>2</v>
      </c>
      <c r="AI216" s="128">
        <v>0</v>
      </c>
      <c r="AJ216" s="128">
        <v>6</v>
      </c>
      <c r="AK216" s="128">
        <v>0</v>
      </c>
      <c r="AL216" s="132"/>
      <c r="AM216" s="132"/>
      <c r="AN216" s="127"/>
      <c r="AO216" s="128"/>
      <c r="AP216" s="128"/>
      <c r="AQ216" s="128"/>
      <c r="AR216" s="132"/>
      <c r="AS216" s="132"/>
      <c r="AT216" s="127">
        <v>0</v>
      </c>
      <c r="AU216" s="128">
        <v>0</v>
      </c>
      <c r="AV216" s="128">
        <v>0</v>
      </c>
      <c r="AW216" s="128">
        <v>0</v>
      </c>
      <c r="AX216" s="132"/>
      <c r="AY216" s="132"/>
      <c r="AZ216" s="127">
        <v>2</v>
      </c>
      <c r="BA216" s="128">
        <v>0</v>
      </c>
      <c r="BB216" s="128">
        <v>0</v>
      </c>
      <c r="BC216" s="128">
        <v>0</v>
      </c>
      <c r="BD216" s="132"/>
      <c r="BE216" s="132"/>
      <c r="BF216" s="127"/>
      <c r="BG216" s="128"/>
      <c r="BH216" s="128"/>
      <c r="BI216" s="128"/>
      <c r="BJ216" s="132"/>
      <c r="BK216" s="132"/>
      <c r="BL216" s="127">
        <v>1</v>
      </c>
      <c r="BM216" s="128">
        <v>0</v>
      </c>
      <c r="BN216" s="128">
        <v>2</v>
      </c>
      <c r="BO216" s="128">
        <v>0</v>
      </c>
      <c r="BP216" s="132"/>
      <c r="BQ216" s="132"/>
      <c r="BR216" s="127">
        <v>0</v>
      </c>
      <c r="BS216" s="128">
        <v>0</v>
      </c>
      <c r="BT216" s="128">
        <v>0</v>
      </c>
      <c r="BU216" s="128">
        <v>0</v>
      </c>
      <c r="BV216" s="132"/>
      <c r="BW216" s="132"/>
      <c r="BX216" s="127">
        <v>1</v>
      </c>
      <c r="BY216" s="128">
        <v>0</v>
      </c>
      <c r="BZ216" s="128">
        <v>0</v>
      </c>
      <c r="CA216" s="128">
        <v>0</v>
      </c>
      <c r="CB216" s="132"/>
      <c r="CC216" s="132"/>
      <c r="CD216" s="127"/>
      <c r="CE216" s="128"/>
      <c r="CF216" s="128"/>
      <c r="CG216" s="128"/>
      <c r="CH216" s="132"/>
      <c r="CI216" s="132"/>
      <c r="CJ216" s="127"/>
      <c r="CK216" s="128"/>
      <c r="CL216" s="128"/>
      <c r="CM216" s="128"/>
      <c r="CN216" s="132"/>
      <c r="CO216" s="132"/>
      <c r="CP216" s="127"/>
      <c r="CQ216" s="128"/>
      <c r="CR216" s="128"/>
      <c r="CS216" s="128"/>
      <c r="CT216" s="132"/>
      <c r="CU216" s="132"/>
      <c r="CV216" s="127">
        <v>0</v>
      </c>
      <c r="CW216" s="128">
        <v>0</v>
      </c>
      <c r="CX216" s="128">
        <v>1</v>
      </c>
      <c r="CY216" s="128">
        <v>0</v>
      </c>
      <c r="CZ216" s="132"/>
      <c r="DA216" s="132"/>
    </row>
    <row r="217" spans="1:105" ht="45" x14ac:dyDescent="0.2">
      <c r="A217" s="361">
        <v>0</v>
      </c>
      <c r="B217" s="245">
        <f t="shared" si="27"/>
        <v>19</v>
      </c>
      <c r="C217" s="246" t="s">
        <v>279</v>
      </c>
      <c r="D217" s="127">
        <v>1</v>
      </c>
      <c r="E217" s="128">
        <v>0</v>
      </c>
      <c r="F217" s="128">
        <v>0</v>
      </c>
      <c r="G217" s="128">
        <v>0</v>
      </c>
      <c r="H217" s="133"/>
      <c r="I217" s="133"/>
      <c r="J217" s="127">
        <v>0</v>
      </c>
      <c r="K217" s="128">
        <v>0</v>
      </c>
      <c r="L217" s="128">
        <v>6</v>
      </c>
      <c r="M217" s="128">
        <v>0</v>
      </c>
      <c r="N217" s="133"/>
      <c r="O217" s="133"/>
      <c r="P217" s="127">
        <v>1</v>
      </c>
      <c r="Q217" s="128">
        <v>4</v>
      </c>
      <c r="R217" s="128">
        <v>3</v>
      </c>
      <c r="S217" s="128">
        <v>0</v>
      </c>
      <c r="T217" s="133"/>
      <c r="U217" s="133"/>
      <c r="V217" s="127"/>
      <c r="W217" s="128"/>
      <c r="X217" s="128"/>
      <c r="Y217" s="128"/>
      <c r="Z217" s="133"/>
      <c r="AA217" s="133"/>
      <c r="AB217" s="127">
        <v>1</v>
      </c>
      <c r="AC217" s="128">
        <v>0</v>
      </c>
      <c r="AD217" s="128">
        <v>0</v>
      </c>
      <c r="AE217" s="128">
        <v>0</v>
      </c>
      <c r="AF217" s="133"/>
      <c r="AG217" s="133"/>
      <c r="AH217" s="127">
        <v>2</v>
      </c>
      <c r="AI217" s="128">
        <v>2</v>
      </c>
      <c r="AJ217" s="128">
        <v>4</v>
      </c>
      <c r="AK217" s="128">
        <v>0</v>
      </c>
      <c r="AL217" s="133"/>
      <c r="AM217" s="133"/>
      <c r="AN217" s="127"/>
      <c r="AO217" s="128"/>
      <c r="AP217" s="128"/>
      <c r="AQ217" s="128"/>
      <c r="AR217" s="133"/>
      <c r="AS217" s="133"/>
      <c r="AT217" s="127">
        <v>0</v>
      </c>
      <c r="AU217" s="128">
        <v>0</v>
      </c>
      <c r="AV217" s="128">
        <v>0</v>
      </c>
      <c r="AW217" s="128">
        <v>0</v>
      </c>
      <c r="AX217" s="133"/>
      <c r="AY217" s="133"/>
      <c r="AZ217" s="127">
        <v>1</v>
      </c>
      <c r="BA217" s="128">
        <v>0</v>
      </c>
      <c r="BB217" s="128">
        <v>1</v>
      </c>
      <c r="BC217" s="128">
        <v>0</v>
      </c>
      <c r="BD217" s="133"/>
      <c r="BE217" s="133"/>
      <c r="BF217" s="127"/>
      <c r="BG217" s="128"/>
      <c r="BH217" s="128"/>
      <c r="BI217" s="128"/>
      <c r="BJ217" s="133"/>
      <c r="BK217" s="133"/>
      <c r="BL217" s="127">
        <v>0</v>
      </c>
      <c r="BM217" s="128">
        <v>3</v>
      </c>
      <c r="BN217" s="128">
        <v>0</v>
      </c>
      <c r="BO217" s="128">
        <v>0</v>
      </c>
      <c r="BP217" s="133"/>
      <c r="BQ217" s="133"/>
      <c r="BR217" s="127">
        <v>0</v>
      </c>
      <c r="BS217" s="128">
        <v>0</v>
      </c>
      <c r="BT217" s="128">
        <v>0</v>
      </c>
      <c r="BU217" s="128">
        <v>0</v>
      </c>
      <c r="BV217" s="133"/>
      <c r="BW217" s="133"/>
      <c r="BX217" s="127">
        <v>0</v>
      </c>
      <c r="BY217" s="128">
        <v>0</v>
      </c>
      <c r="BZ217" s="128">
        <v>1</v>
      </c>
      <c r="CA217" s="128">
        <v>0</v>
      </c>
      <c r="CB217" s="133"/>
      <c r="CC217" s="133"/>
      <c r="CD217" s="127"/>
      <c r="CE217" s="128"/>
      <c r="CF217" s="128"/>
      <c r="CG217" s="128"/>
      <c r="CH217" s="133"/>
      <c r="CI217" s="133"/>
      <c r="CJ217" s="127"/>
      <c r="CK217" s="128"/>
      <c r="CL217" s="128"/>
      <c r="CM217" s="128"/>
      <c r="CN217" s="133"/>
      <c r="CO217" s="133"/>
      <c r="CP217" s="127"/>
      <c r="CQ217" s="128"/>
      <c r="CR217" s="128"/>
      <c r="CS217" s="128"/>
      <c r="CT217" s="133"/>
      <c r="CU217" s="133"/>
      <c r="CV217" s="127">
        <v>0</v>
      </c>
      <c r="CW217" s="128">
        <v>0</v>
      </c>
      <c r="CX217" s="128">
        <v>1</v>
      </c>
      <c r="CY217" s="128">
        <v>0</v>
      </c>
      <c r="CZ217" s="133"/>
      <c r="DA217" s="133"/>
    </row>
    <row r="218" spans="1:105" ht="25.9" customHeight="1" x14ac:dyDescent="0.2">
      <c r="A218" s="360" t="s">
        <v>77</v>
      </c>
      <c r="B218" s="241">
        <f t="shared" si="27"/>
        <v>20</v>
      </c>
      <c r="C218" s="248" t="s">
        <v>127</v>
      </c>
      <c r="D218" s="122">
        <v>1</v>
      </c>
      <c r="E218" s="123">
        <v>0</v>
      </c>
      <c r="F218" s="123">
        <v>0</v>
      </c>
      <c r="G218" s="123">
        <v>0</v>
      </c>
      <c r="H218" s="134">
        <v>1</v>
      </c>
      <c r="I218" s="134">
        <v>0.06</v>
      </c>
      <c r="J218" s="122">
        <v>3</v>
      </c>
      <c r="K218" s="123">
        <v>0</v>
      </c>
      <c r="L218" s="123">
        <v>3</v>
      </c>
      <c r="M218" s="123">
        <v>0</v>
      </c>
      <c r="N218" s="134">
        <v>0.50000000000000011</v>
      </c>
      <c r="O218" s="134">
        <v>3.0000000000000009E-2</v>
      </c>
      <c r="P218" s="122">
        <v>8</v>
      </c>
      <c r="Q218" s="123">
        <v>0</v>
      </c>
      <c r="R218" s="123">
        <v>0</v>
      </c>
      <c r="S218" s="123">
        <v>0</v>
      </c>
      <c r="T218" s="134">
        <v>0.72499999999999987</v>
      </c>
      <c r="U218" s="134">
        <v>4.349999999999999E-2</v>
      </c>
      <c r="V218" s="122"/>
      <c r="W218" s="123"/>
      <c r="X218" s="123"/>
      <c r="Y218" s="123"/>
      <c r="Z218" s="134"/>
      <c r="AA218" s="134"/>
      <c r="AB218" s="122">
        <v>1</v>
      </c>
      <c r="AC218" s="123">
        <v>0</v>
      </c>
      <c r="AD218" s="123">
        <v>0</v>
      </c>
      <c r="AE218" s="123">
        <v>0</v>
      </c>
      <c r="AF218" s="134">
        <v>1</v>
      </c>
      <c r="AG218" s="134">
        <v>0.06</v>
      </c>
      <c r="AH218" s="122">
        <v>6</v>
      </c>
      <c r="AI218" s="123">
        <v>1</v>
      </c>
      <c r="AJ218" s="123">
        <v>1</v>
      </c>
      <c r="AK218" s="123">
        <v>0</v>
      </c>
      <c r="AL218" s="134">
        <v>0.68749999999999989</v>
      </c>
      <c r="AM218" s="134">
        <v>4.1249999999999995E-2</v>
      </c>
      <c r="AN218" s="122"/>
      <c r="AO218" s="123"/>
      <c r="AP218" s="123"/>
      <c r="AQ218" s="123"/>
      <c r="AR218" s="134"/>
      <c r="AS218" s="134"/>
      <c r="AT218" s="122">
        <v>0</v>
      </c>
      <c r="AU218" s="123">
        <v>0</v>
      </c>
      <c r="AV218" s="123">
        <v>0</v>
      </c>
      <c r="AW218" s="123">
        <v>0</v>
      </c>
      <c r="AX218" s="134" t="s">
        <v>43</v>
      </c>
      <c r="AY218" s="134" t="s">
        <v>43</v>
      </c>
      <c r="AZ218" s="122">
        <v>0</v>
      </c>
      <c r="BA218" s="123">
        <v>2</v>
      </c>
      <c r="BB218" s="123">
        <v>0</v>
      </c>
      <c r="BC218" s="123">
        <v>0</v>
      </c>
      <c r="BD218" s="134">
        <v>0.5</v>
      </c>
      <c r="BE218" s="134">
        <v>0.03</v>
      </c>
      <c r="BF218" s="122"/>
      <c r="BG218" s="123"/>
      <c r="BH218" s="123"/>
      <c r="BI218" s="123"/>
      <c r="BJ218" s="134"/>
      <c r="BK218" s="134"/>
      <c r="BL218" s="122">
        <v>1</v>
      </c>
      <c r="BM218" s="123">
        <v>2</v>
      </c>
      <c r="BN218" s="123">
        <v>0</v>
      </c>
      <c r="BO218" s="123">
        <v>0</v>
      </c>
      <c r="BP218" s="134">
        <v>0.46666666666666662</v>
      </c>
      <c r="BQ218" s="134">
        <v>2.7999999999999997E-2</v>
      </c>
      <c r="BR218" s="122">
        <v>0</v>
      </c>
      <c r="BS218" s="123">
        <v>0</v>
      </c>
      <c r="BT218" s="123">
        <v>0</v>
      </c>
      <c r="BU218" s="123">
        <v>0</v>
      </c>
      <c r="BV218" s="134" t="s">
        <v>43</v>
      </c>
      <c r="BW218" s="134" t="s">
        <v>43</v>
      </c>
      <c r="BX218" s="122">
        <v>1</v>
      </c>
      <c r="BY218" s="123">
        <v>0</v>
      </c>
      <c r="BZ218" s="123">
        <v>0</v>
      </c>
      <c r="CA218" s="123">
        <v>0</v>
      </c>
      <c r="CB218" s="134">
        <v>1</v>
      </c>
      <c r="CC218" s="134">
        <v>0.06</v>
      </c>
      <c r="CD218" s="122"/>
      <c r="CE218" s="123"/>
      <c r="CF218" s="123"/>
      <c r="CG218" s="123"/>
      <c r="CH218" s="134"/>
      <c r="CI218" s="134"/>
      <c r="CJ218" s="122"/>
      <c r="CK218" s="123"/>
      <c r="CL218" s="123"/>
      <c r="CM218" s="123"/>
      <c r="CN218" s="134"/>
      <c r="CO218" s="134"/>
      <c r="CP218" s="122"/>
      <c r="CQ218" s="123"/>
      <c r="CR218" s="123"/>
      <c r="CS218" s="123"/>
      <c r="CT218" s="134"/>
      <c r="CU218" s="134"/>
      <c r="CV218" s="122">
        <v>1</v>
      </c>
      <c r="CW218" s="123">
        <v>0</v>
      </c>
      <c r="CX218" s="123">
        <v>0</v>
      </c>
      <c r="CY218" s="123">
        <v>0</v>
      </c>
      <c r="CZ218" s="134">
        <v>1</v>
      </c>
      <c r="DA218" s="134">
        <v>0.06</v>
      </c>
    </row>
    <row r="219" spans="1:105" ht="25.9" customHeight="1" x14ac:dyDescent="0.2">
      <c r="A219" s="360">
        <v>0</v>
      </c>
      <c r="B219" s="241">
        <f t="shared" si="27"/>
        <v>21</v>
      </c>
      <c r="C219" s="248" t="s">
        <v>180</v>
      </c>
      <c r="D219" s="122">
        <v>1</v>
      </c>
      <c r="E219" s="123">
        <v>0</v>
      </c>
      <c r="F219" s="123">
        <v>0</v>
      </c>
      <c r="G219" s="123">
        <v>0</v>
      </c>
      <c r="H219" s="135"/>
      <c r="I219" s="135"/>
      <c r="J219" s="122">
        <v>2</v>
      </c>
      <c r="K219" s="123">
        <v>0</v>
      </c>
      <c r="L219" s="123">
        <v>4</v>
      </c>
      <c r="M219" s="123">
        <v>0</v>
      </c>
      <c r="N219" s="135"/>
      <c r="O219" s="135"/>
      <c r="P219" s="122">
        <v>0</v>
      </c>
      <c r="Q219" s="123">
        <v>0</v>
      </c>
      <c r="R219" s="123">
        <v>8</v>
      </c>
      <c r="S219" s="123">
        <v>0</v>
      </c>
      <c r="T219" s="135"/>
      <c r="U219" s="135"/>
      <c r="V219" s="122"/>
      <c r="W219" s="123"/>
      <c r="X219" s="123"/>
      <c r="Y219" s="123"/>
      <c r="Z219" s="135"/>
      <c r="AA219" s="135"/>
      <c r="AB219" s="122">
        <v>1</v>
      </c>
      <c r="AC219" s="123">
        <v>0</v>
      </c>
      <c r="AD219" s="123">
        <v>0</v>
      </c>
      <c r="AE219" s="123">
        <v>0</v>
      </c>
      <c r="AF219" s="135"/>
      <c r="AG219" s="135"/>
      <c r="AH219" s="122">
        <v>2</v>
      </c>
      <c r="AI219" s="123">
        <v>0</v>
      </c>
      <c r="AJ219" s="123">
        <v>6</v>
      </c>
      <c r="AK219" s="123">
        <v>0</v>
      </c>
      <c r="AL219" s="135"/>
      <c r="AM219" s="135"/>
      <c r="AN219" s="122"/>
      <c r="AO219" s="123"/>
      <c r="AP219" s="123"/>
      <c r="AQ219" s="123"/>
      <c r="AR219" s="135"/>
      <c r="AS219" s="135"/>
      <c r="AT219" s="122">
        <v>0</v>
      </c>
      <c r="AU219" s="123">
        <v>0</v>
      </c>
      <c r="AV219" s="123">
        <v>0</v>
      </c>
      <c r="AW219" s="123">
        <v>0</v>
      </c>
      <c r="AX219" s="135"/>
      <c r="AY219" s="135"/>
      <c r="AZ219" s="122">
        <v>0</v>
      </c>
      <c r="BA219" s="123">
        <v>0</v>
      </c>
      <c r="BB219" s="123">
        <v>2</v>
      </c>
      <c r="BC219" s="123">
        <v>0</v>
      </c>
      <c r="BD219" s="135"/>
      <c r="BE219" s="135"/>
      <c r="BF219" s="122"/>
      <c r="BG219" s="123"/>
      <c r="BH219" s="123"/>
      <c r="BI219" s="123"/>
      <c r="BJ219" s="135"/>
      <c r="BK219" s="135"/>
      <c r="BL219" s="122">
        <v>0</v>
      </c>
      <c r="BM219" s="123">
        <v>0</v>
      </c>
      <c r="BN219" s="123">
        <v>3</v>
      </c>
      <c r="BO219" s="123">
        <v>0</v>
      </c>
      <c r="BP219" s="135"/>
      <c r="BQ219" s="135"/>
      <c r="BR219" s="122">
        <v>0</v>
      </c>
      <c r="BS219" s="123">
        <v>0</v>
      </c>
      <c r="BT219" s="123">
        <v>0</v>
      </c>
      <c r="BU219" s="123">
        <v>0</v>
      </c>
      <c r="BV219" s="135"/>
      <c r="BW219" s="135"/>
      <c r="BX219" s="122">
        <v>1</v>
      </c>
      <c r="BY219" s="123">
        <v>0</v>
      </c>
      <c r="BZ219" s="123">
        <v>0</v>
      </c>
      <c r="CA219" s="123">
        <v>0</v>
      </c>
      <c r="CB219" s="135"/>
      <c r="CC219" s="135"/>
      <c r="CD219" s="122"/>
      <c r="CE219" s="123"/>
      <c r="CF219" s="123"/>
      <c r="CG219" s="123"/>
      <c r="CH219" s="135"/>
      <c r="CI219" s="135"/>
      <c r="CJ219" s="122"/>
      <c r="CK219" s="123"/>
      <c r="CL219" s="123"/>
      <c r="CM219" s="123"/>
      <c r="CN219" s="135"/>
      <c r="CO219" s="135"/>
      <c r="CP219" s="122"/>
      <c r="CQ219" s="123"/>
      <c r="CR219" s="123"/>
      <c r="CS219" s="123"/>
      <c r="CT219" s="135"/>
      <c r="CU219" s="135"/>
      <c r="CV219" s="122">
        <v>1</v>
      </c>
      <c r="CW219" s="123">
        <v>0</v>
      </c>
      <c r="CX219" s="123">
        <v>0</v>
      </c>
      <c r="CY219" s="123">
        <v>0</v>
      </c>
      <c r="CZ219" s="135"/>
      <c r="DA219" s="135"/>
    </row>
    <row r="220" spans="1:105" ht="25.9" customHeight="1" x14ac:dyDescent="0.2">
      <c r="A220" s="360">
        <v>0</v>
      </c>
      <c r="B220" s="241">
        <f t="shared" si="27"/>
        <v>22</v>
      </c>
      <c r="C220" s="248" t="s">
        <v>181</v>
      </c>
      <c r="D220" s="122">
        <v>1</v>
      </c>
      <c r="E220" s="123">
        <v>0</v>
      </c>
      <c r="F220" s="123">
        <v>0</v>
      </c>
      <c r="G220" s="123">
        <v>0</v>
      </c>
      <c r="H220" s="124"/>
      <c r="I220" s="124"/>
      <c r="J220" s="122">
        <v>4</v>
      </c>
      <c r="K220" s="123">
        <v>0</v>
      </c>
      <c r="L220" s="123">
        <v>2</v>
      </c>
      <c r="M220" s="123">
        <v>0</v>
      </c>
      <c r="N220" s="124"/>
      <c r="O220" s="124"/>
      <c r="P220" s="122">
        <v>5</v>
      </c>
      <c r="Q220" s="123">
        <v>0</v>
      </c>
      <c r="R220" s="123">
        <v>3</v>
      </c>
      <c r="S220" s="123">
        <v>0</v>
      </c>
      <c r="T220" s="124"/>
      <c r="U220" s="124"/>
      <c r="V220" s="122"/>
      <c r="W220" s="123"/>
      <c r="X220" s="123"/>
      <c r="Y220" s="123"/>
      <c r="Z220" s="124"/>
      <c r="AA220" s="124"/>
      <c r="AB220" s="122">
        <v>1</v>
      </c>
      <c r="AC220" s="123">
        <v>0</v>
      </c>
      <c r="AD220" s="123">
        <v>0</v>
      </c>
      <c r="AE220" s="123">
        <v>0</v>
      </c>
      <c r="AF220" s="124"/>
      <c r="AG220" s="124"/>
      <c r="AH220" s="122">
        <v>6</v>
      </c>
      <c r="AI220" s="123">
        <v>0</v>
      </c>
      <c r="AJ220" s="123">
        <v>2</v>
      </c>
      <c r="AK220" s="123">
        <v>0</v>
      </c>
      <c r="AL220" s="124"/>
      <c r="AM220" s="124"/>
      <c r="AN220" s="122"/>
      <c r="AO220" s="123"/>
      <c r="AP220" s="123"/>
      <c r="AQ220" s="123"/>
      <c r="AR220" s="124"/>
      <c r="AS220" s="124"/>
      <c r="AT220" s="122">
        <v>0</v>
      </c>
      <c r="AU220" s="123">
        <v>0</v>
      </c>
      <c r="AV220" s="123">
        <v>0</v>
      </c>
      <c r="AW220" s="123">
        <v>0</v>
      </c>
      <c r="AX220" s="124"/>
      <c r="AY220" s="124"/>
      <c r="AZ220" s="122">
        <v>2</v>
      </c>
      <c r="BA220" s="123">
        <v>0</v>
      </c>
      <c r="BB220" s="123">
        <v>0</v>
      </c>
      <c r="BC220" s="123">
        <v>0</v>
      </c>
      <c r="BD220" s="124"/>
      <c r="BE220" s="124"/>
      <c r="BF220" s="122"/>
      <c r="BG220" s="123"/>
      <c r="BH220" s="123"/>
      <c r="BI220" s="123"/>
      <c r="BJ220" s="124"/>
      <c r="BK220" s="124"/>
      <c r="BL220" s="122">
        <v>1</v>
      </c>
      <c r="BM220" s="123">
        <v>0</v>
      </c>
      <c r="BN220" s="123">
        <v>2</v>
      </c>
      <c r="BO220" s="123">
        <v>0</v>
      </c>
      <c r="BP220" s="124"/>
      <c r="BQ220" s="124"/>
      <c r="BR220" s="122">
        <v>0</v>
      </c>
      <c r="BS220" s="123">
        <v>0</v>
      </c>
      <c r="BT220" s="123">
        <v>0</v>
      </c>
      <c r="BU220" s="123">
        <v>0</v>
      </c>
      <c r="BV220" s="124"/>
      <c r="BW220" s="124"/>
      <c r="BX220" s="122">
        <v>1</v>
      </c>
      <c r="BY220" s="123">
        <v>0</v>
      </c>
      <c r="BZ220" s="123">
        <v>0</v>
      </c>
      <c r="CA220" s="123">
        <v>0</v>
      </c>
      <c r="CB220" s="124"/>
      <c r="CC220" s="124"/>
      <c r="CD220" s="122"/>
      <c r="CE220" s="123"/>
      <c r="CF220" s="123"/>
      <c r="CG220" s="123"/>
      <c r="CH220" s="124"/>
      <c r="CI220" s="124"/>
      <c r="CJ220" s="122"/>
      <c r="CK220" s="123"/>
      <c r="CL220" s="123"/>
      <c r="CM220" s="123"/>
      <c r="CN220" s="124"/>
      <c r="CO220" s="124"/>
      <c r="CP220" s="122"/>
      <c r="CQ220" s="123"/>
      <c r="CR220" s="123"/>
      <c r="CS220" s="123"/>
      <c r="CT220" s="124"/>
      <c r="CU220" s="124"/>
      <c r="CV220" s="122">
        <v>1</v>
      </c>
      <c r="CW220" s="123">
        <v>0</v>
      </c>
      <c r="CX220" s="123">
        <v>0</v>
      </c>
      <c r="CY220" s="123">
        <v>0</v>
      </c>
      <c r="CZ220" s="124"/>
      <c r="DA220" s="124"/>
    </row>
    <row r="221" spans="1:105" ht="25.9" customHeight="1" x14ac:dyDescent="0.2">
      <c r="A221" s="362" t="s">
        <v>78</v>
      </c>
      <c r="B221" s="245">
        <f t="shared" si="27"/>
        <v>23</v>
      </c>
      <c r="C221" s="246" t="s">
        <v>207</v>
      </c>
      <c r="D221" s="127">
        <v>1</v>
      </c>
      <c r="E221" s="128">
        <v>0</v>
      </c>
      <c r="F221" s="128">
        <v>0</v>
      </c>
      <c r="G221" s="128">
        <v>0</v>
      </c>
      <c r="H221" s="129">
        <v>0.85000000000000009</v>
      </c>
      <c r="I221" s="129">
        <v>5.1000000000000004E-2</v>
      </c>
      <c r="J221" s="127">
        <v>1</v>
      </c>
      <c r="K221" s="128">
        <v>0</v>
      </c>
      <c r="L221" s="128">
        <v>5</v>
      </c>
      <c r="M221" s="128">
        <v>0</v>
      </c>
      <c r="N221" s="129">
        <v>0.41666666666666669</v>
      </c>
      <c r="O221" s="129">
        <v>2.4999999999999998E-2</v>
      </c>
      <c r="P221" s="127">
        <v>8</v>
      </c>
      <c r="Q221" s="128">
        <v>0</v>
      </c>
      <c r="R221" s="128">
        <v>0</v>
      </c>
      <c r="S221" s="128">
        <v>0</v>
      </c>
      <c r="T221" s="129">
        <v>1</v>
      </c>
      <c r="U221" s="129">
        <v>0.06</v>
      </c>
      <c r="V221" s="127"/>
      <c r="W221" s="128"/>
      <c r="X221" s="128"/>
      <c r="Y221" s="128"/>
      <c r="Z221" s="129"/>
      <c r="AA221" s="129"/>
      <c r="AB221" s="127">
        <v>1</v>
      </c>
      <c r="AC221" s="128">
        <v>0</v>
      </c>
      <c r="AD221" s="128">
        <v>0</v>
      </c>
      <c r="AE221" s="128">
        <v>0</v>
      </c>
      <c r="AF221" s="129">
        <v>1</v>
      </c>
      <c r="AG221" s="129">
        <v>0.06</v>
      </c>
      <c r="AH221" s="127">
        <v>8</v>
      </c>
      <c r="AI221" s="128">
        <v>0</v>
      </c>
      <c r="AJ221" s="128">
        <v>0</v>
      </c>
      <c r="AK221" s="128">
        <v>0</v>
      </c>
      <c r="AL221" s="129">
        <v>0.8828125</v>
      </c>
      <c r="AM221" s="129">
        <v>5.2968750000000002E-2</v>
      </c>
      <c r="AN221" s="127"/>
      <c r="AO221" s="128"/>
      <c r="AP221" s="128"/>
      <c r="AQ221" s="128"/>
      <c r="AR221" s="129"/>
      <c r="AS221" s="129"/>
      <c r="AT221" s="127">
        <v>0</v>
      </c>
      <c r="AU221" s="128">
        <v>0</v>
      </c>
      <c r="AV221" s="128">
        <v>0</v>
      </c>
      <c r="AW221" s="128">
        <v>0</v>
      </c>
      <c r="AX221" s="129" t="s">
        <v>43</v>
      </c>
      <c r="AY221" s="129" t="s">
        <v>43</v>
      </c>
      <c r="AZ221" s="127">
        <v>2</v>
      </c>
      <c r="BA221" s="128">
        <v>0</v>
      </c>
      <c r="BB221" s="128">
        <v>0</v>
      </c>
      <c r="BC221" s="128">
        <v>0</v>
      </c>
      <c r="BD221" s="129">
        <v>0.77500000000000013</v>
      </c>
      <c r="BE221" s="129">
        <v>4.65E-2</v>
      </c>
      <c r="BF221" s="127"/>
      <c r="BG221" s="128"/>
      <c r="BH221" s="128"/>
      <c r="BI221" s="128"/>
      <c r="BJ221" s="129"/>
      <c r="BK221" s="129"/>
      <c r="BL221" s="127">
        <v>3</v>
      </c>
      <c r="BM221" s="128">
        <v>0</v>
      </c>
      <c r="BN221" s="128">
        <v>0</v>
      </c>
      <c r="BO221" s="128">
        <v>0</v>
      </c>
      <c r="BP221" s="129">
        <v>1</v>
      </c>
      <c r="BQ221" s="129">
        <v>0.06</v>
      </c>
      <c r="BR221" s="127">
        <v>0</v>
      </c>
      <c r="BS221" s="128">
        <v>0</v>
      </c>
      <c r="BT221" s="128">
        <v>0</v>
      </c>
      <c r="BU221" s="128">
        <v>0</v>
      </c>
      <c r="BV221" s="129" t="s">
        <v>43</v>
      </c>
      <c r="BW221" s="129" t="s">
        <v>43</v>
      </c>
      <c r="BX221" s="127">
        <v>1</v>
      </c>
      <c r="BY221" s="128">
        <v>0</v>
      </c>
      <c r="BZ221" s="128">
        <v>0</v>
      </c>
      <c r="CA221" s="128">
        <v>0</v>
      </c>
      <c r="CB221" s="129">
        <v>0.85000000000000009</v>
      </c>
      <c r="CC221" s="129">
        <v>5.1000000000000004E-2</v>
      </c>
      <c r="CD221" s="127"/>
      <c r="CE221" s="128"/>
      <c r="CF221" s="128"/>
      <c r="CG221" s="128"/>
      <c r="CH221" s="129"/>
      <c r="CI221" s="129"/>
      <c r="CJ221" s="127"/>
      <c r="CK221" s="128"/>
      <c r="CL221" s="128"/>
      <c r="CM221" s="128"/>
      <c r="CN221" s="129"/>
      <c r="CO221" s="129"/>
      <c r="CP221" s="127"/>
      <c r="CQ221" s="128"/>
      <c r="CR221" s="128"/>
      <c r="CS221" s="128"/>
      <c r="CT221" s="129"/>
      <c r="CU221" s="129"/>
      <c r="CV221" s="127">
        <v>0</v>
      </c>
      <c r="CW221" s="128">
        <v>0</v>
      </c>
      <c r="CX221" s="128">
        <v>1</v>
      </c>
      <c r="CY221" s="128">
        <v>0</v>
      </c>
      <c r="CZ221" s="129">
        <v>0.24999999999999997</v>
      </c>
      <c r="DA221" s="129">
        <v>1.4999999999999998E-2</v>
      </c>
    </row>
    <row r="222" spans="1:105" ht="25.9" customHeight="1" x14ac:dyDescent="0.2">
      <c r="A222" s="363">
        <v>0</v>
      </c>
      <c r="B222" s="245">
        <f t="shared" si="27"/>
        <v>24</v>
      </c>
      <c r="C222" s="246" t="s">
        <v>267</v>
      </c>
      <c r="D222" s="127">
        <v>0</v>
      </c>
      <c r="E222" s="128">
        <v>0</v>
      </c>
      <c r="F222" s="128">
        <v>1</v>
      </c>
      <c r="G222" s="128">
        <v>0</v>
      </c>
      <c r="H222" s="132"/>
      <c r="I222" s="132"/>
      <c r="J222" s="127">
        <v>3</v>
      </c>
      <c r="K222" s="128">
        <v>0</v>
      </c>
      <c r="L222" s="128">
        <v>3</v>
      </c>
      <c r="M222" s="128">
        <v>0</v>
      </c>
      <c r="N222" s="132"/>
      <c r="O222" s="132"/>
      <c r="P222" s="127">
        <v>2</v>
      </c>
      <c r="Q222" s="128">
        <v>0</v>
      </c>
      <c r="R222" s="128">
        <v>0</v>
      </c>
      <c r="S222" s="128">
        <v>6</v>
      </c>
      <c r="T222" s="132"/>
      <c r="U222" s="132"/>
      <c r="V222" s="127"/>
      <c r="W222" s="128"/>
      <c r="X222" s="128"/>
      <c r="Y222" s="128"/>
      <c r="Z222" s="132"/>
      <c r="AA222" s="132"/>
      <c r="AB222" s="127">
        <v>0</v>
      </c>
      <c r="AC222" s="128">
        <v>0</v>
      </c>
      <c r="AD222" s="128">
        <v>0</v>
      </c>
      <c r="AE222" s="128">
        <v>1</v>
      </c>
      <c r="AF222" s="132"/>
      <c r="AG222" s="132"/>
      <c r="AH222" s="127">
        <v>6</v>
      </c>
      <c r="AI222" s="128">
        <v>0</v>
      </c>
      <c r="AJ222" s="128">
        <v>2</v>
      </c>
      <c r="AK222" s="128">
        <v>0</v>
      </c>
      <c r="AL222" s="132"/>
      <c r="AM222" s="132"/>
      <c r="AN222" s="127"/>
      <c r="AO222" s="128"/>
      <c r="AP222" s="128"/>
      <c r="AQ222" s="128"/>
      <c r="AR222" s="132"/>
      <c r="AS222" s="132"/>
      <c r="AT222" s="127">
        <v>0</v>
      </c>
      <c r="AU222" s="128">
        <v>0</v>
      </c>
      <c r="AV222" s="128">
        <v>0</v>
      </c>
      <c r="AW222" s="128">
        <v>0</v>
      </c>
      <c r="AX222" s="132"/>
      <c r="AY222" s="132"/>
      <c r="AZ222" s="127">
        <v>2</v>
      </c>
      <c r="BA222" s="128">
        <v>0</v>
      </c>
      <c r="BB222" s="128">
        <v>0</v>
      </c>
      <c r="BC222" s="128">
        <v>0</v>
      </c>
      <c r="BD222" s="132"/>
      <c r="BE222" s="132"/>
      <c r="BF222" s="127"/>
      <c r="BG222" s="128"/>
      <c r="BH222" s="128"/>
      <c r="BI222" s="128"/>
      <c r="BJ222" s="132"/>
      <c r="BK222" s="132"/>
      <c r="BL222" s="127">
        <v>3</v>
      </c>
      <c r="BM222" s="128">
        <v>0</v>
      </c>
      <c r="BN222" s="128">
        <v>0</v>
      </c>
      <c r="BO222" s="128">
        <v>0</v>
      </c>
      <c r="BP222" s="132"/>
      <c r="BQ222" s="132"/>
      <c r="BR222" s="127">
        <v>0</v>
      </c>
      <c r="BS222" s="128">
        <v>0</v>
      </c>
      <c r="BT222" s="128">
        <v>0</v>
      </c>
      <c r="BU222" s="128">
        <v>0</v>
      </c>
      <c r="BV222" s="132"/>
      <c r="BW222" s="132"/>
      <c r="BX222" s="127">
        <v>0</v>
      </c>
      <c r="BY222" s="128">
        <v>0</v>
      </c>
      <c r="BZ222" s="128">
        <v>1</v>
      </c>
      <c r="CA222" s="128">
        <v>0</v>
      </c>
      <c r="CB222" s="132"/>
      <c r="CC222" s="132"/>
      <c r="CD222" s="127"/>
      <c r="CE222" s="128"/>
      <c r="CF222" s="128"/>
      <c r="CG222" s="128"/>
      <c r="CH222" s="132"/>
      <c r="CI222" s="132"/>
      <c r="CJ222" s="127"/>
      <c r="CK222" s="128"/>
      <c r="CL222" s="128"/>
      <c r="CM222" s="128"/>
      <c r="CN222" s="132"/>
      <c r="CO222" s="132"/>
      <c r="CP222" s="127"/>
      <c r="CQ222" s="128"/>
      <c r="CR222" s="128"/>
      <c r="CS222" s="128"/>
      <c r="CT222" s="132"/>
      <c r="CU222" s="132"/>
      <c r="CV222" s="127">
        <v>0</v>
      </c>
      <c r="CW222" s="128">
        <v>0</v>
      </c>
      <c r="CX222" s="128">
        <v>1</v>
      </c>
      <c r="CY222" s="128">
        <v>0</v>
      </c>
      <c r="CZ222" s="132"/>
      <c r="DA222" s="132"/>
    </row>
    <row r="223" spans="1:105" ht="25.9" customHeight="1" x14ac:dyDescent="0.2">
      <c r="A223" s="363">
        <v>0</v>
      </c>
      <c r="B223" s="245">
        <f t="shared" si="27"/>
        <v>25</v>
      </c>
      <c r="C223" s="246" t="s">
        <v>268</v>
      </c>
      <c r="D223" s="127">
        <v>1</v>
      </c>
      <c r="E223" s="128">
        <v>0</v>
      </c>
      <c r="F223" s="128">
        <v>0</v>
      </c>
      <c r="G223" s="128">
        <v>0</v>
      </c>
      <c r="H223" s="132"/>
      <c r="I223" s="132"/>
      <c r="J223" s="127">
        <v>4</v>
      </c>
      <c r="K223" s="128">
        <v>0</v>
      </c>
      <c r="L223" s="128">
        <v>2</v>
      </c>
      <c r="M223" s="128">
        <v>0</v>
      </c>
      <c r="N223" s="132"/>
      <c r="O223" s="132"/>
      <c r="P223" s="127">
        <v>8</v>
      </c>
      <c r="Q223" s="128">
        <v>0</v>
      </c>
      <c r="R223" s="128">
        <v>0</v>
      </c>
      <c r="S223" s="128">
        <v>0</v>
      </c>
      <c r="T223" s="132"/>
      <c r="U223" s="132"/>
      <c r="V223" s="127"/>
      <c r="W223" s="128"/>
      <c r="X223" s="128"/>
      <c r="Y223" s="128"/>
      <c r="Z223" s="132"/>
      <c r="AA223" s="132"/>
      <c r="AB223" s="127">
        <v>1</v>
      </c>
      <c r="AC223" s="128">
        <v>0</v>
      </c>
      <c r="AD223" s="128">
        <v>0</v>
      </c>
      <c r="AE223" s="128">
        <v>0</v>
      </c>
      <c r="AF223" s="132"/>
      <c r="AG223" s="132"/>
      <c r="AH223" s="127">
        <v>7</v>
      </c>
      <c r="AI223" s="128">
        <v>0</v>
      </c>
      <c r="AJ223" s="128">
        <v>1</v>
      </c>
      <c r="AK223" s="128">
        <v>0</v>
      </c>
      <c r="AL223" s="132"/>
      <c r="AM223" s="132"/>
      <c r="AN223" s="127"/>
      <c r="AO223" s="128"/>
      <c r="AP223" s="128"/>
      <c r="AQ223" s="128"/>
      <c r="AR223" s="132"/>
      <c r="AS223" s="132"/>
      <c r="AT223" s="127">
        <v>0</v>
      </c>
      <c r="AU223" s="128">
        <v>0</v>
      </c>
      <c r="AV223" s="128">
        <v>0</v>
      </c>
      <c r="AW223" s="128">
        <v>0</v>
      </c>
      <c r="AX223" s="132"/>
      <c r="AY223" s="132"/>
      <c r="AZ223" s="127">
        <v>2</v>
      </c>
      <c r="BA223" s="128">
        <v>0</v>
      </c>
      <c r="BB223" s="128">
        <v>0</v>
      </c>
      <c r="BC223" s="128">
        <v>0</v>
      </c>
      <c r="BD223" s="132"/>
      <c r="BE223" s="132"/>
      <c r="BF223" s="127"/>
      <c r="BG223" s="128"/>
      <c r="BH223" s="128"/>
      <c r="BI223" s="128"/>
      <c r="BJ223" s="132"/>
      <c r="BK223" s="132"/>
      <c r="BL223" s="127">
        <v>3</v>
      </c>
      <c r="BM223" s="128">
        <v>0</v>
      </c>
      <c r="BN223" s="128">
        <v>0</v>
      </c>
      <c r="BO223" s="128">
        <v>0</v>
      </c>
      <c r="BP223" s="132"/>
      <c r="BQ223" s="132"/>
      <c r="BR223" s="127">
        <v>0</v>
      </c>
      <c r="BS223" s="128">
        <v>0</v>
      </c>
      <c r="BT223" s="128">
        <v>0</v>
      </c>
      <c r="BU223" s="128">
        <v>0</v>
      </c>
      <c r="BV223" s="132"/>
      <c r="BW223" s="132"/>
      <c r="BX223" s="127">
        <v>1</v>
      </c>
      <c r="BY223" s="128">
        <v>0</v>
      </c>
      <c r="BZ223" s="128">
        <v>0</v>
      </c>
      <c r="CA223" s="128">
        <v>0</v>
      </c>
      <c r="CB223" s="132"/>
      <c r="CC223" s="132"/>
      <c r="CD223" s="127"/>
      <c r="CE223" s="128"/>
      <c r="CF223" s="128"/>
      <c r="CG223" s="128"/>
      <c r="CH223" s="132"/>
      <c r="CI223" s="132"/>
      <c r="CJ223" s="127"/>
      <c r="CK223" s="128"/>
      <c r="CL223" s="128"/>
      <c r="CM223" s="128"/>
      <c r="CN223" s="132"/>
      <c r="CO223" s="132"/>
      <c r="CP223" s="127"/>
      <c r="CQ223" s="128"/>
      <c r="CR223" s="128"/>
      <c r="CS223" s="128"/>
      <c r="CT223" s="132"/>
      <c r="CU223" s="132"/>
      <c r="CV223" s="127">
        <v>1</v>
      </c>
      <c r="CW223" s="128">
        <v>0</v>
      </c>
      <c r="CX223" s="128">
        <v>0</v>
      </c>
      <c r="CY223" s="128">
        <v>0</v>
      </c>
      <c r="CZ223" s="132"/>
      <c r="DA223" s="132"/>
    </row>
    <row r="224" spans="1:105" ht="25.9" customHeight="1" x14ac:dyDescent="0.2">
      <c r="A224" s="363">
        <v>0</v>
      </c>
      <c r="B224" s="245">
        <f t="shared" si="27"/>
        <v>26</v>
      </c>
      <c r="C224" s="257" t="s">
        <v>184</v>
      </c>
      <c r="D224" s="127">
        <v>1</v>
      </c>
      <c r="E224" s="128">
        <v>0</v>
      </c>
      <c r="F224" s="128">
        <v>0</v>
      </c>
      <c r="G224" s="128">
        <v>0</v>
      </c>
      <c r="H224" s="132"/>
      <c r="I224" s="132"/>
      <c r="J224" s="127">
        <v>4</v>
      </c>
      <c r="K224" s="128">
        <v>0</v>
      </c>
      <c r="L224" s="128">
        <v>2</v>
      </c>
      <c r="M224" s="128">
        <v>0</v>
      </c>
      <c r="N224" s="132"/>
      <c r="O224" s="132"/>
      <c r="P224" s="127">
        <v>7</v>
      </c>
      <c r="Q224" s="128">
        <v>0</v>
      </c>
      <c r="R224" s="128">
        <v>0</v>
      </c>
      <c r="S224" s="128">
        <v>1</v>
      </c>
      <c r="T224" s="132"/>
      <c r="U224" s="132"/>
      <c r="V224" s="127"/>
      <c r="W224" s="128"/>
      <c r="X224" s="128"/>
      <c r="Y224" s="128"/>
      <c r="Z224" s="132"/>
      <c r="AA224" s="132"/>
      <c r="AB224" s="127">
        <v>0</v>
      </c>
      <c r="AC224" s="128">
        <v>0</v>
      </c>
      <c r="AD224" s="128">
        <v>0</v>
      </c>
      <c r="AE224" s="128">
        <v>1</v>
      </c>
      <c r="AF224" s="132"/>
      <c r="AG224" s="132"/>
      <c r="AH224" s="127">
        <v>7</v>
      </c>
      <c r="AI224" s="128">
        <v>0</v>
      </c>
      <c r="AJ224" s="128">
        <v>1</v>
      </c>
      <c r="AK224" s="128">
        <v>0</v>
      </c>
      <c r="AL224" s="132"/>
      <c r="AM224" s="132"/>
      <c r="AN224" s="127"/>
      <c r="AO224" s="128"/>
      <c r="AP224" s="128"/>
      <c r="AQ224" s="128"/>
      <c r="AR224" s="132"/>
      <c r="AS224" s="132"/>
      <c r="AT224" s="127">
        <v>0</v>
      </c>
      <c r="AU224" s="128">
        <v>0</v>
      </c>
      <c r="AV224" s="128">
        <v>0</v>
      </c>
      <c r="AW224" s="128">
        <v>0</v>
      </c>
      <c r="AX224" s="132"/>
      <c r="AY224" s="132"/>
      <c r="AZ224" s="127">
        <v>1</v>
      </c>
      <c r="BA224" s="128">
        <v>0</v>
      </c>
      <c r="BB224" s="128">
        <v>1</v>
      </c>
      <c r="BC224" s="128">
        <v>0</v>
      </c>
      <c r="BD224" s="132"/>
      <c r="BE224" s="132"/>
      <c r="BF224" s="127"/>
      <c r="BG224" s="128"/>
      <c r="BH224" s="128"/>
      <c r="BI224" s="128"/>
      <c r="BJ224" s="132"/>
      <c r="BK224" s="132"/>
      <c r="BL224" s="127">
        <v>1</v>
      </c>
      <c r="BM224" s="128">
        <v>0</v>
      </c>
      <c r="BN224" s="128">
        <v>0</v>
      </c>
      <c r="BO224" s="128">
        <v>2</v>
      </c>
      <c r="BP224" s="132"/>
      <c r="BQ224" s="132"/>
      <c r="BR224" s="127">
        <v>0</v>
      </c>
      <c r="BS224" s="128">
        <v>0</v>
      </c>
      <c r="BT224" s="128">
        <v>0</v>
      </c>
      <c r="BU224" s="128">
        <v>0</v>
      </c>
      <c r="BV224" s="132"/>
      <c r="BW224" s="132"/>
      <c r="BX224" s="127">
        <v>1</v>
      </c>
      <c r="BY224" s="128">
        <v>0</v>
      </c>
      <c r="BZ224" s="128">
        <v>0</v>
      </c>
      <c r="CA224" s="128">
        <v>0</v>
      </c>
      <c r="CB224" s="132"/>
      <c r="CC224" s="132"/>
      <c r="CD224" s="127"/>
      <c r="CE224" s="128"/>
      <c r="CF224" s="128"/>
      <c r="CG224" s="128"/>
      <c r="CH224" s="132"/>
      <c r="CI224" s="132"/>
      <c r="CJ224" s="127"/>
      <c r="CK224" s="128"/>
      <c r="CL224" s="128"/>
      <c r="CM224" s="128"/>
      <c r="CN224" s="132"/>
      <c r="CO224" s="132"/>
      <c r="CP224" s="127"/>
      <c r="CQ224" s="128"/>
      <c r="CR224" s="128"/>
      <c r="CS224" s="128"/>
      <c r="CT224" s="132"/>
      <c r="CU224" s="132"/>
      <c r="CV224" s="127">
        <v>0</v>
      </c>
      <c r="CW224" s="128">
        <v>0</v>
      </c>
      <c r="CX224" s="128">
        <v>0</v>
      </c>
      <c r="CY224" s="128">
        <v>1</v>
      </c>
      <c r="CZ224" s="132"/>
      <c r="DA224" s="132"/>
    </row>
    <row r="225" spans="1:105" ht="25.9" customHeight="1" x14ac:dyDescent="0.2">
      <c r="A225" s="364">
        <v>0</v>
      </c>
      <c r="B225" s="245">
        <f t="shared" si="27"/>
        <v>27</v>
      </c>
      <c r="C225" s="257" t="s">
        <v>185</v>
      </c>
      <c r="D225" s="127">
        <v>1</v>
      </c>
      <c r="E225" s="128">
        <v>0</v>
      </c>
      <c r="F225" s="128">
        <v>0</v>
      </c>
      <c r="G225" s="128">
        <v>0</v>
      </c>
      <c r="H225" s="133"/>
      <c r="I225" s="133"/>
      <c r="J225" s="127">
        <v>0</v>
      </c>
      <c r="K225" s="128">
        <v>0</v>
      </c>
      <c r="L225" s="128">
        <v>1</v>
      </c>
      <c r="M225" s="128">
        <v>5</v>
      </c>
      <c r="N225" s="133"/>
      <c r="O225" s="133"/>
      <c r="P225" s="127">
        <v>0</v>
      </c>
      <c r="Q225" s="128">
        <v>0</v>
      </c>
      <c r="R225" s="128">
        <v>0</v>
      </c>
      <c r="S225" s="128">
        <v>8</v>
      </c>
      <c r="T225" s="133"/>
      <c r="U225" s="133"/>
      <c r="V225" s="127"/>
      <c r="W225" s="128"/>
      <c r="X225" s="128"/>
      <c r="Y225" s="128"/>
      <c r="Z225" s="133"/>
      <c r="AA225" s="133"/>
      <c r="AB225" s="127">
        <v>0</v>
      </c>
      <c r="AC225" s="128">
        <v>0</v>
      </c>
      <c r="AD225" s="128">
        <v>0</v>
      </c>
      <c r="AE225" s="128">
        <v>1</v>
      </c>
      <c r="AF225" s="133"/>
      <c r="AG225" s="133"/>
      <c r="AH225" s="127">
        <v>4</v>
      </c>
      <c r="AI225" s="128">
        <v>0</v>
      </c>
      <c r="AJ225" s="128">
        <v>2</v>
      </c>
      <c r="AK225" s="128">
        <v>2</v>
      </c>
      <c r="AL225" s="133"/>
      <c r="AM225" s="133"/>
      <c r="AN225" s="127"/>
      <c r="AO225" s="128"/>
      <c r="AP225" s="128"/>
      <c r="AQ225" s="128"/>
      <c r="AR225" s="133"/>
      <c r="AS225" s="133"/>
      <c r="AT225" s="127">
        <v>0</v>
      </c>
      <c r="AU225" s="128">
        <v>0</v>
      </c>
      <c r="AV225" s="128">
        <v>0</v>
      </c>
      <c r="AW225" s="128">
        <v>0</v>
      </c>
      <c r="AX225" s="133"/>
      <c r="AY225" s="133"/>
      <c r="AZ225" s="127">
        <v>0</v>
      </c>
      <c r="BA225" s="128">
        <v>0</v>
      </c>
      <c r="BB225" s="128">
        <v>2</v>
      </c>
      <c r="BC225" s="128">
        <v>0</v>
      </c>
      <c r="BD225" s="133"/>
      <c r="BE225" s="133"/>
      <c r="BF225" s="127"/>
      <c r="BG225" s="128"/>
      <c r="BH225" s="128"/>
      <c r="BI225" s="128"/>
      <c r="BJ225" s="133"/>
      <c r="BK225" s="133"/>
      <c r="BL225" s="127">
        <v>1</v>
      </c>
      <c r="BM225" s="128">
        <v>0</v>
      </c>
      <c r="BN225" s="128">
        <v>0</v>
      </c>
      <c r="BO225" s="128">
        <v>2</v>
      </c>
      <c r="BP225" s="133"/>
      <c r="BQ225" s="133"/>
      <c r="BR225" s="127">
        <v>0</v>
      </c>
      <c r="BS225" s="128">
        <v>0</v>
      </c>
      <c r="BT225" s="128">
        <v>0</v>
      </c>
      <c r="BU225" s="128">
        <v>0</v>
      </c>
      <c r="BV225" s="133"/>
      <c r="BW225" s="133"/>
      <c r="BX225" s="127">
        <v>1</v>
      </c>
      <c r="BY225" s="128">
        <v>0</v>
      </c>
      <c r="BZ225" s="128">
        <v>0</v>
      </c>
      <c r="CA225" s="128">
        <v>0</v>
      </c>
      <c r="CB225" s="133"/>
      <c r="CC225" s="133"/>
      <c r="CD225" s="127"/>
      <c r="CE225" s="128"/>
      <c r="CF225" s="128"/>
      <c r="CG225" s="128"/>
      <c r="CH225" s="133"/>
      <c r="CI225" s="133"/>
      <c r="CJ225" s="127"/>
      <c r="CK225" s="128"/>
      <c r="CL225" s="128"/>
      <c r="CM225" s="128"/>
      <c r="CN225" s="133"/>
      <c r="CO225" s="133"/>
      <c r="CP225" s="127"/>
      <c r="CQ225" s="128"/>
      <c r="CR225" s="128"/>
      <c r="CS225" s="128"/>
      <c r="CT225" s="133"/>
      <c r="CU225" s="133"/>
      <c r="CV225" s="127">
        <v>0</v>
      </c>
      <c r="CW225" s="128">
        <v>0</v>
      </c>
      <c r="CX225" s="128">
        <v>0</v>
      </c>
      <c r="CY225" s="128">
        <v>1</v>
      </c>
      <c r="CZ225" s="133"/>
      <c r="DA225" s="133"/>
    </row>
    <row r="226" spans="1:105" ht="25.9" customHeight="1" x14ac:dyDescent="0.2">
      <c r="A226" s="365" t="s">
        <v>79</v>
      </c>
      <c r="B226" s="241">
        <f t="shared" si="27"/>
        <v>28</v>
      </c>
      <c r="C226" s="242" t="s">
        <v>208</v>
      </c>
      <c r="D226" s="122">
        <v>1</v>
      </c>
      <c r="E226" s="123">
        <v>0</v>
      </c>
      <c r="F226" s="123">
        <v>0</v>
      </c>
      <c r="G226" s="123">
        <v>0</v>
      </c>
      <c r="H226" s="134">
        <v>1</v>
      </c>
      <c r="I226" s="134">
        <v>0.06</v>
      </c>
      <c r="J226" s="122">
        <v>5</v>
      </c>
      <c r="K226" s="123">
        <v>1</v>
      </c>
      <c r="L226" s="123">
        <v>0</v>
      </c>
      <c r="M226" s="123">
        <v>0</v>
      </c>
      <c r="N226" s="134">
        <v>0.75</v>
      </c>
      <c r="O226" s="134">
        <v>4.4999999999999991E-2</v>
      </c>
      <c r="P226" s="122">
        <v>8</v>
      </c>
      <c r="Q226" s="123">
        <v>0</v>
      </c>
      <c r="R226" s="123">
        <v>0</v>
      </c>
      <c r="S226" s="123">
        <v>0</v>
      </c>
      <c r="T226" s="134">
        <v>1</v>
      </c>
      <c r="U226" s="134">
        <v>0.06</v>
      </c>
      <c r="V226" s="122"/>
      <c r="W226" s="123"/>
      <c r="X226" s="123"/>
      <c r="Y226" s="123"/>
      <c r="Z226" s="134"/>
      <c r="AA226" s="134"/>
      <c r="AB226" s="122">
        <v>1</v>
      </c>
      <c r="AC226" s="123">
        <v>0</v>
      </c>
      <c r="AD226" s="123">
        <v>0</v>
      </c>
      <c r="AE226" s="123">
        <v>0</v>
      </c>
      <c r="AF226" s="134">
        <v>1</v>
      </c>
      <c r="AG226" s="134">
        <v>0.06</v>
      </c>
      <c r="AH226" s="122">
        <v>8</v>
      </c>
      <c r="AI226" s="123">
        <v>0</v>
      </c>
      <c r="AJ226" s="123">
        <v>0</v>
      </c>
      <c r="AK226" s="123">
        <v>0</v>
      </c>
      <c r="AL226" s="134">
        <v>0.71875</v>
      </c>
      <c r="AM226" s="134">
        <v>4.312499999999999E-2</v>
      </c>
      <c r="AN226" s="122"/>
      <c r="AO226" s="123"/>
      <c r="AP226" s="123"/>
      <c r="AQ226" s="123"/>
      <c r="AR226" s="134"/>
      <c r="AS226" s="134"/>
      <c r="AT226" s="122">
        <v>0</v>
      </c>
      <c r="AU226" s="123">
        <v>0</v>
      </c>
      <c r="AV226" s="123">
        <v>0</v>
      </c>
      <c r="AW226" s="123">
        <v>0</v>
      </c>
      <c r="AX226" s="134" t="s">
        <v>43</v>
      </c>
      <c r="AY226" s="134" t="s">
        <v>43</v>
      </c>
      <c r="AZ226" s="122">
        <v>2</v>
      </c>
      <c r="BA226" s="123">
        <v>0</v>
      </c>
      <c r="BB226" s="123">
        <v>0</v>
      </c>
      <c r="BC226" s="123">
        <v>0</v>
      </c>
      <c r="BD226" s="134">
        <v>0.75</v>
      </c>
      <c r="BE226" s="134">
        <v>4.4999999999999998E-2</v>
      </c>
      <c r="BF226" s="122"/>
      <c r="BG226" s="123"/>
      <c r="BH226" s="123"/>
      <c r="BI226" s="123"/>
      <c r="BJ226" s="134"/>
      <c r="BK226" s="134"/>
      <c r="BL226" s="122">
        <v>2</v>
      </c>
      <c r="BM226" s="123">
        <v>1</v>
      </c>
      <c r="BN226" s="123">
        <v>0</v>
      </c>
      <c r="BO226" s="123">
        <v>0</v>
      </c>
      <c r="BP226" s="134">
        <v>0.20833333333333334</v>
      </c>
      <c r="BQ226" s="134">
        <v>1.2499999999999999E-2</v>
      </c>
      <c r="BR226" s="122">
        <v>0</v>
      </c>
      <c r="BS226" s="123">
        <v>0</v>
      </c>
      <c r="BT226" s="123">
        <v>0</v>
      </c>
      <c r="BU226" s="123">
        <v>0</v>
      </c>
      <c r="BV226" s="134" t="s">
        <v>43</v>
      </c>
      <c r="BW226" s="134" t="s">
        <v>43</v>
      </c>
      <c r="BX226" s="122">
        <v>1</v>
      </c>
      <c r="BY226" s="123">
        <v>0</v>
      </c>
      <c r="BZ226" s="123">
        <v>0</v>
      </c>
      <c r="CA226" s="123">
        <v>0</v>
      </c>
      <c r="CB226" s="134">
        <v>0.8</v>
      </c>
      <c r="CC226" s="134">
        <v>4.8000000000000001E-2</v>
      </c>
      <c r="CD226" s="122"/>
      <c r="CE226" s="123"/>
      <c r="CF226" s="123"/>
      <c r="CG226" s="123"/>
      <c r="CH226" s="134"/>
      <c r="CI226" s="134"/>
      <c r="CJ226" s="122"/>
      <c r="CK226" s="123"/>
      <c r="CL226" s="123"/>
      <c r="CM226" s="123"/>
      <c r="CN226" s="134"/>
      <c r="CO226" s="134"/>
      <c r="CP226" s="122"/>
      <c r="CQ226" s="123"/>
      <c r="CR226" s="123"/>
      <c r="CS226" s="123"/>
      <c r="CT226" s="134"/>
      <c r="CU226" s="134"/>
      <c r="CV226" s="122">
        <v>1</v>
      </c>
      <c r="CW226" s="123">
        <v>0</v>
      </c>
      <c r="CX226" s="123">
        <v>0</v>
      </c>
      <c r="CY226" s="123">
        <v>0</v>
      </c>
      <c r="CZ226" s="134">
        <v>0.25</v>
      </c>
      <c r="DA226" s="134">
        <v>1.4999999999999999E-2</v>
      </c>
    </row>
    <row r="227" spans="1:105" ht="25.9" customHeight="1" x14ac:dyDescent="0.2">
      <c r="A227" s="365">
        <v>0</v>
      </c>
      <c r="B227" s="241">
        <f t="shared" si="27"/>
        <v>29</v>
      </c>
      <c r="C227" s="242" t="s">
        <v>280</v>
      </c>
      <c r="D227" s="122">
        <v>1</v>
      </c>
      <c r="E227" s="123">
        <v>0</v>
      </c>
      <c r="F227" s="123">
        <v>0</v>
      </c>
      <c r="G227" s="123">
        <v>0</v>
      </c>
      <c r="H227" s="135"/>
      <c r="I227" s="135"/>
      <c r="J227" s="122">
        <v>6</v>
      </c>
      <c r="K227" s="123">
        <v>0</v>
      </c>
      <c r="L227" s="123">
        <v>0</v>
      </c>
      <c r="M227" s="123">
        <v>0</v>
      </c>
      <c r="N227" s="135"/>
      <c r="O227" s="135"/>
      <c r="P227" s="122">
        <v>8</v>
      </c>
      <c r="Q227" s="123">
        <v>0</v>
      </c>
      <c r="R227" s="123">
        <v>0</v>
      </c>
      <c r="S227" s="123">
        <v>0</v>
      </c>
      <c r="T227" s="135"/>
      <c r="U227" s="135"/>
      <c r="V227" s="122"/>
      <c r="W227" s="123"/>
      <c r="X227" s="123"/>
      <c r="Y227" s="123"/>
      <c r="Z227" s="135"/>
      <c r="AA227" s="135"/>
      <c r="AB227" s="122">
        <v>1</v>
      </c>
      <c r="AC227" s="123">
        <v>0</v>
      </c>
      <c r="AD227" s="123">
        <v>0</v>
      </c>
      <c r="AE227" s="123">
        <v>0</v>
      </c>
      <c r="AF227" s="135"/>
      <c r="AG227" s="135"/>
      <c r="AH227" s="122">
        <v>8</v>
      </c>
      <c r="AI227" s="123">
        <v>0</v>
      </c>
      <c r="AJ227" s="123">
        <v>0</v>
      </c>
      <c r="AK227" s="123">
        <v>0</v>
      </c>
      <c r="AL227" s="135"/>
      <c r="AM227" s="135"/>
      <c r="AN227" s="122"/>
      <c r="AO227" s="123"/>
      <c r="AP227" s="123"/>
      <c r="AQ227" s="123"/>
      <c r="AR227" s="135"/>
      <c r="AS227" s="135"/>
      <c r="AT227" s="122">
        <v>0</v>
      </c>
      <c r="AU227" s="123">
        <v>0</v>
      </c>
      <c r="AV227" s="123">
        <v>0</v>
      </c>
      <c r="AW227" s="123">
        <v>0</v>
      </c>
      <c r="AX227" s="135"/>
      <c r="AY227" s="135"/>
      <c r="AZ227" s="122">
        <v>2</v>
      </c>
      <c r="BA227" s="123">
        <v>0</v>
      </c>
      <c r="BB227" s="123">
        <v>0</v>
      </c>
      <c r="BC227" s="123">
        <v>0</v>
      </c>
      <c r="BD227" s="135"/>
      <c r="BE227" s="135"/>
      <c r="BF227" s="122"/>
      <c r="BG227" s="123"/>
      <c r="BH227" s="123"/>
      <c r="BI227" s="123"/>
      <c r="BJ227" s="135"/>
      <c r="BK227" s="135"/>
      <c r="BL227" s="122">
        <v>0</v>
      </c>
      <c r="BM227" s="123">
        <v>0</v>
      </c>
      <c r="BN227" s="123">
        <v>3</v>
      </c>
      <c r="BO227" s="123">
        <v>0</v>
      </c>
      <c r="BP227" s="135"/>
      <c r="BQ227" s="135"/>
      <c r="BR227" s="122">
        <v>0</v>
      </c>
      <c r="BS227" s="123">
        <v>0</v>
      </c>
      <c r="BT227" s="123">
        <v>0</v>
      </c>
      <c r="BU227" s="123">
        <v>0</v>
      </c>
      <c r="BV227" s="135"/>
      <c r="BW227" s="135"/>
      <c r="BX227" s="122">
        <v>1</v>
      </c>
      <c r="BY227" s="123">
        <v>0</v>
      </c>
      <c r="BZ227" s="123">
        <v>0</v>
      </c>
      <c r="CA227" s="123">
        <v>0</v>
      </c>
      <c r="CB227" s="135"/>
      <c r="CC227" s="135"/>
      <c r="CD227" s="122"/>
      <c r="CE227" s="123"/>
      <c r="CF227" s="123"/>
      <c r="CG227" s="123"/>
      <c r="CH227" s="135"/>
      <c r="CI227" s="135"/>
      <c r="CJ227" s="122"/>
      <c r="CK227" s="123"/>
      <c r="CL227" s="123"/>
      <c r="CM227" s="123"/>
      <c r="CN227" s="135"/>
      <c r="CO227" s="135"/>
      <c r="CP227" s="122"/>
      <c r="CQ227" s="123"/>
      <c r="CR227" s="123"/>
      <c r="CS227" s="123"/>
      <c r="CT227" s="135"/>
      <c r="CU227" s="135"/>
      <c r="CV227" s="122">
        <v>0</v>
      </c>
      <c r="CW227" s="123">
        <v>0</v>
      </c>
      <c r="CX227" s="123">
        <v>1</v>
      </c>
      <c r="CY227" s="123">
        <v>0</v>
      </c>
      <c r="CZ227" s="135"/>
      <c r="DA227" s="135"/>
    </row>
    <row r="228" spans="1:105" ht="25.9" customHeight="1" x14ac:dyDescent="0.2">
      <c r="A228" s="365">
        <v>0</v>
      </c>
      <c r="B228" s="241">
        <f t="shared" si="27"/>
        <v>30</v>
      </c>
      <c r="C228" s="242" t="s">
        <v>281</v>
      </c>
      <c r="D228" s="122">
        <v>0</v>
      </c>
      <c r="E228" s="123">
        <v>0</v>
      </c>
      <c r="F228" s="123">
        <v>0</v>
      </c>
      <c r="G228" s="123">
        <v>1</v>
      </c>
      <c r="H228" s="135"/>
      <c r="I228" s="135"/>
      <c r="J228" s="122">
        <v>4</v>
      </c>
      <c r="K228" s="123">
        <v>0</v>
      </c>
      <c r="L228" s="123">
        <v>0</v>
      </c>
      <c r="M228" s="123">
        <v>2</v>
      </c>
      <c r="N228" s="135"/>
      <c r="O228" s="135"/>
      <c r="P228" s="122">
        <v>8</v>
      </c>
      <c r="Q228" s="123">
        <v>0</v>
      </c>
      <c r="R228" s="123">
        <v>0</v>
      </c>
      <c r="S228" s="123">
        <v>0</v>
      </c>
      <c r="T228" s="135"/>
      <c r="U228" s="135"/>
      <c r="V228" s="122"/>
      <c r="W228" s="123"/>
      <c r="X228" s="123"/>
      <c r="Y228" s="123"/>
      <c r="Z228" s="135"/>
      <c r="AA228" s="135"/>
      <c r="AB228" s="122">
        <v>1</v>
      </c>
      <c r="AC228" s="123">
        <v>0</v>
      </c>
      <c r="AD228" s="123">
        <v>0</v>
      </c>
      <c r="AE228" s="123">
        <v>0</v>
      </c>
      <c r="AF228" s="135"/>
      <c r="AG228" s="135"/>
      <c r="AH228" s="122">
        <v>6</v>
      </c>
      <c r="AI228" s="123">
        <v>1</v>
      </c>
      <c r="AJ228" s="123">
        <v>1</v>
      </c>
      <c r="AK228" s="123">
        <v>0</v>
      </c>
      <c r="AL228" s="135"/>
      <c r="AM228" s="135"/>
      <c r="AN228" s="122"/>
      <c r="AO228" s="123"/>
      <c r="AP228" s="123"/>
      <c r="AQ228" s="123"/>
      <c r="AR228" s="135"/>
      <c r="AS228" s="135"/>
      <c r="AT228" s="122">
        <v>0</v>
      </c>
      <c r="AU228" s="123">
        <v>0</v>
      </c>
      <c r="AV228" s="123">
        <v>0</v>
      </c>
      <c r="AW228" s="123">
        <v>0</v>
      </c>
      <c r="AX228" s="135"/>
      <c r="AY228" s="135"/>
      <c r="AZ228" s="122">
        <v>2</v>
      </c>
      <c r="BA228" s="123">
        <v>0</v>
      </c>
      <c r="BB228" s="123">
        <v>0</v>
      </c>
      <c r="BC228" s="123">
        <v>0</v>
      </c>
      <c r="BD228" s="135"/>
      <c r="BE228" s="135"/>
      <c r="BF228" s="122"/>
      <c r="BG228" s="123"/>
      <c r="BH228" s="123"/>
      <c r="BI228" s="123"/>
      <c r="BJ228" s="135"/>
      <c r="BK228" s="135"/>
      <c r="BL228" s="122">
        <v>0</v>
      </c>
      <c r="BM228" s="123">
        <v>0</v>
      </c>
      <c r="BN228" s="123">
        <v>3</v>
      </c>
      <c r="BO228" s="123">
        <v>0</v>
      </c>
      <c r="BP228" s="135"/>
      <c r="BQ228" s="135"/>
      <c r="BR228" s="122">
        <v>0</v>
      </c>
      <c r="BS228" s="123">
        <v>0</v>
      </c>
      <c r="BT228" s="123">
        <v>0</v>
      </c>
      <c r="BU228" s="123">
        <v>0</v>
      </c>
      <c r="BV228" s="135"/>
      <c r="BW228" s="135"/>
      <c r="BX228" s="122">
        <v>1</v>
      </c>
      <c r="BY228" s="123">
        <v>0</v>
      </c>
      <c r="BZ228" s="123">
        <v>0</v>
      </c>
      <c r="CA228" s="123">
        <v>0</v>
      </c>
      <c r="CB228" s="135"/>
      <c r="CC228" s="135"/>
      <c r="CD228" s="122"/>
      <c r="CE228" s="123"/>
      <c r="CF228" s="123"/>
      <c r="CG228" s="123"/>
      <c r="CH228" s="135"/>
      <c r="CI228" s="135"/>
      <c r="CJ228" s="122"/>
      <c r="CK228" s="123"/>
      <c r="CL228" s="123"/>
      <c r="CM228" s="123"/>
      <c r="CN228" s="135"/>
      <c r="CO228" s="135"/>
      <c r="CP228" s="122"/>
      <c r="CQ228" s="123"/>
      <c r="CR228" s="123"/>
      <c r="CS228" s="123"/>
      <c r="CT228" s="135"/>
      <c r="CU228" s="135"/>
      <c r="CV228" s="122">
        <v>0</v>
      </c>
      <c r="CW228" s="123">
        <v>0</v>
      </c>
      <c r="CX228" s="123">
        <v>1</v>
      </c>
      <c r="CY228" s="123">
        <v>0</v>
      </c>
      <c r="CZ228" s="135"/>
      <c r="DA228" s="135"/>
    </row>
    <row r="229" spans="1:105" ht="25.9" customHeight="1" x14ac:dyDescent="0.2">
      <c r="A229" s="365">
        <v>0</v>
      </c>
      <c r="B229" s="241">
        <f t="shared" si="27"/>
        <v>31</v>
      </c>
      <c r="C229" s="242" t="s">
        <v>282</v>
      </c>
      <c r="D229" s="122">
        <v>0</v>
      </c>
      <c r="E229" s="123">
        <v>0</v>
      </c>
      <c r="F229" s="123">
        <v>0</v>
      </c>
      <c r="G229" s="123">
        <v>1</v>
      </c>
      <c r="H229" s="135"/>
      <c r="I229" s="135"/>
      <c r="J229" s="122">
        <v>0</v>
      </c>
      <c r="K229" s="123">
        <v>0</v>
      </c>
      <c r="L229" s="123">
        <v>0</v>
      </c>
      <c r="M229" s="123">
        <v>6</v>
      </c>
      <c r="N229" s="135"/>
      <c r="O229" s="135"/>
      <c r="P229" s="122">
        <v>0</v>
      </c>
      <c r="Q229" s="123">
        <v>0</v>
      </c>
      <c r="R229" s="123">
        <v>0</v>
      </c>
      <c r="S229" s="123">
        <v>8</v>
      </c>
      <c r="T229" s="135"/>
      <c r="U229" s="135"/>
      <c r="V229" s="122"/>
      <c r="W229" s="123"/>
      <c r="X229" s="123"/>
      <c r="Y229" s="123"/>
      <c r="Z229" s="135"/>
      <c r="AA229" s="135"/>
      <c r="AB229" s="122">
        <v>0</v>
      </c>
      <c r="AC229" s="123">
        <v>0</v>
      </c>
      <c r="AD229" s="123">
        <v>0</v>
      </c>
      <c r="AE229" s="123">
        <v>1</v>
      </c>
      <c r="AF229" s="135"/>
      <c r="AG229" s="135"/>
      <c r="AH229" s="122">
        <v>0</v>
      </c>
      <c r="AI229" s="123">
        <v>0</v>
      </c>
      <c r="AJ229" s="123">
        <v>0</v>
      </c>
      <c r="AK229" s="123">
        <v>8</v>
      </c>
      <c r="AL229" s="135"/>
      <c r="AM229" s="135"/>
      <c r="AN229" s="122"/>
      <c r="AO229" s="123"/>
      <c r="AP229" s="123"/>
      <c r="AQ229" s="123"/>
      <c r="AR229" s="135"/>
      <c r="AS229" s="135"/>
      <c r="AT229" s="122">
        <v>0</v>
      </c>
      <c r="AU229" s="123">
        <v>0</v>
      </c>
      <c r="AV229" s="123">
        <v>0</v>
      </c>
      <c r="AW229" s="123">
        <v>0</v>
      </c>
      <c r="AX229" s="135"/>
      <c r="AY229" s="135"/>
      <c r="AZ229" s="122">
        <v>0</v>
      </c>
      <c r="BA229" s="123">
        <v>0</v>
      </c>
      <c r="BB229" s="123">
        <v>0</v>
      </c>
      <c r="BC229" s="123">
        <v>2</v>
      </c>
      <c r="BD229" s="135"/>
      <c r="BE229" s="135"/>
      <c r="BF229" s="122"/>
      <c r="BG229" s="123"/>
      <c r="BH229" s="123"/>
      <c r="BI229" s="123"/>
      <c r="BJ229" s="135"/>
      <c r="BK229" s="135"/>
      <c r="BL229" s="122">
        <v>0</v>
      </c>
      <c r="BM229" s="123">
        <v>0</v>
      </c>
      <c r="BN229" s="123">
        <v>0</v>
      </c>
      <c r="BO229" s="123">
        <v>3</v>
      </c>
      <c r="BP229" s="135"/>
      <c r="BQ229" s="135"/>
      <c r="BR229" s="122">
        <v>0</v>
      </c>
      <c r="BS229" s="123">
        <v>0</v>
      </c>
      <c r="BT229" s="123">
        <v>0</v>
      </c>
      <c r="BU229" s="123">
        <v>0</v>
      </c>
      <c r="BV229" s="135"/>
      <c r="BW229" s="135"/>
      <c r="BX229" s="122">
        <v>1</v>
      </c>
      <c r="BY229" s="123">
        <v>0</v>
      </c>
      <c r="BZ229" s="123">
        <v>0</v>
      </c>
      <c r="CA229" s="123">
        <v>0</v>
      </c>
      <c r="CB229" s="135"/>
      <c r="CC229" s="135"/>
      <c r="CD229" s="122"/>
      <c r="CE229" s="123"/>
      <c r="CF229" s="123"/>
      <c r="CG229" s="123"/>
      <c r="CH229" s="135"/>
      <c r="CI229" s="135"/>
      <c r="CJ229" s="122"/>
      <c r="CK229" s="123"/>
      <c r="CL229" s="123"/>
      <c r="CM229" s="123"/>
      <c r="CN229" s="135"/>
      <c r="CO229" s="135"/>
      <c r="CP229" s="122"/>
      <c r="CQ229" s="123"/>
      <c r="CR229" s="123"/>
      <c r="CS229" s="123"/>
      <c r="CT229" s="135"/>
      <c r="CU229" s="135"/>
      <c r="CV229" s="122">
        <v>0</v>
      </c>
      <c r="CW229" s="123">
        <v>0</v>
      </c>
      <c r="CX229" s="123">
        <v>0</v>
      </c>
      <c r="CY229" s="123">
        <v>1</v>
      </c>
      <c r="CZ229" s="135"/>
      <c r="DA229" s="135"/>
    </row>
    <row r="230" spans="1:105" ht="25.9" customHeight="1" x14ac:dyDescent="0.2">
      <c r="A230" s="365">
        <v>0</v>
      </c>
      <c r="B230" s="241">
        <f t="shared" si="27"/>
        <v>32</v>
      </c>
      <c r="C230" s="242" t="s">
        <v>283</v>
      </c>
      <c r="D230" s="122">
        <v>0</v>
      </c>
      <c r="E230" s="123">
        <v>0</v>
      </c>
      <c r="F230" s="123">
        <v>0</v>
      </c>
      <c r="G230" s="123">
        <v>1</v>
      </c>
      <c r="H230" s="135"/>
      <c r="I230" s="135"/>
      <c r="J230" s="122">
        <v>0</v>
      </c>
      <c r="K230" s="123">
        <v>0</v>
      </c>
      <c r="L230" s="123">
        <v>0</v>
      </c>
      <c r="M230" s="123">
        <v>6</v>
      </c>
      <c r="N230" s="135"/>
      <c r="O230" s="135"/>
      <c r="P230" s="122">
        <v>0</v>
      </c>
      <c r="Q230" s="123">
        <v>0</v>
      </c>
      <c r="R230" s="123">
        <v>0</v>
      </c>
      <c r="S230" s="123">
        <v>8</v>
      </c>
      <c r="T230" s="135"/>
      <c r="U230" s="135"/>
      <c r="V230" s="122"/>
      <c r="W230" s="123"/>
      <c r="X230" s="123"/>
      <c r="Y230" s="123"/>
      <c r="Z230" s="135"/>
      <c r="AA230" s="135"/>
      <c r="AB230" s="122">
        <v>0</v>
      </c>
      <c r="AC230" s="123">
        <v>0</v>
      </c>
      <c r="AD230" s="123">
        <v>0</v>
      </c>
      <c r="AE230" s="123">
        <v>1</v>
      </c>
      <c r="AF230" s="135"/>
      <c r="AG230" s="135"/>
      <c r="AH230" s="122">
        <v>0</v>
      </c>
      <c r="AI230" s="123">
        <v>0</v>
      </c>
      <c r="AJ230" s="123">
        <v>0</v>
      </c>
      <c r="AK230" s="123">
        <v>8</v>
      </c>
      <c r="AL230" s="135"/>
      <c r="AM230" s="135"/>
      <c r="AN230" s="122"/>
      <c r="AO230" s="123"/>
      <c r="AP230" s="123"/>
      <c r="AQ230" s="123"/>
      <c r="AR230" s="135"/>
      <c r="AS230" s="135"/>
      <c r="AT230" s="122">
        <v>0</v>
      </c>
      <c r="AU230" s="123">
        <v>0</v>
      </c>
      <c r="AV230" s="123">
        <v>0</v>
      </c>
      <c r="AW230" s="123">
        <v>0</v>
      </c>
      <c r="AX230" s="135"/>
      <c r="AY230" s="135"/>
      <c r="AZ230" s="122">
        <v>0</v>
      </c>
      <c r="BA230" s="123">
        <v>0</v>
      </c>
      <c r="BB230" s="123">
        <v>0</v>
      </c>
      <c r="BC230" s="123">
        <v>2</v>
      </c>
      <c r="BD230" s="135"/>
      <c r="BE230" s="135"/>
      <c r="BF230" s="122"/>
      <c r="BG230" s="123"/>
      <c r="BH230" s="123"/>
      <c r="BI230" s="123"/>
      <c r="BJ230" s="135"/>
      <c r="BK230" s="135"/>
      <c r="BL230" s="122">
        <v>0</v>
      </c>
      <c r="BM230" s="123">
        <v>0</v>
      </c>
      <c r="BN230" s="123">
        <v>0</v>
      </c>
      <c r="BO230" s="123">
        <v>3</v>
      </c>
      <c r="BP230" s="135"/>
      <c r="BQ230" s="135"/>
      <c r="BR230" s="122">
        <v>0</v>
      </c>
      <c r="BS230" s="123">
        <v>0</v>
      </c>
      <c r="BT230" s="123">
        <v>0</v>
      </c>
      <c r="BU230" s="123">
        <v>0</v>
      </c>
      <c r="BV230" s="135"/>
      <c r="BW230" s="135"/>
      <c r="BX230" s="122">
        <v>1</v>
      </c>
      <c r="BY230" s="123">
        <v>0</v>
      </c>
      <c r="BZ230" s="123">
        <v>0</v>
      </c>
      <c r="CA230" s="123">
        <v>0</v>
      </c>
      <c r="CB230" s="135"/>
      <c r="CC230" s="135"/>
      <c r="CD230" s="122"/>
      <c r="CE230" s="123"/>
      <c r="CF230" s="123"/>
      <c r="CG230" s="123"/>
      <c r="CH230" s="135"/>
      <c r="CI230" s="135"/>
      <c r="CJ230" s="122"/>
      <c r="CK230" s="123"/>
      <c r="CL230" s="123"/>
      <c r="CM230" s="123"/>
      <c r="CN230" s="135"/>
      <c r="CO230" s="135"/>
      <c r="CP230" s="122"/>
      <c r="CQ230" s="123"/>
      <c r="CR230" s="123"/>
      <c r="CS230" s="123"/>
      <c r="CT230" s="135"/>
      <c r="CU230" s="135"/>
      <c r="CV230" s="122">
        <v>0</v>
      </c>
      <c r="CW230" s="123">
        <v>0</v>
      </c>
      <c r="CX230" s="123">
        <v>0</v>
      </c>
      <c r="CY230" s="123">
        <v>1</v>
      </c>
      <c r="CZ230" s="135"/>
      <c r="DA230" s="135"/>
    </row>
    <row r="231" spans="1:105" ht="25.9" customHeight="1" x14ac:dyDescent="0.2">
      <c r="A231" s="365">
        <v>0</v>
      </c>
      <c r="B231" s="241">
        <f t="shared" si="27"/>
        <v>33</v>
      </c>
      <c r="C231" s="242" t="s">
        <v>284</v>
      </c>
      <c r="D231" s="122">
        <v>1</v>
      </c>
      <c r="E231" s="123">
        <v>0</v>
      </c>
      <c r="F231" s="123">
        <v>0</v>
      </c>
      <c r="G231" s="123">
        <v>0</v>
      </c>
      <c r="H231" s="124"/>
      <c r="I231" s="124"/>
      <c r="J231" s="122">
        <v>1</v>
      </c>
      <c r="K231" s="123">
        <v>0</v>
      </c>
      <c r="L231" s="123">
        <v>5</v>
      </c>
      <c r="M231" s="123">
        <v>0</v>
      </c>
      <c r="N231" s="124"/>
      <c r="O231" s="124"/>
      <c r="P231" s="122">
        <v>8</v>
      </c>
      <c r="Q231" s="123">
        <v>0</v>
      </c>
      <c r="R231" s="123">
        <v>0</v>
      </c>
      <c r="S231" s="123">
        <v>0</v>
      </c>
      <c r="T231" s="124"/>
      <c r="U231" s="124"/>
      <c r="V231" s="122"/>
      <c r="W231" s="123"/>
      <c r="X231" s="123"/>
      <c r="Y231" s="123"/>
      <c r="Z231" s="124"/>
      <c r="AA231" s="124"/>
      <c r="AB231" s="122">
        <v>1</v>
      </c>
      <c r="AC231" s="123">
        <v>0</v>
      </c>
      <c r="AD231" s="123">
        <v>0</v>
      </c>
      <c r="AE231" s="123">
        <v>0</v>
      </c>
      <c r="AF231" s="124"/>
      <c r="AG231" s="124"/>
      <c r="AH231" s="122">
        <v>0</v>
      </c>
      <c r="AI231" s="123">
        <v>1</v>
      </c>
      <c r="AJ231" s="123">
        <v>7</v>
      </c>
      <c r="AK231" s="123">
        <v>0</v>
      </c>
      <c r="AL231" s="124"/>
      <c r="AM231" s="124"/>
      <c r="AN231" s="122"/>
      <c r="AO231" s="123"/>
      <c r="AP231" s="123"/>
      <c r="AQ231" s="123"/>
      <c r="AR231" s="124"/>
      <c r="AS231" s="124"/>
      <c r="AT231" s="122">
        <v>0</v>
      </c>
      <c r="AU231" s="123">
        <v>0</v>
      </c>
      <c r="AV231" s="123">
        <v>0</v>
      </c>
      <c r="AW231" s="123">
        <v>0</v>
      </c>
      <c r="AX231" s="124"/>
      <c r="AY231" s="124"/>
      <c r="AZ231" s="122">
        <v>0</v>
      </c>
      <c r="BA231" s="123">
        <v>0</v>
      </c>
      <c r="BB231" s="123">
        <v>2</v>
      </c>
      <c r="BC231" s="123">
        <v>0</v>
      </c>
      <c r="BD231" s="124"/>
      <c r="BE231" s="124"/>
      <c r="BF231" s="122"/>
      <c r="BG231" s="123"/>
      <c r="BH231" s="123"/>
      <c r="BI231" s="123"/>
      <c r="BJ231" s="124"/>
      <c r="BK231" s="124"/>
      <c r="BL231" s="122">
        <v>0</v>
      </c>
      <c r="BM231" s="123">
        <v>0</v>
      </c>
      <c r="BN231" s="123">
        <v>3</v>
      </c>
      <c r="BO231" s="123">
        <v>0</v>
      </c>
      <c r="BP231" s="124"/>
      <c r="BQ231" s="124"/>
      <c r="BR231" s="122">
        <v>0</v>
      </c>
      <c r="BS231" s="123">
        <v>0</v>
      </c>
      <c r="BT231" s="123">
        <v>0</v>
      </c>
      <c r="BU231" s="123">
        <v>0</v>
      </c>
      <c r="BV231" s="124"/>
      <c r="BW231" s="124"/>
      <c r="BX231" s="122">
        <v>0</v>
      </c>
      <c r="BY231" s="123">
        <v>0</v>
      </c>
      <c r="BZ231" s="123">
        <v>1</v>
      </c>
      <c r="CA231" s="123">
        <v>0</v>
      </c>
      <c r="CB231" s="124"/>
      <c r="CC231" s="124"/>
      <c r="CD231" s="122"/>
      <c r="CE231" s="123"/>
      <c r="CF231" s="123"/>
      <c r="CG231" s="123"/>
      <c r="CH231" s="124"/>
      <c r="CI231" s="124"/>
      <c r="CJ231" s="122"/>
      <c r="CK231" s="123"/>
      <c r="CL231" s="123"/>
      <c r="CM231" s="123"/>
      <c r="CN231" s="124"/>
      <c r="CO231" s="124"/>
      <c r="CP231" s="122"/>
      <c r="CQ231" s="123"/>
      <c r="CR231" s="123"/>
      <c r="CS231" s="123"/>
      <c r="CT231" s="124"/>
      <c r="CU231" s="124"/>
      <c r="CV231" s="122">
        <v>0</v>
      </c>
      <c r="CW231" s="123">
        <v>0</v>
      </c>
      <c r="CX231" s="123">
        <v>1</v>
      </c>
      <c r="CY231" s="123">
        <v>0</v>
      </c>
      <c r="CZ231" s="124"/>
      <c r="DA231" s="124"/>
    </row>
    <row r="232" spans="1:105" ht="25.9" customHeight="1" x14ac:dyDescent="0.2">
      <c r="A232" s="366" t="s">
        <v>80</v>
      </c>
      <c r="B232" s="255">
        <f t="shared" si="27"/>
        <v>34</v>
      </c>
      <c r="C232" s="252" t="s">
        <v>263</v>
      </c>
      <c r="D232" s="127">
        <v>1</v>
      </c>
      <c r="E232" s="128">
        <v>0</v>
      </c>
      <c r="F232" s="128">
        <v>0</v>
      </c>
      <c r="G232" s="128">
        <v>0</v>
      </c>
      <c r="H232" s="129">
        <v>1</v>
      </c>
      <c r="I232" s="129">
        <v>0.06</v>
      </c>
      <c r="J232" s="127">
        <v>4</v>
      </c>
      <c r="K232" s="128">
        <v>0</v>
      </c>
      <c r="L232" s="128">
        <v>2</v>
      </c>
      <c r="M232" s="128">
        <v>0</v>
      </c>
      <c r="N232" s="129">
        <v>0.66666666666666663</v>
      </c>
      <c r="O232" s="129">
        <v>0.04</v>
      </c>
      <c r="P232" s="127">
        <v>6</v>
      </c>
      <c r="Q232" s="128">
        <v>2</v>
      </c>
      <c r="R232" s="128">
        <v>0</v>
      </c>
      <c r="S232" s="128">
        <v>0</v>
      </c>
      <c r="T232" s="129">
        <v>0.9375</v>
      </c>
      <c r="U232" s="129">
        <v>5.6250000000000001E-2</v>
      </c>
      <c r="V232" s="127"/>
      <c r="W232" s="128"/>
      <c r="X232" s="128"/>
      <c r="Y232" s="128"/>
      <c r="Z232" s="129"/>
      <c r="AA232" s="129"/>
      <c r="AB232" s="127">
        <v>1</v>
      </c>
      <c r="AC232" s="128">
        <v>0</v>
      </c>
      <c r="AD232" s="128">
        <v>0</v>
      </c>
      <c r="AE232" s="128">
        <v>0</v>
      </c>
      <c r="AF232" s="129">
        <v>0.5</v>
      </c>
      <c r="AG232" s="129">
        <v>0.03</v>
      </c>
      <c r="AH232" s="127">
        <v>3</v>
      </c>
      <c r="AI232" s="128">
        <v>2</v>
      </c>
      <c r="AJ232" s="128">
        <v>3</v>
      </c>
      <c r="AK232" s="128">
        <v>0</v>
      </c>
      <c r="AL232" s="129">
        <v>0.375</v>
      </c>
      <c r="AM232" s="129">
        <v>2.2499999999999999E-2</v>
      </c>
      <c r="AN232" s="127"/>
      <c r="AO232" s="128"/>
      <c r="AP232" s="128"/>
      <c r="AQ232" s="128"/>
      <c r="AR232" s="129"/>
      <c r="AS232" s="129"/>
      <c r="AT232" s="127">
        <v>0</v>
      </c>
      <c r="AU232" s="128">
        <v>0</v>
      </c>
      <c r="AV232" s="128">
        <v>0</v>
      </c>
      <c r="AW232" s="128">
        <v>0</v>
      </c>
      <c r="AX232" s="129" t="s">
        <v>43</v>
      </c>
      <c r="AY232" s="129" t="s">
        <v>43</v>
      </c>
      <c r="AZ232" s="127">
        <v>2</v>
      </c>
      <c r="BA232" s="128">
        <v>0</v>
      </c>
      <c r="BB232" s="128">
        <v>0</v>
      </c>
      <c r="BC232" s="128">
        <v>0</v>
      </c>
      <c r="BD232" s="129">
        <v>1</v>
      </c>
      <c r="BE232" s="129">
        <v>0.06</v>
      </c>
      <c r="BF232" s="127"/>
      <c r="BG232" s="128"/>
      <c r="BH232" s="128"/>
      <c r="BI232" s="128"/>
      <c r="BJ232" s="129"/>
      <c r="BK232" s="129"/>
      <c r="BL232" s="127">
        <v>0</v>
      </c>
      <c r="BM232" s="128">
        <v>1</v>
      </c>
      <c r="BN232" s="128">
        <v>2</v>
      </c>
      <c r="BO232" s="128">
        <v>0</v>
      </c>
      <c r="BP232" s="129">
        <v>0.25</v>
      </c>
      <c r="BQ232" s="129">
        <v>1.4999999999999999E-2</v>
      </c>
      <c r="BR232" s="127">
        <v>0</v>
      </c>
      <c r="BS232" s="128">
        <v>0</v>
      </c>
      <c r="BT232" s="128">
        <v>0</v>
      </c>
      <c r="BU232" s="128">
        <v>0</v>
      </c>
      <c r="BV232" s="129" t="s">
        <v>43</v>
      </c>
      <c r="BW232" s="129" t="s">
        <v>43</v>
      </c>
      <c r="BX232" s="127">
        <v>1</v>
      </c>
      <c r="BY232" s="128">
        <v>0</v>
      </c>
      <c r="BZ232" s="128">
        <v>0</v>
      </c>
      <c r="CA232" s="128">
        <v>0</v>
      </c>
      <c r="CB232" s="129">
        <v>1</v>
      </c>
      <c r="CC232" s="129">
        <v>0.06</v>
      </c>
      <c r="CD232" s="127"/>
      <c r="CE232" s="128"/>
      <c r="CF232" s="128"/>
      <c r="CG232" s="128"/>
      <c r="CH232" s="129"/>
      <c r="CI232" s="129"/>
      <c r="CJ232" s="127"/>
      <c r="CK232" s="128"/>
      <c r="CL232" s="128"/>
      <c r="CM232" s="128"/>
      <c r="CN232" s="129"/>
      <c r="CO232" s="129"/>
      <c r="CP232" s="127"/>
      <c r="CQ232" s="128"/>
      <c r="CR232" s="128"/>
      <c r="CS232" s="128"/>
      <c r="CT232" s="129"/>
      <c r="CU232" s="129"/>
      <c r="CV232" s="127">
        <v>1</v>
      </c>
      <c r="CW232" s="128">
        <v>0</v>
      </c>
      <c r="CX232" s="128">
        <v>0</v>
      </c>
      <c r="CY232" s="128">
        <v>0</v>
      </c>
      <c r="CZ232" s="129">
        <v>1</v>
      </c>
      <c r="DA232" s="129">
        <v>0.06</v>
      </c>
    </row>
    <row r="233" spans="1:105" ht="25.9" customHeight="1" x14ac:dyDescent="0.2">
      <c r="A233" s="367">
        <v>0</v>
      </c>
      <c r="B233" s="256">
        <f t="shared" si="27"/>
        <v>35</v>
      </c>
      <c r="C233" s="246" t="s">
        <v>264</v>
      </c>
      <c r="D233" s="127">
        <v>1</v>
      </c>
      <c r="E233" s="128">
        <v>0</v>
      </c>
      <c r="F233" s="128">
        <v>0</v>
      </c>
      <c r="G233" s="128">
        <v>0</v>
      </c>
      <c r="H233" s="133"/>
      <c r="I233" s="133"/>
      <c r="J233" s="127">
        <v>4</v>
      </c>
      <c r="K233" s="128">
        <v>0</v>
      </c>
      <c r="L233" s="128">
        <v>2</v>
      </c>
      <c r="M233" s="128">
        <v>0</v>
      </c>
      <c r="N233" s="133"/>
      <c r="O233" s="133"/>
      <c r="P233" s="127">
        <v>8</v>
      </c>
      <c r="Q233" s="128">
        <v>0</v>
      </c>
      <c r="R233" s="128">
        <v>0</v>
      </c>
      <c r="S233" s="128">
        <v>0</v>
      </c>
      <c r="T233" s="133"/>
      <c r="U233" s="133"/>
      <c r="V233" s="127"/>
      <c r="W233" s="128"/>
      <c r="X233" s="128"/>
      <c r="Y233" s="128"/>
      <c r="Z233" s="133"/>
      <c r="AA233" s="133"/>
      <c r="AB233" s="127">
        <v>0</v>
      </c>
      <c r="AC233" s="128">
        <v>0</v>
      </c>
      <c r="AD233" s="128">
        <v>1</v>
      </c>
      <c r="AE233" s="128">
        <v>0</v>
      </c>
      <c r="AF233" s="133"/>
      <c r="AG233" s="133"/>
      <c r="AH233" s="127">
        <v>2</v>
      </c>
      <c r="AI233" s="128">
        <v>0</v>
      </c>
      <c r="AJ233" s="128">
        <v>6</v>
      </c>
      <c r="AK233" s="128">
        <v>0</v>
      </c>
      <c r="AL233" s="133"/>
      <c r="AM233" s="133"/>
      <c r="AN233" s="127"/>
      <c r="AO233" s="128"/>
      <c r="AP233" s="128"/>
      <c r="AQ233" s="128"/>
      <c r="AR233" s="133"/>
      <c r="AS233" s="133"/>
      <c r="AT233" s="127">
        <v>0</v>
      </c>
      <c r="AU233" s="128">
        <v>0</v>
      </c>
      <c r="AV233" s="128">
        <v>0</v>
      </c>
      <c r="AW233" s="128">
        <v>0</v>
      </c>
      <c r="AX233" s="133"/>
      <c r="AY233" s="133"/>
      <c r="AZ233" s="127">
        <v>2</v>
      </c>
      <c r="BA233" s="128">
        <v>0</v>
      </c>
      <c r="BB233" s="128">
        <v>0</v>
      </c>
      <c r="BC233" s="128">
        <v>0</v>
      </c>
      <c r="BD233" s="133"/>
      <c r="BE233" s="133"/>
      <c r="BF233" s="127"/>
      <c r="BG233" s="128"/>
      <c r="BH233" s="128"/>
      <c r="BI233" s="128"/>
      <c r="BJ233" s="133"/>
      <c r="BK233" s="133"/>
      <c r="BL233" s="127">
        <v>1</v>
      </c>
      <c r="BM233" s="128">
        <v>0</v>
      </c>
      <c r="BN233" s="128">
        <v>2</v>
      </c>
      <c r="BO233" s="128">
        <v>0</v>
      </c>
      <c r="BP233" s="133"/>
      <c r="BQ233" s="133"/>
      <c r="BR233" s="127">
        <v>0</v>
      </c>
      <c r="BS233" s="128">
        <v>0</v>
      </c>
      <c r="BT233" s="128">
        <v>0</v>
      </c>
      <c r="BU233" s="128">
        <v>0</v>
      </c>
      <c r="BV233" s="133"/>
      <c r="BW233" s="133"/>
      <c r="BX233" s="127">
        <v>1</v>
      </c>
      <c r="BY233" s="128">
        <v>0</v>
      </c>
      <c r="BZ233" s="128">
        <v>0</v>
      </c>
      <c r="CA233" s="128">
        <v>0</v>
      </c>
      <c r="CB233" s="133"/>
      <c r="CC233" s="133"/>
      <c r="CD233" s="127"/>
      <c r="CE233" s="128"/>
      <c r="CF233" s="128"/>
      <c r="CG233" s="128"/>
      <c r="CH233" s="133"/>
      <c r="CI233" s="133"/>
      <c r="CJ233" s="127"/>
      <c r="CK233" s="128"/>
      <c r="CL233" s="128"/>
      <c r="CM233" s="128"/>
      <c r="CN233" s="133"/>
      <c r="CO233" s="133"/>
      <c r="CP233" s="127"/>
      <c r="CQ233" s="128"/>
      <c r="CR233" s="128"/>
      <c r="CS233" s="128"/>
      <c r="CT233" s="133"/>
      <c r="CU233" s="133"/>
      <c r="CV233" s="127">
        <v>1</v>
      </c>
      <c r="CW233" s="128">
        <v>0</v>
      </c>
      <c r="CX233" s="128">
        <v>0</v>
      </c>
      <c r="CY233" s="128">
        <v>0</v>
      </c>
      <c r="CZ233" s="133"/>
      <c r="DA233" s="133"/>
    </row>
    <row r="234" spans="1:105" ht="45" x14ac:dyDescent="0.2">
      <c r="A234" s="368" t="s">
        <v>81</v>
      </c>
      <c r="B234" s="253">
        <f t="shared" si="27"/>
        <v>36</v>
      </c>
      <c r="C234" s="248" t="s">
        <v>265</v>
      </c>
      <c r="D234" s="122">
        <v>1</v>
      </c>
      <c r="E234" s="123">
        <v>0</v>
      </c>
      <c r="F234" s="123">
        <v>0</v>
      </c>
      <c r="G234" s="123">
        <v>0</v>
      </c>
      <c r="H234" s="134">
        <v>1</v>
      </c>
      <c r="I234" s="134">
        <v>0.05</v>
      </c>
      <c r="J234" s="122">
        <v>4</v>
      </c>
      <c r="K234" s="123">
        <v>0</v>
      </c>
      <c r="L234" s="123">
        <v>2</v>
      </c>
      <c r="M234" s="123">
        <v>0</v>
      </c>
      <c r="N234" s="134">
        <v>0.66666666666666663</v>
      </c>
      <c r="O234" s="134">
        <v>3.3333333333333333E-2</v>
      </c>
      <c r="P234" s="122">
        <v>6</v>
      </c>
      <c r="Q234" s="123">
        <v>2</v>
      </c>
      <c r="R234" s="123">
        <v>0</v>
      </c>
      <c r="S234" s="123">
        <v>0</v>
      </c>
      <c r="T234" s="134">
        <v>0.9375</v>
      </c>
      <c r="U234" s="134">
        <v>4.6875E-2</v>
      </c>
      <c r="V234" s="122"/>
      <c r="W234" s="123"/>
      <c r="X234" s="123"/>
      <c r="Y234" s="123"/>
      <c r="Z234" s="134"/>
      <c r="AA234" s="134"/>
      <c r="AB234" s="122">
        <v>0</v>
      </c>
      <c r="AC234" s="123">
        <v>0</v>
      </c>
      <c r="AD234" s="123">
        <v>1</v>
      </c>
      <c r="AE234" s="123">
        <v>0</v>
      </c>
      <c r="AF234" s="134">
        <v>0.5</v>
      </c>
      <c r="AG234" s="134">
        <v>2.5000000000000001E-2</v>
      </c>
      <c r="AH234" s="122">
        <v>0</v>
      </c>
      <c r="AI234" s="123">
        <v>7</v>
      </c>
      <c r="AJ234" s="123">
        <v>1</v>
      </c>
      <c r="AK234" s="123">
        <v>0</v>
      </c>
      <c r="AL234" s="134">
        <v>0.71875</v>
      </c>
      <c r="AM234" s="134">
        <v>3.5937499999999997E-2</v>
      </c>
      <c r="AN234" s="122"/>
      <c r="AO234" s="123"/>
      <c r="AP234" s="123"/>
      <c r="AQ234" s="123"/>
      <c r="AR234" s="134"/>
      <c r="AS234" s="134"/>
      <c r="AT234" s="122">
        <v>0</v>
      </c>
      <c r="AU234" s="123">
        <v>0</v>
      </c>
      <c r="AV234" s="123">
        <v>0</v>
      </c>
      <c r="AW234" s="123">
        <v>0</v>
      </c>
      <c r="AX234" s="134" t="s">
        <v>43</v>
      </c>
      <c r="AY234" s="134" t="s">
        <v>43</v>
      </c>
      <c r="AZ234" s="122">
        <v>2</v>
      </c>
      <c r="BA234" s="123">
        <v>0</v>
      </c>
      <c r="BB234" s="123">
        <v>0</v>
      </c>
      <c r="BC234" s="123">
        <v>0</v>
      </c>
      <c r="BD234" s="134">
        <v>1</v>
      </c>
      <c r="BE234" s="134">
        <v>0.05</v>
      </c>
      <c r="BF234" s="122"/>
      <c r="BG234" s="123"/>
      <c r="BH234" s="123"/>
      <c r="BI234" s="123"/>
      <c r="BJ234" s="134"/>
      <c r="BK234" s="134"/>
      <c r="BL234" s="122">
        <v>0</v>
      </c>
      <c r="BM234" s="123">
        <v>1</v>
      </c>
      <c r="BN234" s="123">
        <v>2</v>
      </c>
      <c r="BO234" s="123">
        <v>0</v>
      </c>
      <c r="BP234" s="134">
        <v>0.41666666666666669</v>
      </c>
      <c r="BQ234" s="134">
        <v>2.0833333333333332E-2</v>
      </c>
      <c r="BR234" s="122">
        <v>0</v>
      </c>
      <c r="BS234" s="123">
        <v>0</v>
      </c>
      <c r="BT234" s="123">
        <v>0</v>
      </c>
      <c r="BU234" s="123">
        <v>0</v>
      </c>
      <c r="BV234" s="134" t="s">
        <v>43</v>
      </c>
      <c r="BW234" s="134" t="s">
        <v>43</v>
      </c>
      <c r="BX234" s="122">
        <v>1</v>
      </c>
      <c r="BY234" s="123">
        <v>0</v>
      </c>
      <c r="BZ234" s="123">
        <v>0</v>
      </c>
      <c r="CA234" s="123">
        <v>0</v>
      </c>
      <c r="CB234" s="134">
        <v>1</v>
      </c>
      <c r="CC234" s="134">
        <v>0.05</v>
      </c>
      <c r="CD234" s="122"/>
      <c r="CE234" s="123"/>
      <c r="CF234" s="123"/>
      <c r="CG234" s="123"/>
      <c r="CH234" s="134"/>
      <c r="CI234" s="134"/>
      <c r="CJ234" s="122"/>
      <c r="CK234" s="123"/>
      <c r="CL234" s="123"/>
      <c r="CM234" s="123"/>
      <c r="CN234" s="134"/>
      <c r="CO234" s="134"/>
      <c r="CP234" s="122"/>
      <c r="CQ234" s="123"/>
      <c r="CR234" s="123"/>
      <c r="CS234" s="123"/>
      <c r="CT234" s="134"/>
      <c r="CU234" s="134"/>
      <c r="CV234" s="122">
        <v>1</v>
      </c>
      <c r="CW234" s="123">
        <v>0</v>
      </c>
      <c r="CX234" s="123">
        <v>0</v>
      </c>
      <c r="CY234" s="123">
        <v>0</v>
      </c>
      <c r="CZ234" s="134">
        <v>1</v>
      </c>
      <c r="DA234" s="134">
        <v>0.05</v>
      </c>
    </row>
    <row r="235" spans="1:105" ht="25.9" customHeight="1" x14ac:dyDescent="0.2">
      <c r="A235" s="369">
        <v>0</v>
      </c>
      <c r="B235" s="253">
        <f t="shared" si="27"/>
        <v>37</v>
      </c>
      <c r="C235" s="248" t="s">
        <v>138</v>
      </c>
      <c r="D235" s="122">
        <v>1</v>
      </c>
      <c r="E235" s="123">
        <v>0</v>
      </c>
      <c r="F235" s="123">
        <v>0</v>
      </c>
      <c r="G235" s="123">
        <v>0</v>
      </c>
      <c r="H235" s="124"/>
      <c r="I235" s="124"/>
      <c r="J235" s="122">
        <v>4</v>
      </c>
      <c r="K235" s="123">
        <v>0</v>
      </c>
      <c r="L235" s="123">
        <v>2</v>
      </c>
      <c r="M235" s="123">
        <v>0</v>
      </c>
      <c r="N235" s="124"/>
      <c r="O235" s="124"/>
      <c r="P235" s="122">
        <v>8</v>
      </c>
      <c r="Q235" s="123">
        <v>0</v>
      </c>
      <c r="R235" s="123">
        <v>0</v>
      </c>
      <c r="S235" s="123">
        <v>0</v>
      </c>
      <c r="T235" s="124"/>
      <c r="U235" s="124"/>
      <c r="V235" s="122"/>
      <c r="W235" s="123"/>
      <c r="X235" s="123"/>
      <c r="Y235" s="123"/>
      <c r="Z235" s="124"/>
      <c r="AA235" s="124"/>
      <c r="AB235" s="122">
        <v>1</v>
      </c>
      <c r="AC235" s="123">
        <v>0</v>
      </c>
      <c r="AD235" s="123">
        <v>0</v>
      </c>
      <c r="AE235" s="123">
        <v>0</v>
      </c>
      <c r="AF235" s="124"/>
      <c r="AG235" s="124"/>
      <c r="AH235" s="122">
        <v>8</v>
      </c>
      <c r="AI235" s="123">
        <v>0</v>
      </c>
      <c r="AJ235" s="123">
        <v>0</v>
      </c>
      <c r="AK235" s="123">
        <v>0</v>
      </c>
      <c r="AL235" s="124"/>
      <c r="AM235" s="124"/>
      <c r="AN235" s="122"/>
      <c r="AO235" s="123"/>
      <c r="AP235" s="123"/>
      <c r="AQ235" s="123"/>
      <c r="AR235" s="124"/>
      <c r="AS235" s="124"/>
      <c r="AT235" s="122">
        <v>0</v>
      </c>
      <c r="AU235" s="123">
        <v>0</v>
      </c>
      <c r="AV235" s="123">
        <v>0</v>
      </c>
      <c r="AW235" s="123">
        <v>0</v>
      </c>
      <c r="AX235" s="124"/>
      <c r="AY235" s="124"/>
      <c r="AZ235" s="122">
        <v>2</v>
      </c>
      <c r="BA235" s="123">
        <v>0</v>
      </c>
      <c r="BB235" s="123">
        <v>0</v>
      </c>
      <c r="BC235" s="123">
        <v>0</v>
      </c>
      <c r="BD235" s="124"/>
      <c r="BE235" s="124"/>
      <c r="BF235" s="122"/>
      <c r="BG235" s="123"/>
      <c r="BH235" s="123"/>
      <c r="BI235" s="123"/>
      <c r="BJ235" s="124"/>
      <c r="BK235" s="124"/>
      <c r="BL235" s="122">
        <v>2</v>
      </c>
      <c r="BM235" s="123">
        <v>0</v>
      </c>
      <c r="BN235" s="123">
        <v>1</v>
      </c>
      <c r="BO235" s="123">
        <v>0</v>
      </c>
      <c r="BP235" s="124"/>
      <c r="BQ235" s="124"/>
      <c r="BR235" s="122">
        <v>0</v>
      </c>
      <c r="BS235" s="123">
        <v>0</v>
      </c>
      <c r="BT235" s="123">
        <v>0</v>
      </c>
      <c r="BU235" s="123">
        <v>0</v>
      </c>
      <c r="BV235" s="124"/>
      <c r="BW235" s="124"/>
      <c r="BX235" s="122">
        <v>1</v>
      </c>
      <c r="BY235" s="123">
        <v>0</v>
      </c>
      <c r="BZ235" s="123">
        <v>0</v>
      </c>
      <c r="CA235" s="123">
        <v>0</v>
      </c>
      <c r="CB235" s="124"/>
      <c r="CC235" s="124"/>
      <c r="CD235" s="122"/>
      <c r="CE235" s="123"/>
      <c r="CF235" s="123"/>
      <c r="CG235" s="123"/>
      <c r="CH235" s="124"/>
      <c r="CI235" s="124"/>
      <c r="CJ235" s="122"/>
      <c r="CK235" s="123"/>
      <c r="CL235" s="123"/>
      <c r="CM235" s="123"/>
      <c r="CN235" s="124"/>
      <c r="CO235" s="124"/>
      <c r="CP235" s="122"/>
      <c r="CQ235" s="123"/>
      <c r="CR235" s="123"/>
      <c r="CS235" s="123"/>
      <c r="CT235" s="124"/>
      <c r="CU235" s="124"/>
      <c r="CV235" s="122">
        <v>1</v>
      </c>
      <c r="CW235" s="123">
        <v>0</v>
      </c>
      <c r="CX235" s="123">
        <v>0</v>
      </c>
      <c r="CY235" s="123">
        <v>0</v>
      </c>
      <c r="CZ235" s="124"/>
      <c r="DA235" s="124"/>
    </row>
    <row r="236" spans="1:105" ht="30" x14ac:dyDescent="0.2">
      <c r="A236" s="185" t="s">
        <v>86</v>
      </c>
      <c r="B236" s="255">
        <f t="shared" si="27"/>
        <v>38</v>
      </c>
      <c r="C236" s="246" t="s">
        <v>213</v>
      </c>
      <c r="D236" s="127">
        <v>0</v>
      </c>
      <c r="E236" s="128">
        <v>0</v>
      </c>
      <c r="F236" s="128">
        <v>1</v>
      </c>
      <c r="G236" s="128">
        <v>0</v>
      </c>
      <c r="H236" s="147">
        <v>0</v>
      </c>
      <c r="I236" s="147">
        <v>0</v>
      </c>
      <c r="J236" s="127">
        <v>1</v>
      </c>
      <c r="K236" s="128">
        <v>1</v>
      </c>
      <c r="L236" s="128">
        <v>4</v>
      </c>
      <c r="M236" s="128">
        <v>0</v>
      </c>
      <c r="N236" s="147">
        <v>0.25</v>
      </c>
      <c r="O236" s="147">
        <v>1.4999999999999999E-2</v>
      </c>
      <c r="P236" s="127">
        <v>8</v>
      </c>
      <c r="Q236" s="128">
        <v>0</v>
      </c>
      <c r="R236" s="128">
        <v>0</v>
      </c>
      <c r="S236" s="128">
        <v>0</v>
      </c>
      <c r="T236" s="147">
        <v>1</v>
      </c>
      <c r="U236" s="147">
        <v>0.06</v>
      </c>
      <c r="V236" s="127"/>
      <c r="W236" s="128"/>
      <c r="X236" s="128"/>
      <c r="Y236" s="128"/>
      <c r="Z236" s="147"/>
      <c r="AA236" s="147"/>
      <c r="AB236" s="127">
        <v>1</v>
      </c>
      <c r="AC236" s="128">
        <v>0</v>
      </c>
      <c r="AD236" s="128">
        <v>0</v>
      </c>
      <c r="AE236" s="128">
        <v>0</v>
      </c>
      <c r="AF236" s="147">
        <v>1</v>
      </c>
      <c r="AG236" s="147">
        <v>0.06</v>
      </c>
      <c r="AH236" s="127">
        <v>6</v>
      </c>
      <c r="AI236" s="128">
        <v>2</v>
      </c>
      <c r="AJ236" s="128">
        <v>0</v>
      </c>
      <c r="AK236" s="128">
        <v>0</v>
      </c>
      <c r="AL236" s="147">
        <v>0.875</v>
      </c>
      <c r="AM236" s="147">
        <v>5.2499999999999998E-2</v>
      </c>
      <c r="AN236" s="127"/>
      <c r="AO236" s="128"/>
      <c r="AP236" s="128"/>
      <c r="AQ236" s="128"/>
      <c r="AR236" s="147"/>
      <c r="AS236" s="147"/>
      <c r="AT236" s="127">
        <v>0</v>
      </c>
      <c r="AU236" s="128">
        <v>0</v>
      </c>
      <c r="AV236" s="128">
        <v>0</v>
      </c>
      <c r="AW236" s="128">
        <v>0</v>
      </c>
      <c r="AX236" s="147" t="s">
        <v>43</v>
      </c>
      <c r="AY236" s="147" t="s">
        <v>43</v>
      </c>
      <c r="AZ236" s="127">
        <v>2</v>
      </c>
      <c r="BA236" s="128">
        <v>0</v>
      </c>
      <c r="BB236" s="128">
        <v>0</v>
      </c>
      <c r="BC236" s="128">
        <v>0</v>
      </c>
      <c r="BD236" s="147">
        <v>1</v>
      </c>
      <c r="BE236" s="147">
        <v>0.06</v>
      </c>
      <c r="BF236" s="127"/>
      <c r="BG236" s="128"/>
      <c r="BH236" s="128"/>
      <c r="BI236" s="128"/>
      <c r="BJ236" s="147"/>
      <c r="BK236" s="147"/>
      <c r="BL236" s="127">
        <v>0</v>
      </c>
      <c r="BM236" s="128">
        <v>1</v>
      </c>
      <c r="BN236" s="128">
        <v>2</v>
      </c>
      <c r="BO236" s="128">
        <v>0</v>
      </c>
      <c r="BP236" s="147">
        <v>0.16666666666666666</v>
      </c>
      <c r="BQ236" s="147">
        <v>0.01</v>
      </c>
      <c r="BR236" s="127">
        <v>0</v>
      </c>
      <c r="BS236" s="128">
        <v>0</v>
      </c>
      <c r="BT236" s="128">
        <v>0</v>
      </c>
      <c r="BU236" s="128">
        <v>0</v>
      </c>
      <c r="BV236" s="147" t="s">
        <v>43</v>
      </c>
      <c r="BW236" s="147" t="s">
        <v>43</v>
      </c>
      <c r="BX236" s="127">
        <v>1</v>
      </c>
      <c r="BY236" s="128">
        <v>0</v>
      </c>
      <c r="BZ236" s="128">
        <v>0</v>
      </c>
      <c r="CA236" s="128">
        <v>0</v>
      </c>
      <c r="CB236" s="147">
        <v>1</v>
      </c>
      <c r="CC236" s="147">
        <v>0.06</v>
      </c>
      <c r="CD236" s="127"/>
      <c r="CE236" s="128"/>
      <c r="CF236" s="128"/>
      <c r="CG236" s="128"/>
      <c r="CH236" s="147"/>
      <c r="CI236" s="147"/>
      <c r="CJ236" s="127"/>
      <c r="CK236" s="128"/>
      <c r="CL236" s="128"/>
      <c r="CM236" s="128"/>
      <c r="CN236" s="147"/>
      <c r="CO236" s="147"/>
      <c r="CP236" s="127"/>
      <c r="CQ236" s="128"/>
      <c r="CR236" s="128"/>
      <c r="CS236" s="128"/>
      <c r="CT236" s="147"/>
      <c r="CU236" s="147"/>
      <c r="CV236" s="127">
        <v>0</v>
      </c>
      <c r="CW236" s="128">
        <v>0</v>
      </c>
      <c r="CX236" s="128">
        <v>1</v>
      </c>
      <c r="CY236" s="128">
        <v>0</v>
      </c>
      <c r="CZ236" s="147">
        <v>0</v>
      </c>
      <c r="DA236" s="147">
        <v>0</v>
      </c>
    </row>
    <row r="237" spans="1:105" ht="30" x14ac:dyDescent="0.2">
      <c r="A237" s="186" t="s">
        <v>82</v>
      </c>
      <c r="B237" s="253">
        <f t="shared" si="27"/>
        <v>39</v>
      </c>
      <c r="C237" s="248" t="s">
        <v>285</v>
      </c>
      <c r="D237" s="122">
        <v>0</v>
      </c>
      <c r="E237" s="123">
        <v>0</v>
      </c>
      <c r="F237" s="123">
        <v>0</v>
      </c>
      <c r="G237" s="123">
        <v>1</v>
      </c>
      <c r="H237" s="144">
        <v>0</v>
      </c>
      <c r="I237" s="144">
        <v>0</v>
      </c>
      <c r="J237" s="122">
        <v>4</v>
      </c>
      <c r="K237" s="123">
        <v>0</v>
      </c>
      <c r="L237" s="123">
        <v>0</v>
      </c>
      <c r="M237" s="123">
        <v>2</v>
      </c>
      <c r="N237" s="144">
        <v>0.66666666666666663</v>
      </c>
      <c r="O237" s="144">
        <v>3.3333333333333333E-2</v>
      </c>
      <c r="P237" s="122">
        <v>1</v>
      </c>
      <c r="Q237" s="123">
        <v>3</v>
      </c>
      <c r="R237" s="123">
        <v>0</v>
      </c>
      <c r="S237" s="123">
        <v>4</v>
      </c>
      <c r="T237" s="144">
        <v>0.3125</v>
      </c>
      <c r="U237" s="144">
        <v>1.5625E-2</v>
      </c>
      <c r="V237" s="122"/>
      <c r="W237" s="123"/>
      <c r="X237" s="123"/>
      <c r="Y237" s="123"/>
      <c r="Z237" s="144"/>
      <c r="AA237" s="144"/>
      <c r="AB237" s="122">
        <v>0</v>
      </c>
      <c r="AC237" s="123">
        <v>0</v>
      </c>
      <c r="AD237" s="123">
        <v>0</v>
      </c>
      <c r="AE237" s="123">
        <v>1</v>
      </c>
      <c r="AF237" s="144">
        <v>0</v>
      </c>
      <c r="AG237" s="144">
        <v>0</v>
      </c>
      <c r="AH237" s="122">
        <v>0</v>
      </c>
      <c r="AI237" s="123">
        <v>0</v>
      </c>
      <c r="AJ237" s="123">
        <v>1</v>
      </c>
      <c r="AK237" s="123">
        <v>7</v>
      </c>
      <c r="AL237" s="144">
        <v>0</v>
      </c>
      <c r="AM237" s="144">
        <v>0</v>
      </c>
      <c r="AN237" s="122"/>
      <c r="AO237" s="123"/>
      <c r="AP237" s="123"/>
      <c r="AQ237" s="123"/>
      <c r="AR237" s="144"/>
      <c r="AS237" s="144"/>
      <c r="AT237" s="122">
        <v>0</v>
      </c>
      <c r="AU237" s="123">
        <v>0</v>
      </c>
      <c r="AV237" s="123">
        <v>0</v>
      </c>
      <c r="AW237" s="123">
        <v>0</v>
      </c>
      <c r="AX237" s="144" t="s">
        <v>43</v>
      </c>
      <c r="AY237" s="144" t="s">
        <v>43</v>
      </c>
      <c r="AZ237" s="122">
        <v>0</v>
      </c>
      <c r="BA237" s="123">
        <v>0</v>
      </c>
      <c r="BB237" s="123">
        <v>0</v>
      </c>
      <c r="BC237" s="123">
        <v>2</v>
      </c>
      <c r="BD237" s="144">
        <v>0</v>
      </c>
      <c r="BE237" s="144">
        <v>0</v>
      </c>
      <c r="BF237" s="122"/>
      <c r="BG237" s="123"/>
      <c r="BH237" s="123"/>
      <c r="BI237" s="123"/>
      <c r="BJ237" s="144"/>
      <c r="BK237" s="144"/>
      <c r="BL237" s="122">
        <v>0</v>
      </c>
      <c r="BM237" s="123">
        <v>0</v>
      </c>
      <c r="BN237" s="123">
        <v>1</v>
      </c>
      <c r="BO237" s="123">
        <v>2</v>
      </c>
      <c r="BP237" s="144">
        <v>0</v>
      </c>
      <c r="BQ237" s="144">
        <v>0</v>
      </c>
      <c r="BR237" s="122">
        <v>0</v>
      </c>
      <c r="BS237" s="123">
        <v>0</v>
      </c>
      <c r="BT237" s="123">
        <v>0</v>
      </c>
      <c r="BU237" s="123">
        <v>0</v>
      </c>
      <c r="BV237" s="144" t="s">
        <v>43</v>
      </c>
      <c r="BW237" s="144" t="s">
        <v>43</v>
      </c>
      <c r="BX237" s="122">
        <v>0</v>
      </c>
      <c r="BY237" s="123">
        <v>0</v>
      </c>
      <c r="BZ237" s="123">
        <v>1</v>
      </c>
      <c r="CA237" s="123">
        <v>0</v>
      </c>
      <c r="CB237" s="144">
        <v>0</v>
      </c>
      <c r="CC237" s="144">
        <v>0</v>
      </c>
      <c r="CD237" s="122"/>
      <c r="CE237" s="123"/>
      <c r="CF237" s="123"/>
      <c r="CG237" s="123"/>
      <c r="CH237" s="144"/>
      <c r="CI237" s="144"/>
      <c r="CJ237" s="122"/>
      <c r="CK237" s="123"/>
      <c r="CL237" s="123"/>
      <c r="CM237" s="123"/>
      <c r="CN237" s="144"/>
      <c r="CO237" s="144"/>
      <c r="CP237" s="122"/>
      <c r="CQ237" s="123"/>
      <c r="CR237" s="123"/>
      <c r="CS237" s="123"/>
      <c r="CT237" s="144"/>
      <c r="CU237" s="144"/>
      <c r="CV237" s="122">
        <v>0</v>
      </c>
      <c r="CW237" s="123">
        <v>0</v>
      </c>
      <c r="CX237" s="123">
        <v>1</v>
      </c>
      <c r="CY237" s="123">
        <v>0</v>
      </c>
      <c r="CZ237" s="144">
        <v>0</v>
      </c>
      <c r="DA237" s="144">
        <v>0</v>
      </c>
    </row>
    <row r="238" spans="1:105" ht="25.9" customHeight="1" x14ac:dyDescent="0.2">
      <c r="A238" s="382" t="s">
        <v>83</v>
      </c>
      <c r="B238" s="255">
        <f t="shared" si="27"/>
        <v>40</v>
      </c>
      <c r="C238" s="246" t="s">
        <v>189</v>
      </c>
      <c r="D238" s="127">
        <v>1</v>
      </c>
      <c r="E238" s="128">
        <v>0</v>
      </c>
      <c r="F238" s="128">
        <v>0</v>
      </c>
      <c r="G238" s="128">
        <v>0</v>
      </c>
      <c r="H238" s="129">
        <v>1</v>
      </c>
      <c r="I238" s="129">
        <v>0.05</v>
      </c>
      <c r="J238" s="127">
        <v>6</v>
      </c>
      <c r="K238" s="128">
        <v>0</v>
      </c>
      <c r="L238" s="128">
        <v>0</v>
      </c>
      <c r="M238" s="128">
        <v>0</v>
      </c>
      <c r="N238" s="129">
        <v>1</v>
      </c>
      <c r="O238" s="129">
        <v>4.9999999999999996E-2</v>
      </c>
      <c r="P238" s="127">
        <v>8</v>
      </c>
      <c r="Q238" s="128">
        <v>0</v>
      </c>
      <c r="R238" s="128">
        <v>0</v>
      </c>
      <c r="S238" s="128">
        <v>0</v>
      </c>
      <c r="T238" s="129">
        <v>1</v>
      </c>
      <c r="U238" s="129">
        <v>4.9999999999999996E-2</v>
      </c>
      <c r="V238" s="127"/>
      <c r="W238" s="128"/>
      <c r="X238" s="128"/>
      <c r="Y238" s="128"/>
      <c r="Z238" s="129"/>
      <c r="AA238" s="129"/>
      <c r="AB238" s="127">
        <v>1</v>
      </c>
      <c r="AC238" s="128">
        <v>0</v>
      </c>
      <c r="AD238" s="128">
        <v>0</v>
      </c>
      <c r="AE238" s="128">
        <v>0</v>
      </c>
      <c r="AF238" s="129">
        <v>1</v>
      </c>
      <c r="AG238" s="129">
        <v>0.05</v>
      </c>
      <c r="AH238" s="127">
        <v>8</v>
      </c>
      <c r="AI238" s="128">
        <v>0</v>
      </c>
      <c r="AJ238" s="128">
        <v>0</v>
      </c>
      <c r="AK238" s="128">
        <v>0</v>
      </c>
      <c r="AL238" s="129">
        <v>0.96250000000000002</v>
      </c>
      <c r="AM238" s="129">
        <v>4.8125000000000001E-2</v>
      </c>
      <c r="AN238" s="127"/>
      <c r="AO238" s="128"/>
      <c r="AP238" s="128"/>
      <c r="AQ238" s="128"/>
      <c r="AR238" s="129"/>
      <c r="AS238" s="129"/>
      <c r="AT238" s="127">
        <v>0</v>
      </c>
      <c r="AU238" s="128">
        <v>0</v>
      </c>
      <c r="AV238" s="128">
        <v>0</v>
      </c>
      <c r="AW238" s="128">
        <v>0</v>
      </c>
      <c r="AX238" s="129" t="s">
        <v>43</v>
      </c>
      <c r="AY238" s="129" t="s">
        <v>43</v>
      </c>
      <c r="AZ238" s="127">
        <v>2</v>
      </c>
      <c r="BA238" s="128">
        <v>0</v>
      </c>
      <c r="BB238" s="128">
        <v>0</v>
      </c>
      <c r="BC238" s="128">
        <v>0</v>
      </c>
      <c r="BD238" s="129">
        <v>1</v>
      </c>
      <c r="BE238" s="129">
        <v>0.05</v>
      </c>
      <c r="BF238" s="127"/>
      <c r="BG238" s="128"/>
      <c r="BH238" s="128"/>
      <c r="BI238" s="128"/>
      <c r="BJ238" s="129"/>
      <c r="BK238" s="129"/>
      <c r="BL238" s="127">
        <v>3</v>
      </c>
      <c r="BM238" s="128">
        <v>0</v>
      </c>
      <c r="BN238" s="128">
        <v>0</v>
      </c>
      <c r="BO238" s="128">
        <v>0</v>
      </c>
      <c r="BP238" s="129">
        <v>1</v>
      </c>
      <c r="BQ238" s="129">
        <v>5.000000000000001E-2</v>
      </c>
      <c r="BR238" s="127">
        <v>0</v>
      </c>
      <c r="BS238" s="128">
        <v>0</v>
      </c>
      <c r="BT238" s="128">
        <v>0</v>
      </c>
      <c r="BU238" s="128">
        <v>0</v>
      </c>
      <c r="BV238" s="129" t="s">
        <v>43</v>
      </c>
      <c r="BW238" s="129" t="s">
        <v>43</v>
      </c>
      <c r="BX238" s="127">
        <v>1</v>
      </c>
      <c r="BY238" s="128">
        <v>0</v>
      </c>
      <c r="BZ238" s="128">
        <v>0</v>
      </c>
      <c r="CA238" s="128">
        <v>0</v>
      </c>
      <c r="CB238" s="129">
        <v>1</v>
      </c>
      <c r="CC238" s="129">
        <v>0.05</v>
      </c>
      <c r="CD238" s="127"/>
      <c r="CE238" s="128"/>
      <c r="CF238" s="128"/>
      <c r="CG238" s="128"/>
      <c r="CH238" s="129"/>
      <c r="CI238" s="129"/>
      <c r="CJ238" s="127"/>
      <c r="CK238" s="128"/>
      <c r="CL238" s="128"/>
      <c r="CM238" s="128"/>
      <c r="CN238" s="129"/>
      <c r="CO238" s="129"/>
      <c r="CP238" s="127"/>
      <c r="CQ238" s="128"/>
      <c r="CR238" s="128"/>
      <c r="CS238" s="128"/>
      <c r="CT238" s="129"/>
      <c r="CU238" s="129"/>
      <c r="CV238" s="127">
        <v>1</v>
      </c>
      <c r="CW238" s="128">
        <v>0</v>
      </c>
      <c r="CX238" s="128">
        <v>0</v>
      </c>
      <c r="CY238" s="128">
        <v>0</v>
      </c>
      <c r="CZ238" s="129">
        <v>1</v>
      </c>
      <c r="DA238" s="129">
        <v>0.05</v>
      </c>
    </row>
    <row r="239" spans="1:105" ht="25.9" customHeight="1" x14ac:dyDescent="0.2">
      <c r="A239" s="382">
        <v>0</v>
      </c>
      <c r="B239" s="255">
        <f t="shared" si="27"/>
        <v>41</v>
      </c>
      <c r="C239" s="246" t="s">
        <v>190</v>
      </c>
      <c r="D239" s="127">
        <v>1</v>
      </c>
      <c r="E239" s="128">
        <v>0</v>
      </c>
      <c r="F239" s="128">
        <v>0</v>
      </c>
      <c r="G239" s="128">
        <v>0</v>
      </c>
      <c r="H239" s="133"/>
      <c r="I239" s="133"/>
      <c r="J239" s="127">
        <v>6</v>
      </c>
      <c r="K239" s="128">
        <v>0</v>
      </c>
      <c r="L239" s="128">
        <v>0</v>
      </c>
      <c r="M239" s="128">
        <v>0</v>
      </c>
      <c r="N239" s="133"/>
      <c r="O239" s="133"/>
      <c r="P239" s="127">
        <v>8</v>
      </c>
      <c r="Q239" s="128">
        <v>0</v>
      </c>
      <c r="R239" s="128">
        <v>0</v>
      </c>
      <c r="S239" s="128">
        <v>0</v>
      </c>
      <c r="T239" s="133"/>
      <c r="U239" s="133"/>
      <c r="V239" s="127"/>
      <c r="W239" s="128"/>
      <c r="X239" s="128"/>
      <c r="Y239" s="128"/>
      <c r="Z239" s="133"/>
      <c r="AA239" s="133"/>
      <c r="AB239" s="127">
        <v>1</v>
      </c>
      <c r="AC239" s="128">
        <v>0</v>
      </c>
      <c r="AD239" s="128">
        <v>0</v>
      </c>
      <c r="AE239" s="128">
        <v>0</v>
      </c>
      <c r="AF239" s="133"/>
      <c r="AG239" s="133"/>
      <c r="AH239" s="127">
        <v>7</v>
      </c>
      <c r="AI239" s="128">
        <v>1</v>
      </c>
      <c r="AJ239" s="128">
        <v>0</v>
      </c>
      <c r="AK239" s="128">
        <v>0</v>
      </c>
      <c r="AL239" s="133"/>
      <c r="AM239" s="133"/>
      <c r="AN239" s="127"/>
      <c r="AO239" s="128"/>
      <c r="AP239" s="128"/>
      <c r="AQ239" s="128"/>
      <c r="AR239" s="133"/>
      <c r="AS239" s="133"/>
      <c r="AT239" s="127">
        <v>0</v>
      </c>
      <c r="AU239" s="128">
        <v>0</v>
      </c>
      <c r="AV239" s="128">
        <v>0</v>
      </c>
      <c r="AW239" s="128">
        <v>0</v>
      </c>
      <c r="AX239" s="133"/>
      <c r="AY239" s="133"/>
      <c r="AZ239" s="127">
        <v>2</v>
      </c>
      <c r="BA239" s="128">
        <v>0</v>
      </c>
      <c r="BB239" s="128">
        <v>0</v>
      </c>
      <c r="BC239" s="128">
        <v>0</v>
      </c>
      <c r="BD239" s="133"/>
      <c r="BE239" s="133"/>
      <c r="BF239" s="127"/>
      <c r="BG239" s="128"/>
      <c r="BH239" s="128"/>
      <c r="BI239" s="128"/>
      <c r="BJ239" s="133"/>
      <c r="BK239" s="133"/>
      <c r="BL239" s="127">
        <v>3</v>
      </c>
      <c r="BM239" s="128">
        <v>0</v>
      </c>
      <c r="BN239" s="128">
        <v>0</v>
      </c>
      <c r="BO239" s="128">
        <v>0</v>
      </c>
      <c r="BP239" s="133"/>
      <c r="BQ239" s="133"/>
      <c r="BR239" s="127">
        <v>0</v>
      </c>
      <c r="BS239" s="128">
        <v>0</v>
      </c>
      <c r="BT239" s="128">
        <v>0</v>
      </c>
      <c r="BU239" s="128">
        <v>0</v>
      </c>
      <c r="BV239" s="133"/>
      <c r="BW239" s="133"/>
      <c r="BX239" s="127">
        <v>1</v>
      </c>
      <c r="BY239" s="128">
        <v>0</v>
      </c>
      <c r="BZ239" s="128">
        <v>0</v>
      </c>
      <c r="CA239" s="128">
        <v>0</v>
      </c>
      <c r="CB239" s="133"/>
      <c r="CC239" s="133"/>
      <c r="CD239" s="127"/>
      <c r="CE239" s="128"/>
      <c r="CF239" s="128"/>
      <c r="CG239" s="128"/>
      <c r="CH239" s="133"/>
      <c r="CI239" s="133"/>
      <c r="CJ239" s="127"/>
      <c r="CK239" s="128"/>
      <c r="CL239" s="128"/>
      <c r="CM239" s="128"/>
      <c r="CN239" s="133"/>
      <c r="CO239" s="133"/>
      <c r="CP239" s="127"/>
      <c r="CQ239" s="128"/>
      <c r="CR239" s="128"/>
      <c r="CS239" s="128"/>
      <c r="CT239" s="133"/>
      <c r="CU239" s="133"/>
      <c r="CV239" s="127">
        <v>1</v>
      </c>
      <c r="CW239" s="128">
        <v>0</v>
      </c>
      <c r="CX239" s="128">
        <v>0</v>
      </c>
      <c r="CY239" s="128">
        <v>0</v>
      </c>
      <c r="CZ239" s="133"/>
      <c r="DA239" s="133"/>
    </row>
    <row r="240" spans="1:105" ht="30" x14ac:dyDescent="0.2">
      <c r="A240" s="164" t="s">
        <v>85</v>
      </c>
      <c r="B240" s="253">
        <f t="shared" si="27"/>
        <v>42</v>
      </c>
      <c r="C240" s="248" t="s">
        <v>191</v>
      </c>
      <c r="D240" s="122">
        <v>1</v>
      </c>
      <c r="E240" s="123">
        <v>0</v>
      </c>
      <c r="F240" s="123">
        <v>0</v>
      </c>
      <c r="G240" s="123">
        <v>0</v>
      </c>
      <c r="H240" s="144">
        <v>1</v>
      </c>
      <c r="I240" s="144">
        <v>0.05</v>
      </c>
      <c r="J240" s="122">
        <v>3</v>
      </c>
      <c r="K240" s="123">
        <v>3</v>
      </c>
      <c r="L240" s="123">
        <v>0</v>
      </c>
      <c r="M240" s="123">
        <v>0</v>
      </c>
      <c r="N240" s="144">
        <v>0.75</v>
      </c>
      <c r="O240" s="144">
        <v>3.7499999999999999E-2</v>
      </c>
      <c r="P240" s="122">
        <v>8</v>
      </c>
      <c r="Q240" s="123">
        <v>0</v>
      </c>
      <c r="R240" s="123">
        <v>0</v>
      </c>
      <c r="S240" s="123">
        <v>0</v>
      </c>
      <c r="T240" s="144">
        <v>1</v>
      </c>
      <c r="U240" s="144">
        <v>4.9999999999999996E-2</v>
      </c>
      <c r="V240" s="122"/>
      <c r="W240" s="123"/>
      <c r="X240" s="123"/>
      <c r="Y240" s="123"/>
      <c r="Z240" s="144"/>
      <c r="AA240" s="144"/>
      <c r="AB240" s="122">
        <v>1</v>
      </c>
      <c r="AC240" s="123">
        <v>0</v>
      </c>
      <c r="AD240" s="123">
        <v>0</v>
      </c>
      <c r="AE240" s="123">
        <v>0</v>
      </c>
      <c r="AF240" s="144">
        <v>1</v>
      </c>
      <c r="AG240" s="144">
        <v>0.05</v>
      </c>
      <c r="AH240" s="122">
        <v>7</v>
      </c>
      <c r="AI240" s="123">
        <v>1</v>
      </c>
      <c r="AJ240" s="123">
        <v>0</v>
      </c>
      <c r="AK240" s="123">
        <v>0</v>
      </c>
      <c r="AL240" s="144">
        <v>0.9375</v>
      </c>
      <c r="AM240" s="144">
        <v>4.6875E-2</v>
      </c>
      <c r="AN240" s="122"/>
      <c r="AO240" s="123"/>
      <c r="AP240" s="123"/>
      <c r="AQ240" s="123"/>
      <c r="AR240" s="144"/>
      <c r="AS240" s="144"/>
      <c r="AT240" s="122">
        <v>0</v>
      </c>
      <c r="AU240" s="123">
        <v>0</v>
      </c>
      <c r="AV240" s="123">
        <v>0</v>
      </c>
      <c r="AW240" s="123">
        <v>0</v>
      </c>
      <c r="AX240" s="144" t="s">
        <v>43</v>
      </c>
      <c r="AY240" s="144" t="s">
        <v>43</v>
      </c>
      <c r="AZ240" s="122">
        <v>2</v>
      </c>
      <c r="BA240" s="123">
        <v>0</v>
      </c>
      <c r="BB240" s="123">
        <v>0</v>
      </c>
      <c r="BC240" s="123">
        <v>0</v>
      </c>
      <c r="BD240" s="144">
        <v>1</v>
      </c>
      <c r="BE240" s="144">
        <v>0.05</v>
      </c>
      <c r="BF240" s="122"/>
      <c r="BG240" s="123"/>
      <c r="BH240" s="123"/>
      <c r="BI240" s="123"/>
      <c r="BJ240" s="144"/>
      <c r="BK240" s="144"/>
      <c r="BL240" s="122">
        <v>0</v>
      </c>
      <c r="BM240" s="123">
        <v>3</v>
      </c>
      <c r="BN240" s="123">
        <v>0</v>
      </c>
      <c r="BO240" s="123">
        <v>0</v>
      </c>
      <c r="BP240" s="144">
        <v>0.5</v>
      </c>
      <c r="BQ240" s="144">
        <v>2.5000000000000005E-2</v>
      </c>
      <c r="BR240" s="122">
        <v>0</v>
      </c>
      <c r="BS240" s="123">
        <v>0</v>
      </c>
      <c r="BT240" s="123">
        <v>0</v>
      </c>
      <c r="BU240" s="123">
        <v>0</v>
      </c>
      <c r="BV240" s="144" t="s">
        <v>43</v>
      </c>
      <c r="BW240" s="144" t="s">
        <v>43</v>
      </c>
      <c r="BX240" s="122">
        <v>1</v>
      </c>
      <c r="BY240" s="123">
        <v>0</v>
      </c>
      <c r="BZ240" s="123">
        <v>0</v>
      </c>
      <c r="CA240" s="123">
        <v>0</v>
      </c>
      <c r="CB240" s="144">
        <v>1</v>
      </c>
      <c r="CC240" s="144">
        <v>0.05</v>
      </c>
      <c r="CD240" s="122"/>
      <c r="CE240" s="123"/>
      <c r="CF240" s="123"/>
      <c r="CG240" s="123"/>
      <c r="CH240" s="144"/>
      <c r="CI240" s="144"/>
      <c r="CJ240" s="122"/>
      <c r="CK240" s="123"/>
      <c r="CL240" s="123"/>
      <c r="CM240" s="123"/>
      <c r="CN240" s="144"/>
      <c r="CO240" s="144"/>
      <c r="CP240" s="122"/>
      <c r="CQ240" s="123"/>
      <c r="CR240" s="123"/>
      <c r="CS240" s="123"/>
      <c r="CT240" s="144"/>
      <c r="CU240" s="144"/>
      <c r="CV240" s="122">
        <v>1</v>
      </c>
      <c r="CW240" s="123">
        <v>0</v>
      </c>
      <c r="CX240" s="123">
        <v>0</v>
      </c>
      <c r="CY240" s="123">
        <v>0</v>
      </c>
      <c r="CZ240" s="144">
        <v>1</v>
      </c>
      <c r="DA240" s="144">
        <v>0.05</v>
      </c>
    </row>
    <row r="241" spans="1:105" ht="25.9" customHeight="1" x14ac:dyDescent="0.2">
      <c r="A241" s="383" t="s">
        <v>215</v>
      </c>
      <c r="B241" s="256">
        <f t="shared" si="27"/>
        <v>43</v>
      </c>
      <c r="C241" s="246" t="s">
        <v>266</v>
      </c>
      <c r="D241" s="127">
        <v>1</v>
      </c>
      <c r="E241" s="128">
        <v>0</v>
      </c>
      <c r="F241" s="128">
        <v>0</v>
      </c>
      <c r="G241" s="128">
        <v>0</v>
      </c>
      <c r="H241" s="129">
        <v>1</v>
      </c>
      <c r="I241" s="129">
        <v>0.06</v>
      </c>
      <c r="J241" s="127">
        <v>6</v>
      </c>
      <c r="K241" s="128">
        <v>0</v>
      </c>
      <c r="L241" s="128">
        <v>0</v>
      </c>
      <c r="M241" s="128">
        <v>0</v>
      </c>
      <c r="N241" s="129">
        <v>0.86666666666666659</v>
      </c>
      <c r="O241" s="129">
        <v>5.1999999999999998E-2</v>
      </c>
      <c r="P241" s="127">
        <v>8</v>
      </c>
      <c r="Q241" s="128">
        <v>0</v>
      </c>
      <c r="R241" s="128">
        <v>0</v>
      </c>
      <c r="S241" s="128">
        <v>0</v>
      </c>
      <c r="T241" s="129">
        <v>1</v>
      </c>
      <c r="U241" s="129">
        <v>0.06</v>
      </c>
      <c r="V241" s="127"/>
      <c r="W241" s="128"/>
      <c r="X241" s="128"/>
      <c r="Y241" s="128"/>
      <c r="Z241" s="129"/>
      <c r="AA241" s="129"/>
      <c r="AB241" s="127">
        <v>1</v>
      </c>
      <c r="AC241" s="128">
        <v>0</v>
      </c>
      <c r="AD241" s="128">
        <v>0</v>
      </c>
      <c r="AE241" s="128">
        <v>0</v>
      </c>
      <c r="AF241" s="129">
        <v>1</v>
      </c>
      <c r="AG241" s="129">
        <v>0.06</v>
      </c>
      <c r="AH241" s="127">
        <v>8</v>
      </c>
      <c r="AI241" s="128">
        <v>0</v>
      </c>
      <c r="AJ241" s="128">
        <v>0</v>
      </c>
      <c r="AK241" s="128">
        <v>0</v>
      </c>
      <c r="AL241" s="129">
        <v>0.95</v>
      </c>
      <c r="AM241" s="129">
        <v>5.6999999999999995E-2</v>
      </c>
      <c r="AN241" s="127"/>
      <c r="AO241" s="128"/>
      <c r="AP241" s="128"/>
      <c r="AQ241" s="128"/>
      <c r="AR241" s="129"/>
      <c r="AS241" s="129"/>
      <c r="AT241" s="127">
        <v>0</v>
      </c>
      <c r="AU241" s="128">
        <v>0</v>
      </c>
      <c r="AV241" s="128">
        <v>0</v>
      </c>
      <c r="AW241" s="128">
        <v>0</v>
      </c>
      <c r="AX241" s="129" t="s">
        <v>43</v>
      </c>
      <c r="AY241" s="129" t="s">
        <v>43</v>
      </c>
      <c r="AZ241" s="127">
        <v>2</v>
      </c>
      <c r="BA241" s="128">
        <v>0</v>
      </c>
      <c r="BB241" s="128">
        <v>0</v>
      </c>
      <c r="BC241" s="128">
        <v>0</v>
      </c>
      <c r="BD241" s="129">
        <v>1</v>
      </c>
      <c r="BE241" s="129">
        <v>0.06</v>
      </c>
      <c r="BF241" s="127"/>
      <c r="BG241" s="128"/>
      <c r="BH241" s="128"/>
      <c r="BI241" s="128"/>
      <c r="BJ241" s="129"/>
      <c r="BK241" s="129"/>
      <c r="BL241" s="127">
        <v>3</v>
      </c>
      <c r="BM241" s="128">
        <v>0</v>
      </c>
      <c r="BN241" s="128">
        <v>0</v>
      </c>
      <c r="BO241" s="128">
        <v>0</v>
      </c>
      <c r="BP241" s="129">
        <v>0.8666666666666667</v>
      </c>
      <c r="BQ241" s="129">
        <v>5.1999999999999998E-2</v>
      </c>
      <c r="BR241" s="127">
        <v>0</v>
      </c>
      <c r="BS241" s="128">
        <v>0</v>
      </c>
      <c r="BT241" s="128">
        <v>0</v>
      </c>
      <c r="BU241" s="128">
        <v>0</v>
      </c>
      <c r="BV241" s="129" t="s">
        <v>43</v>
      </c>
      <c r="BW241" s="129" t="s">
        <v>43</v>
      </c>
      <c r="BX241" s="127">
        <v>1</v>
      </c>
      <c r="BY241" s="128">
        <v>0</v>
      </c>
      <c r="BZ241" s="128">
        <v>0</v>
      </c>
      <c r="CA241" s="128">
        <v>0</v>
      </c>
      <c r="CB241" s="129">
        <v>1</v>
      </c>
      <c r="CC241" s="129">
        <v>0.06</v>
      </c>
      <c r="CD241" s="127"/>
      <c r="CE241" s="128"/>
      <c r="CF241" s="128"/>
      <c r="CG241" s="128"/>
      <c r="CH241" s="129"/>
      <c r="CI241" s="129"/>
      <c r="CJ241" s="127"/>
      <c r="CK241" s="128"/>
      <c r="CL241" s="128"/>
      <c r="CM241" s="128"/>
      <c r="CN241" s="129"/>
      <c r="CO241" s="129"/>
      <c r="CP241" s="127"/>
      <c r="CQ241" s="128"/>
      <c r="CR241" s="128"/>
      <c r="CS241" s="128"/>
      <c r="CT241" s="129"/>
      <c r="CU241" s="129"/>
      <c r="CV241" s="127">
        <v>1</v>
      </c>
      <c r="CW241" s="128">
        <v>0</v>
      </c>
      <c r="CX241" s="128">
        <v>0</v>
      </c>
      <c r="CY241" s="128">
        <v>0</v>
      </c>
      <c r="CZ241" s="129">
        <v>1</v>
      </c>
      <c r="DA241" s="129">
        <v>0.06</v>
      </c>
    </row>
    <row r="242" spans="1:105" ht="34.15" customHeight="1" x14ac:dyDescent="0.2">
      <c r="A242" s="384">
        <v>0</v>
      </c>
      <c r="B242" s="260">
        <f t="shared" si="27"/>
        <v>44</v>
      </c>
      <c r="C242" s="246" t="s">
        <v>192</v>
      </c>
      <c r="D242" s="127">
        <v>0</v>
      </c>
      <c r="E242" s="128">
        <v>0</v>
      </c>
      <c r="F242" s="128">
        <v>0</v>
      </c>
      <c r="G242" s="128">
        <v>1</v>
      </c>
      <c r="H242" s="132"/>
      <c r="I242" s="132"/>
      <c r="J242" s="127">
        <v>3</v>
      </c>
      <c r="K242" s="128">
        <v>0</v>
      </c>
      <c r="L242" s="128">
        <v>0</v>
      </c>
      <c r="M242" s="128">
        <v>3</v>
      </c>
      <c r="N242" s="132"/>
      <c r="O242" s="132"/>
      <c r="P242" s="127">
        <v>4</v>
      </c>
      <c r="Q242" s="128">
        <v>0</v>
      </c>
      <c r="R242" s="128">
        <v>0</v>
      </c>
      <c r="S242" s="128">
        <v>4</v>
      </c>
      <c r="T242" s="132"/>
      <c r="U242" s="132"/>
      <c r="V242" s="127"/>
      <c r="W242" s="128"/>
      <c r="X242" s="128"/>
      <c r="Y242" s="128"/>
      <c r="Z242" s="132"/>
      <c r="AA242" s="132"/>
      <c r="AB242" s="127">
        <v>1</v>
      </c>
      <c r="AC242" s="128">
        <v>0</v>
      </c>
      <c r="AD242" s="128">
        <v>0</v>
      </c>
      <c r="AE242" s="128">
        <v>0</v>
      </c>
      <c r="AF242" s="132"/>
      <c r="AG242" s="132"/>
      <c r="AH242" s="127">
        <v>5</v>
      </c>
      <c r="AI242" s="128">
        <v>0</v>
      </c>
      <c r="AJ242" s="128">
        <v>0</v>
      </c>
      <c r="AK242" s="128">
        <v>3</v>
      </c>
      <c r="AL242" s="132"/>
      <c r="AM242" s="132"/>
      <c r="AN242" s="127"/>
      <c r="AO242" s="128"/>
      <c r="AP242" s="128"/>
      <c r="AQ242" s="128"/>
      <c r="AR242" s="132"/>
      <c r="AS242" s="132"/>
      <c r="AT242" s="127">
        <v>0</v>
      </c>
      <c r="AU242" s="128">
        <v>0</v>
      </c>
      <c r="AV242" s="128">
        <v>0</v>
      </c>
      <c r="AW242" s="128">
        <v>0</v>
      </c>
      <c r="AX242" s="132"/>
      <c r="AY242" s="132"/>
      <c r="AZ242" s="127">
        <v>1</v>
      </c>
      <c r="BA242" s="128">
        <v>0</v>
      </c>
      <c r="BB242" s="128">
        <v>0</v>
      </c>
      <c r="BC242" s="128">
        <v>1</v>
      </c>
      <c r="BD242" s="132"/>
      <c r="BE242" s="132"/>
      <c r="BF242" s="127"/>
      <c r="BG242" s="128"/>
      <c r="BH242" s="128"/>
      <c r="BI242" s="128"/>
      <c r="BJ242" s="132"/>
      <c r="BK242" s="132"/>
      <c r="BL242" s="127">
        <v>0</v>
      </c>
      <c r="BM242" s="128">
        <v>0</v>
      </c>
      <c r="BN242" s="128">
        <v>0</v>
      </c>
      <c r="BO242" s="128">
        <v>3</v>
      </c>
      <c r="BP242" s="132"/>
      <c r="BQ242" s="132"/>
      <c r="BR242" s="127">
        <v>0</v>
      </c>
      <c r="BS242" s="128">
        <v>0</v>
      </c>
      <c r="BT242" s="128">
        <v>0</v>
      </c>
      <c r="BU242" s="128">
        <v>0</v>
      </c>
      <c r="BV242" s="132"/>
      <c r="BW242" s="132"/>
      <c r="BX242" s="127">
        <v>0</v>
      </c>
      <c r="BY242" s="128">
        <v>0</v>
      </c>
      <c r="BZ242" s="128">
        <v>0</v>
      </c>
      <c r="CA242" s="128">
        <v>1</v>
      </c>
      <c r="CB242" s="132"/>
      <c r="CC242" s="132"/>
      <c r="CD242" s="127"/>
      <c r="CE242" s="128"/>
      <c r="CF242" s="128"/>
      <c r="CG242" s="128"/>
      <c r="CH242" s="132"/>
      <c r="CI242" s="132"/>
      <c r="CJ242" s="127"/>
      <c r="CK242" s="128"/>
      <c r="CL242" s="128"/>
      <c r="CM242" s="128"/>
      <c r="CN242" s="132"/>
      <c r="CO242" s="132"/>
      <c r="CP242" s="127"/>
      <c r="CQ242" s="128"/>
      <c r="CR242" s="128"/>
      <c r="CS242" s="128"/>
      <c r="CT242" s="132"/>
      <c r="CU242" s="132"/>
      <c r="CV242" s="127">
        <v>0</v>
      </c>
      <c r="CW242" s="128">
        <v>0</v>
      </c>
      <c r="CX242" s="128">
        <v>0</v>
      </c>
      <c r="CY242" s="128">
        <v>1</v>
      </c>
      <c r="CZ242" s="132"/>
      <c r="DA242" s="132"/>
    </row>
    <row r="243" spans="1:105" ht="25.9" customHeight="1" x14ac:dyDescent="0.2">
      <c r="A243" s="384">
        <v>0</v>
      </c>
      <c r="B243" s="260">
        <f t="shared" si="27"/>
        <v>45</v>
      </c>
      <c r="C243" s="246" t="s">
        <v>193</v>
      </c>
      <c r="D243" s="127">
        <v>0</v>
      </c>
      <c r="E243" s="128">
        <v>0</v>
      </c>
      <c r="F243" s="128">
        <v>0</v>
      </c>
      <c r="G243" s="128">
        <v>1</v>
      </c>
      <c r="H243" s="132"/>
      <c r="I243" s="132"/>
      <c r="J243" s="127">
        <v>0</v>
      </c>
      <c r="K243" s="128">
        <v>0</v>
      </c>
      <c r="L243" s="128">
        <v>0</v>
      </c>
      <c r="M243" s="128">
        <v>6</v>
      </c>
      <c r="N243" s="132"/>
      <c r="O243" s="132"/>
      <c r="P243" s="127">
        <v>0</v>
      </c>
      <c r="Q243" s="128">
        <v>0</v>
      </c>
      <c r="R243" s="128">
        <v>0</v>
      </c>
      <c r="S243" s="128">
        <v>8</v>
      </c>
      <c r="T243" s="132"/>
      <c r="U243" s="132"/>
      <c r="V243" s="127"/>
      <c r="W243" s="128"/>
      <c r="X243" s="128"/>
      <c r="Y243" s="128"/>
      <c r="Z243" s="132"/>
      <c r="AA243" s="132"/>
      <c r="AB243" s="127">
        <v>0</v>
      </c>
      <c r="AC243" s="128">
        <v>0</v>
      </c>
      <c r="AD243" s="128">
        <v>0</v>
      </c>
      <c r="AE243" s="128">
        <v>1</v>
      </c>
      <c r="AF243" s="132"/>
      <c r="AG243" s="132"/>
      <c r="AH243" s="127">
        <v>0</v>
      </c>
      <c r="AI243" s="128">
        <v>0</v>
      </c>
      <c r="AJ243" s="128">
        <v>0</v>
      </c>
      <c r="AK243" s="128">
        <v>8</v>
      </c>
      <c r="AL243" s="132"/>
      <c r="AM243" s="132"/>
      <c r="AN243" s="127"/>
      <c r="AO243" s="128"/>
      <c r="AP243" s="128"/>
      <c r="AQ243" s="128"/>
      <c r="AR243" s="132"/>
      <c r="AS243" s="132"/>
      <c r="AT243" s="127">
        <v>0</v>
      </c>
      <c r="AU243" s="128">
        <v>0</v>
      </c>
      <c r="AV243" s="128">
        <v>0</v>
      </c>
      <c r="AW243" s="128">
        <v>0</v>
      </c>
      <c r="AX243" s="132"/>
      <c r="AY243" s="132"/>
      <c r="AZ243" s="127">
        <v>0</v>
      </c>
      <c r="BA243" s="128">
        <v>0</v>
      </c>
      <c r="BB243" s="128">
        <v>0</v>
      </c>
      <c r="BC243" s="128">
        <v>2</v>
      </c>
      <c r="BD243" s="132"/>
      <c r="BE243" s="132"/>
      <c r="BF243" s="127"/>
      <c r="BG243" s="128"/>
      <c r="BH243" s="128"/>
      <c r="BI243" s="128"/>
      <c r="BJ243" s="132"/>
      <c r="BK243" s="132"/>
      <c r="BL243" s="127">
        <v>0</v>
      </c>
      <c r="BM243" s="128">
        <v>0</v>
      </c>
      <c r="BN243" s="128">
        <v>0</v>
      </c>
      <c r="BO243" s="128">
        <v>3</v>
      </c>
      <c r="BP243" s="132"/>
      <c r="BQ243" s="132"/>
      <c r="BR243" s="127">
        <v>0</v>
      </c>
      <c r="BS243" s="128">
        <v>0</v>
      </c>
      <c r="BT243" s="128">
        <v>0</v>
      </c>
      <c r="BU243" s="128">
        <v>0</v>
      </c>
      <c r="BV243" s="132"/>
      <c r="BW243" s="132"/>
      <c r="BX243" s="127">
        <v>0</v>
      </c>
      <c r="BY243" s="128">
        <v>0</v>
      </c>
      <c r="BZ243" s="128">
        <v>0</v>
      </c>
      <c r="CA243" s="128">
        <v>1</v>
      </c>
      <c r="CB243" s="132"/>
      <c r="CC243" s="132"/>
      <c r="CD243" s="127"/>
      <c r="CE243" s="128"/>
      <c r="CF243" s="128"/>
      <c r="CG243" s="128"/>
      <c r="CH243" s="132"/>
      <c r="CI243" s="132"/>
      <c r="CJ243" s="127"/>
      <c r="CK243" s="128"/>
      <c r="CL243" s="128"/>
      <c r="CM243" s="128"/>
      <c r="CN243" s="132"/>
      <c r="CO243" s="132"/>
      <c r="CP243" s="127"/>
      <c r="CQ243" s="128"/>
      <c r="CR243" s="128"/>
      <c r="CS243" s="128"/>
      <c r="CT243" s="132"/>
      <c r="CU243" s="132"/>
      <c r="CV243" s="127">
        <v>0</v>
      </c>
      <c r="CW243" s="128">
        <v>0</v>
      </c>
      <c r="CX243" s="128">
        <v>0</v>
      </c>
      <c r="CY243" s="128">
        <v>1</v>
      </c>
      <c r="CZ243" s="132"/>
      <c r="DA243" s="132"/>
    </row>
    <row r="244" spans="1:105" ht="25.9" customHeight="1" x14ac:dyDescent="0.2">
      <c r="A244" s="385">
        <v>0</v>
      </c>
      <c r="B244" s="260">
        <f t="shared" si="27"/>
        <v>46</v>
      </c>
      <c r="C244" s="264" t="s">
        <v>218</v>
      </c>
      <c r="D244" s="127">
        <v>0</v>
      </c>
      <c r="E244" s="128">
        <v>0</v>
      </c>
      <c r="F244" s="128">
        <v>0</v>
      </c>
      <c r="G244" s="128">
        <v>1</v>
      </c>
      <c r="H244" s="133"/>
      <c r="I244" s="133"/>
      <c r="J244" s="127">
        <v>1</v>
      </c>
      <c r="K244" s="128">
        <v>0</v>
      </c>
      <c r="L244" s="128">
        <v>2</v>
      </c>
      <c r="M244" s="128">
        <v>3</v>
      </c>
      <c r="N244" s="133"/>
      <c r="O244" s="133"/>
      <c r="P244" s="127">
        <v>3</v>
      </c>
      <c r="Q244" s="128">
        <v>0</v>
      </c>
      <c r="R244" s="128">
        <v>0</v>
      </c>
      <c r="S244" s="128">
        <v>5</v>
      </c>
      <c r="T244" s="133"/>
      <c r="U244" s="133"/>
      <c r="V244" s="127"/>
      <c r="W244" s="128"/>
      <c r="X244" s="128"/>
      <c r="Y244" s="128"/>
      <c r="Z244" s="133"/>
      <c r="AA244" s="133"/>
      <c r="AB244" s="127">
        <v>0</v>
      </c>
      <c r="AC244" s="128">
        <v>0</v>
      </c>
      <c r="AD244" s="128">
        <v>0</v>
      </c>
      <c r="AE244" s="128">
        <v>1</v>
      </c>
      <c r="AF244" s="133"/>
      <c r="AG244" s="133"/>
      <c r="AH244" s="127">
        <v>2</v>
      </c>
      <c r="AI244" s="128">
        <v>0</v>
      </c>
      <c r="AJ244" s="128">
        <v>1</v>
      </c>
      <c r="AK244" s="128">
        <v>5</v>
      </c>
      <c r="AL244" s="133"/>
      <c r="AM244" s="133"/>
      <c r="AN244" s="127"/>
      <c r="AO244" s="128"/>
      <c r="AP244" s="128"/>
      <c r="AQ244" s="128"/>
      <c r="AR244" s="133"/>
      <c r="AS244" s="133"/>
      <c r="AT244" s="127">
        <v>0</v>
      </c>
      <c r="AU244" s="128">
        <v>0</v>
      </c>
      <c r="AV244" s="128">
        <v>0</v>
      </c>
      <c r="AW244" s="128">
        <v>0</v>
      </c>
      <c r="AX244" s="133"/>
      <c r="AY244" s="133"/>
      <c r="AZ244" s="127">
        <v>0</v>
      </c>
      <c r="BA244" s="128">
        <v>0</v>
      </c>
      <c r="BB244" s="128">
        <v>0</v>
      </c>
      <c r="BC244" s="128">
        <v>2</v>
      </c>
      <c r="BD244" s="133"/>
      <c r="BE244" s="133"/>
      <c r="BF244" s="127"/>
      <c r="BG244" s="128"/>
      <c r="BH244" s="128"/>
      <c r="BI244" s="128"/>
      <c r="BJ244" s="133"/>
      <c r="BK244" s="133"/>
      <c r="BL244" s="127">
        <v>0</v>
      </c>
      <c r="BM244" s="128">
        <v>0</v>
      </c>
      <c r="BN244" s="128">
        <v>1</v>
      </c>
      <c r="BO244" s="128">
        <v>2</v>
      </c>
      <c r="BP244" s="133"/>
      <c r="BQ244" s="133"/>
      <c r="BR244" s="127">
        <v>0</v>
      </c>
      <c r="BS244" s="128">
        <v>0</v>
      </c>
      <c r="BT244" s="128">
        <v>0</v>
      </c>
      <c r="BU244" s="128">
        <v>0</v>
      </c>
      <c r="BV244" s="133"/>
      <c r="BW244" s="133"/>
      <c r="BX244" s="127">
        <v>0</v>
      </c>
      <c r="BY244" s="128">
        <v>0</v>
      </c>
      <c r="BZ244" s="128">
        <v>0</v>
      </c>
      <c r="CA244" s="128">
        <v>1</v>
      </c>
      <c r="CB244" s="133"/>
      <c r="CC244" s="133"/>
      <c r="CD244" s="127"/>
      <c r="CE244" s="128"/>
      <c r="CF244" s="128"/>
      <c r="CG244" s="128"/>
      <c r="CH244" s="133"/>
      <c r="CI244" s="133"/>
      <c r="CJ244" s="127"/>
      <c r="CK244" s="128"/>
      <c r="CL244" s="128"/>
      <c r="CM244" s="128"/>
      <c r="CN244" s="133"/>
      <c r="CO244" s="133"/>
      <c r="CP244" s="127"/>
      <c r="CQ244" s="128"/>
      <c r="CR244" s="128"/>
      <c r="CS244" s="128"/>
      <c r="CT244" s="133"/>
      <c r="CU244" s="133"/>
      <c r="CV244" s="127">
        <v>0</v>
      </c>
      <c r="CW244" s="128">
        <v>0</v>
      </c>
      <c r="CX244" s="128">
        <v>0</v>
      </c>
      <c r="CY244" s="128">
        <v>1</v>
      </c>
      <c r="CZ244" s="133"/>
      <c r="DA244" s="133"/>
    </row>
    <row r="245" spans="1:105" ht="25.9" customHeight="1" x14ac:dyDescent="0.2">
      <c r="A245" s="386" t="s">
        <v>151</v>
      </c>
      <c r="B245" s="254">
        <f t="shared" si="27"/>
        <v>47</v>
      </c>
      <c r="C245" s="248" t="s">
        <v>88</v>
      </c>
      <c r="D245" s="122">
        <v>0</v>
      </c>
      <c r="E245" s="123">
        <v>0</v>
      </c>
      <c r="F245" s="123">
        <v>1</v>
      </c>
      <c r="G245" s="123">
        <v>0</v>
      </c>
      <c r="H245" s="144">
        <v>0</v>
      </c>
      <c r="I245" s="144">
        <v>0</v>
      </c>
      <c r="J245" s="122">
        <v>0</v>
      </c>
      <c r="K245" s="123">
        <v>0</v>
      </c>
      <c r="L245" s="123">
        <v>6</v>
      </c>
      <c r="M245" s="123">
        <v>0</v>
      </c>
      <c r="N245" s="144">
        <v>0</v>
      </c>
      <c r="O245" s="144">
        <v>0</v>
      </c>
      <c r="P245" s="122">
        <v>6</v>
      </c>
      <c r="Q245" s="123">
        <v>0</v>
      </c>
      <c r="R245" s="123">
        <v>2</v>
      </c>
      <c r="S245" s="123">
        <v>0</v>
      </c>
      <c r="T245" s="144">
        <v>0.75</v>
      </c>
      <c r="U245" s="144">
        <v>3.7499999999999999E-2</v>
      </c>
      <c r="V245" s="122"/>
      <c r="W245" s="123"/>
      <c r="X245" s="123"/>
      <c r="Y245" s="123"/>
      <c r="Z245" s="144"/>
      <c r="AA245" s="144"/>
      <c r="AB245" s="122">
        <v>0</v>
      </c>
      <c r="AC245" s="123">
        <v>0</v>
      </c>
      <c r="AD245" s="123">
        <v>1</v>
      </c>
      <c r="AE245" s="123">
        <v>0</v>
      </c>
      <c r="AF245" s="144">
        <v>0</v>
      </c>
      <c r="AG245" s="144">
        <v>0</v>
      </c>
      <c r="AH245" s="122">
        <v>0</v>
      </c>
      <c r="AI245" s="123">
        <v>0</v>
      </c>
      <c r="AJ245" s="123">
        <v>8</v>
      </c>
      <c r="AK245" s="123">
        <v>0</v>
      </c>
      <c r="AL245" s="144">
        <v>0</v>
      </c>
      <c r="AM245" s="144">
        <v>0</v>
      </c>
      <c r="AN245" s="122"/>
      <c r="AO245" s="123"/>
      <c r="AP245" s="123"/>
      <c r="AQ245" s="123"/>
      <c r="AR245" s="144"/>
      <c r="AS245" s="144"/>
      <c r="AT245" s="122">
        <v>0</v>
      </c>
      <c r="AU245" s="123">
        <v>0</v>
      </c>
      <c r="AV245" s="123">
        <v>0</v>
      </c>
      <c r="AW245" s="123">
        <v>0</v>
      </c>
      <c r="AX245" s="144" t="s">
        <v>43</v>
      </c>
      <c r="AY245" s="144" t="s">
        <v>43</v>
      </c>
      <c r="AZ245" s="122">
        <v>0</v>
      </c>
      <c r="BA245" s="123">
        <v>0</v>
      </c>
      <c r="BB245" s="123">
        <v>2</v>
      </c>
      <c r="BC245" s="123">
        <v>0</v>
      </c>
      <c r="BD245" s="144">
        <v>0</v>
      </c>
      <c r="BE245" s="144">
        <v>0</v>
      </c>
      <c r="BF245" s="122"/>
      <c r="BG245" s="123"/>
      <c r="BH245" s="123"/>
      <c r="BI245" s="123"/>
      <c r="BJ245" s="144"/>
      <c r="BK245" s="144"/>
      <c r="BL245" s="122">
        <v>0</v>
      </c>
      <c r="BM245" s="123">
        <v>0</v>
      </c>
      <c r="BN245" s="123">
        <v>3</v>
      </c>
      <c r="BO245" s="123">
        <v>0</v>
      </c>
      <c r="BP245" s="144">
        <v>0</v>
      </c>
      <c r="BQ245" s="144">
        <v>0</v>
      </c>
      <c r="BR245" s="122">
        <v>0</v>
      </c>
      <c r="BS245" s="123">
        <v>0</v>
      </c>
      <c r="BT245" s="123">
        <v>0</v>
      </c>
      <c r="BU245" s="123">
        <v>0</v>
      </c>
      <c r="BV245" s="144" t="s">
        <v>43</v>
      </c>
      <c r="BW245" s="144" t="s">
        <v>43</v>
      </c>
      <c r="BX245" s="122">
        <v>0</v>
      </c>
      <c r="BY245" s="123">
        <v>0</v>
      </c>
      <c r="BZ245" s="123">
        <v>1</v>
      </c>
      <c r="CA245" s="123">
        <v>0</v>
      </c>
      <c r="CB245" s="144">
        <v>0</v>
      </c>
      <c r="CC245" s="144">
        <v>0</v>
      </c>
      <c r="CD245" s="122"/>
      <c r="CE245" s="123"/>
      <c r="CF245" s="123"/>
      <c r="CG245" s="123"/>
      <c r="CH245" s="144"/>
      <c r="CI245" s="144"/>
      <c r="CJ245" s="122"/>
      <c r="CK245" s="123"/>
      <c r="CL245" s="123"/>
      <c r="CM245" s="123"/>
      <c r="CN245" s="144"/>
      <c r="CO245" s="144"/>
      <c r="CP245" s="122"/>
      <c r="CQ245" s="123"/>
      <c r="CR245" s="123"/>
      <c r="CS245" s="123"/>
      <c r="CT245" s="144"/>
      <c r="CU245" s="144"/>
      <c r="CV245" s="122">
        <v>0</v>
      </c>
      <c r="CW245" s="123">
        <v>0</v>
      </c>
      <c r="CX245" s="123">
        <v>1</v>
      </c>
      <c r="CY245" s="123">
        <v>0</v>
      </c>
      <c r="CZ245" s="144">
        <v>0</v>
      </c>
      <c r="DA245" s="144">
        <v>0</v>
      </c>
    </row>
    <row r="246" spans="1:105" ht="25.9" customHeight="1" x14ac:dyDescent="0.2">
      <c r="A246" s="387">
        <v>0</v>
      </c>
      <c r="B246" s="253">
        <f t="shared" si="27"/>
        <v>48</v>
      </c>
      <c r="C246" s="248" t="s">
        <v>219</v>
      </c>
      <c r="D246" s="122">
        <v>0</v>
      </c>
      <c r="E246" s="123">
        <v>0</v>
      </c>
      <c r="F246" s="123">
        <v>1</v>
      </c>
      <c r="G246" s="145">
        <v>0</v>
      </c>
      <c r="H246" s="134">
        <v>0.4</v>
      </c>
      <c r="I246" s="134">
        <v>2.0000000000000004E-2</v>
      </c>
      <c r="J246" s="122">
        <v>2</v>
      </c>
      <c r="K246" s="123">
        <v>0</v>
      </c>
      <c r="L246" s="123">
        <v>4</v>
      </c>
      <c r="M246" s="145">
        <v>0</v>
      </c>
      <c r="N246" s="134">
        <v>0.70000000000000007</v>
      </c>
      <c r="O246" s="134">
        <v>3.5000000000000003E-2</v>
      </c>
      <c r="P246" s="122">
        <v>0</v>
      </c>
      <c r="Q246" s="123">
        <v>0</v>
      </c>
      <c r="R246" s="123">
        <v>0</v>
      </c>
      <c r="S246" s="145">
        <v>8</v>
      </c>
      <c r="T246" s="134">
        <v>1</v>
      </c>
      <c r="U246" s="134">
        <v>4.9999999999999996E-2</v>
      </c>
      <c r="V246" s="122"/>
      <c r="W246" s="123"/>
      <c r="X246" s="123"/>
      <c r="Y246" s="145"/>
      <c r="Z246" s="134"/>
      <c r="AA246" s="134"/>
      <c r="AB246" s="122">
        <v>0</v>
      </c>
      <c r="AC246" s="123">
        <v>0</v>
      </c>
      <c r="AD246" s="123">
        <v>0</v>
      </c>
      <c r="AE246" s="145">
        <v>1</v>
      </c>
      <c r="AF246" s="134">
        <v>1</v>
      </c>
      <c r="AG246" s="134">
        <v>0.05</v>
      </c>
      <c r="AH246" s="122">
        <v>7</v>
      </c>
      <c r="AI246" s="123">
        <v>1</v>
      </c>
      <c r="AJ246" s="123">
        <v>0</v>
      </c>
      <c r="AK246" s="145">
        <v>0</v>
      </c>
      <c r="AL246" s="134">
        <v>0.97499999999999998</v>
      </c>
      <c r="AM246" s="134">
        <v>4.8749999999999995E-2</v>
      </c>
      <c r="AN246" s="122"/>
      <c r="AO246" s="123"/>
      <c r="AP246" s="123"/>
      <c r="AQ246" s="145"/>
      <c r="AR246" s="134"/>
      <c r="AS246" s="134"/>
      <c r="AT246" s="122">
        <v>0</v>
      </c>
      <c r="AU246" s="123">
        <v>0</v>
      </c>
      <c r="AV246" s="123">
        <v>0</v>
      </c>
      <c r="AW246" s="145">
        <v>0</v>
      </c>
      <c r="AX246" s="134" t="s">
        <v>43</v>
      </c>
      <c r="AY246" s="134" t="s">
        <v>43</v>
      </c>
      <c r="AZ246" s="122">
        <v>1</v>
      </c>
      <c r="BA246" s="123">
        <v>1</v>
      </c>
      <c r="BB246" s="123">
        <v>0</v>
      </c>
      <c r="BC246" s="145">
        <v>0</v>
      </c>
      <c r="BD246" s="134">
        <v>0.9</v>
      </c>
      <c r="BE246" s="134">
        <v>4.5000000000000005E-2</v>
      </c>
      <c r="BF246" s="122"/>
      <c r="BG246" s="123"/>
      <c r="BH246" s="123"/>
      <c r="BI246" s="145"/>
      <c r="BJ246" s="134"/>
      <c r="BK246" s="134"/>
      <c r="BL246" s="122">
        <v>0</v>
      </c>
      <c r="BM246" s="123">
        <v>0</v>
      </c>
      <c r="BN246" s="123">
        <v>0</v>
      </c>
      <c r="BO246" s="145">
        <v>3</v>
      </c>
      <c r="BP246" s="134">
        <v>0</v>
      </c>
      <c r="BQ246" s="134">
        <v>0</v>
      </c>
      <c r="BR246" s="122">
        <v>0</v>
      </c>
      <c r="BS246" s="123">
        <v>0</v>
      </c>
      <c r="BT246" s="123">
        <v>0</v>
      </c>
      <c r="BU246" s="145">
        <v>0</v>
      </c>
      <c r="BV246" s="134" t="s">
        <v>43</v>
      </c>
      <c r="BW246" s="134" t="s">
        <v>43</v>
      </c>
      <c r="BX246" s="122">
        <v>0</v>
      </c>
      <c r="BY246" s="123">
        <v>0</v>
      </c>
      <c r="BZ246" s="123">
        <v>1</v>
      </c>
      <c r="CA246" s="145">
        <v>0</v>
      </c>
      <c r="CB246" s="134">
        <v>0.4</v>
      </c>
      <c r="CC246" s="134">
        <v>2.0000000000000004E-2</v>
      </c>
      <c r="CD246" s="122"/>
      <c r="CE246" s="123"/>
      <c r="CF246" s="123"/>
      <c r="CG246" s="145"/>
      <c r="CH246" s="134"/>
      <c r="CI246" s="134"/>
      <c r="CJ246" s="122"/>
      <c r="CK246" s="123"/>
      <c r="CL246" s="123"/>
      <c r="CM246" s="145"/>
      <c r="CN246" s="134"/>
      <c r="CO246" s="134"/>
      <c r="CP246" s="122"/>
      <c r="CQ246" s="123"/>
      <c r="CR246" s="123"/>
      <c r="CS246" s="145"/>
      <c r="CT246" s="134"/>
      <c r="CU246" s="134"/>
      <c r="CV246" s="122">
        <v>0</v>
      </c>
      <c r="CW246" s="123">
        <v>0</v>
      </c>
      <c r="CX246" s="123">
        <v>1</v>
      </c>
      <c r="CY246" s="145">
        <v>0</v>
      </c>
      <c r="CZ246" s="134">
        <v>0.60000000000000009</v>
      </c>
      <c r="DA246" s="134">
        <v>3.0000000000000006E-2</v>
      </c>
    </row>
    <row r="247" spans="1:105" ht="45" x14ac:dyDescent="0.2">
      <c r="A247" s="387">
        <v>0</v>
      </c>
      <c r="B247" s="253">
        <f t="shared" si="27"/>
        <v>49</v>
      </c>
      <c r="C247" s="248" t="s">
        <v>153</v>
      </c>
      <c r="D247" s="122">
        <v>0</v>
      </c>
      <c r="E247" s="123">
        <v>0</v>
      </c>
      <c r="F247" s="123">
        <v>0</v>
      </c>
      <c r="G247" s="145">
        <v>1</v>
      </c>
      <c r="H247" s="135"/>
      <c r="I247" s="135"/>
      <c r="J247" s="122">
        <v>4</v>
      </c>
      <c r="K247" s="123">
        <v>0</v>
      </c>
      <c r="L247" s="123">
        <v>0</v>
      </c>
      <c r="M247" s="145">
        <v>2</v>
      </c>
      <c r="N247" s="135"/>
      <c r="O247" s="135"/>
      <c r="P247" s="122">
        <v>8</v>
      </c>
      <c r="Q247" s="123">
        <v>0</v>
      </c>
      <c r="R247" s="123">
        <v>0</v>
      </c>
      <c r="S247" s="145">
        <v>0</v>
      </c>
      <c r="T247" s="135"/>
      <c r="U247" s="135"/>
      <c r="V247" s="122"/>
      <c r="W247" s="123"/>
      <c r="X247" s="123"/>
      <c r="Y247" s="145"/>
      <c r="Z247" s="135"/>
      <c r="AA247" s="135"/>
      <c r="AB247" s="122">
        <v>1</v>
      </c>
      <c r="AC247" s="123">
        <v>0</v>
      </c>
      <c r="AD247" s="123">
        <v>0</v>
      </c>
      <c r="AE247" s="145">
        <v>0</v>
      </c>
      <c r="AF247" s="135"/>
      <c r="AG247" s="135"/>
      <c r="AH247" s="122">
        <v>8</v>
      </c>
      <c r="AI247" s="123">
        <v>0</v>
      </c>
      <c r="AJ247" s="123">
        <v>0</v>
      </c>
      <c r="AK247" s="145">
        <v>0</v>
      </c>
      <c r="AL247" s="135"/>
      <c r="AM247" s="135"/>
      <c r="AN247" s="122"/>
      <c r="AO247" s="123"/>
      <c r="AP247" s="123"/>
      <c r="AQ247" s="145"/>
      <c r="AR247" s="135"/>
      <c r="AS247" s="135"/>
      <c r="AT247" s="122">
        <v>0</v>
      </c>
      <c r="AU247" s="123">
        <v>0</v>
      </c>
      <c r="AV247" s="123">
        <v>0</v>
      </c>
      <c r="AW247" s="145">
        <v>0</v>
      </c>
      <c r="AX247" s="135"/>
      <c r="AY247" s="135"/>
      <c r="AZ247" s="122">
        <v>2</v>
      </c>
      <c r="BA247" s="123">
        <v>0</v>
      </c>
      <c r="BB247" s="123">
        <v>0</v>
      </c>
      <c r="BC247" s="145">
        <v>0</v>
      </c>
      <c r="BD247" s="135"/>
      <c r="BE247" s="135"/>
      <c r="BF247" s="122"/>
      <c r="BG247" s="123"/>
      <c r="BH247" s="123"/>
      <c r="BI247" s="145"/>
      <c r="BJ247" s="135"/>
      <c r="BK247" s="135"/>
      <c r="BL247" s="122">
        <v>0</v>
      </c>
      <c r="BM247" s="123">
        <v>0</v>
      </c>
      <c r="BN247" s="123">
        <v>0</v>
      </c>
      <c r="BO247" s="145">
        <v>3</v>
      </c>
      <c r="BP247" s="135"/>
      <c r="BQ247" s="135"/>
      <c r="BR247" s="122">
        <v>0</v>
      </c>
      <c r="BS247" s="123">
        <v>0</v>
      </c>
      <c r="BT247" s="123">
        <v>0</v>
      </c>
      <c r="BU247" s="145">
        <v>0</v>
      </c>
      <c r="BV247" s="135"/>
      <c r="BW247" s="135"/>
      <c r="BX247" s="122">
        <v>1</v>
      </c>
      <c r="BY247" s="123">
        <v>0</v>
      </c>
      <c r="BZ247" s="123">
        <v>0</v>
      </c>
      <c r="CA247" s="145">
        <v>0</v>
      </c>
      <c r="CB247" s="135"/>
      <c r="CC247" s="135"/>
      <c r="CD247" s="122"/>
      <c r="CE247" s="123"/>
      <c r="CF247" s="123"/>
      <c r="CG247" s="145"/>
      <c r="CH247" s="135"/>
      <c r="CI247" s="135"/>
      <c r="CJ247" s="122"/>
      <c r="CK247" s="123"/>
      <c r="CL247" s="123"/>
      <c r="CM247" s="145"/>
      <c r="CN247" s="135"/>
      <c r="CO247" s="135"/>
      <c r="CP247" s="122"/>
      <c r="CQ247" s="123"/>
      <c r="CR247" s="123"/>
      <c r="CS247" s="145"/>
      <c r="CT247" s="135"/>
      <c r="CU247" s="135"/>
      <c r="CV247" s="122">
        <v>1</v>
      </c>
      <c r="CW247" s="123">
        <v>0</v>
      </c>
      <c r="CX247" s="123">
        <v>0</v>
      </c>
      <c r="CY247" s="145">
        <v>0</v>
      </c>
      <c r="CZ247" s="135"/>
      <c r="DA247" s="135"/>
    </row>
    <row r="248" spans="1:105" ht="25.9" customHeight="1" x14ac:dyDescent="0.2">
      <c r="A248" s="387">
        <v>0</v>
      </c>
      <c r="B248" s="253">
        <f t="shared" si="27"/>
        <v>50</v>
      </c>
      <c r="C248" s="248" t="s">
        <v>286</v>
      </c>
      <c r="D248" s="122">
        <v>1</v>
      </c>
      <c r="E248" s="123">
        <v>0</v>
      </c>
      <c r="F248" s="123">
        <v>0</v>
      </c>
      <c r="G248" s="145">
        <v>0</v>
      </c>
      <c r="H248" s="135"/>
      <c r="I248" s="135"/>
      <c r="J248" s="122">
        <v>6</v>
      </c>
      <c r="K248" s="123">
        <v>0</v>
      </c>
      <c r="L248" s="123">
        <v>0</v>
      </c>
      <c r="M248" s="145">
        <v>0</v>
      </c>
      <c r="N248" s="135"/>
      <c r="O248" s="135"/>
      <c r="P248" s="122">
        <v>8</v>
      </c>
      <c r="Q248" s="123">
        <v>0</v>
      </c>
      <c r="R248" s="123">
        <v>0</v>
      </c>
      <c r="S248" s="145">
        <v>0</v>
      </c>
      <c r="T248" s="135"/>
      <c r="U248" s="135"/>
      <c r="V248" s="122"/>
      <c r="W248" s="123"/>
      <c r="X248" s="123"/>
      <c r="Y248" s="145"/>
      <c r="Z248" s="135"/>
      <c r="AA248" s="135"/>
      <c r="AB248" s="122">
        <v>1</v>
      </c>
      <c r="AC248" s="123">
        <v>0</v>
      </c>
      <c r="AD248" s="123">
        <v>0</v>
      </c>
      <c r="AE248" s="145">
        <v>0</v>
      </c>
      <c r="AF248" s="135"/>
      <c r="AG248" s="135"/>
      <c r="AH248" s="122">
        <v>8</v>
      </c>
      <c r="AI248" s="123">
        <v>0</v>
      </c>
      <c r="AJ248" s="123">
        <v>0</v>
      </c>
      <c r="AK248" s="145">
        <v>0</v>
      </c>
      <c r="AL248" s="135"/>
      <c r="AM248" s="135"/>
      <c r="AN248" s="122"/>
      <c r="AO248" s="123"/>
      <c r="AP248" s="123"/>
      <c r="AQ248" s="145"/>
      <c r="AR248" s="135"/>
      <c r="AS248" s="135"/>
      <c r="AT248" s="122">
        <v>0</v>
      </c>
      <c r="AU248" s="123">
        <v>0</v>
      </c>
      <c r="AV248" s="123">
        <v>0</v>
      </c>
      <c r="AW248" s="145">
        <v>0</v>
      </c>
      <c r="AX248" s="135"/>
      <c r="AY248" s="135"/>
      <c r="AZ248" s="122">
        <v>2</v>
      </c>
      <c r="BA248" s="123">
        <v>0</v>
      </c>
      <c r="BB248" s="123">
        <v>0</v>
      </c>
      <c r="BC248" s="145">
        <v>0</v>
      </c>
      <c r="BD248" s="135"/>
      <c r="BE248" s="135"/>
      <c r="BF248" s="122"/>
      <c r="BG248" s="123"/>
      <c r="BH248" s="123"/>
      <c r="BI248" s="145"/>
      <c r="BJ248" s="135"/>
      <c r="BK248" s="135"/>
      <c r="BL248" s="122">
        <v>0</v>
      </c>
      <c r="BM248" s="123">
        <v>0</v>
      </c>
      <c r="BN248" s="123">
        <v>3</v>
      </c>
      <c r="BO248" s="145">
        <v>0</v>
      </c>
      <c r="BP248" s="135"/>
      <c r="BQ248" s="135"/>
      <c r="BR248" s="122">
        <v>0</v>
      </c>
      <c r="BS248" s="123">
        <v>0</v>
      </c>
      <c r="BT248" s="123">
        <v>0</v>
      </c>
      <c r="BU248" s="145">
        <v>0</v>
      </c>
      <c r="BV248" s="135"/>
      <c r="BW248" s="135"/>
      <c r="BX248" s="122">
        <v>0</v>
      </c>
      <c r="BY248" s="123">
        <v>0</v>
      </c>
      <c r="BZ248" s="123">
        <v>1</v>
      </c>
      <c r="CA248" s="145">
        <v>0</v>
      </c>
      <c r="CB248" s="135"/>
      <c r="CC248" s="135"/>
      <c r="CD248" s="122"/>
      <c r="CE248" s="123"/>
      <c r="CF248" s="123"/>
      <c r="CG248" s="145"/>
      <c r="CH248" s="135"/>
      <c r="CI248" s="135"/>
      <c r="CJ248" s="122"/>
      <c r="CK248" s="123"/>
      <c r="CL248" s="123"/>
      <c r="CM248" s="145"/>
      <c r="CN248" s="135"/>
      <c r="CO248" s="135"/>
      <c r="CP248" s="122"/>
      <c r="CQ248" s="123"/>
      <c r="CR248" s="123"/>
      <c r="CS248" s="145"/>
      <c r="CT248" s="135"/>
      <c r="CU248" s="135"/>
      <c r="CV248" s="122">
        <v>1</v>
      </c>
      <c r="CW248" s="123">
        <v>0</v>
      </c>
      <c r="CX248" s="123">
        <v>0</v>
      </c>
      <c r="CY248" s="145">
        <v>0</v>
      </c>
      <c r="CZ248" s="135"/>
      <c r="DA248" s="135"/>
    </row>
    <row r="249" spans="1:105" ht="14.45" customHeight="1" thickBot="1" x14ac:dyDescent="0.25">
      <c r="A249" s="103"/>
      <c r="B249" s="103"/>
      <c r="C249" s="103"/>
      <c r="D249" s="158"/>
      <c r="E249" s="159"/>
      <c r="F249" s="159"/>
      <c r="G249" s="159"/>
      <c r="H249" s="160"/>
      <c r="I249" s="160"/>
      <c r="J249" s="158"/>
      <c r="K249" s="159"/>
      <c r="L249" s="159"/>
      <c r="M249" s="159"/>
      <c r="N249" s="160"/>
      <c r="O249" s="160"/>
      <c r="P249" s="158"/>
      <c r="Q249" s="159"/>
      <c r="R249" s="159"/>
      <c r="S249" s="159"/>
      <c r="T249" s="160"/>
      <c r="U249" s="160"/>
      <c r="V249" s="158"/>
      <c r="W249" s="159"/>
      <c r="X249" s="159"/>
      <c r="Y249" s="159"/>
      <c r="Z249" s="160"/>
      <c r="AA249" s="160"/>
      <c r="AB249" s="158"/>
      <c r="AC249" s="159"/>
      <c r="AD249" s="159"/>
      <c r="AE249" s="159"/>
      <c r="AF249" s="160"/>
      <c r="AG249" s="160"/>
      <c r="AH249" s="158"/>
      <c r="AI249" s="159"/>
      <c r="AJ249" s="159"/>
      <c r="AK249" s="159"/>
      <c r="AL249" s="160"/>
      <c r="AM249" s="160"/>
      <c r="AN249" s="158"/>
      <c r="AO249" s="159"/>
      <c r="AP249" s="159"/>
      <c r="AQ249" s="159"/>
      <c r="AR249" s="160"/>
      <c r="AS249" s="160"/>
      <c r="AT249" s="158"/>
      <c r="AU249" s="159"/>
      <c r="AV249" s="159"/>
      <c r="AW249" s="159"/>
      <c r="AX249" s="160"/>
      <c r="AY249" s="160"/>
      <c r="AZ249" s="158"/>
      <c r="BA249" s="159"/>
      <c r="BB249" s="159"/>
      <c r="BC249" s="159"/>
      <c r="BD249" s="160"/>
      <c r="BE249" s="160"/>
      <c r="BF249" s="158"/>
      <c r="BG249" s="159"/>
      <c r="BH249" s="159"/>
      <c r="BI249" s="159"/>
      <c r="BJ249" s="160"/>
      <c r="BK249" s="160"/>
      <c r="BL249" s="158"/>
      <c r="BM249" s="159"/>
      <c r="BN249" s="159"/>
      <c r="BO249" s="159"/>
      <c r="BP249" s="160"/>
      <c r="BQ249" s="160"/>
      <c r="BR249" s="158"/>
      <c r="BS249" s="159"/>
      <c r="BT249" s="159"/>
      <c r="BU249" s="159"/>
      <c r="BV249" s="160"/>
      <c r="BW249" s="160"/>
      <c r="BX249" s="158"/>
      <c r="BY249" s="159"/>
      <c r="BZ249" s="159"/>
      <c r="CA249" s="159"/>
      <c r="CB249" s="160"/>
      <c r="CC249" s="160"/>
      <c r="CD249" s="158"/>
      <c r="CE249" s="159"/>
      <c r="CF249" s="159"/>
      <c r="CG249" s="159"/>
      <c r="CH249" s="160"/>
      <c r="CI249" s="160"/>
      <c r="CJ249" s="158"/>
      <c r="CK249" s="159"/>
      <c r="CL249" s="159"/>
      <c r="CM249" s="159"/>
      <c r="CN249" s="160"/>
      <c r="CO249" s="160"/>
      <c r="CP249" s="158"/>
      <c r="CQ249" s="159"/>
      <c r="CR249" s="159"/>
      <c r="CS249" s="159"/>
      <c r="CT249" s="160"/>
      <c r="CU249" s="160"/>
      <c r="CV249" s="158"/>
      <c r="CW249" s="159"/>
      <c r="CX249" s="159"/>
      <c r="CY249" s="159"/>
      <c r="CZ249" s="160"/>
      <c r="DA249" s="160"/>
    </row>
    <row r="250" spans="1:105" ht="24.6" customHeight="1" x14ac:dyDescent="0.2">
      <c r="A250" s="370" t="s">
        <v>45</v>
      </c>
      <c r="B250" s="371"/>
      <c r="C250" s="372"/>
      <c r="D250" s="350" t="s">
        <v>221</v>
      </c>
      <c r="E250" s="351"/>
      <c r="F250" s="351"/>
      <c r="G250" s="351"/>
      <c r="H250" s="344" t="str">
        <f t="shared" ref="H250" si="28">H2</f>
        <v>ALIANSALUD</v>
      </c>
      <c r="I250" s="345"/>
      <c r="J250" s="350" t="s">
        <v>221</v>
      </c>
      <c r="K250" s="351"/>
      <c r="L250" s="351"/>
      <c r="M250" s="351"/>
      <c r="N250" s="344" t="str">
        <f t="shared" ref="N250:BV250" si="29">N2</f>
        <v>CAPITAL SALUD</v>
      </c>
      <c r="O250" s="345"/>
      <c r="P250" s="350" t="s">
        <v>221</v>
      </c>
      <c r="Q250" s="351"/>
      <c r="R250" s="351"/>
      <c r="S250" s="351"/>
      <c r="T250" s="344" t="str">
        <f t="shared" si="29"/>
        <v>COMPENSAR</v>
      </c>
      <c r="U250" s="345"/>
      <c r="V250" s="350" t="s">
        <v>221</v>
      </c>
      <c r="W250" s="351"/>
      <c r="X250" s="351"/>
      <c r="Y250" s="351"/>
      <c r="Z250" s="344">
        <f t="shared" si="29"/>
        <v>0</v>
      </c>
      <c r="AA250" s="345"/>
      <c r="AB250" s="350" t="s">
        <v>221</v>
      </c>
      <c r="AC250" s="351"/>
      <c r="AD250" s="351"/>
      <c r="AE250" s="351"/>
      <c r="AF250" s="344" t="str">
        <f t="shared" si="29"/>
        <v>ECOPETROL</v>
      </c>
      <c r="AG250" s="345"/>
      <c r="AH250" s="350" t="s">
        <v>221</v>
      </c>
      <c r="AI250" s="351"/>
      <c r="AJ250" s="351"/>
      <c r="AK250" s="351"/>
      <c r="AL250" s="344" t="str">
        <f t="shared" si="29"/>
        <v>FAMISANAR</v>
      </c>
      <c r="AM250" s="345"/>
      <c r="AN250" s="350" t="s">
        <v>221</v>
      </c>
      <c r="AO250" s="351"/>
      <c r="AP250" s="351"/>
      <c r="AQ250" s="351"/>
      <c r="AR250" s="344">
        <f t="shared" si="29"/>
        <v>0</v>
      </c>
      <c r="AS250" s="345"/>
      <c r="AT250" s="350" t="s">
        <v>221</v>
      </c>
      <c r="AU250" s="351"/>
      <c r="AV250" s="351"/>
      <c r="AW250" s="351"/>
      <c r="AX250" s="344" t="str">
        <f t="shared" si="29"/>
        <v>FFMM</v>
      </c>
      <c r="AY250" s="345"/>
      <c r="AZ250" s="350" t="s">
        <v>221</v>
      </c>
      <c r="BA250" s="351"/>
      <c r="BB250" s="351"/>
      <c r="BC250" s="351"/>
      <c r="BD250" s="344" t="str">
        <f t="shared" si="29"/>
        <v>FOMAG</v>
      </c>
      <c r="BE250" s="345"/>
      <c r="BF250" s="350" t="s">
        <v>221</v>
      </c>
      <c r="BG250" s="351"/>
      <c r="BH250" s="351"/>
      <c r="BI250" s="351"/>
      <c r="BJ250" s="344">
        <f t="shared" si="29"/>
        <v>0</v>
      </c>
      <c r="BK250" s="345"/>
      <c r="BL250" s="350" t="s">
        <v>221</v>
      </c>
      <c r="BM250" s="351"/>
      <c r="BN250" s="351"/>
      <c r="BO250" s="351"/>
      <c r="BP250" s="344" t="str">
        <f t="shared" si="29"/>
        <v>NUEVA EPS</v>
      </c>
      <c r="BQ250" s="345"/>
      <c r="BR250" s="350" t="s">
        <v>221</v>
      </c>
      <c r="BS250" s="351"/>
      <c r="BT250" s="351"/>
      <c r="BU250" s="351"/>
      <c r="BV250" s="344" t="str">
        <f t="shared" si="29"/>
        <v>POLICIA</v>
      </c>
      <c r="BW250" s="345"/>
      <c r="BX250" s="350" t="s">
        <v>221</v>
      </c>
      <c r="BY250" s="351"/>
      <c r="BZ250" s="351"/>
      <c r="CA250" s="351"/>
      <c r="CB250" s="344" t="str">
        <f t="shared" ref="CB250:CZ250" si="30">CB2</f>
        <v>SALUD BOLÍVAR</v>
      </c>
      <c r="CC250" s="345"/>
      <c r="CD250" s="350" t="s">
        <v>221</v>
      </c>
      <c r="CE250" s="351"/>
      <c r="CF250" s="351"/>
      <c r="CG250" s="351"/>
      <c r="CH250" s="344">
        <f t="shared" si="30"/>
        <v>0</v>
      </c>
      <c r="CI250" s="345"/>
      <c r="CJ250" s="350" t="s">
        <v>221</v>
      </c>
      <c r="CK250" s="351"/>
      <c r="CL250" s="351"/>
      <c r="CM250" s="351"/>
      <c r="CN250" s="344">
        <f t="shared" si="30"/>
        <v>0</v>
      </c>
      <c r="CO250" s="345"/>
      <c r="CP250" s="350" t="s">
        <v>221</v>
      </c>
      <c r="CQ250" s="351"/>
      <c r="CR250" s="351"/>
      <c r="CS250" s="351"/>
      <c r="CT250" s="344">
        <f t="shared" si="30"/>
        <v>0</v>
      </c>
      <c r="CU250" s="345"/>
      <c r="CV250" s="350" t="s">
        <v>221</v>
      </c>
      <c r="CW250" s="351"/>
      <c r="CX250" s="351"/>
      <c r="CY250" s="351"/>
      <c r="CZ250" s="344" t="str">
        <f t="shared" si="30"/>
        <v>UNISALUD</v>
      </c>
      <c r="DA250" s="345"/>
    </row>
    <row r="251" spans="1:105" ht="17.45" customHeight="1" x14ac:dyDescent="0.25">
      <c r="A251" s="373"/>
      <c r="B251" s="374"/>
      <c r="C251" s="375"/>
      <c r="D251" s="318" t="s">
        <v>56</v>
      </c>
      <c r="E251" s="319"/>
      <c r="F251" s="352" t="s">
        <v>4</v>
      </c>
      <c r="G251" s="353"/>
      <c r="H251" s="354"/>
      <c r="I251" s="105">
        <v>3</v>
      </c>
      <c r="J251" s="318" t="s">
        <v>56</v>
      </c>
      <c r="K251" s="319"/>
      <c r="L251" s="352" t="s">
        <v>4</v>
      </c>
      <c r="M251" s="353"/>
      <c r="N251" s="354"/>
      <c r="O251" s="105">
        <v>9</v>
      </c>
      <c r="P251" s="318" t="s">
        <v>56</v>
      </c>
      <c r="Q251" s="319"/>
      <c r="R251" s="352" t="s">
        <v>4</v>
      </c>
      <c r="S251" s="353"/>
      <c r="T251" s="354"/>
      <c r="U251" s="105">
        <v>23</v>
      </c>
      <c r="V251" s="318" t="s">
        <v>56</v>
      </c>
      <c r="W251" s="319"/>
      <c r="X251" s="352" t="s">
        <v>4</v>
      </c>
      <c r="Y251" s="353"/>
      <c r="Z251" s="354"/>
      <c r="AA251" s="105"/>
      <c r="AB251" s="318" t="s">
        <v>56</v>
      </c>
      <c r="AC251" s="319"/>
      <c r="AD251" s="352" t="s">
        <v>4</v>
      </c>
      <c r="AE251" s="353"/>
      <c r="AF251" s="354"/>
      <c r="AG251" s="105">
        <v>1</v>
      </c>
      <c r="AH251" s="318" t="s">
        <v>56</v>
      </c>
      <c r="AI251" s="319"/>
      <c r="AJ251" s="352" t="s">
        <v>4</v>
      </c>
      <c r="AK251" s="353"/>
      <c r="AL251" s="354"/>
      <c r="AM251" s="105">
        <v>12</v>
      </c>
      <c r="AN251" s="318" t="s">
        <v>56</v>
      </c>
      <c r="AO251" s="319"/>
      <c r="AP251" s="352" t="s">
        <v>4</v>
      </c>
      <c r="AQ251" s="353"/>
      <c r="AR251" s="354"/>
      <c r="AS251" s="105"/>
      <c r="AT251" s="318" t="s">
        <v>56</v>
      </c>
      <c r="AU251" s="319"/>
      <c r="AV251" s="352" t="s">
        <v>4</v>
      </c>
      <c r="AW251" s="353"/>
      <c r="AX251" s="354"/>
      <c r="AY251" s="105">
        <v>0</v>
      </c>
      <c r="AZ251" s="318" t="s">
        <v>56</v>
      </c>
      <c r="BA251" s="319"/>
      <c r="BB251" s="352" t="s">
        <v>4</v>
      </c>
      <c r="BC251" s="353"/>
      <c r="BD251" s="354"/>
      <c r="BE251" s="105">
        <v>3</v>
      </c>
      <c r="BF251" s="318" t="s">
        <v>56</v>
      </c>
      <c r="BG251" s="319"/>
      <c r="BH251" s="352" t="s">
        <v>4</v>
      </c>
      <c r="BI251" s="353"/>
      <c r="BJ251" s="354"/>
      <c r="BK251" s="105"/>
      <c r="BL251" s="318" t="s">
        <v>56</v>
      </c>
      <c r="BM251" s="319"/>
      <c r="BN251" s="352" t="s">
        <v>4</v>
      </c>
      <c r="BO251" s="353"/>
      <c r="BP251" s="354"/>
      <c r="BQ251" s="105">
        <v>3</v>
      </c>
      <c r="BR251" s="318" t="s">
        <v>56</v>
      </c>
      <c r="BS251" s="319"/>
      <c r="BT251" s="352" t="s">
        <v>4</v>
      </c>
      <c r="BU251" s="353"/>
      <c r="BV251" s="354"/>
      <c r="BW251" s="105">
        <v>0</v>
      </c>
      <c r="BX251" s="318" t="s">
        <v>56</v>
      </c>
      <c r="BY251" s="319"/>
      <c r="BZ251" s="352" t="s">
        <v>4</v>
      </c>
      <c r="CA251" s="353"/>
      <c r="CB251" s="354"/>
      <c r="CC251" s="105">
        <v>1</v>
      </c>
      <c r="CD251" s="318" t="s">
        <v>56</v>
      </c>
      <c r="CE251" s="319"/>
      <c r="CF251" s="352" t="s">
        <v>4</v>
      </c>
      <c r="CG251" s="353"/>
      <c r="CH251" s="354"/>
      <c r="CI251" s="105"/>
      <c r="CJ251" s="318" t="s">
        <v>56</v>
      </c>
      <c r="CK251" s="319"/>
      <c r="CL251" s="352" t="s">
        <v>4</v>
      </c>
      <c r="CM251" s="353"/>
      <c r="CN251" s="354"/>
      <c r="CO251" s="105"/>
      <c r="CP251" s="318" t="s">
        <v>56</v>
      </c>
      <c r="CQ251" s="319"/>
      <c r="CR251" s="352" t="s">
        <v>4</v>
      </c>
      <c r="CS251" s="353"/>
      <c r="CT251" s="354"/>
      <c r="CU251" s="105"/>
      <c r="CV251" s="318" t="s">
        <v>56</v>
      </c>
      <c r="CW251" s="319"/>
      <c r="CX251" s="352" t="s">
        <v>4</v>
      </c>
      <c r="CY251" s="353"/>
      <c r="CZ251" s="354"/>
      <c r="DA251" s="105">
        <v>1</v>
      </c>
    </row>
    <row r="252" spans="1:105" ht="17.45" customHeight="1" x14ac:dyDescent="0.2">
      <c r="A252" s="373"/>
      <c r="B252" s="374"/>
      <c r="C252" s="375"/>
      <c r="D252" s="341" t="str">
        <f t="shared" ref="D252" si="31">D4</f>
        <v xml:space="preserve">Muestra de base de CVI </v>
      </c>
      <c r="E252" s="346"/>
      <c r="F252" s="352" t="s">
        <v>98</v>
      </c>
      <c r="G252" s="353"/>
      <c r="H252" s="354"/>
      <c r="I252" s="105">
        <v>0</v>
      </c>
      <c r="J252" s="341" t="str">
        <f t="shared" ref="J252:BR252" si="32">J4</f>
        <v xml:space="preserve">Muestra de base de CVI </v>
      </c>
      <c r="K252" s="346"/>
      <c r="L252" s="352" t="s">
        <v>98</v>
      </c>
      <c r="M252" s="353"/>
      <c r="N252" s="354"/>
      <c r="O252" s="105">
        <v>0</v>
      </c>
      <c r="P252" s="341" t="str">
        <f t="shared" si="32"/>
        <v xml:space="preserve">Muestra de base de CVI </v>
      </c>
      <c r="Q252" s="346"/>
      <c r="R252" s="352" t="s">
        <v>98</v>
      </c>
      <c r="S252" s="353"/>
      <c r="T252" s="354"/>
      <c r="U252" s="105">
        <v>0</v>
      </c>
      <c r="V252" s="341">
        <f t="shared" si="32"/>
        <v>0</v>
      </c>
      <c r="W252" s="346"/>
      <c r="X252" s="352" t="s">
        <v>98</v>
      </c>
      <c r="Y252" s="353"/>
      <c r="Z252" s="354"/>
      <c r="AA252" s="105"/>
      <c r="AB252" s="341" t="str">
        <f t="shared" si="32"/>
        <v xml:space="preserve">Muestra de base de CVI </v>
      </c>
      <c r="AC252" s="346"/>
      <c r="AD252" s="352" t="s">
        <v>98</v>
      </c>
      <c r="AE252" s="353"/>
      <c r="AF252" s="354"/>
      <c r="AG252" s="105">
        <v>0</v>
      </c>
      <c r="AH252" s="341" t="str">
        <f t="shared" si="32"/>
        <v xml:space="preserve">Muestra de base de CVI </v>
      </c>
      <c r="AI252" s="346"/>
      <c r="AJ252" s="352" t="s">
        <v>98</v>
      </c>
      <c r="AK252" s="353"/>
      <c r="AL252" s="354"/>
      <c r="AM252" s="105">
        <v>3</v>
      </c>
      <c r="AN252" s="341">
        <f t="shared" si="32"/>
        <v>0</v>
      </c>
      <c r="AO252" s="346"/>
      <c r="AP252" s="352" t="s">
        <v>98</v>
      </c>
      <c r="AQ252" s="353"/>
      <c r="AR252" s="354"/>
      <c r="AS252" s="105"/>
      <c r="AT252" s="341" t="str">
        <f t="shared" si="32"/>
        <v xml:space="preserve">Muestra de base de CVI </v>
      </c>
      <c r="AU252" s="346"/>
      <c r="AV252" s="352" t="s">
        <v>98</v>
      </c>
      <c r="AW252" s="353"/>
      <c r="AX252" s="354"/>
      <c r="AY252" s="105">
        <v>0</v>
      </c>
      <c r="AZ252" s="341" t="str">
        <f t="shared" si="32"/>
        <v xml:space="preserve">Muestra de base de CVI </v>
      </c>
      <c r="BA252" s="346"/>
      <c r="BB252" s="352" t="s">
        <v>98</v>
      </c>
      <c r="BC252" s="353"/>
      <c r="BD252" s="354"/>
      <c r="BE252" s="105">
        <v>0</v>
      </c>
      <c r="BF252" s="341">
        <f t="shared" si="32"/>
        <v>0</v>
      </c>
      <c r="BG252" s="346"/>
      <c r="BH252" s="352" t="s">
        <v>98</v>
      </c>
      <c r="BI252" s="353"/>
      <c r="BJ252" s="354"/>
      <c r="BK252" s="105"/>
      <c r="BL252" s="341" t="str">
        <f t="shared" si="32"/>
        <v xml:space="preserve">Muestra de base de CVI </v>
      </c>
      <c r="BM252" s="346"/>
      <c r="BN252" s="352" t="s">
        <v>98</v>
      </c>
      <c r="BO252" s="353"/>
      <c r="BP252" s="354"/>
      <c r="BQ252" s="105">
        <v>0</v>
      </c>
      <c r="BR252" s="341" t="str">
        <f t="shared" si="32"/>
        <v xml:space="preserve">Muestra de base de CVI </v>
      </c>
      <c r="BS252" s="346"/>
      <c r="BT252" s="352" t="s">
        <v>98</v>
      </c>
      <c r="BU252" s="353"/>
      <c r="BV252" s="354"/>
      <c r="BW252" s="105">
        <v>0</v>
      </c>
      <c r="BX252" s="341" t="str">
        <f t="shared" ref="BX252:CV252" si="33">BX4</f>
        <v xml:space="preserve">Muestra de base de CVI </v>
      </c>
      <c r="BY252" s="346"/>
      <c r="BZ252" s="352" t="s">
        <v>98</v>
      </c>
      <c r="CA252" s="353"/>
      <c r="CB252" s="354"/>
      <c r="CC252" s="105">
        <v>0</v>
      </c>
      <c r="CD252" s="341">
        <f t="shared" si="33"/>
        <v>0</v>
      </c>
      <c r="CE252" s="346"/>
      <c r="CF252" s="352" t="s">
        <v>98</v>
      </c>
      <c r="CG252" s="353"/>
      <c r="CH252" s="354"/>
      <c r="CI252" s="105"/>
      <c r="CJ252" s="341">
        <f t="shared" si="33"/>
        <v>0</v>
      </c>
      <c r="CK252" s="346"/>
      <c r="CL252" s="352" t="s">
        <v>98</v>
      </c>
      <c r="CM252" s="353"/>
      <c r="CN252" s="354"/>
      <c r="CO252" s="105"/>
      <c r="CP252" s="341">
        <f t="shared" si="33"/>
        <v>0</v>
      </c>
      <c r="CQ252" s="346"/>
      <c r="CR252" s="352" t="s">
        <v>98</v>
      </c>
      <c r="CS252" s="353"/>
      <c r="CT252" s="354"/>
      <c r="CU252" s="105"/>
      <c r="CV252" s="341" t="str">
        <f t="shared" si="33"/>
        <v xml:space="preserve">Muestra de base de CVI </v>
      </c>
      <c r="CW252" s="346"/>
      <c r="CX252" s="352" t="s">
        <v>98</v>
      </c>
      <c r="CY252" s="353"/>
      <c r="CZ252" s="354"/>
      <c r="DA252" s="105">
        <v>0</v>
      </c>
    </row>
    <row r="253" spans="1:105" ht="13.9" customHeight="1" x14ac:dyDescent="0.25">
      <c r="A253" s="373"/>
      <c r="B253" s="374"/>
      <c r="C253" s="375"/>
      <c r="D253" s="106"/>
      <c r="E253" s="107"/>
      <c r="F253" s="352" t="s">
        <v>13</v>
      </c>
      <c r="G253" s="353"/>
      <c r="H253" s="354"/>
      <c r="I253" s="105">
        <v>2</v>
      </c>
      <c r="J253" s="106"/>
      <c r="K253" s="107"/>
      <c r="L253" s="352" t="s">
        <v>13</v>
      </c>
      <c r="M253" s="353"/>
      <c r="N253" s="354"/>
      <c r="O253" s="105">
        <v>6</v>
      </c>
      <c r="P253" s="106"/>
      <c r="Q253" s="107"/>
      <c r="R253" s="352" t="s">
        <v>13</v>
      </c>
      <c r="S253" s="353"/>
      <c r="T253" s="354"/>
      <c r="U253" s="105">
        <v>11</v>
      </c>
      <c r="V253" s="106"/>
      <c r="W253" s="107"/>
      <c r="X253" s="352" t="s">
        <v>13</v>
      </c>
      <c r="Y253" s="353"/>
      <c r="Z253" s="354"/>
      <c r="AA253" s="105"/>
      <c r="AB253" s="106"/>
      <c r="AC253" s="107"/>
      <c r="AD253" s="352" t="s">
        <v>13</v>
      </c>
      <c r="AE253" s="353"/>
      <c r="AF253" s="354"/>
      <c r="AG253" s="105">
        <v>0</v>
      </c>
      <c r="AH253" s="106"/>
      <c r="AI253" s="107"/>
      <c r="AJ253" s="352" t="s">
        <v>13</v>
      </c>
      <c r="AK253" s="353"/>
      <c r="AL253" s="354"/>
      <c r="AM253" s="105">
        <v>9</v>
      </c>
      <c r="AN253" s="106"/>
      <c r="AO253" s="107"/>
      <c r="AP253" s="352" t="s">
        <v>13</v>
      </c>
      <c r="AQ253" s="353"/>
      <c r="AR253" s="354"/>
      <c r="AS253" s="105"/>
      <c r="AT253" s="106"/>
      <c r="AU253" s="107"/>
      <c r="AV253" s="352" t="s">
        <v>13</v>
      </c>
      <c r="AW253" s="353"/>
      <c r="AX253" s="354"/>
      <c r="AY253" s="105">
        <v>1</v>
      </c>
      <c r="AZ253" s="106"/>
      <c r="BA253" s="107"/>
      <c r="BB253" s="352" t="s">
        <v>13</v>
      </c>
      <c r="BC253" s="353"/>
      <c r="BD253" s="354"/>
      <c r="BE253" s="105">
        <v>3</v>
      </c>
      <c r="BF253" s="106"/>
      <c r="BG253" s="107"/>
      <c r="BH253" s="352" t="s">
        <v>13</v>
      </c>
      <c r="BI253" s="353"/>
      <c r="BJ253" s="354"/>
      <c r="BK253" s="105"/>
      <c r="BL253" s="106"/>
      <c r="BM253" s="107"/>
      <c r="BN253" s="352" t="s">
        <v>13</v>
      </c>
      <c r="BO253" s="353"/>
      <c r="BP253" s="354"/>
      <c r="BQ253" s="105">
        <v>6</v>
      </c>
      <c r="BR253" s="106"/>
      <c r="BS253" s="107"/>
      <c r="BT253" s="352" t="s">
        <v>13</v>
      </c>
      <c r="BU253" s="353"/>
      <c r="BV253" s="354"/>
      <c r="BW253" s="105">
        <v>0</v>
      </c>
      <c r="BX253" s="106"/>
      <c r="BY253" s="107"/>
      <c r="BZ253" s="352" t="s">
        <v>13</v>
      </c>
      <c r="CA253" s="353"/>
      <c r="CB253" s="354"/>
      <c r="CC253" s="105">
        <v>0</v>
      </c>
      <c r="CD253" s="106"/>
      <c r="CE253" s="107"/>
      <c r="CF253" s="352" t="s">
        <v>13</v>
      </c>
      <c r="CG253" s="353"/>
      <c r="CH253" s="354"/>
      <c r="CI253" s="105"/>
      <c r="CJ253" s="106"/>
      <c r="CK253" s="107"/>
      <c r="CL253" s="352" t="s">
        <v>13</v>
      </c>
      <c r="CM253" s="353"/>
      <c r="CN253" s="354"/>
      <c r="CO253" s="105"/>
      <c r="CP253" s="106"/>
      <c r="CQ253" s="107"/>
      <c r="CR253" s="352" t="s">
        <v>13</v>
      </c>
      <c r="CS253" s="353"/>
      <c r="CT253" s="354"/>
      <c r="CU253" s="105"/>
      <c r="CV253" s="106"/>
      <c r="CW253" s="107"/>
      <c r="CX253" s="352" t="s">
        <v>13</v>
      </c>
      <c r="CY253" s="353"/>
      <c r="CZ253" s="354"/>
      <c r="DA253" s="105">
        <v>0</v>
      </c>
    </row>
    <row r="254" spans="1:105" ht="17.45" customHeight="1" x14ac:dyDescent="0.25">
      <c r="A254" s="373"/>
      <c r="B254" s="374"/>
      <c r="C254" s="375"/>
      <c r="D254" s="106"/>
      <c r="E254" s="107"/>
      <c r="F254" s="352" t="s">
        <v>17</v>
      </c>
      <c r="G254" s="353"/>
      <c r="H254" s="354"/>
      <c r="I254" s="105">
        <v>0</v>
      </c>
      <c r="J254" s="106"/>
      <c r="K254" s="107"/>
      <c r="L254" s="352" t="s">
        <v>17</v>
      </c>
      <c r="M254" s="353"/>
      <c r="N254" s="354"/>
      <c r="O254" s="105">
        <v>0</v>
      </c>
      <c r="P254" s="106"/>
      <c r="Q254" s="107"/>
      <c r="R254" s="352" t="s">
        <v>17</v>
      </c>
      <c r="S254" s="353"/>
      <c r="T254" s="354"/>
      <c r="U254" s="105">
        <v>3</v>
      </c>
      <c r="V254" s="106"/>
      <c r="W254" s="107"/>
      <c r="X254" s="352" t="s">
        <v>17</v>
      </c>
      <c r="Y254" s="353"/>
      <c r="Z254" s="354"/>
      <c r="AA254" s="105"/>
      <c r="AB254" s="106"/>
      <c r="AC254" s="107"/>
      <c r="AD254" s="352" t="s">
        <v>17</v>
      </c>
      <c r="AE254" s="353"/>
      <c r="AF254" s="354"/>
      <c r="AG254" s="105">
        <v>0</v>
      </c>
      <c r="AH254" s="106"/>
      <c r="AI254" s="107"/>
      <c r="AJ254" s="352" t="s">
        <v>17</v>
      </c>
      <c r="AK254" s="353"/>
      <c r="AL254" s="354"/>
      <c r="AM254" s="105">
        <v>5</v>
      </c>
      <c r="AN254" s="106"/>
      <c r="AO254" s="107"/>
      <c r="AP254" s="352" t="s">
        <v>17</v>
      </c>
      <c r="AQ254" s="353"/>
      <c r="AR254" s="354"/>
      <c r="AS254" s="105"/>
      <c r="AT254" s="106"/>
      <c r="AU254" s="107"/>
      <c r="AV254" s="352" t="s">
        <v>17</v>
      </c>
      <c r="AW254" s="353"/>
      <c r="AX254" s="354"/>
      <c r="AY254" s="105">
        <v>0</v>
      </c>
      <c r="AZ254" s="106"/>
      <c r="BA254" s="107"/>
      <c r="BB254" s="352" t="s">
        <v>17</v>
      </c>
      <c r="BC254" s="353"/>
      <c r="BD254" s="354"/>
      <c r="BE254" s="105">
        <v>1</v>
      </c>
      <c r="BF254" s="106"/>
      <c r="BG254" s="107"/>
      <c r="BH254" s="352" t="s">
        <v>17</v>
      </c>
      <c r="BI254" s="353"/>
      <c r="BJ254" s="354"/>
      <c r="BK254" s="105"/>
      <c r="BL254" s="106"/>
      <c r="BM254" s="107"/>
      <c r="BN254" s="352" t="s">
        <v>17</v>
      </c>
      <c r="BO254" s="353"/>
      <c r="BP254" s="354"/>
      <c r="BQ254" s="105">
        <v>0</v>
      </c>
      <c r="BR254" s="106"/>
      <c r="BS254" s="107"/>
      <c r="BT254" s="352" t="s">
        <v>17</v>
      </c>
      <c r="BU254" s="353"/>
      <c r="BV254" s="354"/>
      <c r="BW254" s="105">
        <v>0</v>
      </c>
      <c r="BX254" s="106"/>
      <c r="BY254" s="107"/>
      <c r="BZ254" s="352" t="s">
        <v>17</v>
      </c>
      <c r="CA254" s="353"/>
      <c r="CB254" s="354"/>
      <c r="CC254" s="105">
        <v>0</v>
      </c>
      <c r="CD254" s="106"/>
      <c r="CE254" s="107"/>
      <c r="CF254" s="352" t="s">
        <v>17</v>
      </c>
      <c r="CG254" s="353"/>
      <c r="CH254" s="354"/>
      <c r="CI254" s="105"/>
      <c r="CJ254" s="106"/>
      <c r="CK254" s="107"/>
      <c r="CL254" s="352" t="s">
        <v>17</v>
      </c>
      <c r="CM254" s="353"/>
      <c r="CN254" s="354"/>
      <c r="CO254" s="105"/>
      <c r="CP254" s="106"/>
      <c r="CQ254" s="107"/>
      <c r="CR254" s="352" t="s">
        <v>17</v>
      </c>
      <c r="CS254" s="353"/>
      <c r="CT254" s="354"/>
      <c r="CU254" s="105"/>
      <c r="CV254" s="106"/>
      <c r="CW254" s="107"/>
      <c r="CX254" s="352" t="s">
        <v>17</v>
      </c>
      <c r="CY254" s="353"/>
      <c r="CZ254" s="354"/>
      <c r="DA254" s="105">
        <v>0</v>
      </c>
    </row>
    <row r="255" spans="1:105" ht="17.45" customHeight="1" x14ac:dyDescent="0.25">
      <c r="A255" s="373"/>
      <c r="B255" s="374"/>
      <c r="C255" s="375"/>
      <c r="D255" s="106"/>
      <c r="E255" s="107"/>
      <c r="F255" s="352" t="s">
        <v>21</v>
      </c>
      <c r="G255" s="353"/>
      <c r="H255" s="354"/>
      <c r="I255" s="105">
        <v>0</v>
      </c>
      <c r="J255" s="106"/>
      <c r="K255" s="107"/>
      <c r="L255" s="352" t="s">
        <v>21</v>
      </c>
      <c r="M255" s="353"/>
      <c r="N255" s="354"/>
      <c r="O255" s="105">
        <v>0</v>
      </c>
      <c r="P255" s="106"/>
      <c r="Q255" s="107"/>
      <c r="R255" s="352" t="s">
        <v>21</v>
      </c>
      <c r="S255" s="353"/>
      <c r="T255" s="354"/>
      <c r="U255" s="105">
        <v>0</v>
      </c>
      <c r="V255" s="106"/>
      <c r="W255" s="107"/>
      <c r="X255" s="352" t="s">
        <v>21</v>
      </c>
      <c r="Y255" s="353"/>
      <c r="Z255" s="354"/>
      <c r="AA255" s="105"/>
      <c r="AB255" s="106"/>
      <c r="AC255" s="107"/>
      <c r="AD255" s="352" t="s">
        <v>21</v>
      </c>
      <c r="AE255" s="353"/>
      <c r="AF255" s="354"/>
      <c r="AG255" s="105">
        <v>0</v>
      </c>
      <c r="AH255" s="106"/>
      <c r="AI255" s="107"/>
      <c r="AJ255" s="352" t="s">
        <v>21</v>
      </c>
      <c r="AK255" s="353"/>
      <c r="AL255" s="354"/>
      <c r="AM255" s="105">
        <v>1</v>
      </c>
      <c r="AN255" s="106"/>
      <c r="AO255" s="107"/>
      <c r="AP255" s="352" t="s">
        <v>21</v>
      </c>
      <c r="AQ255" s="353"/>
      <c r="AR255" s="354"/>
      <c r="AS255" s="105"/>
      <c r="AT255" s="106"/>
      <c r="AU255" s="107"/>
      <c r="AV255" s="352" t="s">
        <v>21</v>
      </c>
      <c r="AW255" s="353"/>
      <c r="AX255" s="354"/>
      <c r="AY255" s="105">
        <v>0</v>
      </c>
      <c r="AZ255" s="106"/>
      <c r="BA255" s="107"/>
      <c r="BB255" s="352" t="s">
        <v>21</v>
      </c>
      <c r="BC255" s="353"/>
      <c r="BD255" s="354"/>
      <c r="BE255" s="105">
        <v>0</v>
      </c>
      <c r="BF255" s="106"/>
      <c r="BG255" s="107"/>
      <c r="BH255" s="352" t="s">
        <v>21</v>
      </c>
      <c r="BI255" s="353"/>
      <c r="BJ255" s="354"/>
      <c r="BK255" s="105"/>
      <c r="BL255" s="106"/>
      <c r="BM255" s="107"/>
      <c r="BN255" s="352" t="s">
        <v>21</v>
      </c>
      <c r="BO255" s="353"/>
      <c r="BP255" s="354"/>
      <c r="BQ255" s="105">
        <v>0</v>
      </c>
      <c r="BR255" s="106"/>
      <c r="BS255" s="107"/>
      <c r="BT255" s="352" t="s">
        <v>21</v>
      </c>
      <c r="BU255" s="353"/>
      <c r="BV255" s="354"/>
      <c r="BW255" s="105">
        <v>0</v>
      </c>
      <c r="BX255" s="106"/>
      <c r="BY255" s="107"/>
      <c r="BZ255" s="352" t="s">
        <v>21</v>
      </c>
      <c r="CA255" s="353"/>
      <c r="CB255" s="354"/>
      <c r="CC255" s="105">
        <v>0</v>
      </c>
      <c r="CD255" s="106"/>
      <c r="CE255" s="107"/>
      <c r="CF255" s="352" t="s">
        <v>21</v>
      </c>
      <c r="CG255" s="353"/>
      <c r="CH255" s="354"/>
      <c r="CI255" s="105"/>
      <c r="CJ255" s="106"/>
      <c r="CK255" s="107"/>
      <c r="CL255" s="352" t="s">
        <v>21</v>
      </c>
      <c r="CM255" s="353"/>
      <c r="CN255" s="354"/>
      <c r="CO255" s="105"/>
      <c r="CP255" s="106"/>
      <c r="CQ255" s="107"/>
      <c r="CR255" s="352" t="s">
        <v>21</v>
      </c>
      <c r="CS255" s="353"/>
      <c r="CT255" s="354"/>
      <c r="CU255" s="105"/>
      <c r="CV255" s="106"/>
      <c r="CW255" s="107"/>
      <c r="CX255" s="352" t="s">
        <v>21</v>
      </c>
      <c r="CY255" s="353"/>
      <c r="CZ255" s="354"/>
      <c r="DA255" s="105">
        <v>0</v>
      </c>
    </row>
    <row r="256" spans="1:105" ht="17.45" customHeight="1" x14ac:dyDescent="0.25">
      <c r="A256" s="373"/>
      <c r="B256" s="374"/>
      <c r="C256" s="375"/>
      <c r="D256" s="106"/>
      <c r="E256" s="107"/>
      <c r="F256" s="352" t="s">
        <v>63</v>
      </c>
      <c r="G256" s="353"/>
      <c r="H256" s="354"/>
      <c r="I256" s="108">
        <v>5</v>
      </c>
      <c r="J256" s="106"/>
      <c r="K256" s="107"/>
      <c r="L256" s="352" t="s">
        <v>63</v>
      </c>
      <c r="M256" s="353"/>
      <c r="N256" s="354"/>
      <c r="O256" s="108">
        <v>15</v>
      </c>
      <c r="P256" s="106"/>
      <c r="Q256" s="107"/>
      <c r="R256" s="352" t="s">
        <v>63</v>
      </c>
      <c r="S256" s="353"/>
      <c r="T256" s="354"/>
      <c r="U256" s="108">
        <v>37</v>
      </c>
      <c r="V256" s="106"/>
      <c r="W256" s="107"/>
      <c r="X256" s="352" t="s">
        <v>63</v>
      </c>
      <c r="Y256" s="353"/>
      <c r="Z256" s="354"/>
      <c r="AA256" s="108"/>
      <c r="AB256" s="106"/>
      <c r="AC256" s="107"/>
      <c r="AD256" s="352" t="s">
        <v>63</v>
      </c>
      <c r="AE256" s="353"/>
      <c r="AF256" s="354"/>
      <c r="AG256" s="108">
        <v>1</v>
      </c>
      <c r="AH256" s="106"/>
      <c r="AI256" s="107"/>
      <c r="AJ256" s="352" t="s">
        <v>63</v>
      </c>
      <c r="AK256" s="353"/>
      <c r="AL256" s="354"/>
      <c r="AM256" s="108">
        <v>30</v>
      </c>
      <c r="AN256" s="106"/>
      <c r="AO256" s="107"/>
      <c r="AP256" s="352" t="s">
        <v>63</v>
      </c>
      <c r="AQ256" s="353"/>
      <c r="AR256" s="354"/>
      <c r="AS256" s="108"/>
      <c r="AT256" s="106"/>
      <c r="AU256" s="107"/>
      <c r="AV256" s="352" t="s">
        <v>63</v>
      </c>
      <c r="AW256" s="353"/>
      <c r="AX256" s="354"/>
      <c r="AY256" s="108">
        <v>1</v>
      </c>
      <c r="AZ256" s="106"/>
      <c r="BA256" s="107"/>
      <c r="BB256" s="352" t="s">
        <v>63</v>
      </c>
      <c r="BC256" s="353"/>
      <c r="BD256" s="354"/>
      <c r="BE256" s="108">
        <v>7</v>
      </c>
      <c r="BF256" s="106"/>
      <c r="BG256" s="107"/>
      <c r="BH256" s="352" t="s">
        <v>63</v>
      </c>
      <c r="BI256" s="353"/>
      <c r="BJ256" s="354"/>
      <c r="BK256" s="108"/>
      <c r="BL256" s="106"/>
      <c r="BM256" s="107"/>
      <c r="BN256" s="352" t="s">
        <v>63</v>
      </c>
      <c r="BO256" s="353"/>
      <c r="BP256" s="354"/>
      <c r="BQ256" s="108">
        <v>9</v>
      </c>
      <c r="BR256" s="106"/>
      <c r="BS256" s="107"/>
      <c r="BT256" s="352" t="s">
        <v>63</v>
      </c>
      <c r="BU256" s="353"/>
      <c r="BV256" s="354"/>
      <c r="BW256" s="108">
        <v>0</v>
      </c>
      <c r="BX256" s="106"/>
      <c r="BY256" s="107"/>
      <c r="BZ256" s="352" t="s">
        <v>63</v>
      </c>
      <c r="CA256" s="353"/>
      <c r="CB256" s="354"/>
      <c r="CC256" s="108">
        <v>1</v>
      </c>
      <c r="CD256" s="106"/>
      <c r="CE256" s="107"/>
      <c r="CF256" s="352" t="s">
        <v>63</v>
      </c>
      <c r="CG256" s="353"/>
      <c r="CH256" s="354"/>
      <c r="CI256" s="108"/>
      <c r="CJ256" s="106"/>
      <c r="CK256" s="107"/>
      <c r="CL256" s="352" t="s">
        <v>63</v>
      </c>
      <c r="CM256" s="353"/>
      <c r="CN256" s="354"/>
      <c r="CO256" s="108"/>
      <c r="CP256" s="106"/>
      <c r="CQ256" s="107"/>
      <c r="CR256" s="352" t="s">
        <v>63</v>
      </c>
      <c r="CS256" s="353"/>
      <c r="CT256" s="354"/>
      <c r="CU256" s="108"/>
      <c r="CV256" s="106"/>
      <c r="CW256" s="107"/>
      <c r="CX256" s="352" t="s">
        <v>63</v>
      </c>
      <c r="CY256" s="353"/>
      <c r="CZ256" s="354"/>
      <c r="DA256" s="108">
        <v>1</v>
      </c>
    </row>
    <row r="257" spans="1:105" ht="21" customHeight="1" x14ac:dyDescent="0.25">
      <c r="A257" s="373"/>
      <c r="B257" s="374"/>
      <c r="C257" s="375"/>
      <c r="D257" s="106"/>
      <c r="E257" s="109"/>
      <c r="F257" s="352" t="s">
        <v>91</v>
      </c>
      <c r="G257" s="353"/>
      <c r="H257" s="354"/>
      <c r="I257" s="187">
        <v>0.61355555555555552</v>
      </c>
      <c r="J257" s="106"/>
      <c r="K257" s="109"/>
      <c r="L257" s="352" t="s">
        <v>91</v>
      </c>
      <c r="M257" s="353"/>
      <c r="N257" s="354"/>
      <c r="O257" s="187">
        <v>0.55278571428571432</v>
      </c>
      <c r="P257" s="106"/>
      <c r="Q257" s="109"/>
      <c r="R257" s="352" t="s">
        <v>91</v>
      </c>
      <c r="S257" s="353"/>
      <c r="T257" s="354"/>
      <c r="U257" s="187">
        <v>0.75688768115942062</v>
      </c>
      <c r="V257" s="106"/>
      <c r="W257" s="109"/>
      <c r="X257" s="352" t="s">
        <v>91</v>
      </c>
      <c r="Y257" s="353"/>
      <c r="Z257" s="354"/>
      <c r="AA257" s="187"/>
      <c r="AB257" s="106"/>
      <c r="AC257" s="109"/>
      <c r="AD257" s="352" t="s">
        <v>91</v>
      </c>
      <c r="AE257" s="353"/>
      <c r="AF257" s="354"/>
      <c r="AG257" s="187">
        <v>0.78800000000000014</v>
      </c>
      <c r="AH257" s="106"/>
      <c r="AI257" s="109"/>
      <c r="AJ257" s="352" t="s">
        <v>91</v>
      </c>
      <c r="AK257" s="353"/>
      <c r="AL257" s="354"/>
      <c r="AM257" s="187">
        <v>0.64816666666666667</v>
      </c>
      <c r="AN257" s="106"/>
      <c r="AO257" s="109"/>
      <c r="AP257" s="352" t="s">
        <v>91</v>
      </c>
      <c r="AQ257" s="353"/>
      <c r="AR257" s="354"/>
      <c r="AS257" s="187"/>
      <c r="AT257" s="106"/>
      <c r="AU257" s="109"/>
      <c r="AV257" s="352" t="s">
        <v>91</v>
      </c>
      <c r="AW257" s="353"/>
      <c r="AX257" s="354"/>
      <c r="AY257" s="187">
        <v>0</v>
      </c>
      <c r="AZ257" s="106"/>
      <c r="BA257" s="109"/>
      <c r="BB257" s="352" t="s">
        <v>91</v>
      </c>
      <c r="BC257" s="353"/>
      <c r="BD257" s="354"/>
      <c r="BE257" s="187">
        <v>0.74861111111111134</v>
      </c>
      <c r="BF257" s="106"/>
      <c r="BG257" s="109"/>
      <c r="BH257" s="352" t="s">
        <v>91</v>
      </c>
      <c r="BI257" s="353"/>
      <c r="BJ257" s="354"/>
      <c r="BK257" s="187"/>
      <c r="BL257" s="106"/>
      <c r="BM257" s="109"/>
      <c r="BN257" s="352" t="s">
        <v>91</v>
      </c>
      <c r="BO257" s="353"/>
      <c r="BP257" s="354"/>
      <c r="BQ257" s="187">
        <v>0.48750000000000004</v>
      </c>
      <c r="BR257" s="106"/>
      <c r="BS257" s="109"/>
      <c r="BT257" s="352" t="s">
        <v>91</v>
      </c>
      <c r="BU257" s="353"/>
      <c r="BV257" s="354"/>
      <c r="BW257" s="187">
        <v>0</v>
      </c>
      <c r="BX257" s="106"/>
      <c r="BY257" s="109"/>
      <c r="BZ257" s="352" t="s">
        <v>91</v>
      </c>
      <c r="CA257" s="353"/>
      <c r="CB257" s="354"/>
      <c r="CC257" s="187">
        <v>0.65671428571428581</v>
      </c>
      <c r="CD257" s="106"/>
      <c r="CE257" s="109"/>
      <c r="CF257" s="352" t="s">
        <v>91</v>
      </c>
      <c r="CG257" s="353"/>
      <c r="CH257" s="354"/>
      <c r="CI257" s="187"/>
      <c r="CJ257" s="106"/>
      <c r="CK257" s="109"/>
      <c r="CL257" s="352" t="s">
        <v>91</v>
      </c>
      <c r="CM257" s="353"/>
      <c r="CN257" s="354"/>
      <c r="CO257" s="187"/>
      <c r="CP257" s="106"/>
      <c r="CQ257" s="109"/>
      <c r="CR257" s="352" t="s">
        <v>91</v>
      </c>
      <c r="CS257" s="353"/>
      <c r="CT257" s="354"/>
      <c r="CU257" s="187"/>
      <c r="CV257" s="106"/>
      <c r="CW257" s="109"/>
      <c r="CX257" s="352" t="s">
        <v>91</v>
      </c>
      <c r="CY257" s="353"/>
      <c r="CZ257" s="354"/>
      <c r="DA257" s="187">
        <v>0.60250000000000004</v>
      </c>
    </row>
    <row r="258" spans="1:105" ht="14.45" customHeight="1" x14ac:dyDescent="0.2">
      <c r="A258" s="373"/>
      <c r="B258" s="374"/>
      <c r="C258" s="375"/>
      <c r="D258" s="347" t="s">
        <v>67</v>
      </c>
      <c r="E258" s="348"/>
      <c r="F258" s="348"/>
      <c r="G258" s="348"/>
      <c r="H258" s="348"/>
      <c r="I258" s="349"/>
      <c r="J258" s="347" t="s">
        <v>67</v>
      </c>
      <c r="K258" s="348"/>
      <c r="L258" s="348"/>
      <c r="M258" s="348"/>
      <c r="N258" s="348"/>
      <c r="O258" s="349"/>
      <c r="P258" s="347" t="s">
        <v>67</v>
      </c>
      <c r="Q258" s="348"/>
      <c r="R258" s="348"/>
      <c r="S258" s="348"/>
      <c r="T258" s="348"/>
      <c r="U258" s="349"/>
      <c r="V258" s="347" t="s">
        <v>67</v>
      </c>
      <c r="W258" s="348"/>
      <c r="X258" s="348"/>
      <c r="Y258" s="348"/>
      <c r="Z258" s="348"/>
      <c r="AA258" s="349"/>
      <c r="AB258" s="347" t="s">
        <v>67</v>
      </c>
      <c r="AC258" s="348"/>
      <c r="AD258" s="348"/>
      <c r="AE258" s="348"/>
      <c r="AF258" s="348"/>
      <c r="AG258" s="349"/>
      <c r="AH258" s="347" t="s">
        <v>67</v>
      </c>
      <c r="AI258" s="348"/>
      <c r="AJ258" s="348"/>
      <c r="AK258" s="348"/>
      <c r="AL258" s="348"/>
      <c r="AM258" s="349"/>
      <c r="AN258" s="347" t="s">
        <v>67</v>
      </c>
      <c r="AO258" s="348"/>
      <c r="AP258" s="348"/>
      <c r="AQ258" s="348"/>
      <c r="AR258" s="348"/>
      <c r="AS258" s="349"/>
      <c r="AT258" s="347" t="s">
        <v>67</v>
      </c>
      <c r="AU258" s="348"/>
      <c r="AV258" s="348"/>
      <c r="AW258" s="348"/>
      <c r="AX258" s="348"/>
      <c r="AY258" s="349"/>
      <c r="AZ258" s="347" t="s">
        <v>67</v>
      </c>
      <c r="BA258" s="348"/>
      <c r="BB258" s="348"/>
      <c r="BC258" s="348"/>
      <c r="BD258" s="348"/>
      <c r="BE258" s="349"/>
      <c r="BF258" s="347" t="s">
        <v>67</v>
      </c>
      <c r="BG258" s="348"/>
      <c r="BH258" s="348"/>
      <c r="BI258" s="348"/>
      <c r="BJ258" s="348"/>
      <c r="BK258" s="349"/>
      <c r="BL258" s="347" t="s">
        <v>67</v>
      </c>
      <c r="BM258" s="348"/>
      <c r="BN258" s="348"/>
      <c r="BO258" s="348"/>
      <c r="BP258" s="348"/>
      <c r="BQ258" s="349"/>
      <c r="BR258" s="347" t="s">
        <v>67</v>
      </c>
      <c r="BS258" s="348"/>
      <c r="BT258" s="348"/>
      <c r="BU258" s="348"/>
      <c r="BV258" s="348"/>
      <c r="BW258" s="349"/>
      <c r="BX258" s="347" t="s">
        <v>67</v>
      </c>
      <c r="BY258" s="348"/>
      <c r="BZ258" s="348"/>
      <c r="CA258" s="348"/>
      <c r="CB258" s="348"/>
      <c r="CC258" s="349"/>
      <c r="CD258" s="347" t="s">
        <v>67</v>
      </c>
      <c r="CE258" s="348"/>
      <c r="CF258" s="348"/>
      <c r="CG258" s="348"/>
      <c r="CH258" s="348"/>
      <c r="CI258" s="349"/>
      <c r="CJ258" s="347" t="s">
        <v>67</v>
      </c>
      <c r="CK258" s="348"/>
      <c r="CL258" s="348"/>
      <c r="CM258" s="348"/>
      <c r="CN258" s="348"/>
      <c r="CO258" s="349"/>
      <c r="CP258" s="347" t="s">
        <v>67</v>
      </c>
      <c r="CQ258" s="348"/>
      <c r="CR258" s="348"/>
      <c r="CS258" s="348"/>
      <c r="CT258" s="348"/>
      <c r="CU258" s="349"/>
      <c r="CV258" s="347" t="s">
        <v>67</v>
      </c>
      <c r="CW258" s="348"/>
      <c r="CX258" s="348"/>
      <c r="CY258" s="348"/>
      <c r="CZ258" s="348"/>
      <c r="DA258" s="349"/>
    </row>
    <row r="259" spans="1:105" ht="14.45" customHeight="1" x14ac:dyDescent="0.2">
      <c r="A259" s="373"/>
      <c r="B259" s="374"/>
      <c r="C259" s="375"/>
      <c r="D259" s="341">
        <f t="shared" ref="D259" si="34">D11</f>
        <v>0</v>
      </c>
      <c r="E259" s="342"/>
      <c r="F259" s="342"/>
      <c r="G259" s="342"/>
      <c r="H259" s="342"/>
      <c r="I259" s="343"/>
      <c r="J259" s="341" t="str">
        <f t="shared" ref="J259:BR259" si="35">J11</f>
        <v>Ana Maria Silva Puerto</v>
      </c>
      <c r="K259" s="342"/>
      <c r="L259" s="342"/>
      <c r="M259" s="342"/>
      <c r="N259" s="342"/>
      <c r="O259" s="343"/>
      <c r="P259" s="341" t="str">
        <f t="shared" si="35"/>
        <v>Jhonny Alexander Riascos Oñate</v>
      </c>
      <c r="Q259" s="342"/>
      <c r="R259" s="342"/>
      <c r="S259" s="342"/>
      <c r="T259" s="342"/>
      <c r="U259" s="343"/>
      <c r="V259" s="341">
        <f t="shared" si="35"/>
        <v>0</v>
      </c>
      <c r="W259" s="342"/>
      <c r="X259" s="342"/>
      <c r="Y259" s="342"/>
      <c r="Z259" s="342"/>
      <c r="AA259" s="343"/>
      <c r="AB259" s="341" t="str">
        <f t="shared" si="35"/>
        <v>Jhonny Alexander Riascos Oñate</v>
      </c>
      <c r="AC259" s="342"/>
      <c r="AD259" s="342"/>
      <c r="AE259" s="342"/>
      <c r="AF259" s="342"/>
      <c r="AG259" s="343"/>
      <c r="AH259" s="341" t="str">
        <f t="shared" si="35"/>
        <v>Adriana Velandia Mogollon</v>
      </c>
      <c r="AI259" s="342"/>
      <c r="AJ259" s="342"/>
      <c r="AK259" s="342"/>
      <c r="AL259" s="342"/>
      <c r="AM259" s="343"/>
      <c r="AN259" s="341">
        <f t="shared" si="35"/>
        <v>0</v>
      </c>
      <c r="AO259" s="342"/>
      <c r="AP259" s="342"/>
      <c r="AQ259" s="342"/>
      <c r="AR259" s="342"/>
      <c r="AS259" s="343"/>
      <c r="AT259" s="341" t="str">
        <f t="shared" si="35"/>
        <v>Adriana Velandia Mogollon</v>
      </c>
      <c r="AU259" s="342"/>
      <c r="AV259" s="342"/>
      <c r="AW259" s="342"/>
      <c r="AX259" s="342"/>
      <c r="AY259" s="343"/>
      <c r="AZ259" s="341" t="str">
        <f t="shared" si="35"/>
        <v>Adriana Velandia Mogollon</v>
      </c>
      <c r="BA259" s="342"/>
      <c r="BB259" s="342"/>
      <c r="BC259" s="342"/>
      <c r="BD259" s="342"/>
      <c r="BE259" s="343"/>
      <c r="BF259" s="341">
        <f t="shared" si="35"/>
        <v>0</v>
      </c>
      <c r="BG259" s="342"/>
      <c r="BH259" s="342"/>
      <c r="BI259" s="342"/>
      <c r="BJ259" s="342"/>
      <c r="BK259" s="343"/>
      <c r="BL259" s="341" t="str">
        <f t="shared" si="35"/>
        <v>Luis  Gerardo Cano Villate</v>
      </c>
      <c r="BM259" s="342"/>
      <c r="BN259" s="342"/>
      <c r="BO259" s="342"/>
      <c r="BP259" s="342"/>
      <c r="BQ259" s="343"/>
      <c r="BR259" s="341" t="str">
        <f t="shared" si="35"/>
        <v>Luis  Gerardo Cano Villate</v>
      </c>
      <c r="BS259" s="342"/>
      <c r="BT259" s="342"/>
      <c r="BU259" s="342"/>
      <c r="BV259" s="342"/>
      <c r="BW259" s="343"/>
      <c r="BX259" s="341" t="str">
        <f t="shared" ref="BX259:CV259" si="36">BX11</f>
        <v>Ana Maria Silva Puerto</v>
      </c>
      <c r="BY259" s="342"/>
      <c r="BZ259" s="342"/>
      <c r="CA259" s="342"/>
      <c r="CB259" s="342"/>
      <c r="CC259" s="343"/>
      <c r="CD259" s="341">
        <f t="shared" si="36"/>
        <v>0</v>
      </c>
      <c r="CE259" s="342"/>
      <c r="CF259" s="342"/>
      <c r="CG259" s="342"/>
      <c r="CH259" s="342"/>
      <c r="CI259" s="343"/>
      <c r="CJ259" s="341">
        <f t="shared" si="36"/>
        <v>0</v>
      </c>
      <c r="CK259" s="342"/>
      <c r="CL259" s="342"/>
      <c r="CM259" s="342"/>
      <c r="CN259" s="342"/>
      <c r="CO259" s="343"/>
      <c r="CP259" s="341">
        <f t="shared" si="36"/>
        <v>0</v>
      </c>
      <c r="CQ259" s="342"/>
      <c r="CR259" s="342"/>
      <c r="CS259" s="342"/>
      <c r="CT259" s="342"/>
      <c r="CU259" s="343"/>
      <c r="CV259" s="341" t="str">
        <f t="shared" si="36"/>
        <v>Ana Maria Silva Puerto</v>
      </c>
      <c r="CW259" s="342"/>
      <c r="CX259" s="342"/>
      <c r="CY259" s="342"/>
      <c r="CZ259" s="342"/>
      <c r="DA259" s="343"/>
    </row>
    <row r="260" spans="1:105" ht="15" x14ac:dyDescent="0.2">
      <c r="A260" s="376"/>
      <c r="B260" s="377"/>
      <c r="C260" s="378"/>
      <c r="D260" s="320"/>
      <c r="E260" s="321"/>
      <c r="F260" s="321"/>
      <c r="G260" s="321"/>
      <c r="H260" s="321"/>
      <c r="I260" s="322"/>
      <c r="J260" s="320"/>
      <c r="K260" s="321"/>
      <c r="L260" s="321"/>
      <c r="M260" s="321"/>
      <c r="N260" s="321"/>
      <c r="O260" s="322"/>
      <c r="P260" s="320"/>
      <c r="Q260" s="321"/>
      <c r="R260" s="321"/>
      <c r="S260" s="321"/>
      <c r="T260" s="321"/>
      <c r="U260" s="322"/>
      <c r="V260" s="320"/>
      <c r="W260" s="321"/>
      <c r="X260" s="321"/>
      <c r="Y260" s="321"/>
      <c r="Z260" s="321"/>
      <c r="AA260" s="322"/>
      <c r="AB260" s="320"/>
      <c r="AC260" s="321"/>
      <c r="AD260" s="321"/>
      <c r="AE260" s="321"/>
      <c r="AF260" s="321"/>
      <c r="AG260" s="322"/>
      <c r="AH260" s="320"/>
      <c r="AI260" s="321"/>
      <c r="AJ260" s="321"/>
      <c r="AK260" s="321"/>
      <c r="AL260" s="321"/>
      <c r="AM260" s="322"/>
      <c r="AN260" s="320"/>
      <c r="AO260" s="321"/>
      <c r="AP260" s="321"/>
      <c r="AQ260" s="321"/>
      <c r="AR260" s="321"/>
      <c r="AS260" s="322"/>
      <c r="AT260" s="320"/>
      <c r="AU260" s="321"/>
      <c r="AV260" s="321"/>
      <c r="AW260" s="321"/>
      <c r="AX260" s="321"/>
      <c r="AY260" s="322"/>
      <c r="AZ260" s="320"/>
      <c r="BA260" s="321"/>
      <c r="BB260" s="321"/>
      <c r="BC260" s="321"/>
      <c r="BD260" s="321"/>
      <c r="BE260" s="322"/>
      <c r="BF260" s="320"/>
      <c r="BG260" s="321"/>
      <c r="BH260" s="321"/>
      <c r="BI260" s="321"/>
      <c r="BJ260" s="321"/>
      <c r="BK260" s="322"/>
      <c r="BL260" s="320"/>
      <c r="BM260" s="321"/>
      <c r="BN260" s="321"/>
      <c r="BO260" s="321"/>
      <c r="BP260" s="321"/>
      <c r="BQ260" s="322"/>
      <c r="BR260" s="320"/>
      <c r="BS260" s="321"/>
      <c r="BT260" s="321"/>
      <c r="BU260" s="321"/>
      <c r="BV260" s="321"/>
      <c r="BW260" s="322"/>
      <c r="BX260" s="320"/>
      <c r="BY260" s="321"/>
      <c r="BZ260" s="321"/>
      <c r="CA260" s="321"/>
      <c r="CB260" s="321"/>
      <c r="CC260" s="322"/>
      <c r="CD260" s="320"/>
      <c r="CE260" s="321"/>
      <c r="CF260" s="321"/>
      <c r="CG260" s="321"/>
      <c r="CH260" s="321"/>
      <c r="CI260" s="322"/>
      <c r="CJ260" s="320"/>
      <c r="CK260" s="321"/>
      <c r="CL260" s="321"/>
      <c r="CM260" s="321"/>
      <c r="CN260" s="321"/>
      <c r="CO260" s="322"/>
      <c r="CP260" s="320"/>
      <c r="CQ260" s="321"/>
      <c r="CR260" s="321"/>
      <c r="CS260" s="321"/>
      <c r="CT260" s="321"/>
      <c r="CU260" s="322"/>
      <c r="CV260" s="320"/>
      <c r="CW260" s="321"/>
      <c r="CX260" s="321"/>
      <c r="CY260" s="321"/>
      <c r="CZ260" s="321"/>
      <c r="DA260" s="322"/>
    </row>
    <row r="261" spans="1:105" ht="30" customHeight="1" thickBot="1" x14ac:dyDescent="0.25">
      <c r="A261" s="111" t="s">
        <v>99</v>
      </c>
      <c r="B261" s="111" t="s">
        <v>100</v>
      </c>
      <c r="C261" s="111" t="s">
        <v>101</v>
      </c>
      <c r="D261" s="113" t="s">
        <v>5</v>
      </c>
      <c r="E261" s="113" t="s">
        <v>18</v>
      </c>
      <c r="F261" s="113" t="s">
        <v>8</v>
      </c>
      <c r="G261" s="113" t="s">
        <v>14</v>
      </c>
      <c r="H261" s="113" t="s">
        <v>102</v>
      </c>
      <c r="I261" s="113" t="s">
        <v>103</v>
      </c>
      <c r="J261" s="113" t="s">
        <v>5</v>
      </c>
      <c r="K261" s="113" t="s">
        <v>18</v>
      </c>
      <c r="L261" s="113" t="s">
        <v>8</v>
      </c>
      <c r="M261" s="113" t="s">
        <v>14</v>
      </c>
      <c r="N261" s="113" t="s">
        <v>102</v>
      </c>
      <c r="O261" s="113" t="s">
        <v>103</v>
      </c>
      <c r="P261" s="113" t="s">
        <v>5</v>
      </c>
      <c r="Q261" s="113" t="s">
        <v>18</v>
      </c>
      <c r="R261" s="113" t="s">
        <v>8</v>
      </c>
      <c r="S261" s="113" t="s">
        <v>14</v>
      </c>
      <c r="T261" s="113" t="s">
        <v>102</v>
      </c>
      <c r="U261" s="113" t="s">
        <v>103</v>
      </c>
      <c r="V261" s="113" t="s">
        <v>5</v>
      </c>
      <c r="W261" s="113" t="s">
        <v>18</v>
      </c>
      <c r="X261" s="113" t="s">
        <v>8</v>
      </c>
      <c r="Y261" s="113" t="s">
        <v>14</v>
      </c>
      <c r="Z261" s="113" t="s">
        <v>102</v>
      </c>
      <c r="AA261" s="113" t="s">
        <v>103</v>
      </c>
      <c r="AB261" s="113" t="s">
        <v>5</v>
      </c>
      <c r="AC261" s="113" t="s">
        <v>18</v>
      </c>
      <c r="AD261" s="113" t="s">
        <v>8</v>
      </c>
      <c r="AE261" s="113" t="s">
        <v>14</v>
      </c>
      <c r="AF261" s="113" t="s">
        <v>102</v>
      </c>
      <c r="AG261" s="113" t="s">
        <v>103</v>
      </c>
      <c r="AH261" s="113" t="s">
        <v>5</v>
      </c>
      <c r="AI261" s="113" t="s">
        <v>18</v>
      </c>
      <c r="AJ261" s="113" t="s">
        <v>8</v>
      </c>
      <c r="AK261" s="113" t="s">
        <v>14</v>
      </c>
      <c r="AL261" s="113" t="s">
        <v>102</v>
      </c>
      <c r="AM261" s="113" t="s">
        <v>103</v>
      </c>
      <c r="AN261" s="113" t="s">
        <v>5</v>
      </c>
      <c r="AO261" s="113" t="s">
        <v>18</v>
      </c>
      <c r="AP261" s="113" t="s">
        <v>8</v>
      </c>
      <c r="AQ261" s="113" t="s">
        <v>14</v>
      </c>
      <c r="AR261" s="113" t="s">
        <v>102</v>
      </c>
      <c r="AS261" s="113" t="s">
        <v>103</v>
      </c>
      <c r="AT261" s="113" t="s">
        <v>5</v>
      </c>
      <c r="AU261" s="113" t="s">
        <v>18</v>
      </c>
      <c r="AV261" s="113" t="s">
        <v>8</v>
      </c>
      <c r="AW261" s="113" t="s">
        <v>14</v>
      </c>
      <c r="AX261" s="113" t="s">
        <v>102</v>
      </c>
      <c r="AY261" s="113" t="s">
        <v>103</v>
      </c>
      <c r="AZ261" s="113" t="s">
        <v>5</v>
      </c>
      <c r="BA261" s="113" t="s">
        <v>18</v>
      </c>
      <c r="BB261" s="113" t="s">
        <v>8</v>
      </c>
      <c r="BC261" s="113" t="s">
        <v>14</v>
      </c>
      <c r="BD261" s="113" t="s">
        <v>102</v>
      </c>
      <c r="BE261" s="113" t="s">
        <v>103</v>
      </c>
      <c r="BF261" s="113" t="s">
        <v>5</v>
      </c>
      <c r="BG261" s="113" t="s">
        <v>18</v>
      </c>
      <c r="BH261" s="113" t="s">
        <v>8</v>
      </c>
      <c r="BI261" s="113" t="s">
        <v>14</v>
      </c>
      <c r="BJ261" s="113" t="s">
        <v>102</v>
      </c>
      <c r="BK261" s="113" t="s">
        <v>103</v>
      </c>
      <c r="BL261" s="113" t="s">
        <v>5</v>
      </c>
      <c r="BM261" s="113" t="s">
        <v>18</v>
      </c>
      <c r="BN261" s="113" t="s">
        <v>8</v>
      </c>
      <c r="BO261" s="113" t="s">
        <v>14</v>
      </c>
      <c r="BP261" s="113" t="s">
        <v>102</v>
      </c>
      <c r="BQ261" s="113" t="s">
        <v>103</v>
      </c>
      <c r="BR261" s="113" t="s">
        <v>5</v>
      </c>
      <c r="BS261" s="113" t="s">
        <v>18</v>
      </c>
      <c r="BT261" s="113" t="s">
        <v>8</v>
      </c>
      <c r="BU261" s="113" t="s">
        <v>14</v>
      </c>
      <c r="BV261" s="113" t="s">
        <v>102</v>
      </c>
      <c r="BW261" s="113" t="s">
        <v>103</v>
      </c>
      <c r="BX261" s="113" t="s">
        <v>5</v>
      </c>
      <c r="BY261" s="113" t="s">
        <v>18</v>
      </c>
      <c r="BZ261" s="113" t="s">
        <v>8</v>
      </c>
      <c r="CA261" s="113" t="s">
        <v>14</v>
      </c>
      <c r="CB261" s="113" t="s">
        <v>102</v>
      </c>
      <c r="CC261" s="113" t="s">
        <v>103</v>
      </c>
      <c r="CD261" s="113" t="s">
        <v>5</v>
      </c>
      <c r="CE261" s="113" t="s">
        <v>18</v>
      </c>
      <c r="CF261" s="113" t="s">
        <v>8</v>
      </c>
      <c r="CG261" s="113" t="s">
        <v>14</v>
      </c>
      <c r="CH261" s="113" t="s">
        <v>102</v>
      </c>
      <c r="CI261" s="113" t="s">
        <v>103</v>
      </c>
      <c r="CJ261" s="113" t="s">
        <v>5</v>
      </c>
      <c r="CK261" s="113" t="s">
        <v>18</v>
      </c>
      <c r="CL261" s="113" t="s">
        <v>8</v>
      </c>
      <c r="CM261" s="113" t="s">
        <v>14</v>
      </c>
      <c r="CN261" s="113" t="s">
        <v>102</v>
      </c>
      <c r="CO261" s="113" t="s">
        <v>103</v>
      </c>
      <c r="CP261" s="113" t="s">
        <v>5</v>
      </c>
      <c r="CQ261" s="113" t="s">
        <v>18</v>
      </c>
      <c r="CR261" s="113" t="s">
        <v>8</v>
      </c>
      <c r="CS261" s="113" t="s">
        <v>14</v>
      </c>
      <c r="CT261" s="113" t="s">
        <v>102</v>
      </c>
      <c r="CU261" s="113" t="s">
        <v>103</v>
      </c>
      <c r="CV261" s="113" t="s">
        <v>5</v>
      </c>
      <c r="CW261" s="113" t="s">
        <v>18</v>
      </c>
      <c r="CX261" s="113" t="s">
        <v>8</v>
      </c>
      <c r="CY261" s="113" t="s">
        <v>14</v>
      </c>
      <c r="CZ261" s="113" t="s">
        <v>102</v>
      </c>
      <c r="DA261" s="113" t="s">
        <v>103</v>
      </c>
    </row>
    <row r="262" spans="1:105" ht="30" x14ac:dyDescent="0.2">
      <c r="A262" s="162" t="s">
        <v>70</v>
      </c>
      <c r="B262" s="241">
        <v>1</v>
      </c>
      <c r="C262" s="242" t="s">
        <v>197</v>
      </c>
      <c r="D262" s="122">
        <v>3</v>
      </c>
      <c r="E262" s="123">
        <v>0</v>
      </c>
      <c r="F262" s="123">
        <v>0</v>
      </c>
      <c r="G262" s="123">
        <v>0</v>
      </c>
      <c r="H262" s="144">
        <v>1</v>
      </c>
      <c r="I262" s="144">
        <v>0.04</v>
      </c>
      <c r="J262" s="122">
        <v>9</v>
      </c>
      <c r="K262" s="123">
        <v>0</v>
      </c>
      <c r="L262" s="123">
        <v>0</v>
      </c>
      <c r="M262" s="123">
        <v>0</v>
      </c>
      <c r="N262" s="144">
        <v>1</v>
      </c>
      <c r="O262" s="144">
        <v>0.04</v>
      </c>
      <c r="P262" s="122">
        <v>23</v>
      </c>
      <c r="Q262" s="123">
        <v>0</v>
      </c>
      <c r="R262" s="123">
        <v>0</v>
      </c>
      <c r="S262" s="123">
        <v>0</v>
      </c>
      <c r="T262" s="144">
        <v>1</v>
      </c>
      <c r="U262" s="144">
        <v>4.0000000000000015E-2</v>
      </c>
      <c r="V262" s="122"/>
      <c r="W262" s="123"/>
      <c r="X262" s="123"/>
      <c r="Y262" s="123"/>
      <c r="Z262" s="144"/>
      <c r="AA262" s="144"/>
      <c r="AB262" s="122">
        <v>1</v>
      </c>
      <c r="AC262" s="123">
        <v>0</v>
      </c>
      <c r="AD262" s="123">
        <v>0</v>
      </c>
      <c r="AE262" s="123">
        <v>0</v>
      </c>
      <c r="AF262" s="144">
        <v>1</v>
      </c>
      <c r="AG262" s="144">
        <v>0.04</v>
      </c>
      <c r="AH262" s="122">
        <v>12</v>
      </c>
      <c r="AI262" s="123">
        <v>0</v>
      </c>
      <c r="AJ262" s="123">
        <v>0</v>
      </c>
      <c r="AK262" s="123">
        <v>0</v>
      </c>
      <c r="AL262" s="144">
        <v>1</v>
      </c>
      <c r="AM262" s="144">
        <v>3.9999999999999994E-2</v>
      </c>
      <c r="AN262" s="122"/>
      <c r="AO262" s="123"/>
      <c r="AP262" s="123"/>
      <c r="AQ262" s="123"/>
      <c r="AR262" s="144"/>
      <c r="AS262" s="144"/>
      <c r="AT262" s="122">
        <v>0</v>
      </c>
      <c r="AU262" s="123">
        <v>0</v>
      </c>
      <c r="AV262" s="123">
        <v>0</v>
      </c>
      <c r="AW262" s="123">
        <v>0</v>
      </c>
      <c r="AX262" s="144" t="s">
        <v>43</v>
      </c>
      <c r="AY262" s="144" t="s">
        <v>43</v>
      </c>
      <c r="AZ262" s="122">
        <v>3</v>
      </c>
      <c r="BA262" s="123">
        <v>0</v>
      </c>
      <c r="BB262" s="123">
        <v>0</v>
      </c>
      <c r="BC262" s="123">
        <v>0</v>
      </c>
      <c r="BD262" s="144">
        <v>1</v>
      </c>
      <c r="BE262" s="144">
        <v>0.04</v>
      </c>
      <c r="BF262" s="122"/>
      <c r="BG262" s="123"/>
      <c r="BH262" s="123"/>
      <c r="BI262" s="123"/>
      <c r="BJ262" s="144"/>
      <c r="BK262" s="144"/>
      <c r="BL262" s="122">
        <v>3</v>
      </c>
      <c r="BM262" s="123">
        <v>0</v>
      </c>
      <c r="BN262" s="123">
        <v>0</v>
      </c>
      <c r="BO262" s="123">
        <v>0</v>
      </c>
      <c r="BP262" s="144">
        <v>1</v>
      </c>
      <c r="BQ262" s="144">
        <v>0.04</v>
      </c>
      <c r="BR262" s="122">
        <v>0</v>
      </c>
      <c r="BS262" s="123">
        <v>0</v>
      </c>
      <c r="BT262" s="123">
        <v>0</v>
      </c>
      <c r="BU262" s="123">
        <v>0</v>
      </c>
      <c r="BV262" s="144" t="s">
        <v>43</v>
      </c>
      <c r="BW262" s="144" t="s">
        <v>43</v>
      </c>
      <c r="BX262" s="122">
        <v>1</v>
      </c>
      <c r="BY262" s="123">
        <v>0</v>
      </c>
      <c r="BZ262" s="123">
        <v>0</v>
      </c>
      <c r="CA262" s="123">
        <v>0</v>
      </c>
      <c r="CB262" s="144">
        <v>1</v>
      </c>
      <c r="CC262" s="144">
        <v>0.04</v>
      </c>
      <c r="CD262" s="122"/>
      <c r="CE262" s="123"/>
      <c r="CF262" s="123"/>
      <c r="CG262" s="123"/>
      <c r="CH262" s="144"/>
      <c r="CI262" s="144"/>
      <c r="CJ262" s="122"/>
      <c r="CK262" s="123"/>
      <c r="CL262" s="123"/>
      <c r="CM262" s="123"/>
      <c r="CN262" s="144"/>
      <c r="CO262" s="144"/>
      <c r="CP262" s="122"/>
      <c r="CQ262" s="123"/>
      <c r="CR262" s="123"/>
      <c r="CS262" s="123"/>
      <c r="CT262" s="144"/>
      <c r="CU262" s="144"/>
      <c r="CV262" s="122">
        <v>1</v>
      </c>
      <c r="CW262" s="123">
        <v>0</v>
      </c>
      <c r="CX262" s="123">
        <v>0</v>
      </c>
      <c r="CY262" s="123">
        <v>0</v>
      </c>
      <c r="CZ262" s="144">
        <v>1</v>
      </c>
      <c r="DA262" s="144">
        <v>0.04</v>
      </c>
    </row>
    <row r="263" spans="1:105" ht="15" x14ac:dyDescent="0.2">
      <c r="A263" s="388" t="s">
        <v>222</v>
      </c>
      <c r="B263" s="265">
        <f>B262+1</f>
        <v>2</v>
      </c>
      <c r="C263" s="244" t="s">
        <v>106</v>
      </c>
      <c r="D263" s="127">
        <v>3</v>
      </c>
      <c r="E263" s="128">
        <v>0</v>
      </c>
      <c r="F263" s="128">
        <v>0</v>
      </c>
      <c r="G263" s="128">
        <v>0</v>
      </c>
      <c r="H263" s="134">
        <v>1</v>
      </c>
      <c r="I263" s="129">
        <v>0.06</v>
      </c>
      <c r="J263" s="127">
        <v>7</v>
      </c>
      <c r="K263" s="128">
        <v>0</v>
      </c>
      <c r="L263" s="128">
        <v>2</v>
      </c>
      <c r="M263" s="128">
        <v>0</v>
      </c>
      <c r="N263" s="134">
        <v>0.84444444444444455</v>
      </c>
      <c r="O263" s="129">
        <v>5.0666666666666665E-2</v>
      </c>
      <c r="P263" s="127">
        <v>23</v>
      </c>
      <c r="Q263" s="128">
        <v>0</v>
      </c>
      <c r="R263" s="128">
        <v>0</v>
      </c>
      <c r="S263" s="128">
        <v>0</v>
      </c>
      <c r="T263" s="134">
        <v>0.97391304347826047</v>
      </c>
      <c r="U263" s="129">
        <v>5.8434782608695682E-2</v>
      </c>
      <c r="V263" s="127"/>
      <c r="W263" s="128"/>
      <c r="X263" s="128"/>
      <c r="Y263" s="128"/>
      <c r="Z263" s="134"/>
      <c r="AA263" s="129"/>
      <c r="AB263" s="127">
        <v>1</v>
      </c>
      <c r="AC263" s="128">
        <v>0</v>
      </c>
      <c r="AD263" s="128">
        <v>0</v>
      </c>
      <c r="AE263" s="128">
        <v>0</v>
      </c>
      <c r="AF263" s="134">
        <v>1</v>
      </c>
      <c r="AG263" s="129">
        <v>0.06</v>
      </c>
      <c r="AH263" s="127">
        <v>12</v>
      </c>
      <c r="AI263" s="128">
        <v>0</v>
      </c>
      <c r="AJ263" s="128">
        <v>0</v>
      </c>
      <c r="AK263" s="128">
        <v>0</v>
      </c>
      <c r="AL263" s="134">
        <v>0.93333333333333346</v>
      </c>
      <c r="AM263" s="129">
        <v>5.6000000000000015E-2</v>
      </c>
      <c r="AN263" s="127"/>
      <c r="AO263" s="128"/>
      <c r="AP263" s="128"/>
      <c r="AQ263" s="128"/>
      <c r="AR263" s="134"/>
      <c r="AS263" s="129"/>
      <c r="AT263" s="127">
        <v>0</v>
      </c>
      <c r="AU263" s="128">
        <v>0</v>
      </c>
      <c r="AV263" s="128">
        <v>0</v>
      </c>
      <c r="AW263" s="128">
        <v>0</v>
      </c>
      <c r="AX263" s="134" t="s">
        <v>43</v>
      </c>
      <c r="AY263" s="129" t="s">
        <v>43</v>
      </c>
      <c r="AZ263" s="127">
        <v>3</v>
      </c>
      <c r="BA263" s="128">
        <v>0</v>
      </c>
      <c r="BB263" s="128">
        <v>0</v>
      </c>
      <c r="BC263" s="128">
        <v>0</v>
      </c>
      <c r="BD263" s="134">
        <v>0.80000000000000016</v>
      </c>
      <c r="BE263" s="129">
        <v>4.8000000000000008E-2</v>
      </c>
      <c r="BF263" s="127"/>
      <c r="BG263" s="128"/>
      <c r="BH263" s="128"/>
      <c r="BI263" s="128"/>
      <c r="BJ263" s="134"/>
      <c r="BK263" s="129"/>
      <c r="BL263" s="127">
        <v>3</v>
      </c>
      <c r="BM263" s="128">
        <v>0</v>
      </c>
      <c r="BN263" s="128">
        <v>0</v>
      </c>
      <c r="BO263" s="128">
        <v>0</v>
      </c>
      <c r="BP263" s="134">
        <v>0.9</v>
      </c>
      <c r="BQ263" s="129">
        <v>5.3999999999999992E-2</v>
      </c>
      <c r="BR263" s="127">
        <v>0</v>
      </c>
      <c r="BS263" s="128">
        <v>0</v>
      </c>
      <c r="BT263" s="128">
        <v>0</v>
      </c>
      <c r="BU263" s="128">
        <v>0</v>
      </c>
      <c r="BV263" s="134" t="s">
        <v>43</v>
      </c>
      <c r="BW263" s="129" t="s">
        <v>43</v>
      </c>
      <c r="BX263" s="127">
        <v>0</v>
      </c>
      <c r="BY263" s="128">
        <v>0</v>
      </c>
      <c r="BZ263" s="128">
        <v>1</v>
      </c>
      <c r="CA263" s="128">
        <v>0</v>
      </c>
      <c r="CB263" s="134">
        <v>0.60000000000000009</v>
      </c>
      <c r="CC263" s="129">
        <v>3.6000000000000004E-2</v>
      </c>
      <c r="CD263" s="127"/>
      <c r="CE263" s="128"/>
      <c r="CF263" s="128"/>
      <c r="CG263" s="128"/>
      <c r="CH263" s="134"/>
      <c r="CI263" s="129"/>
      <c r="CJ263" s="127"/>
      <c r="CK263" s="128"/>
      <c r="CL263" s="128"/>
      <c r="CM263" s="128"/>
      <c r="CN263" s="134"/>
      <c r="CO263" s="129"/>
      <c r="CP263" s="127"/>
      <c r="CQ263" s="128"/>
      <c r="CR263" s="128"/>
      <c r="CS263" s="128"/>
      <c r="CT263" s="134"/>
      <c r="CU263" s="129"/>
      <c r="CV263" s="127">
        <v>1</v>
      </c>
      <c r="CW263" s="128">
        <v>0</v>
      </c>
      <c r="CX263" s="128">
        <v>0</v>
      </c>
      <c r="CY263" s="128">
        <v>0</v>
      </c>
      <c r="CZ263" s="134">
        <v>1</v>
      </c>
      <c r="DA263" s="129">
        <v>0.06</v>
      </c>
    </row>
    <row r="264" spans="1:105" ht="30" x14ac:dyDescent="0.2">
      <c r="A264" s="361">
        <v>0</v>
      </c>
      <c r="B264" s="255">
        <f t="shared" ref="B264:B318" si="37">B263+1</f>
        <v>3</v>
      </c>
      <c r="C264" s="246" t="s">
        <v>173</v>
      </c>
      <c r="D264" s="127">
        <v>3</v>
      </c>
      <c r="E264" s="128">
        <v>0</v>
      </c>
      <c r="F264" s="128">
        <v>0</v>
      </c>
      <c r="G264" s="128">
        <v>0</v>
      </c>
      <c r="H264" s="135"/>
      <c r="I264" s="132"/>
      <c r="J264" s="127">
        <v>9</v>
      </c>
      <c r="K264" s="128">
        <v>0</v>
      </c>
      <c r="L264" s="128">
        <v>0</v>
      </c>
      <c r="M264" s="128">
        <v>0</v>
      </c>
      <c r="N264" s="135"/>
      <c r="O264" s="132"/>
      <c r="P264" s="127">
        <v>23</v>
      </c>
      <c r="Q264" s="128">
        <v>0</v>
      </c>
      <c r="R264" s="128">
        <v>0</v>
      </c>
      <c r="S264" s="128">
        <v>0</v>
      </c>
      <c r="T264" s="135"/>
      <c r="U264" s="132"/>
      <c r="V264" s="127"/>
      <c r="W264" s="128"/>
      <c r="X264" s="128"/>
      <c r="Y264" s="128"/>
      <c r="Z264" s="135"/>
      <c r="AA264" s="132"/>
      <c r="AB264" s="127">
        <v>1</v>
      </c>
      <c r="AC264" s="128">
        <v>0</v>
      </c>
      <c r="AD264" s="128">
        <v>0</v>
      </c>
      <c r="AE264" s="128">
        <v>0</v>
      </c>
      <c r="AF264" s="135"/>
      <c r="AG264" s="132"/>
      <c r="AH264" s="127">
        <v>12</v>
      </c>
      <c r="AI264" s="128">
        <v>0</v>
      </c>
      <c r="AJ264" s="128">
        <v>0</v>
      </c>
      <c r="AK264" s="128">
        <v>0</v>
      </c>
      <c r="AL264" s="135"/>
      <c r="AM264" s="132"/>
      <c r="AN264" s="127"/>
      <c r="AO264" s="128"/>
      <c r="AP264" s="128"/>
      <c r="AQ264" s="128"/>
      <c r="AR264" s="135"/>
      <c r="AS264" s="132"/>
      <c r="AT264" s="127">
        <v>0</v>
      </c>
      <c r="AU264" s="128">
        <v>0</v>
      </c>
      <c r="AV264" s="128">
        <v>0</v>
      </c>
      <c r="AW264" s="128">
        <v>0</v>
      </c>
      <c r="AX264" s="135"/>
      <c r="AY264" s="132"/>
      <c r="AZ264" s="127">
        <v>3</v>
      </c>
      <c r="BA264" s="128">
        <v>0</v>
      </c>
      <c r="BB264" s="128">
        <v>0</v>
      </c>
      <c r="BC264" s="128">
        <v>0</v>
      </c>
      <c r="BD264" s="135"/>
      <c r="BE264" s="132"/>
      <c r="BF264" s="127"/>
      <c r="BG264" s="128"/>
      <c r="BH264" s="128"/>
      <c r="BI264" s="128"/>
      <c r="BJ264" s="135"/>
      <c r="BK264" s="132"/>
      <c r="BL264" s="127">
        <v>3</v>
      </c>
      <c r="BM264" s="128">
        <v>0</v>
      </c>
      <c r="BN264" s="128">
        <v>0</v>
      </c>
      <c r="BO264" s="128">
        <v>0</v>
      </c>
      <c r="BP264" s="135"/>
      <c r="BQ264" s="132"/>
      <c r="BR264" s="127">
        <v>0</v>
      </c>
      <c r="BS264" s="128">
        <v>0</v>
      </c>
      <c r="BT264" s="128">
        <v>0</v>
      </c>
      <c r="BU264" s="128">
        <v>0</v>
      </c>
      <c r="BV264" s="135"/>
      <c r="BW264" s="132"/>
      <c r="BX264" s="127">
        <v>0</v>
      </c>
      <c r="BY264" s="128">
        <v>0</v>
      </c>
      <c r="BZ264" s="128">
        <v>1</v>
      </c>
      <c r="CA264" s="128">
        <v>0</v>
      </c>
      <c r="CB264" s="135"/>
      <c r="CC264" s="132"/>
      <c r="CD264" s="127"/>
      <c r="CE264" s="128"/>
      <c r="CF264" s="128"/>
      <c r="CG264" s="128"/>
      <c r="CH264" s="135"/>
      <c r="CI264" s="132"/>
      <c r="CJ264" s="127"/>
      <c r="CK264" s="128"/>
      <c r="CL264" s="128"/>
      <c r="CM264" s="128"/>
      <c r="CN264" s="135"/>
      <c r="CO264" s="132"/>
      <c r="CP264" s="127"/>
      <c r="CQ264" s="128"/>
      <c r="CR264" s="128"/>
      <c r="CS264" s="128"/>
      <c r="CT264" s="135"/>
      <c r="CU264" s="132"/>
      <c r="CV264" s="127">
        <v>1</v>
      </c>
      <c r="CW264" s="128">
        <v>0</v>
      </c>
      <c r="CX264" s="128">
        <v>0</v>
      </c>
      <c r="CY264" s="128">
        <v>0</v>
      </c>
      <c r="CZ264" s="135"/>
      <c r="DA264" s="132"/>
    </row>
    <row r="265" spans="1:105" ht="15" x14ac:dyDescent="0.2">
      <c r="A265" s="361">
        <v>0</v>
      </c>
      <c r="B265" s="255">
        <f t="shared" si="37"/>
        <v>4</v>
      </c>
      <c r="C265" s="246" t="s">
        <v>174</v>
      </c>
      <c r="D265" s="127">
        <v>3</v>
      </c>
      <c r="E265" s="128">
        <v>0</v>
      </c>
      <c r="F265" s="128">
        <v>0</v>
      </c>
      <c r="G265" s="128">
        <v>0</v>
      </c>
      <c r="H265" s="135"/>
      <c r="I265" s="132"/>
      <c r="J265" s="127">
        <v>9</v>
      </c>
      <c r="K265" s="128">
        <v>0</v>
      </c>
      <c r="L265" s="128">
        <v>0</v>
      </c>
      <c r="M265" s="128">
        <v>0</v>
      </c>
      <c r="N265" s="135"/>
      <c r="O265" s="132"/>
      <c r="P265" s="127">
        <v>23</v>
      </c>
      <c r="Q265" s="128">
        <v>0</v>
      </c>
      <c r="R265" s="128">
        <v>0</v>
      </c>
      <c r="S265" s="128">
        <v>0</v>
      </c>
      <c r="T265" s="135"/>
      <c r="U265" s="132"/>
      <c r="V265" s="127"/>
      <c r="W265" s="128"/>
      <c r="X265" s="128"/>
      <c r="Y265" s="128"/>
      <c r="Z265" s="135"/>
      <c r="AA265" s="132"/>
      <c r="AB265" s="127">
        <v>1</v>
      </c>
      <c r="AC265" s="128">
        <v>0</v>
      </c>
      <c r="AD265" s="128">
        <v>0</v>
      </c>
      <c r="AE265" s="128">
        <v>0</v>
      </c>
      <c r="AF265" s="135"/>
      <c r="AG265" s="132"/>
      <c r="AH265" s="127">
        <v>12</v>
      </c>
      <c r="AI265" s="128">
        <v>0</v>
      </c>
      <c r="AJ265" s="128">
        <v>0</v>
      </c>
      <c r="AK265" s="128">
        <v>0</v>
      </c>
      <c r="AL265" s="135"/>
      <c r="AM265" s="132"/>
      <c r="AN265" s="127"/>
      <c r="AO265" s="128"/>
      <c r="AP265" s="128"/>
      <c r="AQ265" s="128"/>
      <c r="AR265" s="135"/>
      <c r="AS265" s="132"/>
      <c r="AT265" s="127">
        <v>0</v>
      </c>
      <c r="AU265" s="128">
        <v>0</v>
      </c>
      <c r="AV265" s="128">
        <v>0</v>
      </c>
      <c r="AW265" s="128">
        <v>0</v>
      </c>
      <c r="AX265" s="135"/>
      <c r="AY265" s="132"/>
      <c r="AZ265" s="127">
        <v>3</v>
      </c>
      <c r="BA265" s="128">
        <v>0</v>
      </c>
      <c r="BB265" s="128">
        <v>0</v>
      </c>
      <c r="BC265" s="128">
        <v>0</v>
      </c>
      <c r="BD265" s="135"/>
      <c r="BE265" s="132"/>
      <c r="BF265" s="127"/>
      <c r="BG265" s="128"/>
      <c r="BH265" s="128"/>
      <c r="BI265" s="128"/>
      <c r="BJ265" s="135"/>
      <c r="BK265" s="132"/>
      <c r="BL265" s="127">
        <v>1</v>
      </c>
      <c r="BM265" s="128">
        <v>2</v>
      </c>
      <c r="BN265" s="128">
        <v>0</v>
      </c>
      <c r="BO265" s="128">
        <v>0</v>
      </c>
      <c r="BP265" s="135"/>
      <c r="BQ265" s="132"/>
      <c r="BR265" s="127">
        <v>0</v>
      </c>
      <c r="BS265" s="128">
        <v>0</v>
      </c>
      <c r="BT265" s="128">
        <v>0</v>
      </c>
      <c r="BU265" s="128">
        <v>0</v>
      </c>
      <c r="BV265" s="135"/>
      <c r="BW265" s="132"/>
      <c r="BX265" s="127">
        <v>1</v>
      </c>
      <c r="BY265" s="128">
        <v>0</v>
      </c>
      <c r="BZ265" s="128">
        <v>0</v>
      </c>
      <c r="CA265" s="128">
        <v>0</v>
      </c>
      <c r="CB265" s="135"/>
      <c r="CC265" s="132"/>
      <c r="CD265" s="127"/>
      <c r="CE265" s="128"/>
      <c r="CF265" s="128"/>
      <c r="CG265" s="128"/>
      <c r="CH265" s="135"/>
      <c r="CI265" s="132"/>
      <c r="CJ265" s="127"/>
      <c r="CK265" s="128"/>
      <c r="CL265" s="128"/>
      <c r="CM265" s="128"/>
      <c r="CN265" s="135"/>
      <c r="CO265" s="132"/>
      <c r="CP265" s="127"/>
      <c r="CQ265" s="128"/>
      <c r="CR265" s="128"/>
      <c r="CS265" s="128"/>
      <c r="CT265" s="135"/>
      <c r="CU265" s="132"/>
      <c r="CV265" s="127">
        <v>1</v>
      </c>
      <c r="CW265" s="128">
        <v>0</v>
      </c>
      <c r="CX265" s="128">
        <v>0</v>
      </c>
      <c r="CY265" s="128">
        <v>0</v>
      </c>
      <c r="CZ265" s="135"/>
      <c r="DA265" s="132"/>
    </row>
    <row r="266" spans="1:105" ht="60" x14ac:dyDescent="0.2">
      <c r="A266" s="361"/>
      <c r="B266" s="255">
        <f t="shared" si="37"/>
        <v>5</v>
      </c>
      <c r="C266" s="246" t="s">
        <v>254</v>
      </c>
      <c r="D266" s="127">
        <v>3</v>
      </c>
      <c r="E266" s="128">
        <v>0</v>
      </c>
      <c r="F266" s="128">
        <v>0</v>
      </c>
      <c r="G266" s="128">
        <v>0</v>
      </c>
      <c r="H266" s="135"/>
      <c r="I266" s="132"/>
      <c r="J266" s="127">
        <v>3</v>
      </c>
      <c r="K266" s="128">
        <v>2</v>
      </c>
      <c r="L266" s="128">
        <v>4</v>
      </c>
      <c r="M266" s="128">
        <v>0</v>
      </c>
      <c r="N266" s="135"/>
      <c r="O266" s="132"/>
      <c r="P266" s="127">
        <v>17</v>
      </c>
      <c r="Q266" s="128">
        <v>6</v>
      </c>
      <c r="R266" s="128">
        <v>0</v>
      </c>
      <c r="S266" s="128">
        <v>0</v>
      </c>
      <c r="T266" s="135"/>
      <c r="U266" s="132"/>
      <c r="V266" s="127"/>
      <c r="W266" s="128"/>
      <c r="X266" s="128"/>
      <c r="Y266" s="128"/>
      <c r="Z266" s="135"/>
      <c r="AA266" s="132"/>
      <c r="AB266" s="127">
        <v>1</v>
      </c>
      <c r="AC266" s="128">
        <v>0</v>
      </c>
      <c r="AD266" s="128">
        <v>0</v>
      </c>
      <c r="AE266" s="128">
        <v>0</v>
      </c>
      <c r="AF266" s="135"/>
      <c r="AG266" s="132"/>
      <c r="AH266" s="127">
        <v>8</v>
      </c>
      <c r="AI266" s="128">
        <v>0</v>
      </c>
      <c r="AJ266" s="128">
        <v>4</v>
      </c>
      <c r="AK266" s="128">
        <v>0</v>
      </c>
      <c r="AL266" s="135"/>
      <c r="AM266" s="132"/>
      <c r="AN266" s="127"/>
      <c r="AO266" s="128"/>
      <c r="AP266" s="128"/>
      <c r="AQ266" s="128"/>
      <c r="AR266" s="135"/>
      <c r="AS266" s="132"/>
      <c r="AT266" s="127">
        <v>0</v>
      </c>
      <c r="AU266" s="128">
        <v>0</v>
      </c>
      <c r="AV266" s="128">
        <v>0</v>
      </c>
      <c r="AW266" s="128">
        <v>0</v>
      </c>
      <c r="AX266" s="135"/>
      <c r="AY266" s="132"/>
      <c r="AZ266" s="127">
        <v>0</v>
      </c>
      <c r="BA266" s="128">
        <v>0</v>
      </c>
      <c r="BB266" s="128">
        <v>3</v>
      </c>
      <c r="BC266" s="128">
        <v>0</v>
      </c>
      <c r="BD266" s="135"/>
      <c r="BE266" s="132"/>
      <c r="BF266" s="127"/>
      <c r="BG266" s="128"/>
      <c r="BH266" s="128"/>
      <c r="BI266" s="128"/>
      <c r="BJ266" s="135"/>
      <c r="BK266" s="132"/>
      <c r="BL266" s="127">
        <v>2</v>
      </c>
      <c r="BM266" s="128">
        <v>1</v>
      </c>
      <c r="BN266" s="128">
        <v>0</v>
      </c>
      <c r="BO266" s="128">
        <v>0</v>
      </c>
      <c r="BP266" s="135"/>
      <c r="BQ266" s="132"/>
      <c r="BR266" s="127">
        <v>0</v>
      </c>
      <c r="BS266" s="128">
        <v>0</v>
      </c>
      <c r="BT266" s="128">
        <v>0</v>
      </c>
      <c r="BU266" s="128">
        <v>0</v>
      </c>
      <c r="BV266" s="135"/>
      <c r="BW266" s="132"/>
      <c r="BX266" s="127">
        <v>1</v>
      </c>
      <c r="BY266" s="128">
        <v>0</v>
      </c>
      <c r="BZ266" s="128">
        <v>0</v>
      </c>
      <c r="CA266" s="128">
        <v>0</v>
      </c>
      <c r="CB266" s="135"/>
      <c r="CC266" s="132"/>
      <c r="CD266" s="127"/>
      <c r="CE266" s="128"/>
      <c r="CF266" s="128"/>
      <c r="CG266" s="128"/>
      <c r="CH266" s="135"/>
      <c r="CI266" s="132"/>
      <c r="CJ266" s="127"/>
      <c r="CK266" s="128"/>
      <c r="CL266" s="128"/>
      <c r="CM266" s="128"/>
      <c r="CN266" s="135"/>
      <c r="CO266" s="132"/>
      <c r="CP266" s="127"/>
      <c r="CQ266" s="128"/>
      <c r="CR266" s="128"/>
      <c r="CS266" s="128"/>
      <c r="CT266" s="135"/>
      <c r="CU266" s="132"/>
      <c r="CV266" s="127">
        <v>1</v>
      </c>
      <c r="CW266" s="128">
        <v>0</v>
      </c>
      <c r="CX266" s="128">
        <v>0</v>
      </c>
      <c r="CY266" s="128">
        <v>0</v>
      </c>
      <c r="CZ266" s="135"/>
      <c r="DA266" s="132"/>
    </row>
    <row r="267" spans="1:105" ht="15" x14ac:dyDescent="0.2">
      <c r="A267" s="361">
        <v>0</v>
      </c>
      <c r="B267" s="255">
        <f t="shared" si="37"/>
        <v>6</v>
      </c>
      <c r="C267" s="246" t="s">
        <v>159</v>
      </c>
      <c r="D267" s="127">
        <v>3</v>
      </c>
      <c r="E267" s="128">
        <v>0</v>
      </c>
      <c r="F267" s="128">
        <v>0</v>
      </c>
      <c r="G267" s="128">
        <v>0</v>
      </c>
      <c r="H267" s="124"/>
      <c r="I267" s="133"/>
      <c r="J267" s="127">
        <v>9</v>
      </c>
      <c r="K267" s="128">
        <v>0</v>
      </c>
      <c r="L267" s="128">
        <v>0</v>
      </c>
      <c r="M267" s="128">
        <v>0</v>
      </c>
      <c r="N267" s="124"/>
      <c r="O267" s="133"/>
      <c r="P267" s="127">
        <v>23</v>
      </c>
      <c r="Q267" s="128">
        <v>0</v>
      </c>
      <c r="R267" s="128">
        <v>0</v>
      </c>
      <c r="S267" s="128">
        <v>0</v>
      </c>
      <c r="T267" s="124"/>
      <c r="U267" s="133"/>
      <c r="V267" s="127"/>
      <c r="W267" s="128"/>
      <c r="X267" s="128"/>
      <c r="Y267" s="128"/>
      <c r="Z267" s="124"/>
      <c r="AA267" s="133"/>
      <c r="AB267" s="127">
        <v>1</v>
      </c>
      <c r="AC267" s="128">
        <v>0</v>
      </c>
      <c r="AD267" s="128">
        <v>0</v>
      </c>
      <c r="AE267" s="128">
        <v>0</v>
      </c>
      <c r="AF267" s="124"/>
      <c r="AG267" s="133"/>
      <c r="AH267" s="127">
        <v>12</v>
      </c>
      <c r="AI267" s="128">
        <v>0</v>
      </c>
      <c r="AJ267" s="128">
        <v>0</v>
      </c>
      <c r="AK267" s="128">
        <v>0</v>
      </c>
      <c r="AL267" s="124"/>
      <c r="AM267" s="133"/>
      <c r="AN267" s="127"/>
      <c r="AO267" s="128"/>
      <c r="AP267" s="128"/>
      <c r="AQ267" s="128"/>
      <c r="AR267" s="124"/>
      <c r="AS267" s="133"/>
      <c r="AT267" s="127">
        <v>0</v>
      </c>
      <c r="AU267" s="128">
        <v>0</v>
      </c>
      <c r="AV267" s="128">
        <v>0</v>
      </c>
      <c r="AW267" s="128">
        <v>0</v>
      </c>
      <c r="AX267" s="124"/>
      <c r="AY267" s="133"/>
      <c r="AZ267" s="127">
        <v>3</v>
      </c>
      <c r="BA267" s="128">
        <v>0</v>
      </c>
      <c r="BB267" s="128">
        <v>0</v>
      </c>
      <c r="BC267" s="128">
        <v>0</v>
      </c>
      <c r="BD267" s="124"/>
      <c r="BE267" s="133"/>
      <c r="BF267" s="127"/>
      <c r="BG267" s="128"/>
      <c r="BH267" s="128"/>
      <c r="BI267" s="128"/>
      <c r="BJ267" s="124"/>
      <c r="BK267" s="133"/>
      <c r="BL267" s="127">
        <v>3</v>
      </c>
      <c r="BM267" s="128">
        <v>0</v>
      </c>
      <c r="BN267" s="128">
        <v>0</v>
      </c>
      <c r="BO267" s="128">
        <v>0</v>
      </c>
      <c r="BP267" s="124"/>
      <c r="BQ267" s="133"/>
      <c r="BR267" s="127">
        <v>0</v>
      </c>
      <c r="BS267" s="128">
        <v>0</v>
      </c>
      <c r="BT267" s="128">
        <v>0</v>
      </c>
      <c r="BU267" s="128">
        <v>0</v>
      </c>
      <c r="BV267" s="124"/>
      <c r="BW267" s="133"/>
      <c r="BX267" s="127">
        <v>1</v>
      </c>
      <c r="BY267" s="128">
        <v>0</v>
      </c>
      <c r="BZ267" s="128">
        <v>0</v>
      </c>
      <c r="CA267" s="128">
        <v>0</v>
      </c>
      <c r="CB267" s="124"/>
      <c r="CC267" s="133"/>
      <c r="CD267" s="127"/>
      <c r="CE267" s="128"/>
      <c r="CF267" s="128"/>
      <c r="CG267" s="128"/>
      <c r="CH267" s="124"/>
      <c r="CI267" s="133"/>
      <c r="CJ267" s="127"/>
      <c r="CK267" s="128"/>
      <c r="CL267" s="128"/>
      <c r="CM267" s="128"/>
      <c r="CN267" s="124"/>
      <c r="CO267" s="133"/>
      <c r="CP267" s="127"/>
      <c r="CQ267" s="128"/>
      <c r="CR267" s="128"/>
      <c r="CS267" s="128"/>
      <c r="CT267" s="124"/>
      <c r="CU267" s="133"/>
      <c r="CV267" s="127">
        <v>1</v>
      </c>
      <c r="CW267" s="128">
        <v>0</v>
      </c>
      <c r="CX267" s="128">
        <v>0</v>
      </c>
      <c r="CY267" s="128">
        <v>0</v>
      </c>
      <c r="CZ267" s="124"/>
      <c r="DA267" s="133"/>
    </row>
    <row r="268" spans="1:105" ht="15" x14ac:dyDescent="0.2">
      <c r="A268" s="391" t="s">
        <v>73</v>
      </c>
      <c r="B268" s="253">
        <f t="shared" si="37"/>
        <v>7</v>
      </c>
      <c r="C268" s="248" t="s">
        <v>198</v>
      </c>
      <c r="D268" s="122">
        <v>3</v>
      </c>
      <c r="E268" s="123">
        <v>0</v>
      </c>
      <c r="F268" s="123">
        <v>0</v>
      </c>
      <c r="G268" s="123">
        <v>0</v>
      </c>
      <c r="H268" s="134">
        <v>0.70000000000000007</v>
      </c>
      <c r="I268" s="134">
        <v>4.2000000000000003E-2</v>
      </c>
      <c r="J268" s="122">
        <v>6</v>
      </c>
      <c r="K268" s="123">
        <v>3</v>
      </c>
      <c r="L268" s="123">
        <v>0</v>
      </c>
      <c r="M268" s="123">
        <v>0</v>
      </c>
      <c r="N268" s="134">
        <v>0.61111111111111116</v>
      </c>
      <c r="O268" s="134">
        <v>3.6666666666666674E-2</v>
      </c>
      <c r="P268" s="122">
        <v>23</v>
      </c>
      <c r="Q268" s="123">
        <v>0</v>
      </c>
      <c r="R268" s="123">
        <v>0</v>
      </c>
      <c r="S268" s="123">
        <v>0</v>
      </c>
      <c r="T268" s="134">
        <v>0.99130434782608701</v>
      </c>
      <c r="U268" s="134">
        <v>5.9478260869565251E-2</v>
      </c>
      <c r="V268" s="122"/>
      <c r="W268" s="123"/>
      <c r="X268" s="123"/>
      <c r="Y268" s="123"/>
      <c r="Z268" s="134"/>
      <c r="AA268" s="134"/>
      <c r="AB268" s="122">
        <v>1</v>
      </c>
      <c r="AC268" s="123">
        <v>0</v>
      </c>
      <c r="AD268" s="123">
        <v>0</v>
      </c>
      <c r="AE268" s="123">
        <v>0</v>
      </c>
      <c r="AF268" s="134">
        <v>0.8</v>
      </c>
      <c r="AG268" s="134">
        <v>4.8000000000000001E-2</v>
      </c>
      <c r="AH268" s="122">
        <v>12</v>
      </c>
      <c r="AI268" s="123">
        <v>0</v>
      </c>
      <c r="AJ268" s="123">
        <v>0</v>
      </c>
      <c r="AK268" s="123">
        <v>0</v>
      </c>
      <c r="AL268" s="134">
        <v>0.94166666666666676</v>
      </c>
      <c r="AM268" s="134">
        <v>5.6500000000000015E-2</v>
      </c>
      <c r="AN268" s="122"/>
      <c r="AO268" s="123"/>
      <c r="AP268" s="123"/>
      <c r="AQ268" s="123"/>
      <c r="AR268" s="134"/>
      <c r="AS268" s="134"/>
      <c r="AT268" s="122">
        <v>0</v>
      </c>
      <c r="AU268" s="123">
        <v>0</v>
      </c>
      <c r="AV268" s="123">
        <v>0</v>
      </c>
      <c r="AW268" s="123">
        <v>0</v>
      </c>
      <c r="AX268" s="134" t="s">
        <v>43</v>
      </c>
      <c r="AY268" s="134" t="s">
        <v>43</v>
      </c>
      <c r="AZ268" s="122">
        <v>3</v>
      </c>
      <c r="BA268" s="123">
        <v>0</v>
      </c>
      <c r="BB268" s="123">
        <v>0</v>
      </c>
      <c r="BC268" s="123">
        <v>0</v>
      </c>
      <c r="BD268" s="134">
        <v>0.93333333333333324</v>
      </c>
      <c r="BE268" s="134">
        <v>5.5999999999999994E-2</v>
      </c>
      <c r="BF268" s="122"/>
      <c r="BG268" s="123"/>
      <c r="BH268" s="123"/>
      <c r="BI268" s="123"/>
      <c r="BJ268" s="134"/>
      <c r="BK268" s="134"/>
      <c r="BL268" s="122">
        <v>3</v>
      </c>
      <c r="BM268" s="123">
        <v>0</v>
      </c>
      <c r="BN268" s="123">
        <v>0</v>
      </c>
      <c r="BO268" s="123">
        <v>0</v>
      </c>
      <c r="BP268" s="134">
        <v>0.5</v>
      </c>
      <c r="BQ268" s="134">
        <v>0.03</v>
      </c>
      <c r="BR268" s="122">
        <v>0</v>
      </c>
      <c r="BS268" s="123">
        <v>0</v>
      </c>
      <c r="BT268" s="123">
        <v>0</v>
      </c>
      <c r="BU268" s="123">
        <v>0</v>
      </c>
      <c r="BV268" s="134" t="s">
        <v>43</v>
      </c>
      <c r="BW268" s="134" t="s">
        <v>43</v>
      </c>
      <c r="BX268" s="122">
        <v>1</v>
      </c>
      <c r="BY268" s="123">
        <v>0</v>
      </c>
      <c r="BZ268" s="123">
        <v>0</v>
      </c>
      <c r="CA268" s="123">
        <v>0</v>
      </c>
      <c r="CB268" s="134">
        <v>0.70000000000000007</v>
      </c>
      <c r="CC268" s="134">
        <v>4.2000000000000003E-2</v>
      </c>
      <c r="CD268" s="122"/>
      <c r="CE268" s="123"/>
      <c r="CF268" s="123"/>
      <c r="CG268" s="123"/>
      <c r="CH268" s="134"/>
      <c r="CI268" s="134"/>
      <c r="CJ268" s="122"/>
      <c r="CK268" s="123"/>
      <c r="CL268" s="123"/>
      <c r="CM268" s="123"/>
      <c r="CN268" s="134"/>
      <c r="CO268" s="134"/>
      <c r="CP268" s="122"/>
      <c r="CQ268" s="123"/>
      <c r="CR268" s="123"/>
      <c r="CS268" s="123"/>
      <c r="CT268" s="134"/>
      <c r="CU268" s="134"/>
      <c r="CV268" s="122">
        <v>1</v>
      </c>
      <c r="CW268" s="123">
        <v>0</v>
      </c>
      <c r="CX268" s="123">
        <v>0</v>
      </c>
      <c r="CY268" s="123">
        <v>0</v>
      </c>
      <c r="CZ268" s="134">
        <v>0.5</v>
      </c>
      <c r="DA268" s="134">
        <v>0.03</v>
      </c>
    </row>
    <row r="269" spans="1:105" ht="15" x14ac:dyDescent="0.2">
      <c r="A269" s="392">
        <v>0</v>
      </c>
      <c r="B269" s="253">
        <f t="shared" si="37"/>
        <v>8</v>
      </c>
      <c r="C269" s="248" t="s">
        <v>223</v>
      </c>
      <c r="D269" s="122">
        <v>3</v>
      </c>
      <c r="E269" s="123">
        <v>0</v>
      </c>
      <c r="F269" s="123">
        <v>0</v>
      </c>
      <c r="G269" s="123">
        <v>0</v>
      </c>
      <c r="H269" s="135"/>
      <c r="I269" s="135"/>
      <c r="J269" s="122">
        <v>3</v>
      </c>
      <c r="K269" s="123">
        <v>0</v>
      </c>
      <c r="L269" s="123">
        <v>6</v>
      </c>
      <c r="M269" s="123">
        <v>0</v>
      </c>
      <c r="N269" s="135"/>
      <c r="O269" s="135"/>
      <c r="P269" s="122">
        <v>23</v>
      </c>
      <c r="Q269" s="123">
        <v>0</v>
      </c>
      <c r="R269" s="123">
        <v>0</v>
      </c>
      <c r="S269" s="123">
        <v>0</v>
      </c>
      <c r="T269" s="135"/>
      <c r="U269" s="135"/>
      <c r="V269" s="122"/>
      <c r="W269" s="123"/>
      <c r="X269" s="123"/>
      <c r="Y269" s="123"/>
      <c r="Z269" s="135"/>
      <c r="AA269" s="135"/>
      <c r="AB269" s="122">
        <v>1</v>
      </c>
      <c r="AC269" s="123">
        <v>0</v>
      </c>
      <c r="AD269" s="123">
        <v>0</v>
      </c>
      <c r="AE269" s="123">
        <v>0</v>
      </c>
      <c r="AF269" s="135"/>
      <c r="AG269" s="135"/>
      <c r="AH269" s="122">
        <v>12</v>
      </c>
      <c r="AI269" s="123">
        <v>0</v>
      </c>
      <c r="AJ269" s="123">
        <v>0</v>
      </c>
      <c r="AK269" s="123">
        <v>0</v>
      </c>
      <c r="AL269" s="135"/>
      <c r="AM269" s="135"/>
      <c r="AN269" s="122"/>
      <c r="AO269" s="123"/>
      <c r="AP269" s="123"/>
      <c r="AQ269" s="123"/>
      <c r="AR269" s="135"/>
      <c r="AS269" s="135"/>
      <c r="AT269" s="122">
        <v>0</v>
      </c>
      <c r="AU269" s="123">
        <v>0</v>
      </c>
      <c r="AV269" s="123">
        <v>0</v>
      </c>
      <c r="AW269" s="123">
        <v>0</v>
      </c>
      <c r="AX269" s="135"/>
      <c r="AY269" s="135"/>
      <c r="AZ269" s="122">
        <v>3</v>
      </c>
      <c r="BA269" s="123">
        <v>0</v>
      </c>
      <c r="BB269" s="123">
        <v>0</v>
      </c>
      <c r="BC269" s="123">
        <v>0</v>
      </c>
      <c r="BD269" s="135"/>
      <c r="BE269" s="135"/>
      <c r="BF269" s="122"/>
      <c r="BG269" s="123"/>
      <c r="BH269" s="123"/>
      <c r="BI269" s="123"/>
      <c r="BJ269" s="135"/>
      <c r="BK269" s="135"/>
      <c r="BL269" s="122">
        <v>2</v>
      </c>
      <c r="BM269" s="123">
        <v>0</v>
      </c>
      <c r="BN269" s="123">
        <v>1</v>
      </c>
      <c r="BO269" s="123">
        <v>0</v>
      </c>
      <c r="BP269" s="135"/>
      <c r="BQ269" s="135"/>
      <c r="BR269" s="122">
        <v>0</v>
      </c>
      <c r="BS269" s="123">
        <v>0</v>
      </c>
      <c r="BT269" s="123">
        <v>0</v>
      </c>
      <c r="BU269" s="123">
        <v>0</v>
      </c>
      <c r="BV269" s="135"/>
      <c r="BW269" s="135"/>
      <c r="BX269" s="122">
        <v>1</v>
      </c>
      <c r="BY269" s="123">
        <v>0</v>
      </c>
      <c r="BZ269" s="123">
        <v>0</v>
      </c>
      <c r="CA269" s="123">
        <v>0</v>
      </c>
      <c r="CB269" s="135"/>
      <c r="CC269" s="135"/>
      <c r="CD269" s="122"/>
      <c r="CE269" s="123"/>
      <c r="CF269" s="123"/>
      <c r="CG269" s="123"/>
      <c r="CH269" s="135"/>
      <c r="CI269" s="135"/>
      <c r="CJ269" s="122"/>
      <c r="CK269" s="123"/>
      <c r="CL269" s="123"/>
      <c r="CM269" s="123"/>
      <c r="CN269" s="135"/>
      <c r="CO269" s="135"/>
      <c r="CP269" s="122"/>
      <c r="CQ269" s="123"/>
      <c r="CR269" s="123"/>
      <c r="CS269" s="123"/>
      <c r="CT269" s="135"/>
      <c r="CU269" s="135"/>
      <c r="CV269" s="122">
        <v>0</v>
      </c>
      <c r="CW269" s="123">
        <v>0</v>
      </c>
      <c r="CX269" s="123">
        <v>1</v>
      </c>
      <c r="CY269" s="123">
        <v>0</v>
      </c>
      <c r="CZ269" s="135"/>
      <c r="DA269" s="135"/>
    </row>
    <row r="270" spans="1:105" ht="15" x14ac:dyDescent="0.2">
      <c r="A270" s="392">
        <v>0</v>
      </c>
      <c r="B270" s="253">
        <f t="shared" si="37"/>
        <v>9</v>
      </c>
      <c r="C270" s="248" t="s">
        <v>200</v>
      </c>
      <c r="D270" s="122">
        <v>0</v>
      </c>
      <c r="E270" s="123">
        <v>0</v>
      </c>
      <c r="F270" s="123">
        <v>3</v>
      </c>
      <c r="G270" s="123">
        <v>0</v>
      </c>
      <c r="H270" s="135"/>
      <c r="I270" s="135"/>
      <c r="J270" s="122">
        <v>1</v>
      </c>
      <c r="K270" s="123">
        <v>0</v>
      </c>
      <c r="L270" s="123">
        <v>8</v>
      </c>
      <c r="M270" s="123">
        <v>0</v>
      </c>
      <c r="N270" s="135"/>
      <c r="O270" s="135"/>
      <c r="P270" s="122">
        <v>23</v>
      </c>
      <c r="Q270" s="123">
        <v>0</v>
      </c>
      <c r="R270" s="123">
        <v>0</v>
      </c>
      <c r="S270" s="123">
        <v>0</v>
      </c>
      <c r="T270" s="135"/>
      <c r="U270" s="135"/>
      <c r="V270" s="122"/>
      <c r="W270" s="123"/>
      <c r="X270" s="123"/>
      <c r="Y270" s="123"/>
      <c r="Z270" s="135"/>
      <c r="AA270" s="135"/>
      <c r="AB270" s="122">
        <v>1</v>
      </c>
      <c r="AC270" s="123">
        <v>0</v>
      </c>
      <c r="AD270" s="123">
        <v>0</v>
      </c>
      <c r="AE270" s="123">
        <v>0</v>
      </c>
      <c r="AF270" s="135"/>
      <c r="AG270" s="135"/>
      <c r="AH270" s="122">
        <v>12</v>
      </c>
      <c r="AI270" s="123">
        <v>0</v>
      </c>
      <c r="AJ270" s="123">
        <v>0</v>
      </c>
      <c r="AK270" s="123">
        <v>0</v>
      </c>
      <c r="AL270" s="135"/>
      <c r="AM270" s="135"/>
      <c r="AN270" s="122"/>
      <c r="AO270" s="123"/>
      <c r="AP270" s="123"/>
      <c r="AQ270" s="123"/>
      <c r="AR270" s="135"/>
      <c r="AS270" s="135"/>
      <c r="AT270" s="122">
        <v>0</v>
      </c>
      <c r="AU270" s="123">
        <v>0</v>
      </c>
      <c r="AV270" s="123">
        <v>0</v>
      </c>
      <c r="AW270" s="123">
        <v>0</v>
      </c>
      <c r="AX270" s="135"/>
      <c r="AY270" s="135"/>
      <c r="AZ270" s="122">
        <v>3</v>
      </c>
      <c r="BA270" s="123">
        <v>0</v>
      </c>
      <c r="BB270" s="123">
        <v>0</v>
      </c>
      <c r="BC270" s="123">
        <v>0</v>
      </c>
      <c r="BD270" s="135"/>
      <c r="BE270" s="135"/>
      <c r="BF270" s="122"/>
      <c r="BG270" s="123"/>
      <c r="BH270" s="123"/>
      <c r="BI270" s="123"/>
      <c r="BJ270" s="135"/>
      <c r="BK270" s="135"/>
      <c r="BL270" s="122">
        <v>1</v>
      </c>
      <c r="BM270" s="123">
        <v>0</v>
      </c>
      <c r="BN270" s="123">
        <v>2</v>
      </c>
      <c r="BO270" s="123">
        <v>0</v>
      </c>
      <c r="BP270" s="135"/>
      <c r="BQ270" s="135"/>
      <c r="BR270" s="122">
        <v>0</v>
      </c>
      <c r="BS270" s="123">
        <v>0</v>
      </c>
      <c r="BT270" s="123">
        <v>0</v>
      </c>
      <c r="BU270" s="123">
        <v>0</v>
      </c>
      <c r="BV270" s="135"/>
      <c r="BW270" s="135"/>
      <c r="BX270" s="122">
        <v>1</v>
      </c>
      <c r="BY270" s="123">
        <v>0</v>
      </c>
      <c r="BZ270" s="123">
        <v>0</v>
      </c>
      <c r="CA270" s="123">
        <v>0</v>
      </c>
      <c r="CB270" s="135"/>
      <c r="CC270" s="135"/>
      <c r="CD270" s="122"/>
      <c r="CE270" s="123"/>
      <c r="CF270" s="123"/>
      <c r="CG270" s="123"/>
      <c r="CH270" s="135"/>
      <c r="CI270" s="135"/>
      <c r="CJ270" s="122"/>
      <c r="CK270" s="123"/>
      <c r="CL270" s="123"/>
      <c r="CM270" s="123"/>
      <c r="CN270" s="135"/>
      <c r="CO270" s="135"/>
      <c r="CP270" s="122"/>
      <c r="CQ270" s="123"/>
      <c r="CR270" s="123"/>
      <c r="CS270" s="123"/>
      <c r="CT270" s="135"/>
      <c r="CU270" s="135"/>
      <c r="CV270" s="122">
        <v>0</v>
      </c>
      <c r="CW270" s="123">
        <v>0</v>
      </c>
      <c r="CX270" s="123">
        <v>1</v>
      </c>
      <c r="CY270" s="123">
        <v>0</v>
      </c>
      <c r="CZ270" s="135"/>
      <c r="DA270" s="135"/>
    </row>
    <row r="271" spans="1:105" ht="30" x14ac:dyDescent="0.2">
      <c r="A271" s="392">
        <v>0</v>
      </c>
      <c r="B271" s="253">
        <f t="shared" si="37"/>
        <v>10</v>
      </c>
      <c r="C271" s="248" t="s">
        <v>287</v>
      </c>
      <c r="D271" s="122">
        <v>2</v>
      </c>
      <c r="E271" s="123">
        <v>0</v>
      </c>
      <c r="F271" s="123">
        <v>1</v>
      </c>
      <c r="G271" s="123">
        <v>0</v>
      </c>
      <c r="H271" s="135"/>
      <c r="I271" s="135"/>
      <c r="J271" s="122">
        <v>9</v>
      </c>
      <c r="K271" s="123">
        <v>0</v>
      </c>
      <c r="L271" s="123">
        <v>0</v>
      </c>
      <c r="M271" s="123">
        <v>0</v>
      </c>
      <c r="N271" s="135"/>
      <c r="O271" s="135"/>
      <c r="P271" s="122">
        <v>23</v>
      </c>
      <c r="Q271" s="123">
        <v>0</v>
      </c>
      <c r="R271" s="123">
        <v>0</v>
      </c>
      <c r="S271" s="123">
        <v>0</v>
      </c>
      <c r="T271" s="135"/>
      <c r="U271" s="135"/>
      <c r="V271" s="122"/>
      <c r="W271" s="123"/>
      <c r="X271" s="123"/>
      <c r="Y271" s="123"/>
      <c r="Z271" s="135"/>
      <c r="AA271" s="135"/>
      <c r="AB271" s="122">
        <v>0</v>
      </c>
      <c r="AC271" s="123">
        <v>0</v>
      </c>
      <c r="AD271" s="123">
        <v>1</v>
      </c>
      <c r="AE271" s="123">
        <v>0</v>
      </c>
      <c r="AF271" s="135"/>
      <c r="AG271" s="135"/>
      <c r="AH271" s="122">
        <v>5</v>
      </c>
      <c r="AI271" s="123">
        <v>0</v>
      </c>
      <c r="AJ271" s="123">
        <v>7</v>
      </c>
      <c r="AK271" s="123">
        <v>0</v>
      </c>
      <c r="AL271" s="135"/>
      <c r="AM271" s="135"/>
      <c r="AN271" s="122"/>
      <c r="AO271" s="123"/>
      <c r="AP271" s="123"/>
      <c r="AQ271" s="123"/>
      <c r="AR271" s="135"/>
      <c r="AS271" s="135"/>
      <c r="AT271" s="122">
        <v>0</v>
      </c>
      <c r="AU271" s="123">
        <v>0</v>
      </c>
      <c r="AV271" s="123">
        <v>0</v>
      </c>
      <c r="AW271" s="123">
        <v>0</v>
      </c>
      <c r="AX271" s="135"/>
      <c r="AY271" s="135"/>
      <c r="AZ271" s="122">
        <v>3</v>
      </c>
      <c r="BA271" s="123">
        <v>0</v>
      </c>
      <c r="BB271" s="123">
        <v>0</v>
      </c>
      <c r="BC271" s="123">
        <v>0</v>
      </c>
      <c r="BD271" s="135"/>
      <c r="BE271" s="135"/>
      <c r="BF271" s="122"/>
      <c r="BG271" s="123"/>
      <c r="BH271" s="123"/>
      <c r="BI271" s="123"/>
      <c r="BJ271" s="135"/>
      <c r="BK271" s="135"/>
      <c r="BL271" s="122">
        <v>0</v>
      </c>
      <c r="BM271" s="123">
        <v>0</v>
      </c>
      <c r="BN271" s="123">
        <v>3</v>
      </c>
      <c r="BO271" s="123">
        <v>0</v>
      </c>
      <c r="BP271" s="135"/>
      <c r="BQ271" s="135"/>
      <c r="BR271" s="122">
        <v>0</v>
      </c>
      <c r="BS271" s="123">
        <v>0</v>
      </c>
      <c r="BT271" s="123">
        <v>0</v>
      </c>
      <c r="BU271" s="123">
        <v>0</v>
      </c>
      <c r="BV271" s="135"/>
      <c r="BW271" s="135"/>
      <c r="BX271" s="122">
        <v>1</v>
      </c>
      <c r="BY271" s="123">
        <v>0</v>
      </c>
      <c r="BZ271" s="123">
        <v>0</v>
      </c>
      <c r="CA271" s="123">
        <v>0</v>
      </c>
      <c r="CB271" s="135"/>
      <c r="CC271" s="135"/>
      <c r="CD271" s="122"/>
      <c r="CE271" s="123"/>
      <c r="CF271" s="123"/>
      <c r="CG271" s="123"/>
      <c r="CH271" s="135"/>
      <c r="CI271" s="135"/>
      <c r="CJ271" s="122"/>
      <c r="CK271" s="123"/>
      <c r="CL271" s="123"/>
      <c r="CM271" s="123"/>
      <c r="CN271" s="135"/>
      <c r="CO271" s="135"/>
      <c r="CP271" s="122"/>
      <c r="CQ271" s="123"/>
      <c r="CR271" s="123"/>
      <c r="CS271" s="123"/>
      <c r="CT271" s="135"/>
      <c r="CU271" s="135"/>
      <c r="CV271" s="122">
        <v>0</v>
      </c>
      <c r="CW271" s="123">
        <v>0</v>
      </c>
      <c r="CX271" s="123">
        <v>1</v>
      </c>
      <c r="CY271" s="123">
        <v>0</v>
      </c>
      <c r="CZ271" s="135"/>
      <c r="DA271" s="135"/>
    </row>
    <row r="272" spans="1:105" ht="30" x14ac:dyDescent="0.2">
      <c r="A272" s="392">
        <v>0</v>
      </c>
      <c r="B272" s="253">
        <f t="shared" si="37"/>
        <v>11</v>
      </c>
      <c r="C272" s="248" t="s">
        <v>288</v>
      </c>
      <c r="D272" s="122">
        <v>1</v>
      </c>
      <c r="E272" s="123">
        <v>0</v>
      </c>
      <c r="F272" s="123">
        <v>2</v>
      </c>
      <c r="G272" s="123">
        <v>0</v>
      </c>
      <c r="H272" s="135"/>
      <c r="I272" s="135"/>
      <c r="J272" s="122">
        <v>7</v>
      </c>
      <c r="K272" s="123">
        <v>0</v>
      </c>
      <c r="L272" s="123">
        <v>2</v>
      </c>
      <c r="M272" s="123">
        <v>0</v>
      </c>
      <c r="N272" s="135"/>
      <c r="O272" s="135"/>
      <c r="P272" s="122">
        <v>23</v>
      </c>
      <c r="Q272" s="123">
        <v>0</v>
      </c>
      <c r="R272" s="123">
        <v>0</v>
      </c>
      <c r="S272" s="123">
        <v>0</v>
      </c>
      <c r="T272" s="135"/>
      <c r="U272" s="135"/>
      <c r="V272" s="122"/>
      <c r="W272" s="123"/>
      <c r="X272" s="123"/>
      <c r="Y272" s="123"/>
      <c r="Z272" s="135"/>
      <c r="AA272" s="135"/>
      <c r="AB272" s="122">
        <v>0</v>
      </c>
      <c r="AC272" s="123">
        <v>0</v>
      </c>
      <c r="AD272" s="123">
        <v>1</v>
      </c>
      <c r="AE272" s="123">
        <v>0</v>
      </c>
      <c r="AF272" s="135"/>
      <c r="AG272" s="135"/>
      <c r="AH272" s="122">
        <v>12</v>
      </c>
      <c r="AI272" s="123">
        <v>0</v>
      </c>
      <c r="AJ272" s="123">
        <v>0</v>
      </c>
      <c r="AK272" s="123">
        <v>0</v>
      </c>
      <c r="AL272" s="135"/>
      <c r="AM272" s="135"/>
      <c r="AN272" s="122"/>
      <c r="AO272" s="123"/>
      <c r="AP272" s="123"/>
      <c r="AQ272" s="123"/>
      <c r="AR272" s="135"/>
      <c r="AS272" s="135"/>
      <c r="AT272" s="122">
        <v>0</v>
      </c>
      <c r="AU272" s="123">
        <v>0</v>
      </c>
      <c r="AV272" s="123">
        <v>0</v>
      </c>
      <c r="AW272" s="123">
        <v>0</v>
      </c>
      <c r="AX272" s="135"/>
      <c r="AY272" s="135"/>
      <c r="AZ272" s="122">
        <v>3</v>
      </c>
      <c r="BA272" s="123">
        <v>0</v>
      </c>
      <c r="BB272" s="123">
        <v>0</v>
      </c>
      <c r="BC272" s="123">
        <v>0</v>
      </c>
      <c r="BD272" s="135"/>
      <c r="BE272" s="135"/>
      <c r="BF272" s="122"/>
      <c r="BG272" s="123"/>
      <c r="BH272" s="123"/>
      <c r="BI272" s="123"/>
      <c r="BJ272" s="135"/>
      <c r="BK272" s="135"/>
      <c r="BL272" s="122">
        <v>1</v>
      </c>
      <c r="BM272" s="123">
        <v>0</v>
      </c>
      <c r="BN272" s="123">
        <v>2</v>
      </c>
      <c r="BO272" s="123">
        <v>0</v>
      </c>
      <c r="BP272" s="135"/>
      <c r="BQ272" s="135"/>
      <c r="BR272" s="122">
        <v>0</v>
      </c>
      <c r="BS272" s="123">
        <v>0</v>
      </c>
      <c r="BT272" s="123">
        <v>0</v>
      </c>
      <c r="BU272" s="123">
        <v>0</v>
      </c>
      <c r="BV272" s="135"/>
      <c r="BW272" s="135"/>
      <c r="BX272" s="122">
        <v>0</v>
      </c>
      <c r="BY272" s="123">
        <v>0</v>
      </c>
      <c r="BZ272" s="123">
        <v>1</v>
      </c>
      <c r="CA272" s="123">
        <v>0</v>
      </c>
      <c r="CB272" s="135"/>
      <c r="CC272" s="135"/>
      <c r="CD272" s="122"/>
      <c r="CE272" s="123"/>
      <c r="CF272" s="123"/>
      <c r="CG272" s="123"/>
      <c r="CH272" s="135"/>
      <c r="CI272" s="135"/>
      <c r="CJ272" s="122"/>
      <c r="CK272" s="123"/>
      <c r="CL272" s="123"/>
      <c r="CM272" s="123"/>
      <c r="CN272" s="135"/>
      <c r="CO272" s="135"/>
      <c r="CP272" s="122"/>
      <c r="CQ272" s="123"/>
      <c r="CR272" s="123"/>
      <c r="CS272" s="123"/>
      <c r="CT272" s="135"/>
      <c r="CU272" s="135"/>
      <c r="CV272" s="122">
        <v>1</v>
      </c>
      <c r="CW272" s="123">
        <v>0</v>
      </c>
      <c r="CX272" s="123">
        <v>0</v>
      </c>
      <c r="CY272" s="123">
        <v>0</v>
      </c>
      <c r="CZ272" s="135"/>
      <c r="DA272" s="135"/>
    </row>
    <row r="273" spans="1:105" ht="60" x14ac:dyDescent="0.2">
      <c r="A273" s="393">
        <v>0</v>
      </c>
      <c r="B273" s="253">
        <f t="shared" si="37"/>
        <v>12</v>
      </c>
      <c r="C273" s="248" t="s">
        <v>226</v>
      </c>
      <c r="D273" s="122">
        <v>3</v>
      </c>
      <c r="E273" s="123">
        <v>0</v>
      </c>
      <c r="F273" s="123">
        <v>0</v>
      </c>
      <c r="G273" s="123">
        <v>0</v>
      </c>
      <c r="H273" s="124"/>
      <c r="I273" s="124"/>
      <c r="J273" s="122">
        <v>8</v>
      </c>
      <c r="K273" s="123">
        <v>0</v>
      </c>
      <c r="L273" s="123">
        <v>1</v>
      </c>
      <c r="M273" s="123">
        <v>0</v>
      </c>
      <c r="N273" s="124"/>
      <c r="O273" s="124"/>
      <c r="P273" s="122">
        <v>22</v>
      </c>
      <c r="Q273" s="123">
        <v>0</v>
      </c>
      <c r="R273" s="123">
        <v>1</v>
      </c>
      <c r="S273" s="123">
        <v>0</v>
      </c>
      <c r="T273" s="124"/>
      <c r="U273" s="124"/>
      <c r="V273" s="122"/>
      <c r="W273" s="123"/>
      <c r="X273" s="123"/>
      <c r="Y273" s="123"/>
      <c r="Z273" s="124"/>
      <c r="AA273" s="124"/>
      <c r="AB273" s="122">
        <v>1</v>
      </c>
      <c r="AC273" s="123">
        <v>0</v>
      </c>
      <c r="AD273" s="123">
        <v>0</v>
      </c>
      <c r="AE273" s="123">
        <v>0</v>
      </c>
      <c r="AF273" s="124"/>
      <c r="AG273" s="124"/>
      <c r="AH273" s="122">
        <v>12</v>
      </c>
      <c r="AI273" s="123">
        <v>0</v>
      </c>
      <c r="AJ273" s="123">
        <v>0</v>
      </c>
      <c r="AK273" s="123">
        <v>0</v>
      </c>
      <c r="AL273" s="124"/>
      <c r="AM273" s="124"/>
      <c r="AN273" s="122"/>
      <c r="AO273" s="123"/>
      <c r="AP273" s="123"/>
      <c r="AQ273" s="123"/>
      <c r="AR273" s="124"/>
      <c r="AS273" s="124"/>
      <c r="AT273" s="122">
        <v>0</v>
      </c>
      <c r="AU273" s="123">
        <v>0</v>
      </c>
      <c r="AV273" s="123">
        <v>0</v>
      </c>
      <c r="AW273" s="123">
        <v>0</v>
      </c>
      <c r="AX273" s="124"/>
      <c r="AY273" s="124"/>
      <c r="AZ273" s="122">
        <v>2</v>
      </c>
      <c r="BA273" s="123">
        <v>0</v>
      </c>
      <c r="BB273" s="123">
        <v>1</v>
      </c>
      <c r="BC273" s="123">
        <v>0</v>
      </c>
      <c r="BD273" s="124"/>
      <c r="BE273" s="124"/>
      <c r="BF273" s="122"/>
      <c r="BG273" s="123"/>
      <c r="BH273" s="123"/>
      <c r="BI273" s="123"/>
      <c r="BJ273" s="124"/>
      <c r="BK273" s="124"/>
      <c r="BL273" s="122">
        <v>1</v>
      </c>
      <c r="BM273" s="123">
        <v>0</v>
      </c>
      <c r="BN273" s="123">
        <v>2</v>
      </c>
      <c r="BO273" s="123">
        <v>0</v>
      </c>
      <c r="BP273" s="124"/>
      <c r="BQ273" s="124"/>
      <c r="BR273" s="122">
        <v>0</v>
      </c>
      <c r="BS273" s="123">
        <v>0</v>
      </c>
      <c r="BT273" s="123">
        <v>0</v>
      </c>
      <c r="BU273" s="123">
        <v>0</v>
      </c>
      <c r="BV273" s="124"/>
      <c r="BW273" s="124"/>
      <c r="BX273" s="122">
        <v>0</v>
      </c>
      <c r="BY273" s="123">
        <v>0</v>
      </c>
      <c r="BZ273" s="123">
        <v>1</v>
      </c>
      <c r="CA273" s="123">
        <v>0</v>
      </c>
      <c r="CB273" s="124"/>
      <c r="CC273" s="124"/>
      <c r="CD273" s="122"/>
      <c r="CE273" s="123"/>
      <c r="CF273" s="123"/>
      <c r="CG273" s="123"/>
      <c r="CH273" s="124"/>
      <c r="CI273" s="124"/>
      <c r="CJ273" s="122"/>
      <c r="CK273" s="123"/>
      <c r="CL273" s="123"/>
      <c r="CM273" s="123"/>
      <c r="CN273" s="124"/>
      <c r="CO273" s="124"/>
      <c r="CP273" s="122"/>
      <c r="CQ273" s="123"/>
      <c r="CR273" s="123"/>
      <c r="CS273" s="123"/>
      <c r="CT273" s="124"/>
      <c r="CU273" s="124"/>
      <c r="CV273" s="122">
        <v>1</v>
      </c>
      <c r="CW273" s="123">
        <v>0</v>
      </c>
      <c r="CX273" s="123">
        <v>0</v>
      </c>
      <c r="CY273" s="123">
        <v>0</v>
      </c>
      <c r="CZ273" s="124"/>
      <c r="DA273" s="124"/>
    </row>
    <row r="274" spans="1:105" ht="45" x14ac:dyDescent="0.2">
      <c r="A274" s="184" t="s">
        <v>74</v>
      </c>
      <c r="B274" s="255">
        <f t="shared" si="37"/>
        <v>13</v>
      </c>
      <c r="C274" s="246" t="s">
        <v>278</v>
      </c>
      <c r="D274" s="127">
        <v>3</v>
      </c>
      <c r="E274" s="128">
        <v>0</v>
      </c>
      <c r="F274" s="128">
        <v>0</v>
      </c>
      <c r="G274" s="128">
        <v>0</v>
      </c>
      <c r="H274" s="147">
        <v>1</v>
      </c>
      <c r="I274" s="147">
        <v>5.000000000000001E-2</v>
      </c>
      <c r="J274" s="127">
        <v>4</v>
      </c>
      <c r="K274" s="128">
        <v>3</v>
      </c>
      <c r="L274" s="128">
        <v>2</v>
      </c>
      <c r="M274" s="128">
        <v>0</v>
      </c>
      <c r="N274" s="147">
        <v>0.61111111111111116</v>
      </c>
      <c r="O274" s="147">
        <v>3.0555555555555558E-2</v>
      </c>
      <c r="P274" s="127">
        <v>5</v>
      </c>
      <c r="Q274" s="128">
        <v>18</v>
      </c>
      <c r="R274" s="128">
        <v>0</v>
      </c>
      <c r="S274" s="128">
        <v>0</v>
      </c>
      <c r="T274" s="147">
        <v>0.60869565217391308</v>
      </c>
      <c r="U274" s="147">
        <v>3.0434782608695671E-2</v>
      </c>
      <c r="V274" s="127"/>
      <c r="W274" s="128"/>
      <c r="X274" s="128"/>
      <c r="Y274" s="128"/>
      <c r="Z274" s="147"/>
      <c r="AA274" s="147"/>
      <c r="AB274" s="127">
        <v>1</v>
      </c>
      <c r="AC274" s="128">
        <v>0</v>
      </c>
      <c r="AD274" s="128">
        <v>0</v>
      </c>
      <c r="AE274" s="128">
        <v>0</v>
      </c>
      <c r="AF274" s="147">
        <v>1</v>
      </c>
      <c r="AG274" s="147">
        <v>0.05</v>
      </c>
      <c r="AH274" s="127">
        <v>2</v>
      </c>
      <c r="AI274" s="128">
        <v>4</v>
      </c>
      <c r="AJ274" s="128">
        <v>6</v>
      </c>
      <c r="AK274" s="128">
        <v>0</v>
      </c>
      <c r="AL274" s="147">
        <v>0.33333333333333331</v>
      </c>
      <c r="AM274" s="147">
        <v>1.6666666666666666E-2</v>
      </c>
      <c r="AN274" s="127"/>
      <c r="AO274" s="128"/>
      <c r="AP274" s="128"/>
      <c r="AQ274" s="128"/>
      <c r="AR274" s="147"/>
      <c r="AS274" s="147"/>
      <c r="AT274" s="127">
        <v>0</v>
      </c>
      <c r="AU274" s="128">
        <v>0</v>
      </c>
      <c r="AV274" s="128">
        <v>0</v>
      </c>
      <c r="AW274" s="128">
        <v>0</v>
      </c>
      <c r="AX274" s="147" t="s">
        <v>43</v>
      </c>
      <c r="AY274" s="147" t="s">
        <v>43</v>
      </c>
      <c r="AZ274" s="127">
        <v>0</v>
      </c>
      <c r="BA274" s="128">
        <v>3</v>
      </c>
      <c r="BB274" s="128">
        <v>0</v>
      </c>
      <c r="BC274" s="128">
        <v>0</v>
      </c>
      <c r="BD274" s="147">
        <v>0.5</v>
      </c>
      <c r="BE274" s="147">
        <v>2.5000000000000005E-2</v>
      </c>
      <c r="BF274" s="127"/>
      <c r="BG274" s="128"/>
      <c r="BH274" s="128"/>
      <c r="BI274" s="128"/>
      <c r="BJ274" s="147"/>
      <c r="BK274" s="147"/>
      <c r="BL274" s="127">
        <v>1</v>
      </c>
      <c r="BM274" s="128">
        <v>0</v>
      </c>
      <c r="BN274" s="128">
        <v>2</v>
      </c>
      <c r="BO274" s="128">
        <v>0</v>
      </c>
      <c r="BP274" s="147">
        <v>0.33333333333333331</v>
      </c>
      <c r="BQ274" s="147">
        <v>1.6666666666666666E-2</v>
      </c>
      <c r="BR274" s="127">
        <v>0</v>
      </c>
      <c r="BS274" s="128">
        <v>0</v>
      </c>
      <c r="BT274" s="128">
        <v>0</v>
      </c>
      <c r="BU274" s="128">
        <v>0</v>
      </c>
      <c r="BV274" s="147" t="s">
        <v>43</v>
      </c>
      <c r="BW274" s="147" t="s">
        <v>43</v>
      </c>
      <c r="BX274" s="127">
        <v>0</v>
      </c>
      <c r="BY274" s="128">
        <v>1</v>
      </c>
      <c r="BZ274" s="128">
        <v>0</v>
      </c>
      <c r="CA274" s="128">
        <v>0</v>
      </c>
      <c r="CB274" s="147">
        <v>0.5</v>
      </c>
      <c r="CC274" s="147">
        <v>2.5000000000000001E-2</v>
      </c>
      <c r="CD274" s="127"/>
      <c r="CE274" s="128"/>
      <c r="CF274" s="128"/>
      <c r="CG274" s="128"/>
      <c r="CH274" s="147"/>
      <c r="CI274" s="147"/>
      <c r="CJ274" s="127"/>
      <c r="CK274" s="128"/>
      <c r="CL274" s="128"/>
      <c r="CM274" s="128"/>
      <c r="CN274" s="147"/>
      <c r="CO274" s="147"/>
      <c r="CP274" s="127"/>
      <c r="CQ274" s="128"/>
      <c r="CR274" s="128"/>
      <c r="CS274" s="128"/>
      <c r="CT274" s="147"/>
      <c r="CU274" s="147"/>
      <c r="CV274" s="127">
        <v>0</v>
      </c>
      <c r="CW274" s="128">
        <v>0</v>
      </c>
      <c r="CX274" s="128">
        <v>1</v>
      </c>
      <c r="CY274" s="128">
        <v>0</v>
      </c>
      <c r="CZ274" s="147">
        <v>0</v>
      </c>
      <c r="DA274" s="147">
        <v>0</v>
      </c>
    </row>
    <row r="275" spans="1:105" ht="15" x14ac:dyDescent="0.2">
      <c r="A275" s="360" t="s">
        <v>75</v>
      </c>
      <c r="B275" s="253">
        <f t="shared" si="37"/>
        <v>14</v>
      </c>
      <c r="C275" s="248" t="s">
        <v>177</v>
      </c>
      <c r="D275" s="122">
        <v>1</v>
      </c>
      <c r="E275" s="123">
        <v>1</v>
      </c>
      <c r="F275" s="123">
        <v>1</v>
      </c>
      <c r="G275" s="123">
        <v>0</v>
      </c>
      <c r="H275" s="134">
        <v>0.56666666666666676</v>
      </c>
      <c r="I275" s="134">
        <v>2.8333333333333335E-2</v>
      </c>
      <c r="J275" s="122">
        <v>2</v>
      </c>
      <c r="K275" s="123">
        <v>6</v>
      </c>
      <c r="L275" s="123">
        <v>1</v>
      </c>
      <c r="M275" s="123">
        <v>0</v>
      </c>
      <c r="N275" s="134">
        <v>0.51111111111111107</v>
      </c>
      <c r="O275" s="134">
        <v>2.5555555555555557E-2</v>
      </c>
      <c r="P275" s="122">
        <v>15</v>
      </c>
      <c r="Q275" s="123">
        <v>5</v>
      </c>
      <c r="R275" s="123">
        <v>3</v>
      </c>
      <c r="S275" s="123">
        <v>0</v>
      </c>
      <c r="T275" s="134">
        <v>0.63043478260869545</v>
      </c>
      <c r="U275" s="134">
        <v>3.1521739130434788E-2</v>
      </c>
      <c r="V275" s="122"/>
      <c r="W275" s="123"/>
      <c r="X275" s="123"/>
      <c r="Y275" s="123"/>
      <c r="Z275" s="134"/>
      <c r="AA275" s="134"/>
      <c r="AB275" s="122">
        <v>1</v>
      </c>
      <c r="AC275" s="123">
        <v>0</v>
      </c>
      <c r="AD275" s="123">
        <v>0</v>
      </c>
      <c r="AE275" s="123">
        <v>0</v>
      </c>
      <c r="AF275" s="134">
        <v>1</v>
      </c>
      <c r="AG275" s="134">
        <v>0.05</v>
      </c>
      <c r="AH275" s="122">
        <v>5</v>
      </c>
      <c r="AI275" s="123">
        <v>6</v>
      </c>
      <c r="AJ275" s="123">
        <v>1</v>
      </c>
      <c r="AK275" s="123">
        <v>0</v>
      </c>
      <c r="AL275" s="134">
        <v>0.48333333333333334</v>
      </c>
      <c r="AM275" s="134">
        <v>2.416666666666667E-2</v>
      </c>
      <c r="AN275" s="122"/>
      <c r="AO275" s="123"/>
      <c r="AP275" s="123"/>
      <c r="AQ275" s="123"/>
      <c r="AR275" s="134"/>
      <c r="AS275" s="134"/>
      <c r="AT275" s="122">
        <v>0</v>
      </c>
      <c r="AU275" s="123">
        <v>0</v>
      </c>
      <c r="AV275" s="123">
        <v>0</v>
      </c>
      <c r="AW275" s="123">
        <v>0</v>
      </c>
      <c r="AX275" s="134" t="s">
        <v>43</v>
      </c>
      <c r="AY275" s="134" t="s">
        <v>43</v>
      </c>
      <c r="AZ275" s="122">
        <v>0</v>
      </c>
      <c r="BA275" s="123">
        <v>3</v>
      </c>
      <c r="BB275" s="123">
        <v>0</v>
      </c>
      <c r="BC275" s="123">
        <v>0</v>
      </c>
      <c r="BD275" s="134">
        <v>0.5</v>
      </c>
      <c r="BE275" s="134">
        <v>2.5000000000000005E-2</v>
      </c>
      <c r="BF275" s="122"/>
      <c r="BG275" s="123"/>
      <c r="BH275" s="123"/>
      <c r="BI275" s="123"/>
      <c r="BJ275" s="134"/>
      <c r="BK275" s="134"/>
      <c r="BL275" s="122">
        <v>0</v>
      </c>
      <c r="BM275" s="123">
        <v>3</v>
      </c>
      <c r="BN275" s="123">
        <v>0</v>
      </c>
      <c r="BO275" s="123">
        <v>0</v>
      </c>
      <c r="BP275" s="134">
        <v>0.69999999999999984</v>
      </c>
      <c r="BQ275" s="134">
        <v>3.4999999999999996E-2</v>
      </c>
      <c r="BR275" s="122">
        <v>0</v>
      </c>
      <c r="BS275" s="123">
        <v>0</v>
      </c>
      <c r="BT275" s="123">
        <v>0</v>
      </c>
      <c r="BU275" s="123">
        <v>0</v>
      </c>
      <c r="BV275" s="134" t="s">
        <v>43</v>
      </c>
      <c r="BW275" s="134" t="s">
        <v>43</v>
      </c>
      <c r="BX275" s="122">
        <v>1</v>
      </c>
      <c r="BY275" s="123">
        <v>0</v>
      </c>
      <c r="BZ275" s="123">
        <v>0</v>
      </c>
      <c r="CA275" s="123">
        <v>0</v>
      </c>
      <c r="CB275" s="134">
        <v>1</v>
      </c>
      <c r="CC275" s="134">
        <v>0.05</v>
      </c>
      <c r="CD275" s="122"/>
      <c r="CE275" s="123"/>
      <c r="CF275" s="123"/>
      <c r="CG275" s="123"/>
      <c r="CH275" s="134"/>
      <c r="CI275" s="134"/>
      <c r="CJ275" s="122"/>
      <c r="CK275" s="123"/>
      <c r="CL275" s="123"/>
      <c r="CM275" s="123"/>
      <c r="CN275" s="134"/>
      <c r="CO275" s="134"/>
      <c r="CP275" s="122"/>
      <c r="CQ275" s="123"/>
      <c r="CR275" s="123"/>
      <c r="CS275" s="123"/>
      <c r="CT275" s="134"/>
      <c r="CU275" s="134"/>
      <c r="CV275" s="122">
        <v>0</v>
      </c>
      <c r="CW275" s="123">
        <v>1</v>
      </c>
      <c r="CX275" s="123">
        <v>0</v>
      </c>
      <c r="CY275" s="123">
        <v>0</v>
      </c>
      <c r="CZ275" s="134">
        <v>0.7</v>
      </c>
      <c r="DA275" s="134">
        <v>3.4999999999999996E-2</v>
      </c>
    </row>
    <row r="276" spans="1:105" ht="30" x14ac:dyDescent="0.2">
      <c r="A276" s="360">
        <v>0</v>
      </c>
      <c r="B276" s="253">
        <f t="shared" si="37"/>
        <v>15</v>
      </c>
      <c r="C276" s="248" t="s">
        <v>121</v>
      </c>
      <c r="D276" s="122">
        <v>2</v>
      </c>
      <c r="E276" s="123">
        <v>0</v>
      </c>
      <c r="F276" s="123">
        <v>1</v>
      </c>
      <c r="G276" s="123">
        <v>0</v>
      </c>
      <c r="H276" s="135"/>
      <c r="I276" s="135"/>
      <c r="J276" s="122">
        <v>6</v>
      </c>
      <c r="K276" s="123">
        <v>0</v>
      </c>
      <c r="L276" s="123">
        <v>3</v>
      </c>
      <c r="M276" s="123">
        <v>0</v>
      </c>
      <c r="N276" s="135"/>
      <c r="O276" s="135"/>
      <c r="P276" s="122">
        <v>10</v>
      </c>
      <c r="Q276" s="123">
        <v>0</v>
      </c>
      <c r="R276" s="123">
        <v>13</v>
      </c>
      <c r="S276" s="123">
        <v>0</v>
      </c>
      <c r="T276" s="135"/>
      <c r="U276" s="135"/>
      <c r="V276" s="122"/>
      <c r="W276" s="123"/>
      <c r="X276" s="123"/>
      <c r="Y276" s="123"/>
      <c r="Z276" s="135"/>
      <c r="AA276" s="135"/>
      <c r="AB276" s="122">
        <v>1</v>
      </c>
      <c r="AC276" s="123">
        <v>0</v>
      </c>
      <c r="AD276" s="123">
        <v>0</v>
      </c>
      <c r="AE276" s="123">
        <v>0</v>
      </c>
      <c r="AF276" s="135"/>
      <c r="AG276" s="135"/>
      <c r="AH276" s="122">
        <v>4</v>
      </c>
      <c r="AI276" s="123">
        <v>0</v>
      </c>
      <c r="AJ276" s="123">
        <v>8</v>
      </c>
      <c r="AK276" s="123">
        <v>0</v>
      </c>
      <c r="AL276" s="135"/>
      <c r="AM276" s="135"/>
      <c r="AN276" s="122"/>
      <c r="AO276" s="123"/>
      <c r="AP276" s="123"/>
      <c r="AQ276" s="123"/>
      <c r="AR276" s="135"/>
      <c r="AS276" s="135"/>
      <c r="AT276" s="122">
        <v>0</v>
      </c>
      <c r="AU276" s="123">
        <v>0</v>
      </c>
      <c r="AV276" s="123">
        <v>0</v>
      </c>
      <c r="AW276" s="123">
        <v>0</v>
      </c>
      <c r="AX276" s="135"/>
      <c r="AY276" s="135"/>
      <c r="AZ276" s="122">
        <v>3</v>
      </c>
      <c r="BA276" s="123">
        <v>0</v>
      </c>
      <c r="BB276" s="123">
        <v>0</v>
      </c>
      <c r="BC276" s="123">
        <v>0</v>
      </c>
      <c r="BD276" s="135"/>
      <c r="BE276" s="135"/>
      <c r="BF276" s="122"/>
      <c r="BG276" s="123"/>
      <c r="BH276" s="123"/>
      <c r="BI276" s="123"/>
      <c r="BJ276" s="135"/>
      <c r="BK276" s="135"/>
      <c r="BL276" s="122">
        <v>3</v>
      </c>
      <c r="BM276" s="123">
        <v>0</v>
      </c>
      <c r="BN276" s="123">
        <v>0</v>
      </c>
      <c r="BO276" s="123">
        <v>0</v>
      </c>
      <c r="BP276" s="135"/>
      <c r="BQ276" s="135"/>
      <c r="BR276" s="122">
        <v>0</v>
      </c>
      <c r="BS276" s="123">
        <v>0</v>
      </c>
      <c r="BT276" s="123">
        <v>0</v>
      </c>
      <c r="BU276" s="123">
        <v>0</v>
      </c>
      <c r="BV276" s="135"/>
      <c r="BW276" s="135"/>
      <c r="BX276" s="122">
        <v>1</v>
      </c>
      <c r="BY276" s="123">
        <v>0</v>
      </c>
      <c r="BZ276" s="123">
        <v>0</v>
      </c>
      <c r="CA276" s="123">
        <v>0</v>
      </c>
      <c r="CB276" s="135"/>
      <c r="CC276" s="135"/>
      <c r="CD276" s="122"/>
      <c r="CE276" s="123"/>
      <c r="CF276" s="123"/>
      <c r="CG276" s="123"/>
      <c r="CH276" s="135"/>
      <c r="CI276" s="135"/>
      <c r="CJ276" s="122"/>
      <c r="CK276" s="123"/>
      <c r="CL276" s="123"/>
      <c r="CM276" s="123"/>
      <c r="CN276" s="135"/>
      <c r="CO276" s="135"/>
      <c r="CP276" s="122"/>
      <c r="CQ276" s="123"/>
      <c r="CR276" s="123"/>
      <c r="CS276" s="123"/>
      <c r="CT276" s="135"/>
      <c r="CU276" s="135"/>
      <c r="CV276" s="122">
        <v>1</v>
      </c>
      <c r="CW276" s="123">
        <v>0</v>
      </c>
      <c r="CX276" s="123">
        <v>0</v>
      </c>
      <c r="CY276" s="123">
        <v>0</v>
      </c>
      <c r="CZ276" s="135"/>
      <c r="DA276" s="135"/>
    </row>
    <row r="277" spans="1:105" ht="15" x14ac:dyDescent="0.2">
      <c r="A277" s="360">
        <v>0</v>
      </c>
      <c r="B277" s="253">
        <f t="shared" si="37"/>
        <v>16</v>
      </c>
      <c r="C277" s="248" t="s">
        <v>178</v>
      </c>
      <c r="D277" s="122">
        <v>2</v>
      </c>
      <c r="E277" s="123">
        <v>0</v>
      </c>
      <c r="F277" s="123">
        <v>1</v>
      </c>
      <c r="G277" s="123">
        <v>0</v>
      </c>
      <c r="H277" s="124"/>
      <c r="I277" s="124"/>
      <c r="J277" s="122">
        <v>2</v>
      </c>
      <c r="K277" s="123">
        <v>0</v>
      </c>
      <c r="L277" s="123">
        <v>7</v>
      </c>
      <c r="M277" s="123">
        <v>0</v>
      </c>
      <c r="N277" s="124"/>
      <c r="O277" s="124"/>
      <c r="P277" s="122">
        <v>10</v>
      </c>
      <c r="Q277" s="123">
        <v>0</v>
      </c>
      <c r="R277" s="123">
        <v>13</v>
      </c>
      <c r="S277" s="123">
        <v>0</v>
      </c>
      <c r="T277" s="124"/>
      <c r="U277" s="124"/>
      <c r="V277" s="122"/>
      <c r="W277" s="123"/>
      <c r="X277" s="123"/>
      <c r="Y277" s="123"/>
      <c r="Z277" s="124"/>
      <c r="AA277" s="124"/>
      <c r="AB277" s="122">
        <v>1</v>
      </c>
      <c r="AC277" s="123">
        <v>0</v>
      </c>
      <c r="AD277" s="123">
        <v>0</v>
      </c>
      <c r="AE277" s="123">
        <v>0</v>
      </c>
      <c r="AF277" s="124"/>
      <c r="AG277" s="124"/>
      <c r="AH277" s="122">
        <v>1</v>
      </c>
      <c r="AI277" s="123">
        <v>0</v>
      </c>
      <c r="AJ277" s="123">
        <v>11</v>
      </c>
      <c r="AK277" s="123">
        <v>0</v>
      </c>
      <c r="AL277" s="124"/>
      <c r="AM277" s="124"/>
      <c r="AN277" s="122"/>
      <c r="AO277" s="123"/>
      <c r="AP277" s="123"/>
      <c r="AQ277" s="123"/>
      <c r="AR277" s="124"/>
      <c r="AS277" s="124"/>
      <c r="AT277" s="122">
        <v>0</v>
      </c>
      <c r="AU277" s="123">
        <v>0</v>
      </c>
      <c r="AV277" s="123">
        <v>0</v>
      </c>
      <c r="AW277" s="123">
        <v>0</v>
      </c>
      <c r="AX277" s="124"/>
      <c r="AY277" s="124"/>
      <c r="AZ277" s="122">
        <v>0</v>
      </c>
      <c r="BA277" s="123">
        <v>0</v>
      </c>
      <c r="BB277" s="123">
        <v>3</v>
      </c>
      <c r="BC277" s="123">
        <v>0</v>
      </c>
      <c r="BD277" s="124"/>
      <c r="BE277" s="124"/>
      <c r="BF277" s="122"/>
      <c r="BG277" s="123"/>
      <c r="BH277" s="123"/>
      <c r="BI277" s="123"/>
      <c r="BJ277" s="124"/>
      <c r="BK277" s="124"/>
      <c r="BL277" s="122">
        <v>3</v>
      </c>
      <c r="BM277" s="123">
        <v>0</v>
      </c>
      <c r="BN277" s="123">
        <v>0</v>
      </c>
      <c r="BO277" s="123">
        <v>0</v>
      </c>
      <c r="BP277" s="124"/>
      <c r="BQ277" s="124"/>
      <c r="BR277" s="122">
        <v>0</v>
      </c>
      <c r="BS277" s="123">
        <v>0</v>
      </c>
      <c r="BT277" s="123">
        <v>0</v>
      </c>
      <c r="BU277" s="123">
        <v>0</v>
      </c>
      <c r="BV277" s="124"/>
      <c r="BW277" s="124"/>
      <c r="BX277" s="122">
        <v>1</v>
      </c>
      <c r="BY277" s="123">
        <v>0</v>
      </c>
      <c r="BZ277" s="123">
        <v>0</v>
      </c>
      <c r="CA277" s="123">
        <v>0</v>
      </c>
      <c r="CB277" s="124"/>
      <c r="CC277" s="124"/>
      <c r="CD277" s="122"/>
      <c r="CE277" s="123"/>
      <c r="CF277" s="123"/>
      <c r="CG277" s="123"/>
      <c r="CH277" s="124"/>
      <c r="CI277" s="124"/>
      <c r="CJ277" s="122"/>
      <c r="CK277" s="123"/>
      <c r="CL277" s="123"/>
      <c r="CM277" s="123"/>
      <c r="CN277" s="124"/>
      <c r="CO277" s="124"/>
      <c r="CP277" s="122"/>
      <c r="CQ277" s="123"/>
      <c r="CR277" s="123"/>
      <c r="CS277" s="123"/>
      <c r="CT277" s="124"/>
      <c r="CU277" s="124"/>
      <c r="CV277" s="122">
        <v>1</v>
      </c>
      <c r="CW277" s="123">
        <v>0</v>
      </c>
      <c r="CX277" s="123">
        <v>0</v>
      </c>
      <c r="CY277" s="123">
        <v>0</v>
      </c>
      <c r="CZ277" s="124"/>
      <c r="DA277" s="124"/>
    </row>
    <row r="278" spans="1:105" ht="15" x14ac:dyDescent="0.2">
      <c r="A278" s="361" t="s">
        <v>76</v>
      </c>
      <c r="B278" s="255">
        <f t="shared" si="37"/>
        <v>17</v>
      </c>
      <c r="C278" s="246" t="s">
        <v>205</v>
      </c>
      <c r="D278" s="127">
        <v>1</v>
      </c>
      <c r="E278" s="128">
        <v>1</v>
      </c>
      <c r="F278" s="128">
        <v>1</v>
      </c>
      <c r="G278" s="128">
        <v>0</v>
      </c>
      <c r="H278" s="129">
        <v>0.20833333333333334</v>
      </c>
      <c r="I278" s="129">
        <v>1.2499999999999999E-2</v>
      </c>
      <c r="J278" s="127">
        <v>0</v>
      </c>
      <c r="K278" s="128">
        <v>2</v>
      </c>
      <c r="L278" s="128">
        <v>7</v>
      </c>
      <c r="M278" s="128">
        <v>0</v>
      </c>
      <c r="N278" s="129">
        <v>0.18888888888888886</v>
      </c>
      <c r="O278" s="129">
        <v>1.1333333333333331E-2</v>
      </c>
      <c r="P278" s="127">
        <v>13</v>
      </c>
      <c r="Q278" s="128">
        <v>6</v>
      </c>
      <c r="R278" s="128">
        <v>4</v>
      </c>
      <c r="S278" s="128">
        <v>0</v>
      </c>
      <c r="T278" s="129">
        <v>0.34565217391304348</v>
      </c>
      <c r="U278" s="129">
        <v>2.0739130434782607E-2</v>
      </c>
      <c r="V278" s="127"/>
      <c r="W278" s="128"/>
      <c r="X278" s="128"/>
      <c r="Y278" s="128"/>
      <c r="Z278" s="129"/>
      <c r="AA278" s="129"/>
      <c r="AB278" s="127">
        <v>1</v>
      </c>
      <c r="AC278" s="128">
        <v>0</v>
      </c>
      <c r="AD278" s="128">
        <v>0</v>
      </c>
      <c r="AE278" s="128">
        <v>0</v>
      </c>
      <c r="AF278" s="129">
        <v>0.99999999999999989</v>
      </c>
      <c r="AG278" s="129">
        <v>5.9999999999999991E-2</v>
      </c>
      <c r="AH278" s="127">
        <v>8</v>
      </c>
      <c r="AI278" s="128">
        <v>4</v>
      </c>
      <c r="AJ278" s="128">
        <v>0</v>
      </c>
      <c r="AK278" s="128">
        <v>0</v>
      </c>
      <c r="AL278" s="129">
        <v>0.55625000000000002</v>
      </c>
      <c r="AM278" s="129">
        <v>3.3374999999999995E-2</v>
      </c>
      <c r="AN278" s="127"/>
      <c r="AO278" s="128"/>
      <c r="AP278" s="128"/>
      <c r="AQ278" s="128"/>
      <c r="AR278" s="129"/>
      <c r="AS278" s="129"/>
      <c r="AT278" s="127">
        <v>0</v>
      </c>
      <c r="AU278" s="128">
        <v>0</v>
      </c>
      <c r="AV278" s="128">
        <v>0</v>
      </c>
      <c r="AW278" s="128">
        <v>0</v>
      </c>
      <c r="AX278" s="129" t="s">
        <v>43</v>
      </c>
      <c r="AY278" s="129" t="s">
        <v>43</v>
      </c>
      <c r="AZ278" s="127">
        <v>3</v>
      </c>
      <c r="BA278" s="128">
        <v>0</v>
      </c>
      <c r="BB278" s="128">
        <v>0</v>
      </c>
      <c r="BC278" s="128">
        <v>0</v>
      </c>
      <c r="BD278" s="129">
        <v>0.76666666666666661</v>
      </c>
      <c r="BE278" s="129">
        <v>4.5999999999999992E-2</v>
      </c>
      <c r="BF278" s="127"/>
      <c r="BG278" s="128"/>
      <c r="BH278" s="128"/>
      <c r="BI278" s="128"/>
      <c r="BJ278" s="129"/>
      <c r="BK278" s="129"/>
      <c r="BL278" s="127">
        <v>1</v>
      </c>
      <c r="BM278" s="128">
        <v>2</v>
      </c>
      <c r="BN278" s="128">
        <v>0</v>
      </c>
      <c r="BO278" s="128">
        <v>0</v>
      </c>
      <c r="BP278" s="129">
        <v>0.375</v>
      </c>
      <c r="BQ278" s="129">
        <v>2.2499999999999996E-2</v>
      </c>
      <c r="BR278" s="127">
        <v>0</v>
      </c>
      <c r="BS278" s="128">
        <v>0</v>
      </c>
      <c r="BT278" s="128">
        <v>0</v>
      </c>
      <c r="BU278" s="128">
        <v>0</v>
      </c>
      <c r="BV278" s="129" t="s">
        <v>43</v>
      </c>
      <c r="BW278" s="129" t="s">
        <v>43</v>
      </c>
      <c r="BX278" s="127">
        <v>1</v>
      </c>
      <c r="BY278" s="128">
        <v>0</v>
      </c>
      <c r="BZ278" s="128">
        <v>0</v>
      </c>
      <c r="CA278" s="128">
        <v>0</v>
      </c>
      <c r="CB278" s="129">
        <v>0.3</v>
      </c>
      <c r="CC278" s="129">
        <v>1.7999999999999999E-2</v>
      </c>
      <c r="CD278" s="127"/>
      <c r="CE278" s="128"/>
      <c r="CF278" s="128"/>
      <c r="CG278" s="128"/>
      <c r="CH278" s="129"/>
      <c r="CI278" s="129"/>
      <c r="CJ278" s="127"/>
      <c r="CK278" s="128"/>
      <c r="CL278" s="128"/>
      <c r="CM278" s="128"/>
      <c r="CN278" s="129"/>
      <c r="CO278" s="129"/>
      <c r="CP278" s="127"/>
      <c r="CQ278" s="128"/>
      <c r="CR278" s="128"/>
      <c r="CS278" s="128"/>
      <c r="CT278" s="129"/>
      <c r="CU278" s="129"/>
      <c r="CV278" s="127">
        <v>0</v>
      </c>
      <c r="CW278" s="128">
        <v>1</v>
      </c>
      <c r="CX278" s="128">
        <v>0</v>
      </c>
      <c r="CY278" s="128">
        <v>0</v>
      </c>
      <c r="CZ278" s="129">
        <v>0.5</v>
      </c>
      <c r="DA278" s="129">
        <v>0.03</v>
      </c>
    </row>
    <row r="279" spans="1:105" ht="30" x14ac:dyDescent="0.2">
      <c r="A279" s="361">
        <v>0</v>
      </c>
      <c r="B279" s="255">
        <f t="shared" si="37"/>
        <v>18</v>
      </c>
      <c r="C279" s="246" t="s">
        <v>179</v>
      </c>
      <c r="D279" s="127">
        <v>0</v>
      </c>
      <c r="E279" s="128">
        <v>0</v>
      </c>
      <c r="F279" s="128">
        <v>3</v>
      </c>
      <c r="G279" s="128">
        <v>0</v>
      </c>
      <c r="H279" s="132"/>
      <c r="I279" s="132"/>
      <c r="J279" s="127">
        <v>4</v>
      </c>
      <c r="K279" s="128">
        <v>0</v>
      </c>
      <c r="L279" s="128">
        <v>5</v>
      </c>
      <c r="M279" s="128">
        <v>0</v>
      </c>
      <c r="N279" s="132"/>
      <c r="O279" s="132"/>
      <c r="P279" s="127">
        <v>0</v>
      </c>
      <c r="Q279" s="128">
        <v>0</v>
      </c>
      <c r="R279" s="128">
        <v>23</v>
      </c>
      <c r="S279" s="128">
        <v>0</v>
      </c>
      <c r="T279" s="132"/>
      <c r="U279" s="132"/>
      <c r="V279" s="127"/>
      <c r="W279" s="128"/>
      <c r="X279" s="128"/>
      <c r="Y279" s="128"/>
      <c r="Z279" s="132"/>
      <c r="AA279" s="132"/>
      <c r="AB279" s="127">
        <v>1</v>
      </c>
      <c r="AC279" s="128">
        <v>0</v>
      </c>
      <c r="AD279" s="128">
        <v>0</v>
      </c>
      <c r="AE279" s="128">
        <v>0</v>
      </c>
      <c r="AF279" s="132"/>
      <c r="AG279" s="132"/>
      <c r="AH279" s="127">
        <v>6</v>
      </c>
      <c r="AI279" s="128">
        <v>0</v>
      </c>
      <c r="AJ279" s="128">
        <v>6</v>
      </c>
      <c r="AK279" s="128">
        <v>0</v>
      </c>
      <c r="AL279" s="132"/>
      <c r="AM279" s="132"/>
      <c r="AN279" s="127"/>
      <c r="AO279" s="128"/>
      <c r="AP279" s="128"/>
      <c r="AQ279" s="128"/>
      <c r="AR279" s="132"/>
      <c r="AS279" s="132"/>
      <c r="AT279" s="127">
        <v>0</v>
      </c>
      <c r="AU279" s="128">
        <v>0</v>
      </c>
      <c r="AV279" s="128">
        <v>0</v>
      </c>
      <c r="AW279" s="128">
        <v>0</v>
      </c>
      <c r="AX279" s="132"/>
      <c r="AY279" s="132"/>
      <c r="AZ279" s="127">
        <v>3</v>
      </c>
      <c r="BA279" s="128">
        <v>0</v>
      </c>
      <c r="BB279" s="128">
        <v>0</v>
      </c>
      <c r="BC279" s="128">
        <v>0</v>
      </c>
      <c r="BD279" s="132"/>
      <c r="BE279" s="132"/>
      <c r="BF279" s="127"/>
      <c r="BG279" s="128"/>
      <c r="BH279" s="128"/>
      <c r="BI279" s="128"/>
      <c r="BJ279" s="132"/>
      <c r="BK279" s="132"/>
      <c r="BL279" s="127">
        <v>0</v>
      </c>
      <c r="BM279" s="128">
        <v>0</v>
      </c>
      <c r="BN279" s="128">
        <v>3</v>
      </c>
      <c r="BO279" s="128">
        <v>0</v>
      </c>
      <c r="BP279" s="132"/>
      <c r="BQ279" s="132"/>
      <c r="BR279" s="127">
        <v>0</v>
      </c>
      <c r="BS279" s="128">
        <v>0</v>
      </c>
      <c r="BT279" s="128">
        <v>0</v>
      </c>
      <c r="BU279" s="128">
        <v>0</v>
      </c>
      <c r="BV279" s="132"/>
      <c r="BW279" s="132"/>
      <c r="BX279" s="127">
        <v>0</v>
      </c>
      <c r="BY279" s="128">
        <v>0</v>
      </c>
      <c r="BZ279" s="128">
        <v>1</v>
      </c>
      <c r="CA279" s="128">
        <v>0</v>
      </c>
      <c r="CB279" s="132"/>
      <c r="CC279" s="132"/>
      <c r="CD279" s="127"/>
      <c r="CE279" s="128"/>
      <c r="CF279" s="128"/>
      <c r="CG279" s="128"/>
      <c r="CH279" s="132"/>
      <c r="CI279" s="132"/>
      <c r="CJ279" s="127"/>
      <c r="CK279" s="128"/>
      <c r="CL279" s="128"/>
      <c r="CM279" s="128"/>
      <c r="CN279" s="132"/>
      <c r="CO279" s="132"/>
      <c r="CP279" s="127"/>
      <c r="CQ279" s="128"/>
      <c r="CR279" s="128"/>
      <c r="CS279" s="128"/>
      <c r="CT279" s="132"/>
      <c r="CU279" s="132"/>
      <c r="CV279" s="127">
        <v>1</v>
      </c>
      <c r="CW279" s="128">
        <v>0</v>
      </c>
      <c r="CX279" s="128">
        <v>0</v>
      </c>
      <c r="CY279" s="128">
        <v>0</v>
      </c>
      <c r="CZ279" s="132"/>
      <c r="DA279" s="132"/>
    </row>
    <row r="280" spans="1:105" ht="45" x14ac:dyDescent="0.2">
      <c r="A280" s="361">
        <v>0</v>
      </c>
      <c r="B280" s="255">
        <f t="shared" si="37"/>
        <v>19</v>
      </c>
      <c r="C280" s="246" t="s">
        <v>279</v>
      </c>
      <c r="D280" s="127">
        <v>0</v>
      </c>
      <c r="E280" s="128">
        <v>1</v>
      </c>
      <c r="F280" s="128">
        <v>2</v>
      </c>
      <c r="G280" s="128">
        <v>0</v>
      </c>
      <c r="H280" s="133"/>
      <c r="I280" s="133"/>
      <c r="J280" s="127">
        <v>0</v>
      </c>
      <c r="K280" s="128">
        <v>0</v>
      </c>
      <c r="L280" s="128">
        <v>9</v>
      </c>
      <c r="M280" s="128">
        <v>0</v>
      </c>
      <c r="N280" s="133"/>
      <c r="O280" s="133"/>
      <c r="P280" s="127">
        <v>0</v>
      </c>
      <c r="Q280" s="128">
        <v>18</v>
      </c>
      <c r="R280" s="128">
        <v>5</v>
      </c>
      <c r="S280" s="128">
        <v>0</v>
      </c>
      <c r="T280" s="133"/>
      <c r="U280" s="133"/>
      <c r="V280" s="127"/>
      <c r="W280" s="128"/>
      <c r="X280" s="128"/>
      <c r="Y280" s="128"/>
      <c r="Z280" s="133"/>
      <c r="AA280" s="133"/>
      <c r="AB280" s="127">
        <v>1</v>
      </c>
      <c r="AC280" s="128">
        <v>0</v>
      </c>
      <c r="AD280" s="128">
        <v>0</v>
      </c>
      <c r="AE280" s="128">
        <v>0</v>
      </c>
      <c r="AF280" s="133"/>
      <c r="AG280" s="133"/>
      <c r="AH280" s="127">
        <v>3</v>
      </c>
      <c r="AI280" s="128">
        <v>3</v>
      </c>
      <c r="AJ280" s="128">
        <v>6</v>
      </c>
      <c r="AK280" s="128">
        <v>0</v>
      </c>
      <c r="AL280" s="133"/>
      <c r="AM280" s="133"/>
      <c r="AN280" s="127"/>
      <c r="AO280" s="128"/>
      <c r="AP280" s="128"/>
      <c r="AQ280" s="128"/>
      <c r="AR280" s="133"/>
      <c r="AS280" s="133"/>
      <c r="AT280" s="127">
        <v>0</v>
      </c>
      <c r="AU280" s="128">
        <v>0</v>
      </c>
      <c r="AV280" s="128">
        <v>0</v>
      </c>
      <c r="AW280" s="128">
        <v>0</v>
      </c>
      <c r="AX280" s="133"/>
      <c r="AY280" s="133"/>
      <c r="AZ280" s="127">
        <v>0</v>
      </c>
      <c r="BA280" s="128">
        <v>2</v>
      </c>
      <c r="BB280" s="128">
        <v>1</v>
      </c>
      <c r="BC280" s="128">
        <v>0</v>
      </c>
      <c r="BD280" s="133"/>
      <c r="BE280" s="133"/>
      <c r="BF280" s="127"/>
      <c r="BG280" s="128"/>
      <c r="BH280" s="128"/>
      <c r="BI280" s="128"/>
      <c r="BJ280" s="133"/>
      <c r="BK280" s="133"/>
      <c r="BL280" s="127">
        <v>0</v>
      </c>
      <c r="BM280" s="128">
        <v>3</v>
      </c>
      <c r="BN280" s="128">
        <v>0</v>
      </c>
      <c r="BO280" s="128">
        <v>0</v>
      </c>
      <c r="BP280" s="133"/>
      <c r="BQ280" s="133"/>
      <c r="BR280" s="127">
        <v>0</v>
      </c>
      <c r="BS280" s="128">
        <v>0</v>
      </c>
      <c r="BT280" s="128">
        <v>0</v>
      </c>
      <c r="BU280" s="128">
        <v>0</v>
      </c>
      <c r="BV280" s="133"/>
      <c r="BW280" s="133"/>
      <c r="BX280" s="127">
        <v>0</v>
      </c>
      <c r="BY280" s="128">
        <v>0</v>
      </c>
      <c r="BZ280" s="128">
        <v>1</v>
      </c>
      <c r="CA280" s="128">
        <v>0</v>
      </c>
      <c r="CB280" s="133"/>
      <c r="CC280" s="133"/>
      <c r="CD280" s="127"/>
      <c r="CE280" s="128"/>
      <c r="CF280" s="128"/>
      <c r="CG280" s="128"/>
      <c r="CH280" s="133"/>
      <c r="CI280" s="133"/>
      <c r="CJ280" s="127"/>
      <c r="CK280" s="128"/>
      <c r="CL280" s="128"/>
      <c r="CM280" s="128"/>
      <c r="CN280" s="133"/>
      <c r="CO280" s="133"/>
      <c r="CP280" s="127"/>
      <c r="CQ280" s="128"/>
      <c r="CR280" s="128"/>
      <c r="CS280" s="128"/>
      <c r="CT280" s="133"/>
      <c r="CU280" s="133"/>
      <c r="CV280" s="127">
        <v>0</v>
      </c>
      <c r="CW280" s="128">
        <v>0</v>
      </c>
      <c r="CX280" s="128">
        <v>1</v>
      </c>
      <c r="CY280" s="128">
        <v>0</v>
      </c>
      <c r="CZ280" s="133"/>
      <c r="DA280" s="133"/>
    </row>
    <row r="281" spans="1:105" ht="30" x14ac:dyDescent="0.2">
      <c r="A281" s="360" t="s">
        <v>77</v>
      </c>
      <c r="B281" s="253">
        <f t="shared" si="37"/>
        <v>20</v>
      </c>
      <c r="C281" s="248" t="s">
        <v>127</v>
      </c>
      <c r="D281" s="122">
        <v>1</v>
      </c>
      <c r="E281" s="123">
        <v>0</v>
      </c>
      <c r="F281" s="123">
        <v>2</v>
      </c>
      <c r="G281" s="123">
        <v>0</v>
      </c>
      <c r="H281" s="134">
        <v>0.33333333333333331</v>
      </c>
      <c r="I281" s="134">
        <v>0.02</v>
      </c>
      <c r="J281" s="122">
        <v>4</v>
      </c>
      <c r="K281" s="123">
        <v>2</v>
      </c>
      <c r="L281" s="123">
        <v>3</v>
      </c>
      <c r="M281" s="123">
        <v>0</v>
      </c>
      <c r="N281" s="134">
        <v>0.53333333333333333</v>
      </c>
      <c r="O281" s="134">
        <v>3.2000000000000001E-2</v>
      </c>
      <c r="P281" s="122">
        <v>18</v>
      </c>
      <c r="Q281" s="123">
        <v>4</v>
      </c>
      <c r="R281" s="123">
        <v>1</v>
      </c>
      <c r="S281" s="123">
        <v>0</v>
      </c>
      <c r="T281" s="134">
        <v>0.58260869565217388</v>
      </c>
      <c r="U281" s="134">
        <v>3.4956521739130442E-2</v>
      </c>
      <c r="V281" s="122"/>
      <c r="W281" s="123"/>
      <c r="X281" s="123"/>
      <c r="Y281" s="123"/>
      <c r="Z281" s="134"/>
      <c r="AA281" s="134"/>
      <c r="AB281" s="122">
        <v>1</v>
      </c>
      <c r="AC281" s="123">
        <v>0</v>
      </c>
      <c r="AD281" s="123">
        <v>0</v>
      </c>
      <c r="AE281" s="123">
        <v>0</v>
      </c>
      <c r="AF281" s="134">
        <v>1</v>
      </c>
      <c r="AG281" s="134">
        <v>0.06</v>
      </c>
      <c r="AH281" s="122">
        <v>8</v>
      </c>
      <c r="AI281" s="123">
        <v>4</v>
      </c>
      <c r="AJ281" s="123">
        <v>0</v>
      </c>
      <c r="AK281" s="123">
        <v>0</v>
      </c>
      <c r="AL281" s="134">
        <v>0.70000000000000007</v>
      </c>
      <c r="AM281" s="134">
        <v>4.2000000000000003E-2</v>
      </c>
      <c r="AN281" s="122"/>
      <c r="AO281" s="123"/>
      <c r="AP281" s="123"/>
      <c r="AQ281" s="123"/>
      <c r="AR281" s="134"/>
      <c r="AS281" s="134"/>
      <c r="AT281" s="122">
        <v>0</v>
      </c>
      <c r="AU281" s="123">
        <v>0</v>
      </c>
      <c r="AV281" s="123">
        <v>0</v>
      </c>
      <c r="AW281" s="123">
        <v>0</v>
      </c>
      <c r="AX281" s="134" t="s">
        <v>43</v>
      </c>
      <c r="AY281" s="134" t="s">
        <v>43</v>
      </c>
      <c r="AZ281" s="122">
        <v>0</v>
      </c>
      <c r="BA281" s="123">
        <v>3</v>
      </c>
      <c r="BB281" s="123">
        <v>0</v>
      </c>
      <c r="BC281" s="123">
        <v>0</v>
      </c>
      <c r="BD281" s="134">
        <v>0.5</v>
      </c>
      <c r="BE281" s="134">
        <v>0.03</v>
      </c>
      <c r="BF281" s="122"/>
      <c r="BG281" s="123"/>
      <c r="BH281" s="123"/>
      <c r="BI281" s="123"/>
      <c r="BJ281" s="134"/>
      <c r="BK281" s="134"/>
      <c r="BL281" s="122">
        <v>1</v>
      </c>
      <c r="BM281" s="123">
        <v>2</v>
      </c>
      <c r="BN281" s="123">
        <v>0</v>
      </c>
      <c r="BO281" s="123">
        <v>0</v>
      </c>
      <c r="BP281" s="134">
        <v>0.6</v>
      </c>
      <c r="BQ281" s="134">
        <v>3.5999999999999997E-2</v>
      </c>
      <c r="BR281" s="122">
        <v>0</v>
      </c>
      <c r="BS281" s="123">
        <v>0</v>
      </c>
      <c r="BT281" s="123">
        <v>0</v>
      </c>
      <c r="BU281" s="123">
        <v>0</v>
      </c>
      <c r="BV281" s="134" t="s">
        <v>43</v>
      </c>
      <c r="BW281" s="134" t="s">
        <v>43</v>
      </c>
      <c r="BX281" s="122">
        <v>1</v>
      </c>
      <c r="BY281" s="123">
        <v>0</v>
      </c>
      <c r="BZ281" s="123">
        <v>0</v>
      </c>
      <c r="CA281" s="123">
        <v>0</v>
      </c>
      <c r="CB281" s="134">
        <v>1</v>
      </c>
      <c r="CC281" s="134">
        <v>0.06</v>
      </c>
      <c r="CD281" s="122"/>
      <c r="CE281" s="123"/>
      <c r="CF281" s="123"/>
      <c r="CG281" s="123"/>
      <c r="CH281" s="134"/>
      <c r="CI281" s="134"/>
      <c r="CJ281" s="122"/>
      <c r="CK281" s="123"/>
      <c r="CL281" s="123"/>
      <c r="CM281" s="123"/>
      <c r="CN281" s="134"/>
      <c r="CO281" s="134"/>
      <c r="CP281" s="122"/>
      <c r="CQ281" s="123"/>
      <c r="CR281" s="123"/>
      <c r="CS281" s="123"/>
      <c r="CT281" s="134"/>
      <c r="CU281" s="134"/>
      <c r="CV281" s="122">
        <v>1</v>
      </c>
      <c r="CW281" s="123">
        <v>0</v>
      </c>
      <c r="CX281" s="123">
        <v>0</v>
      </c>
      <c r="CY281" s="123">
        <v>0</v>
      </c>
      <c r="CZ281" s="134">
        <v>1</v>
      </c>
      <c r="DA281" s="134">
        <v>0.06</v>
      </c>
    </row>
    <row r="282" spans="1:105" ht="15" x14ac:dyDescent="0.2">
      <c r="A282" s="360">
        <v>0</v>
      </c>
      <c r="B282" s="253">
        <f t="shared" si="37"/>
        <v>21</v>
      </c>
      <c r="C282" s="248" t="s">
        <v>180</v>
      </c>
      <c r="D282" s="122">
        <v>1</v>
      </c>
      <c r="E282" s="123">
        <v>0</v>
      </c>
      <c r="F282" s="123">
        <v>2</v>
      </c>
      <c r="G282" s="123">
        <v>0</v>
      </c>
      <c r="H282" s="135"/>
      <c r="I282" s="135"/>
      <c r="J282" s="122">
        <v>3</v>
      </c>
      <c r="K282" s="123">
        <v>0</v>
      </c>
      <c r="L282" s="123">
        <v>6</v>
      </c>
      <c r="M282" s="123">
        <v>0</v>
      </c>
      <c r="N282" s="135"/>
      <c r="O282" s="135"/>
      <c r="P282" s="122">
        <v>0</v>
      </c>
      <c r="Q282" s="123">
        <v>0</v>
      </c>
      <c r="R282" s="123">
        <v>23</v>
      </c>
      <c r="S282" s="123">
        <v>0</v>
      </c>
      <c r="T282" s="135"/>
      <c r="U282" s="135"/>
      <c r="V282" s="122"/>
      <c r="W282" s="123"/>
      <c r="X282" s="123"/>
      <c r="Y282" s="123"/>
      <c r="Z282" s="135"/>
      <c r="AA282" s="135"/>
      <c r="AB282" s="122">
        <v>1</v>
      </c>
      <c r="AC282" s="123">
        <v>0</v>
      </c>
      <c r="AD282" s="123">
        <v>0</v>
      </c>
      <c r="AE282" s="123">
        <v>0</v>
      </c>
      <c r="AF282" s="135"/>
      <c r="AG282" s="135"/>
      <c r="AH282" s="122">
        <v>5</v>
      </c>
      <c r="AI282" s="123">
        <v>0</v>
      </c>
      <c r="AJ282" s="123">
        <v>7</v>
      </c>
      <c r="AK282" s="123">
        <v>0</v>
      </c>
      <c r="AL282" s="135"/>
      <c r="AM282" s="135"/>
      <c r="AN282" s="122"/>
      <c r="AO282" s="123"/>
      <c r="AP282" s="123"/>
      <c r="AQ282" s="123"/>
      <c r="AR282" s="135"/>
      <c r="AS282" s="135"/>
      <c r="AT282" s="122">
        <v>0</v>
      </c>
      <c r="AU282" s="123">
        <v>0</v>
      </c>
      <c r="AV282" s="123">
        <v>0</v>
      </c>
      <c r="AW282" s="123">
        <v>0</v>
      </c>
      <c r="AX282" s="135"/>
      <c r="AY282" s="135"/>
      <c r="AZ282" s="122">
        <v>0</v>
      </c>
      <c r="BA282" s="123">
        <v>0</v>
      </c>
      <c r="BB282" s="123">
        <v>3</v>
      </c>
      <c r="BC282" s="123">
        <v>0</v>
      </c>
      <c r="BD282" s="135"/>
      <c r="BE282" s="135"/>
      <c r="BF282" s="122"/>
      <c r="BG282" s="123"/>
      <c r="BH282" s="123"/>
      <c r="BI282" s="123"/>
      <c r="BJ282" s="135"/>
      <c r="BK282" s="135"/>
      <c r="BL282" s="122">
        <v>0</v>
      </c>
      <c r="BM282" s="123">
        <v>0</v>
      </c>
      <c r="BN282" s="123">
        <v>3</v>
      </c>
      <c r="BO282" s="123">
        <v>0</v>
      </c>
      <c r="BP282" s="135"/>
      <c r="BQ282" s="135"/>
      <c r="BR282" s="122">
        <v>0</v>
      </c>
      <c r="BS282" s="123">
        <v>0</v>
      </c>
      <c r="BT282" s="123">
        <v>0</v>
      </c>
      <c r="BU282" s="123">
        <v>0</v>
      </c>
      <c r="BV282" s="135"/>
      <c r="BW282" s="135"/>
      <c r="BX282" s="122">
        <v>1</v>
      </c>
      <c r="BY282" s="123">
        <v>0</v>
      </c>
      <c r="BZ282" s="123">
        <v>0</v>
      </c>
      <c r="CA282" s="123">
        <v>0</v>
      </c>
      <c r="CB282" s="135"/>
      <c r="CC282" s="135"/>
      <c r="CD282" s="122"/>
      <c r="CE282" s="123"/>
      <c r="CF282" s="123"/>
      <c r="CG282" s="123"/>
      <c r="CH282" s="135"/>
      <c r="CI282" s="135"/>
      <c r="CJ282" s="122"/>
      <c r="CK282" s="123"/>
      <c r="CL282" s="123"/>
      <c r="CM282" s="123"/>
      <c r="CN282" s="135"/>
      <c r="CO282" s="135"/>
      <c r="CP282" s="122"/>
      <c r="CQ282" s="123"/>
      <c r="CR282" s="123"/>
      <c r="CS282" s="123"/>
      <c r="CT282" s="135"/>
      <c r="CU282" s="135"/>
      <c r="CV282" s="122">
        <v>1</v>
      </c>
      <c r="CW282" s="123">
        <v>0</v>
      </c>
      <c r="CX282" s="123">
        <v>0</v>
      </c>
      <c r="CY282" s="123">
        <v>0</v>
      </c>
      <c r="CZ282" s="135"/>
      <c r="DA282" s="135"/>
    </row>
    <row r="283" spans="1:105" ht="15" x14ac:dyDescent="0.2">
      <c r="A283" s="360">
        <v>0</v>
      </c>
      <c r="B283" s="253">
        <f t="shared" si="37"/>
        <v>22</v>
      </c>
      <c r="C283" s="248" t="s">
        <v>181</v>
      </c>
      <c r="D283" s="122">
        <v>1</v>
      </c>
      <c r="E283" s="123">
        <v>0</v>
      </c>
      <c r="F283" s="123">
        <v>2</v>
      </c>
      <c r="G283" s="123">
        <v>0</v>
      </c>
      <c r="H283" s="124"/>
      <c r="I283" s="124"/>
      <c r="J283" s="122">
        <v>6</v>
      </c>
      <c r="K283" s="123">
        <v>0</v>
      </c>
      <c r="L283" s="123">
        <v>3</v>
      </c>
      <c r="M283" s="123">
        <v>0</v>
      </c>
      <c r="N283" s="124"/>
      <c r="O283" s="124"/>
      <c r="P283" s="122">
        <v>7</v>
      </c>
      <c r="Q283" s="123">
        <v>0</v>
      </c>
      <c r="R283" s="123">
        <v>16</v>
      </c>
      <c r="S283" s="123">
        <v>0</v>
      </c>
      <c r="T283" s="124"/>
      <c r="U283" s="124"/>
      <c r="V283" s="122"/>
      <c r="W283" s="123"/>
      <c r="X283" s="123"/>
      <c r="Y283" s="123"/>
      <c r="Z283" s="124"/>
      <c r="AA283" s="124"/>
      <c r="AB283" s="122">
        <v>1</v>
      </c>
      <c r="AC283" s="123">
        <v>0</v>
      </c>
      <c r="AD283" s="123">
        <v>0</v>
      </c>
      <c r="AE283" s="123">
        <v>0</v>
      </c>
      <c r="AF283" s="124"/>
      <c r="AG283" s="124"/>
      <c r="AH283" s="122">
        <v>7</v>
      </c>
      <c r="AI283" s="123">
        <v>0</v>
      </c>
      <c r="AJ283" s="123">
        <v>5</v>
      </c>
      <c r="AK283" s="123">
        <v>0</v>
      </c>
      <c r="AL283" s="124"/>
      <c r="AM283" s="124"/>
      <c r="AN283" s="122"/>
      <c r="AO283" s="123"/>
      <c r="AP283" s="123"/>
      <c r="AQ283" s="123"/>
      <c r="AR283" s="124"/>
      <c r="AS283" s="124"/>
      <c r="AT283" s="122">
        <v>0</v>
      </c>
      <c r="AU283" s="123">
        <v>0</v>
      </c>
      <c r="AV283" s="123">
        <v>0</v>
      </c>
      <c r="AW283" s="123">
        <v>0</v>
      </c>
      <c r="AX283" s="124"/>
      <c r="AY283" s="124"/>
      <c r="AZ283" s="122">
        <v>3</v>
      </c>
      <c r="BA283" s="123">
        <v>0</v>
      </c>
      <c r="BB283" s="123">
        <v>0</v>
      </c>
      <c r="BC283" s="123">
        <v>0</v>
      </c>
      <c r="BD283" s="124"/>
      <c r="BE283" s="124"/>
      <c r="BF283" s="122"/>
      <c r="BG283" s="123"/>
      <c r="BH283" s="123"/>
      <c r="BI283" s="123"/>
      <c r="BJ283" s="124"/>
      <c r="BK283" s="124"/>
      <c r="BL283" s="122">
        <v>3</v>
      </c>
      <c r="BM283" s="123">
        <v>0</v>
      </c>
      <c r="BN283" s="123">
        <v>0</v>
      </c>
      <c r="BO283" s="123">
        <v>0</v>
      </c>
      <c r="BP283" s="124"/>
      <c r="BQ283" s="124"/>
      <c r="BR283" s="122">
        <v>0</v>
      </c>
      <c r="BS283" s="123">
        <v>0</v>
      </c>
      <c r="BT283" s="123">
        <v>0</v>
      </c>
      <c r="BU283" s="123">
        <v>0</v>
      </c>
      <c r="BV283" s="124"/>
      <c r="BW283" s="124"/>
      <c r="BX283" s="122">
        <v>1</v>
      </c>
      <c r="BY283" s="123">
        <v>0</v>
      </c>
      <c r="BZ283" s="123">
        <v>0</v>
      </c>
      <c r="CA283" s="123">
        <v>0</v>
      </c>
      <c r="CB283" s="124"/>
      <c r="CC283" s="124"/>
      <c r="CD283" s="122"/>
      <c r="CE283" s="123"/>
      <c r="CF283" s="123"/>
      <c r="CG283" s="123"/>
      <c r="CH283" s="124"/>
      <c r="CI283" s="124"/>
      <c r="CJ283" s="122"/>
      <c r="CK283" s="123"/>
      <c r="CL283" s="123"/>
      <c r="CM283" s="123"/>
      <c r="CN283" s="124"/>
      <c r="CO283" s="124"/>
      <c r="CP283" s="122"/>
      <c r="CQ283" s="123"/>
      <c r="CR283" s="123"/>
      <c r="CS283" s="123"/>
      <c r="CT283" s="124"/>
      <c r="CU283" s="124"/>
      <c r="CV283" s="122">
        <v>1</v>
      </c>
      <c r="CW283" s="123">
        <v>0</v>
      </c>
      <c r="CX283" s="123">
        <v>0</v>
      </c>
      <c r="CY283" s="123">
        <v>0</v>
      </c>
      <c r="CZ283" s="124"/>
      <c r="DA283" s="124"/>
    </row>
    <row r="284" spans="1:105" ht="15" x14ac:dyDescent="0.2">
      <c r="A284" s="361" t="s">
        <v>78</v>
      </c>
      <c r="B284" s="255">
        <f t="shared" si="37"/>
        <v>23</v>
      </c>
      <c r="C284" s="246" t="s">
        <v>207</v>
      </c>
      <c r="D284" s="127">
        <v>3</v>
      </c>
      <c r="E284" s="128">
        <v>0</v>
      </c>
      <c r="F284" s="128">
        <v>0</v>
      </c>
      <c r="G284" s="128">
        <v>0</v>
      </c>
      <c r="H284" s="129">
        <v>0.76666666666666672</v>
      </c>
      <c r="I284" s="129">
        <v>4.6000000000000006E-2</v>
      </c>
      <c r="J284" s="127">
        <v>0</v>
      </c>
      <c r="K284" s="128">
        <v>0</v>
      </c>
      <c r="L284" s="128">
        <v>9</v>
      </c>
      <c r="M284" s="128">
        <v>0</v>
      </c>
      <c r="N284" s="129">
        <v>0.3611111111111111</v>
      </c>
      <c r="O284" s="129">
        <v>2.166666666666666E-2</v>
      </c>
      <c r="P284" s="127">
        <v>12</v>
      </c>
      <c r="Q284" s="128">
        <v>11</v>
      </c>
      <c r="R284" s="128">
        <v>0</v>
      </c>
      <c r="S284" s="128">
        <v>0</v>
      </c>
      <c r="T284" s="129">
        <v>0.86413043478260865</v>
      </c>
      <c r="U284" s="129">
        <v>5.1847826086956525E-2</v>
      </c>
      <c r="V284" s="127"/>
      <c r="W284" s="128"/>
      <c r="X284" s="128"/>
      <c r="Y284" s="128"/>
      <c r="Z284" s="129"/>
      <c r="AA284" s="129"/>
      <c r="AB284" s="127">
        <v>1</v>
      </c>
      <c r="AC284" s="128">
        <v>0</v>
      </c>
      <c r="AD284" s="128">
        <v>0</v>
      </c>
      <c r="AE284" s="128">
        <v>0</v>
      </c>
      <c r="AF284" s="129">
        <v>1</v>
      </c>
      <c r="AG284" s="129">
        <v>0.06</v>
      </c>
      <c r="AH284" s="127">
        <v>10</v>
      </c>
      <c r="AI284" s="128">
        <v>1</v>
      </c>
      <c r="AJ284" s="128">
        <v>1</v>
      </c>
      <c r="AK284" s="128">
        <v>0</v>
      </c>
      <c r="AL284" s="129">
        <v>0.89374999999999993</v>
      </c>
      <c r="AM284" s="129">
        <v>5.3625000000000013E-2</v>
      </c>
      <c r="AN284" s="127"/>
      <c r="AO284" s="128"/>
      <c r="AP284" s="128"/>
      <c r="AQ284" s="128"/>
      <c r="AR284" s="129"/>
      <c r="AS284" s="129"/>
      <c r="AT284" s="127">
        <v>0</v>
      </c>
      <c r="AU284" s="128">
        <v>0</v>
      </c>
      <c r="AV284" s="128">
        <v>0</v>
      </c>
      <c r="AW284" s="128">
        <v>0</v>
      </c>
      <c r="AX284" s="129" t="s">
        <v>43</v>
      </c>
      <c r="AY284" s="129" t="s">
        <v>43</v>
      </c>
      <c r="AZ284" s="127">
        <v>3</v>
      </c>
      <c r="BA284" s="128">
        <v>0</v>
      </c>
      <c r="BB284" s="128">
        <v>0</v>
      </c>
      <c r="BC284" s="128">
        <v>0</v>
      </c>
      <c r="BD284" s="129">
        <v>1</v>
      </c>
      <c r="BE284" s="129">
        <v>0.06</v>
      </c>
      <c r="BF284" s="127"/>
      <c r="BG284" s="128"/>
      <c r="BH284" s="128"/>
      <c r="BI284" s="128"/>
      <c r="BJ284" s="129"/>
      <c r="BK284" s="129"/>
      <c r="BL284" s="127">
        <v>3</v>
      </c>
      <c r="BM284" s="128">
        <v>0</v>
      </c>
      <c r="BN284" s="128">
        <v>0</v>
      </c>
      <c r="BO284" s="128">
        <v>0</v>
      </c>
      <c r="BP284" s="129">
        <v>1</v>
      </c>
      <c r="BQ284" s="129">
        <v>0.06</v>
      </c>
      <c r="BR284" s="127">
        <v>0</v>
      </c>
      <c r="BS284" s="128">
        <v>0</v>
      </c>
      <c r="BT284" s="128">
        <v>0</v>
      </c>
      <c r="BU284" s="128">
        <v>0</v>
      </c>
      <c r="BV284" s="129" t="s">
        <v>43</v>
      </c>
      <c r="BW284" s="129" t="s">
        <v>43</v>
      </c>
      <c r="BX284" s="127">
        <v>1</v>
      </c>
      <c r="BY284" s="128">
        <v>0</v>
      </c>
      <c r="BZ284" s="128">
        <v>0</v>
      </c>
      <c r="CA284" s="128">
        <v>0</v>
      </c>
      <c r="CB284" s="129">
        <v>0.75</v>
      </c>
      <c r="CC284" s="129">
        <v>4.4999999999999998E-2</v>
      </c>
      <c r="CD284" s="127"/>
      <c r="CE284" s="128"/>
      <c r="CF284" s="128"/>
      <c r="CG284" s="128"/>
      <c r="CH284" s="129"/>
      <c r="CI284" s="129"/>
      <c r="CJ284" s="127"/>
      <c r="CK284" s="128"/>
      <c r="CL284" s="128"/>
      <c r="CM284" s="128"/>
      <c r="CN284" s="129"/>
      <c r="CO284" s="129"/>
      <c r="CP284" s="127"/>
      <c r="CQ284" s="128"/>
      <c r="CR284" s="128"/>
      <c r="CS284" s="128"/>
      <c r="CT284" s="129"/>
      <c r="CU284" s="129"/>
      <c r="CV284" s="127">
        <v>0</v>
      </c>
      <c r="CW284" s="128">
        <v>0</v>
      </c>
      <c r="CX284" s="128">
        <v>1</v>
      </c>
      <c r="CY284" s="128">
        <v>0</v>
      </c>
      <c r="CZ284" s="129">
        <v>0.24999999999999997</v>
      </c>
      <c r="DA284" s="129">
        <v>1.4999999999999998E-2</v>
      </c>
    </row>
    <row r="285" spans="1:105" ht="30" x14ac:dyDescent="0.2">
      <c r="A285" s="361">
        <v>0</v>
      </c>
      <c r="B285" s="255">
        <f t="shared" si="37"/>
        <v>24</v>
      </c>
      <c r="C285" s="246" t="s">
        <v>267</v>
      </c>
      <c r="D285" s="127">
        <v>2</v>
      </c>
      <c r="E285" s="128">
        <v>0</v>
      </c>
      <c r="F285" s="128">
        <v>1</v>
      </c>
      <c r="G285" s="128">
        <v>0</v>
      </c>
      <c r="H285" s="132"/>
      <c r="I285" s="132"/>
      <c r="J285" s="127">
        <v>7</v>
      </c>
      <c r="K285" s="128">
        <v>0</v>
      </c>
      <c r="L285" s="128">
        <v>2</v>
      </c>
      <c r="M285" s="128">
        <v>0</v>
      </c>
      <c r="N285" s="132"/>
      <c r="O285" s="132"/>
      <c r="P285" s="127">
        <v>5</v>
      </c>
      <c r="Q285" s="128">
        <v>0</v>
      </c>
      <c r="R285" s="128">
        <v>0</v>
      </c>
      <c r="S285" s="128">
        <v>18</v>
      </c>
      <c r="T285" s="132"/>
      <c r="U285" s="132"/>
      <c r="V285" s="127"/>
      <c r="W285" s="128"/>
      <c r="X285" s="128"/>
      <c r="Y285" s="128"/>
      <c r="Z285" s="132"/>
      <c r="AA285" s="132"/>
      <c r="AB285" s="127">
        <v>0</v>
      </c>
      <c r="AC285" s="128">
        <v>0</v>
      </c>
      <c r="AD285" s="128">
        <v>0</v>
      </c>
      <c r="AE285" s="128">
        <v>1</v>
      </c>
      <c r="AF285" s="132"/>
      <c r="AG285" s="132"/>
      <c r="AH285" s="127">
        <v>7</v>
      </c>
      <c r="AI285" s="128">
        <v>0</v>
      </c>
      <c r="AJ285" s="128">
        <v>1</v>
      </c>
      <c r="AK285" s="128">
        <v>4</v>
      </c>
      <c r="AL285" s="132"/>
      <c r="AM285" s="132"/>
      <c r="AN285" s="127"/>
      <c r="AO285" s="128"/>
      <c r="AP285" s="128"/>
      <c r="AQ285" s="128"/>
      <c r="AR285" s="132"/>
      <c r="AS285" s="132"/>
      <c r="AT285" s="127">
        <v>0</v>
      </c>
      <c r="AU285" s="128">
        <v>0</v>
      </c>
      <c r="AV285" s="128">
        <v>0</v>
      </c>
      <c r="AW285" s="128">
        <v>0</v>
      </c>
      <c r="AX285" s="132"/>
      <c r="AY285" s="132"/>
      <c r="AZ285" s="127">
        <v>1</v>
      </c>
      <c r="BA285" s="128">
        <v>0</v>
      </c>
      <c r="BB285" s="128">
        <v>0</v>
      </c>
      <c r="BC285" s="128">
        <v>2</v>
      </c>
      <c r="BD285" s="132"/>
      <c r="BE285" s="132"/>
      <c r="BF285" s="127"/>
      <c r="BG285" s="128"/>
      <c r="BH285" s="128"/>
      <c r="BI285" s="128"/>
      <c r="BJ285" s="132"/>
      <c r="BK285" s="132"/>
      <c r="BL285" s="127">
        <v>3</v>
      </c>
      <c r="BM285" s="128">
        <v>0</v>
      </c>
      <c r="BN285" s="128">
        <v>0</v>
      </c>
      <c r="BO285" s="128">
        <v>0</v>
      </c>
      <c r="BP285" s="132"/>
      <c r="BQ285" s="132"/>
      <c r="BR285" s="127">
        <v>0</v>
      </c>
      <c r="BS285" s="128">
        <v>0</v>
      </c>
      <c r="BT285" s="128">
        <v>0</v>
      </c>
      <c r="BU285" s="128">
        <v>0</v>
      </c>
      <c r="BV285" s="132"/>
      <c r="BW285" s="132"/>
      <c r="BX285" s="127">
        <v>0</v>
      </c>
      <c r="BY285" s="128">
        <v>0</v>
      </c>
      <c r="BZ285" s="128">
        <v>1</v>
      </c>
      <c r="CA285" s="128">
        <v>0</v>
      </c>
      <c r="CB285" s="132"/>
      <c r="CC285" s="132"/>
      <c r="CD285" s="127"/>
      <c r="CE285" s="128"/>
      <c r="CF285" s="128"/>
      <c r="CG285" s="128"/>
      <c r="CH285" s="132"/>
      <c r="CI285" s="132"/>
      <c r="CJ285" s="127"/>
      <c r="CK285" s="128"/>
      <c r="CL285" s="128"/>
      <c r="CM285" s="128"/>
      <c r="CN285" s="132"/>
      <c r="CO285" s="132"/>
      <c r="CP285" s="127"/>
      <c r="CQ285" s="128"/>
      <c r="CR285" s="128"/>
      <c r="CS285" s="128"/>
      <c r="CT285" s="132"/>
      <c r="CU285" s="132"/>
      <c r="CV285" s="127">
        <v>0</v>
      </c>
      <c r="CW285" s="128">
        <v>0</v>
      </c>
      <c r="CX285" s="128">
        <v>1</v>
      </c>
      <c r="CY285" s="128">
        <v>0</v>
      </c>
      <c r="CZ285" s="132"/>
      <c r="DA285" s="132"/>
    </row>
    <row r="286" spans="1:105" ht="15" x14ac:dyDescent="0.2">
      <c r="A286" s="361"/>
      <c r="B286" s="255">
        <f t="shared" si="37"/>
        <v>25</v>
      </c>
      <c r="C286" s="246" t="s">
        <v>183</v>
      </c>
      <c r="D286" s="127">
        <v>2</v>
      </c>
      <c r="E286" s="128">
        <v>0</v>
      </c>
      <c r="F286" s="128">
        <v>1</v>
      </c>
      <c r="G286" s="128">
        <v>0</v>
      </c>
      <c r="H286" s="132"/>
      <c r="I286" s="132"/>
      <c r="J286" s="127">
        <v>6</v>
      </c>
      <c r="K286" s="128">
        <v>0</v>
      </c>
      <c r="L286" s="128">
        <v>3</v>
      </c>
      <c r="M286" s="128">
        <v>0</v>
      </c>
      <c r="N286" s="132"/>
      <c r="O286" s="132"/>
      <c r="P286" s="127">
        <v>23</v>
      </c>
      <c r="Q286" s="128">
        <v>0</v>
      </c>
      <c r="R286" s="128">
        <v>0</v>
      </c>
      <c r="S286" s="128">
        <v>0</v>
      </c>
      <c r="T286" s="132"/>
      <c r="U286" s="132"/>
      <c r="V286" s="127"/>
      <c r="W286" s="128"/>
      <c r="X286" s="128"/>
      <c r="Y286" s="128"/>
      <c r="Z286" s="132"/>
      <c r="AA286" s="132"/>
      <c r="AB286" s="127">
        <v>1</v>
      </c>
      <c r="AC286" s="128">
        <v>0</v>
      </c>
      <c r="AD286" s="128">
        <v>0</v>
      </c>
      <c r="AE286" s="128">
        <v>0</v>
      </c>
      <c r="AF286" s="132"/>
      <c r="AG286" s="132"/>
      <c r="AH286" s="127">
        <v>12</v>
      </c>
      <c r="AI286" s="128">
        <v>0</v>
      </c>
      <c r="AJ286" s="128">
        <v>0</v>
      </c>
      <c r="AK286" s="128">
        <v>0</v>
      </c>
      <c r="AL286" s="132"/>
      <c r="AM286" s="132"/>
      <c r="AN286" s="127"/>
      <c r="AO286" s="128"/>
      <c r="AP286" s="128"/>
      <c r="AQ286" s="128"/>
      <c r="AR286" s="132"/>
      <c r="AS286" s="132"/>
      <c r="AT286" s="127">
        <v>0</v>
      </c>
      <c r="AU286" s="128">
        <v>0</v>
      </c>
      <c r="AV286" s="128">
        <v>0</v>
      </c>
      <c r="AW286" s="128">
        <v>0</v>
      </c>
      <c r="AX286" s="132"/>
      <c r="AY286" s="132"/>
      <c r="AZ286" s="127">
        <v>3</v>
      </c>
      <c r="BA286" s="128">
        <v>0</v>
      </c>
      <c r="BB286" s="128">
        <v>0</v>
      </c>
      <c r="BC286" s="128">
        <v>0</v>
      </c>
      <c r="BD286" s="132"/>
      <c r="BE286" s="132"/>
      <c r="BF286" s="127"/>
      <c r="BG286" s="128"/>
      <c r="BH286" s="128"/>
      <c r="BI286" s="128"/>
      <c r="BJ286" s="132"/>
      <c r="BK286" s="132"/>
      <c r="BL286" s="127">
        <v>3</v>
      </c>
      <c r="BM286" s="128">
        <v>0</v>
      </c>
      <c r="BN286" s="128">
        <v>0</v>
      </c>
      <c r="BO286" s="128">
        <v>0</v>
      </c>
      <c r="BP286" s="132"/>
      <c r="BQ286" s="132"/>
      <c r="BR286" s="127">
        <v>0</v>
      </c>
      <c r="BS286" s="128">
        <v>0</v>
      </c>
      <c r="BT286" s="128">
        <v>0</v>
      </c>
      <c r="BU286" s="128">
        <v>0</v>
      </c>
      <c r="BV286" s="132"/>
      <c r="BW286" s="132"/>
      <c r="BX286" s="127">
        <v>1</v>
      </c>
      <c r="BY286" s="128">
        <v>0</v>
      </c>
      <c r="BZ286" s="128">
        <v>0</v>
      </c>
      <c r="CA286" s="128">
        <v>0</v>
      </c>
      <c r="CB286" s="132"/>
      <c r="CC286" s="132"/>
      <c r="CD286" s="127"/>
      <c r="CE286" s="128"/>
      <c r="CF286" s="128"/>
      <c r="CG286" s="128"/>
      <c r="CH286" s="132"/>
      <c r="CI286" s="132"/>
      <c r="CJ286" s="127"/>
      <c r="CK286" s="128"/>
      <c r="CL286" s="128"/>
      <c r="CM286" s="128"/>
      <c r="CN286" s="132"/>
      <c r="CO286" s="132"/>
      <c r="CP286" s="127"/>
      <c r="CQ286" s="128"/>
      <c r="CR286" s="128"/>
      <c r="CS286" s="128"/>
      <c r="CT286" s="132"/>
      <c r="CU286" s="132"/>
      <c r="CV286" s="127">
        <v>1</v>
      </c>
      <c r="CW286" s="128">
        <v>0</v>
      </c>
      <c r="CX286" s="128">
        <v>0</v>
      </c>
      <c r="CY286" s="128">
        <v>0</v>
      </c>
      <c r="CZ286" s="132"/>
      <c r="DA286" s="132"/>
    </row>
    <row r="287" spans="1:105" ht="15" x14ac:dyDescent="0.2">
      <c r="A287" s="361"/>
      <c r="B287" s="255">
        <f t="shared" si="37"/>
        <v>26</v>
      </c>
      <c r="C287" s="257" t="s">
        <v>184</v>
      </c>
      <c r="D287" s="127">
        <v>1</v>
      </c>
      <c r="E287" s="128">
        <v>0</v>
      </c>
      <c r="F287" s="128">
        <v>1</v>
      </c>
      <c r="G287" s="128">
        <v>1</v>
      </c>
      <c r="H287" s="132"/>
      <c r="I287" s="132"/>
      <c r="J287" s="127">
        <v>3</v>
      </c>
      <c r="K287" s="128">
        <v>0</v>
      </c>
      <c r="L287" s="128">
        <v>2</v>
      </c>
      <c r="M287" s="128">
        <v>4</v>
      </c>
      <c r="N287" s="132"/>
      <c r="O287" s="132"/>
      <c r="P287" s="127">
        <v>10</v>
      </c>
      <c r="Q287" s="128">
        <v>0</v>
      </c>
      <c r="R287" s="128">
        <v>0</v>
      </c>
      <c r="S287" s="128">
        <v>13</v>
      </c>
      <c r="T287" s="132"/>
      <c r="U287" s="132"/>
      <c r="V287" s="127"/>
      <c r="W287" s="128"/>
      <c r="X287" s="128"/>
      <c r="Y287" s="128"/>
      <c r="Z287" s="132"/>
      <c r="AA287" s="132"/>
      <c r="AB287" s="127">
        <v>0</v>
      </c>
      <c r="AC287" s="128">
        <v>0</v>
      </c>
      <c r="AD287" s="128">
        <v>0</v>
      </c>
      <c r="AE287" s="128">
        <v>1</v>
      </c>
      <c r="AF287" s="132"/>
      <c r="AG287" s="132"/>
      <c r="AH287" s="127">
        <v>8</v>
      </c>
      <c r="AI287" s="128">
        <v>0</v>
      </c>
      <c r="AJ287" s="128">
        <v>0</v>
      </c>
      <c r="AK287" s="128">
        <v>4</v>
      </c>
      <c r="AL287" s="132"/>
      <c r="AM287" s="132"/>
      <c r="AN287" s="127"/>
      <c r="AO287" s="128"/>
      <c r="AP287" s="128"/>
      <c r="AQ287" s="128"/>
      <c r="AR287" s="132"/>
      <c r="AS287" s="132"/>
      <c r="AT287" s="127">
        <v>0</v>
      </c>
      <c r="AU287" s="128">
        <v>0</v>
      </c>
      <c r="AV287" s="128">
        <v>0</v>
      </c>
      <c r="AW287" s="128">
        <v>0</v>
      </c>
      <c r="AX287" s="132"/>
      <c r="AY287" s="132"/>
      <c r="AZ287" s="127">
        <v>1</v>
      </c>
      <c r="BA287" s="128">
        <v>0</v>
      </c>
      <c r="BB287" s="128">
        <v>0</v>
      </c>
      <c r="BC287" s="128">
        <v>2</v>
      </c>
      <c r="BD287" s="132"/>
      <c r="BE287" s="132"/>
      <c r="BF287" s="127"/>
      <c r="BG287" s="128"/>
      <c r="BH287" s="128"/>
      <c r="BI287" s="128"/>
      <c r="BJ287" s="132"/>
      <c r="BK287" s="132"/>
      <c r="BL287" s="127">
        <v>0</v>
      </c>
      <c r="BM287" s="128">
        <v>0</v>
      </c>
      <c r="BN287" s="128">
        <v>0</v>
      </c>
      <c r="BO287" s="128">
        <v>3</v>
      </c>
      <c r="BP287" s="132"/>
      <c r="BQ287" s="132"/>
      <c r="BR287" s="127">
        <v>0</v>
      </c>
      <c r="BS287" s="128">
        <v>0</v>
      </c>
      <c r="BT287" s="128">
        <v>0</v>
      </c>
      <c r="BU287" s="128">
        <v>0</v>
      </c>
      <c r="BV287" s="132"/>
      <c r="BW287" s="132"/>
      <c r="BX287" s="127">
        <v>0</v>
      </c>
      <c r="BY287" s="128">
        <v>0</v>
      </c>
      <c r="BZ287" s="128">
        <v>0</v>
      </c>
      <c r="CA287" s="128">
        <v>1</v>
      </c>
      <c r="CB287" s="132"/>
      <c r="CC287" s="132"/>
      <c r="CD287" s="127"/>
      <c r="CE287" s="128"/>
      <c r="CF287" s="128"/>
      <c r="CG287" s="128"/>
      <c r="CH287" s="132"/>
      <c r="CI287" s="132"/>
      <c r="CJ287" s="127"/>
      <c r="CK287" s="128"/>
      <c r="CL287" s="128"/>
      <c r="CM287" s="128"/>
      <c r="CN287" s="132"/>
      <c r="CO287" s="132"/>
      <c r="CP287" s="127"/>
      <c r="CQ287" s="128"/>
      <c r="CR287" s="128"/>
      <c r="CS287" s="128"/>
      <c r="CT287" s="132"/>
      <c r="CU287" s="132"/>
      <c r="CV287" s="127">
        <v>0</v>
      </c>
      <c r="CW287" s="128">
        <v>0</v>
      </c>
      <c r="CX287" s="128">
        <v>0</v>
      </c>
      <c r="CY287" s="128">
        <v>1</v>
      </c>
      <c r="CZ287" s="132"/>
      <c r="DA287" s="132"/>
    </row>
    <row r="288" spans="1:105" ht="15" x14ac:dyDescent="0.2">
      <c r="A288" s="361">
        <v>0</v>
      </c>
      <c r="B288" s="255">
        <f t="shared" si="37"/>
        <v>27</v>
      </c>
      <c r="C288" s="257" t="s">
        <v>185</v>
      </c>
      <c r="D288" s="127">
        <v>1</v>
      </c>
      <c r="E288" s="128">
        <v>0</v>
      </c>
      <c r="F288" s="128">
        <v>1</v>
      </c>
      <c r="G288" s="128">
        <v>1</v>
      </c>
      <c r="H288" s="133"/>
      <c r="I288" s="133"/>
      <c r="J288" s="127">
        <v>0</v>
      </c>
      <c r="K288" s="128">
        <v>0</v>
      </c>
      <c r="L288" s="128">
        <v>0</v>
      </c>
      <c r="M288" s="128">
        <v>9</v>
      </c>
      <c r="N288" s="133"/>
      <c r="O288" s="133"/>
      <c r="P288" s="127">
        <v>0</v>
      </c>
      <c r="Q288" s="128">
        <v>0</v>
      </c>
      <c r="R288" s="128">
        <v>0</v>
      </c>
      <c r="S288" s="128">
        <v>23</v>
      </c>
      <c r="T288" s="133"/>
      <c r="U288" s="133"/>
      <c r="V288" s="127"/>
      <c r="W288" s="128"/>
      <c r="X288" s="128"/>
      <c r="Y288" s="128"/>
      <c r="Z288" s="133"/>
      <c r="AA288" s="133"/>
      <c r="AB288" s="127">
        <v>0</v>
      </c>
      <c r="AC288" s="128">
        <v>0</v>
      </c>
      <c r="AD288" s="128">
        <v>0</v>
      </c>
      <c r="AE288" s="128">
        <v>1</v>
      </c>
      <c r="AF288" s="133"/>
      <c r="AG288" s="133"/>
      <c r="AH288" s="127">
        <v>0</v>
      </c>
      <c r="AI288" s="128">
        <v>0</v>
      </c>
      <c r="AJ288" s="128">
        <v>1</v>
      </c>
      <c r="AK288" s="128">
        <v>11</v>
      </c>
      <c r="AL288" s="133"/>
      <c r="AM288" s="133"/>
      <c r="AN288" s="127"/>
      <c r="AO288" s="128"/>
      <c r="AP288" s="128"/>
      <c r="AQ288" s="128"/>
      <c r="AR288" s="133"/>
      <c r="AS288" s="133"/>
      <c r="AT288" s="127">
        <v>0</v>
      </c>
      <c r="AU288" s="128">
        <v>0</v>
      </c>
      <c r="AV288" s="128">
        <v>0</v>
      </c>
      <c r="AW288" s="128">
        <v>0</v>
      </c>
      <c r="AX288" s="133"/>
      <c r="AY288" s="133"/>
      <c r="AZ288" s="127">
        <v>0</v>
      </c>
      <c r="BA288" s="128">
        <v>0</v>
      </c>
      <c r="BB288" s="128">
        <v>0</v>
      </c>
      <c r="BC288" s="128">
        <v>3</v>
      </c>
      <c r="BD288" s="133"/>
      <c r="BE288" s="133"/>
      <c r="BF288" s="127"/>
      <c r="BG288" s="128"/>
      <c r="BH288" s="128"/>
      <c r="BI288" s="128"/>
      <c r="BJ288" s="133"/>
      <c r="BK288" s="133"/>
      <c r="BL288" s="127">
        <v>0</v>
      </c>
      <c r="BM288" s="128">
        <v>0</v>
      </c>
      <c r="BN288" s="128">
        <v>0</v>
      </c>
      <c r="BO288" s="128">
        <v>3</v>
      </c>
      <c r="BP288" s="133"/>
      <c r="BQ288" s="133"/>
      <c r="BR288" s="127">
        <v>0</v>
      </c>
      <c r="BS288" s="128">
        <v>0</v>
      </c>
      <c r="BT288" s="128">
        <v>0</v>
      </c>
      <c r="BU288" s="128">
        <v>0</v>
      </c>
      <c r="BV288" s="133"/>
      <c r="BW288" s="133"/>
      <c r="BX288" s="127">
        <v>0</v>
      </c>
      <c r="BY288" s="128">
        <v>0</v>
      </c>
      <c r="BZ288" s="128">
        <v>0</v>
      </c>
      <c r="CA288" s="128">
        <v>1</v>
      </c>
      <c r="CB288" s="133"/>
      <c r="CC288" s="133"/>
      <c r="CD288" s="127"/>
      <c r="CE288" s="128"/>
      <c r="CF288" s="128"/>
      <c r="CG288" s="128"/>
      <c r="CH288" s="133"/>
      <c r="CI288" s="133"/>
      <c r="CJ288" s="127"/>
      <c r="CK288" s="128"/>
      <c r="CL288" s="128"/>
      <c r="CM288" s="128"/>
      <c r="CN288" s="133"/>
      <c r="CO288" s="133"/>
      <c r="CP288" s="127"/>
      <c r="CQ288" s="128"/>
      <c r="CR288" s="128"/>
      <c r="CS288" s="128"/>
      <c r="CT288" s="133"/>
      <c r="CU288" s="133"/>
      <c r="CV288" s="127">
        <v>0</v>
      </c>
      <c r="CW288" s="128">
        <v>0</v>
      </c>
      <c r="CX288" s="128">
        <v>0</v>
      </c>
      <c r="CY288" s="128">
        <v>1</v>
      </c>
      <c r="CZ288" s="133"/>
      <c r="DA288" s="133"/>
    </row>
    <row r="289" spans="1:105" ht="30" x14ac:dyDescent="0.2">
      <c r="A289" s="365" t="s">
        <v>79</v>
      </c>
      <c r="B289" s="241">
        <f t="shared" si="37"/>
        <v>28</v>
      </c>
      <c r="C289" s="242" t="s">
        <v>208</v>
      </c>
      <c r="D289" s="122">
        <v>2</v>
      </c>
      <c r="E289" s="123">
        <v>0</v>
      </c>
      <c r="F289" s="123">
        <v>1</v>
      </c>
      <c r="G289" s="123">
        <v>0</v>
      </c>
      <c r="H289" s="134">
        <v>0.70833333333333337</v>
      </c>
      <c r="I289" s="134">
        <v>4.2500000000000003E-2</v>
      </c>
      <c r="J289" s="122">
        <v>9</v>
      </c>
      <c r="K289" s="123">
        <v>0</v>
      </c>
      <c r="L289" s="123">
        <v>0</v>
      </c>
      <c r="M289" s="123">
        <v>0</v>
      </c>
      <c r="N289" s="134">
        <v>0.86111111111111116</v>
      </c>
      <c r="O289" s="134">
        <v>5.1666666666666659E-2</v>
      </c>
      <c r="P289" s="122">
        <v>23</v>
      </c>
      <c r="Q289" s="123">
        <v>0</v>
      </c>
      <c r="R289" s="123">
        <v>0</v>
      </c>
      <c r="S289" s="123">
        <v>0</v>
      </c>
      <c r="T289" s="134">
        <v>1</v>
      </c>
      <c r="U289" s="134">
        <v>6.0000000000000032E-2</v>
      </c>
      <c r="V289" s="122"/>
      <c r="W289" s="123"/>
      <c r="X289" s="123"/>
      <c r="Y289" s="123"/>
      <c r="Z289" s="134"/>
      <c r="AA289" s="134"/>
      <c r="AB289" s="122">
        <v>1</v>
      </c>
      <c r="AC289" s="123">
        <v>0</v>
      </c>
      <c r="AD289" s="123">
        <v>0</v>
      </c>
      <c r="AE289" s="123">
        <v>0</v>
      </c>
      <c r="AF289" s="134">
        <v>0.5</v>
      </c>
      <c r="AG289" s="134">
        <v>0.03</v>
      </c>
      <c r="AH289" s="122">
        <v>8</v>
      </c>
      <c r="AI289" s="123">
        <v>1</v>
      </c>
      <c r="AJ289" s="123">
        <v>2</v>
      </c>
      <c r="AK289" s="123">
        <v>1</v>
      </c>
      <c r="AL289" s="134">
        <v>0.51388888888888895</v>
      </c>
      <c r="AM289" s="134">
        <v>3.0833333333333327E-2</v>
      </c>
      <c r="AN289" s="122"/>
      <c r="AO289" s="123"/>
      <c r="AP289" s="123"/>
      <c r="AQ289" s="123"/>
      <c r="AR289" s="134"/>
      <c r="AS289" s="134"/>
      <c r="AT289" s="122">
        <v>0</v>
      </c>
      <c r="AU289" s="123">
        <v>0</v>
      </c>
      <c r="AV289" s="123">
        <v>0</v>
      </c>
      <c r="AW289" s="123">
        <v>0</v>
      </c>
      <c r="AX289" s="134" t="s">
        <v>43</v>
      </c>
      <c r="AY289" s="134" t="s">
        <v>43</v>
      </c>
      <c r="AZ289" s="122">
        <v>3</v>
      </c>
      <c r="BA289" s="123">
        <v>0</v>
      </c>
      <c r="BB289" s="123">
        <v>0</v>
      </c>
      <c r="BC289" s="123">
        <v>0</v>
      </c>
      <c r="BD289" s="134">
        <v>0.66666666666666663</v>
      </c>
      <c r="BE289" s="134">
        <v>0.04</v>
      </c>
      <c r="BF289" s="122"/>
      <c r="BG289" s="123"/>
      <c r="BH289" s="123"/>
      <c r="BI289" s="123"/>
      <c r="BJ289" s="134"/>
      <c r="BK289" s="134"/>
      <c r="BL289" s="122">
        <v>3</v>
      </c>
      <c r="BM289" s="123">
        <v>0</v>
      </c>
      <c r="BN289" s="123">
        <v>0</v>
      </c>
      <c r="BO289" s="123">
        <v>0</v>
      </c>
      <c r="BP289" s="134">
        <v>0.25</v>
      </c>
      <c r="BQ289" s="134">
        <v>1.4999999999999999E-2</v>
      </c>
      <c r="BR289" s="122">
        <v>0</v>
      </c>
      <c r="BS289" s="123">
        <v>0</v>
      </c>
      <c r="BT289" s="123">
        <v>0</v>
      </c>
      <c r="BU289" s="123">
        <v>0</v>
      </c>
      <c r="BV289" s="134" t="s">
        <v>43</v>
      </c>
      <c r="BW289" s="134" t="s">
        <v>43</v>
      </c>
      <c r="BX289" s="122">
        <v>1</v>
      </c>
      <c r="BY289" s="123">
        <v>0</v>
      </c>
      <c r="BZ289" s="123">
        <v>0</v>
      </c>
      <c r="CA289" s="123">
        <v>0</v>
      </c>
      <c r="CB289" s="134">
        <v>1</v>
      </c>
      <c r="CC289" s="134">
        <v>0.06</v>
      </c>
      <c r="CD289" s="122"/>
      <c r="CE289" s="123"/>
      <c r="CF289" s="123"/>
      <c r="CG289" s="123"/>
      <c r="CH289" s="134"/>
      <c r="CI289" s="134"/>
      <c r="CJ289" s="122"/>
      <c r="CK289" s="123"/>
      <c r="CL289" s="123"/>
      <c r="CM289" s="123"/>
      <c r="CN289" s="134"/>
      <c r="CO289" s="134"/>
      <c r="CP289" s="122"/>
      <c r="CQ289" s="123"/>
      <c r="CR289" s="123"/>
      <c r="CS289" s="123"/>
      <c r="CT289" s="134"/>
      <c r="CU289" s="134"/>
      <c r="CV289" s="122">
        <v>0</v>
      </c>
      <c r="CW289" s="123">
        <v>0</v>
      </c>
      <c r="CX289" s="123">
        <v>1</v>
      </c>
      <c r="CY289" s="123">
        <v>0</v>
      </c>
      <c r="CZ289" s="134">
        <v>0</v>
      </c>
      <c r="DA289" s="134">
        <v>0</v>
      </c>
    </row>
    <row r="290" spans="1:105" ht="15" x14ac:dyDescent="0.2">
      <c r="A290" s="365">
        <v>0</v>
      </c>
      <c r="B290" s="241">
        <f t="shared" si="37"/>
        <v>29</v>
      </c>
      <c r="C290" s="242" t="s">
        <v>280</v>
      </c>
      <c r="D290" s="122">
        <v>2</v>
      </c>
      <c r="E290" s="123">
        <v>0</v>
      </c>
      <c r="F290" s="123">
        <v>1</v>
      </c>
      <c r="G290" s="123">
        <v>0</v>
      </c>
      <c r="H290" s="135"/>
      <c r="I290" s="135"/>
      <c r="J290" s="122">
        <v>9</v>
      </c>
      <c r="K290" s="123">
        <v>0</v>
      </c>
      <c r="L290" s="123">
        <v>0</v>
      </c>
      <c r="M290" s="123">
        <v>0</v>
      </c>
      <c r="N290" s="135"/>
      <c r="O290" s="135"/>
      <c r="P290" s="122">
        <v>23</v>
      </c>
      <c r="Q290" s="123">
        <v>0</v>
      </c>
      <c r="R290" s="123">
        <v>0</v>
      </c>
      <c r="S290" s="123">
        <v>0</v>
      </c>
      <c r="T290" s="135"/>
      <c r="U290" s="135"/>
      <c r="V290" s="122"/>
      <c r="W290" s="123"/>
      <c r="X290" s="123"/>
      <c r="Y290" s="123"/>
      <c r="Z290" s="135"/>
      <c r="AA290" s="135"/>
      <c r="AB290" s="122">
        <v>0</v>
      </c>
      <c r="AC290" s="123">
        <v>0</v>
      </c>
      <c r="AD290" s="123">
        <v>1</v>
      </c>
      <c r="AE290" s="123">
        <v>0</v>
      </c>
      <c r="AF290" s="135"/>
      <c r="AG290" s="135"/>
      <c r="AH290" s="122">
        <v>7</v>
      </c>
      <c r="AI290" s="123">
        <v>0</v>
      </c>
      <c r="AJ290" s="123">
        <v>5</v>
      </c>
      <c r="AK290" s="123">
        <v>0</v>
      </c>
      <c r="AL290" s="135"/>
      <c r="AM290" s="135"/>
      <c r="AN290" s="122"/>
      <c r="AO290" s="123"/>
      <c r="AP290" s="123"/>
      <c r="AQ290" s="123"/>
      <c r="AR290" s="135"/>
      <c r="AS290" s="135"/>
      <c r="AT290" s="122">
        <v>0</v>
      </c>
      <c r="AU290" s="123">
        <v>0</v>
      </c>
      <c r="AV290" s="123">
        <v>0</v>
      </c>
      <c r="AW290" s="123">
        <v>0</v>
      </c>
      <c r="AX290" s="135"/>
      <c r="AY290" s="135"/>
      <c r="AZ290" s="122">
        <v>3</v>
      </c>
      <c r="BA290" s="123">
        <v>0</v>
      </c>
      <c r="BB290" s="123">
        <v>0</v>
      </c>
      <c r="BC290" s="123">
        <v>0</v>
      </c>
      <c r="BD290" s="135"/>
      <c r="BE290" s="135"/>
      <c r="BF290" s="122"/>
      <c r="BG290" s="123"/>
      <c r="BH290" s="123"/>
      <c r="BI290" s="123"/>
      <c r="BJ290" s="135"/>
      <c r="BK290" s="135"/>
      <c r="BL290" s="122">
        <v>0</v>
      </c>
      <c r="BM290" s="123">
        <v>0</v>
      </c>
      <c r="BN290" s="123">
        <v>3</v>
      </c>
      <c r="BO290" s="123">
        <v>0</v>
      </c>
      <c r="BP290" s="135"/>
      <c r="BQ290" s="135"/>
      <c r="BR290" s="122">
        <v>0</v>
      </c>
      <c r="BS290" s="123">
        <v>0</v>
      </c>
      <c r="BT290" s="123">
        <v>0</v>
      </c>
      <c r="BU290" s="123">
        <v>0</v>
      </c>
      <c r="BV290" s="135"/>
      <c r="BW290" s="135"/>
      <c r="BX290" s="122">
        <v>1</v>
      </c>
      <c r="BY290" s="123">
        <v>0</v>
      </c>
      <c r="BZ290" s="123">
        <v>0</v>
      </c>
      <c r="CA290" s="123">
        <v>0</v>
      </c>
      <c r="CB290" s="135"/>
      <c r="CC290" s="135"/>
      <c r="CD290" s="122"/>
      <c r="CE290" s="123"/>
      <c r="CF290" s="123"/>
      <c r="CG290" s="123"/>
      <c r="CH290" s="135"/>
      <c r="CI290" s="135"/>
      <c r="CJ290" s="122"/>
      <c r="CK290" s="123"/>
      <c r="CL290" s="123"/>
      <c r="CM290" s="123"/>
      <c r="CN290" s="135"/>
      <c r="CO290" s="135"/>
      <c r="CP290" s="122"/>
      <c r="CQ290" s="123"/>
      <c r="CR290" s="123"/>
      <c r="CS290" s="123"/>
      <c r="CT290" s="135"/>
      <c r="CU290" s="135"/>
      <c r="CV290" s="122">
        <v>0</v>
      </c>
      <c r="CW290" s="123">
        <v>0</v>
      </c>
      <c r="CX290" s="123">
        <v>1</v>
      </c>
      <c r="CY290" s="123">
        <v>0</v>
      </c>
      <c r="CZ290" s="135"/>
      <c r="DA290" s="135"/>
    </row>
    <row r="291" spans="1:105" ht="15" x14ac:dyDescent="0.2">
      <c r="A291" s="365">
        <v>0</v>
      </c>
      <c r="B291" s="241">
        <f t="shared" si="37"/>
        <v>30</v>
      </c>
      <c r="C291" s="242" t="s">
        <v>281</v>
      </c>
      <c r="D291" s="122">
        <v>2</v>
      </c>
      <c r="E291" s="123">
        <v>0</v>
      </c>
      <c r="F291" s="123">
        <v>1</v>
      </c>
      <c r="G291" s="123">
        <v>0</v>
      </c>
      <c r="H291" s="135"/>
      <c r="I291" s="135"/>
      <c r="J291" s="122">
        <v>9</v>
      </c>
      <c r="K291" s="123">
        <v>0</v>
      </c>
      <c r="L291" s="123">
        <v>0</v>
      </c>
      <c r="M291" s="123">
        <v>0</v>
      </c>
      <c r="N291" s="135"/>
      <c r="O291" s="135"/>
      <c r="P291" s="122">
        <v>23</v>
      </c>
      <c r="Q291" s="123">
        <v>0</v>
      </c>
      <c r="R291" s="123">
        <v>0</v>
      </c>
      <c r="S291" s="123">
        <v>0</v>
      </c>
      <c r="T291" s="135"/>
      <c r="U291" s="135"/>
      <c r="V291" s="122"/>
      <c r="W291" s="123"/>
      <c r="X291" s="123"/>
      <c r="Y291" s="123"/>
      <c r="Z291" s="135"/>
      <c r="AA291" s="135"/>
      <c r="AB291" s="122">
        <v>0</v>
      </c>
      <c r="AC291" s="123">
        <v>0</v>
      </c>
      <c r="AD291" s="123">
        <v>1</v>
      </c>
      <c r="AE291" s="123">
        <v>0</v>
      </c>
      <c r="AF291" s="135"/>
      <c r="AG291" s="135"/>
      <c r="AH291" s="122">
        <v>7</v>
      </c>
      <c r="AI291" s="123">
        <v>0</v>
      </c>
      <c r="AJ291" s="123">
        <v>5</v>
      </c>
      <c r="AK291" s="123">
        <v>0</v>
      </c>
      <c r="AL291" s="135"/>
      <c r="AM291" s="135"/>
      <c r="AN291" s="122"/>
      <c r="AO291" s="123"/>
      <c r="AP291" s="123"/>
      <c r="AQ291" s="123"/>
      <c r="AR291" s="135"/>
      <c r="AS291" s="135"/>
      <c r="AT291" s="122">
        <v>0</v>
      </c>
      <c r="AU291" s="123">
        <v>0</v>
      </c>
      <c r="AV291" s="123">
        <v>0</v>
      </c>
      <c r="AW291" s="123">
        <v>0</v>
      </c>
      <c r="AX291" s="135"/>
      <c r="AY291" s="135"/>
      <c r="AZ291" s="122">
        <v>2</v>
      </c>
      <c r="BA291" s="123">
        <v>0</v>
      </c>
      <c r="BB291" s="123">
        <v>1</v>
      </c>
      <c r="BC291" s="123">
        <v>0</v>
      </c>
      <c r="BD291" s="135"/>
      <c r="BE291" s="135"/>
      <c r="BF291" s="122"/>
      <c r="BG291" s="123"/>
      <c r="BH291" s="123"/>
      <c r="BI291" s="123"/>
      <c r="BJ291" s="135"/>
      <c r="BK291" s="135"/>
      <c r="BL291" s="122">
        <v>0</v>
      </c>
      <c r="BM291" s="123">
        <v>0</v>
      </c>
      <c r="BN291" s="123">
        <v>3</v>
      </c>
      <c r="BO291" s="123">
        <v>0</v>
      </c>
      <c r="BP291" s="135"/>
      <c r="BQ291" s="135"/>
      <c r="BR291" s="122">
        <v>0</v>
      </c>
      <c r="BS291" s="123">
        <v>0</v>
      </c>
      <c r="BT291" s="123">
        <v>0</v>
      </c>
      <c r="BU291" s="123">
        <v>0</v>
      </c>
      <c r="BV291" s="135"/>
      <c r="BW291" s="135"/>
      <c r="BX291" s="122">
        <v>1</v>
      </c>
      <c r="BY291" s="123">
        <v>0</v>
      </c>
      <c r="BZ291" s="123">
        <v>0</v>
      </c>
      <c r="CA291" s="123">
        <v>0</v>
      </c>
      <c r="CB291" s="135"/>
      <c r="CC291" s="135"/>
      <c r="CD291" s="122"/>
      <c r="CE291" s="123"/>
      <c r="CF291" s="123"/>
      <c r="CG291" s="123"/>
      <c r="CH291" s="135"/>
      <c r="CI291" s="135"/>
      <c r="CJ291" s="122"/>
      <c r="CK291" s="123"/>
      <c r="CL291" s="123"/>
      <c r="CM291" s="123"/>
      <c r="CN291" s="135"/>
      <c r="CO291" s="135"/>
      <c r="CP291" s="122"/>
      <c r="CQ291" s="123"/>
      <c r="CR291" s="123"/>
      <c r="CS291" s="123"/>
      <c r="CT291" s="135"/>
      <c r="CU291" s="135"/>
      <c r="CV291" s="122">
        <v>0</v>
      </c>
      <c r="CW291" s="123">
        <v>0</v>
      </c>
      <c r="CX291" s="123">
        <v>1</v>
      </c>
      <c r="CY291" s="123">
        <v>0</v>
      </c>
      <c r="CZ291" s="135"/>
      <c r="DA291" s="135"/>
    </row>
    <row r="292" spans="1:105" ht="30" x14ac:dyDescent="0.2">
      <c r="A292" s="365">
        <v>0</v>
      </c>
      <c r="B292" s="241">
        <f t="shared" si="37"/>
        <v>31</v>
      </c>
      <c r="C292" s="242" t="s">
        <v>282</v>
      </c>
      <c r="D292" s="122">
        <v>0</v>
      </c>
      <c r="E292" s="123">
        <v>0</v>
      </c>
      <c r="F292" s="123">
        <v>0</v>
      </c>
      <c r="G292" s="123">
        <v>3</v>
      </c>
      <c r="H292" s="135"/>
      <c r="I292" s="135"/>
      <c r="J292" s="122">
        <v>0</v>
      </c>
      <c r="K292" s="123">
        <v>0</v>
      </c>
      <c r="L292" s="123">
        <v>0</v>
      </c>
      <c r="M292" s="123">
        <v>9</v>
      </c>
      <c r="N292" s="135"/>
      <c r="O292" s="135"/>
      <c r="P292" s="122">
        <v>0</v>
      </c>
      <c r="Q292" s="123">
        <v>0</v>
      </c>
      <c r="R292" s="123">
        <v>0</v>
      </c>
      <c r="S292" s="123">
        <v>23</v>
      </c>
      <c r="T292" s="135"/>
      <c r="U292" s="135"/>
      <c r="V292" s="122"/>
      <c r="W292" s="123"/>
      <c r="X292" s="123"/>
      <c r="Y292" s="123"/>
      <c r="Z292" s="135"/>
      <c r="AA292" s="135"/>
      <c r="AB292" s="122">
        <v>0</v>
      </c>
      <c r="AC292" s="123">
        <v>0</v>
      </c>
      <c r="AD292" s="123">
        <v>0</v>
      </c>
      <c r="AE292" s="123">
        <v>1</v>
      </c>
      <c r="AF292" s="135"/>
      <c r="AG292" s="135"/>
      <c r="AH292" s="122">
        <v>0</v>
      </c>
      <c r="AI292" s="123">
        <v>0</v>
      </c>
      <c r="AJ292" s="123">
        <v>0</v>
      </c>
      <c r="AK292" s="123">
        <v>12</v>
      </c>
      <c r="AL292" s="135"/>
      <c r="AM292" s="135"/>
      <c r="AN292" s="122"/>
      <c r="AO292" s="123"/>
      <c r="AP292" s="123"/>
      <c r="AQ292" s="123"/>
      <c r="AR292" s="135"/>
      <c r="AS292" s="135"/>
      <c r="AT292" s="122">
        <v>0</v>
      </c>
      <c r="AU292" s="123">
        <v>0</v>
      </c>
      <c r="AV292" s="123">
        <v>0</v>
      </c>
      <c r="AW292" s="123">
        <v>0</v>
      </c>
      <c r="AX292" s="135"/>
      <c r="AY292" s="135"/>
      <c r="AZ292" s="122">
        <v>0</v>
      </c>
      <c r="BA292" s="123">
        <v>0</v>
      </c>
      <c r="BB292" s="123">
        <v>0</v>
      </c>
      <c r="BC292" s="123">
        <v>3</v>
      </c>
      <c r="BD292" s="135"/>
      <c r="BE292" s="135"/>
      <c r="BF292" s="122"/>
      <c r="BG292" s="123"/>
      <c r="BH292" s="123"/>
      <c r="BI292" s="123"/>
      <c r="BJ292" s="135"/>
      <c r="BK292" s="135"/>
      <c r="BL292" s="122">
        <v>0</v>
      </c>
      <c r="BM292" s="123">
        <v>0</v>
      </c>
      <c r="BN292" s="123">
        <v>0</v>
      </c>
      <c r="BO292" s="123">
        <v>3</v>
      </c>
      <c r="BP292" s="135"/>
      <c r="BQ292" s="135"/>
      <c r="BR292" s="122">
        <v>0</v>
      </c>
      <c r="BS292" s="123">
        <v>0</v>
      </c>
      <c r="BT292" s="123">
        <v>0</v>
      </c>
      <c r="BU292" s="123">
        <v>0</v>
      </c>
      <c r="BV292" s="135"/>
      <c r="BW292" s="135"/>
      <c r="BX292" s="122">
        <v>1</v>
      </c>
      <c r="BY292" s="123">
        <v>0</v>
      </c>
      <c r="BZ292" s="123">
        <v>0</v>
      </c>
      <c r="CA292" s="123">
        <v>0</v>
      </c>
      <c r="CB292" s="135"/>
      <c r="CC292" s="135"/>
      <c r="CD292" s="122"/>
      <c r="CE292" s="123"/>
      <c r="CF292" s="123"/>
      <c r="CG292" s="123"/>
      <c r="CH292" s="135"/>
      <c r="CI292" s="135"/>
      <c r="CJ292" s="122"/>
      <c r="CK292" s="123"/>
      <c r="CL292" s="123"/>
      <c r="CM292" s="123"/>
      <c r="CN292" s="135"/>
      <c r="CO292" s="135"/>
      <c r="CP292" s="122"/>
      <c r="CQ292" s="123"/>
      <c r="CR292" s="123"/>
      <c r="CS292" s="123"/>
      <c r="CT292" s="135"/>
      <c r="CU292" s="135"/>
      <c r="CV292" s="122">
        <v>0</v>
      </c>
      <c r="CW292" s="123">
        <v>0</v>
      </c>
      <c r="CX292" s="123">
        <v>0</v>
      </c>
      <c r="CY292" s="123">
        <v>1</v>
      </c>
      <c r="CZ292" s="135"/>
      <c r="DA292" s="135"/>
    </row>
    <row r="293" spans="1:105" ht="30" x14ac:dyDescent="0.2">
      <c r="A293" s="365">
        <v>0</v>
      </c>
      <c r="B293" s="241">
        <f t="shared" si="37"/>
        <v>32</v>
      </c>
      <c r="C293" s="242" t="s">
        <v>283</v>
      </c>
      <c r="D293" s="122">
        <v>0</v>
      </c>
      <c r="E293" s="123">
        <v>0</v>
      </c>
      <c r="F293" s="123">
        <v>0</v>
      </c>
      <c r="G293" s="123">
        <v>3</v>
      </c>
      <c r="H293" s="135"/>
      <c r="I293" s="135"/>
      <c r="J293" s="122">
        <v>0</v>
      </c>
      <c r="K293" s="123">
        <v>0</v>
      </c>
      <c r="L293" s="123">
        <v>0</v>
      </c>
      <c r="M293" s="123">
        <v>9</v>
      </c>
      <c r="N293" s="135"/>
      <c r="O293" s="135"/>
      <c r="P293" s="122">
        <v>0</v>
      </c>
      <c r="Q293" s="123">
        <v>0</v>
      </c>
      <c r="R293" s="123">
        <v>0</v>
      </c>
      <c r="S293" s="123">
        <v>23</v>
      </c>
      <c r="T293" s="135"/>
      <c r="U293" s="135"/>
      <c r="V293" s="122"/>
      <c r="W293" s="123"/>
      <c r="X293" s="123"/>
      <c r="Y293" s="123"/>
      <c r="Z293" s="135"/>
      <c r="AA293" s="135"/>
      <c r="AB293" s="122">
        <v>0</v>
      </c>
      <c r="AC293" s="123">
        <v>0</v>
      </c>
      <c r="AD293" s="123">
        <v>0</v>
      </c>
      <c r="AE293" s="123">
        <v>1</v>
      </c>
      <c r="AF293" s="135"/>
      <c r="AG293" s="135"/>
      <c r="AH293" s="122">
        <v>0</v>
      </c>
      <c r="AI293" s="123">
        <v>0</v>
      </c>
      <c r="AJ293" s="123">
        <v>0</v>
      </c>
      <c r="AK293" s="123">
        <v>12</v>
      </c>
      <c r="AL293" s="135"/>
      <c r="AM293" s="135"/>
      <c r="AN293" s="122"/>
      <c r="AO293" s="123"/>
      <c r="AP293" s="123"/>
      <c r="AQ293" s="123"/>
      <c r="AR293" s="135"/>
      <c r="AS293" s="135"/>
      <c r="AT293" s="122">
        <v>0</v>
      </c>
      <c r="AU293" s="123">
        <v>0</v>
      </c>
      <c r="AV293" s="123">
        <v>0</v>
      </c>
      <c r="AW293" s="123">
        <v>0</v>
      </c>
      <c r="AX293" s="135"/>
      <c r="AY293" s="135"/>
      <c r="AZ293" s="122">
        <v>0</v>
      </c>
      <c r="BA293" s="123">
        <v>0</v>
      </c>
      <c r="BB293" s="123">
        <v>0</v>
      </c>
      <c r="BC293" s="123">
        <v>3</v>
      </c>
      <c r="BD293" s="135"/>
      <c r="BE293" s="135"/>
      <c r="BF293" s="122"/>
      <c r="BG293" s="123"/>
      <c r="BH293" s="123"/>
      <c r="BI293" s="123"/>
      <c r="BJ293" s="135"/>
      <c r="BK293" s="135"/>
      <c r="BL293" s="122">
        <v>0</v>
      </c>
      <c r="BM293" s="123">
        <v>0</v>
      </c>
      <c r="BN293" s="123">
        <v>0</v>
      </c>
      <c r="BO293" s="123">
        <v>3</v>
      </c>
      <c r="BP293" s="135"/>
      <c r="BQ293" s="135"/>
      <c r="BR293" s="122">
        <v>0</v>
      </c>
      <c r="BS293" s="123">
        <v>0</v>
      </c>
      <c r="BT293" s="123">
        <v>0</v>
      </c>
      <c r="BU293" s="123">
        <v>0</v>
      </c>
      <c r="BV293" s="135"/>
      <c r="BW293" s="135"/>
      <c r="BX293" s="122">
        <v>1</v>
      </c>
      <c r="BY293" s="123">
        <v>0</v>
      </c>
      <c r="BZ293" s="123">
        <v>0</v>
      </c>
      <c r="CA293" s="123">
        <v>0</v>
      </c>
      <c r="CB293" s="135"/>
      <c r="CC293" s="135"/>
      <c r="CD293" s="122"/>
      <c r="CE293" s="123"/>
      <c r="CF293" s="123"/>
      <c r="CG293" s="123"/>
      <c r="CH293" s="135"/>
      <c r="CI293" s="135"/>
      <c r="CJ293" s="122"/>
      <c r="CK293" s="123"/>
      <c r="CL293" s="123"/>
      <c r="CM293" s="123"/>
      <c r="CN293" s="135"/>
      <c r="CO293" s="135"/>
      <c r="CP293" s="122"/>
      <c r="CQ293" s="123"/>
      <c r="CR293" s="123"/>
      <c r="CS293" s="123"/>
      <c r="CT293" s="135"/>
      <c r="CU293" s="135"/>
      <c r="CV293" s="122">
        <v>0</v>
      </c>
      <c r="CW293" s="123">
        <v>0</v>
      </c>
      <c r="CX293" s="123">
        <v>0</v>
      </c>
      <c r="CY293" s="123">
        <v>1</v>
      </c>
      <c r="CZ293" s="135"/>
      <c r="DA293" s="135"/>
    </row>
    <row r="294" spans="1:105" ht="30" x14ac:dyDescent="0.2">
      <c r="A294" s="365">
        <v>0</v>
      </c>
      <c r="B294" s="241">
        <f t="shared" si="37"/>
        <v>33</v>
      </c>
      <c r="C294" s="242" t="s">
        <v>284</v>
      </c>
      <c r="D294" s="122">
        <v>2</v>
      </c>
      <c r="E294" s="123">
        <v>1</v>
      </c>
      <c r="F294" s="123">
        <v>0</v>
      </c>
      <c r="G294" s="123">
        <v>0</v>
      </c>
      <c r="H294" s="124"/>
      <c r="I294" s="124"/>
      <c r="J294" s="122">
        <v>4</v>
      </c>
      <c r="K294" s="123">
        <v>0</v>
      </c>
      <c r="L294" s="123">
        <v>5</v>
      </c>
      <c r="M294" s="123">
        <v>0</v>
      </c>
      <c r="N294" s="124"/>
      <c r="O294" s="124"/>
      <c r="P294" s="122">
        <v>23</v>
      </c>
      <c r="Q294" s="123">
        <v>0</v>
      </c>
      <c r="R294" s="123">
        <v>0</v>
      </c>
      <c r="S294" s="123">
        <v>0</v>
      </c>
      <c r="T294" s="124"/>
      <c r="U294" s="124"/>
      <c r="V294" s="122"/>
      <c r="W294" s="123"/>
      <c r="X294" s="123"/>
      <c r="Y294" s="123"/>
      <c r="Z294" s="124"/>
      <c r="AA294" s="124"/>
      <c r="AB294" s="122">
        <v>1</v>
      </c>
      <c r="AC294" s="123">
        <v>0</v>
      </c>
      <c r="AD294" s="123">
        <v>0</v>
      </c>
      <c r="AE294" s="123">
        <v>0</v>
      </c>
      <c r="AF294" s="124"/>
      <c r="AG294" s="124"/>
      <c r="AH294" s="122">
        <v>1</v>
      </c>
      <c r="AI294" s="123">
        <v>1</v>
      </c>
      <c r="AJ294" s="123">
        <v>10</v>
      </c>
      <c r="AK294" s="123">
        <v>0</v>
      </c>
      <c r="AL294" s="124"/>
      <c r="AM294" s="124"/>
      <c r="AN294" s="122"/>
      <c r="AO294" s="123"/>
      <c r="AP294" s="123"/>
      <c r="AQ294" s="123"/>
      <c r="AR294" s="124"/>
      <c r="AS294" s="124"/>
      <c r="AT294" s="122">
        <v>0</v>
      </c>
      <c r="AU294" s="123">
        <v>0</v>
      </c>
      <c r="AV294" s="123">
        <v>0</v>
      </c>
      <c r="AW294" s="123">
        <v>0</v>
      </c>
      <c r="AX294" s="124"/>
      <c r="AY294" s="124"/>
      <c r="AZ294" s="122">
        <v>0</v>
      </c>
      <c r="BA294" s="123">
        <v>0</v>
      </c>
      <c r="BB294" s="123">
        <v>3</v>
      </c>
      <c r="BC294" s="123">
        <v>0</v>
      </c>
      <c r="BD294" s="124"/>
      <c r="BE294" s="124"/>
      <c r="BF294" s="122"/>
      <c r="BG294" s="123"/>
      <c r="BH294" s="123"/>
      <c r="BI294" s="123"/>
      <c r="BJ294" s="124"/>
      <c r="BK294" s="124"/>
      <c r="BL294" s="122">
        <v>0</v>
      </c>
      <c r="BM294" s="123">
        <v>0</v>
      </c>
      <c r="BN294" s="123">
        <v>3</v>
      </c>
      <c r="BO294" s="123">
        <v>0</v>
      </c>
      <c r="BP294" s="124"/>
      <c r="BQ294" s="124"/>
      <c r="BR294" s="122">
        <v>0</v>
      </c>
      <c r="BS294" s="123">
        <v>0</v>
      </c>
      <c r="BT294" s="123">
        <v>0</v>
      </c>
      <c r="BU294" s="123">
        <v>0</v>
      </c>
      <c r="BV294" s="124"/>
      <c r="BW294" s="124"/>
      <c r="BX294" s="122">
        <v>1</v>
      </c>
      <c r="BY294" s="123">
        <v>0</v>
      </c>
      <c r="BZ294" s="123">
        <v>0</v>
      </c>
      <c r="CA294" s="123">
        <v>0</v>
      </c>
      <c r="CB294" s="124"/>
      <c r="CC294" s="124"/>
      <c r="CD294" s="122"/>
      <c r="CE294" s="123"/>
      <c r="CF294" s="123"/>
      <c r="CG294" s="123"/>
      <c r="CH294" s="124"/>
      <c r="CI294" s="124"/>
      <c r="CJ294" s="122"/>
      <c r="CK294" s="123"/>
      <c r="CL294" s="123"/>
      <c r="CM294" s="123"/>
      <c r="CN294" s="124"/>
      <c r="CO294" s="124"/>
      <c r="CP294" s="122"/>
      <c r="CQ294" s="123"/>
      <c r="CR294" s="123"/>
      <c r="CS294" s="123"/>
      <c r="CT294" s="124"/>
      <c r="CU294" s="124"/>
      <c r="CV294" s="122">
        <v>0</v>
      </c>
      <c r="CW294" s="123">
        <v>0</v>
      </c>
      <c r="CX294" s="123">
        <v>1</v>
      </c>
      <c r="CY294" s="123">
        <v>0</v>
      </c>
      <c r="CZ294" s="124"/>
      <c r="DA294" s="124"/>
    </row>
    <row r="295" spans="1:105" ht="30" x14ac:dyDescent="0.2">
      <c r="A295" s="366" t="s">
        <v>80</v>
      </c>
      <c r="B295" s="255">
        <f t="shared" si="37"/>
        <v>34</v>
      </c>
      <c r="C295" s="252" t="s">
        <v>263</v>
      </c>
      <c r="D295" s="127">
        <v>2</v>
      </c>
      <c r="E295" s="128">
        <v>1</v>
      </c>
      <c r="F295" s="128">
        <v>0</v>
      </c>
      <c r="G295" s="128">
        <v>0</v>
      </c>
      <c r="H295" s="129">
        <v>0.75</v>
      </c>
      <c r="I295" s="129">
        <v>3.7499999999999999E-2</v>
      </c>
      <c r="J295" s="127">
        <v>3</v>
      </c>
      <c r="K295" s="128">
        <v>0</v>
      </c>
      <c r="L295" s="128">
        <v>6</v>
      </c>
      <c r="M295" s="128">
        <v>0</v>
      </c>
      <c r="N295" s="129">
        <v>0.44444444444444442</v>
      </c>
      <c r="O295" s="129">
        <v>2.2222222222222223E-2</v>
      </c>
      <c r="P295" s="127">
        <v>16</v>
      </c>
      <c r="Q295" s="128">
        <v>4</v>
      </c>
      <c r="R295" s="128">
        <v>3</v>
      </c>
      <c r="S295" s="128">
        <v>0</v>
      </c>
      <c r="T295" s="129">
        <v>0.82608695652173914</v>
      </c>
      <c r="U295" s="129">
        <v>4.1304347826086961E-2</v>
      </c>
      <c r="V295" s="127"/>
      <c r="W295" s="128"/>
      <c r="X295" s="128"/>
      <c r="Y295" s="128"/>
      <c r="Z295" s="129"/>
      <c r="AA295" s="129"/>
      <c r="AB295" s="127">
        <v>1</v>
      </c>
      <c r="AC295" s="128">
        <v>0</v>
      </c>
      <c r="AD295" s="128">
        <v>0</v>
      </c>
      <c r="AE295" s="128">
        <v>0</v>
      </c>
      <c r="AF295" s="129">
        <v>0.5</v>
      </c>
      <c r="AG295" s="129">
        <v>2.5000000000000001E-2</v>
      </c>
      <c r="AH295" s="127">
        <v>3</v>
      </c>
      <c r="AI295" s="128">
        <v>3</v>
      </c>
      <c r="AJ295" s="128">
        <v>6</v>
      </c>
      <c r="AK295" s="128">
        <v>0</v>
      </c>
      <c r="AL295" s="129">
        <v>0.27083333333333331</v>
      </c>
      <c r="AM295" s="129">
        <v>1.3541666666666669E-2</v>
      </c>
      <c r="AN295" s="127"/>
      <c r="AO295" s="128"/>
      <c r="AP295" s="128"/>
      <c r="AQ295" s="128"/>
      <c r="AR295" s="129"/>
      <c r="AS295" s="129"/>
      <c r="AT295" s="127">
        <v>0</v>
      </c>
      <c r="AU295" s="128">
        <v>0</v>
      </c>
      <c r="AV295" s="128">
        <v>0</v>
      </c>
      <c r="AW295" s="128">
        <v>0</v>
      </c>
      <c r="AX295" s="129" t="s">
        <v>43</v>
      </c>
      <c r="AY295" s="129" t="s">
        <v>43</v>
      </c>
      <c r="AZ295" s="127">
        <v>3</v>
      </c>
      <c r="BA295" s="128">
        <v>0</v>
      </c>
      <c r="BB295" s="128">
        <v>0</v>
      </c>
      <c r="BC295" s="128">
        <v>0</v>
      </c>
      <c r="BD295" s="129">
        <v>1</v>
      </c>
      <c r="BE295" s="129">
        <v>5.000000000000001E-2</v>
      </c>
      <c r="BF295" s="127"/>
      <c r="BG295" s="128"/>
      <c r="BH295" s="128"/>
      <c r="BI295" s="128"/>
      <c r="BJ295" s="129"/>
      <c r="BK295" s="129"/>
      <c r="BL295" s="127">
        <v>0</v>
      </c>
      <c r="BM295" s="128">
        <v>0</v>
      </c>
      <c r="BN295" s="128">
        <v>3</v>
      </c>
      <c r="BO295" s="128">
        <v>0</v>
      </c>
      <c r="BP295" s="129">
        <v>0</v>
      </c>
      <c r="BQ295" s="129">
        <v>0</v>
      </c>
      <c r="BR295" s="127">
        <v>0</v>
      </c>
      <c r="BS295" s="128">
        <v>0</v>
      </c>
      <c r="BT295" s="128">
        <v>0</v>
      </c>
      <c r="BU295" s="128">
        <v>0</v>
      </c>
      <c r="BV295" s="129" t="s">
        <v>43</v>
      </c>
      <c r="BW295" s="129" t="s">
        <v>43</v>
      </c>
      <c r="BX295" s="127">
        <v>0</v>
      </c>
      <c r="BY295" s="128">
        <v>0</v>
      </c>
      <c r="BZ295" s="128">
        <v>1</v>
      </c>
      <c r="CA295" s="128">
        <v>0</v>
      </c>
      <c r="CB295" s="129">
        <v>0.5</v>
      </c>
      <c r="CC295" s="129">
        <v>2.5000000000000001E-2</v>
      </c>
      <c r="CD295" s="127"/>
      <c r="CE295" s="128"/>
      <c r="CF295" s="128"/>
      <c r="CG295" s="128"/>
      <c r="CH295" s="129"/>
      <c r="CI295" s="129"/>
      <c r="CJ295" s="127"/>
      <c r="CK295" s="128"/>
      <c r="CL295" s="128"/>
      <c r="CM295" s="128"/>
      <c r="CN295" s="129"/>
      <c r="CO295" s="129"/>
      <c r="CP295" s="127"/>
      <c r="CQ295" s="128"/>
      <c r="CR295" s="128"/>
      <c r="CS295" s="128"/>
      <c r="CT295" s="129"/>
      <c r="CU295" s="129"/>
      <c r="CV295" s="127">
        <v>1</v>
      </c>
      <c r="CW295" s="128">
        <v>0</v>
      </c>
      <c r="CX295" s="128">
        <v>0</v>
      </c>
      <c r="CY295" s="128">
        <v>0</v>
      </c>
      <c r="CZ295" s="129">
        <v>1</v>
      </c>
      <c r="DA295" s="129">
        <v>0.05</v>
      </c>
    </row>
    <row r="296" spans="1:105" ht="30" x14ac:dyDescent="0.2">
      <c r="A296" s="367">
        <v>0</v>
      </c>
      <c r="B296" s="255">
        <f t="shared" si="37"/>
        <v>35</v>
      </c>
      <c r="C296" s="246" t="s">
        <v>264</v>
      </c>
      <c r="D296" s="127">
        <v>2</v>
      </c>
      <c r="E296" s="128">
        <v>0</v>
      </c>
      <c r="F296" s="128">
        <v>1</v>
      </c>
      <c r="G296" s="128">
        <v>0</v>
      </c>
      <c r="H296" s="133"/>
      <c r="I296" s="133"/>
      <c r="J296" s="127">
        <v>5</v>
      </c>
      <c r="K296" s="128">
        <v>0</v>
      </c>
      <c r="L296" s="128">
        <v>4</v>
      </c>
      <c r="M296" s="128">
        <v>0</v>
      </c>
      <c r="N296" s="133"/>
      <c r="O296" s="133"/>
      <c r="P296" s="127">
        <v>20</v>
      </c>
      <c r="Q296" s="128">
        <v>0</v>
      </c>
      <c r="R296" s="128">
        <v>3</v>
      </c>
      <c r="S296" s="128">
        <v>0</v>
      </c>
      <c r="T296" s="133"/>
      <c r="U296" s="133"/>
      <c r="V296" s="127"/>
      <c r="W296" s="128"/>
      <c r="X296" s="128"/>
      <c r="Y296" s="128"/>
      <c r="Z296" s="133"/>
      <c r="AA296" s="133"/>
      <c r="AB296" s="127">
        <v>0</v>
      </c>
      <c r="AC296" s="128">
        <v>0</v>
      </c>
      <c r="AD296" s="128">
        <v>1</v>
      </c>
      <c r="AE296" s="128">
        <v>0</v>
      </c>
      <c r="AF296" s="133"/>
      <c r="AG296" s="133"/>
      <c r="AH296" s="127">
        <v>2</v>
      </c>
      <c r="AI296" s="128">
        <v>0</v>
      </c>
      <c r="AJ296" s="128">
        <v>10</v>
      </c>
      <c r="AK296" s="128">
        <v>0</v>
      </c>
      <c r="AL296" s="133"/>
      <c r="AM296" s="133"/>
      <c r="AN296" s="127"/>
      <c r="AO296" s="128"/>
      <c r="AP296" s="128"/>
      <c r="AQ296" s="128"/>
      <c r="AR296" s="133"/>
      <c r="AS296" s="133"/>
      <c r="AT296" s="127">
        <v>0</v>
      </c>
      <c r="AU296" s="128">
        <v>0</v>
      </c>
      <c r="AV296" s="128">
        <v>0</v>
      </c>
      <c r="AW296" s="128">
        <v>0</v>
      </c>
      <c r="AX296" s="133"/>
      <c r="AY296" s="133"/>
      <c r="AZ296" s="127">
        <v>3</v>
      </c>
      <c r="BA296" s="128">
        <v>0</v>
      </c>
      <c r="BB296" s="128">
        <v>0</v>
      </c>
      <c r="BC296" s="128">
        <v>0</v>
      </c>
      <c r="BD296" s="133"/>
      <c r="BE296" s="133"/>
      <c r="BF296" s="127"/>
      <c r="BG296" s="128"/>
      <c r="BH296" s="128"/>
      <c r="BI296" s="128"/>
      <c r="BJ296" s="133"/>
      <c r="BK296" s="133"/>
      <c r="BL296" s="127">
        <v>0</v>
      </c>
      <c r="BM296" s="128">
        <v>0</v>
      </c>
      <c r="BN296" s="128">
        <v>3</v>
      </c>
      <c r="BO296" s="128">
        <v>0</v>
      </c>
      <c r="BP296" s="133"/>
      <c r="BQ296" s="133"/>
      <c r="BR296" s="127">
        <v>0</v>
      </c>
      <c r="BS296" s="128">
        <v>0</v>
      </c>
      <c r="BT296" s="128">
        <v>0</v>
      </c>
      <c r="BU296" s="128">
        <v>0</v>
      </c>
      <c r="BV296" s="133"/>
      <c r="BW296" s="133"/>
      <c r="BX296" s="127">
        <v>1</v>
      </c>
      <c r="BY296" s="128">
        <v>0</v>
      </c>
      <c r="BZ296" s="128">
        <v>0</v>
      </c>
      <c r="CA296" s="128">
        <v>0</v>
      </c>
      <c r="CB296" s="133"/>
      <c r="CC296" s="133"/>
      <c r="CD296" s="127"/>
      <c r="CE296" s="128"/>
      <c r="CF296" s="128"/>
      <c r="CG296" s="128"/>
      <c r="CH296" s="133"/>
      <c r="CI296" s="133"/>
      <c r="CJ296" s="127"/>
      <c r="CK296" s="128"/>
      <c r="CL296" s="128"/>
      <c r="CM296" s="128"/>
      <c r="CN296" s="133"/>
      <c r="CO296" s="133"/>
      <c r="CP296" s="127"/>
      <c r="CQ296" s="128"/>
      <c r="CR296" s="128"/>
      <c r="CS296" s="128"/>
      <c r="CT296" s="133"/>
      <c r="CU296" s="133"/>
      <c r="CV296" s="127">
        <v>1</v>
      </c>
      <c r="CW296" s="128">
        <v>0</v>
      </c>
      <c r="CX296" s="128">
        <v>0</v>
      </c>
      <c r="CY296" s="128">
        <v>0</v>
      </c>
      <c r="CZ296" s="133"/>
      <c r="DA296" s="133"/>
    </row>
    <row r="297" spans="1:105" ht="45" x14ac:dyDescent="0.2">
      <c r="A297" s="368" t="s">
        <v>81</v>
      </c>
      <c r="B297" s="253">
        <f t="shared" si="37"/>
        <v>36</v>
      </c>
      <c r="C297" s="248" t="s">
        <v>265</v>
      </c>
      <c r="D297" s="122">
        <v>0</v>
      </c>
      <c r="E297" s="123">
        <v>1</v>
      </c>
      <c r="F297" s="123">
        <v>2</v>
      </c>
      <c r="G297" s="123">
        <v>0</v>
      </c>
      <c r="H297" s="134">
        <v>0.58333333333333337</v>
      </c>
      <c r="I297" s="134">
        <v>2.9166666666666664E-2</v>
      </c>
      <c r="J297" s="122">
        <v>6</v>
      </c>
      <c r="K297" s="123">
        <v>0</v>
      </c>
      <c r="L297" s="123">
        <v>3</v>
      </c>
      <c r="M297" s="123">
        <v>0</v>
      </c>
      <c r="N297" s="134">
        <v>0.55555555555555558</v>
      </c>
      <c r="O297" s="134">
        <v>2.7777777777777776E-2</v>
      </c>
      <c r="P297" s="122">
        <v>12</v>
      </c>
      <c r="Q297" s="123">
        <v>9</v>
      </c>
      <c r="R297" s="123">
        <v>2</v>
      </c>
      <c r="S297" s="123">
        <v>0</v>
      </c>
      <c r="T297" s="134">
        <v>0.85869565217391308</v>
      </c>
      <c r="U297" s="134">
        <v>4.2934782608695661E-2</v>
      </c>
      <c r="V297" s="122"/>
      <c r="W297" s="123"/>
      <c r="X297" s="123"/>
      <c r="Y297" s="123"/>
      <c r="Z297" s="134"/>
      <c r="AA297" s="134"/>
      <c r="AB297" s="122">
        <v>0</v>
      </c>
      <c r="AC297" s="123">
        <v>0</v>
      </c>
      <c r="AD297" s="123">
        <v>1</v>
      </c>
      <c r="AE297" s="123">
        <v>0</v>
      </c>
      <c r="AF297" s="134">
        <v>0.5</v>
      </c>
      <c r="AG297" s="134">
        <v>2.5000000000000001E-2</v>
      </c>
      <c r="AH297" s="122">
        <v>2</v>
      </c>
      <c r="AI297" s="123">
        <v>1</v>
      </c>
      <c r="AJ297" s="123">
        <v>9</v>
      </c>
      <c r="AK297" s="123">
        <v>0</v>
      </c>
      <c r="AL297" s="134">
        <v>0.5625</v>
      </c>
      <c r="AM297" s="134">
        <v>2.8125000000000001E-2</v>
      </c>
      <c r="AN297" s="122"/>
      <c r="AO297" s="123"/>
      <c r="AP297" s="123"/>
      <c r="AQ297" s="123"/>
      <c r="AR297" s="134"/>
      <c r="AS297" s="134"/>
      <c r="AT297" s="122">
        <v>0</v>
      </c>
      <c r="AU297" s="123">
        <v>0</v>
      </c>
      <c r="AV297" s="123">
        <v>0</v>
      </c>
      <c r="AW297" s="123">
        <v>0</v>
      </c>
      <c r="AX297" s="134" t="s">
        <v>43</v>
      </c>
      <c r="AY297" s="134" t="s">
        <v>43</v>
      </c>
      <c r="AZ297" s="122">
        <v>2</v>
      </c>
      <c r="BA297" s="123">
        <v>1</v>
      </c>
      <c r="BB297" s="123">
        <v>0</v>
      </c>
      <c r="BC297" s="123">
        <v>0</v>
      </c>
      <c r="BD297" s="134">
        <v>0.91666666666666663</v>
      </c>
      <c r="BE297" s="134">
        <v>4.5833333333333337E-2</v>
      </c>
      <c r="BF297" s="122"/>
      <c r="BG297" s="123"/>
      <c r="BH297" s="123"/>
      <c r="BI297" s="123"/>
      <c r="BJ297" s="134"/>
      <c r="BK297" s="134"/>
      <c r="BL297" s="122">
        <v>0</v>
      </c>
      <c r="BM297" s="123">
        <v>0</v>
      </c>
      <c r="BN297" s="123">
        <v>3</v>
      </c>
      <c r="BO297" s="123">
        <v>0</v>
      </c>
      <c r="BP297" s="134">
        <v>0.5</v>
      </c>
      <c r="BQ297" s="134">
        <v>2.5000000000000005E-2</v>
      </c>
      <c r="BR297" s="122">
        <v>0</v>
      </c>
      <c r="BS297" s="123">
        <v>0</v>
      </c>
      <c r="BT297" s="123">
        <v>0</v>
      </c>
      <c r="BU297" s="123">
        <v>0</v>
      </c>
      <c r="BV297" s="134" t="s">
        <v>43</v>
      </c>
      <c r="BW297" s="134" t="s">
        <v>43</v>
      </c>
      <c r="BX297" s="122">
        <v>0</v>
      </c>
      <c r="BY297" s="123">
        <v>0</v>
      </c>
      <c r="BZ297" s="123">
        <v>1</v>
      </c>
      <c r="CA297" s="123">
        <v>0</v>
      </c>
      <c r="CB297" s="134">
        <v>0</v>
      </c>
      <c r="CC297" s="134">
        <v>0</v>
      </c>
      <c r="CD297" s="122"/>
      <c r="CE297" s="123"/>
      <c r="CF297" s="123"/>
      <c r="CG297" s="123"/>
      <c r="CH297" s="134"/>
      <c r="CI297" s="134"/>
      <c r="CJ297" s="122"/>
      <c r="CK297" s="123"/>
      <c r="CL297" s="123"/>
      <c r="CM297" s="123"/>
      <c r="CN297" s="134"/>
      <c r="CO297" s="134"/>
      <c r="CP297" s="122"/>
      <c r="CQ297" s="123"/>
      <c r="CR297" s="123"/>
      <c r="CS297" s="123"/>
      <c r="CT297" s="134"/>
      <c r="CU297" s="134"/>
      <c r="CV297" s="122">
        <v>1</v>
      </c>
      <c r="CW297" s="123">
        <v>0</v>
      </c>
      <c r="CX297" s="123">
        <v>0</v>
      </c>
      <c r="CY297" s="123">
        <v>0</v>
      </c>
      <c r="CZ297" s="134">
        <v>1</v>
      </c>
      <c r="DA297" s="134">
        <v>0.05</v>
      </c>
    </row>
    <row r="298" spans="1:105" ht="15" x14ac:dyDescent="0.2">
      <c r="A298" s="369">
        <v>0</v>
      </c>
      <c r="B298" s="253">
        <f t="shared" si="37"/>
        <v>37</v>
      </c>
      <c r="C298" s="248" t="s">
        <v>138</v>
      </c>
      <c r="D298" s="122">
        <v>3</v>
      </c>
      <c r="E298" s="123">
        <v>0</v>
      </c>
      <c r="F298" s="123">
        <v>0</v>
      </c>
      <c r="G298" s="123">
        <v>0</v>
      </c>
      <c r="H298" s="124"/>
      <c r="I298" s="124"/>
      <c r="J298" s="122">
        <v>4</v>
      </c>
      <c r="K298" s="123">
        <v>0</v>
      </c>
      <c r="L298" s="123">
        <v>5</v>
      </c>
      <c r="M298" s="123">
        <v>0</v>
      </c>
      <c r="N298" s="124"/>
      <c r="O298" s="124"/>
      <c r="P298" s="122">
        <v>23</v>
      </c>
      <c r="Q298" s="123">
        <v>0</v>
      </c>
      <c r="R298" s="123">
        <v>0</v>
      </c>
      <c r="S298" s="123">
        <v>0</v>
      </c>
      <c r="T298" s="124"/>
      <c r="U298" s="124"/>
      <c r="V298" s="122"/>
      <c r="W298" s="123"/>
      <c r="X298" s="123"/>
      <c r="Y298" s="123"/>
      <c r="Z298" s="124"/>
      <c r="AA298" s="124"/>
      <c r="AB298" s="122">
        <v>1</v>
      </c>
      <c r="AC298" s="123">
        <v>0</v>
      </c>
      <c r="AD298" s="123">
        <v>0</v>
      </c>
      <c r="AE298" s="123">
        <v>0</v>
      </c>
      <c r="AF298" s="124"/>
      <c r="AG298" s="124"/>
      <c r="AH298" s="122">
        <v>11</v>
      </c>
      <c r="AI298" s="123">
        <v>0</v>
      </c>
      <c r="AJ298" s="123">
        <v>1</v>
      </c>
      <c r="AK298" s="123">
        <v>0</v>
      </c>
      <c r="AL298" s="124"/>
      <c r="AM298" s="124"/>
      <c r="AN298" s="122"/>
      <c r="AO298" s="123"/>
      <c r="AP298" s="123"/>
      <c r="AQ298" s="123"/>
      <c r="AR298" s="124"/>
      <c r="AS298" s="124"/>
      <c r="AT298" s="122">
        <v>0</v>
      </c>
      <c r="AU298" s="123">
        <v>0</v>
      </c>
      <c r="AV298" s="123">
        <v>0</v>
      </c>
      <c r="AW298" s="123">
        <v>0</v>
      </c>
      <c r="AX298" s="124"/>
      <c r="AY298" s="124"/>
      <c r="AZ298" s="122">
        <v>3</v>
      </c>
      <c r="BA298" s="123">
        <v>0</v>
      </c>
      <c r="BB298" s="123">
        <v>0</v>
      </c>
      <c r="BC298" s="123">
        <v>0</v>
      </c>
      <c r="BD298" s="124"/>
      <c r="BE298" s="124"/>
      <c r="BF298" s="122"/>
      <c r="BG298" s="123"/>
      <c r="BH298" s="123"/>
      <c r="BI298" s="123"/>
      <c r="BJ298" s="124"/>
      <c r="BK298" s="124"/>
      <c r="BL298" s="122">
        <v>3</v>
      </c>
      <c r="BM298" s="123">
        <v>0</v>
      </c>
      <c r="BN298" s="123">
        <v>0</v>
      </c>
      <c r="BO298" s="123">
        <v>0</v>
      </c>
      <c r="BP298" s="124"/>
      <c r="BQ298" s="124"/>
      <c r="BR298" s="122">
        <v>0</v>
      </c>
      <c r="BS298" s="123">
        <v>0</v>
      </c>
      <c r="BT298" s="123">
        <v>0</v>
      </c>
      <c r="BU298" s="123">
        <v>0</v>
      </c>
      <c r="BV298" s="124"/>
      <c r="BW298" s="124"/>
      <c r="BX298" s="122">
        <v>0</v>
      </c>
      <c r="BY298" s="123">
        <v>0</v>
      </c>
      <c r="BZ298" s="123">
        <v>1</v>
      </c>
      <c r="CA298" s="123">
        <v>0</v>
      </c>
      <c r="CB298" s="124"/>
      <c r="CC298" s="124"/>
      <c r="CD298" s="122"/>
      <c r="CE298" s="123"/>
      <c r="CF298" s="123"/>
      <c r="CG298" s="123"/>
      <c r="CH298" s="124"/>
      <c r="CI298" s="124"/>
      <c r="CJ298" s="122"/>
      <c r="CK298" s="123"/>
      <c r="CL298" s="123"/>
      <c r="CM298" s="123"/>
      <c r="CN298" s="124"/>
      <c r="CO298" s="124"/>
      <c r="CP298" s="122"/>
      <c r="CQ298" s="123"/>
      <c r="CR298" s="123"/>
      <c r="CS298" s="123"/>
      <c r="CT298" s="124"/>
      <c r="CU298" s="124"/>
      <c r="CV298" s="122">
        <v>1</v>
      </c>
      <c r="CW298" s="123">
        <v>0</v>
      </c>
      <c r="CX298" s="123">
        <v>0</v>
      </c>
      <c r="CY298" s="123">
        <v>0</v>
      </c>
      <c r="CZ298" s="124"/>
      <c r="DA298" s="124"/>
    </row>
    <row r="299" spans="1:105" ht="30" x14ac:dyDescent="0.2">
      <c r="A299" s="185" t="s">
        <v>86</v>
      </c>
      <c r="B299" s="255">
        <f t="shared" si="37"/>
        <v>38</v>
      </c>
      <c r="C299" s="246" t="s">
        <v>227</v>
      </c>
      <c r="D299" s="127">
        <v>1</v>
      </c>
      <c r="E299" s="128">
        <v>0</v>
      </c>
      <c r="F299" s="128">
        <v>2</v>
      </c>
      <c r="G299" s="128">
        <v>0</v>
      </c>
      <c r="H299" s="147">
        <v>0.33333333333333331</v>
      </c>
      <c r="I299" s="147">
        <v>1.6666666666666666E-2</v>
      </c>
      <c r="J299" s="127">
        <v>2</v>
      </c>
      <c r="K299" s="128">
        <v>0</v>
      </c>
      <c r="L299" s="128">
        <v>7</v>
      </c>
      <c r="M299" s="128">
        <v>0</v>
      </c>
      <c r="N299" s="147">
        <v>0.22222222222222221</v>
      </c>
      <c r="O299" s="147">
        <v>1.1111111111111112E-2</v>
      </c>
      <c r="P299" s="127">
        <v>23</v>
      </c>
      <c r="Q299" s="128">
        <v>0</v>
      </c>
      <c r="R299" s="128">
        <v>0</v>
      </c>
      <c r="S299" s="128">
        <v>0</v>
      </c>
      <c r="T299" s="147">
        <v>1</v>
      </c>
      <c r="U299" s="147">
        <v>5.0000000000000017E-2</v>
      </c>
      <c r="V299" s="127"/>
      <c r="W299" s="128"/>
      <c r="X299" s="128"/>
      <c r="Y299" s="128"/>
      <c r="Z299" s="147"/>
      <c r="AA299" s="147"/>
      <c r="AB299" s="127">
        <v>1</v>
      </c>
      <c r="AC299" s="128">
        <v>0</v>
      </c>
      <c r="AD299" s="128">
        <v>0</v>
      </c>
      <c r="AE299" s="128">
        <v>0</v>
      </c>
      <c r="AF299" s="147">
        <v>1</v>
      </c>
      <c r="AG299" s="147">
        <v>0.05</v>
      </c>
      <c r="AH299" s="127">
        <v>7</v>
      </c>
      <c r="AI299" s="128">
        <v>3</v>
      </c>
      <c r="AJ299" s="128">
        <v>2</v>
      </c>
      <c r="AK299" s="128">
        <v>0</v>
      </c>
      <c r="AL299" s="147">
        <v>0.70833333333333337</v>
      </c>
      <c r="AM299" s="147">
        <v>3.5416666666666666E-2</v>
      </c>
      <c r="AN299" s="127"/>
      <c r="AO299" s="128"/>
      <c r="AP299" s="128"/>
      <c r="AQ299" s="128"/>
      <c r="AR299" s="147"/>
      <c r="AS299" s="147"/>
      <c r="AT299" s="127">
        <v>0</v>
      </c>
      <c r="AU299" s="128">
        <v>0</v>
      </c>
      <c r="AV299" s="128">
        <v>0</v>
      </c>
      <c r="AW299" s="128">
        <v>0</v>
      </c>
      <c r="AX299" s="147" t="s">
        <v>43</v>
      </c>
      <c r="AY299" s="147" t="s">
        <v>43</v>
      </c>
      <c r="AZ299" s="127">
        <v>3</v>
      </c>
      <c r="BA299" s="128">
        <v>0</v>
      </c>
      <c r="BB299" s="128">
        <v>0</v>
      </c>
      <c r="BC299" s="128">
        <v>0</v>
      </c>
      <c r="BD299" s="147">
        <v>1</v>
      </c>
      <c r="BE299" s="147">
        <v>5.000000000000001E-2</v>
      </c>
      <c r="BF299" s="127"/>
      <c r="BG299" s="128"/>
      <c r="BH299" s="128"/>
      <c r="BI299" s="128"/>
      <c r="BJ299" s="147"/>
      <c r="BK299" s="147"/>
      <c r="BL299" s="127">
        <v>0</v>
      </c>
      <c r="BM299" s="128">
        <v>2</v>
      </c>
      <c r="BN299" s="128">
        <v>1</v>
      </c>
      <c r="BO299" s="128">
        <v>0</v>
      </c>
      <c r="BP299" s="147">
        <v>0.33333333333333331</v>
      </c>
      <c r="BQ299" s="147">
        <v>1.6666666666666666E-2</v>
      </c>
      <c r="BR299" s="127">
        <v>0</v>
      </c>
      <c r="BS299" s="128">
        <v>0</v>
      </c>
      <c r="BT299" s="128">
        <v>0</v>
      </c>
      <c r="BU299" s="128">
        <v>0</v>
      </c>
      <c r="BV299" s="147" t="s">
        <v>43</v>
      </c>
      <c r="BW299" s="147" t="s">
        <v>43</v>
      </c>
      <c r="BX299" s="127">
        <v>1</v>
      </c>
      <c r="BY299" s="128">
        <v>0</v>
      </c>
      <c r="BZ299" s="128">
        <v>0</v>
      </c>
      <c r="CA299" s="128">
        <v>0</v>
      </c>
      <c r="CB299" s="147">
        <v>1</v>
      </c>
      <c r="CC299" s="147">
        <v>0.05</v>
      </c>
      <c r="CD299" s="127"/>
      <c r="CE299" s="128"/>
      <c r="CF299" s="128"/>
      <c r="CG299" s="128"/>
      <c r="CH299" s="147"/>
      <c r="CI299" s="147"/>
      <c r="CJ299" s="127"/>
      <c r="CK299" s="128"/>
      <c r="CL299" s="128"/>
      <c r="CM299" s="128"/>
      <c r="CN299" s="147"/>
      <c r="CO299" s="147"/>
      <c r="CP299" s="127"/>
      <c r="CQ299" s="128"/>
      <c r="CR299" s="128"/>
      <c r="CS299" s="128"/>
      <c r="CT299" s="147"/>
      <c r="CU299" s="147"/>
      <c r="CV299" s="127">
        <v>1</v>
      </c>
      <c r="CW299" s="128">
        <v>0</v>
      </c>
      <c r="CX299" s="128">
        <v>0</v>
      </c>
      <c r="CY299" s="128">
        <v>0</v>
      </c>
      <c r="CZ299" s="147">
        <v>1</v>
      </c>
      <c r="DA299" s="147">
        <v>0.05</v>
      </c>
    </row>
    <row r="300" spans="1:105" ht="30" x14ac:dyDescent="0.2">
      <c r="A300" s="186" t="s">
        <v>228</v>
      </c>
      <c r="B300" s="253">
        <f t="shared" si="37"/>
        <v>39</v>
      </c>
      <c r="C300" s="248" t="s">
        <v>285</v>
      </c>
      <c r="D300" s="122">
        <v>0</v>
      </c>
      <c r="E300" s="123">
        <v>0</v>
      </c>
      <c r="F300" s="123">
        <v>0</v>
      </c>
      <c r="G300" s="123">
        <v>3</v>
      </c>
      <c r="H300" s="134">
        <v>0</v>
      </c>
      <c r="I300" s="134">
        <v>0</v>
      </c>
      <c r="J300" s="122">
        <v>0</v>
      </c>
      <c r="K300" s="123">
        <v>0</v>
      </c>
      <c r="L300" s="123">
        <v>1</v>
      </c>
      <c r="M300" s="123">
        <v>8</v>
      </c>
      <c r="N300" s="134">
        <v>0</v>
      </c>
      <c r="O300" s="134">
        <v>0</v>
      </c>
      <c r="P300" s="122">
        <v>2</v>
      </c>
      <c r="Q300" s="123">
        <v>2</v>
      </c>
      <c r="R300" s="123">
        <v>5</v>
      </c>
      <c r="S300" s="123">
        <v>14</v>
      </c>
      <c r="T300" s="134">
        <v>0.13043478260869565</v>
      </c>
      <c r="U300" s="134">
        <v>6.521739130434784E-3</v>
      </c>
      <c r="V300" s="122"/>
      <c r="W300" s="123"/>
      <c r="X300" s="123"/>
      <c r="Y300" s="123"/>
      <c r="Z300" s="134"/>
      <c r="AA300" s="134"/>
      <c r="AB300" s="122">
        <v>0</v>
      </c>
      <c r="AC300" s="123">
        <v>0</v>
      </c>
      <c r="AD300" s="123">
        <v>0</v>
      </c>
      <c r="AE300" s="123">
        <v>1</v>
      </c>
      <c r="AF300" s="134">
        <v>0</v>
      </c>
      <c r="AG300" s="134">
        <v>0</v>
      </c>
      <c r="AH300" s="122">
        <v>0</v>
      </c>
      <c r="AI300" s="123">
        <v>0</v>
      </c>
      <c r="AJ300" s="123">
        <v>1</v>
      </c>
      <c r="AK300" s="123">
        <v>11</v>
      </c>
      <c r="AL300" s="134">
        <v>0</v>
      </c>
      <c r="AM300" s="134">
        <v>0</v>
      </c>
      <c r="AN300" s="122"/>
      <c r="AO300" s="123"/>
      <c r="AP300" s="123"/>
      <c r="AQ300" s="123"/>
      <c r="AR300" s="134"/>
      <c r="AS300" s="134"/>
      <c r="AT300" s="122">
        <v>0</v>
      </c>
      <c r="AU300" s="123">
        <v>0</v>
      </c>
      <c r="AV300" s="123">
        <v>0</v>
      </c>
      <c r="AW300" s="123">
        <v>0</v>
      </c>
      <c r="AX300" s="134" t="s">
        <v>43</v>
      </c>
      <c r="AY300" s="134" t="s">
        <v>43</v>
      </c>
      <c r="AZ300" s="122">
        <v>0</v>
      </c>
      <c r="BA300" s="123">
        <v>0</v>
      </c>
      <c r="BB300" s="123">
        <v>1</v>
      </c>
      <c r="BC300" s="123">
        <v>2</v>
      </c>
      <c r="BD300" s="134">
        <v>0</v>
      </c>
      <c r="BE300" s="134">
        <v>0</v>
      </c>
      <c r="BF300" s="122"/>
      <c r="BG300" s="123"/>
      <c r="BH300" s="123"/>
      <c r="BI300" s="123"/>
      <c r="BJ300" s="134"/>
      <c r="BK300" s="134"/>
      <c r="BL300" s="122">
        <v>0</v>
      </c>
      <c r="BM300" s="123">
        <v>0</v>
      </c>
      <c r="BN300" s="123">
        <v>2</v>
      </c>
      <c r="BO300" s="123">
        <v>1</v>
      </c>
      <c r="BP300" s="134">
        <v>0</v>
      </c>
      <c r="BQ300" s="134">
        <v>0</v>
      </c>
      <c r="BR300" s="122">
        <v>0</v>
      </c>
      <c r="BS300" s="123">
        <v>0</v>
      </c>
      <c r="BT300" s="123">
        <v>0</v>
      </c>
      <c r="BU300" s="123">
        <v>0</v>
      </c>
      <c r="BV300" s="134" t="s">
        <v>43</v>
      </c>
      <c r="BW300" s="134" t="s">
        <v>43</v>
      </c>
      <c r="BX300" s="122">
        <v>0</v>
      </c>
      <c r="BY300" s="123">
        <v>0</v>
      </c>
      <c r="BZ300" s="123">
        <v>0</v>
      </c>
      <c r="CA300" s="123">
        <v>1</v>
      </c>
      <c r="CB300" s="134">
        <v>0</v>
      </c>
      <c r="CC300" s="134">
        <v>0</v>
      </c>
      <c r="CD300" s="122"/>
      <c r="CE300" s="123"/>
      <c r="CF300" s="123"/>
      <c r="CG300" s="123"/>
      <c r="CH300" s="134"/>
      <c r="CI300" s="134"/>
      <c r="CJ300" s="122"/>
      <c r="CK300" s="123"/>
      <c r="CL300" s="123"/>
      <c r="CM300" s="123"/>
      <c r="CN300" s="134"/>
      <c r="CO300" s="134"/>
      <c r="CP300" s="122"/>
      <c r="CQ300" s="123"/>
      <c r="CR300" s="123"/>
      <c r="CS300" s="123"/>
      <c r="CT300" s="134"/>
      <c r="CU300" s="134"/>
      <c r="CV300" s="122">
        <v>0</v>
      </c>
      <c r="CW300" s="123">
        <v>0</v>
      </c>
      <c r="CX300" s="123">
        <v>0</v>
      </c>
      <c r="CY300" s="123">
        <v>1</v>
      </c>
      <c r="CZ300" s="134">
        <v>0</v>
      </c>
      <c r="DA300" s="134">
        <v>0</v>
      </c>
    </row>
    <row r="301" spans="1:105" ht="15" x14ac:dyDescent="0.2">
      <c r="A301" s="382" t="s">
        <v>83</v>
      </c>
      <c r="B301" s="256">
        <f t="shared" si="37"/>
        <v>40</v>
      </c>
      <c r="C301" s="246" t="s">
        <v>189</v>
      </c>
      <c r="D301" s="127">
        <v>3</v>
      </c>
      <c r="E301" s="128">
        <v>0</v>
      </c>
      <c r="F301" s="128">
        <v>0</v>
      </c>
      <c r="G301" s="128">
        <v>0</v>
      </c>
      <c r="H301" s="129">
        <v>1</v>
      </c>
      <c r="I301" s="129">
        <v>5.000000000000001E-2</v>
      </c>
      <c r="J301" s="127">
        <v>9</v>
      </c>
      <c r="K301" s="128">
        <v>0</v>
      </c>
      <c r="L301" s="128">
        <v>0</v>
      </c>
      <c r="M301" s="128">
        <v>0</v>
      </c>
      <c r="N301" s="129">
        <v>1</v>
      </c>
      <c r="O301" s="129">
        <v>4.9999999999999996E-2</v>
      </c>
      <c r="P301" s="127">
        <v>23</v>
      </c>
      <c r="Q301" s="128">
        <v>0</v>
      </c>
      <c r="R301" s="128">
        <v>0</v>
      </c>
      <c r="S301" s="128">
        <v>0</v>
      </c>
      <c r="T301" s="129">
        <v>1</v>
      </c>
      <c r="U301" s="129">
        <v>5.0000000000000017E-2</v>
      </c>
      <c r="V301" s="127"/>
      <c r="W301" s="128"/>
      <c r="X301" s="128"/>
      <c r="Y301" s="128"/>
      <c r="Z301" s="129"/>
      <c r="AA301" s="129"/>
      <c r="AB301" s="127">
        <v>1</v>
      </c>
      <c r="AC301" s="128">
        <v>0</v>
      </c>
      <c r="AD301" s="128">
        <v>0</v>
      </c>
      <c r="AE301" s="128">
        <v>0</v>
      </c>
      <c r="AF301" s="129">
        <v>1</v>
      </c>
      <c r="AG301" s="129">
        <v>0.05</v>
      </c>
      <c r="AH301" s="127">
        <v>10</v>
      </c>
      <c r="AI301" s="128">
        <v>1</v>
      </c>
      <c r="AJ301" s="128">
        <v>1</v>
      </c>
      <c r="AK301" s="128">
        <v>0</v>
      </c>
      <c r="AL301" s="129">
        <v>0.92499999999999993</v>
      </c>
      <c r="AM301" s="129">
        <v>4.6250000000000006E-2</v>
      </c>
      <c r="AN301" s="127"/>
      <c r="AO301" s="128"/>
      <c r="AP301" s="128"/>
      <c r="AQ301" s="128"/>
      <c r="AR301" s="129"/>
      <c r="AS301" s="129"/>
      <c r="AT301" s="127">
        <v>0</v>
      </c>
      <c r="AU301" s="128">
        <v>0</v>
      </c>
      <c r="AV301" s="128">
        <v>0</v>
      </c>
      <c r="AW301" s="128">
        <v>0</v>
      </c>
      <c r="AX301" s="129" t="s">
        <v>43</v>
      </c>
      <c r="AY301" s="129" t="s">
        <v>43</v>
      </c>
      <c r="AZ301" s="127">
        <v>3</v>
      </c>
      <c r="BA301" s="128">
        <v>0</v>
      </c>
      <c r="BB301" s="128">
        <v>0</v>
      </c>
      <c r="BC301" s="128">
        <v>0</v>
      </c>
      <c r="BD301" s="129">
        <v>0.9</v>
      </c>
      <c r="BE301" s="129">
        <v>4.5000000000000005E-2</v>
      </c>
      <c r="BF301" s="127"/>
      <c r="BG301" s="128"/>
      <c r="BH301" s="128"/>
      <c r="BI301" s="128"/>
      <c r="BJ301" s="129"/>
      <c r="BK301" s="129"/>
      <c r="BL301" s="127">
        <v>3</v>
      </c>
      <c r="BM301" s="128">
        <v>0</v>
      </c>
      <c r="BN301" s="128">
        <v>0</v>
      </c>
      <c r="BO301" s="128">
        <v>0</v>
      </c>
      <c r="BP301" s="129">
        <v>1</v>
      </c>
      <c r="BQ301" s="129">
        <v>5.000000000000001E-2</v>
      </c>
      <c r="BR301" s="127">
        <v>0</v>
      </c>
      <c r="BS301" s="128">
        <v>0</v>
      </c>
      <c r="BT301" s="128">
        <v>0</v>
      </c>
      <c r="BU301" s="128">
        <v>0</v>
      </c>
      <c r="BV301" s="129" t="s">
        <v>43</v>
      </c>
      <c r="BW301" s="129" t="s">
        <v>43</v>
      </c>
      <c r="BX301" s="127">
        <v>1</v>
      </c>
      <c r="BY301" s="128">
        <v>0</v>
      </c>
      <c r="BZ301" s="128">
        <v>0</v>
      </c>
      <c r="CA301" s="128">
        <v>0</v>
      </c>
      <c r="CB301" s="129">
        <v>1</v>
      </c>
      <c r="CC301" s="129">
        <v>0.05</v>
      </c>
      <c r="CD301" s="127"/>
      <c r="CE301" s="128"/>
      <c r="CF301" s="128"/>
      <c r="CG301" s="128"/>
      <c r="CH301" s="129"/>
      <c r="CI301" s="129"/>
      <c r="CJ301" s="127"/>
      <c r="CK301" s="128"/>
      <c r="CL301" s="128"/>
      <c r="CM301" s="128"/>
      <c r="CN301" s="129"/>
      <c r="CO301" s="129"/>
      <c r="CP301" s="127"/>
      <c r="CQ301" s="128"/>
      <c r="CR301" s="128"/>
      <c r="CS301" s="128"/>
      <c r="CT301" s="129"/>
      <c r="CU301" s="129"/>
      <c r="CV301" s="127">
        <v>1</v>
      </c>
      <c r="CW301" s="128">
        <v>0</v>
      </c>
      <c r="CX301" s="128">
        <v>0</v>
      </c>
      <c r="CY301" s="128">
        <v>0</v>
      </c>
      <c r="CZ301" s="129">
        <v>1</v>
      </c>
      <c r="DA301" s="129">
        <v>0.05</v>
      </c>
    </row>
    <row r="302" spans="1:105" ht="30" x14ac:dyDescent="0.2">
      <c r="A302" s="382">
        <v>0</v>
      </c>
      <c r="B302" s="256">
        <f t="shared" si="37"/>
        <v>41</v>
      </c>
      <c r="C302" s="246" t="s">
        <v>229</v>
      </c>
      <c r="D302" s="127">
        <v>3</v>
      </c>
      <c r="E302" s="128">
        <v>0</v>
      </c>
      <c r="F302" s="128">
        <v>0</v>
      </c>
      <c r="G302" s="128">
        <v>0</v>
      </c>
      <c r="H302" s="133"/>
      <c r="I302" s="133"/>
      <c r="J302" s="127">
        <v>9</v>
      </c>
      <c r="K302" s="128">
        <v>0</v>
      </c>
      <c r="L302" s="128">
        <v>0</v>
      </c>
      <c r="M302" s="128">
        <v>0</v>
      </c>
      <c r="N302" s="133"/>
      <c r="O302" s="133"/>
      <c r="P302" s="127">
        <v>23</v>
      </c>
      <c r="Q302" s="128">
        <v>0</v>
      </c>
      <c r="R302" s="128">
        <v>0</v>
      </c>
      <c r="S302" s="128">
        <v>0</v>
      </c>
      <c r="T302" s="133"/>
      <c r="U302" s="133"/>
      <c r="V302" s="127"/>
      <c r="W302" s="128"/>
      <c r="X302" s="128"/>
      <c r="Y302" s="128"/>
      <c r="Z302" s="133"/>
      <c r="AA302" s="133"/>
      <c r="AB302" s="127">
        <v>1</v>
      </c>
      <c r="AC302" s="128">
        <v>0</v>
      </c>
      <c r="AD302" s="128">
        <v>0</v>
      </c>
      <c r="AE302" s="128">
        <v>0</v>
      </c>
      <c r="AF302" s="133"/>
      <c r="AG302" s="133"/>
      <c r="AH302" s="127">
        <v>11</v>
      </c>
      <c r="AI302" s="128">
        <v>1</v>
      </c>
      <c r="AJ302" s="128">
        <v>0</v>
      </c>
      <c r="AK302" s="128">
        <v>0</v>
      </c>
      <c r="AL302" s="133"/>
      <c r="AM302" s="133"/>
      <c r="AN302" s="127"/>
      <c r="AO302" s="128"/>
      <c r="AP302" s="128"/>
      <c r="AQ302" s="128"/>
      <c r="AR302" s="133"/>
      <c r="AS302" s="133"/>
      <c r="AT302" s="127">
        <v>0</v>
      </c>
      <c r="AU302" s="128">
        <v>0</v>
      </c>
      <c r="AV302" s="128">
        <v>0</v>
      </c>
      <c r="AW302" s="128">
        <v>0</v>
      </c>
      <c r="AX302" s="133"/>
      <c r="AY302" s="133"/>
      <c r="AZ302" s="127">
        <v>2</v>
      </c>
      <c r="BA302" s="128">
        <v>1</v>
      </c>
      <c r="BB302" s="128">
        <v>0</v>
      </c>
      <c r="BC302" s="128">
        <v>0</v>
      </c>
      <c r="BD302" s="133"/>
      <c r="BE302" s="133"/>
      <c r="BF302" s="127"/>
      <c r="BG302" s="128"/>
      <c r="BH302" s="128"/>
      <c r="BI302" s="128"/>
      <c r="BJ302" s="133"/>
      <c r="BK302" s="133"/>
      <c r="BL302" s="127">
        <v>3</v>
      </c>
      <c r="BM302" s="128">
        <v>0</v>
      </c>
      <c r="BN302" s="128">
        <v>0</v>
      </c>
      <c r="BO302" s="128">
        <v>0</v>
      </c>
      <c r="BP302" s="133"/>
      <c r="BQ302" s="133"/>
      <c r="BR302" s="127">
        <v>0</v>
      </c>
      <c r="BS302" s="128">
        <v>0</v>
      </c>
      <c r="BT302" s="128">
        <v>0</v>
      </c>
      <c r="BU302" s="128">
        <v>0</v>
      </c>
      <c r="BV302" s="133"/>
      <c r="BW302" s="133"/>
      <c r="BX302" s="127">
        <v>1</v>
      </c>
      <c r="BY302" s="128">
        <v>0</v>
      </c>
      <c r="BZ302" s="128">
        <v>0</v>
      </c>
      <c r="CA302" s="128">
        <v>0</v>
      </c>
      <c r="CB302" s="133"/>
      <c r="CC302" s="133"/>
      <c r="CD302" s="127"/>
      <c r="CE302" s="128"/>
      <c r="CF302" s="128"/>
      <c r="CG302" s="128"/>
      <c r="CH302" s="133"/>
      <c r="CI302" s="133"/>
      <c r="CJ302" s="127"/>
      <c r="CK302" s="128"/>
      <c r="CL302" s="128"/>
      <c r="CM302" s="128"/>
      <c r="CN302" s="133"/>
      <c r="CO302" s="133"/>
      <c r="CP302" s="127"/>
      <c r="CQ302" s="128"/>
      <c r="CR302" s="128"/>
      <c r="CS302" s="128"/>
      <c r="CT302" s="133"/>
      <c r="CU302" s="133"/>
      <c r="CV302" s="127">
        <v>1</v>
      </c>
      <c r="CW302" s="128">
        <v>0</v>
      </c>
      <c r="CX302" s="128">
        <v>0</v>
      </c>
      <c r="CY302" s="128">
        <v>0</v>
      </c>
      <c r="CZ302" s="133"/>
      <c r="DA302" s="133"/>
    </row>
    <row r="303" spans="1:105" ht="30" x14ac:dyDescent="0.2">
      <c r="A303" s="164" t="s">
        <v>85</v>
      </c>
      <c r="B303" s="253">
        <f t="shared" si="37"/>
        <v>42</v>
      </c>
      <c r="C303" s="248" t="s">
        <v>191</v>
      </c>
      <c r="D303" s="122">
        <v>2</v>
      </c>
      <c r="E303" s="123">
        <v>1</v>
      </c>
      <c r="F303" s="123">
        <v>0</v>
      </c>
      <c r="G303" s="123">
        <v>0</v>
      </c>
      <c r="H303" s="144">
        <v>0.83333333333333337</v>
      </c>
      <c r="I303" s="144">
        <v>4.1666666666666664E-2</v>
      </c>
      <c r="J303" s="122">
        <v>6</v>
      </c>
      <c r="K303" s="123">
        <v>3</v>
      </c>
      <c r="L303" s="123">
        <v>0</v>
      </c>
      <c r="M303" s="123">
        <v>0</v>
      </c>
      <c r="N303" s="144">
        <v>0.83333333333333337</v>
      </c>
      <c r="O303" s="144">
        <v>4.1666666666666671E-2</v>
      </c>
      <c r="P303" s="122">
        <v>23</v>
      </c>
      <c r="Q303" s="123">
        <v>0</v>
      </c>
      <c r="R303" s="123">
        <v>0</v>
      </c>
      <c r="S303" s="123">
        <v>0</v>
      </c>
      <c r="T303" s="144">
        <v>1</v>
      </c>
      <c r="U303" s="144">
        <v>5.0000000000000017E-2</v>
      </c>
      <c r="V303" s="122"/>
      <c r="W303" s="123"/>
      <c r="X303" s="123"/>
      <c r="Y303" s="123"/>
      <c r="Z303" s="144"/>
      <c r="AA303" s="144"/>
      <c r="AB303" s="122">
        <v>1</v>
      </c>
      <c r="AC303" s="123">
        <v>0</v>
      </c>
      <c r="AD303" s="123">
        <v>0</v>
      </c>
      <c r="AE303" s="123">
        <v>0</v>
      </c>
      <c r="AF303" s="144">
        <v>1</v>
      </c>
      <c r="AG303" s="144">
        <v>0.05</v>
      </c>
      <c r="AH303" s="122">
        <v>10</v>
      </c>
      <c r="AI303" s="123">
        <v>2</v>
      </c>
      <c r="AJ303" s="123">
        <v>0</v>
      </c>
      <c r="AK303" s="123">
        <v>0</v>
      </c>
      <c r="AL303" s="144">
        <v>0.91666666666666663</v>
      </c>
      <c r="AM303" s="144">
        <v>4.583333333333333E-2</v>
      </c>
      <c r="AN303" s="122"/>
      <c r="AO303" s="123"/>
      <c r="AP303" s="123"/>
      <c r="AQ303" s="123"/>
      <c r="AR303" s="144"/>
      <c r="AS303" s="144"/>
      <c r="AT303" s="122">
        <v>0</v>
      </c>
      <c r="AU303" s="123">
        <v>0</v>
      </c>
      <c r="AV303" s="123">
        <v>0</v>
      </c>
      <c r="AW303" s="123">
        <v>0</v>
      </c>
      <c r="AX303" s="144" t="s">
        <v>43</v>
      </c>
      <c r="AY303" s="144" t="s">
        <v>43</v>
      </c>
      <c r="AZ303" s="122">
        <v>3</v>
      </c>
      <c r="BA303" s="123">
        <v>0</v>
      </c>
      <c r="BB303" s="123">
        <v>0</v>
      </c>
      <c r="BC303" s="123">
        <v>0</v>
      </c>
      <c r="BD303" s="144">
        <v>1</v>
      </c>
      <c r="BE303" s="144">
        <v>5.000000000000001E-2</v>
      </c>
      <c r="BF303" s="122"/>
      <c r="BG303" s="123"/>
      <c r="BH303" s="123"/>
      <c r="BI303" s="123"/>
      <c r="BJ303" s="144"/>
      <c r="BK303" s="144"/>
      <c r="BL303" s="122">
        <v>1</v>
      </c>
      <c r="BM303" s="123">
        <v>2</v>
      </c>
      <c r="BN303" s="123">
        <v>0</v>
      </c>
      <c r="BO303" s="123">
        <v>0</v>
      </c>
      <c r="BP303" s="144">
        <v>0.66666666666666663</v>
      </c>
      <c r="BQ303" s="144">
        <v>3.3333333333333333E-2</v>
      </c>
      <c r="BR303" s="122">
        <v>0</v>
      </c>
      <c r="BS303" s="123">
        <v>0</v>
      </c>
      <c r="BT303" s="123">
        <v>0</v>
      </c>
      <c r="BU303" s="123">
        <v>0</v>
      </c>
      <c r="BV303" s="144" t="s">
        <v>43</v>
      </c>
      <c r="BW303" s="144" t="s">
        <v>43</v>
      </c>
      <c r="BX303" s="122">
        <v>1</v>
      </c>
      <c r="BY303" s="123">
        <v>0</v>
      </c>
      <c r="BZ303" s="123">
        <v>0</v>
      </c>
      <c r="CA303" s="123">
        <v>0</v>
      </c>
      <c r="CB303" s="144">
        <v>1</v>
      </c>
      <c r="CC303" s="144">
        <v>0.05</v>
      </c>
      <c r="CD303" s="122"/>
      <c r="CE303" s="123"/>
      <c r="CF303" s="123"/>
      <c r="CG303" s="123"/>
      <c r="CH303" s="144"/>
      <c r="CI303" s="144"/>
      <c r="CJ303" s="122"/>
      <c r="CK303" s="123"/>
      <c r="CL303" s="123"/>
      <c r="CM303" s="123"/>
      <c r="CN303" s="144"/>
      <c r="CO303" s="144"/>
      <c r="CP303" s="122"/>
      <c r="CQ303" s="123"/>
      <c r="CR303" s="123"/>
      <c r="CS303" s="123"/>
      <c r="CT303" s="144"/>
      <c r="CU303" s="144"/>
      <c r="CV303" s="122">
        <v>1</v>
      </c>
      <c r="CW303" s="123">
        <v>0</v>
      </c>
      <c r="CX303" s="123">
        <v>0</v>
      </c>
      <c r="CY303" s="123">
        <v>0</v>
      </c>
      <c r="CZ303" s="144">
        <v>1</v>
      </c>
      <c r="DA303" s="144">
        <v>0.05</v>
      </c>
    </row>
    <row r="304" spans="1:105" ht="15" x14ac:dyDescent="0.2">
      <c r="A304" s="383" t="s">
        <v>215</v>
      </c>
      <c r="B304" s="255">
        <f t="shared" si="37"/>
        <v>43</v>
      </c>
      <c r="C304" s="246" t="s">
        <v>266</v>
      </c>
      <c r="D304" s="127">
        <v>3</v>
      </c>
      <c r="E304" s="128">
        <v>0</v>
      </c>
      <c r="F304" s="128">
        <v>0</v>
      </c>
      <c r="G304" s="128">
        <v>0</v>
      </c>
      <c r="H304" s="129">
        <v>0.67222222222222217</v>
      </c>
      <c r="I304" s="129">
        <v>6.7222222222222225E-2</v>
      </c>
      <c r="J304" s="127">
        <v>9</v>
      </c>
      <c r="K304" s="128">
        <v>0</v>
      </c>
      <c r="L304" s="128">
        <v>0</v>
      </c>
      <c r="M304" s="128">
        <v>0</v>
      </c>
      <c r="N304" s="129">
        <v>0.75452380952380949</v>
      </c>
      <c r="O304" s="129">
        <v>7.5452380952380965E-2</v>
      </c>
      <c r="P304" s="127">
        <v>23</v>
      </c>
      <c r="Q304" s="128">
        <v>0</v>
      </c>
      <c r="R304" s="128">
        <v>0</v>
      </c>
      <c r="S304" s="128">
        <v>0</v>
      </c>
      <c r="T304" s="129">
        <v>0.74076086956521725</v>
      </c>
      <c r="U304" s="129">
        <v>7.4076086956521764E-2</v>
      </c>
      <c r="V304" s="127"/>
      <c r="W304" s="128"/>
      <c r="X304" s="128"/>
      <c r="Y304" s="128"/>
      <c r="Z304" s="129"/>
      <c r="AA304" s="129"/>
      <c r="AB304" s="127">
        <v>1</v>
      </c>
      <c r="AC304" s="128">
        <v>0</v>
      </c>
      <c r="AD304" s="128">
        <v>0</v>
      </c>
      <c r="AE304" s="128">
        <v>0</v>
      </c>
      <c r="AF304" s="129">
        <v>0.99999999999999989</v>
      </c>
      <c r="AG304" s="129">
        <v>9.9999999999999992E-2</v>
      </c>
      <c r="AH304" s="127">
        <v>12</v>
      </c>
      <c r="AI304" s="128">
        <v>0</v>
      </c>
      <c r="AJ304" s="128">
        <v>0</v>
      </c>
      <c r="AK304" s="128">
        <v>0</v>
      </c>
      <c r="AL304" s="129">
        <v>0.77499999999999991</v>
      </c>
      <c r="AM304" s="129">
        <v>7.7499999999999999E-2</v>
      </c>
      <c r="AN304" s="127"/>
      <c r="AO304" s="128"/>
      <c r="AP304" s="128"/>
      <c r="AQ304" s="128"/>
      <c r="AR304" s="129"/>
      <c r="AS304" s="129"/>
      <c r="AT304" s="127">
        <v>0</v>
      </c>
      <c r="AU304" s="128">
        <v>0</v>
      </c>
      <c r="AV304" s="128">
        <v>0</v>
      </c>
      <c r="AW304" s="128">
        <v>0</v>
      </c>
      <c r="AX304" s="129" t="s">
        <v>43</v>
      </c>
      <c r="AY304" s="129" t="s">
        <v>43</v>
      </c>
      <c r="AZ304" s="127">
        <v>3</v>
      </c>
      <c r="BA304" s="128">
        <v>0</v>
      </c>
      <c r="BB304" s="128">
        <v>0</v>
      </c>
      <c r="BC304" s="128">
        <v>0</v>
      </c>
      <c r="BD304" s="129">
        <v>0.77777777777777768</v>
      </c>
      <c r="BE304" s="129">
        <v>7.7777777777777779E-2</v>
      </c>
      <c r="BF304" s="127"/>
      <c r="BG304" s="128"/>
      <c r="BH304" s="128"/>
      <c r="BI304" s="128"/>
      <c r="BJ304" s="129"/>
      <c r="BK304" s="129"/>
      <c r="BL304" s="127">
        <v>1</v>
      </c>
      <c r="BM304" s="128">
        <v>0</v>
      </c>
      <c r="BN304" s="128">
        <v>2</v>
      </c>
      <c r="BO304" s="128">
        <v>0</v>
      </c>
      <c r="BP304" s="129">
        <v>0.33333333333333331</v>
      </c>
      <c r="BQ304" s="129">
        <v>3.3333333333333333E-2</v>
      </c>
      <c r="BR304" s="127">
        <v>0</v>
      </c>
      <c r="BS304" s="128">
        <v>0</v>
      </c>
      <c r="BT304" s="128">
        <v>0</v>
      </c>
      <c r="BU304" s="128">
        <v>0</v>
      </c>
      <c r="BV304" s="129" t="s">
        <v>43</v>
      </c>
      <c r="BW304" s="129" t="s">
        <v>43</v>
      </c>
      <c r="BX304" s="127">
        <v>1</v>
      </c>
      <c r="BY304" s="128">
        <v>0</v>
      </c>
      <c r="BZ304" s="128">
        <v>0</v>
      </c>
      <c r="CA304" s="128">
        <v>0</v>
      </c>
      <c r="CB304" s="129">
        <v>0.85714285714285732</v>
      </c>
      <c r="CC304" s="129">
        <v>8.5714285714285743E-2</v>
      </c>
      <c r="CD304" s="127"/>
      <c r="CE304" s="128"/>
      <c r="CF304" s="128"/>
      <c r="CG304" s="128"/>
      <c r="CH304" s="129"/>
      <c r="CI304" s="129"/>
      <c r="CJ304" s="127"/>
      <c r="CK304" s="128"/>
      <c r="CL304" s="128"/>
      <c r="CM304" s="128"/>
      <c r="CN304" s="129"/>
      <c r="CO304" s="129"/>
      <c r="CP304" s="127"/>
      <c r="CQ304" s="128"/>
      <c r="CR304" s="128"/>
      <c r="CS304" s="128"/>
      <c r="CT304" s="129"/>
      <c r="CU304" s="129"/>
      <c r="CV304" s="127">
        <v>1</v>
      </c>
      <c r="CW304" s="128">
        <v>0</v>
      </c>
      <c r="CX304" s="128">
        <v>0</v>
      </c>
      <c r="CY304" s="128">
        <v>0</v>
      </c>
      <c r="CZ304" s="129">
        <v>0.52500000000000002</v>
      </c>
      <c r="DA304" s="129">
        <v>5.2500000000000005E-2</v>
      </c>
    </row>
    <row r="305" spans="1:105" ht="15" x14ac:dyDescent="0.2">
      <c r="A305" s="384">
        <v>0</v>
      </c>
      <c r="B305" s="255">
        <f t="shared" si="37"/>
        <v>44</v>
      </c>
      <c r="C305" s="266" t="s">
        <v>217</v>
      </c>
      <c r="D305" s="127">
        <v>2</v>
      </c>
      <c r="E305" s="128">
        <v>0</v>
      </c>
      <c r="F305" s="128">
        <v>0</v>
      </c>
      <c r="G305" s="128">
        <v>1</v>
      </c>
      <c r="H305" s="132"/>
      <c r="I305" s="132"/>
      <c r="J305" s="127">
        <v>4</v>
      </c>
      <c r="K305" s="128">
        <v>0</v>
      </c>
      <c r="L305" s="128">
        <v>1</v>
      </c>
      <c r="M305" s="128">
        <v>4</v>
      </c>
      <c r="N305" s="132"/>
      <c r="O305" s="132"/>
      <c r="P305" s="127">
        <v>6</v>
      </c>
      <c r="Q305" s="128">
        <v>0</v>
      </c>
      <c r="R305" s="128">
        <v>10</v>
      </c>
      <c r="S305" s="128">
        <v>7</v>
      </c>
      <c r="T305" s="132"/>
      <c r="U305" s="132"/>
      <c r="V305" s="127"/>
      <c r="W305" s="128"/>
      <c r="X305" s="128"/>
      <c r="Y305" s="128"/>
      <c r="Z305" s="132"/>
      <c r="AA305" s="132"/>
      <c r="AB305" s="127">
        <v>1</v>
      </c>
      <c r="AC305" s="128">
        <v>0</v>
      </c>
      <c r="AD305" s="128">
        <v>0</v>
      </c>
      <c r="AE305" s="128">
        <v>0</v>
      </c>
      <c r="AF305" s="132"/>
      <c r="AG305" s="132"/>
      <c r="AH305" s="127">
        <v>8</v>
      </c>
      <c r="AI305" s="128">
        <v>0</v>
      </c>
      <c r="AJ305" s="128">
        <v>2</v>
      </c>
      <c r="AK305" s="128">
        <v>2</v>
      </c>
      <c r="AL305" s="132"/>
      <c r="AM305" s="132"/>
      <c r="AN305" s="127"/>
      <c r="AO305" s="128"/>
      <c r="AP305" s="128"/>
      <c r="AQ305" s="128"/>
      <c r="AR305" s="132"/>
      <c r="AS305" s="132"/>
      <c r="AT305" s="127">
        <v>0</v>
      </c>
      <c r="AU305" s="128">
        <v>0</v>
      </c>
      <c r="AV305" s="128">
        <v>0</v>
      </c>
      <c r="AW305" s="128">
        <v>0</v>
      </c>
      <c r="AX305" s="132"/>
      <c r="AY305" s="132"/>
      <c r="AZ305" s="127">
        <v>1</v>
      </c>
      <c r="BA305" s="128">
        <v>0</v>
      </c>
      <c r="BB305" s="128">
        <v>2</v>
      </c>
      <c r="BC305" s="128">
        <v>0</v>
      </c>
      <c r="BD305" s="132"/>
      <c r="BE305" s="132"/>
      <c r="BF305" s="127"/>
      <c r="BG305" s="128"/>
      <c r="BH305" s="128"/>
      <c r="BI305" s="128"/>
      <c r="BJ305" s="132"/>
      <c r="BK305" s="132"/>
      <c r="BL305" s="127">
        <v>0</v>
      </c>
      <c r="BM305" s="128">
        <v>0</v>
      </c>
      <c r="BN305" s="128">
        <v>2</v>
      </c>
      <c r="BO305" s="128">
        <v>1</v>
      </c>
      <c r="BP305" s="132"/>
      <c r="BQ305" s="132"/>
      <c r="BR305" s="127">
        <v>0</v>
      </c>
      <c r="BS305" s="128">
        <v>0</v>
      </c>
      <c r="BT305" s="128">
        <v>0</v>
      </c>
      <c r="BU305" s="128">
        <v>0</v>
      </c>
      <c r="BV305" s="132"/>
      <c r="BW305" s="132"/>
      <c r="BX305" s="127">
        <v>1</v>
      </c>
      <c r="BY305" s="128">
        <v>0</v>
      </c>
      <c r="BZ305" s="128">
        <v>0</v>
      </c>
      <c r="CA305" s="128">
        <v>0</v>
      </c>
      <c r="CB305" s="132"/>
      <c r="CC305" s="132"/>
      <c r="CD305" s="127"/>
      <c r="CE305" s="128"/>
      <c r="CF305" s="128"/>
      <c r="CG305" s="128"/>
      <c r="CH305" s="132"/>
      <c r="CI305" s="132"/>
      <c r="CJ305" s="127"/>
      <c r="CK305" s="128"/>
      <c r="CL305" s="128"/>
      <c r="CM305" s="128"/>
      <c r="CN305" s="132"/>
      <c r="CO305" s="132"/>
      <c r="CP305" s="127"/>
      <c r="CQ305" s="128"/>
      <c r="CR305" s="128"/>
      <c r="CS305" s="128"/>
      <c r="CT305" s="132"/>
      <c r="CU305" s="132"/>
      <c r="CV305" s="127">
        <v>1</v>
      </c>
      <c r="CW305" s="128">
        <v>0</v>
      </c>
      <c r="CX305" s="128">
        <v>0</v>
      </c>
      <c r="CY305" s="128">
        <v>0</v>
      </c>
      <c r="CZ305" s="132"/>
      <c r="DA305" s="132"/>
    </row>
    <row r="306" spans="1:105" ht="30" x14ac:dyDescent="0.2">
      <c r="A306" s="384">
        <v>0</v>
      </c>
      <c r="B306" s="255">
        <f t="shared" si="37"/>
        <v>45</v>
      </c>
      <c r="C306" s="264" t="s">
        <v>218</v>
      </c>
      <c r="D306" s="127">
        <v>1</v>
      </c>
      <c r="E306" s="128">
        <v>0</v>
      </c>
      <c r="F306" s="128">
        <v>1</v>
      </c>
      <c r="G306" s="128">
        <v>1</v>
      </c>
      <c r="H306" s="132"/>
      <c r="I306" s="132"/>
      <c r="J306" s="127">
        <v>3</v>
      </c>
      <c r="K306" s="128">
        <v>0</v>
      </c>
      <c r="L306" s="128">
        <v>1</v>
      </c>
      <c r="M306" s="128">
        <v>5</v>
      </c>
      <c r="N306" s="132"/>
      <c r="O306" s="132"/>
      <c r="P306" s="127">
        <v>16</v>
      </c>
      <c r="Q306" s="128">
        <v>0</v>
      </c>
      <c r="R306" s="128">
        <v>0</v>
      </c>
      <c r="S306" s="128">
        <v>7</v>
      </c>
      <c r="T306" s="132"/>
      <c r="U306" s="132"/>
      <c r="V306" s="127"/>
      <c r="W306" s="128"/>
      <c r="X306" s="128"/>
      <c r="Y306" s="128"/>
      <c r="Z306" s="132"/>
      <c r="AA306" s="132"/>
      <c r="AB306" s="127">
        <v>1</v>
      </c>
      <c r="AC306" s="128">
        <v>0</v>
      </c>
      <c r="AD306" s="128">
        <v>0</v>
      </c>
      <c r="AE306" s="128">
        <v>0</v>
      </c>
      <c r="AF306" s="132"/>
      <c r="AG306" s="132"/>
      <c r="AH306" s="127">
        <v>3</v>
      </c>
      <c r="AI306" s="128">
        <v>0</v>
      </c>
      <c r="AJ306" s="128">
        <v>4</v>
      </c>
      <c r="AK306" s="128">
        <v>5</v>
      </c>
      <c r="AL306" s="132"/>
      <c r="AM306" s="132"/>
      <c r="AN306" s="127"/>
      <c r="AO306" s="128"/>
      <c r="AP306" s="128"/>
      <c r="AQ306" s="128"/>
      <c r="AR306" s="132"/>
      <c r="AS306" s="132"/>
      <c r="AT306" s="127">
        <v>0</v>
      </c>
      <c r="AU306" s="128">
        <v>0</v>
      </c>
      <c r="AV306" s="128">
        <v>0</v>
      </c>
      <c r="AW306" s="128">
        <v>0</v>
      </c>
      <c r="AX306" s="132"/>
      <c r="AY306" s="132"/>
      <c r="AZ306" s="127">
        <v>3</v>
      </c>
      <c r="BA306" s="128">
        <v>0</v>
      </c>
      <c r="BB306" s="128">
        <v>0</v>
      </c>
      <c r="BC306" s="128">
        <v>0</v>
      </c>
      <c r="BD306" s="132"/>
      <c r="BE306" s="132"/>
      <c r="BF306" s="127"/>
      <c r="BG306" s="128"/>
      <c r="BH306" s="128"/>
      <c r="BI306" s="128"/>
      <c r="BJ306" s="132"/>
      <c r="BK306" s="132"/>
      <c r="BL306" s="127">
        <v>0</v>
      </c>
      <c r="BM306" s="128">
        <v>0</v>
      </c>
      <c r="BN306" s="128">
        <v>2</v>
      </c>
      <c r="BO306" s="128">
        <v>1</v>
      </c>
      <c r="BP306" s="132"/>
      <c r="BQ306" s="132"/>
      <c r="BR306" s="127">
        <v>0</v>
      </c>
      <c r="BS306" s="128">
        <v>0</v>
      </c>
      <c r="BT306" s="128">
        <v>0</v>
      </c>
      <c r="BU306" s="128">
        <v>0</v>
      </c>
      <c r="BV306" s="132"/>
      <c r="BW306" s="132"/>
      <c r="BX306" s="127">
        <v>1</v>
      </c>
      <c r="BY306" s="128">
        <v>0</v>
      </c>
      <c r="BZ306" s="128">
        <v>0</v>
      </c>
      <c r="CA306" s="128">
        <v>0</v>
      </c>
      <c r="CB306" s="132"/>
      <c r="CC306" s="132"/>
      <c r="CD306" s="127"/>
      <c r="CE306" s="128"/>
      <c r="CF306" s="128"/>
      <c r="CG306" s="128"/>
      <c r="CH306" s="132"/>
      <c r="CI306" s="132"/>
      <c r="CJ306" s="127"/>
      <c r="CK306" s="128"/>
      <c r="CL306" s="128"/>
      <c r="CM306" s="128"/>
      <c r="CN306" s="132"/>
      <c r="CO306" s="132"/>
      <c r="CP306" s="127"/>
      <c r="CQ306" s="128"/>
      <c r="CR306" s="128"/>
      <c r="CS306" s="128"/>
      <c r="CT306" s="132"/>
      <c r="CU306" s="132"/>
      <c r="CV306" s="127">
        <v>0</v>
      </c>
      <c r="CW306" s="128">
        <v>0</v>
      </c>
      <c r="CX306" s="128">
        <v>0</v>
      </c>
      <c r="CY306" s="128">
        <v>1</v>
      </c>
      <c r="CZ306" s="132"/>
      <c r="DA306" s="132"/>
    </row>
    <row r="307" spans="1:105" ht="30" x14ac:dyDescent="0.2">
      <c r="A307" s="384">
        <v>0</v>
      </c>
      <c r="B307" s="255">
        <f t="shared" si="37"/>
        <v>46</v>
      </c>
      <c r="C307" s="264" t="s">
        <v>230</v>
      </c>
      <c r="D307" s="127">
        <v>0</v>
      </c>
      <c r="E307" s="128">
        <v>0</v>
      </c>
      <c r="F307" s="128">
        <v>2</v>
      </c>
      <c r="G307" s="128">
        <v>1</v>
      </c>
      <c r="H307" s="132"/>
      <c r="I307" s="132"/>
      <c r="J307" s="127">
        <v>0</v>
      </c>
      <c r="K307" s="128">
        <v>0</v>
      </c>
      <c r="L307" s="128">
        <v>4</v>
      </c>
      <c r="M307" s="128">
        <v>5</v>
      </c>
      <c r="N307" s="132"/>
      <c r="O307" s="132"/>
      <c r="P307" s="127">
        <v>0</v>
      </c>
      <c r="Q307" s="128">
        <v>0</v>
      </c>
      <c r="R307" s="128">
        <v>9</v>
      </c>
      <c r="S307" s="128">
        <v>14</v>
      </c>
      <c r="T307" s="132"/>
      <c r="U307" s="132"/>
      <c r="V307" s="127"/>
      <c r="W307" s="128"/>
      <c r="X307" s="128"/>
      <c r="Y307" s="128"/>
      <c r="Z307" s="132"/>
      <c r="AA307" s="132"/>
      <c r="AB307" s="127">
        <v>1</v>
      </c>
      <c r="AC307" s="128">
        <v>0</v>
      </c>
      <c r="AD307" s="128">
        <v>0</v>
      </c>
      <c r="AE307" s="128">
        <v>0</v>
      </c>
      <c r="AF307" s="132"/>
      <c r="AG307" s="132"/>
      <c r="AH307" s="127">
        <v>6</v>
      </c>
      <c r="AI307" s="128">
        <v>0</v>
      </c>
      <c r="AJ307" s="128">
        <v>2</v>
      </c>
      <c r="AK307" s="128">
        <v>4</v>
      </c>
      <c r="AL307" s="132"/>
      <c r="AM307" s="132"/>
      <c r="AN307" s="127"/>
      <c r="AO307" s="128"/>
      <c r="AP307" s="128"/>
      <c r="AQ307" s="128"/>
      <c r="AR307" s="132"/>
      <c r="AS307" s="132"/>
      <c r="AT307" s="127">
        <v>0</v>
      </c>
      <c r="AU307" s="128">
        <v>0</v>
      </c>
      <c r="AV307" s="128">
        <v>0</v>
      </c>
      <c r="AW307" s="128">
        <v>0</v>
      </c>
      <c r="AX307" s="132"/>
      <c r="AY307" s="132"/>
      <c r="AZ307" s="127">
        <v>2</v>
      </c>
      <c r="BA307" s="128">
        <v>0</v>
      </c>
      <c r="BB307" s="128">
        <v>0</v>
      </c>
      <c r="BC307" s="128">
        <v>1</v>
      </c>
      <c r="BD307" s="132"/>
      <c r="BE307" s="132"/>
      <c r="BF307" s="127"/>
      <c r="BG307" s="128"/>
      <c r="BH307" s="128"/>
      <c r="BI307" s="128"/>
      <c r="BJ307" s="132"/>
      <c r="BK307" s="132"/>
      <c r="BL307" s="127">
        <v>0</v>
      </c>
      <c r="BM307" s="128">
        <v>0</v>
      </c>
      <c r="BN307" s="128">
        <v>1</v>
      </c>
      <c r="BO307" s="128">
        <v>2</v>
      </c>
      <c r="BP307" s="132"/>
      <c r="BQ307" s="132"/>
      <c r="BR307" s="127">
        <v>0</v>
      </c>
      <c r="BS307" s="128">
        <v>0</v>
      </c>
      <c r="BT307" s="128">
        <v>0</v>
      </c>
      <c r="BU307" s="128">
        <v>0</v>
      </c>
      <c r="BV307" s="132"/>
      <c r="BW307" s="132"/>
      <c r="BX307" s="127">
        <v>1</v>
      </c>
      <c r="BY307" s="128">
        <v>0</v>
      </c>
      <c r="BZ307" s="128">
        <v>0</v>
      </c>
      <c r="CA307" s="128">
        <v>0</v>
      </c>
      <c r="CB307" s="132"/>
      <c r="CC307" s="132"/>
      <c r="CD307" s="127"/>
      <c r="CE307" s="128"/>
      <c r="CF307" s="128"/>
      <c r="CG307" s="128"/>
      <c r="CH307" s="132"/>
      <c r="CI307" s="132"/>
      <c r="CJ307" s="127"/>
      <c r="CK307" s="128"/>
      <c r="CL307" s="128"/>
      <c r="CM307" s="128"/>
      <c r="CN307" s="132"/>
      <c r="CO307" s="132"/>
      <c r="CP307" s="127"/>
      <c r="CQ307" s="128"/>
      <c r="CR307" s="128"/>
      <c r="CS307" s="128"/>
      <c r="CT307" s="132"/>
      <c r="CU307" s="132"/>
      <c r="CV307" s="127">
        <v>0</v>
      </c>
      <c r="CW307" s="128">
        <v>0</v>
      </c>
      <c r="CX307" s="128">
        <v>1</v>
      </c>
      <c r="CY307" s="128">
        <v>0</v>
      </c>
      <c r="CZ307" s="132"/>
      <c r="DA307" s="132"/>
    </row>
    <row r="308" spans="1:105" ht="15" x14ac:dyDescent="0.2">
      <c r="A308" s="384">
        <v>0</v>
      </c>
      <c r="B308" s="255">
        <f t="shared" si="37"/>
        <v>47</v>
      </c>
      <c r="C308" s="264" t="s">
        <v>231</v>
      </c>
      <c r="D308" s="127">
        <v>0</v>
      </c>
      <c r="E308" s="128">
        <v>0</v>
      </c>
      <c r="F308" s="128">
        <v>0</v>
      </c>
      <c r="G308" s="128">
        <v>3</v>
      </c>
      <c r="H308" s="132"/>
      <c r="I308" s="132"/>
      <c r="J308" s="127">
        <v>3</v>
      </c>
      <c r="K308" s="128">
        <v>0</v>
      </c>
      <c r="L308" s="128">
        <v>0</v>
      </c>
      <c r="M308" s="128">
        <v>6</v>
      </c>
      <c r="N308" s="132"/>
      <c r="O308" s="132"/>
      <c r="P308" s="127">
        <v>3</v>
      </c>
      <c r="Q308" s="128">
        <v>0</v>
      </c>
      <c r="R308" s="128">
        <v>0</v>
      </c>
      <c r="S308" s="128">
        <v>20</v>
      </c>
      <c r="T308" s="132"/>
      <c r="U308" s="132"/>
      <c r="V308" s="127"/>
      <c r="W308" s="128"/>
      <c r="X308" s="128"/>
      <c r="Y308" s="128"/>
      <c r="Z308" s="132"/>
      <c r="AA308" s="132"/>
      <c r="AB308" s="127">
        <v>0</v>
      </c>
      <c r="AC308" s="128">
        <v>0</v>
      </c>
      <c r="AD308" s="128">
        <v>0</v>
      </c>
      <c r="AE308" s="128">
        <v>1</v>
      </c>
      <c r="AF308" s="132"/>
      <c r="AG308" s="132"/>
      <c r="AH308" s="127">
        <v>5</v>
      </c>
      <c r="AI308" s="128">
        <v>0</v>
      </c>
      <c r="AJ308" s="128">
        <v>0</v>
      </c>
      <c r="AK308" s="128">
        <v>7</v>
      </c>
      <c r="AL308" s="132"/>
      <c r="AM308" s="132"/>
      <c r="AN308" s="127"/>
      <c r="AO308" s="128"/>
      <c r="AP308" s="128"/>
      <c r="AQ308" s="128"/>
      <c r="AR308" s="132"/>
      <c r="AS308" s="132"/>
      <c r="AT308" s="127">
        <v>0</v>
      </c>
      <c r="AU308" s="128">
        <v>0</v>
      </c>
      <c r="AV308" s="128">
        <v>0</v>
      </c>
      <c r="AW308" s="128">
        <v>0</v>
      </c>
      <c r="AX308" s="132"/>
      <c r="AY308" s="132"/>
      <c r="AZ308" s="127">
        <v>1</v>
      </c>
      <c r="BA308" s="128">
        <v>0</v>
      </c>
      <c r="BB308" s="128">
        <v>1</v>
      </c>
      <c r="BC308" s="128">
        <v>1</v>
      </c>
      <c r="BD308" s="132"/>
      <c r="BE308" s="132"/>
      <c r="BF308" s="127"/>
      <c r="BG308" s="128"/>
      <c r="BH308" s="128"/>
      <c r="BI308" s="128"/>
      <c r="BJ308" s="132"/>
      <c r="BK308" s="132"/>
      <c r="BL308" s="127">
        <v>0</v>
      </c>
      <c r="BM308" s="128">
        <v>0</v>
      </c>
      <c r="BN308" s="128">
        <v>0</v>
      </c>
      <c r="BO308" s="128">
        <v>3</v>
      </c>
      <c r="BP308" s="132"/>
      <c r="BQ308" s="132"/>
      <c r="BR308" s="127">
        <v>0</v>
      </c>
      <c r="BS308" s="128">
        <v>0</v>
      </c>
      <c r="BT308" s="128">
        <v>0</v>
      </c>
      <c r="BU308" s="128">
        <v>0</v>
      </c>
      <c r="BV308" s="132"/>
      <c r="BW308" s="132"/>
      <c r="BX308" s="127">
        <v>1</v>
      </c>
      <c r="BY308" s="128">
        <v>0</v>
      </c>
      <c r="BZ308" s="128">
        <v>0</v>
      </c>
      <c r="CA308" s="128">
        <v>0</v>
      </c>
      <c r="CB308" s="132"/>
      <c r="CC308" s="132"/>
      <c r="CD308" s="127"/>
      <c r="CE308" s="128"/>
      <c r="CF308" s="128"/>
      <c r="CG308" s="128"/>
      <c r="CH308" s="132"/>
      <c r="CI308" s="132"/>
      <c r="CJ308" s="127"/>
      <c r="CK308" s="128"/>
      <c r="CL308" s="128"/>
      <c r="CM308" s="128"/>
      <c r="CN308" s="132"/>
      <c r="CO308" s="132"/>
      <c r="CP308" s="127"/>
      <c r="CQ308" s="128"/>
      <c r="CR308" s="128"/>
      <c r="CS308" s="128"/>
      <c r="CT308" s="132"/>
      <c r="CU308" s="132"/>
      <c r="CV308" s="127">
        <v>1</v>
      </c>
      <c r="CW308" s="128">
        <v>0</v>
      </c>
      <c r="CX308" s="128">
        <v>0</v>
      </c>
      <c r="CY308" s="128">
        <v>0</v>
      </c>
      <c r="CZ308" s="132"/>
      <c r="DA308" s="132"/>
    </row>
    <row r="309" spans="1:105" ht="15" x14ac:dyDescent="0.2">
      <c r="A309" s="384">
        <v>0</v>
      </c>
      <c r="B309" s="255">
        <f t="shared" si="37"/>
        <v>48</v>
      </c>
      <c r="C309" s="264" t="s">
        <v>232</v>
      </c>
      <c r="D309" s="127">
        <v>0</v>
      </c>
      <c r="E309" s="128">
        <v>0</v>
      </c>
      <c r="F309" s="128">
        <v>0</v>
      </c>
      <c r="G309" s="128">
        <v>3</v>
      </c>
      <c r="H309" s="132"/>
      <c r="I309" s="132"/>
      <c r="J309" s="127">
        <v>1</v>
      </c>
      <c r="K309" s="128">
        <v>0</v>
      </c>
      <c r="L309" s="128">
        <v>0</v>
      </c>
      <c r="M309" s="128">
        <v>8</v>
      </c>
      <c r="N309" s="132"/>
      <c r="O309" s="132"/>
      <c r="P309" s="127">
        <v>2</v>
      </c>
      <c r="Q309" s="128">
        <v>0</v>
      </c>
      <c r="R309" s="128">
        <v>0</v>
      </c>
      <c r="S309" s="128">
        <v>21</v>
      </c>
      <c r="T309" s="132"/>
      <c r="U309" s="132"/>
      <c r="V309" s="127"/>
      <c r="W309" s="128"/>
      <c r="X309" s="128"/>
      <c r="Y309" s="128"/>
      <c r="Z309" s="132"/>
      <c r="AA309" s="132"/>
      <c r="AB309" s="127">
        <v>0</v>
      </c>
      <c r="AC309" s="128">
        <v>0</v>
      </c>
      <c r="AD309" s="128">
        <v>0</v>
      </c>
      <c r="AE309" s="128">
        <v>1</v>
      </c>
      <c r="AF309" s="132"/>
      <c r="AG309" s="132"/>
      <c r="AH309" s="127">
        <v>0</v>
      </c>
      <c r="AI309" s="128">
        <v>0</v>
      </c>
      <c r="AJ309" s="128">
        <v>1</v>
      </c>
      <c r="AK309" s="128">
        <v>11</v>
      </c>
      <c r="AL309" s="132"/>
      <c r="AM309" s="132"/>
      <c r="AN309" s="127"/>
      <c r="AO309" s="128"/>
      <c r="AP309" s="128"/>
      <c r="AQ309" s="128"/>
      <c r="AR309" s="132"/>
      <c r="AS309" s="132"/>
      <c r="AT309" s="127">
        <v>0</v>
      </c>
      <c r="AU309" s="128">
        <v>0</v>
      </c>
      <c r="AV309" s="128">
        <v>0</v>
      </c>
      <c r="AW309" s="128">
        <v>0</v>
      </c>
      <c r="AX309" s="132"/>
      <c r="AY309" s="132"/>
      <c r="AZ309" s="127">
        <v>0</v>
      </c>
      <c r="BA309" s="128">
        <v>0</v>
      </c>
      <c r="BB309" s="128">
        <v>0</v>
      </c>
      <c r="BC309" s="128">
        <v>3</v>
      </c>
      <c r="BD309" s="132"/>
      <c r="BE309" s="132"/>
      <c r="BF309" s="127"/>
      <c r="BG309" s="128"/>
      <c r="BH309" s="128"/>
      <c r="BI309" s="128"/>
      <c r="BJ309" s="132"/>
      <c r="BK309" s="132"/>
      <c r="BL309" s="127">
        <v>0</v>
      </c>
      <c r="BM309" s="128">
        <v>0</v>
      </c>
      <c r="BN309" s="128">
        <v>0</v>
      </c>
      <c r="BO309" s="128">
        <v>3</v>
      </c>
      <c r="BP309" s="132"/>
      <c r="BQ309" s="132"/>
      <c r="BR309" s="127">
        <v>0</v>
      </c>
      <c r="BS309" s="128">
        <v>0</v>
      </c>
      <c r="BT309" s="128">
        <v>0</v>
      </c>
      <c r="BU309" s="128">
        <v>0</v>
      </c>
      <c r="BV309" s="132"/>
      <c r="BW309" s="132"/>
      <c r="BX309" s="127">
        <v>0</v>
      </c>
      <c r="BY309" s="128">
        <v>0</v>
      </c>
      <c r="BZ309" s="128">
        <v>0</v>
      </c>
      <c r="CA309" s="128">
        <v>1</v>
      </c>
      <c r="CB309" s="132"/>
      <c r="CC309" s="132"/>
      <c r="CD309" s="127"/>
      <c r="CE309" s="128"/>
      <c r="CF309" s="128"/>
      <c r="CG309" s="128"/>
      <c r="CH309" s="132"/>
      <c r="CI309" s="132"/>
      <c r="CJ309" s="127"/>
      <c r="CK309" s="128"/>
      <c r="CL309" s="128"/>
      <c r="CM309" s="128"/>
      <c r="CN309" s="132"/>
      <c r="CO309" s="132"/>
      <c r="CP309" s="127"/>
      <c r="CQ309" s="128"/>
      <c r="CR309" s="128"/>
      <c r="CS309" s="128"/>
      <c r="CT309" s="132"/>
      <c r="CU309" s="132"/>
      <c r="CV309" s="127">
        <v>0</v>
      </c>
      <c r="CW309" s="128">
        <v>0</v>
      </c>
      <c r="CX309" s="128">
        <v>0</v>
      </c>
      <c r="CY309" s="128">
        <v>1</v>
      </c>
      <c r="CZ309" s="132"/>
      <c r="DA309" s="132"/>
    </row>
    <row r="310" spans="1:105" ht="15" x14ac:dyDescent="0.2">
      <c r="A310" s="384">
        <v>0</v>
      </c>
      <c r="B310" s="255">
        <f t="shared" si="37"/>
        <v>49</v>
      </c>
      <c r="C310" s="264" t="s">
        <v>233</v>
      </c>
      <c r="D310" s="127">
        <v>0</v>
      </c>
      <c r="E310" s="128">
        <v>0</v>
      </c>
      <c r="F310" s="128">
        <v>0</v>
      </c>
      <c r="G310" s="128">
        <v>3</v>
      </c>
      <c r="H310" s="132"/>
      <c r="I310" s="132"/>
      <c r="J310" s="127">
        <v>0</v>
      </c>
      <c r="K310" s="128">
        <v>0</v>
      </c>
      <c r="L310" s="128">
        <v>1</v>
      </c>
      <c r="M310" s="128">
        <v>8</v>
      </c>
      <c r="N310" s="132"/>
      <c r="O310" s="132"/>
      <c r="P310" s="127">
        <v>0</v>
      </c>
      <c r="Q310" s="128">
        <v>0</v>
      </c>
      <c r="R310" s="128">
        <v>2</v>
      </c>
      <c r="S310" s="128">
        <v>21</v>
      </c>
      <c r="T310" s="132"/>
      <c r="U310" s="132"/>
      <c r="V310" s="127"/>
      <c r="W310" s="128"/>
      <c r="X310" s="128"/>
      <c r="Y310" s="128"/>
      <c r="Z310" s="132"/>
      <c r="AA310" s="132"/>
      <c r="AB310" s="127">
        <v>0</v>
      </c>
      <c r="AC310" s="128">
        <v>0</v>
      </c>
      <c r="AD310" s="128">
        <v>0</v>
      </c>
      <c r="AE310" s="128">
        <v>1</v>
      </c>
      <c r="AF310" s="132"/>
      <c r="AG310" s="132"/>
      <c r="AH310" s="127">
        <v>0</v>
      </c>
      <c r="AI310" s="128">
        <v>0</v>
      </c>
      <c r="AJ310" s="128">
        <v>1</v>
      </c>
      <c r="AK310" s="128">
        <v>11</v>
      </c>
      <c r="AL310" s="132"/>
      <c r="AM310" s="132"/>
      <c r="AN310" s="127"/>
      <c r="AO310" s="128"/>
      <c r="AP310" s="128"/>
      <c r="AQ310" s="128"/>
      <c r="AR310" s="132"/>
      <c r="AS310" s="132"/>
      <c r="AT310" s="127">
        <v>0</v>
      </c>
      <c r="AU310" s="128">
        <v>0</v>
      </c>
      <c r="AV310" s="128">
        <v>0</v>
      </c>
      <c r="AW310" s="128">
        <v>0</v>
      </c>
      <c r="AX310" s="132"/>
      <c r="AY310" s="132"/>
      <c r="AZ310" s="127">
        <v>0</v>
      </c>
      <c r="BA310" s="128">
        <v>0</v>
      </c>
      <c r="BB310" s="128">
        <v>0</v>
      </c>
      <c r="BC310" s="128">
        <v>3</v>
      </c>
      <c r="BD310" s="132"/>
      <c r="BE310" s="132"/>
      <c r="BF310" s="127"/>
      <c r="BG310" s="128"/>
      <c r="BH310" s="128"/>
      <c r="BI310" s="128"/>
      <c r="BJ310" s="132"/>
      <c r="BK310" s="132"/>
      <c r="BL310" s="127">
        <v>0</v>
      </c>
      <c r="BM310" s="128">
        <v>0</v>
      </c>
      <c r="BN310" s="128">
        <v>0</v>
      </c>
      <c r="BO310" s="128">
        <v>3</v>
      </c>
      <c r="BP310" s="132"/>
      <c r="BQ310" s="132"/>
      <c r="BR310" s="127">
        <v>0</v>
      </c>
      <c r="BS310" s="128">
        <v>0</v>
      </c>
      <c r="BT310" s="128">
        <v>0</v>
      </c>
      <c r="BU310" s="128">
        <v>0</v>
      </c>
      <c r="BV310" s="132"/>
      <c r="BW310" s="132"/>
      <c r="BX310" s="127">
        <v>0</v>
      </c>
      <c r="BY310" s="128">
        <v>0</v>
      </c>
      <c r="BZ310" s="128">
        <v>0</v>
      </c>
      <c r="CA310" s="128">
        <v>1</v>
      </c>
      <c r="CB310" s="132"/>
      <c r="CC310" s="132"/>
      <c r="CD310" s="127"/>
      <c r="CE310" s="128"/>
      <c r="CF310" s="128"/>
      <c r="CG310" s="128"/>
      <c r="CH310" s="132"/>
      <c r="CI310" s="132"/>
      <c r="CJ310" s="127"/>
      <c r="CK310" s="128"/>
      <c r="CL310" s="128"/>
      <c r="CM310" s="128"/>
      <c r="CN310" s="132"/>
      <c r="CO310" s="132"/>
      <c r="CP310" s="127"/>
      <c r="CQ310" s="128"/>
      <c r="CR310" s="128"/>
      <c r="CS310" s="128"/>
      <c r="CT310" s="132"/>
      <c r="CU310" s="132"/>
      <c r="CV310" s="127">
        <v>0</v>
      </c>
      <c r="CW310" s="128">
        <v>0</v>
      </c>
      <c r="CX310" s="128">
        <v>0</v>
      </c>
      <c r="CY310" s="128">
        <v>1</v>
      </c>
      <c r="CZ310" s="132"/>
      <c r="DA310" s="132"/>
    </row>
    <row r="311" spans="1:105" ht="30" x14ac:dyDescent="0.2">
      <c r="A311" s="384">
        <v>0</v>
      </c>
      <c r="B311" s="255">
        <f t="shared" si="37"/>
        <v>50</v>
      </c>
      <c r="C311" s="264" t="s">
        <v>234</v>
      </c>
      <c r="D311" s="127">
        <v>0</v>
      </c>
      <c r="E311" s="128">
        <v>0</v>
      </c>
      <c r="F311" s="128">
        <v>0</v>
      </c>
      <c r="G311" s="128">
        <v>3</v>
      </c>
      <c r="H311" s="132"/>
      <c r="I311" s="132"/>
      <c r="J311" s="127">
        <v>3</v>
      </c>
      <c r="K311" s="128">
        <v>0</v>
      </c>
      <c r="L311" s="128">
        <v>1</v>
      </c>
      <c r="M311" s="128">
        <v>5</v>
      </c>
      <c r="N311" s="132"/>
      <c r="O311" s="132"/>
      <c r="P311" s="127">
        <v>2</v>
      </c>
      <c r="Q311" s="128">
        <v>0</v>
      </c>
      <c r="R311" s="128">
        <v>3</v>
      </c>
      <c r="S311" s="128">
        <v>18</v>
      </c>
      <c r="T311" s="132"/>
      <c r="U311" s="132"/>
      <c r="V311" s="127"/>
      <c r="W311" s="128"/>
      <c r="X311" s="128"/>
      <c r="Y311" s="128"/>
      <c r="Z311" s="132"/>
      <c r="AA311" s="132"/>
      <c r="AB311" s="127">
        <v>0</v>
      </c>
      <c r="AC311" s="128">
        <v>0</v>
      </c>
      <c r="AD311" s="128">
        <v>0</v>
      </c>
      <c r="AE311" s="128">
        <v>1</v>
      </c>
      <c r="AF311" s="132"/>
      <c r="AG311" s="132"/>
      <c r="AH311" s="127">
        <v>2</v>
      </c>
      <c r="AI311" s="128">
        <v>0</v>
      </c>
      <c r="AJ311" s="128">
        <v>3</v>
      </c>
      <c r="AK311" s="128">
        <v>7</v>
      </c>
      <c r="AL311" s="132"/>
      <c r="AM311" s="132"/>
      <c r="AN311" s="127"/>
      <c r="AO311" s="128"/>
      <c r="AP311" s="128"/>
      <c r="AQ311" s="128"/>
      <c r="AR311" s="132"/>
      <c r="AS311" s="132"/>
      <c r="AT311" s="127">
        <v>0</v>
      </c>
      <c r="AU311" s="128">
        <v>0</v>
      </c>
      <c r="AV311" s="128">
        <v>0</v>
      </c>
      <c r="AW311" s="128">
        <v>0</v>
      </c>
      <c r="AX311" s="132"/>
      <c r="AY311" s="132"/>
      <c r="AZ311" s="127">
        <v>1</v>
      </c>
      <c r="BA311" s="128">
        <v>0</v>
      </c>
      <c r="BB311" s="128">
        <v>1</v>
      </c>
      <c r="BC311" s="128">
        <v>1</v>
      </c>
      <c r="BD311" s="132"/>
      <c r="BE311" s="132"/>
      <c r="BF311" s="127"/>
      <c r="BG311" s="128"/>
      <c r="BH311" s="128"/>
      <c r="BI311" s="128"/>
      <c r="BJ311" s="132"/>
      <c r="BK311" s="132"/>
      <c r="BL311" s="127">
        <v>0</v>
      </c>
      <c r="BM311" s="128">
        <v>0</v>
      </c>
      <c r="BN311" s="128">
        <v>0</v>
      </c>
      <c r="BO311" s="128">
        <v>3</v>
      </c>
      <c r="BP311" s="132"/>
      <c r="BQ311" s="132"/>
      <c r="BR311" s="127">
        <v>0</v>
      </c>
      <c r="BS311" s="128">
        <v>0</v>
      </c>
      <c r="BT311" s="128">
        <v>0</v>
      </c>
      <c r="BU311" s="128">
        <v>0</v>
      </c>
      <c r="BV311" s="132"/>
      <c r="BW311" s="132"/>
      <c r="BX311" s="127">
        <v>0</v>
      </c>
      <c r="BY311" s="128">
        <v>0</v>
      </c>
      <c r="BZ311" s="128">
        <v>1</v>
      </c>
      <c r="CA311" s="128">
        <v>0</v>
      </c>
      <c r="CB311" s="132"/>
      <c r="CC311" s="132"/>
      <c r="CD311" s="127"/>
      <c r="CE311" s="128"/>
      <c r="CF311" s="128"/>
      <c r="CG311" s="128"/>
      <c r="CH311" s="132"/>
      <c r="CI311" s="132"/>
      <c r="CJ311" s="127"/>
      <c r="CK311" s="128"/>
      <c r="CL311" s="128"/>
      <c r="CM311" s="128"/>
      <c r="CN311" s="132"/>
      <c r="CO311" s="132"/>
      <c r="CP311" s="127"/>
      <c r="CQ311" s="128"/>
      <c r="CR311" s="128"/>
      <c r="CS311" s="128"/>
      <c r="CT311" s="132"/>
      <c r="CU311" s="132"/>
      <c r="CV311" s="127">
        <v>1</v>
      </c>
      <c r="CW311" s="128">
        <v>0</v>
      </c>
      <c r="CX311" s="128">
        <v>0</v>
      </c>
      <c r="CY311" s="128">
        <v>0</v>
      </c>
      <c r="CZ311" s="132"/>
      <c r="DA311" s="132"/>
    </row>
    <row r="312" spans="1:105" ht="30" x14ac:dyDescent="0.2">
      <c r="A312" s="384">
        <v>0</v>
      </c>
      <c r="B312" s="255">
        <f t="shared" si="37"/>
        <v>51</v>
      </c>
      <c r="C312" s="252" t="s">
        <v>289</v>
      </c>
      <c r="D312" s="127">
        <v>0</v>
      </c>
      <c r="E312" s="128">
        <v>0</v>
      </c>
      <c r="F312" s="128">
        <v>1</v>
      </c>
      <c r="G312" s="128">
        <v>2</v>
      </c>
      <c r="H312" s="132"/>
      <c r="I312" s="132"/>
      <c r="J312" s="127">
        <v>6</v>
      </c>
      <c r="K312" s="128">
        <v>0</v>
      </c>
      <c r="L312" s="128">
        <v>3</v>
      </c>
      <c r="M312" s="128">
        <v>0</v>
      </c>
      <c r="N312" s="132"/>
      <c r="O312" s="132"/>
      <c r="P312" s="127">
        <v>1</v>
      </c>
      <c r="Q312" s="128">
        <v>0</v>
      </c>
      <c r="R312" s="128">
        <v>0</v>
      </c>
      <c r="S312" s="128">
        <v>22</v>
      </c>
      <c r="T312" s="132"/>
      <c r="U312" s="132"/>
      <c r="V312" s="127"/>
      <c r="W312" s="128"/>
      <c r="X312" s="128"/>
      <c r="Y312" s="128"/>
      <c r="Z312" s="132"/>
      <c r="AA312" s="132"/>
      <c r="AB312" s="127">
        <v>0</v>
      </c>
      <c r="AC312" s="128">
        <v>0</v>
      </c>
      <c r="AD312" s="128">
        <v>0</v>
      </c>
      <c r="AE312" s="128">
        <v>1</v>
      </c>
      <c r="AF312" s="132"/>
      <c r="AG312" s="132"/>
      <c r="AH312" s="127">
        <v>0</v>
      </c>
      <c r="AI312" s="128">
        <v>0</v>
      </c>
      <c r="AJ312" s="128">
        <v>0</v>
      </c>
      <c r="AK312" s="128">
        <v>12</v>
      </c>
      <c r="AL312" s="132"/>
      <c r="AM312" s="132"/>
      <c r="AN312" s="127"/>
      <c r="AO312" s="128"/>
      <c r="AP312" s="128"/>
      <c r="AQ312" s="128"/>
      <c r="AR312" s="132"/>
      <c r="AS312" s="132"/>
      <c r="AT312" s="127">
        <v>0</v>
      </c>
      <c r="AU312" s="128">
        <v>0</v>
      </c>
      <c r="AV312" s="128">
        <v>0</v>
      </c>
      <c r="AW312" s="128">
        <v>0</v>
      </c>
      <c r="AX312" s="132"/>
      <c r="AY312" s="132"/>
      <c r="AZ312" s="127">
        <v>0</v>
      </c>
      <c r="BA312" s="128">
        <v>0</v>
      </c>
      <c r="BB312" s="128">
        <v>0</v>
      </c>
      <c r="BC312" s="128">
        <v>3</v>
      </c>
      <c r="BD312" s="132"/>
      <c r="BE312" s="132"/>
      <c r="BF312" s="127"/>
      <c r="BG312" s="128"/>
      <c r="BH312" s="128"/>
      <c r="BI312" s="128"/>
      <c r="BJ312" s="132"/>
      <c r="BK312" s="132"/>
      <c r="BL312" s="127">
        <v>0</v>
      </c>
      <c r="BM312" s="128">
        <v>0</v>
      </c>
      <c r="BN312" s="128">
        <v>0</v>
      </c>
      <c r="BO312" s="128">
        <v>3</v>
      </c>
      <c r="BP312" s="132"/>
      <c r="BQ312" s="132"/>
      <c r="BR312" s="127">
        <v>0</v>
      </c>
      <c r="BS312" s="128">
        <v>0</v>
      </c>
      <c r="BT312" s="128">
        <v>0</v>
      </c>
      <c r="BU312" s="128">
        <v>0</v>
      </c>
      <c r="BV312" s="132"/>
      <c r="BW312" s="132"/>
      <c r="BX312" s="127">
        <v>1</v>
      </c>
      <c r="BY312" s="128">
        <v>0</v>
      </c>
      <c r="BZ312" s="128">
        <v>0</v>
      </c>
      <c r="CA312" s="128">
        <v>0</v>
      </c>
      <c r="CB312" s="132"/>
      <c r="CC312" s="132"/>
      <c r="CD312" s="127"/>
      <c r="CE312" s="128"/>
      <c r="CF312" s="128"/>
      <c r="CG312" s="128"/>
      <c r="CH312" s="132"/>
      <c r="CI312" s="132"/>
      <c r="CJ312" s="127"/>
      <c r="CK312" s="128"/>
      <c r="CL312" s="128"/>
      <c r="CM312" s="128"/>
      <c r="CN312" s="132"/>
      <c r="CO312" s="132"/>
      <c r="CP312" s="127"/>
      <c r="CQ312" s="128"/>
      <c r="CR312" s="128"/>
      <c r="CS312" s="128"/>
      <c r="CT312" s="132"/>
      <c r="CU312" s="132"/>
      <c r="CV312" s="127">
        <v>0</v>
      </c>
      <c r="CW312" s="128">
        <v>0</v>
      </c>
      <c r="CX312" s="128">
        <v>1</v>
      </c>
      <c r="CY312" s="128">
        <v>0</v>
      </c>
      <c r="CZ312" s="132"/>
      <c r="DA312" s="132"/>
    </row>
    <row r="313" spans="1:105" ht="45" x14ac:dyDescent="0.2">
      <c r="A313" s="384">
        <v>0</v>
      </c>
      <c r="B313" s="255">
        <f t="shared" si="37"/>
        <v>52</v>
      </c>
      <c r="C313" s="246" t="s">
        <v>192</v>
      </c>
      <c r="D313" s="127">
        <v>2</v>
      </c>
      <c r="E313" s="128">
        <v>0</v>
      </c>
      <c r="F313" s="128">
        <v>0</v>
      </c>
      <c r="G313" s="128">
        <v>1</v>
      </c>
      <c r="H313" s="132"/>
      <c r="I313" s="132"/>
      <c r="J313" s="127">
        <v>3</v>
      </c>
      <c r="K313" s="128">
        <v>0</v>
      </c>
      <c r="L313" s="128">
        <v>0</v>
      </c>
      <c r="M313" s="128">
        <v>6</v>
      </c>
      <c r="N313" s="132"/>
      <c r="O313" s="132"/>
      <c r="P313" s="127">
        <v>6</v>
      </c>
      <c r="Q313" s="128">
        <v>0</v>
      </c>
      <c r="R313" s="128">
        <v>0</v>
      </c>
      <c r="S313" s="128">
        <v>17</v>
      </c>
      <c r="T313" s="132"/>
      <c r="U313" s="132"/>
      <c r="V313" s="127"/>
      <c r="W313" s="128"/>
      <c r="X313" s="128"/>
      <c r="Y313" s="128"/>
      <c r="Z313" s="132"/>
      <c r="AA313" s="132"/>
      <c r="AB313" s="127">
        <v>1</v>
      </c>
      <c r="AC313" s="128">
        <v>0</v>
      </c>
      <c r="AD313" s="128">
        <v>0</v>
      </c>
      <c r="AE313" s="128">
        <v>0</v>
      </c>
      <c r="AF313" s="132"/>
      <c r="AG313" s="132"/>
      <c r="AH313" s="127">
        <v>5</v>
      </c>
      <c r="AI313" s="128">
        <v>0</v>
      </c>
      <c r="AJ313" s="128">
        <v>0</v>
      </c>
      <c r="AK313" s="128">
        <v>7</v>
      </c>
      <c r="AL313" s="132"/>
      <c r="AM313" s="132"/>
      <c r="AN313" s="127"/>
      <c r="AO313" s="128"/>
      <c r="AP313" s="128"/>
      <c r="AQ313" s="128"/>
      <c r="AR313" s="132"/>
      <c r="AS313" s="132"/>
      <c r="AT313" s="127">
        <v>0</v>
      </c>
      <c r="AU313" s="128">
        <v>0</v>
      </c>
      <c r="AV313" s="128">
        <v>0</v>
      </c>
      <c r="AW313" s="128">
        <v>0</v>
      </c>
      <c r="AX313" s="132"/>
      <c r="AY313" s="132"/>
      <c r="AZ313" s="127">
        <v>0</v>
      </c>
      <c r="BA313" s="128">
        <v>0</v>
      </c>
      <c r="BB313" s="128">
        <v>0</v>
      </c>
      <c r="BC313" s="128">
        <v>3</v>
      </c>
      <c r="BD313" s="132"/>
      <c r="BE313" s="132"/>
      <c r="BF313" s="127"/>
      <c r="BG313" s="128"/>
      <c r="BH313" s="128"/>
      <c r="BI313" s="128"/>
      <c r="BJ313" s="132"/>
      <c r="BK313" s="132"/>
      <c r="BL313" s="127">
        <v>0</v>
      </c>
      <c r="BM313" s="128">
        <v>0</v>
      </c>
      <c r="BN313" s="128">
        <v>0</v>
      </c>
      <c r="BO313" s="128">
        <v>3</v>
      </c>
      <c r="BP313" s="132"/>
      <c r="BQ313" s="132"/>
      <c r="BR313" s="127">
        <v>0</v>
      </c>
      <c r="BS313" s="128">
        <v>0</v>
      </c>
      <c r="BT313" s="128">
        <v>0</v>
      </c>
      <c r="BU313" s="128">
        <v>0</v>
      </c>
      <c r="BV313" s="132"/>
      <c r="BW313" s="132"/>
      <c r="BX313" s="127">
        <v>0</v>
      </c>
      <c r="BY313" s="128">
        <v>0</v>
      </c>
      <c r="BZ313" s="128">
        <v>0</v>
      </c>
      <c r="CA313" s="128">
        <v>1</v>
      </c>
      <c r="CB313" s="132"/>
      <c r="CC313" s="132"/>
      <c r="CD313" s="127"/>
      <c r="CE313" s="128"/>
      <c r="CF313" s="128"/>
      <c r="CG313" s="128"/>
      <c r="CH313" s="132"/>
      <c r="CI313" s="132"/>
      <c r="CJ313" s="127"/>
      <c r="CK313" s="128"/>
      <c r="CL313" s="128"/>
      <c r="CM313" s="128"/>
      <c r="CN313" s="132"/>
      <c r="CO313" s="132"/>
      <c r="CP313" s="127"/>
      <c r="CQ313" s="128"/>
      <c r="CR313" s="128"/>
      <c r="CS313" s="128"/>
      <c r="CT313" s="132"/>
      <c r="CU313" s="132"/>
      <c r="CV313" s="127">
        <v>0</v>
      </c>
      <c r="CW313" s="128">
        <v>0</v>
      </c>
      <c r="CX313" s="128">
        <v>1</v>
      </c>
      <c r="CY313" s="128">
        <v>0</v>
      </c>
      <c r="CZ313" s="132"/>
      <c r="DA313" s="132"/>
    </row>
    <row r="314" spans="1:105" ht="15" x14ac:dyDescent="0.2">
      <c r="A314" s="385">
        <v>0</v>
      </c>
      <c r="B314" s="255">
        <f t="shared" si="37"/>
        <v>53</v>
      </c>
      <c r="C314" s="246" t="s">
        <v>236</v>
      </c>
      <c r="D314" s="127">
        <v>0</v>
      </c>
      <c r="E314" s="128">
        <v>0</v>
      </c>
      <c r="F314" s="128">
        <v>0</v>
      </c>
      <c r="G314" s="128">
        <v>3</v>
      </c>
      <c r="H314" s="133"/>
      <c r="I314" s="133"/>
      <c r="J314" s="127">
        <v>1</v>
      </c>
      <c r="K314" s="128">
        <v>0</v>
      </c>
      <c r="L314" s="128">
        <v>0</v>
      </c>
      <c r="M314" s="128">
        <v>8</v>
      </c>
      <c r="N314" s="133"/>
      <c r="O314" s="133"/>
      <c r="P314" s="127">
        <v>0</v>
      </c>
      <c r="Q314" s="128">
        <v>0</v>
      </c>
      <c r="R314" s="128">
        <v>5</v>
      </c>
      <c r="S314" s="128">
        <v>18</v>
      </c>
      <c r="T314" s="133"/>
      <c r="U314" s="133"/>
      <c r="V314" s="127"/>
      <c r="W314" s="128"/>
      <c r="X314" s="128"/>
      <c r="Y314" s="128"/>
      <c r="Z314" s="133"/>
      <c r="AA314" s="133"/>
      <c r="AB314" s="127">
        <v>0</v>
      </c>
      <c r="AC314" s="128">
        <v>0</v>
      </c>
      <c r="AD314" s="128">
        <v>0</v>
      </c>
      <c r="AE314" s="128">
        <v>1</v>
      </c>
      <c r="AF314" s="133"/>
      <c r="AG314" s="133"/>
      <c r="AH314" s="127">
        <v>0</v>
      </c>
      <c r="AI314" s="128">
        <v>0</v>
      </c>
      <c r="AJ314" s="128">
        <v>0</v>
      </c>
      <c r="AK314" s="128">
        <v>12</v>
      </c>
      <c r="AL314" s="133"/>
      <c r="AM314" s="133"/>
      <c r="AN314" s="127"/>
      <c r="AO314" s="128"/>
      <c r="AP314" s="128"/>
      <c r="AQ314" s="128"/>
      <c r="AR314" s="133"/>
      <c r="AS314" s="133"/>
      <c r="AT314" s="127">
        <v>0</v>
      </c>
      <c r="AU314" s="128">
        <v>0</v>
      </c>
      <c r="AV314" s="128">
        <v>0</v>
      </c>
      <c r="AW314" s="128">
        <v>0</v>
      </c>
      <c r="AX314" s="133"/>
      <c r="AY314" s="133"/>
      <c r="AZ314" s="127">
        <v>0</v>
      </c>
      <c r="BA314" s="128">
        <v>0</v>
      </c>
      <c r="BB314" s="128">
        <v>0</v>
      </c>
      <c r="BC314" s="128">
        <v>3</v>
      </c>
      <c r="BD314" s="133"/>
      <c r="BE314" s="133"/>
      <c r="BF314" s="127"/>
      <c r="BG314" s="128"/>
      <c r="BH314" s="128"/>
      <c r="BI314" s="128"/>
      <c r="BJ314" s="133"/>
      <c r="BK314" s="133"/>
      <c r="BL314" s="127">
        <v>0</v>
      </c>
      <c r="BM314" s="128">
        <v>0</v>
      </c>
      <c r="BN314" s="128">
        <v>0</v>
      </c>
      <c r="BO314" s="128">
        <v>3</v>
      </c>
      <c r="BP314" s="133"/>
      <c r="BQ314" s="133"/>
      <c r="BR314" s="127">
        <v>0</v>
      </c>
      <c r="BS314" s="128">
        <v>0</v>
      </c>
      <c r="BT314" s="128">
        <v>0</v>
      </c>
      <c r="BU314" s="128">
        <v>0</v>
      </c>
      <c r="BV314" s="133"/>
      <c r="BW314" s="133"/>
      <c r="BX314" s="127">
        <v>0</v>
      </c>
      <c r="BY314" s="128">
        <v>0</v>
      </c>
      <c r="BZ314" s="128">
        <v>0</v>
      </c>
      <c r="CA314" s="128">
        <v>1</v>
      </c>
      <c r="CB314" s="133"/>
      <c r="CC314" s="133"/>
      <c r="CD314" s="127"/>
      <c r="CE314" s="128"/>
      <c r="CF314" s="128"/>
      <c r="CG314" s="128"/>
      <c r="CH314" s="133"/>
      <c r="CI314" s="133"/>
      <c r="CJ314" s="127"/>
      <c r="CK314" s="128"/>
      <c r="CL314" s="128"/>
      <c r="CM314" s="128"/>
      <c r="CN314" s="133"/>
      <c r="CO314" s="133"/>
      <c r="CP314" s="127"/>
      <c r="CQ314" s="128"/>
      <c r="CR314" s="128"/>
      <c r="CS314" s="128"/>
      <c r="CT314" s="133"/>
      <c r="CU314" s="133"/>
      <c r="CV314" s="127">
        <v>0</v>
      </c>
      <c r="CW314" s="128">
        <v>0</v>
      </c>
      <c r="CX314" s="128">
        <v>1</v>
      </c>
      <c r="CY314" s="128">
        <v>0</v>
      </c>
      <c r="CZ314" s="133"/>
      <c r="DA314" s="133"/>
    </row>
    <row r="315" spans="1:105" ht="15" x14ac:dyDescent="0.2">
      <c r="A315" s="386" t="s">
        <v>151</v>
      </c>
      <c r="B315" s="253">
        <f t="shared" si="37"/>
        <v>54</v>
      </c>
      <c r="C315" s="248" t="s">
        <v>88</v>
      </c>
      <c r="D315" s="122">
        <v>0</v>
      </c>
      <c r="E315" s="123">
        <v>0</v>
      </c>
      <c r="F315" s="123">
        <v>3</v>
      </c>
      <c r="G315" s="123">
        <v>0</v>
      </c>
      <c r="H315" s="144">
        <v>0</v>
      </c>
      <c r="I315" s="144">
        <v>0</v>
      </c>
      <c r="J315" s="122">
        <v>0</v>
      </c>
      <c r="K315" s="123">
        <v>0</v>
      </c>
      <c r="L315" s="123">
        <v>9</v>
      </c>
      <c r="M315" s="123">
        <v>0</v>
      </c>
      <c r="N315" s="144">
        <v>0</v>
      </c>
      <c r="O315" s="144">
        <v>0</v>
      </c>
      <c r="P315" s="122">
        <v>10</v>
      </c>
      <c r="Q315" s="123">
        <v>0</v>
      </c>
      <c r="R315" s="123">
        <v>13</v>
      </c>
      <c r="S315" s="123">
        <v>0</v>
      </c>
      <c r="T315" s="144">
        <v>0.49275362318840565</v>
      </c>
      <c r="U315" s="144">
        <v>2.4637681159420284E-2</v>
      </c>
      <c r="V315" s="122"/>
      <c r="W315" s="123"/>
      <c r="X315" s="123"/>
      <c r="Y315" s="123"/>
      <c r="Z315" s="144"/>
      <c r="AA315" s="144"/>
      <c r="AB315" s="122">
        <v>0</v>
      </c>
      <c r="AC315" s="123">
        <v>0</v>
      </c>
      <c r="AD315" s="123">
        <v>1</v>
      </c>
      <c r="AE315" s="123">
        <v>0</v>
      </c>
      <c r="AF315" s="144">
        <v>0</v>
      </c>
      <c r="AG315" s="144">
        <v>0</v>
      </c>
      <c r="AH315" s="122">
        <v>0</v>
      </c>
      <c r="AI315" s="123">
        <v>0</v>
      </c>
      <c r="AJ315" s="123">
        <v>12</v>
      </c>
      <c r="AK315" s="123">
        <v>0</v>
      </c>
      <c r="AL315" s="144">
        <v>0</v>
      </c>
      <c r="AM315" s="144">
        <v>0</v>
      </c>
      <c r="AN315" s="122"/>
      <c r="AO315" s="123"/>
      <c r="AP315" s="123"/>
      <c r="AQ315" s="123"/>
      <c r="AR315" s="144"/>
      <c r="AS315" s="144"/>
      <c r="AT315" s="122">
        <v>0</v>
      </c>
      <c r="AU315" s="123">
        <v>0</v>
      </c>
      <c r="AV315" s="123">
        <v>0</v>
      </c>
      <c r="AW315" s="123">
        <v>0</v>
      </c>
      <c r="AX315" s="144" t="s">
        <v>43</v>
      </c>
      <c r="AY315" s="144" t="s">
        <v>43</v>
      </c>
      <c r="AZ315" s="122">
        <v>1</v>
      </c>
      <c r="BA315" s="123">
        <v>0</v>
      </c>
      <c r="BB315" s="123">
        <v>2</v>
      </c>
      <c r="BC315" s="123">
        <v>0</v>
      </c>
      <c r="BD315" s="144">
        <v>0.33333333333333331</v>
      </c>
      <c r="BE315" s="144">
        <v>1.6666666666666666E-2</v>
      </c>
      <c r="BF315" s="122"/>
      <c r="BG315" s="123"/>
      <c r="BH315" s="123"/>
      <c r="BI315" s="123"/>
      <c r="BJ315" s="144"/>
      <c r="BK315" s="144"/>
      <c r="BL315" s="122">
        <v>0</v>
      </c>
      <c r="BM315" s="123">
        <v>0</v>
      </c>
      <c r="BN315" s="123">
        <v>3</v>
      </c>
      <c r="BO315" s="123">
        <v>0</v>
      </c>
      <c r="BP315" s="144">
        <v>0</v>
      </c>
      <c r="BQ315" s="144">
        <v>0</v>
      </c>
      <c r="BR315" s="122">
        <v>0</v>
      </c>
      <c r="BS315" s="123">
        <v>0</v>
      </c>
      <c r="BT315" s="123">
        <v>0</v>
      </c>
      <c r="BU315" s="123">
        <v>0</v>
      </c>
      <c r="BV315" s="144" t="s">
        <v>43</v>
      </c>
      <c r="BW315" s="144" t="s">
        <v>43</v>
      </c>
      <c r="BX315" s="122">
        <v>0</v>
      </c>
      <c r="BY315" s="123">
        <v>0</v>
      </c>
      <c r="BZ315" s="123">
        <v>1</v>
      </c>
      <c r="CA315" s="123">
        <v>0</v>
      </c>
      <c r="CB315" s="144">
        <v>0</v>
      </c>
      <c r="CC315" s="144">
        <v>0</v>
      </c>
      <c r="CD315" s="122"/>
      <c r="CE315" s="123"/>
      <c r="CF315" s="123"/>
      <c r="CG315" s="123"/>
      <c r="CH315" s="144"/>
      <c r="CI315" s="144"/>
      <c r="CJ315" s="122"/>
      <c r="CK315" s="123"/>
      <c r="CL315" s="123"/>
      <c r="CM315" s="123"/>
      <c r="CN315" s="144"/>
      <c r="CO315" s="144"/>
      <c r="CP315" s="122"/>
      <c r="CQ315" s="123"/>
      <c r="CR315" s="123"/>
      <c r="CS315" s="123"/>
      <c r="CT315" s="144"/>
      <c r="CU315" s="144"/>
      <c r="CV315" s="122">
        <v>0</v>
      </c>
      <c r="CW315" s="123">
        <v>0</v>
      </c>
      <c r="CX315" s="123">
        <v>1</v>
      </c>
      <c r="CY315" s="123">
        <v>0</v>
      </c>
      <c r="CZ315" s="144">
        <v>0</v>
      </c>
      <c r="DA315" s="144">
        <v>0</v>
      </c>
    </row>
    <row r="316" spans="1:105" ht="30" x14ac:dyDescent="0.2">
      <c r="A316" s="387">
        <v>0</v>
      </c>
      <c r="B316" s="253">
        <f t="shared" si="37"/>
        <v>55</v>
      </c>
      <c r="C316" s="248" t="s">
        <v>219</v>
      </c>
      <c r="D316" s="122">
        <v>1</v>
      </c>
      <c r="E316" s="123">
        <v>0</v>
      </c>
      <c r="F316" s="123">
        <v>2</v>
      </c>
      <c r="G316" s="123">
        <v>0</v>
      </c>
      <c r="H316" s="134">
        <v>0.60000000000000009</v>
      </c>
      <c r="I316" s="134">
        <v>3.0000000000000009E-2</v>
      </c>
      <c r="J316" s="122">
        <v>4</v>
      </c>
      <c r="K316" s="123">
        <v>0</v>
      </c>
      <c r="L316" s="123">
        <v>4</v>
      </c>
      <c r="M316" s="123">
        <v>1</v>
      </c>
      <c r="N316" s="134">
        <v>0.48888888888888893</v>
      </c>
      <c r="O316" s="134">
        <v>2.4444444444444449E-2</v>
      </c>
      <c r="P316" s="122">
        <v>0</v>
      </c>
      <c r="Q316" s="123">
        <v>0</v>
      </c>
      <c r="R316" s="123">
        <v>1</v>
      </c>
      <c r="S316" s="123">
        <v>22</v>
      </c>
      <c r="T316" s="134">
        <v>0.59999999999999976</v>
      </c>
      <c r="U316" s="134">
        <v>3.0000000000000016E-2</v>
      </c>
      <c r="V316" s="122"/>
      <c r="W316" s="123"/>
      <c r="X316" s="123"/>
      <c r="Y316" s="123"/>
      <c r="Z316" s="134"/>
      <c r="AA316" s="134"/>
      <c r="AB316" s="122">
        <v>0</v>
      </c>
      <c r="AC316" s="123">
        <v>0</v>
      </c>
      <c r="AD316" s="123">
        <v>0</v>
      </c>
      <c r="AE316" s="123">
        <v>1</v>
      </c>
      <c r="AF316" s="134">
        <v>0.60000000000000009</v>
      </c>
      <c r="AG316" s="134">
        <v>3.0000000000000006E-2</v>
      </c>
      <c r="AH316" s="122">
        <v>10</v>
      </c>
      <c r="AI316" s="123">
        <v>2</v>
      </c>
      <c r="AJ316" s="123">
        <v>0</v>
      </c>
      <c r="AK316" s="123">
        <v>0</v>
      </c>
      <c r="AL316" s="134">
        <v>0.96666666666666667</v>
      </c>
      <c r="AM316" s="134">
        <v>4.8333333333333332E-2</v>
      </c>
      <c r="AN316" s="122"/>
      <c r="AO316" s="123"/>
      <c r="AP316" s="123"/>
      <c r="AQ316" s="123"/>
      <c r="AR316" s="134"/>
      <c r="AS316" s="134"/>
      <c r="AT316" s="122">
        <v>0</v>
      </c>
      <c r="AU316" s="123">
        <v>0</v>
      </c>
      <c r="AV316" s="123">
        <v>0</v>
      </c>
      <c r="AW316" s="123">
        <v>0</v>
      </c>
      <c r="AX316" s="134" t="s">
        <v>43</v>
      </c>
      <c r="AY316" s="134" t="s">
        <v>43</v>
      </c>
      <c r="AZ316" s="122">
        <v>1</v>
      </c>
      <c r="BA316" s="123">
        <v>2</v>
      </c>
      <c r="BB316" s="123">
        <v>0</v>
      </c>
      <c r="BC316" s="123">
        <v>0</v>
      </c>
      <c r="BD316" s="134">
        <v>0.8666666666666667</v>
      </c>
      <c r="BE316" s="134">
        <v>4.3333333333333335E-2</v>
      </c>
      <c r="BF316" s="122"/>
      <c r="BG316" s="123"/>
      <c r="BH316" s="123"/>
      <c r="BI316" s="123"/>
      <c r="BJ316" s="134"/>
      <c r="BK316" s="134"/>
      <c r="BL316" s="122">
        <v>0</v>
      </c>
      <c r="BM316" s="123">
        <v>1</v>
      </c>
      <c r="BN316" s="123">
        <v>0</v>
      </c>
      <c r="BO316" s="123">
        <v>2</v>
      </c>
      <c r="BP316" s="134">
        <v>0.40000000000000008</v>
      </c>
      <c r="BQ316" s="134">
        <v>2.0000000000000004E-2</v>
      </c>
      <c r="BR316" s="122">
        <v>0</v>
      </c>
      <c r="BS316" s="123">
        <v>0</v>
      </c>
      <c r="BT316" s="123">
        <v>0</v>
      </c>
      <c r="BU316" s="123">
        <v>0</v>
      </c>
      <c r="BV316" s="134" t="s">
        <v>43</v>
      </c>
      <c r="BW316" s="134" t="s">
        <v>43</v>
      </c>
      <c r="BX316" s="122">
        <v>1</v>
      </c>
      <c r="BY316" s="123">
        <v>0</v>
      </c>
      <c r="BZ316" s="123">
        <v>0</v>
      </c>
      <c r="CA316" s="123">
        <v>0</v>
      </c>
      <c r="CB316" s="134">
        <v>0.4</v>
      </c>
      <c r="CC316" s="134">
        <v>2.0000000000000004E-2</v>
      </c>
      <c r="CD316" s="122"/>
      <c r="CE316" s="123"/>
      <c r="CF316" s="123"/>
      <c r="CG316" s="123"/>
      <c r="CH316" s="134"/>
      <c r="CI316" s="134"/>
      <c r="CJ316" s="122"/>
      <c r="CK316" s="123"/>
      <c r="CL316" s="123"/>
      <c r="CM316" s="123"/>
      <c r="CN316" s="134"/>
      <c r="CO316" s="134"/>
      <c r="CP316" s="122"/>
      <c r="CQ316" s="123"/>
      <c r="CR316" s="123"/>
      <c r="CS316" s="123"/>
      <c r="CT316" s="134"/>
      <c r="CU316" s="134"/>
      <c r="CV316" s="122">
        <v>0</v>
      </c>
      <c r="CW316" s="123">
        <v>0</v>
      </c>
      <c r="CX316" s="123">
        <v>1</v>
      </c>
      <c r="CY316" s="123">
        <v>0</v>
      </c>
      <c r="CZ316" s="134">
        <v>0.60000000000000009</v>
      </c>
      <c r="DA316" s="134">
        <v>3.0000000000000006E-2</v>
      </c>
    </row>
    <row r="317" spans="1:105" ht="45" x14ac:dyDescent="0.2">
      <c r="A317" s="387">
        <v>0</v>
      </c>
      <c r="B317" s="253">
        <f t="shared" si="37"/>
        <v>56</v>
      </c>
      <c r="C317" s="248" t="s">
        <v>153</v>
      </c>
      <c r="D317" s="122">
        <v>2</v>
      </c>
      <c r="E317" s="123">
        <v>0</v>
      </c>
      <c r="F317" s="123">
        <v>0</v>
      </c>
      <c r="G317" s="123">
        <v>1</v>
      </c>
      <c r="H317" s="135"/>
      <c r="I317" s="135"/>
      <c r="J317" s="122">
        <v>2</v>
      </c>
      <c r="K317" s="123">
        <v>0</v>
      </c>
      <c r="L317" s="123">
        <v>1</v>
      </c>
      <c r="M317" s="123">
        <v>6</v>
      </c>
      <c r="N317" s="135"/>
      <c r="O317" s="135"/>
      <c r="P317" s="122">
        <v>23</v>
      </c>
      <c r="Q317" s="123">
        <v>0</v>
      </c>
      <c r="R317" s="123">
        <v>0</v>
      </c>
      <c r="S317" s="123">
        <v>0</v>
      </c>
      <c r="T317" s="135"/>
      <c r="U317" s="135"/>
      <c r="V317" s="122"/>
      <c r="W317" s="123"/>
      <c r="X317" s="123"/>
      <c r="Y317" s="123"/>
      <c r="Z317" s="135"/>
      <c r="AA317" s="135"/>
      <c r="AB317" s="122">
        <v>1</v>
      </c>
      <c r="AC317" s="123">
        <v>0</v>
      </c>
      <c r="AD317" s="123">
        <v>0</v>
      </c>
      <c r="AE317" s="123">
        <v>0</v>
      </c>
      <c r="AF317" s="135"/>
      <c r="AG317" s="135"/>
      <c r="AH317" s="122">
        <v>12</v>
      </c>
      <c r="AI317" s="123">
        <v>0</v>
      </c>
      <c r="AJ317" s="123">
        <v>0</v>
      </c>
      <c r="AK317" s="123">
        <v>0</v>
      </c>
      <c r="AL317" s="135"/>
      <c r="AM317" s="135"/>
      <c r="AN317" s="122"/>
      <c r="AO317" s="123"/>
      <c r="AP317" s="123"/>
      <c r="AQ317" s="123"/>
      <c r="AR317" s="135"/>
      <c r="AS317" s="135"/>
      <c r="AT317" s="122">
        <v>0</v>
      </c>
      <c r="AU317" s="123">
        <v>0</v>
      </c>
      <c r="AV317" s="123">
        <v>0</v>
      </c>
      <c r="AW317" s="123">
        <v>0</v>
      </c>
      <c r="AX317" s="135"/>
      <c r="AY317" s="135"/>
      <c r="AZ317" s="122">
        <v>3</v>
      </c>
      <c r="BA317" s="123">
        <v>0</v>
      </c>
      <c r="BB317" s="123">
        <v>0</v>
      </c>
      <c r="BC317" s="123">
        <v>0</v>
      </c>
      <c r="BD317" s="135"/>
      <c r="BE317" s="135"/>
      <c r="BF317" s="122"/>
      <c r="BG317" s="123"/>
      <c r="BH317" s="123"/>
      <c r="BI317" s="123"/>
      <c r="BJ317" s="135"/>
      <c r="BK317" s="135"/>
      <c r="BL317" s="122">
        <v>2</v>
      </c>
      <c r="BM317" s="123">
        <v>0</v>
      </c>
      <c r="BN317" s="123">
        <v>0</v>
      </c>
      <c r="BO317" s="123">
        <v>1</v>
      </c>
      <c r="BP317" s="135"/>
      <c r="BQ317" s="135"/>
      <c r="BR317" s="122">
        <v>0</v>
      </c>
      <c r="BS317" s="123">
        <v>0</v>
      </c>
      <c r="BT317" s="123">
        <v>0</v>
      </c>
      <c r="BU317" s="123">
        <v>0</v>
      </c>
      <c r="BV317" s="135"/>
      <c r="BW317" s="135"/>
      <c r="BX317" s="122">
        <v>0</v>
      </c>
      <c r="BY317" s="123">
        <v>0</v>
      </c>
      <c r="BZ317" s="123">
        <v>1</v>
      </c>
      <c r="CA317" s="123">
        <v>0</v>
      </c>
      <c r="CB317" s="135"/>
      <c r="CC317" s="135"/>
      <c r="CD317" s="122"/>
      <c r="CE317" s="123"/>
      <c r="CF317" s="123"/>
      <c r="CG317" s="123"/>
      <c r="CH317" s="135"/>
      <c r="CI317" s="135"/>
      <c r="CJ317" s="122"/>
      <c r="CK317" s="123"/>
      <c r="CL317" s="123"/>
      <c r="CM317" s="123"/>
      <c r="CN317" s="135"/>
      <c r="CO317" s="135"/>
      <c r="CP317" s="122"/>
      <c r="CQ317" s="123"/>
      <c r="CR317" s="123"/>
      <c r="CS317" s="123"/>
      <c r="CT317" s="135"/>
      <c r="CU317" s="135"/>
      <c r="CV317" s="122">
        <v>1</v>
      </c>
      <c r="CW317" s="123">
        <v>0</v>
      </c>
      <c r="CX317" s="123">
        <v>0</v>
      </c>
      <c r="CY317" s="123">
        <v>0</v>
      </c>
      <c r="CZ317" s="135"/>
      <c r="DA317" s="135"/>
    </row>
    <row r="318" spans="1:105" ht="26.45" customHeight="1" x14ac:dyDescent="0.2">
      <c r="A318" s="387">
        <v>0</v>
      </c>
      <c r="B318" s="253">
        <f t="shared" si="37"/>
        <v>57</v>
      </c>
      <c r="C318" s="248" t="s">
        <v>286</v>
      </c>
      <c r="D318" s="122">
        <v>2</v>
      </c>
      <c r="E318" s="123">
        <v>0</v>
      </c>
      <c r="F318" s="123">
        <v>1</v>
      </c>
      <c r="G318" s="123">
        <v>0</v>
      </c>
      <c r="H318" s="135"/>
      <c r="I318" s="135"/>
      <c r="J318" s="122">
        <v>8</v>
      </c>
      <c r="K318" s="123">
        <v>0</v>
      </c>
      <c r="L318" s="123">
        <v>1</v>
      </c>
      <c r="M318" s="123">
        <v>0</v>
      </c>
      <c r="N318" s="135"/>
      <c r="O318" s="135"/>
      <c r="P318" s="122">
        <v>23</v>
      </c>
      <c r="Q318" s="123">
        <v>0</v>
      </c>
      <c r="R318" s="123">
        <v>0</v>
      </c>
      <c r="S318" s="123">
        <v>0</v>
      </c>
      <c r="T318" s="135"/>
      <c r="U318" s="135"/>
      <c r="V318" s="122"/>
      <c r="W318" s="123"/>
      <c r="X318" s="123"/>
      <c r="Y318" s="123"/>
      <c r="Z318" s="135"/>
      <c r="AA318" s="135"/>
      <c r="AB318" s="122">
        <v>1</v>
      </c>
      <c r="AC318" s="123">
        <v>0</v>
      </c>
      <c r="AD318" s="123">
        <v>0</v>
      </c>
      <c r="AE318" s="123">
        <v>0</v>
      </c>
      <c r="AF318" s="135"/>
      <c r="AG318" s="135"/>
      <c r="AH318" s="122">
        <v>12</v>
      </c>
      <c r="AI318" s="123">
        <v>0</v>
      </c>
      <c r="AJ318" s="123">
        <v>0</v>
      </c>
      <c r="AK318" s="123">
        <v>0</v>
      </c>
      <c r="AL318" s="135"/>
      <c r="AM318" s="135"/>
      <c r="AN318" s="122"/>
      <c r="AO318" s="123"/>
      <c r="AP318" s="123"/>
      <c r="AQ318" s="123"/>
      <c r="AR318" s="135"/>
      <c r="AS318" s="135"/>
      <c r="AT318" s="122">
        <v>0</v>
      </c>
      <c r="AU318" s="123">
        <v>0</v>
      </c>
      <c r="AV318" s="123">
        <v>0</v>
      </c>
      <c r="AW318" s="123">
        <v>0</v>
      </c>
      <c r="AX318" s="135"/>
      <c r="AY318" s="135"/>
      <c r="AZ318" s="122">
        <v>3</v>
      </c>
      <c r="BA318" s="123">
        <v>0</v>
      </c>
      <c r="BB318" s="123">
        <v>0</v>
      </c>
      <c r="BC318" s="123">
        <v>0</v>
      </c>
      <c r="BD318" s="135"/>
      <c r="BE318" s="135"/>
      <c r="BF318" s="122"/>
      <c r="BG318" s="123"/>
      <c r="BH318" s="123"/>
      <c r="BI318" s="123"/>
      <c r="BJ318" s="135"/>
      <c r="BK318" s="135"/>
      <c r="BL318" s="122">
        <v>1</v>
      </c>
      <c r="BM318" s="123">
        <v>0</v>
      </c>
      <c r="BN318" s="123">
        <v>2</v>
      </c>
      <c r="BO318" s="123">
        <v>0</v>
      </c>
      <c r="BP318" s="135"/>
      <c r="BQ318" s="135"/>
      <c r="BR318" s="122">
        <v>0</v>
      </c>
      <c r="BS318" s="123">
        <v>0</v>
      </c>
      <c r="BT318" s="123">
        <v>0</v>
      </c>
      <c r="BU318" s="123">
        <v>0</v>
      </c>
      <c r="BV318" s="135"/>
      <c r="BW318" s="135"/>
      <c r="BX318" s="122">
        <v>0</v>
      </c>
      <c r="BY318" s="123">
        <v>0</v>
      </c>
      <c r="BZ318" s="123">
        <v>1</v>
      </c>
      <c r="CA318" s="123">
        <v>0</v>
      </c>
      <c r="CB318" s="135"/>
      <c r="CC318" s="135"/>
      <c r="CD318" s="122"/>
      <c r="CE318" s="123"/>
      <c r="CF318" s="123"/>
      <c r="CG318" s="123"/>
      <c r="CH318" s="135"/>
      <c r="CI318" s="135"/>
      <c r="CJ318" s="122"/>
      <c r="CK318" s="123"/>
      <c r="CL318" s="123"/>
      <c r="CM318" s="123"/>
      <c r="CN318" s="135"/>
      <c r="CO318" s="135"/>
      <c r="CP318" s="122"/>
      <c r="CQ318" s="123"/>
      <c r="CR318" s="123"/>
      <c r="CS318" s="123"/>
      <c r="CT318" s="135"/>
      <c r="CU318" s="135"/>
      <c r="CV318" s="122">
        <v>1</v>
      </c>
      <c r="CW318" s="123">
        <v>0</v>
      </c>
      <c r="CX318" s="123">
        <v>0</v>
      </c>
      <c r="CY318" s="123">
        <v>0</v>
      </c>
      <c r="CZ318" s="135"/>
      <c r="DA318" s="135"/>
    </row>
    <row r="319" spans="1:105" ht="14.45" customHeight="1" thickBot="1" x14ac:dyDescent="0.25">
      <c r="A319" s="103"/>
      <c r="B319" s="103"/>
      <c r="C319" s="103"/>
      <c r="D319" s="158"/>
      <c r="E319" s="159"/>
      <c r="F319" s="159"/>
      <c r="G319" s="159"/>
      <c r="H319" s="160"/>
      <c r="I319" s="160"/>
      <c r="J319" s="158"/>
      <c r="K319" s="159"/>
      <c r="L319" s="159"/>
      <c r="M319" s="159"/>
      <c r="N319" s="160"/>
      <c r="O319" s="160"/>
      <c r="P319" s="158"/>
      <c r="Q319" s="159"/>
      <c r="R319" s="159"/>
      <c r="S319" s="159"/>
      <c r="T319" s="160"/>
      <c r="U319" s="160"/>
      <c r="V319" s="158"/>
      <c r="W319" s="159"/>
      <c r="X319" s="159"/>
      <c r="Y319" s="159"/>
      <c r="Z319" s="160"/>
      <c r="AA319" s="160"/>
      <c r="AB319" s="158"/>
      <c r="AC319" s="159"/>
      <c r="AD319" s="159"/>
      <c r="AE319" s="159"/>
      <c r="AF319" s="160"/>
      <c r="AG319" s="160"/>
      <c r="AH319" s="158"/>
      <c r="AI319" s="159"/>
      <c r="AJ319" s="159"/>
      <c r="AK319" s="159"/>
      <c r="AL319" s="160"/>
      <c r="AM319" s="160"/>
      <c r="AN319" s="158"/>
      <c r="AO319" s="159"/>
      <c r="AP319" s="159"/>
      <c r="AQ319" s="159"/>
      <c r="AR319" s="160"/>
      <c r="AS319" s="160"/>
      <c r="AT319" s="158"/>
      <c r="AU319" s="159"/>
      <c r="AV319" s="159"/>
      <c r="AW319" s="159"/>
      <c r="AX319" s="160"/>
      <c r="AY319" s="160"/>
      <c r="AZ319" s="158"/>
      <c r="BA319" s="159"/>
      <c r="BB319" s="159"/>
      <c r="BC319" s="159"/>
      <c r="BD319" s="160"/>
      <c r="BE319" s="160"/>
      <c r="BF319" s="158"/>
      <c r="BG319" s="159"/>
      <c r="BH319" s="159"/>
      <c r="BI319" s="159"/>
      <c r="BJ319" s="160"/>
      <c r="BK319" s="160"/>
      <c r="BL319" s="158"/>
      <c r="BM319" s="159"/>
      <c r="BN319" s="159"/>
      <c r="BO319" s="159"/>
      <c r="BP319" s="160"/>
      <c r="BQ319" s="160"/>
      <c r="BR319" s="158"/>
      <c r="BS319" s="159"/>
      <c r="BT319" s="159"/>
      <c r="BU319" s="159"/>
      <c r="BV319" s="160"/>
      <c r="BW319" s="160"/>
      <c r="BX319" s="158"/>
      <c r="BY319" s="159"/>
      <c r="BZ319" s="159"/>
      <c r="CA319" s="159"/>
      <c r="CB319" s="160"/>
      <c r="CC319" s="160"/>
      <c r="CD319" s="158"/>
      <c r="CE319" s="159"/>
      <c r="CF319" s="159"/>
      <c r="CG319" s="159"/>
      <c r="CH319" s="160"/>
      <c r="CI319" s="160"/>
      <c r="CJ319" s="158"/>
      <c r="CK319" s="159"/>
      <c r="CL319" s="159"/>
      <c r="CM319" s="159"/>
      <c r="CN319" s="160"/>
      <c r="CO319" s="160"/>
      <c r="CP319" s="158"/>
      <c r="CQ319" s="159"/>
      <c r="CR319" s="159"/>
      <c r="CS319" s="159"/>
      <c r="CT319" s="160"/>
      <c r="CU319" s="160"/>
      <c r="CV319" s="158"/>
      <c r="CW319" s="159"/>
      <c r="CX319" s="159"/>
      <c r="CY319" s="159"/>
      <c r="CZ319" s="160"/>
      <c r="DA319" s="160"/>
    </row>
    <row r="320" spans="1:105" ht="24.6" customHeight="1" x14ac:dyDescent="0.2">
      <c r="A320" s="370" t="s">
        <v>45</v>
      </c>
      <c r="B320" s="371"/>
      <c r="C320" s="372"/>
      <c r="D320" s="350" t="s">
        <v>237</v>
      </c>
      <c r="E320" s="351"/>
      <c r="F320" s="351"/>
      <c r="G320" s="351"/>
      <c r="H320" s="344" t="str">
        <f t="shared" ref="H320" si="38">H2</f>
        <v>ALIANSALUD</v>
      </c>
      <c r="I320" s="345"/>
      <c r="J320" s="350" t="s">
        <v>237</v>
      </c>
      <c r="K320" s="351"/>
      <c r="L320" s="351"/>
      <c r="M320" s="351"/>
      <c r="N320" s="344" t="str">
        <f t="shared" ref="N320:BV320" si="39">N2</f>
        <v>CAPITAL SALUD</v>
      </c>
      <c r="O320" s="345"/>
      <c r="P320" s="350" t="s">
        <v>237</v>
      </c>
      <c r="Q320" s="351"/>
      <c r="R320" s="351"/>
      <c r="S320" s="351"/>
      <c r="T320" s="344" t="str">
        <f t="shared" si="39"/>
        <v>COMPENSAR</v>
      </c>
      <c r="U320" s="345"/>
      <c r="V320" s="350" t="s">
        <v>237</v>
      </c>
      <c r="W320" s="351"/>
      <c r="X320" s="351"/>
      <c r="Y320" s="351"/>
      <c r="Z320" s="344">
        <f t="shared" si="39"/>
        <v>0</v>
      </c>
      <c r="AA320" s="345"/>
      <c r="AB320" s="350" t="s">
        <v>237</v>
      </c>
      <c r="AC320" s="351"/>
      <c r="AD320" s="351"/>
      <c r="AE320" s="351"/>
      <c r="AF320" s="344" t="str">
        <f t="shared" si="39"/>
        <v>ECOPETROL</v>
      </c>
      <c r="AG320" s="345"/>
      <c r="AH320" s="350" t="s">
        <v>237</v>
      </c>
      <c r="AI320" s="351"/>
      <c r="AJ320" s="351"/>
      <c r="AK320" s="351"/>
      <c r="AL320" s="344" t="str">
        <f t="shared" si="39"/>
        <v>FAMISANAR</v>
      </c>
      <c r="AM320" s="345"/>
      <c r="AN320" s="350" t="s">
        <v>237</v>
      </c>
      <c r="AO320" s="351"/>
      <c r="AP320" s="351"/>
      <c r="AQ320" s="351"/>
      <c r="AR320" s="344">
        <f t="shared" si="39"/>
        <v>0</v>
      </c>
      <c r="AS320" s="345"/>
      <c r="AT320" s="350" t="s">
        <v>237</v>
      </c>
      <c r="AU320" s="351"/>
      <c r="AV320" s="351"/>
      <c r="AW320" s="351"/>
      <c r="AX320" s="344" t="str">
        <f t="shared" si="39"/>
        <v>FFMM</v>
      </c>
      <c r="AY320" s="345"/>
      <c r="AZ320" s="350" t="s">
        <v>237</v>
      </c>
      <c r="BA320" s="351"/>
      <c r="BB320" s="351"/>
      <c r="BC320" s="351"/>
      <c r="BD320" s="344" t="str">
        <f t="shared" si="39"/>
        <v>FOMAG</v>
      </c>
      <c r="BE320" s="345"/>
      <c r="BF320" s="350" t="s">
        <v>237</v>
      </c>
      <c r="BG320" s="351"/>
      <c r="BH320" s="351"/>
      <c r="BI320" s="351"/>
      <c r="BJ320" s="344">
        <f t="shared" si="39"/>
        <v>0</v>
      </c>
      <c r="BK320" s="345"/>
      <c r="BL320" s="350" t="s">
        <v>237</v>
      </c>
      <c r="BM320" s="351"/>
      <c r="BN320" s="351"/>
      <c r="BO320" s="351"/>
      <c r="BP320" s="344" t="str">
        <f t="shared" si="39"/>
        <v>NUEVA EPS</v>
      </c>
      <c r="BQ320" s="345"/>
      <c r="BR320" s="350" t="s">
        <v>237</v>
      </c>
      <c r="BS320" s="351"/>
      <c r="BT320" s="351"/>
      <c r="BU320" s="351"/>
      <c r="BV320" s="344" t="str">
        <f t="shared" si="39"/>
        <v>POLICIA</v>
      </c>
      <c r="BW320" s="345"/>
      <c r="BX320" s="350" t="s">
        <v>237</v>
      </c>
      <c r="BY320" s="351"/>
      <c r="BZ320" s="351"/>
      <c r="CA320" s="351"/>
      <c r="CB320" s="344" t="str">
        <f t="shared" ref="CB320:CZ320" si="40">CB2</f>
        <v>SALUD BOLÍVAR</v>
      </c>
      <c r="CC320" s="345"/>
      <c r="CD320" s="350" t="s">
        <v>237</v>
      </c>
      <c r="CE320" s="351"/>
      <c r="CF320" s="351"/>
      <c r="CG320" s="351"/>
      <c r="CH320" s="344">
        <f t="shared" si="40"/>
        <v>0</v>
      </c>
      <c r="CI320" s="345"/>
      <c r="CJ320" s="350" t="s">
        <v>237</v>
      </c>
      <c r="CK320" s="351"/>
      <c r="CL320" s="351"/>
      <c r="CM320" s="351"/>
      <c r="CN320" s="344">
        <f t="shared" si="40"/>
        <v>0</v>
      </c>
      <c r="CO320" s="345"/>
      <c r="CP320" s="350" t="s">
        <v>237</v>
      </c>
      <c r="CQ320" s="351"/>
      <c r="CR320" s="351"/>
      <c r="CS320" s="351"/>
      <c r="CT320" s="344">
        <f t="shared" si="40"/>
        <v>0</v>
      </c>
      <c r="CU320" s="345"/>
      <c r="CV320" s="350" t="s">
        <v>237</v>
      </c>
      <c r="CW320" s="351"/>
      <c r="CX320" s="351"/>
      <c r="CY320" s="351"/>
      <c r="CZ320" s="344" t="str">
        <f t="shared" si="40"/>
        <v>UNISALUD</v>
      </c>
      <c r="DA320" s="345"/>
    </row>
    <row r="321" spans="1:105" ht="17.45" customHeight="1" x14ac:dyDescent="0.25">
      <c r="A321" s="373"/>
      <c r="B321" s="374"/>
      <c r="C321" s="375"/>
      <c r="D321" s="318" t="s">
        <v>56</v>
      </c>
      <c r="E321" s="319"/>
      <c r="F321" s="352" t="s">
        <v>4</v>
      </c>
      <c r="G321" s="353"/>
      <c r="H321" s="354"/>
      <c r="I321" s="105">
        <v>1</v>
      </c>
      <c r="J321" s="318" t="s">
        <v>56</v>
      </c>
      <c r="K321" s="319"/>
      <c r="L321" s="352" t="s">
        <v>4</v>
      </c>
      <c r="M321" s="353"/>
      <c r="N321" s="354"/>
      <c r="O321" s="105">
        <v>7</v>
      </c>
      <c r="P321" s="318" t="s">
        <v>56</v>
      </c>
      <c r="Q321" s="319"/>
      <c r="R321" s="352" t="s">
        <v>4</v>
      </c>
      <c r="S321" s="353"/>
      <c r="T321" s="354"/>
      <c r="U321" s="105">
        <v>6</v>
      </c>
      <c r="V321" s="318" t="s">
        <v>56</v>
      </c>
      <c r="W321" s="319"/>
      <c r="X321" s="352" t="s">
        <v>4</v>
      </c>
      <c r="Y321" s="353"/>
      <c r="Z321" s="354"/>
      <c r="AA321" s="105"/>
      <c r="AB321" s="318" t="s">
        <v>56</v>
      </c>
      <c r="AC321" s="319"/>
      <c r="AD321" s="352" t="s">
        <v>4</v>
      </c>
      <c r="AE321" s="353"/>
      <c r="AF321" s="354"/>
      <c r="AG321" s="105">
        <v>1</v>
      </c>
      <c r="AH321" s="318" t="s">
        <v>56</v>
      </c>
      <c r="AI321" s="319"/>
      <c r="AJ321" s="352" t="s">
        <v>4</v>
      </c>
      <c r="AK321" s="353"/>
      <c r="AL321" s="354"/>
      <c r="AM321" s="105">
        <v>5</v>
      </c>
      <c r="AN321" s="318" t="s">
        <v>56</v>
      </c>
      <c r="AO321" s="319"/>
      <c r="AP321" s="352" t="s">
        <v>4</v>
      </c>
      <c r="AQ321" s="353"/>
      <c r="AR321" s="354"/>
      <c r="AS321" s="105"/>
      <c r="AT321" s="318" t="s">
        <v>56</v>
      </c>
      <c r="AU321" s="319"/>
      <c r="AV321" s="352" t="s">
        <v>4</v>
      </c>
      <c r="AW321" s="353"/>
      <c r="AX321" s="354"/>
      <c r="AY321" s="105">
        <v>1</v>
      </c>
      <c r="AZ321" s="318" t="s">
        <v>56</v>
      </c>
      <c r="BA321" s="319"/>
      <c r="BB321" s="352" t="s">
        <v>4</v>
      </c>
      <c r="BC321" s="353"/>
      <c r="BD321" s="354"/>
      <c r="BE321" s="105">
        <v>3</v>
      </c>
      <c r="BF321" s="318" t="s">
        <v>56</v>
      </c>
      <c r="BG321" s="319"/>
      <c r="BH321" s="352" t="s">
        <v>4</v>
      </c>
      <c r="BI321" s="353"/>
      <c r="BJ321" s="354"/>
      <c r="BK321" s="105"/>
      <c r="BL321" s="318" t="s">
        <v>56</v>
      </c>
      <c r="BM321" s="319"/>
      <c r="BN321" s="352" t="s">
        <v>4</v>
      </c>
      <c r="BO321" s="353"/>
      <c r="BP321" s="354"/>
      <c r="BQ321" s="105">
        <v>3</v>
      </c>
      <c r="BR321" s="318" t="s">
        <v>56</v>
      </c>
      <c r="BS321" s="319"/>
      <c r="BT321" s="352" t="s">
        <v>4</v>
      </c>
      <c r="BU321" s="353"/>
      <c r="BV321" s="354"/>
      <c r="BW321" s="105">
        <v>0</v>
      </c>
      <c r="BX321" s="318" t="s">
        <v>56</v>
      </c>
      <c r="BY321" s="319"/>
      <c r="BZ321" s="352" t="s">
        <v>4</v>
      </c>
      <c r="CA321" s="353"/>
      <c r="CB321" s="354"/>
      <c r="CC321" s="105">
        <v>0</v>
      </c>
      <c r="CD321" s="318" t="s">
        <v>56</v>
      </c>
      <c r="CE321" s="319"/>
      <c r="CF321" s="352" t="s">
        <v>4</v>
      </c>
      <c r="CG321" s="353"/>
      <c r="CH321" s="354"/>
      <c r="CI321" s="105"/>
      <c r="CJ321" s="318" t="s">
        <v>56</v>
      </c>
      <c r="CK321" s="319"/>
      <c r="CL321" s="352" t="s">
        <v>4</v>
      </c>
      <c r="CM321" s="353"/>
      <c r="CN321" s="354"/>
      <c r="CO321" s="105"/>
      <c r="CP321" s="318" t="s">
        <v>56</v>
      </c>
      <c r="CQ321" s="319"/>
      <c r="CR321" s="352" t="s">
        <v>4</v>
      </c>
      <c r="CS321" s="353"/>
      <c r="CT321" s="354"/>
      <c r="CU321" s="105"/>
      <c r="CV321" s="318" t="s">
        <v>56</v>
      </c>
      <c r="CW321" s="319"/>
      <c r="CX321" s="352" t="s">
        <v>4</v>
      </c>
      <c r="CY321" s="353"/>
      <c r="CZ321" s="354"/>
      <c r="DA321" s="105">
        <v>1</v>
      </c>
    </row>
    <row r="322" spans="1:105" ht="17.45" customHeight="1" x14ac:dyDescent="0.2">
      <c r="A322" s="373"/>
      <c r="B322" s="374"/>
      <c r="C322" s="375"/>
      <c r="D322" s="341" t="str">
        <f t="shared" ref="D322" si="41">D4</f>
        <v xml:space="preserve">Muestra de base de CVI </v>
      </c>
      <c r="E322" s="346"/>
      <c r="F322" s="352" t="s">
        <v>98</v>
      </c>
      <c r="G322" s="353"/>
      <c r="H322" s="354"/>
      <c r="I322" s="105">
        <v>0</v>
      </c>
      <c r="J322" s="341" t="str">
        <f t="shared" ref="J322:BR322" si="42">J4</f>
        <v xml:space="preserve">Muestra de base de CVI </v>
      </c>
      <c r="K322" s="346"/>
      <c r="L322" s="352" t="s">
        <v>98</v>
      </c>
      <c r="M322" s="353"/>
      <c r="N322" s="354"/>
      <c r="O322" s="105">
        <v>0</v>
      </c>
      <c r="P322" s="341" t="str">
        <f t="shared" si="42"/>
        <v xml:space="preserve">Muestra de base de CVI </v>
      </c>
      <c r="Q322" s="346"/>
      <c r="R322" s="352" t="s">
        <v>98</v>
      </c>
      <c r="S322" s="353"/>
      <c r="T322" s="354"/>
      <c r="U322" s="105">
        <v>0</v>
      </c>
      <c r="V322" s="341">
        <f t="shared" si="42"/>
        <v>0</v>
      </c>
      <c r="W322" s="346"/>
      <c r="X322" s="352" t="s">
        <v>98</v>
      </c>
      <c r="Y322" s="353"/>
      <c r="Z322" s="354"/>
      <c r="AA322" s="105"/>
      <c r="AB322" s="341" t="str">
        <f t="shared" si="42"/>
        <v xml:space="preserve">Muestra de base de CVI </v>
      </c>
      <c r="AC322" s="346"/>
      <c r="AD322" s="352" t="s">
        <v>98</v>
      </c>
      <c r="AE322" s="353"/>
      <c r="AF322" s="354"/>
      <c r="AG322" s="105">
        <v>0</v>
      </c>
      <c r="AH322" s="341" t="str">
        <f t="shared" si="42"/>
        <v xml:space="preserve">Muestra de base de CVI </v>
      </c>
      <c r="AI322" s="346"/>
      <c r="AJ322" s="352" t="s">
        <v>98</v>
      </c>
      <c r="AK322" s="353"/>
      <c r="AL322" s="354"/>
      <c r="AM322" s="105">
        <v>0</v>
      </c>
      <c r="AN322" s="341">
        <f t="shared" si="42"/>
        <v>0</v>
      </c>
      <c r="AO322" s="346"/>
      <c r="AP322" s="352" t="s">
        <v>98</v>
      </c>
      <c r="AQ322" s="353"/>
      <c r="AR322" s="354"/>
      <c r="AS322" s="105"/>
      <c r="AT322" s="341" t="str">
        <f t="shared" si="42"/>
        <v xml:space="preserve">Muestra de base de CVI </v>
      </c>
      <c r="AU322" s="346"/>
      <c r="AV322" s="352" t="s">
        <v>98</v>
      </c>
      <c r="AW322" s="353"/>
      <c r="AX322" s="354"/>
      <c r="AY322" s="105">
        <v>0</v>
      </c>
      <c r="AZ322" s="341" t="str">
        <f t="shared" si="42"/>
        <v xml:space="preserve">Muestra de base de CVI </v>
      </c>
      <c r="BA322" s="346"/>
      <c r="BB322" s="352" t="s">
        <v>98</v>
      </c>
      <c r="BC322" s="353"/>
      <c r="BD322" s="354"/>
      <c r="BE322" s="105">
        <v>0</v>
      </c>
      <c r="BF322" s="341">
        <f t="shared" si="42"/>
        <v>0</v>
      </c>
      <c r="BG322" s="346"/>
      <c r="BH322" s="352" t="s">
        <v>98</v>
      </c>
      <c r="BI322" s="353"/>
      <c r="BJ322" s="354"/>
      <c r="BK322" s="105"/>
      <c r="BL322" s="341" t="str">
        <f t="shared" si="42"/>
        <v xml:space="preserve">Muestra de base de CVI </v>
      </c>
      <c r="BM322" s="346"/>
      <c r="BN322" s="352" t="s">
        <v>98</v>
      </c>
      <c r="BO322" s="353"/>
      <c r="BP322" s="354"/>
      <c r="BQ322" s="105">
        <v>0</v>
      </c>
      <c r="BR322" s="341" t="str">
        <f t="shared" si="42"/>
        <v xml:space="preserve">Muestra de base de CVI </v>
      </c>
      <c r="BS322" s="346"/>
      <c r="BT322" s="352" t="s">
        <v>98</v>
      </c>
      <c r="BU322" s="353"/>
      <c r="BV322" s="354"/>
      <c r="BW322" s="105">
        <v>0</v>
      </c>
      <c r="BX322" s="341" t="str">
        <f t="shared" ref="BX322:CV322" si="43">BX4</f>
        <v xml:space="preserve">Muestra de base de CVI </v>
      </c>
      <c r="BY322" s="346"/>
      <c r="BZ322" s="352" t="s">
        <v>98</v>
      </c>
      <c r="CA322" s="353"/>
      <c r="CB322" s="354"/>
      <c r="CC322" s="105">
        <v>0</v>
      </c>
      <c r="CD322" s="341">
        <f t="shared" si="43"/>
        <v>0</v>
      </c>
      <c r="CE322" s="346"/>
      <c r="CF322" s="352" t="s">
        <v>98</v>
      </c>
      <c r="CG322" s="353"/>
      <c r="CH322" s="354"/>
      <c r="CI322" s="105"/>
      <c r="CJ322" s="341">
        <f t="shared" si="43"/>
        <v>0</v>
      </c>
      <c r="CK322" s="346"/>
      <c r="CL322" s="352" t="s">
        <v>98</v>
      </c>
      <c r="CM322" s="353"/>
      <c r="CN322" s="354"/>
      <c r="CO322" s="105"/>
      <c r="CP322" s="341">
        <f t="shared" si="43"/>
        <v>0</v>
      </c>
      <c r="CQ322" s="346"/>
      <c r="CR322" s="352" t="s">
        <v>98</v>
      </c>
      <c r="CS322" s="353"/>
      <c r="CT322" s="354"/>
      <c r="CU322" s="105"/>
      <c r="CV322" s="341" t="str">
        <f t="shared" si="43"/>
        <v xml:space="preserve">Muestra de base de CVI </v>
      </c>
      <c r="CW322" s="346"/>
      <c r="CX322" s="352" t="s">
        <v>98</v>
      </c>
      <c r="CY322" s="353"/>
      <c r="CZ322" s="354"/>
      <c r="DA322" s="105">
        <v>0</v>
      </c>
    </row>
    <row r="323" spans="1:105" ht="13.9" customHeight="1" x14ac:dyDescent="0.25">
      <c r="A323" s="373"/>
      <c r="B323" s="374"/>
      <c r="C323" s="375"/>
      <c r="D323" s="106"/>
      <c r="E323" s="107"/>
      <c r="F323" s="352" t="s">
        <v>13</v>
      </c>
      <c r="G323" s="353"/>
      <c r="H323" s="354"/>
      <c r="I323" s="105">
        <v>1</v>
      </c>
      <c r="J323" s="106"/>
      <c r="K323" s="107"/>
      <c r="L323" s="352" t="s">
        <v>13</v>
      </c>
      <c r="M323" s="353"/>
      <c r="N323" s="354"/>
      <c r="O323" s="105">
        <v>1</v>
      </c>
      <c r="P323" s="106"/>
      <c r="Q323" s="107"/>
      <c r="R323" s="352" t="s">
        <v>13</v>
      </c>
      <c r="S323" s="353"/>
      <c r="T323" s="354"/>
      <c r="U323" s="105">
        <v>1</v>
      </c>
      <c r="V323" s="106"/>
      <c r="W323" s="107"/>
      <c r="X323" s="352" t="s">
        <v>13</v>
      </c>
      <c r="Y323" s="353"/>
      <c r="Z323" s="354"/>
      <c r="AA323" s="105"/>
      <c r="AB323" s="106"/>
      <c r="AC323" s="107"/>
      <c r="AD323" s="352" t="s">
        <v>13</v>
      </c>
      <c r="AE323" s="353"/>
      <c r="AF323" s="354"/>
      <c r="AG323" s="105">
        <v>0</v>
      </c>
      <c r="AH323" s="106"/>
      <c r="AI323" s="107"/>
      <c r="AJ323" s="352" t="s">
        <v>13</v>
      </c>
      <c r="AK323" s="353"/>
      <c r="AL323" s="354"/>
      <c r="AM323" s="105">
        <v>2</v>
      </c>
      <c r="AN323" s="106"/>
      <c r="AO323" s="107"/>
      <c r="AP323" s="352" t="s">
        <v>13</v>
      </c>
      <c r="AQ323" s="353"/>
      <c r="AR323" s="354"/>
      <c r="AS323" s="105"/>
      <c r="AT323" s="106"/>
      <c r="AU323" s="107"/>
      <c r="AV323" s="352" t="s">
        <v>13</v>
      </c>
      <c r="AW323" s="353"/>
      <c r="AX323" s="354"/>
      <c r="AY323" s="105">
        <v>0</v>
      </c>
      <c r="AZ323" s="106"/>
      <c r="BA323" s="107"/>
      <c r="BB323" s="352" t="s">
        <v>13</v>
      </c>
      <c r="BC323" s="353"/>
      <c r="BD323" s="354"/>
      <c r="BE323" s="105">
        <v>1</v>
      </c>
      <c r="BF323" s="106"/>
      <c r="BG323" s="107"/>
      <c r="BH323" s="352" t="s">
        <v>13</v>
      </c>
      <c r="BI323" s="353"/>
      <c r="BJ323" s="354"/>
      <c r="BK323" s="105"/>
      <c r="BL323" s="106"/>
      <c r="BM323" s="107"/>
      <c r="BN323" s="352" t="s">
        <v>13</v>
      </c>
      <c r="BO323" s="353"/>
      <c r="BP323" s="354"/>
      <c r="BQ323" s="105">
        <v>5</v>
      </c>
      <c r="BR323" s="106"/>
      <c r="BS323" s="107"/>
      <c r="BT323" s="352" t="s">
        <v>13</v>
      </c>
      <c r="BU323" s="353"/>
      <c r="BV323" s="354"/>
      <c r="BW323" s="105">
        <v>0</v>
      </c>
      <c r="BX323" s="106"/>
      <c r="BY323" s="107"/>
      <c r="BZ323" s="352" t="s">
        <v>13</v>
      </c>
      <c r="CA323" s="353"/>
      <c r="CB323" s="354"/>
      <c r="CC323" s="105">
        <v>1</v>
      </c>
      <c r="CD323" s="106"/>
      <c r="CE323" s="107"/>
      <c r="CF323" s="352" t="s">
        <v>13</v>
      </c>
      <c r="CG323" s="353"/>
      <c r="CH323" s="354"/>
      <c r="CI323" s="105"/>
      <c r="CJ323" s="106"/>
      <c r="CK323" s="107"/>
      <c r="CL323" s="352" t="s">
        <v>13</v>
      </c>
      <c r="CM323" s="353"/>
      <c r="CN323" s="354"/>
      <c r="CO323" s="105"/>
      <c r="CP323" s="106"/>
      <c r="CQ323" s="107"/>
      <c r="CR323" s="352" t="s">
        <v>13</v>
      </c>
      <c r="CS323" s="353"/>
      <c r="CT323" s="354"/>
      <c r="CU323" s="105"/>
      <c r="CV323" s="106"/>
      <c r="CW323" s="107"/>
      <c r="CX323" s="352" t="s">
        <v>13</v>
      </c>
      <c r="CY323" s="353"/>
      <c r="CZ323" s="354"/>
      <c r="DA323" s="105">
        <v>0</v>
      </c>
    </row>
    <row r="324" spans="1:105" ht="17.45" customHeight="1" x14ac:dyDescent="0.25">
      <c r="A324" s="373"/>
      <c r="B324" s="374"/>
      <c r="C324" s="375"/>
      <c r="D324" s="106"/>
      <c r="E324" s="107"/>
      <c r="F324" s="352" t="s">
        <v>17</v>
      </c>
      <c r="G324" s="353"/>
      <c r="H324" s="354"/>
      <c r="I324" s="105">
        <v>0</v>
      </c>
      <c r="J324" s="106"/>
      <c r="K324" s="107"/>
      <c r="L324" s="352" t="s">
        <v>17</v>
      </c>
      <c r="M324" s="353"/>
      <c r="N324" s="354"/>
      <c r="O324" s="105">
        <v>0</v>
      </c>
      <c r="P324" s="106"/>
      <c r="Q324" s="107"/>
      <c r="R324" s="352" t="s">
        <v>17</v>
      </c>
      <c r="S324" s="353"/>
      <c r="T324" s="354"/>
      <c r="U324" s="105">
        <v>5</v>
      </c>
      <c r="V324" s="106"/>
      <c r="W324" s="107"/>
      <c r="X324" s="352" t="s">
        <v>17</v>
      </c>
      <c r="Y324" s="353"/>
      <c r="Z324" s="354"/>
      <c r="AA324" s="105"/>
      <c r="AB324" s="106"/>
      <c r="AC324" s="107"/>
      <c r="AD324" s="352" t="s">
        <v>17</v>
      </c>
      <c r="AE324" s="353"/>
      <c r="AF324" s="354"/>
      <c r="AG324" s="105">
        <v>0</v>
      </c>
      <c r="AH324" s="106"/>
      <c r="AI324" s="107"/>
      <c r="AJ324" s="352" t="s">
        <v>17</v>
      </c>
      <c r="AK324" s="353"/>
      <c r="AL324" s="354"/>
      <c r="AM324" s="105">
        <v>1</v>
      </c>
      <c r="AN324" s="106"/>
      <c r="AO324" s="107"/>
      <c r="AP324" s="352" t="s">
        <v>17</v>
      </c>
      <c r="AQ324" s="353"/>
      <c r="AR324" s="354"/>
      <c r="AS324" s="105"/>
      <c r="AT324" s="106"/>
      <c r="AU324" s="107"/>
      <c r="AV324" s="352" t="s">
        <v>17</v>
      </c>
      <c r="AW324" s="353"/>
      <c r="AX324" s="354"/>
      <c r="AY324" s="105">
        <v>0</v>
      </c>
      <c r="AZ324" s="106"/>
      <c r="BA324" s="107"/>
      <c r="BB324" s="352" t="s">
        <v>17</v>
      </c>
      <c r="BC324" s="353"/>
      <c r="BD324" s="354"/>
      <c r="BE324" s="105">
        <v>0</v>
      </c>
      <c r="BF324" s="106"/>
      <c r="BG324" s="107"/>
      <c r="BH324" s="352" t="s">
        <v>17</v>
      </c>
      <c r="BI324" s="353"/>
      <c r="BJ324" s="354"/>
      <c r="BK324" s="105"/>
      <c r="BL324" s="106"/>
      <c r="BM324" s="107"/>
      <c r="BN324" s="352" t="s">
        <v>17</v>
      </c>
      <c r="BO324" s="353"/>
      <c r="BP324" s="354"/>
      <c r="BQ324" s="105">
        <v>0</v>
      </c>
      <c r="BR324" s="106"/>
      <c r="BS324" s="107"/>
      <c r="BT324" s="352" t="s">
        <v>17</v>
      </c>
      <c r="BU324" s="353"/>
      <c r="BV324" s="354"/>
      <c r="BW324" s="105">
        <v>0</v>
      </c>
      <c r="BX324" s="106"/>
      <c r="BY324" s="107"/>
      <c r="BZ324" s="352" t="s">
        <v>17</v>
      </c>
      <c r="CA324" s="353"/>
      <c r="CB324" s="354"/>
      <c r="CC324" s="105">
        <v>0</v>
      </c>
      <c r="CD324" s="106"/>
      <c r="CE324" s="107"/>
      <c r="CF324" s="352" t="s">
        <v>17</v>
      </c>
      <c r="CG324" s="353"/>
      <c r="CH324" s="354"/>
      <c r="CI324" s="105"/>
      <c r="CJ324" s="106"/>
      <c r="CK324" s="107"/>
      <c r="CL324" s="352" t="s">
        <v>17</v>
      </c>
      <c r="CM324" s="353"/>
      <c r="CN324" s="354"/>
      <c r="CO324" s="105"/>
      <c r="CP324" s="106"/>
      <c r="CQ324" s="107"/>
      <c r="CR324" s="352" t="s">
        <v>17</v>
      </c>
      <c r="CS324" s="353"/>
      <c r="CT324" s="354"/>
      <c r="CU324" s="105"/>
      <c r="CV324" s="106"/>
      <c r="CW324" s="107"/>
      <c r="CX324" s="352" t="s">
        <v>17</v>
      </c>
      <c r="CY324" s="353"/>
      <c r="CZ324" s="354"/>
      <c r="DA324" s="105">
        <v>0</v>
      </c>
    </row>
    <row r="325" spans="1:105" ht="17.45" customHeight="1" x14ac:dyDescent="0.25">
      <c r="A325" s="373"/>
      <c r="B325" s="374"/>
      <c r="C325" s="375"/>
      <c r="D325" s="106"/>
      <c r="E325" s="107"/>
      <c r="F325" s="352" t="s">
        <v>21</v>
      </c>
      <c r="G325" s="353"/>
      <c r="H325" s="354"/>
      <c r="I325" s="105">
        <v>0</v>
      </c>
      <c r="J325" s="106"/>
      <c r="K325" s="107"/>
      <c r="L325" s="352" t="s">
        <v>21</v>
      </c>
      <c r="M325" s="353"/>
      <c r="N325" s="354"/>
      <c r="O325" s="105">
        <v>0</v>
      </c>
      <c r="P325" s="106"/>
      <c r="Q325" s="107"/>
      <c r="R325" s="352" t="s">
        <v>21</v>
      </c>
      <c r="S325" s="353"/>
      <c r="T325" s="354"/>
      <c r="U325" s="105">
        <v>0</v>
      </c>
      <c r="V325" s="106"/>
      <c r="W325" s="107"/>
      <c r="X325" s="352" t="s">
        <v>21</v>
      </c>
      <c r="Y325" s="353"/>
      <c r="Z325" s="354"/>
      <c r="AA325" s="105"/>
      <c r="AB325" s="106"/>
      <c r="AC325" s="107"/>
      <c r="AD325" s="352" t="s">
        <v>21</v>
      </c>
      <c r="AE325" s="353"/>
      <c r="AF325" s="354"/>
      <c r="AG325" s="105">
        <v>0</v>
      </c>
      <c r="AH325" s="106"/>
      <c r="AI325" s="107"/>
      <c r="AJ325" s="352" t="s">
        <v>21</v>
      </c>
      <c r="AK325" s="353"/>
      <c r="AL325" s="354"/>
      <c r="AM325" s="105">
        <v>0</v>
      </c>
      <c r="AN325" s="106"/>
      <c r="AO325" s="107"/>
      <c r="AP325" s="352" t="s">
        <v>21</v>
      </c>
      <c r="AQ325" s="353"/>
      <c r="AR325" s="354"/>
      <c r="AS325" s="105"/>
      <c r="AT325" s="106"/>
      <c r="AU325" s="107"/>
      <c r="AV325" s="352" t="s">
        <v>21</v>
      </c>
      <c r="AW325" s="353"/>
      <c r="AX325" s="354"/>
      <c r="AY325" s="105">
        <v>0</v>
      </c>
      <c r="AZ325" s="106"/>
      <c r="BA325" s="107"/>
      <c r="BB325" s="352" t="s">
        <v>21</v>
      </c>
      <c r="BC325" s="353"/>
      <c r="BD325" s="354"/>
      <c r="BE325" s="105">
        <v>0</v>
      </c>
      <c r="BF325" s="106"/>
      <c r="BG325" s="107"/>
      <c r="BH325" s="352" t="s">
        <v>21</v>
      </c>
      <c r="BI325" s="353"/>
      <c r="BJ325" s="354"/>
      <c r="BK325" s="105"/>
      <c r="BL325" s="106"/>
      <c r="BM325" s="107"/>
      <c r="BN325" s="352" t="s">
        <v>21</v>
      </c>
      <c r="BO325" s="353"/>
      <c r="BP325" s="354"/>
      <c r="BQ325" s="105">
        <v>0</v>
      </c>
      <c r="BR325" s="106"/>
      <c r="BS325" s="107"/>
      <c r="BT325" s="352" t="s">
        <v>21</v>
      </c>
      <c r="BU325" s="353"/>
      <c r="BV325" s="354"/>
      <c r="BW325" s="105">
        <v>0</v>
      </c>
      <c r="BX325" s="106"/>
      <c r="BY325" s="107"/>
      <c r="BZ325" s="352" t="s">
        <v>21</v>
      </c>
      <c r="CA325" s="353"/>
      <c r="CB325" s="354"/>
      <c r="CC325" s="105">
        <v>0</v>
      </c>
      <c r="CD325" s="106"/>
      <c r="CE325" s="107"/>
      <c r="CF325" s="352" t="s">
        <v>21</v>
      </c>
      <c r="CG325" s="353"/>
      <c r="CH325" s="354"/>
      <c r="CI325" s="105"/>
      <c r="CJ325" s="106"/>
      <c r="CK325" s="107"/>
      <c r="CL325" s="352" t="s">
        <v>21</v>
      </c>
      <c r="CM325" s="353"/>
      <c r="CN325" s="354"/>
      <c r="CO325" s="105"/>
      <c r="CP325" s="106"/>
      <c r="CQ325" s="107"/>
      <c r="CR325" s="352" t="s">
        <v>21</v>
      </c>
      <c r="CS325" s="353"/>
      <c r="CT325" s="354"/>
      <c r="CU325" s="105"/>
      <c r="CV325" s="106"/>
      <c r="CW325" s="107"/>
      <c r="CX325" s="352" t="s">
        <v>21</v>
      </c>
      <c r="CY325" s="353"/>
      <c r="CZ325" s="354"/>
      <c r="DA325" s="105">
        <v>0</v>
      </c>
    </row>
    <row r="326" spans="1:105" ht="17.45" customHeight="1" x14ac:dyDescent="0.25">
      <c r="A326" s="373"/>
      <c r="B326" s="374"/>
      <c r="C326" s="375"/>
      <c r="D326" s="106"/>
      <c r="E326" s="107"/>
      <c r="F326" s="352" t="s">
        <v>63</v>
      </c>
      <c r="G326" s="353"/>
      <c r="H326" s="354"/>
      <c r="I326" s="108">
        <v>2</v>
      </c>
      <c r="J326" s="106"/>
      <c r="K326" s="107"/>
      <c r="L326" s="352" t="s">
        <v>63</v>
      </c>
      <c r="M326" s="353"/>
      <c r="N326" s="354"/>
      <c r="O326" s="108">
        <v>8</v>
      </c>
      <c r="P326" s="106"/>
      <c r="Q326" s="107"/>
      <c r="R326" s="352" t="s">
        <v>63</v>
      </c>
      <c r="S326" s="353"/>
      <c r="T326" s="354"/>
      <c r="U326" s="108">
        <v>12</v>
      </c>
      <c r="V326" s="106"/>
      <c r="W326" s="107"/>
      <c r="X326" s="352" t="s">
        <v>63</v>
      </c>
      <c r="Y326" s="353"/>
      <c r="Z326" s="354"/>
      <c r="AA326" s="108"/>
      <c r="AB326" s="106"/>
      <c r="AC326" s="107"/>
      <c r="AD326" s="352" t="s">
        <v>63</v>
      </c>
      <c r="AE326" s="353"/>
      <c r="AF326" s="354"/>
      <c r="AG326" s="108">
        <v>1</v>
      </c>
      <c r="AH326" s="106"/>
      <c r="AI326" s="107"/>
      <c r="AJ326" s="352" t="s">
        <v>63</v>
      </c>
      <c r="AK326" s="353"/>
      <c r="AL326" s="354"/>
      <c r="AM326" s="108">
        <v>8</v>
      </c>
      <c r="AN326" s="106"/>
      <c r="AO326" s="107"/>
      <c r="AP326" s="352" t="s">
        <v>63</v>
      </c>
      <c r="AQ326" s="353"/>
      <c r="AR326" s="354"/>
      <c r="AS326" s="108"/>
      <c r="AT326" s="106"/>
      <c r="AU326" s="107"/>
      <c r="AV326" s="352" t="s">
        <v>63</v>
      </c>
      <c r="AW326" s="353"/>
      <c r="AX326" s="354"/>
      <c r="AY326" s="108">
        <v>1</v>
      </c>
      <c r="AZ326" s="106"/>
      <c r="BA326" s="107"/>
      <c r="BB326" s="352" t="s">
        <v>63</v>
      </c>
      <c r="BC326" s="353"/>
      <c r="BD326" s="354"/>
      <c r="BE326" s="108">
        <v>4</v>
      </c>
      <c r="BF326" s="106"/>
      <c r="BG326" s="107"/>
      <c r="BH326" s="352" t="s">
        <v>63</v>
      </c>
      <c r="BI326" s="353"/>
      <c r="BJ326" s="354"/>
      <c r="BK326" s="108"/>
      <c r="BL326" s="106"/>
      <c r="BM326" s="107"/>
      <c r="BN326" s="352" t="s">
        <v>63</v>
      </c>
      <c r="BO326" s="353"/>
      <c r="BP326" s="354"/>
      <c r="BQ326" s="108">
        <v>8</v>
      </c>
      <c r="BR326" s="106"/>
      <c r="BS326" s="107"/>
      <c r="BT326" s="352" t="s">
        <v>63</v>
      </c>
      <c r="BU326" s="353"/>
      <c r="BV326" s="354"/>
      <c r="BW326" s="108">
        <v>0</v>
      </c>
      <c r="BX326" s="106"/>
      <c r="BY326" s="107"/>
      <c r="BZ326" s="352" t="s">
        <v>63</v>
      </c>
      <c r="CA326" s="353"/>
      <c r="CB326" s="354"/>
      <c r="CC326" s="108">
        <v>1</v>
      </c>
      <c r="CD326" s="106"/>
      <c r="CE326" s="107"/>
      <c r="CF326" s="352" t="s">
        <v>63</v>
      </c>
      <c r="CG326" s="353"/>
      <c r="CH326" s="354"/>
      <c r="CI326" s="108"/>
      <c r="CJ326" s="106"/>
      <c r="CK326" s="107"/>
      <c r="CL326" s="352" t="s">
        <v>63</v>
      </c>
      <c r="CM326" s="353"/>
      <c r="CN326" s="354"/>
      <c r="CO326" s="108"/>
      <c r="CP326" s="106"/>
      <c r="CQ326" s="107"/>
      <c r="CR326" s="352" t="s">
        <v>63</v>
      </c>
      <c r="CS326" s="353"/>
      <c r="CT326" s="354"/>
      <c r="CU326" s="108"/>
      <c r="CV326" s="106"/>
      <c r="CW326" s="107"/>
      <c r="CX326" s="352" t="s">
        <v>63</v>
      </c>
      <c r="CY326" s="353"/>
      <c r="CZ326" s="354"/>
      <c r="DA326" s="108">
        <v>1</v>
      </c>
    </row>
    <row r="327" spans="1:105" ht="21" customHeight="1" x14ac:dyDescent="0.25">
      <c r="A327" s="373"/>
      <c r="B327" s="374"/>
      <c r="C327" s="375"/>
      <c r="D327" s="106"/>
      <c r="E327" s="109"/>
      <c r="F327" s="352" t="s">
        <v>91</v>
      </c>
      <c r="G327" s="353"/>
      <c r="H327" s="354"/>
      <c r="I327" s="110">
        <v>0.65625</v>
      </c>
      <c r="J327" s="106"/>
      <c r="K327" s="109"/>
      <c r="L327" s="352" t="s">
        <v>91</v>
      </c>
      <c r="M327" s="353"/>
      <c r="N327" s="354"/>
      <c r="O327" s="110">
        <v>0.63335714285714284</v>
      </c>
      <c r="P327" s="106"/>
      <c r="Q327" s="109"/>
      <c r="R327" s="352" t="s">
        <v>91</v>
      </c>
      <c r="S327" s="353"/>
      <c r="T327" s="354"/>
      <c r="U327" s="110">
        <v>0.63805277777777769</v>
      </c>
      <c r="V327" s="106"/>
      <c r="W327" s="109"/>
      <c r="X327" s="352" t="s">
        <v>91</v>
      </c>
      <c r="Y327" s="353"/>
      <c r="Z327" s="354"/>
      <c r="AA327" s="110"/>
      <c r="AB327" s="106"/>
      <c r="AC327" s="109"/>
      <c r="AD327" s="352" t="s">
        <v>91</v>
      </c>
      <c r="AE327" s="353"/>
      <c r="AF327" s="354"/>
      <c r="AG327" s="110">
        <v>0.8137500000000002</v>
      </c>
      <c r="AH327" s="106"/>
      <c r="AI327" s="109"/>
      <c r="AJ327" s="352" t="s">
        <v>91</v>
      </c>
      <c r="AK327" s="353"/>
      <c r="AL327" s="354"/>
      <c r="AM327" s="110">
        <v>0.8621404761904764</v>
      </c>
      <c r="AN327" s="106"/>
      <c r="AO327" s="109"/>
      <c r="AP327" s="352" t="s">
        <v>91</v>
      </c>
      <c r="AQ327" s="353"/>
      <c r="AR327" s="354"/>
      <c r="AS327" s="110"/>
      <c r="AT327" s="106"/>
      <c r="AU327" s="109"/>
      <c r="AV327" s="352" t="s">
        <v>91</v>
      </c>
      <c r="AW327" s="353"/>
      <c r="AX327" s="354"/>
      <c r="AY327" s="110">
        <v>0.47499999999999998</v>
      </c>
      <c r="AZ327" s="106"/>
      <c r="BA327" s="109"/>
      <c r="BB327" s="352" t="s">
        <v>91</v>
      </c>
      <c r="BC327" s="353"/>
      <c r="BD327" s="354"/>
      <c r="BE327" s="110">
        <v>0.75763888888888908</v>
      </c>
      <c r="BF327" s="106"/>
      <c r="BG327" s="109"/>
      <c r="BH327" s="352" t="s">
        <v>91</v>
      </c>
      <c r="BI327" s="353"/>
      <c r="BJ327" s="354"/>
      <c r="BK327" s="110"/>
      <c r="BL327" s="106"/>
      <c r="BM327" s="109"/>
      <c r="BN327" s="352" t="s">
        <v>91</v>
      </c>
      <c r="BO327" s="353"/>
      <c r="BP327" s="354"/>
      <c r="BQ327" s="110">
        <v>0.59805555555555567</v>
      </c>
      <c r="BR327" s="106"/>
      <c r="BS327" s="109"/>
      <c r="BT327" s="352" t="s">
        <v>91</v>
      </c>
      <c r="BU327" s="353"/>
      <c r="BV327" s="354"/>
      <c r="BW327" s="110">
        <v>0</v>
      </c>
      <c r="BX327" s="106"/>
      <c r="BY327" s="109"/>
      <c r="BZ327" s="352" t="s">
        <v>91</v>
      </c>
      <c r="CA327" s="353"/>
      <c r="CB327" s="354"/>
      <c r="CC327" s="110">
        <v>0</v>
      </c>
      <c r="CD327" s="106"/>
      <c r="CE327" s="109"/>
      <c r="CF327" s="352" t="s">
        <v>91</v>
      </c>
      <c r="CG327" s="353"/>
      <c r="CH327" s="354"/>
      <c r="CI327" s="110"/>
      <c r="CJ327" s="106"/>
      <c r="CK327" s="109"/>
      <c r="CL327" s="352" t="s">
        <v>91</v>
      </c>
      <c r="CM327" s="353"/>
      <c r="CN327" s="354"/>
      <c r="CO327" s="110"/>
      <c r="CP327" s="106"/>
      <c r="CQ327" s="109"/>
      <c r="CR327" s="352" t="s">
        <v>91</v>
      </c>
      <c r="CS327" s="353"/>
      <c r="CT327" s="354"/>
      <c r="CU327" s="110"/>
      <c r="CV327" s="106"/>
      <c r="CW327" s="109"/>
      <c r="CX327" s="352" t="s">
        <v>91</v>
      </c>
      <c r="CY327" s="353"/>
      <c r="CZ327" s="354"/>
      <c r="DA327" s="110">
        <v>0.58299999999999996</v>
      </c>
    </row>
    <row r="328" spans="1:105" ht="14.45" customHeight="1" x14ac:dyDescent="0.2">
      <c r="A328" s="373"/>
      <c r="B328" s="374"/>
      <c r="C328" s="375"/>
      <c r="D328" s="347" t="s">
        <v>67</v>
      </c>
      <c r="E328" s="348"/>
      <c r="F328" s="348"/>
      <c r="G328" s="348"/>
      <c r="H328" s="348"/>
      <c r="I328" s="349"/>
      <c r="J328" s="347" t="s">
        <v>67</v>
      </c>
      <c r="K328" s="348"/>
      <c r="L328" s="348"/>
      <c r="M328" s="348"/>
      <c r="N328" s="348"/>
      <c r="O328" s="349"/>
      <c r="P328" s="347" t="s">
        <v>67</v>
      </c>
      <c r="Q328" s="348"/>
      <c r="R328" s="348"/>
      <c r="S328" s="348"/>
      <c r="T328" s="348"/>
      <c r="U328" s="349"/>
      <c r="V328" s="347" t="s">
        <v>67</v>
      </c>
      <c r="W328" s="348"/>
      <c r="X328" s="348"/>
      <c r="Y328" s="348"/>
      <c r="Z328" s="348"/>
      <c r="AA328" s="349"/>
      <c r="AB328" s="347" t="s">
        <v>67</v>
      </c>
      <c r="AC328" s="348"/>
      <c r="AD328" s="348"/>
      <c r="AE328" s="348"/>
      <c r="AF328" s="348"/>
      <c r="AG328" s="349"/>
      <c r="AH328" s="347" t="s">
        <v>67</v>
      </c>
      <c r="AI328" s="348"/>
      <c r="AJ328" s="348"/>
      <c r="AK328" s="348"/>
      <c r="AL328" s="348"/>
      <c r="AM328" s="349"/>
      <c r="AN328" s="347" t="s">
        <v>67</v>
      </c>
      <c r="AO328" s="348"/>
      <c r="AP328" s="348"/>
      <c r="AQ328" s="348"/>
      <c r="AR328" s="348"/>
      <c r="AS328" s="349"/>
      <c r="AT328" s="347" t="s">
        <v>67</v>
      </c>
      <c r="AU328" s="348"/>
      <c r="AV328" s="348"/>
      <c r="AW328" s="348"/>
      <c r="AX328" s="348"/>
      <c r="AY328" s="349"/>
      <c r="AZ328" s="347" t="s">
        <v>67</v>
      </c>
      <c r="BA328" s="348"/>
      <c r="BB328" s="348"/>
      <c r="BC328" s="348"/>
      <c r="BD328" s="348"/>
      <c r="BE328" s="349"/>
      <c r="BF328" s="347" t="s">
        <v>67</v>
      </c>
      <c r="BG328" s="348"/>
      <c r="BH328" s="348"/>
      <c r="BI328" s="348"/>
      <c r="BJ328" s="348"/>
      <c r="BK328" s="349"/>
      <c r="BL328" s="347" t="s">
        <v>67</v>
      </c>
      <c r="BM328" s="348"/>
      <c r="BN328" s="348"/>
      <c r="BO328" s="348"/>
      <c r="BP328" s="348"/>
      <c r="BQ328" s="349"/>
      <c r="BR328" s="347" t="s">
        <v>67</v>
      </c>
      <c r="BS328" s="348"/>
      <c r="BT328" s="348"/>
      <c r="BU328" s="348"/>
      <c r="BV328" s="348"/>
      <c r="BW328" s="349"/>
      <c r="BX328" s="347" t="s">
        <v>67</v>
      </c>
      <c r="BY328" s="348"/>
      <c r="BZ328" s="348"/>
      <c r="CA328" s="348"/>
      <c r="CB328" s="348"/>
      <c r="CC328" s="349"/>
      <c r="CD328" s="347" t="s">
        <v>67</v>
      </c>
      <c r="CE328" s="348"/>
      <c r="CF328" s="348"/>
      <c r="CG328" s="348"/>
      <c r="CH328" s="348"/>
      <c r="CI328" s="349"/>
      <c r="CJ328" s="347" t="s">
        <v>67</v>
      </c>
      <c r="CK328" s="348"/>
      <c r="CL328" s="348"/>
      <c r="CM328" s="348"/>
      <c r="CN328" s="348"/>
      <c r="CO328" s="349"/>
      <c r="CP328" s="347" t="s">
        <v>67</v>
      </c>
      <c r="CQ328" s="348"/>
      <c r="CR328" s="348"/>
      <c r="CS328" s="348"/>
      <c r="CT328" s="348"/>
      <c r="CU328" s="349"/>
      <c r="CV328" s="347" t="s">
        <v>67</v>
      </c>
      <c r="CW328" s="348"/>
      <c r="CX328" s="348"/>
      <c r="CY328" s="348"/>
      <c r="CZ328" s="348"/>
      <c r="DA328" s="349"/>
    </row>
    <row r="329" spans="1:105" ht="14.45" customHeight="1" x14ac:dyDescent="0.2">
      <c r="A329" s="373"/>
      <c r="B329" s="374"/>
      <c r="C329" s="375"/>
      <c r="D329" s="341">
        <f t="shared" ref="D329" si="44">D11</f>
        <v>0</v>
      </c>
      <c r="E329" s="342"/>
      <c r="F329" s="342"/>
      <c r="G329" s="342"/>
      <c r="H329" s="342"/>
      <c r="I329" s="343"/>
      <c r="J329" s="341" t="str">
        <f t="shared" ref="J329:BR329" si="45">J11</f>
        <v>Ana Maria Silva Puerto</v>
      </c>
      <c r="K329" s="342"/>
      <c r="L329" s="342"/>
      <c r="M329" s="342"/>
      <c r="N329" s="342"/>
      <c r="O329" s="343"/>
      <c r="P329" s="341" t="str">
        <f t="shared" si="45"/>
        <v>Jhonny Alexander Riascos Oñate</v>
      </c>
      <c r="Q329" s="342"/>
      <c r="R329" s="342"/>
      <c r="S329" s="342"/>
      <c r="T329" s="342"/>
      <c r="U329" s="343"/>
      <c r="V329" s="341">
        <f t="shared" si="45"/>
        <v>0</v>
      </c>
      <c r="W329" s="342"/>
      <c r="X329" s="342"/>
      <c r="Y329" s="342"/>
      <c r="Z329" s="342"/>
      <c r="AA329" s="343"/>
      <c r="AB329" s="341" t="str">
        <f t="shared" si="45"/>
        <v>Jhonny Alexander Riascos Oñate</v>
      </c>
      <c r="AC329" s="342"/>
      <c r="AD329" s="342"/>
      <c r="AE329" s="342"/>
      <c r="AF329" s="342"/>
      <c r="AG329" s="343"/>
      <c r="AH329" s="341" t="str">
        <f t="shared" si="45"/>
        <v>Adriana Velandia Mogollon</v>
      </c>
      <c r="AI329" s="342"/>
      <c r="AJ329" s="342"/>
      <c r="AK329" s="342"/>
      <c r="AL329" s="342"/>
      <c r="AM329" s="343"/>
      <c r="AN329" s="341">
        <f t="shared" si="45"/>
        <v>0</v>
      </c>
      <c r="AO329" s="342"/>
      <c r="AP329" s="342"/>
      <c r="AQ329" s="342"/>
      <c r="AR329" s="342"/>
      <c r="AS329" s="343"/>
      <c r="AT329" s="341" t="str">
        <f t="shared" si="45"/>
        <v>Adriana Velandia Mogollon</v>
      </c>
      <c r="AU329" s="342"/>
      <c r="AV329" s="342"/>
      <c r="AW329" s="342"/>
      <c r="AX329" s="342"/>
      <c r="AY329" s="343"/>
      <c r="AZ329" s="341" t="str">
        <f t="shared" si="45"/>
        <v>Adriana Velandia Mogollon</v>
      </c>
      <c r="BA329" s="342"/>
      <c r="BB329" s="342"/>
      <c r="BC329" s="342"/>
      <c r="BD329" s="342"/>
      <c r="BE329" s="343"/>
      <c r="BF329" s="341">
        <f t="shared" si="45"/>
        <v>0</v>
      </c>
      <c r="BG329" s="342"/>
      <c r="BH329" s="342"/>
      <c r="BI329" s="342"/>
      <c r="BJ329" s="342"/>
      <c r="BK329" s="343"/>
      <c r="BL329" s="341" t="str">
        <f t="shared" si="45"/>
        <v>Luis  Gerardo Cano Villate</v>
      </c>
      <c r="BM329" s="342"/>
      <c r="BN329" s="342"/>
      <c r="BO329" s="342"/>
      <c r="BP329" s="342"/>
      <c r="BQ329" s="343"/>
      <c r="BR329" s="341" t="str">
        <f t="shared" si="45"/>
        <v>Luis  Gerardo Cano Villate</v>
      </c>
      <c r="BS329" s="342"/>
      <c r="BT329" s="342"/>
      <c r="BU329" s="342"/>
      <c r="BV329" s="342"/>
      <c r="BW329" s="343"/>
      <c r="BX329" s="341" t="str">
        <f t="shared" ref="BX329:CV329" si="46">BX11</f>
        <v>Ana Maria Silva Puerto</v>
      </c>
      <c r="BY329" s="342"/>
      <c r="BZ329" s="342"/>
      <c r="CA329" s="342"/>
      <c r="CB329" s="342"/>
      <c r="CC329" s="343"/>
      <c r="CD329" s="341">
        <f t="shared" si="46"/>
        <v>0</v>
      </c>
      <c r="CE329" s="342"/>
      <c r="CF329" s="342"/>
      <c r="CG329" s="342"/>
      <c r="CH329" s="342"/>
      <c r="CI329" s="343"/>
      <c r="CJ329" s="341">
        <f t="shared" si="46"/>
        <v>0</v>
      </c>
      <c r="CK329" s="342"/>
      <c r="CL329" s="342"/>
      <c r="CM329" s="342"/>
      <c r="CN329" s="342"/>
      <c r="CO329" s="343"/>
      <c r="CP329" s="341">
        <f t="shared" si="46"/>
        <v>0</v>
      </c>
      <c r="CQ329" s="342"/>
      <c r="CR329" s="342"/>
      <c r="CS329" s="342"/>
      <c r="CT329" s="342"/>
      <c r="CU329" s="343"/>
      <c r="CV329" s="341" t="str">
        <f t="shared" si="46"/>
        <v>Ana Maria Silva Puerto</v>
      </c>
      <c r="CW329" s="342"/>
      <c r="CX329" s="342"/>
      <c r="CY329" s="342"/>
      <c r="CZ329" s="342"/>
      <c r="DA329" s="343"/>
    </row>
    <row r="330" spans="1:105" ht="15" x14ac:dyDescent="0.2">
      <c r="A330" s="376"/>
      <c r="B330" s="377"/>
      <c r="C330" s="378"/>
      <c r="D330" s="320"/>
      <c r="E330" s="321"/>
      <c r="F330" s="321"/>
      <c r="G330" s="321"/>
      <c r="H330" s="321"/>
      <c r="I330" s="322"/>
      <c r="J330" s="320"/>
      <c r="K330" s="321"/>
      <c r="L330" s="321"/>
      <c r="M330" s="321"/>
      <c r="N330" s="321"/>
      <c r="O330" s="322"/>
      <c r="P330" s="320"/>
      <c r="Q330" s="321"/>
      <c r="R330" s="321"/>
      <c r="S330" s="321"/>
      <c r="T330" s="321"/>
      <c r="U330" s="322"/>
      <c r="V330" s="320"/>
      <c r="W330" s="321"/>
      <c r="X330" s="321"/>
      <c r="Y330" s="321"/>
      <c r="Z330" s="321"/>
      <c r="AA330" s="322"/>
      <c r="AB330" s="320"/>
      <c r="AC330" s="321"/>
      <c r="AD330" s="321"/>
      <c r="AE330" s="321"/>
      <c r="AF330" s="321"/>
      <c r="AG330" s="322"/>
      <c r="AH330" s="320"/>
      <c r="AI330" s="321"/>
      <c r="AJ330" s="321"/>
      <c r="AK330" s="321"/>
      <c r="AL330" s="321"/>
      <c r="AM330" s="322"/>
      <c r="AN330" s="320"/>
      <c r="AO330" s="321"/>
      <c r="AP330" s="321"/>
      <c r="AQ330" s="321"/>
      <c r="AR330" s="321"/>
      <c r="AS330" s="322"/>
      <c r="AT330" s="320"/>
      <c r="AU330" s="321"/>
      <c r="AV330" s="321"/>
      <c r="AW330" s="321"/>
      <c r="AX330" s="321"/>
      <c r="AY330" s="322"/>
      <c r="AZ330" s="320"/>
      <c r="BA330" s="321"/>
      <c r="BB330" s="321"/>
      <c r="BC330" s="321"/>
      <c r="BD330" s="321"/>
      <c r="BE330" s="322"/>
      <c r="BF330" s="320"/>
      <c r="BG330" s="321"/>
      <c r="BH330" s="321"/>
      <c r="BI330" s="321"/>
      <c r="BJ330" s="321"/>
      <c r="BK330" s="322"/>
      <c r="BL330" s="320"/>
      <c r="BM330" s="321"/>
      <c r="BN330" s="321"/>
      <c r="BO330" s="321"/>
      <c r="BP330" s="321"/>
      <c r="BQ330" s="322"/>
      <c r="BR330" s="320"/>
      <c r="BS330" s="321"/>
      <c r="BT330" s="321"/>
      <c r="BU330" s="321"/>
      <c r="BV330" s="321"/>
      <c r="BW330" s="322"/>
      <c r="BX330" s="320"/>
      <c r="BY330" s="321"/>
      <c r="BZ330" s="321"/>
      <c r="CA330" s="321"/>
      <c r="CB330" s="321"/>
      <c r="CC330" s="322"/>
      <c r="CD330" s="320"/>
      <c r="CE330" s="321"/>
      <c r="CF330" s="321"/>
      <c r="CG330" s="321"/>
      <c r="CH330" s="321"/>
      <c r="CI330" s="322"/>
      <c r="CJ330" s="320"/>
      <c r="CK330" s="321"/>
      <c r="CL330" s="321"/>
      <c r="CM330" s="321"/>
      <c r="CN330" s="321"/>
      <c r="CO330" s="322"/>
      <c r="CP330" s="320"/>
      <c r="CQ330" s="321"/>
      <c r="CR330" s="321"/>
      <c r="CS330" s="321"/>
      <c r="CT330" s="321"/>
      <c r="CU330" s="322"/>
      <c r="CV330" s="320"/>
      <c r="CW330" s="321"/>
      <c r="CX330" s="321"/>
      <c r="CY330" s="321"/>
      <c r="CZ330" s="321"/>
      <c r="DA330" s="322"/>
    </row>
    <row r="331" spans="1:105" ht="26.65" customHeight="1" thickBot="1" x14ac:dyDescent="0.25">
      <c r="A331" s="111" t="s">
        <v>99</v>
      </c>
      <c r="B331" s="111" t="s">
        <v>100</v>
      </c>
      <c r="C331" s="111" t="s">
        <v>101</v>
      </c>
      <c r="D331" s="113" t="s">
        <v>5</v>
      </c>
      <c r="E331" s="113" t="s">
        <v>18</v>
      </c>
      <c r="F331" s="113" t="s">
        <v>8</v>
      </c>
      <c r="G331" s="113" t="s">
        <v>14</v>
      </c>
      <c r="H331" s="113" t="s">
        <v>102</v>
      </c>
      <c r="I331" s="113" t="s">
        <v>103</v>
      </c>
      <c r="J331" s="113" t="s">
        <v>5</v>
      </c>
      <c r="K331" s="113" t="s">
        <v>18</v>
      </c>
      <c r="L331" s="113" t="s">
        <v>8</v>
      </c>
      <c r="M331" s="113" t="s">
        <v>14</v>
      </c>
      <c r="N331" s="113" t="s">
        <v>102</v>
      </c>
      <c r="O331" s="113" t="s">
        <v>103</v>
      </c>
      <c r="P331" s="113" t="s">
        <v>5</v>
      </c>
      <c r="Q331" s="113" t="s">
        <v>18</v>
      </c>
      <c r="R331" s="113" t="s">
        <v>8</v>
      </c>
      <c r="S331" s="113" t="s">
        <v>14</v>
      </c>
      <c r="T331" s="113" t="s">
        <v>102</v>
      </c>
      <c r="U331" s="113" t="s">
        <v>103</v>
      </c>
      <c r="V331" s="113" t="s">
        <v>5</v>
      </c>
      <c r="W331" s="113" t="s">
        <v>18</v>
      </c>
      <c r="X331" s="113" t="s">
        <v>8</v>
      </c>
      <c r="Y331" s="113" t="s">
        <v>14</v>
      </c>
      <c r="Z331" s="113" t="s">
        <v>102</v>
      </c>
      <c r="AA331" s="113" t="s">
        <v>103</v>
      </c>
      <c r="AB331" s="113" t="s">
        <v>5</v>
      </c>
      <c r="AC331" s="113" t="s">
        <v>18</v>
      </c>
      <c r="AD331" s="113" t="s">
        <v>8</v>
      </c>
      <c r="AE331" s="113" t="s">
        <v>14</v>
      </c>
      <c r="AF331" s="113" t="s">
        <v>102</v>
      </c>
      <c r="AG331" s="113" t="s">
        <v>103</v>
      </c>
      <c r="AH331" s="113" t="s">
        <v>5</v>
      </c>
      <c r="AI331" s="113" t="s">
        <v>18</v>
      </c>
      <c r="AJ331" s="113" t="s">
        <v>8</v>
      </c>
      <c r="AK331" s="113" t="s">
        <v>14</v>
      </c>
      <c r="AL331" s="113" t="s">
        <v>102</v>
      </c>
      <c r="AM331" s="113" t="s">
        <v>103</v>
      </c>
      <c r="AN331" s="113" t="s">
        <v>5</v>
      </c>
      <c r="AO331" s="113" t="s">
        <v>18</v>
      </c>
      <c r="AP331" s="113" t="s">
        <v>8</v>
      </c>
      <c r="AQ331" s="113" t="s">
        <v>14</v>
      </c>
      <c r="AR331" s="113" t="s">
        <v>102</v>
      </c>
      <c r="AS331" s="113" t="s">
        <v>103</v>
      </c>
      <c r="AT331" s="113" t="s">
        <v>5</v>
      </c>
      <c r="AU331" s="113" t="s">
        <v>18</v>
      </c>
      <c r="AV331" s="113" t="s">
        <v>8</v>
      </c>
      <c r="AW331" s="113" t="s">
        <v>14</v>
      </c>
      <c r="AX331" s="113" t="s">
        <v>102</v>
      </c>
      <c r="AY331" s="113" t="s">
        <v>103</v>
      </c>
      <c r="AZ331" s="113" t="s">
        <v>5</v>
      </c>
      <c r="BA331" s="113" t="s">
        <v>18</v>
      </c>
      <c r="BB331" s="113" t="s">
        <v>8</v>
      </c>
      <c r="BC331" s="113" t="s">
        <v>14</v>
      </c>
      <c r="BD331" s="113" t="s">
        <v>102</v>
      </c>
      <c r="BE331" s="113" t="s">
        <v>103</v>
      </c>
      <c r="BF331" s="113" t="s">
        <v>5</v>
      </c>
      <c r="BG331" s="113" t="s">
        <v>18</v>
      </c>
      <c r="BH331" s="113" t="s">
        <v>8</v>
      </c>
      <c r="BI331" s="113" t="s">
        <v>14</v>
      </c>
      <c r="BJ331" s="113" t="s">
        <v>102</v>
      </c>
      <c r="BK331" s="113" t="s">
        <v>103</v>
      </c>
      <c r="BL331" s="113" t="s">
        <v>5</v>
      </c>
      <c r="BM331" s="113" t="s">
        <v>18</v>
      </c>
      <c r="BN331" s="113" t="s">
        <v>8</v>
      </c>
      <c r="BO331" s="113" t="s">
        <v>14</v>
      </c>
      <c r="BP331" s="113" t="s">
        <v>102</v>
      </c>
      <c r="BQ331" s="113" t="s">
        <v>103</v>
      </c>
      <c r="BR331" s="113" t="s">
        <v>5</v>
      </c>
      <c r="BS331" s="113" t="s">
        <v>18</v>
      </c>
      <c r="BT331" s="113" t="s">
        <v>8</v>
      </c>
      <c r="BU331" s="113" t="s">
        <v>14</v>
      </c>
      <c r="BV331" s="113" t="s">
        <v>102</v>
      </c>
      <c r="BW331" s="113" t="s">
        <v>103</v>
      </c>
      <c r="BX331" s="113" t="s">
        <v>5</v>
      </c>
      <c r="BY331" s="113" t="s">
        <v>18</v>
      </c>
      <c r="BZ331" s="113" t="s">
        <v>8</v>
      </c>
      <c r="CA331" s="113" t="s">
        <v>14</v>
      </c>
      <c r="CB331" s="113" t="s">
        <v>102</v>
      </c>
      <c r="CC331" s="113" t="s">
        <v>103</v>
      </c>
      <c r="CD331" s="113" t="s">
        <v>5</v>
      </c>
      <c r="CE331" s="113" t="s">
        <v>18</v>
      </c>
      <c r="CF331" s="113" t="s">
        <v>8</v>
      </c>
      <c r="CG331" s="113" t="s">
        <v>14</v>
      </c>
      <c r="CH331" s="113" t="s">
        <v>102</v>
      </c>
      <c r="CI331" s="113" t="s">
        <v>103</v>
      </c>
      <c r="CJ331" s="113" t="s">
        <v>5</v>
      </c>
      <c r="CK331" s="113" t="s">
        <v>18</v>
      </c>
      <c r="CL331" s="113" t="s">
        <v>8</v>
      </c>
      <c r="CM331" s="113" t="s">
        <v>14</v>
      </c>
      <c r="CN331" s="113" t="s">
        <v>102</v>
      </c>
      <c r="CO331" s="113" t="s">
        <v>103</v>
      </c>
      <c r="CP331" s="113" t="s">
        <v>5</v>
      </c>
      <c r="CQ331" s="113" t="s">
        <v>18</v>
      </c>
      <c r="CR331" s="113" t="s">
        <v>8</v>
      </c>
      <c r="CS331" s="113" t="s">
        <v>14</v>
      </c>
      <c r="CT331" s="113" t="s">
        <v>102</v>
      </c>
      <c r="CU331" s="113" t="s">
        <v>103</v>
      </c>
      <c r="CV331" s="113" t="s">
        <v>5</v>
      </c>
      <c r="CW331" s="113" t="s">
        <v>18</v>
      </c>
      <c r="CX331" s="113" t="s">
        <v>8</v>
      </c>
      <c r="CY331" s="113" t="s">
        <v>14</v>
      </c>
      <c r="CZ331" s="113" t="s">
        <v>102</v>
      </c>
      <c r="DA331" s="113" t="s">
        <v>103</v>
      </c>
    </row>
    <row r="332" spans="1:105" ht="30" x14ac:dyDescent="0.2">
      <c r="A332" s="162" t="s">
        <v>70</v>
      </c>
      <c r="B332" s="241">
        <v>1</v>
      </c>
      <c r="C332" s="242" t="s">
        <v>197</v>
      </c>
      <c r="D332" s="122">
        <v>1</v>
      </c>
      <c r="E332" s="123">
        <v>0</v>
      </c>
      <c r="F332" s="123">
        <v>0</v>
      </c>
      <c r="G332" s="123">
        <v>0</v>
      </c>
      <c r="H332" s="110">
        <v>1</v>
      </c>
      <c r="I332" s="110">
        <v>0.04</v>
      </c>
      <c r="J332" s="122">
        <v>7</v>
      </c>
      <c r="K332" s="123">
        <v>0</v>
      </c>
      <c r="L332" s="123">
        <v>0</v>
      </c>
      <c r="M332" s="123">
        <v>0</v>
      </c>
      <c r="N332" s="110">
        <v>1</v>
      </c>
      <c r="O332" s="110">
        <v>0.04</v>
      </c>
      <c r="P332" s="122">
        <v>6</v>
      </c>
      <c r="Q332" s="123">
        <v>0</v>
      </c>
      <c r="R332" s="123">
        <v>0</v>
      </c>
      <c r="S332" s="123">
        <v>0</v>
      </c>
      <c r="T332" s="110">
        <v>1</v>
      </c>
      <c r="U332" s="110">
        <v>0.04</v>
      </c>
      <c r="V332" s="122"/>
      <c r="W332" s="123"/>
      <c r="X332" s="123"/>
      <c r="Y332" s="123"/>
      <c r="Z332" s="110"/>
      <c r="AA332" s="110"/>
      <c r="AB332" s="122">
        <v>1</v>
      </c>
      <c r="AC332" s="123">
        <v>0</v>
      </c>
      <c r="AD332" s="123">
        <v>0</v>
      </c>
      <c r="AE332" s="123">
        <v>0</v>
      </c>
      <c r="AF332" s="110">
        <v>1</v>
      </c>
      <c r="AG332" s="110">
        <v>0.04</v>
      </c>
      <c r="AH332" s="122">
        <v>5</v>
      </c>
      <c r="AI332" s="123">
        <v>0</v>
      </c>
      <c r="AJ332" s="123">
        <v>0</v>
      </c>
      <c r="AK332" s="123">
        <v>0</v>
      </c>
      <c r="AL332" s="110">
        <v>1</v>
      </c>
      <c r="AM332" s="110">
        <v>0.04</v>
      </c>
      <c r="AN332" s="122"/>
      <c r="AO332" s="123"/>
      <c r="AP332" s="123"/>
      <c r="AQ332" s="123"/>
      <c r="AR332" s="110"/>
      <c r="AS332" s="110"/>
      <c r="AT332" s="122">
        <v>1</v>
      </c>
      <c r="AU332" s="123">
        <v>0</v>
      </c>
      <c r="AV332" s="123">
        <v>0</v>
      </c>
      <c r="AW332" s="123">
        <v>0</v>
      </c>
      <c r="AX332" s="110">
        <v>1</v>
      </c>
      <c r="AY332" s="110">
        <v>0.04</v>
      </c>
      <c r="AZ332" s="122">
        <v>3</v>
      </c>
      <c r="BA332" s="123">
        <v>0</v>
      </c>
      <c r="BB332" s="123">
        <v>0</v>
      </c>
      <c r="BC332" s="123">
        <v>0</v>
      </c>
      <c r="BD332" s="110">
        <v>1</v>
      </c>
      <c r="BE332" s="110">
        <v>0.04</v>
      </c>
      <c r="BF332" s="122"/>
      <c r="BG332" s="123"/>
      <c r="BH332" s="123"/>
      <c r="BI332" s="123"/>
      <c r="BJ332" s="110"/>
      <c r="BK332" s="110"/>
      <c r="BL332" s="122">
        <v>3</v>
      </c>
      <c r="BM332" s="123">
        <v>0</v>
      </c>
      <c r="BN332" s="123">
        <v>0</v>
      </c>
      <c r="BO332" s="123">
        <v>0</v>
      </c>
      <c r="BP332" s="110">
        <v>1</v>
      </c>
      <c r="BQ332" s="110">
        <v>0.04</v>
      </c>
      <c r="BR332" s="122">
        <v>0</v>
      </c>
      <c r="BS332" s="123">
        <v>0</v>
      </c>
      <c r="BT332" s="123">
        <v>0</v>
      </c>
      <c r="BU332" s="123">
        <v>0</v>
      </c>
      <c r="BV332" s="110" t="s">
        <v>43</v>
      </c>
      <c r="BW332" s="110" t="s">
        <v>43</v>
      </c>
      <c r="BX332" s="122">
        <v>0</v>
      </c>
      <c r="BY332" s="123">
        <v>0</v>
      </c>
      <c r="BZ332" s="123">
        <v>0</v>
      </c>
      <c r="CA332" s="123">
        <v>0</v>
      </c>
      <c r="CB332" s="110" t="s">
        <v>43</v>
      </c>
      <c r="CC332" s="110" t="s">
        <v>43</v>
      </c>
      <c r="CD332" s="122"/>
      <c r="CE332" s="123"/>
      <c r="CF332" s="123"/>
      <c r="CG332" s="123"/>
      <c r="CH332" s="110"/>
      <c r="CI332" s="110"/>
      <c r="CJ332" s="122"/>
      <c r="CK332" s="123"/>
      <c r="CL332" s="123"/>
      <c r="CM332" s="123"/>
      <c r="CN332" s="110"/>
      <c r="CO332" s="110"/>
      <c r="CP332" s="122"/>
      <c r="CQ332" s="123"/>
      <c r="CR332" s="123"/>
      <c r="CS332" s="123"/>
      <c r="CT332" s="110"/>
      <c r="CU332" s="110"/>
      <c r="CV332" s="122">
        <v>1</v>
      </c>
      <c r="CW332" s="123">
        <v>0</v>
      </c>
      <c r="CX332" s="123">
        <v>0</v>
      </c>
      <c r="CY332" s="123">
        <v>0</v>
      </c>
      <c r="CZ332" s="110">
        <v>1</v>
      </c>
      <c r="DA332" s="110">
        <v>0.04</v>
      </c>
    </row>
    <row r="333" spans="1:105" ht="15" x14ac:dyDescent="0.2">
      <c r="A333" s="388" t="s">
        <v>71</v>
      </c>
      <c r="B333" s="243">
        <f>B332+1</f>
        <v>2</v>
      </c>
      <c r="C333" s="244" t="s">
        <v>106</v>
      </c>
      <c r="D333" s="127">
        <v>1</v>
      </c>
      <c r="E333" s="128">
        <v>0</v>
      </c>
      <c r="F333" s="128">
        <v>0</v>
      </c>
      <c r="G333" s="128">
        <v>0</v>
      </c>
      <c r="H333" s="174">
        <v>1</v>
      </c>
      <c r="I333" s="174">
        <v>0.05</v>
      </c>
      <c r="J333" s="127">
        <v>6</v>
      </c>
      <c r="K333" s="128">
        <v>0</v>
      </c>
      <c r="L333" s="128">
        <v>1</v>
      </c>
      <c r="M333" s="128">
        <v>0</v>
      </c>
      <c r="N333" s="174">
        <v>0.9285714285714286</v>
      </c>
      <c r="O333" s="174">
        <v>4.642857142857143E-2</v>
      </c>
      <c r="P333" s="127">
        <v>6</v>
      </c>
      <c r="Q333" s="128">
        <v>0</v>
      </c>
      <c r="R333" s="128">
        <v>0</v>
      </c>
      <c r="S333" s="128">
        <v>0</v>
      </c>
      <c r="T333" s="174">
        <v>0.88333333333333341</v>
      </c>
      <c r="U333" s="174">
        <v>4.416666666666668E-2</v>
      </c>
      <c r="V333" s="127"/>
      <c r="W333" s="128"/>
      <c r="X333" s="128"/>
      <c r="Y333" s="128"/>
      <c r="Z333" s="174"/>
      <c r="AA333" s="174"/>
      <c r="AB333" s="127">
        <v>1</v>
      </c>
      <c r="AC333" s="128">
        <v>0</v>
      </c>
      <c r="AD333" s="128">
        <v>0</v>
      </c>
      <c r="AE333" s="128">
        <v>0</v>
      </c>
      <c r="AF333" s="174">
        <v>1</v>
      </c>
      <c r="AG333" s="174">
        <v>0.05</v>
      </c>
      <c r="AH333" s="127">
        <v>5</v>
      </c>
      <c r="AI333" s="128">
        <v>0</v>
      </c>
      <c r="AJ333" s="128">
        <v>0</v>
      </c>
      <c r="AK333" s="128">
        <v>0</v>
      </c>
      <c r="AL333" s="174">
        <v>0.91999999999999993</v>
      </c>
      <c r="AM333" s="174">
        <v>4.5999999999999999E-2</v>
      </c>
      <c r="AN333" s="127"/>
      <c r="AO333" s="128"/>
      <c r="AP333" s="128"/>
      <c r="AQ333" s="128"/>
      <c r="AR333" s="174"/>
      <c r="AS333" s="174"/>
      <c r="AT333" s="127">
        <v>1</v>
      </c>
      <c r="AU333" s="128">
        <v>0</v>
      </c>
      <c r="AV333" s="128">
        <v>0</v>
      </c>
      <c r="AW333" s="128">
        <v>0</v>
      </c>
      <c r="AX333" s="174">
        <v>1</v>
      </c>
      <c r="AY333" s="174">
        <v>0.05</v>
      </c>
      <c r="AZ333" s="127">
        <v>3</v>
      </c>
      <c r="BA333" s="128">
        <v>0</v>
      </c>
      <c r="BB333" s="128">
        <v>0</v>
      </c>
      <c r="BC333" s="128">
        <v>0</v>
      </c>
      <c r="BD333" s="174">
        <v>0.9</v>
      </c>
      <c r="BE333" s="174">
        <v>4.5000000000000005E-2</v>
      </c>
      <c r="BF333" s="127"/>
      <c r="BG333" s="128"/>
      <c r="BH333" s="128"/>
      <c r="BI333" s="128"/>
      <c r="BJ333" s="174"/>
      <c r="BK333" s="174"/>
      <c r="BL333" s="127">
        <v>3</v>
      </c>
      <c r="BM333" s="128">
        <v>0</v>
      </c>
      <c r="BN333" s="128">
        <v>0</v>
      </c>
      <c r="BO333" s="128">
        <v>0</v>
      </c>
      <c r="BP333" s="174">
        <v>0.8666666666666667</v>
      </c>
      <c r="BQ333" s="174">
        <v>4.3333333333333335E-2</v>
      </c>
      <c r="BR333" s="127">
        <v>0</v>
      </c>
      <c r="BS333" s="128">
        <v>0</v>
      </c>
      <c r="BT333" s="128">
        <v>0</v>
      </c>
      <c r="BU333" s="128">
        <v>0</v>
      </c>
      <c r="BV333" s="174" t="s">
        <v>43</v>
      </c>
      <c r="BW333" s="174" t="s">
        <v>43</v>
      </c>
      <c r="BX333" s="127">
        <v>0</v>
      </c>
      <c r="BY333" s="128">
        <v>0</v>
      </c>
      <c r="BZ333" s="128">
        <v>0</v>
      </c>
      <c r="CA333" s="128">
        <v>0</v>
      </c>
      <c r="CB333" s="174" t="s">
        <v>43</v>
      </c>
      <c r="CC333" s="174" t="s">
        <v>43</v>
      </c>
      <c r="CD333" s="127"/>
      <c r="CE333" s="128"/>
      <c r="CF333" s="128"/>
      <c r="CG333" s="128"/>
      <c r="CH333" s="174"/>
      <c r="CI333" s="174"/>
      <c r="CJ333" s="127"/>
      <c r="CK333" s="128"/>
      <c r="CL333" s="128"/>
      <c r="CM333" s="128"/>
      <c r="CN333" s="174"/>
      <c r="CO333" s="174"/>
      <c r="CP333" s="127"/>
      <c r="CQ333" s="128"/>
      <c r="CR333" s="128"/>
      <c r="CS333" s="128"/>
      <c r="CT333" s="174"/>
      <c r="CU333" s="174"/>
      <c r="CV333" s="127">
        <v>1</v>
      </c>
      <c r="CW333" s="128">
        <v>0</v>
      </c>
      <c r="CX333" s="128">
        <v>0</v>
      </c>
      <c r="CY333" s="128">
        <v>0</v>
      </c>
      <c r="CZ333" s="174">
        <v>1</v>
      </c>
      <c r="DA333" s="174">
        <v>0.05</v>
      </c>
    </row>
    <row r="334" spans="1:105" ht="30" x14ac:dyDescent="0.2">
      <c r="A334" s="361">
        <v>0</v>
      </c>
      <c r="B334" s="245">
        <f t="shared" ref="B334:B394" si="47">B333+1</f>
        <v>3</v>
      </c>
      <c r="C334" s="246" t="s">
        <v>173</v>
      </c>
      <c r="D334" s="127">
        <v>1</v>
      </c>
      <c r="E334" s="128">
        <v>0</v>
      </c>
      <c r="F334" s="128">
        <v>0</v>
      </c>
      <c r="G334" s="128">
        <v>0</v>
      </c>
      <c r="H334" s="176"/>
      <c r="I334" s="176"/>
      <c r="J334" s="127">
        <v>7</v>
      </c>
      <c r="K334" s="128">
        <v>0</v>
      </c>
      <c r="L334" s="128">
        <v>0</v>
      </c>
      <c r="M334" s="128">
        <v>0</v>
      </c>
      <c r="N334" s="176"/>
      <c r="O334" s="176"/>
      <c r="P334" s="127">
        <v>6</v>
      </c>
      <c r="Q334" s="128">
        <v>0</v>
      </c>
      <c r="R334" s="128">
        <v>0</v>
      </c>
      <c r="S334" s="128">
        <v>0</v>
      </c>
      <c r="T334" s="176"/>
      <c r="U334" s="176"/>
      <c r="V334" s="127"/>
      <c r="W334" s="128"/>
      <c r="X334" s="128"/>
      <c r="Y334" s="128"/>
      <c r="Z334" s="176"/>
      <c r="AA334" s="176"/>
      <c r="AB334" s="127">
        <v>1</v>
      </c>
      <c r="AC334" s="128">
        <v>0</v>
      </c>
      <c r="AD334" s="128">
        <v>0</v>
      </c>
      <c r="AE334" s="128">
        <v>0</v>
      </c>
      <c r="AF334" s="176"/>
      <c r="AG334" s="176"/>
      <c r="AH334" s="127">
        <v>4</v>
      </c>
      <c r="AI334" s="128">
        <v>0</v>
      </c>
      <c r="AJ334" s="128">
        <v>1</v>
      </c>
      <c r="AK334" s="128">
        <v>0</v>
      </c>
      <c r="AL334" s="176"/>
      <c r="AM334" s="176"/>
      <c r="AN334" s="127"/>
      <c r="AO334" s="128"/>
      <c r="AP334" s="128"/>
      <c r="AQ334" s="128"/>
      <c r="AR334" s="176"/>
      <c r="AS334" s="176"/>
      <c r="AT334" s="127">
        <v>1</v>
      </c>
      <c r="AU334" s="128">
        <v>0</v>
      </c>
      <c r="AV334" s="128">
        <v>0</v>
      </c>
      <c r="AW334" s="128">
        <v>0</v>
      </c>
      <c r="AX334" s="176"/>
      <c r="AY334" s="176"/>
      <c r="AZ334" s="127">
        <v>3</v>
      </c>
      <c r="BA334" s="128">
        <v>0</v>
      </c>
      <c r="BB334" s="128">
        <v>0</v>
      </c>
      <c r="BC334" s="128">
        <v>0</v>
      </c>
      <c r="BD334" s="176"/>
      <c r="BE334" s="176"/>
      <c r="BF334" s="127"/>
      <c r="BG334" s="128"/>
      <c r="BH334" s="128"/>
      <c r="BI334" s="128"/>
      <c r="BJ334" s="176"/>
      <c r="BK334" s="176"/>
      <c r="BL334" s="127">
        <v>3</v>
      </c>
      <c r="BM334" s="128">
        <v>0</v>
      </c>
      <c r="BN334" s="128">
        <v>0</v>
      </c>
      <c r="BO334" s="128">
        <v>0</v>
      </c>
      <c r="BP334" s="176"/>
      <c r="BQ334" s="176"/>
      <c r="BR334" s="127">
        <v>0</v>
      </c>
      <c r="BS334" s="128">
        <v>0</v>
      </c>
      <c r="BT334" s="128">
        <v>0</v>
      </c>
      <c r="BU334" s="128">
        <v>0</v>
      </c>
      <c r="BV334" s="176"/>
      <c r="BW334" s="176"/>
      <c r="BX334" s="127">
        <v>0</v>
      </c>
      <c r="BY334" s="128">
        <v>0</v>
      </c>
      <c r="BZ334" s="128">
        <v>0</v>
      </c>
      <c r="CA334" s="128">
        <v>0</v>
      </c>
      <c r="CB334" s="176"/>
      <c r="CC334" s="176"/>
      <c r="CD334" s="127"/>
      <c r="CE334" s="128"/>
      <c r="CF334" s="128"/>
      <c r="CG334" s="128"/>
      <c r="CH334" s="176"/>
      <c r="CI334" s="176"/>
      <c r="CJ334" s="127"/>
      <c r="CK334" s="128"/>
      <c r="CL334" s="128"/>
      <c r="CM334" s="128"/>
      <c r="CN334" s="176"/>
      <c r="CO334" s="176"/>
      <c r="CP334" s="127"/>
      <c r="CQ334" s="128"/>
      <c r="CR334" s="128"/>
      <c r="CS334" s="128"/>
      <c r="CT334" s="176"/>
      <c r="CU334" s="176"/>
      <c r="CV334" s="127">
        <v>1</v>
      </c>
      <c r="CW334" s="128">
        <v>0</v>
      </c>
      <c r="CX334" s="128">
        <v>0</v>
      </c>
      <c r="CY334" s="128">
        <v>0</v>
      </c>
      <c r="CZ334" s="176"/>
      <c r="DA334" s="176"/>
    </row>
    <row r="335" spans="1:105" ht="15" x14ac:dyDescent="0.2">
      <c r="A335" s="361">
        <v>0</v>
      </c>
      <c r="B335" s="245">
        <f t="shared" si="47"/>
        <v>4</v>
      </c>
      <c r="C335" s="246" t="s">
        <v>174</v>
      </c>
      <c r="D335" s="127">
        <v>1</v>
      </c>
      <c r="E335" s="128">
        <v>0</v>
      </c>
      <c r="F335" s="128">
        <v>0</v>
      </c>
      <c r="G335" s="128">
        <v>0</v>
      </c>
      <c r="H335" s="176"/>
      <c r="I335" s="176"/>
      <c r="J335" s="127">
        <v>7</v>
      </c>
      <c r="K335" s="128">
        <v>0</v>
      </c>
      <c r="L335" s="128">
        <v>0</v>
      </c>
      <c r="M335" s="128">
        <v>0</v>
      </c>
      <c r="N335" s="176"/>
      <c r="O335" s="176"/>
      <c r="P335" s="127">
        <v>6</v>
      </c>
      <c r="Q335" s="128">
        <v>0</v>
      </c>
      <c r="R335" s="128">
        <v>0</v>
      </c>
      <c r="S335" s="128">
        <v>0</v>
      </c>
      <c r="T335" s="176"/>
      <c r="U335" s="176"/>
      <c r="V335" s="127"/>
      <c r="W335" s="128"/>
      <c r="X335" s="128"/>
      <c r="Y335" s="128"/>
      <c r="Z335" s="176"/>
      <c r="AA335" s="176"/>
      <c r="AB335" s="127">
        <v>1</v>
      </c>
      <c r="AC335" s="128">
        <v>0</v>
      </c>
      <c r="AD335" s="128">
        <v>0</v>
      </c>
      <c r="AE335" s="128">
        <v>0</v>
      </c>
      <c r="AF335" s="176"/>
      <c r="AG335" s="176"/>
      <c r="AH335" s="127">
        <v>4</v>
      </c>
      <c r="AI335" s="128">
        <v>0</v>
      </c>
      <c r="AJ335" s="128">
        <v>1</v>
      </c>
      <c r="AK335" s="128">
        <v>0</v>
      </c>
      <c r="AL335" s="176"/>
      <c r="AM335" s="176"/>
      <c r="AN335" s="127"/>
      <c r="AO335" s="128"/>
      <c r="AP335" s="128"/>
      <c r="AQ335" s="128"/>
      <c r="AR335" s="176"/>
      <c r="AS335" s="176"/>
      <c r="AT335" s="127">
        <v>1</v>
      </c>
      <c r="AU335" s="128">
        <v>0</v>
      </c>
      <c r="AV335" s="128">
        <v>0</v>
      </c>
      <c r="AW335" s="128">
        <v>0</v>
      </c>
      <c r="AX335" s="176"/>
      <c r="AY335" s="176"/>
      <c r="AZ335" s="127">
        <v>3</v>
      </c>
      <c r="BA335" s="128">
        <v>0</v>
      </c>
      <c r="BB335" s="128">
        <v>0</v>
      </c>
      <c r="BC335" s="128">
        <v>0</v>
      </c>
      <c r="BD335" s="176"/>
      <c r="BE335" s="176"/>
      <c r="BF335" s="127"/>
      <c r="BG335" s="128"/>
      <c r="BH335" s="128"/>
      <c r="BI335" s="128"/>
      <c r="BJ335" s="176"/>
      <c r="BK335" s="176"/>
      <c r="BL335" s="127">
        <v>1</v>
      </c>
      <c r="BM335" s="128">
        <v>2</v>
      </c>
      <c r="BN335" s="128">
        <v>0</v>
      </c>
      <c r="BO335" s="128">
        <v>0</v>
      </c>
      <c r="BP335" s="176"/>
      <c r="BQ335" s="176"/>
      <c r="BR335" s="127">
        <v>0</v>
      </c>
      <c r="BS335" s="128">
        <v>0</v>
      </c>
      <c r="BT335" s="128">
        <v>0</v>
      </c>
      <c r="BU335" s="128">
        <v>0</v>
      </c>
      <c r="BV335" s="176"/>
      <c r="BW335" s="176"/>
      <c r="BX335" s="127">
        <v>0</v>
      </c>
      <c r="BY335" s="128">
        <v>0</v>
      </c>
      <c r="BZ335" s="128">
        <v>0</v>
      </c>
      <c r="CA335" s="128">
        <v>0</v>
      </c>
      <c r="CB335" s="176"/>
      <c r="CC335" s="176"/>
      <c r="CD335" s="127"/>
      <c r="CE335" s="128"/>
      <c r="CF335" s="128"/>
      <c r="CG335" s="128"/>
      <c r="CH335" s="176"/>
      <c r="CI335" s="176"/>
      <c r="CJ335" s="127"/>
      <c r="CK335" s="128"/>
      <c r="CL335" s="128"/>
      <c r="CM335" s="128"/>
      <c r="CN335" s="176"/>
      <c r="CO335" s="176"/>
      <c r="CP335" s="127"/>
      <c r="CQ335" s="128"/>
      <c r="CR335" s="128"/>
      <c r="CS335" s="128"/>
      <c r="CT335" s="176"/>
      <c r="CU335" s="176"/>
      <c r="CV335" s="127">
        <v>1</v>
      </c>
      <c r="CW335" s="128">
        <v>0</v>
      </c>
      <c r="CX335" s="128">
        <v>0</v>
      </c>
      <c r="CY335" s="128">
        <v>0</v>
      </c>
      <c r="CZ335" s="176"/>
      <c r="DA335" s="176"/>
    </row>
    <row r="336" spans="1:105" ht="60" x14ac:dyDescent="0.2">
      <c r="A336" s="361"/>
      <c r="B336" s="245">
        <f t="shared" si="47"/>
        <v>5</v>
      </c>
      <c r="C336" s="246" t="s">
        <v>254</v>
      </c>
      <c r="D336" s="127">
        <v>1</v>
      </c>
      <c r="E336" s="128">
        <v>0</v>
      </c>
      <c r="F336" s="128">
        <v>0</v>
      </c>
      <c r="G336" s="128">
        <v>0</v>
      </c>
      <c r="H336" s="176"/>
      <c r="I336" s="176"/>
      <c r="J336" s="127">
        <v>5</v>
      </c>
      <c r="K336" s="128">
        <v>1</v>
      </c>
      <c r="L336" s="128">
        <v>1</v>
      </c>
      <c r="M336" s="128">
        <v>0</v>
      </c>
      <c r="N336" s="176"/>
      <c r="O336" s="176"/>
      <c r="P336" s="127">
        <v>1</v>
      </c>
      <c r="Q336" s="128">
        <v>5</v>
      </c>
      <c r="R336" s="128">
        <v>0</v>
      </c>
      <c r="S336" s="128">
        <v>0</v>
      </c>
      <c r="T336" s="176"/>
      <c r="U336" s="176"/>
      <c r="V336" s="127"/>
      <c r="W336" s="128"/>
      <c r="X336" s="128"/>
      <c r="Y336" s="128"/>
      <c r="Z336" s="176"/>
      <c r="AA336" s="176"/>
      <c r="AB336" s="127">
        <v>1</v>
      </c>
      <c r="AC336" s="128">
        <v>0</v>
      </c>
      <c r="AD336" s="128">
        <v>0</v>
      </c>
      <c r="AE336" s="128">
        <v>0</v>
      </c>
      <c r="AF336" s="176"/>
      <c r="AG336" s="176"/>
      <c r="AH336" s="127">
        <v>5</v>
      </c>
      <c r="AI336" s="128">
        <v>0</v>
      </c>
      <c r="AJ336" s="128">
        <v>0</v>
      </c>
      <c r="AK336" s="128">
        <v>0</v>
      </c>
      <c r="AL336" s="176"/>
      <c r="AM336" s="176"/>
      <c r="AN336" s="127"/>
      <c r="AO336" s="128"/>
      <c r="AP336" s="128"/>
      <c r="AQ336" s="128"/>
      <c r="AR336" s="176"/>
      <c r="AS336" s="176"/>
      <c r="AT336" s="127">
        <v>1</v>
      </c>
      <c r="AU336" s="128">
        <v>0</v>
      </c>
      <c r="AV336" s="128">
        <v>0</v>
      </c>
      <c r="AW336" s="128">
        <v>0</v>
      </c>
      <c r="AX336" s="176"/>
      <c r="AY336" s="176"/>
      <c r="AZ336" s="127">
        <v>1</v>
      </c>
      <c r="BA336" s="128">
        <v>1</v>
      </c>
      <c r="BB336" s="128">
        <v>1</v>
      </c>
      <c r="BC336" s="128">
        <v>0</v>
      </c>
      <c r="BD336" s="176"/>
      <c r="BE336" s="176"/>
      <c r="BF336" s="127"/>
      <c r="BG336" s="128"/>
      <c r="BH336" s="128"/>
      <c r="BI336" s="128"/>
      <c r="BJ336" s="176"/>
      <c r="BK336" s="176"/>
      <c r="BL336" s="127">
        <v>1</v>
      </c>
      <c r="BM336" s="128">
        <v>2</v>
      </c>
      <c r="BN336" s="128">
        <v>0</v>
      </c>
      <c r="BO336" s="128">
        <v>0</v>
      </c>
      <c r="BP336" s="176"/>
      <c r="BQ336" s="176"/>
      <c r="BR336" s="127">
        <v>0</v>
      </c>
      <c r="BS336" s="128">
        <v>0</v>
      </c>
      <c r="BT336" s="128">
        <v>0</v>
      </c>
      <c r="BU336" s="128">
        <v>0</v>
      </c>
      <c r="BV336" s="176"/>
      <c r="BW336" s="176"/>
      <c r="BX336" s="127">
        <v>0</v>
      </c>
      <c r="BY336" s="128">
        <v>0</v>
      </c>
      <c r="BZ336" s="128">
        <v>0</v>
      </c>
      <c r="CA336" s="128">
        <v>0</v>
      </c>
      <c r="CB336" s="176"/>
      <c r="CC336" s="176"/>
      <c r="CD336" s="127"/>
      <c r="CE336" s="128"/>
      <c r="CF336" s="128"/>
      <c r="CG336" s="128"/>
      <c r="CH336" s="176"/>
      <c r="CI336" s="176"/>
      <c r="CJ336" s="127"/>
      <c r="CK336" s="128"/>
      <c r="CL336" s="128"/>
      <c r="CM336" s="128"/>
      <c r="CN336" s="176"/>
      <c r="CO336" s="176"/>
      <c r="CP336" s="127"/>
      <c r="CQ336" s="128"/>
      <c r="CR336" s="128"/>
      <c r="CS336" s="128"/>
      <c r="CT336" s="176"/>
      <c r="CU336" s="176"/>
      <c r="CV336" s="127">
        <v>1</v>
      </c>
      <c r="CW336" s="128">
        <v>0</v>
      </c>
      <c r="CX336" s="128">
        <v>0</v>
      </c>
      <c r="CY336" s="128">
        <v>0</v>
      </c>
      <c r="CZ336" s="176"/>
      <c r="DA336" s="176"/>
    </row>
    <row r="337" spans="1:105" ht="15" x14ac:dyDescent="0.2">
      <c r="A337" s="361">
        <v>0</v>
      </c>
      <c r="B337" s="245">
        <f t="shared" si="47"/>
        <v>6</v>
      </c>
      <c r="C337" s="246" t="s">
        <v>159</v>
      </c>
      <c r="D337" s="127">
        <v>1</v>
      </c>
      <c r="E337" s="128">
        <v>0</v>
      </c>
      <c r="F337" s="128">
        <v>0</v>
      </c>
      <c r="G337" s="128">
        <v>0</v>
      </c>
      <c r="H337" s="178"/>
      <c r="I337" s="178"/>
      <c r="J337" s="127">
        <v>7</v>
      </c>
      <c r="K337" s="128">
        <v>0</v>
      </c>
      <c r="L337" s="128">
        <v>0</v>
      </c>
      <c r="M337" s="128">
        <v>0</v>
      </c>
      <c r="N337" s="178"/>
      <c r="O337" s="178"/>
      <c r="P337" s="127">
        <v>4</v>
      </c>
      <c r="Q337" s="128">
        <v>2</v>
      </c>
      <c r="R337" s="128">
        <v>0</v>
      </c>
      <c r="S337" s="128">
        <v>0</v>
      </c>
      <c r="T337" s="178"/>
      <c r="U337" s="178"/>
      <c r="V337" s="127"/>
      <c r="W337" s="128"/>
      <c r="X337" s="128"/>
      <c r="Y337" s="128"/>
      <c r="Z337" s="178"/>
      <c r="AA337" s="178"/>
      <c r="AB337" s="127">
        <v>1</v>
      </c>
      <c r="AC337" s="128">
        <v>0</v>
      </c>
      <c r="AD337" s="128">
        <v>0</v>
      </c>
      <c r="AE337" s="128">
        <v>0</v>
      </c>
      <c r="AF337" s="178"/>
      <c r="AG337" s="178"/>
      <c r="AH337" s="127">
        <v>5</v>
      </c>
      <c r="AI337" s="128">
        <v>0</v>
      </c>
      <c r="AJ337" s="128">
        <v>0</v>
      </c>
      <c r="AK337" s="128">
        <v>0</v>
      </c>
      <c r="AL337" s="178"/>
      <c r="AM337" s="178"/>
      <c r="AN337" s="127"/>
      <c r="AO337" s="128"/>
      <c r="AP337" s="128"/>
      <c r="AQ337" s="128"/>
      <c r="AR337" s="178"/>
      <c r="AS337" s="178"/>
      <c r="AT337" s="127">
        <v>1</v>
      </c>
      <c r="AU337" s="128">
        <v>0</v>
      </c>
      <c r="AV337" s="128">
        <v>0</v>
      </c>
      <c r="AW337" s="128">
        <v>0</v>
      </c>
      <c r="AX337" s="178"/>
      <c r="AY337" s="178"/>
      <c r="AZ337" s="127">
        <v>3</v>
      </c>
      <c r="BA337" s="128">
        <v>0</v>
      </c>
      <c r="BB337" s="128">
        <v>0</v>
      </c>
      <c r="BC337" s="128">
        <v>0</v>
      </c>
      <c r="BD337" s="178"/>
      <c r="BE337" s="178"/>
      <c r="BF337" s="127"/>
      <c r="BG337" s="128"/>
      <c r="BH337" s="128"/>
      <c r="BI337" s="128"/>
      <c r="BJ337" s="178"/>
      <c r="BK337" s="178"/>
      <c r="BL337" s="127">
        <v>3</v>
      </c>
      <c r="BM337" s="128">
        <v>0</v>
      </c>
      <c r="BN337" s="128">
        <v>0</v>
      </c>
      <c r="BO337" s="128">
        <v>0</v>
      </c>
      <c r="BP337" s="178"/>
      <c r="BQ337" s="178"/>
      <c r="BR337" s="127">
        <v>0</v>
      </c>
      <c r="BS337" s="128">
        <v>0</v>
      </c>
      <c r="BT337" s="128">
        <v>0</v>
      </c>
      <c r="BU337" s="128">
        <v>0</v>
      </c>
      <c r="BV337" s="178"/>
      <c r="BW337" s="178"/>
      <c r="BX337" s="127">
        <v>0</v>
      </c>
      <c r="BY337" s="128">
        <v>0</v>
      </c>
      <c r="BZ337" s="128">
        <v>0</v>
      </c>
      <c r="CA337" s="128">
        <v>0</v>
      </c>
      <c r="CB337" s="178"/>
      <c r="CC337" s="178"/>
      <c r="CD337" s="127"/>
      <c r="CE337" s="128"/>
      <c r="CF337" s="128"/>
      <c r="CG337" s="128"/>
      <c r="CH337" s="178"/>
      <c r="CI337" s="178"/>
      <c r="CJ337" s="127"/>
      <c r="CK337" s="128"/>
      <c r="CL337" s="128"/>
      <c r="CM337" s="128"/>
      <c r="CN337" s="178"/>
      <c r="CO337" s="178"/>
      <c r="CP337" s="127"/>
      <c r="CQ337" s="128"/>
      <c r="CR337" s="128"/>
      <c r="CS337" s="128"/>
      <c r="CT337" s="178"/>
      <c r="CU337" s="178"/>
      <c r="CV337" s="127">
        <v>1</v>
      </c>
      <c r="CW337" s="128">
        <v>0</v>
      </c>
      <c r="CX337" s="128">
        <v>0</v>
      </c>
      <c r="CY337" s="128">
        <v>0</v>
      </c>
      <c r="CZ337" s="178"/>
      <c r="DA337" s="178"/>
    </row>
    <row r="338" spans="1:105" ht="15" x14ac:dyDescent="0.2">
      <c r="A338" s="360" t="s">
        <v>72</v>
      </c>
      <c r="B338" s="241">
        <f t="shared" si="47"/>
        <v>7</v>
      </c>
      <c r="C338" s="248" t="s">
        <v>238</v>
      </c>
      <c r="D338" s="122">
        <v>0</v>
      </c>
      <c r="E338" s="123">
        <v>0</v>
      </c>
      <c r="F338" s="123">
        <v>1</v>
      </c>
      <c r="G338" s="123">
        <v>0</v>
      </c>
      <c r="H338" s="172">
        <v>0</v>
      </c>
      <c r="I338" s="172">
        <v>0</v>
      </c>
      <c r="J338" s="122">
        <v>7</v>
      </c>
      <c r="K338" s="123">
        <v>0</v>
      </c>
      <c r="L338" s="123">
        <v>0</v>
      </c>
      <c r="M338" s="123">
        <v>0</v>
      </c>
      <c r="N338" s="172">
        <v>0.95714285714285718</v>
      </c>
      <c r="O338" s="172">
        <v>4.7857142857142862E-2</v>
      </c>
      <c r="P338" s="122">
        <v>0</v>
      </c>
      <c r="Q338" s="123">
        <v>6</v>
      </c>
      <c r="R338" s="123">
        <v>0</v>
      </c>
      <c r="S338" s="123">
        <v>0</v>
      </c>
      <c r="T338" s="172">
        <v>0.39999999999999997</v>
      </c>
      <c r="U338" s="172">
        <v>2.0000000000000004E-2</v>
      </c>
      <c r="V338" s="122"/>
      <c r="W338" s="123"/>
      <c r="X338" s="123"/>
      <c r="Y338" s="123"/>
      <c r="Z338" s="172"/>
      <c r="AA338" s="172"/>
      <c r="AB338" s="122">
        <v>1</v>
      </c>
      <c r="AC338" s="123">
        <v>0</v>
      </c>
      <c r="AD338" s="123">
        <v>0</v>
      </c>
      <c r="AE338" s="123">
        <v>0</v>
      </c>
      <c r="AF338" s="172">
        <v>0.4</v>
      </c>
      <c r="AG338" s="172">
        <v>2.0000000000000004E-2</v>
      </c>
      <c r="AH338" s="122">
        <v>5</v>
      </c>
      <c r="AI338" s="123">
        <v>0</v>
      </c>
      <c r="AJ338" s="123">
        <v>0</v>
      </c>
      <c r="AK338" s="123">
        <v>0</v>
      </c>
      <c r="AL338" s="172">
        <v>0.91999999999999993</v>
      </c>
      <c r="AM338" s="172">
        <v>4.6000000000000006E-2</v>
      </c>
      <c r="AN338" s="122"/>
      <c r="AO338" s="123"/>
      <c r="AP338" s="123"/>
      <c r="AQ338" s="123"/>
      <c r="AR338" s="172"/>
      <c r="AS338" s="172"/>
      <c r="AT338" s="122">
        <v>1</v>
      </c>
      <c r="AU338" s="123">
        <v>0</v>
      </c>
      <c r="AV338" s="123">
        <v>0</v>
      </c>
      <c r="AW338" s="123">
        <v>0</v>
      </c>
      <c r="AX338" s="172">
        <v>0.2</v>
      </c>
      <c r="AY338" s="172">
        <v>1.0000000000000002E-2</v>
      </c>
      <c r="AZ338" s="122">
        <v>3</v>
      </c>
      <c r="BA338" s="123">
        <v>0</v>
      </c>
      <c r="BB338" s="123">
        <v>0</v>
      </c>
      <c r="BC338" s="123">
        <v>0</v>
      </c>
      <c r="BD338" s="172">
        <v>0.76666666666666661</v>
      </c>
      <c r="BE338" s="172">
        <v>3.8333333333333337E-2</v>
      </c>
      <c r="BF338" s="122"/>
      <c r="BG338" s="123"/>
      <c r="BH338" s="123"/>
      <c r="BI338" s="123"/>
      <c r="BJ338" s="172"/>
      <c r="BK338" s="172"/>
      <c r="BL338" s="122">
        <v>2</v>
      </c>
      <c r="BM338" s="123">
        <v>1</v>
      </c>
      <c r="BN338" s="123">
        <v>0</v>
      </c>
      <c r="BO338" s="123">
        <v>0</v>
      </c>
      <c r="BP338" s="172">
        <v>0.23333333333333336</v>
      </c>
      <c r="BQ338" s="172">
        <v>1.1666666666666667E-2</v>
      </c>
      <c r="BR338" s="122">
        <v>0</v>
      </c>
      <c r="BS338" s="123">
        <v>0</v>
      </c>
      <c r="BT338" s="123">
        <v>0</v>
      </c>
      <c r="BU338" s="123">
        <v>0</v>
      </c>
      <c r="BV338" s="172" t="s">
        <v>43</v>
      </c>
      <c r="BW338" s="172" t="s">
        <v>43</v>
      </c>
      <c r="BX338" s="122">
        <v>0</v>
      </c>
      <c r="BY338" s="123">
        <v>0</v>
      </c>
      <c r="BZ338" s="123">
        <v>0</v>
      </c>
      <c r="CA338" s="123">
        <v>0</v>
      </c>
      <c r="CB338" s="172" t="s">
        <v>43</v>
      </c>
      <c r="CC338" s="172" t="s">
        <v>43</v>
      </c>
      <c r="CD338" s="122"/>
      <c r="CE338" s="123"/>
      <c r="CF338" s="123"/>
      <c r="CG338" s="123"/>
      <c r="CH338" s="172"/>
      <c r="CI338" s="172"/>
      <c r="CJ338" s="122"/>
      <c r="CK338" s="123"/>
      <c r="CL338" s="123"/>
      <c r="CM338" s="123"/>
      <c r="CN338" s="172"/>
      <c r="CO338" s="172"/>
      <c r="CP338" s="122"/>
      <c r="CQ338" s="123"/>
      <c r="CR338" s="123"/>
      <c r="CS338" s="123"/>
      <c r="CT338" s="172"/>
      <c r="CU338" s="172"/>
      <c r="CV338" s="122">
        <v>1</v>
      </c>
      <c r="CW338" s="123">
        <v>0</v>
      </c>
      <c r="CX338" s="123">
        <v>0</v>
      </c>
      <c r="CY338" s="123">
        <v>0</v>
      </c>
      <c r="CZ338" s="172">
        <v>0.8</v>
      </c>
      <c r="DA338" s="172">
        <v>4.0000000000000008E-2</v>
      </c>
    </row>
    <row r="339" spans="1:105" ht="15" x14ac:dyDescent="0.2">
      <c r="A339" s="360">
        <v>0</v>
      </c>
      <c r="B339" s="241">
        <f t="shared" si="47"/>
        <v>8</v>
      </c>
      <c r="C339" s="248" t="s">
        <v>239</v>
      </c>
      <c r="D339" s="122">
        <v>0</v>
      </c>
      <c r="E339" s="123">
        <v>0</v>
      </c>
      <c r="F339" s="123">
        <v>1</v>
      </c>
      <c r="G339" s="123">
        <v>0</v>
      </c>
      <c r="H339" s="175"/>
      <c r="I339" s="175"/>
      <c r="J339" s="122">
        <v>7</v>
      </c>
      <c r="K339" s="123">
        <v>0</v>
      </c>
      <c r="L339" s="123">
        <v>0</v>
      </c>
      <c r="M339" s="123">
        <v>0</v>
      </c>
      <c r="N339" s="175"/>
      <c r="O339" s="175"/>
      <c r="P339" s="122">
        <v>0</v>
      </c>
      <c r="Q339" s="123">
        <v>6</v>
      </c>
      <c r="R339" s="123">
        <v>0</v>
      </c>
      <c r="S339" s="123">
        <v>0</v>
      </c>
      <c r="T339" s="175"/>
      <c r="U339" s="175"/>
      <c r="V339" s="122"/>
      <c r="W339" s="123"/>
      <c r="X339" s="123"/>
      <c r="Y339" s="123"/>
      <c r="Z339" s="175"/>
      <c r="AA339" s="175"/>
      <c r="AB339" s="122">
        <v>1</v>
      </c>
      <c r="AC339" s="123">
        <v>0</v>
      </c>
      <c r="AD339" s="123">
        <v>0</v>
      </c>
      <c r="AE339" s="123">
        <v>0</v>
      </c>
      <c r="AF339" s="175"/>
      <c r="AG339" s="175"/>
      <c r="AH339" s="122">
        <v>5</v>
      </c>
      <c r="AI339" s="123">
        <v>0</v>
      </c>
      <c r="AJ339" s="123">
        <v>0</v>
      </c>
      <c r="AK339" s="123">
        <v>0</v>
      </c>
      <c r="AL339" s="175"/>
      <c r="AM339" s="175"/>
      <c r="AN339" s="122"/>
      <c r="AO339" s="123"/>
      <c r="AP339" s="123"/>
      <c r="AQ339" s="123"/>
      <c r="AR339" s="175"/>
      <c r="AS339" s="175"/>
      <c r="AT339" s="122">
        <v>0</v>
      </c>
      <c r="AU339" s="123">
        <v>0</v>
      </c>
      <c r="AV339" s="123">
        <v>1</v>
      </c>
      <c r="AW339" s="123">
        <v>0</v>
      </c>
      <c r="AX339" s="175"/>
      <c r="AY339" s="175"/>
      <c r="AZ339" s="122">
        <v>3</v>
      </c>
      <c r="BA339" s="123">
        <v>0</v>
      </c>
      <c r="BB339" s="123">
        <v>0</v>
      </c>
      <c r="BC339" s="123">
        <v>0</v>
      </c>
      <c r="BD339" s="175"/>
      <c r="BE339" s="175"/>
      <c r="BF339" s="122"/>
      <c r="BG339" s="123"/>
      <c r="BH339" s="123"/>
      <c r="BI339" s="123"/>
      <c r="BJ339" s="175"/>
      <c r="BK339" s="175"/>
      <c r="BL339" s="122">
        <v>1</v>
      </c>
      <c r="BM339" s="123">
        <v>2</v>
      </c>
      <c r="BN339" s="123">
        <v>0</v>
      </c>
      <c r="BO339" s="123">
        <v>0</v>
      </c>
      <c r="BP339" s="175"/>
      <c r="BQ339" s="175"/>
      <c r="BR339" s="122">
        <v>0</v>
      </c>
      <c r="BS339" s="123">
        <v>0</v>
      </c>
      <c r="BT339" s="123">
        <v>0</v>
      </c>
      <c r="BU339" s="123">
        <v>0</v>
      </c>
      <c r="BV339" s="175"/>
      <c r="BW339" s="175"/>
      <c r="BX339" s="122">
        <v>0</v>
      </c>
      <c r="BY339" s="123">
        <v>0</v>
      </c>
      <c r="BZ339" s="123">
        <v>0</v>
      </c>
      <c r="CA339" s="123">
        <v>0</v>
      </c>
      <c r="CB339" s="175"/>
      <c r="CC339" s="175"/>
      <c r="CD339" s="122"/>
      <c r="CE339" s="123"/>
      <c r="CF339" s="123"/>
      <c r="CG339" s="123"/>
      <c r="CH339" s="175"/>
      <c r="CI339" s="175"/>
      <c r="CJ339" s="122"/>
      <c r="CK339" s="123"/>
      <c r="CL339" s="123"/>
      <c r="CM339" s="123"/>
      <c r="CN339" s="175"/>
      <c r="CO339" s="175"/>
      <c r="CP339" s="122"/>
      <c r="CQ339" s="123"/>
      <c r="CR339" s="123"/>
      <c r="CS339" s="123"/>
      <c r="CT339" s="175"/>
      <c r="CU339" s="175"/>
      <c r="CV339" s="122">
        <v>1</v>
      </c>
      <c r="CW339" s="123">
        <v>0</v>
      </c>
      <c r="CX339" s="123">
        <v>0</v>
      </c>
      <c r="CY339" s="123">
        <v>0</v>
      </c>
      <c r="CZ339" s="175"/>
      <c r="DA339" s="175"/>
    </row>
    <row r="340" spans="1:105" ht="15" x14ac:dyDescent="0.2">
      <c r="A340" s="360">
        <v>0</v>
      </c>
      <c r="B340" s="241">
        <f t="shared" si="47"/>
        <v>9</v>
      </c>
      <c r="C340" s="248" t="s">
        <v>240</v>
      </c>
      <c r="D340" s="122">
        <v>0</v>
      </c>
      <c r="E340" s="123">
        <v>0</v>
      </c>
      <c r="F340" s="123">
        <v>1</v>
      </c>
      <c r="G340" s="123">
        <v>0</v>
      </c>
      <c r="H340" s="175"/>
      <c r="I340" s="175"/>
      <c r="J340" s="122">
        <v>6</v>
      </c>
      <c r="K340" s="123">
        <v>0</v>
      </c>
      <c r="L340" s="123">
        <v>1</v>
      </c>
      <c r="M340" s="123">
        <v>0</v>
      </c>
      <c r="N340" s="175"/>
      <c r="O340" s="175"/>
      <c r="P340" s="122">
        <v>0</v>
      </c>
      <c r="Q340" s="123">
        <v>6</v>
      </c>
      <c r="R340" s="123">
        <v>0</v>
      </c>
      <c r="S340" s="123">
        <v>0</v>
      </c>
      <c r="T340" s="175"/>
      <c r="U340" s="175"/>
      <c r="V340" s="122"/>
      <c r="W340" s="123"/>
      <c r="X340" s="123"/>
      <c r="Y340" s="123"/>
      <c r="Z340" s="175"/>
      <c r="AA340" s="175"/>
      <c r="AB340" s="122">
        <v>1</v>
      </c>
      <c r="AC340" s="123">
        <v>0</v>
      </c>
      <c r="AD340" s="123">
        <v>0</v>
      </c>
      <c r="AE340" s="123">
        <v>0</v>
      </c>
      <c r="AF340" s="175"/>
      <c r="AG340" s="175"/>
      <c r="AH340" s="122">
        <v>5</v>
      </c>
      <c r="AI340" s="123">
        <v>0</v>
      </c>
      <c r="AJ340" s="123">
        <v>0</v>
      </c>
      <c r="AK340" s="123">
        <v>0</v>
      </c>
      <c r="AL340" s="175"/>
      <c r="AM340" s="175"/>
      <c r="AN340" s="122"/>
      <c r="AO340" s="123"/>
      <c r="AP340" s="123"/>
      <c r="AQ340" s="123"/>
      <c r="AR340" s="175"/>
      <c r="AS340" s="175"/>
      <c r="AT340" s="122">
        <v>0</v>
      </c>
      <c r="AU340" s="123">
        <v>0</v>
      </c>
      <c r="AV340" s="123">
        <v>1</v>
      </c>
      <c r="AW340" s="123">
        <v>0</v>
      </c>
      <c r="AX340" s="175"/>
      <c r="AY340" s="175"/>
      <c r="AZ340" s="122">
        <v>2</v>
      </c>
      <c r="BA340" s="123">
        <v>0</v>
      </c>
      <c r="BB340" s="123">
        <v>1</v>
      </c>
      <c r="BC340" s="123">
        <v>0</v>
      </c>
      <c r="BD340" s="175"/>
      <c r="BE340" s="175"/>
      <c r="BF340" s="122"/>
      <c r="BG340" s="123"/>
      <c r="BH340" s="123"/>
      <c r="BI340" s="123"/>
      <c r="BJ340" s="175"/>
      <c r="BK340" s="175"/>
      <c r="BL340" s="122">
        <v>0</v>
      </c>
      <c r="BM340" s="123">
        <v>0</v>
      </c>
      <c r="BN340" s="123">
        <v>3</v>
      </c>
      <c r="BO340" s="123">
        <v>0</v>
      </c>
      <c r="BP340" s="175"/>
      <c r="BQ340" s="175"/>
      <c r="BR340" s="122">
        <v>0</v>
      </c>
      <c r="BS340" s="123">
        <v>0</v>
      </c>
      <c r="BT340" s="123">
        <v>0</v>
      </c>
      <c r="BU340" s="123">
        <v>0</v>
      </c>
      <c r="BV340" s="175"/>
      <c r="BW340" s="175"/>
      <c r="BX340" s="122">
        <v>0</v>
      </c>
      <c r="BY340" s="123">
        <v>0</v>
      </c>
      <c r="BZ340" s="123">
        <v>0</v>
      </c>
      <c r="CA340" s="123">
        <v>0</v>
      </c>
      <c r="CB340" s="175"/>
      <c r="CC340" s="175"/>
      <c r="CD340" s="122"/>
      <c r="CE340" s="123"/>
      <c r="CF340" s="123"/>
      <c r="CG340" s="123"/>
      <c r="CH340" s="175"/>
      <c r="CI340" s="175"/>
      <c r="CJ340" s="122"/>
      <c r="CK340" s="123"/>
      <c r="CL340" s="123"/>
      <c r="CM340" s="123"/>
      <c r="CN340" s="175"/>
      <c r="CO340" s="175"/>
      <c r="CP340" s="122"/>
      <c r="CQ340" s="123"/>
      <c r="CR340" s="123"/>
      <c r="CS340" s="123"/>
      <c r="CT340" s="175"/>
      <c r="CU340" s="175"/>
      <c r="CV340" s="122">
        <v>1</v>
      </c>
      <c r="CW340" s="123">
        <v>0</v>
      </c>
      <c r="CX340" s="123">
        <v>0</v>
      </c>
      <c r="CY340" s="123">
        <v>0</v>
      </c>
      <c r="CZ340" s="175"/>
      <c r="DA340" s="175"/>
    </row>
    <row r="341" spans="1:105" ht="15" x14ac:dyDescent="0.2">
      <c r="A341" s="360">
        <v>0</v>
      </c>
      <c r="B341" s="241">
        <f t="shared" si="47"/>
        <v>10</v>
      </c>
      <c r="C341" s="248" t="s">
        <v>290</v>
      </c>
      <c r="D341" s="122">
        <v>0</v>
      </c>
      <c r="E341" s="123">
        <v>0</v>
      </c>
      <c r="F341" s="123">
        <v>1</v>
      </c>
      <c r="G341" s="123">
        <v>0</v>
      </c>
      <c r="H341" s="175"/>
      <c r="I341" s="175"/>
      <c r="J341" s="122">
        <v>7</v>
      </c>
      <c r="K341" s="123">
        <v>0</v>
      </c>
      <c r="L341" s="123">
        <v>0</v>
      </c>
      <c r="M341" s="123">
        <v>0</v>
      </c>
      <c r="N341" s="175"/>
      <c r="O341" s="175"/>
      <c r="P341" s="122">
        <v>6</v>
      </c>
      <c r="Q341" s="123">
        <v>0</v>
      </c>
      <c r="R341" s="123">
        <v>0</v>
      </c>
      <c r="S341" s="123">
        <v>0</v>
      </c>
      <c r="T341" s="175"/>
      <c r="U341" s="175"/>
      <c r="V341" s="122"/>
      <c r="W341" s="123"/>
      <c r="X341" s="123"/>
      <c r="Y341" s="123"/>
      <c r="Z341" s="175"/>
      <c r="AA341" s="175"/>
      <c r="AB341" s="122">
        <v>0</v>
      </c>
      <c r="AC341" s="123">
        <v>0</v>
      </c>
      <c r="AD341" s="123">
        <v>1</v>
      </c>
      <c r="AE341" s="123">
        <v>0</v>
      </c>
      <c r="AF341" s="175"/>
      <c r="AG341" s="175"/>
      <c r="AH341" s="122">
        <v>3</v>
      </c>
      <c r="AI341" s="123">
        <v>0</v>
      </c>
      <c r="AJ341" s="123">
        <v>2</v>
      </c>
      <c r="AK341" s="123">
        <v>0</v>
      </c>
      <c r="AL341" s="175"/>
      <c r="AM341" s="175"/>
      <c r="AN341" s="122"/>
      <c r="AO341" s="123"/>
      <c r="AP341" s="123"/>
      <c r="AQ341" s="123"/>
      <c r="AR341" s="175"/>
      <c r="AS341" s="175"/>
      <c r="AT341" s="122">
        <v>0</v>
      </c>
      <c r="AU341" s="123">
        <v>0</v>
      </c>
      <c r="AV341" s="123">
        <v>1</v>
      </c>
      <c r="AW341" s="123">
        <v>0</v>
      </c>
      <c r="AX341" s="175"/>
      <c r="AY341" s="175"/>
      <c r="AZ341" s="122">
        <v>2</v>
      </c>
      <c r="BA341" s="123">
        <v>0</v>
      </c>
      <c r="BB341" s="123">
        <v>1</v>
      </c>
      <c r="BC341" s="123">
        <v>0</v>
      </c>
      <c r="BD341" s="175"/>
      <c r="BE341" s="175"/>
      <c r="BF341" s="122"/>
      <c r="BG341" s="123"/>
      <c r="BH341" s="123"/>
      <c r="BI341" s="123"/>
      <c r="BJ341" s="175"/>
      <c r="BK341" s="175"/>
      <c r="BL341" s="122">
        <v>0</v>
      </c>
      <c r="BM341" s="123">
        <v>0</v>
      </c>
      <c r="BN341" s="123">
        <v>3</v>
      </c>
      <c r="BO341" s="123">
        <v>0</v>
      </c>
      <c r="BP341" s="175"/>
      <c r="BQ341" s="175"/>
      <c r="BR341" s="122">
        <v>0</v>
      </c>
      <c r="BS341" s="123">
        <v>0</v>
      </c>
      <c r="BT341" s="123">
        <v>0</v>
      </c>
      <c r="BU341" s="123">
        <v>0</v>
      </c>
      <c r="BV341" s="175"/>
      <c r="BW341" s="175"/>
      <c r="BX341" s="122">
        <v>0</v>
      </c>
      <c r="BY341" s="123">
        <v>0</v>
      </c>
      <c r="BZ341" s="123">
        <v>0</v>
      </c>
      <c r="CA341" s="123">
        <v>0</v>
      </c>
      <c r="CB341" s="175"/>
      <c r="CC341" s="175"/>
      <c r="CD341" s="122"/>
      <c r="CE341" s="123"/>
      <c r="CF341" s="123"/>
      <c r="CG341" s="123"/>
      <c r="CH341" s="175"/>
      <c r="CI341" s="175"/>
      <c r="CJ341" s="122"/>
      <c r="CK341" s="123"/>
      <c r="CL341" s="123"/>
      <c r="CM341" s="123"/>
      <c r="CN341" s="175"/>
      <c r="CO341" s="175"/>
      <c r="CP341" s="122"/>
      <c r="CQ341" s="123"/>
      <c r="CR341" s="123"/>
      <c r="CS341" s="123"/>
      <c r="CT341" s="175"/>
      <c r="CU341" s="175"/>
      <c r="CV341" s="122">
        <v>0</v>
      </c>
      <c r="CW341" s="123">
        <v>0</v>
      </c>
      <c r="CX341" s="123">
        <v>1</v>
      </c>
      <c r="CY341" s="123">
        <v>0</v>
      </c>
      <c r="CZ341" s="175"/>
      <c r="DA341" s="175"/>
    </row>
    <row r="342" spans="1:105" ht="30" x14ac:dyDescent="0.2">
      <c r="A342" s="360">
        <v>0</v>
      </c>
      <c r="B342" s="241">
        <f t="shared" si="47"/>
        <v>11</v>
      </c>
      <c r="C342" s="248" t="s">
        <v>291</v>
      </c>
      <c r="D342" s="122">
        <v>0</v>
      </c>
      <c r="E342" s="123">
        <v>0</v>
      </c>
      <c r="F342" s="123">
        <v>1</v>
      </c>
      <c r="G342" s="123">
        <v>0</v>
      </c>
      <c r="H342" s="175"/>
      <c r="I342" s="175"/>
      <c r="J342" s="122">
        <v>7</v>
      </c>
      <c r="K342" s="123">
        <v>0</v>
      </c>
      <c r="L342" s="123">
        <v>0</v>
      </c>
      <c r="M342" s="123">
        <v>0</v>
      </c>
      <c r="N342" s="175"/>
      <c r="O342" s="175"/>
      <c r="P342" s="122">
        <v>0</v>
      </c>
      <c r="Q342" s="123">
        <v>0</v>
      </c>
      <c r="R342" s="123">
        <v>6</v>
      </c>
      <c r="S342" s="123">
        <v>0</v>
      </c>
      <c r="T342" s="175"/>
      <c r="U342" s="175"/>
      <c r="V342" s="122"/>
      <c r="W342" s="123"/>
      <c r="X342" s="123"/>
      <c r="Y342" s="123"/>
      <c r="Z342" s="175"/>
      <c r="AA342" s="175"/>
      <c r="AB342" s="122">
        <v>0</v>
      </c>
      <c r="AC342" s="123">
        <v>0</v>
      </c>
      <c r="AD342" s="123">
        <v>1</v>
      </c>
      <c r="AE342" s="123">
        <v>0</v>
      </c>
      <c r="AF342" s="175"/>
      <c r="AG342" s="175"/>
      <c r="AH342" s="122">
        <v>5</v>
      </c>
      <c r="AI342" s="123">
        <v>0</v>
      </c>
      <c r="AJ342" s="123">
        <v>0</v>
      </c>
      <c r="AK342" s="123">
        <v>0</v>
      </c>
      <c r="AL342" s="175"/>
      <c r="AM342" s="175"/>
      <c r="AN342" s="122"/>
      <c r="AO342" s="123"/>
      <c r="AP342" s="123"/>
      <c r="AQ342" s="123"/>
      <c r="AR342" s="175"/>
      <c r="AS342" s="175"/>
      <c r="AT342" s="122">
        <v>0</v>
      </c>
      <c r="AU342" s="123">
        <v>0</v>
      </c>
      <c r="AV342" s="123">
        <v>1</v>
      </c>
      <c r="AW342" s="123">
        <v>0</v>
      </c>
      <c r="AX342" s="175"/>
      <c r="AY342" s="175"/>
      <c r="AZ342" s="122">
        <v>2</v>
      </c>
      <c r="BA342" s="123">
        <v>0</v>
      </c>
      <c r="BB342" s="123">
        <v>1</v>
      </c>
      <c r="BC342" s="123">
        <v>0</v>
      </c>
      <c r="BD342" s="175"/>
      <c r="BE342" s="175"/>
      <c r="BF342" s="122"/>
      <c r="BG342" s="123"/>
      <c r="BH342" s="123"/>
      <c r="BI342" s="123"/>
      <c r="BJ342" s="175"/>
      <c r="BK342" s="175"/>
      <c r="BL342" s="122">
        <v>0</v>
      </c>
      <c r="BM342" s="123">
        <v>0</v>
      </c>
      <c r="BN342" s="123">
        <v>3</v>
      </c>
      <c r="BO342" s="123">
        <v>0</v>
      </c>
      <c r="BP342" s="175"/>
      <c r="BQ342" s="175"/>
      <c r="BR342" s="122">
        <v>0</v>
      </c>
      <c r="BS342" s="123">
        <v>0</v>
      </c>
      <c r="BT342" s="123">
        <v>0</v>
      </c>
      <c r="BU342" s="123">
        <v>0</v>
      </c>
      <c r="BV342" s="175"/>
      <c r="BW342" s="175"/>
      <c r="BX342" s="122">
        <v>0</v>
      </c>
      <c r="BY342" s="123">
        <v>0</v>
      </c>
      <c r="BZ342" s="123">
        <v>0</v>
      </c>
      <c r="CA342" s="123">
        <v>0</v>
      </c>
      <c r="CB342" s="175"/>
      <c r="CC342" s="175"/>
      <c r="CD342" s="122"/>
      <c r="CE342" s="123"/>
      <c r="CF342" s="123"/>
      <c r="CG342" s="123"/>
      <c r="CH342" s="175"/>
      <c r="CI342" s="175"/>
      <c r="CJ342" s="122"/>
      <c r="CK342" s="123"/>
      <c r="CL342" s="123"/>
      <c r="CM342" s="123"/>
      <c r="CN342" s="175"/>
      <c r="CO342" s="175"/>
      <c r="CP342" s="122"/>
      <c r="CQ342" s="123"/>
      <c r="CR342" s="123"/>
      <c r="CS342" s="123"/>
      <c r="CT342" s="175"/>
      <c r="CU342" s="175"/>
      <c r="CV342" s="122">
        <v>1</v>
      </c>
      <c r="CW342" s="123">
        <v>0</v>
      </c>
      <c r="CX342" s="123">
        <v>0</v>
      </c>
      <c r="CY342" s="123">
        <v>0</v>
      </c>
      <c r="CZ342" s="175"/>
      <c r="DA342" s="175"/>
    </row>
    <row r="343" spans="1:105" ht="30" x14ac:dyDescent="0.2">
      <c r="A343" s="360">
        <v>0</v>
      </c>
      <c r="B343" s="241">
        <f t="shared" si="47"/>
        <v>12</v>
      </c>
      <c r="C343" s="248" t="s">
        <v>292</v>
      </c>
      <c r="D343" s="122">
        <v>0</v>
      </c>
      <c r="E343" s="123">
        <v>0</v>
      </c>
      <c r="F343" s="123">
        <v>1</v>
      </c>
      <c r="G343" s="123">
        <v>0</v>
      </c>
      <c r="H343" s="177"/>
      <c r="I343" s="177"/>
      <c r="J343" s="122">
        <v>6</v>
      </c>
      <c r="K343" s="123">
        <v>0</v>
      </c>
      <c r="L343" s="123">
        <v>1</v>
      </c>
      <c r="M343" s="123">
        <v>0</v>
      </c>
      <c r="N343" s="177"/>
      <c r="O343" s="177"/>
      <c r="P343" s="122">
        <v>0</v>
      </c>
      <c r="Q343" s="123">
        <v>0</v>
      </c>
      <c r="R343" s="123">
        <v>6</v>
      </c>
      <c r="S343" s="123">
        <v>0</v>
      </c>
      <c r="T343" s="177"/>
      <c r="U343" s="177"/>
      <c r="V343" s="122"/>
      <c r="W343" s="123"/>
      <c r="X343" s="123"/>
      <c r="Y343" s="123"/>
      <c r="Z343" s="177"/>
      <c r="AA343" s="177"/>
      <c r="AB343" s="122">
        <v>0</v>
      </c>
      <c r="AC343" s="123">
        <v>0</v>
      </c>
      <c r="AD343" s="123">
        <v>1</v>
      </c>
      <c r="AE343" s="123">
        <v>0</v>
      </c>
      <c r="AF343" s="177"/>
      <c r="AG343" s="177"/>
      <c r="AH343" s="122">
        <v>5</v>
      </c>
      <c r="AI343" s="123">
        <v>0</v>
      </c>
      <c r="AJ343" s="123">
        <v>0</v>
      </c>
      <c r="AK343" s="123">
        <v>0</v>
      </c>
      <c r="AL343" s="177"/>
      <c r="AM343" s="177"/>
      <c r="AN343" s="122"/>
      <c r="AO343" s="123"/>
      <c r="AP343" s="123"/>
      <c r="AQ343" s="123"/>
      <c r="AR343" s="177"/>
      <c r="AS343" s="177"/>
      <c r="AT343" s="122">
        <v>0</v>
      </c>
      <c r="AU343" s="123">
        <v>0</v>
      </c>
      <c r="AV343" s="123">
        <v>1</v>
      </c>
      <c r="AW343" s="123">
        <v>0</v>
      </c>
      <c r="AX343" s="177"/>
      <c r="AY343" s="177"/>
      <c r="AZ343" s="122">
        <v>2</v>
      </c>
      <c r="BA343" s="123">
        <v>0</v>
      </c>
      <c r="BB343" s="123">
        <v>1</v>
      </c>
      <c r="BC343" s="123">
        <v>0</v>
      </c>
      <c r="BD343" s="177"/>
      <c r="BE343" s="177"/>
      <c r="BF343" s="122"/>
      <c r="BG343" s="123"/>
      <c r="BH343" s="123"/>
      <c r="BI343" s="123"/>
      <c r="BJ343" s="177"/>
      <c r="BK343" s="177"/>
      <c r="BL343" s="122">
        <v>0</v>
      </c>
      <c r="BM343" s="123">
        <v>0</v>
      </c>
      <c r="BN343" s="123">
        <v>3</v>
      </c>
      <c r="BO343" s="123">
        <v>0</v>
      </c>
      <c r="BP343" s="177"/>
      <c r="BQ343" s="177"/>
      <c r="BR343" s="122">
        <v>0</v>
      </c>
      <c r="BS343" s="123">
        <v>0</v>
      </c>
      <c r="BT343" s="123">
        <v>0</v>
      </c>
      <c r="BU343" s="123">
        <v>0</v>
      </c>
      <c r="BV343" s="177"/>
      <c r="BW343" s="177"/>
      <c r="BX343" s="122">
        <v>0</v>
      </c>
      <c r="BY343" s="123">
        <v>0</v>
      </c>
      <c r="BZ343" s="123">
        <v>0</v>
      </c>
      <c r="CA343" s="123">
        <v>0</v>
      </c>
      <c r="CB343" s="177"/>
      <c r="CC343" s="177"/>
      <c r="CD343" s="122"/>
      <c r="CE343" s="123"/>
      <c r="CF343" s="123"/>
      <c r="CG343" s="123"/>
      <c r="CH343" s="177"/>
      <c r="CI343" s="177"/>
      <c r="CJ343" s="122"/>
      <c r="CK343" s="123"/>
      <c r="CL343" s="123"/>
      <c r="CM343" s="123"/>
      <c r="CN343" s="177"/>
      <c r="CO343" s="177"/>
      <c r="CP343" s="122"/>
      <c r="CQ343" s="123"/>
      <c r="CR343" s="123"/>
      <c r="CS343" s="123"/>
      <c r="CT343" s="177"/>
      <c r="CU343" s="177"/>
      <c r="CV343" s="122">
        <v>1</v>
      </c>
      <c r="CW343" s="123">
        <v>0</v>
      </c>
      <c r="CX343" s="123">
        <v>0</v>
      </c>
      <c r="CY343" s="123">
        <v>0</v>
      </c>
      <c r="CZ343" s="177"/>
      <c r="DA343" s="177"/>
    </row>
    <row r="344" spans="1:105" ht="15" x14ac:dyDescent="0.2">
      <c r="A344" s="394" t="s">
        <v>73</v>
      </c>
      <c r="B344" s="245">
        <f t="shared" si="47"/>
        <v>13</v>
      </c>
      <c r="C344" s="252" t="s">
        <v>198</v>
      </c>
      <c r="D344" s="127">
        <v>1</v>
      </c>
      <c r="E344" s="128">
        <v>0</v>
      </c>
      <c r="F344" s="128">
        <v>0</v>
      </c>
      <c r="G344" s="128">
        <v>0</v>
      </c>
      <c r="H344" s="174">
        <v>0.60000000000000009</v>
      </c>
      <c r="I344" s="174">
        <v>3.0000000000000006E-2</v>
      </c>
      <c r="J344" s="127">
        <v>6</v>
      </c>
      <c r="K344" s="128">
        <v>1</v>
      </c>
      <c r="L344" s="128">
        <v>0</v>
      </c>
      <c r="M344" s="128">
        <v>0</v>
      </c>
      <c r="N344" s="174">
        <v>0.72857142857142854</v>
      </c>
      <c r="O344" s="174">
        <v>3.6428571428571435E-2</v>
      </c>
      <c r="P344" s="127">
        <v>1</v>
      </c>
      <c r="Q344" s="128">
        <v>5</v>
      </c>
      <c r="R344" s="128">
        <v>0</v>
      </c>
      <c r="S344" s="128">
        <v>0</v>
      </c>
      <c r="T344" s="174">
        <v>0.91666666666666663</v>
      </c>
      <c r="U344" s="174">
        <v>4.583333333333333E-2</v>
      </c>
      <c r="V344" s="127"/>
      <c r="W344" s="128"/>
      <c r="X344" s="128"/>
      <c r="Y344" s="128"/>
      <c r="Z344" s="174"/>
      <c r="AA344" s="174"/>
      <c r="AB344" s="127">
        <v>1</v>
      </c>
      <c r="AC344" s="128">
        <v>0</v>
      </c>
      <c r="AD344" s="128">
        <v>0</v>
      </c>
      <c r="AE344" s="128">
        <v>0</v>
      </c>
      <c r="AF344" s="174">
        <v>1</v>
      </c>
      <c r="AG344" s="174">
        <v>0.05</v>
      </c>
      <c r="AH344" s="127">
        <v>5</v>
      </c>
      <c r="AI344" s="128">
        <v>0</v>
      </c>
      <c r="AJ344" s="128">
        <v>0</v>
      </c>
      <c r="AK344" s="128">
        <v>0</v>
      </c>
      <c r="AL344" s="174">
        <v>0.84000000000000008</v>
      </c>
      <c r="AM344" s="174">
        <v>4.2000000000000003E-2</v>
      </c>
      <c r="AN344" s="127"/>
      <c r="AO344" s="128"/>
      <c r="AP344" s="128"/>
      <c r="AQ344" s="128"/>
      <c r="AR344" s="174"/>
      <c r="AS344" s="174"/>
      <c r="AT344" s="127">
        <v>1</v>
      </c>
      <c r="AU344" s="128">
        <v>0</v>
      </c>
      <c r="AV344" s="128">
        <v>0</v>
      </c>
      <c r="AW344" s="128">
        <v>0</v>
      </c>
      <c r="AX344" s="174">
        <v>1</v>
      </c>
      <c r="AY344" s="174">
        <v>0.05</v>
      </c>
      <c r="AZ344" s="127">
        <v>3</v>
      </c>
      <c r="BA344" s="128">
        <v>0</v>
      </c>
      <c r="BB344" s="128">
        <v>0</v>
      </c>
      <c r="BC344" s="128">
        <v>0</v>
      </c>
      <c r="BD344" s="174">
        <v>0.8666666666666667</v>
      </c>
      <c r="BE344" s="174">
        <v>4.3333333333333335E-2</v>
      </c>
      <c r="BF344" s="127"/>
      <c r="BG344" s="128"/>
      <c r="BH344" s="128"/>
      <c r="BI344" s="128"/>
      <c r="BJ344" s="174"/>
      <c r="BK344" s="174"/>
      <c r="BL344" s="127">
        <v>3</v>
      </c>
      <c r="BM344" s="128">
        <v>0</v>
      </c>
      <c r="BN344" s="128">
        <v>0</v>
      </c>
      <c r="BO344" s="128">
        <v>0</v>
      </c>
      <c r="BP344" s="174">
        <v>0.73333333333333339</v>
      </c>
      <c r="BQ344" s="174">
        <v>3.6666666666666674E-2</v>
      </c>
      <c r="BR344" s="127">
        <v>0</v>
      </c>
      <c r="BS344" s="128">
        <v>0</v>
      </c>
      <c r="BT344" s="128">
        <v>0</v>
      </c>
      <c r="BU344" s="128">
        <v>0</v>
      </c>
      <c r="BV344" s="174" t="s">
        <v>43</v>
      </c>
      <c r="BW344" s="174" t="s">
        <v>43</v>
      </c>
      <c r="BX344" s="127">
        <v>0</v>
      </c>
      <c r="BY344" s="128">
        <v>0</v>
      </c>
      <c r="BZ344" s="128">
        <v>0</v>
      </c>
      <c r="CA344" s="128">
        <v>0</v>
      </c>
      <c r="CB344" s="174" t="s">
        <v>43</v>
      </c>
      <c r="CC344" s="174" t="s">
        <v>43</v>
      </c>
      <c r="CD344" s="127"/>
      <c r="CE344" s="128"/>
      <c r="CF344" s="128"/>
      <c r="CG344" s="128"/>
      <c r="CH344" s="174"/>
      <c r="CI344" s="174"/>
      <c r="CJ344" s="127"/>
      <c r="CK344" s="128"/>
      <c r="CL344" s="128"/>
      <c r="CM344" s="128"/>
      <c r="CN344" s="174"/>
      <c r="CO344" s="174"/>
      <c r="CP344" s="127"/>
      <c r="CQ344" s="128"/>
      <c r="CR344" s="128"/>
      <c r="CS344" s="128"/>
      <c r="CT344" s="174"/>
      <c r="CU344" s="174"/>
      <c r="CV344" s="127">
        <v>1</v>
      </c>
      <c r="CW344" s="128">
        <v>0</v>
      </c>
      <c r="CX344" s="128">
        <v>0</v>
      </c>
      <c r="CY344" s="128">
        <v>0</v>
      </c>
      <c r="CZ344" s="174">
        <v>0.4</v>
      </c>
      <c r="DA344" s="174">
        <v>2.0000000000000004E-2</v>
      </c>
    </row>
    <row r="345" spans="1:105" ht="30" x14ac:dyDescent="0.2">
      <c r="A345" s="395">
        <v>0</v>
      </c>
      <c r="B345" s="245">
        <f t="shared" si="47"/>
        <v>14</v>
      </c>
      <c r="C345" s="252" t="s">
        <v>293</v>
      </c>
      <c r="D345" s="127">
        <v>1</v>
      </c>
      <c r="E345" s="128">
        <v>0</v>
      </c>
      <c r="F345" s="128">
        <v>0</v>
      </c>
      <c r="G345" s="128">
        <v>0</v>
      </c>
      <c r="H345" s="176"/>
      <c r="I345" s="176"/>
      <c r="J345" s="127">
        <v>4</v>
      </c>
      <c r="K345" s="128">
        <v>0</v>
      </c>
      <c r="L345" s="128">
        <v>3</v>
      </c>
      <c r="M345" s="128">
        <v>0</v>
      </c>
      <c r="N345" s="176"/>
      <c r="O345" s="176"/>
      <c r="P345" s="127">
        <v>6</v>
      </c>
      <c r="Q345" s="128">
        <v>0</v>
      </c>
      <c r="R345" s="128">
        <v>0</v>
      </c>
      <c r="S345" s="128">
        <v>0</v>
      </c>
      <c r="T345" s="176"/>
      <c r="U345" s="176"/>
      <c r="V345" s="127"/>
      <c r="W345" s="128"/>
      <c r="X345" s="128"/>
      <c r="Y345" s="128"/>
      <c r="Z345" s="176"/>
      <c r="AA345" s="176"/>
      <c r="AB345" s="127">
        <v>1</v>
      </c>
      <c r="AC345" s="128">
        <v>0</v>
      </c>
      <c r="AD345" s="128">
        <v>0</v>
      </c>
      <c r="AE345" s="128">
        <v>0</v>
      </c>
      <c r="AF345" s="176"/>
      <c r="AG345" s="176"/>
      <c r="AH345" s="127">
        <v>5</v>
      </c>
      <c r="AI345" s="128">
        <v>0</v>
      </c>
      <c r="AJ345" s="128">
        <v>0</v>
      </c>
      <c r="AK345" s="128">
        <v>0</v>
      </c>
      <c r="AL345" s="176"/>
      <c r="AM345" s="176"/>
      <c r="AN345" s="127"/>
      <c r="AO345" s="128"/>
      <c r="AP345" s="128"/>
      <c r="AQ345" s="128"/>
      <c r="AR345" s="176"/>
      <c r="AS345" s="176"/>
      <c r="AT345" s="127">
        <v>1</v>
      </c>
      <c r="AU345" s="128">
        <v>0</v>
      </c>
      <c r="AV345" s="128">
        <v>0</v>
      </c>
      <c r="AW345" s="128">
        <v>0</v>
      </c>
      <c r="AX345" s="176"/>
      <c r="AY345" s="176"/>
      <c r="AZ345" s="127">
        <v>3</v>
      </c>
      <c r="BA345" s="128">
        <v>0</v>
      </c>
      <c r="BB345" s="128">
        <v>0</v>
      </c>
      <c r="BC345" s="128">
        <v>0</v>
      </c>
      <c r="BD345" s="176"/>
      <c r="BE345" s="176"/>
      <c r="BF345" s="127"/>
      <c r="BG345" s="128"/>
      <c r="BH345" s="128"/>
      <c r="BI345" s="128"/>
      <c r="BJ345" s="176"/>
      <c r="BK345" s="176"/>
      <c r="BL345" s="127">
        <v>3</v>
      </c>
      <c r="BM345" s="128">
        <v>0</v>
      </c>
      <c r="BN345" s="128">
        <v>0</v>
      </c>
      <c r="BO345" s="128">
        <v>0</v>
      </c>
      <c r="BP345" s="176"/>
      <c r="BQ345" s="176"/>
      <c r="BR345" s="127">
        <v>0</v>
      </c>
      <c r="BS345" s="128">
        <v>0</v>
      </c>
      <c r="BT345" s="128">
        <v>0</v>
      </c>
      <c r="BU345" s="128">
        <v>0</v>
      </c>
      <c r="BV345" s="176"/>
      <c r="BW345" s="176"/>
      <c r="BX345" s="127">
        <v>0</v>
      </c>
      <c r="BY345" s="128">
        <v>0</v>
      </c>
      <c r="BZ345" s="128">
        <v>0</v>
      </c>
      <c r="CA345" s="128">
        <v>0</v>
      </c>
      <c r="CB345" s="176"/>
      <c r="CC345" s="176"/>
      <c r="CD345" s="127"/>
      <c r="CE345" s="128"/>
      <c r="CF345" s="128"/>
      <c r="CG345" s="128"/>
      <c r="CH345" s="176"/>
      <c r="CI345" s="176"/>
      <c r="CJ345" s="127"/>
      <c r="CK345" s="128"/>
      <c r="CL345" s="128"/>
      <c r="CM345" s="128"/>
      <c r="CN345" s="176"/>
      <c r="CO345" s="176"/>
      <c r="CP345" s="127"/>
      <c r="CQ345" s="128"/>
      <c r="CR345" s="128"/>
      <c r="CS345" s="128"/>
      <c r="CT345" s="176"/>
      <c r="CU345" s="176"/>
      <c r="CV345" s="127">
        <v>0</v>
      </c>
      <c r="CW345" s="128">
        <v>0</v>
      </c>
      <c r="CX345" s="128">
        <v>1</v>
      </c>
      <c r="CY345" s="128">
        <v>0</v>
      </c>
      <c r="CZ345" s="176"/>
      <c r="DA345" s="176"/>
    </row>
    <row r="346" spans="1:105" ht="15" x14ac:dyDescent="0.2">
      <c r="A346" s="395">
        <v>0</v>
      </c>
      <c r="B346" s="245">
        <f t="shared" si="47"/>
        <v>15</v>
      </c>
      <c r="C346" s="246" t="s">
        <v>200</v>
      </c>
      <c r="D346" s="127">
        <v>0</v>
      </c>
      <c r="E346" s="128">
        <v>0</v>
      </c>
      <c r="F346" s="128">
        <v>1</v>
      </c>
      <c r="G346" s="128">
        <v>0</v>
      </c>
      <c r="H346" s="176"/>
      <c r="I346" s="176"/>
      <c r="J346" s="127">
        <v>3</v>
      </c>
      <c r="K346" s="128">
        <v>0</v>
      </c>
      <c r="L346" s="128">
        <v>4</v>
      </c>
      <c r="M346" s="128">
        <v>0</v>
      </c>
      <c r="N346" s="176"/>
      <c r="O346" s="176"/>
      <c r="P346" s="127">
        <v>6</v>
      </c>
      <c r="Q346" s="128">
        <v>0</v>
      </c>
      <c r="R346" s="128">
        <v>0</v>
      </c>
      <c r="S346" s="128">
        <v>0</v>
      </c>
      <c r="T346" s="176"/>
      <c r="U346" s="176"/>
      <c r="V346" s="127"/>
      <c r="W346" s="128"/>
      <c r="X346" s="128"/>
      <c r="Y346" s="128"/>
      <c r="Z346" s="176"/>
      <c r="AA346" s="176"/>
      <c r="AB346" s="127">
        <v>1</v>
      </c>
      <c r="AC346" s="128">
        <v>0</v>
      </c>
      <c r="AD346" s="128">
        <v>0</v>
      </c>
      <c r="AE346" s="128">
        <v>0</v>
      </c>
      <c r="AF346" s="176"/>
      <c r="AG346" s="176"/>
      <c r="AH346" s="127">
        <v>5</v>
      </c>
      <c r="AI346" s="128">
        <v>0</v>
      </c>
      <c r="AJ346" s="128">
        <v>0</v>
      </c>
      <c r="AK346" s="128">
        <v>0</v>
      </c>
      <c r="AL346" s="176"/>
      <c r="AM346" s="176"/>
      <c r="AN346" s="127"/>
      <c r="AO346" s="128"/>
      <c r="AP346" s="128"/>
      <c r="AQ346" s="128"/>
      <c r="AR346" s="176"/>
      <c r="AS346" s="176"/>
      <c r="AT346" s="127">
        <v>1</v>
      </c>
      <c r="AU346" s="128">
        <v>0</v>
      </c>
      <c r="AV346" s="128">
        <v>0</v>
      </c>
      <c r="AW346" s="128">
        <v>0</v>
      </c>
      <c r="AX346" s="176"/>
      <c r="AY346" s="176"/>
      <c r="AZ346" s="127">
        <v>2</v>
      </c>
      <c r="BA346" s="128">
        <v>0</v>
      </c>
      <c r="BB346" s="128">
        <v>1</v>
      </c>
      <c r="BC346" s="128">
        <v>0</v>
      </c>
      <c r="BD346" s="176"/>
      <c r="BE346" s="176"/>
      <c r="BF346" s="127"/>
      <c r="BG346" s="128"/>
      <c r="BH346" s="128"/>
      <c r="BI346" s="128"/>
      <c r="BJ346" s="176"/>
      <c r="BK346" s="176"/>
      <c r="BL346" s="127">
        <v>0</v>
      </c>
      <c r="BM346" s="128">
        <v>0</v>
      </c>
      <c r="BN346" s="128">
        <v>3</v>
      </c>
      <c r="BO346" s="128">
        <v>0</v>
      </c>
      <c r="BP346" s="176"/>
      <c r="BQ346" s="176"/>
      <c r="BR346" s="127">
        <v>0</v>
      </c>
      <c r="BS346" s="128">
        <v>0</v>
      </c>
      <c r="BT346" s="128">
        <v>0</v>
      </c>
      <c r="BU346" s="128">
        <v>0</v>
      </c>
      <c r="BV346" s="176"/>
      <c r="BW346" s="176"/>
      <c r="BX346" s="127">
        <v>0</v>
      </c>
      <c r="BY346" s="128">
        <v>0</v>
      </c>
      <c r="BZ346" s="128">
        <v>0</v>
      </c>
      <c r="CA346" s="128">
        <v>0</v>
      </c>
      <c r="CB346" s="176"/>
      <c r="CC346" s="176"/>
      <c r="CD346" s="127"/>
      <c r="CE346" s="128"/>
      <c r="CF346" s="128"/>
      <c r="CG346" s="128"/>
      <c r="CH346" s="176"/>
      <c r="CI346" s="176"/>
      <c r="CJ346" s="127"/>
      <c r="CK346" s="128"/>
      <c r="CL346" s="128"/>
      <c r="CM346" s="128"/>
      <c r="CN346" s="176"/>
      <c r="CO346" s="176"/>
      <c r="CP346" s="127"/>
      <c r="CQ346" s="128"/>
      <c r="CR346" s="128"/>
      <c r="CS346" s="128"/>
      <c r="CT346" s="176"/>
      <c r="CU346" s="176"/>
      <c r="CV346" s="127">
        <v>0</v>
      </c>
      <c r="CW346" s="128">
        <v>0</v>
      </c>
      <c r="CX346" s="128">
        <v>1</v>
      </c>
      <c r="CY346" s="128">
        <v>0</v>
      </c>
      <c r="CZ346" s="176"/>
      <c r="DA346" s="176"/>
    </row>
    <row r="347" spans="1:105" ht="30" x14ac:dyDescent="0.2">
      <c r="A347" s="395">
        <v>0</v>
      </c>
      <c r="B347" s="245">
        <f t="shared" si="47"/>
        <v>16</v>
      </c>
      <c r="C347" s="246" t="s">
        <v>287</v>
      </c>
      <c r="D347" s="127">
        <v>0</v>
      </c>
      <c r="E347" s="128">
        <v>0</v>
      </c>
      <c r="F347" s="128">
        <v>1</v>
      </c>
      <c r="G347" s="128">
        <v>0</v>
      </c>
      <c r="H347" s="176"/>
      <c r="I347" s="176"/>
      <c r="J347" s="127">
        <v>6</v>
      </c>
      <c r="K347" s="128">
        <v>0</v>
      </c>
      <c r="L347" s="128">
        <v>1</v>
      </c>
      <c r="M347" s="128">
        <v>0</v>
      </c>
      <c r="N347" s="176"/>
      <c r="O347" s="176"/>
      <c r="P347" s="127">
        <v>6</v>
      </c>
      <c r="Q347" s="128">
        <v>0</v>
      </c>
      <c r="R347" s="128">
        <v>0</v>
      </c>
      <c r="S347" s="128">
        <v>0</v>
      </c>
      <c r="T347" s="176"/>
      <c r="U347" s="176"/>
      <c r="V347" s="127"/>
      <c r="W347" s="128"/>
      <c r="X347" s="128"/>
      <c r="Y347" s="128"/>
      <c r="Z347" s="176"/>
      <c r="AA347" s="176"/>
      <c r="AB347" s="127">
        <v>1</v>
      </c>
      <c r="AC347" s="128">
        <v>0</v>
      </c>
      <c r="AD347" s="128">
        <v>0</v>
      </c>
      <c r="AE347" s="128">
        <v>0</v>
      </c>
      <c r="AF347" s="176"/>
      <c r="AG347" s="176"/>
      <c r="AH347" s="127">
        <v>3</v>
      </c>
      <c r="AI347" s="128">
        <v>0</v>
      </c>
      <c r="AJ347" s="128">
        <v>2</v>
      </c>
      <c r="AK347" s="128">
        <v>0</v>
      </c>
      <c r="AL347" s="176"/>
      <c r="AM347" s="176"/>
      <c r="AN347" s="127"/>
      <c r="AO347" s="128"/>
      <c r="AP347" s="128"/>
      <c r="AQ347" s="128"/>
      <c r="AR347" s="176"/>
      <c r="AS347" s="176"/>
      <c r="AT347" s="127">
        <v>1</v>
      </c>
      <c r="AU347" s="128">
        <v>0</v>
      </c>
      <c r="AV347" s="128">
        <v>0</v>
      </c>
      <c r="AW347" s="128">
        <v>0</v>
      </c>
      <c r="AX347" s="176"/>
      <c r="AY347" s="176"/>
      <c r="AZ347" s="127">
        <v>3</v>
      </c>
      <c r="BA347" s="128">
        <v>0</v>
      </c>
      <c r="BB347" s="128">
        <v>0</v>
      </c>
      <c r="BC347" s="128">
        <v>0</v>
      </c>
      <c r="BD347" s="176"/>
      <c r="BE347" s="176"/>
      <c r="BF347" s="127"/>
      <c r="BG347" s="128"/>
      <c r="BH347" s="128"/>
      <c r="BI347" s="128"/>
      <c r="BJ347" s="176"/>
      <c r="BK347" s="176"/>
      <c r="BL347" s="127">
        <v>3</v>
      </c>
      <c r="BM347" s="128">
        <v>0</v>
      </c>
      <c r="BN347" s="128">
        <v>0</v>
      </c>
      <c r="BO347" s="128">
        <v>0</v>
      </c>
      <c r="BP347" s="176"/>
      <c r="BQ347" s="176"/>
      <c r="BR347" s="127">
        <v>0</v>
      </c>
      <c r="BS347" s="128">
        <v>0</v>
      </c>
      <c r="BT347" s="128">
        <v>0</v>
      </c>
      <c r="BU347" s="128">
        <v>0</v>
      </c>
      <c r="BV347" s="176"/>
      <c r="BW347" s="176"/>
      <c r="BX347" s="127">
        <v>0</v>
      </c>
      <c r="BY347" s="128">
        <v>0</v>
      </c>
      <c r="BZ347" s="128">
        <v>0</v>
      </c>
      <c r="CA347" s="128">
        <v>0</v>
      </c>
      <c r="CB347" s="176"/>
      <c r="CC347" s="176"/>
      <c r="CD347" s="127"/>
      <c r="CE347" s="128"/>
      <c r="CF347" s="128"/>
      <c r="CG347" s="128"/>
      <c r="CH347" s="176"/>
      <c r="CI347" s="176"/>
      <c r="CJ347" s="127"/>
      <c r="CK347" s="128"/>
      <c r="CL347" s="128"/>
      <c r="CM347" s="128"/>
      <c r="CN347" s="176"/>
      <c r="CO347" s="176"/>
      <c r="CP347" s="127"/>
      <c r="CQ347" s="128"/>
      <c r="CR347" s="128"/>
      <c r="CS347" s="128"/>
      <c r="CT347" s="176"/>
      <c r="CU347" s="176"/>
      <c r="CV347" s="127">
        <v>0</v>
      </c>
      <c r="CW347" s="128">
        <v>0</v>
      </c>
      <c r="CX347" s="128">
        <v>1</v>
      </c>
      <c r="CY347" s="128">
        <v>0</v>
      </c>
      <c r="CZ347" s="176"/>
      <c r="DA347" s="176"/>
    </row>
    <row r="348" spans="1:105" ht="30" x14ac:dyDescent="0.2">
      <c r="A348" s="395">
        <v>0</v>
      </c>
      <c r="B348" s="245">
        <f t="shared" si="47"/>
        <v>17</v>
      </c>
      <c r="C348" s="246" t="s">
        <v>288</v>
      </c>
      <c r="D348" s="127">
        <v>0</v>
      </c>
      <c r="E348" s="128">
        <v>0</v>
      </c>
      <c r="F348" s="128">
        <v>1</v>
      </c>
      <c r="G348" s="128">
        <v>0</v>
      </c>
      <c r="H348" s="176"/>
      <c r="I348" s="176"/>
      <c r="J348" s="127">
        <v>6</v>
      </c>
      <c r="K348" s="128">
        <v>0</v>
      </c>
      <c r="L348" s="128">
        <v>1</v>
      </c>
      <c r="M348" s="128">
        <v>0</v>
      </c>
      <c r="N348" s="176"/>
      <c r="O348" s="176"/>
      <c r="P348" s="127">
        <v>6</v>
      </c>
      <c r="Q348" s="128">
        <v>0</v>
      </c>
      <c r="R348" s="128">
        <v>0</v>
      </c>
      <c r="S348" s="128">
        <v>0</v>
      </c>
      <c r="T348" s="176"/>
      <c r="U348" s="176"/>
      <c r="V348" s="127"/>
      <c r="W348" s="128"/>
      <c r="X348" s="128"/>
      <c r="Y348" s="128"/>
      <c r="Z348" s="176"/>
      <c r="AA348" s="176"/>
      <c r="AB348" s="127">
        <v>1</v>
      </c>
      <c r="AC348" s="128">
        <v>0</v>
      </c>
      <c r="AD348" s="128">
        <v>0</v>
      </c>
      <c r="AE348" s="128">
        <v>0</v>
      </c>
      <c r="AF348" s="176"/>
      <c r="AG348" s="176"/>
      <c r="AH348" s="127">
        <v>3</v>
      </c>
      <c r="AI348" s="128">
        <v>0</v>
      </c>
      <c r="AJ348" s="128">
        <v>2</v>
      </c>
      <c r="AK348" s="128">
        <v>0</v>
      </c>
      <c r="AL348" s="176"/>
      <c r="AM348" s="176"/>
      <c r="AN348" s="127"/>
      <c r="AO348" s="128"/>
      <c r="AP348" s="128"/>
      <c r="AQ348" s="128"/>
      <c r="AR348" s="176"/>
      <c r="AS348" s="176"/>
      <c r="AT348" s="127">
        <v>1</v>
      </c>
      <c r="AU348" s="128">
        <v>0</v>
      </c>
      <c r="AV348" s="128">
        <v>0</v>
      </c>
      <c r="AW348" s="128">
        <v>0</v>
      </c>
      <c r="AX348" s="176"/>
      <c r="AY348" s="176"/>
      <c r="AZ348" s="127">
        <v>3</v>
      </c>
      <c r="BA348" s="128">
        <v>0</v>
      </c>
      <c r="BB348" s="128">
        <v>0</v>
      </c>
      <c r="BC348" s="128">
        <v>0</v>
      </c>
      <c r="BD348" s="176"/>
      <c r="BE348" s="176"/>
      <c r="BF348" s="127"/>
      <c r="BG348" s="128"/>
      <c r="BH348" s="128"/>
      <c r="BI348" s="128"/>
      <c r="BJ348" s="176"/>
      <c r="BK348" s="176"/>
      <c r="BL348" s="127">
        <v>3</v>
      </c>
      <c r="BM348" s="128">
        <v>0</v>
      </c>
      <c r="BN348" s="128">
        <v>0</v>
      </c>
      <c r="BO348" s="128">
        <v>0</v>
      </c>
      <c r="BP348" s="176"/>
      <c r="BQ348" s="176"/>
      <c r="BR348" s="127">
        <v>0</v>
      </c>
      <c r="BS348" s="128">
        <v>0</v>
      </c>
      <c r="BT348" s="128">
        <v>0</v>
      </c>
      <c r="BU348" s="128">
        <v>0</v>
      </c>
      <c r="BV348" s="176"/>
      <c r="BW348" s="176"/>
      <c r="BX348" s="127">
        <v>0</v>
      </c>
      <c r="BY348" s="128">
        <v>0</v>
      </c>
      <c r="BZ348" s="128">
        <v>0</v>
      </c>
      <c r="CA348" s="128">
        <v>0</v>
      </c>
      <c r="CB348" s="176"/>
      <c r="CC348" s="176"/>
      <c r="CD348" s="127"/>
      <c r="CE348" s="128"/>
      <c r="CF348" s="128"/>
      <c r="CG348" s="128"/>
      <c r="CH348" s="176"/>
      <c r="CI348" s="176"/>
      <c r="CJ348" s="127"/>
      <c r="CK348" s="128"/>
      <c r="CL348" s="128"/>
      <c r="CM348" s="128"/>
      <c r="CN348" s="176"/>
      <c r="CO348" s="176"/>
      <c r="CP348" s="127"/>
      <c r="CQ348" s="128"/>
      <c r="CR348" s="128"/>
      <c r="CS348" s="128"/>
      <c r="CT348" s="176"/>
      <c r="CU348" s="176"/>
      <c r="CV348" s="127">
        <v>0</v>
      </c>
      <c r="CW348" s="128">
        <v>0</v>
      </c>
      <c r="CX348" s="128">
        <v>1</v>
      </c>
      <c r="CY348" s="128">
        <v>0</v>
      </c>
      <c r="CZ348" s="176"/>
      <c r="DA348" s="176"/>
    </row>
    <row r="349" spans="1:105" ht="60" x14ac:dyDescent="0.2">
      <c r="A349" s="396">
        <v>0</v>
      </c>
      <c r="B349" s="245">
        <f t="shared" si="47"/>
        <v>18</v>
      </c>
      <c r="C349" s="246" t="s">
        <v>226</v>
      </c>
      <c r="D349" s="127">
        <v>1</v>
      </c>
      <c r="E349" s="128">
        <v>0</v>
      </c>
      <c r="F349" s="128">
        <v>0</v>
      </c>
      <c r="G349" s="128">
        <v>0</v>
      </c>
      <c r="H349" s="178"/>
      <c r="I349" s="178"/>
      <c r="J349" s="127">
        <v>6</v>
      </c>
      <c r="K349" s="128">
        <v>0</v>
      </c>
      <c r="L349" s="128">
        <v>1</v>
      </c>
      <c r="M349" s="128">
        <v>0</v>
      </c>
      <c r="N349" s="178"/>
      <c r="O349" s="178"/>
      <c r="P349" s="127">
        <v>6</v>
      </c>
      <c r="Q349" s="128">
        <v>0</v>
      </c>
      <c r="R349" s="128">
        <v>0</v>
      </c>
      <c r="S349" s="128">
        <v>0</v>
      </c>
      <c r="T349" s="178"/>
      <c r="U349" s="178"/>
      <c r="V349" s="127"/>
      <c r="W349" s="128"/>
      <c r="X349" s="128"/>
      <c r="Y349" s="128"/>
      <c r="Z349" s="178"/>
      <c r="AA349" s="178"/>
      <c r="AB349" s="127">
        <v>1</v>
      </c>
      <c r="AC349" s="128">
        <v>0</v>
      </c>
      <c r="AD349" s="128">
        <v>0</v>
      </c>
      <c r="AE349" s="128">
        <v>0</v>
      </c>
      <c r="AF349" s="178"/>
      <c r="AG349" s="178"/>
      <c r="AH349" s="127">
        <v>3</v>
      </c>
      <c r="AI349" s="128">
        <v>0</v>
      </c>
      <c r="AJ349" s="128">
        <v>2</v>
      </c>
      <c r="AK349" s="128">
        <v>0</v>
      </c>
      <c r="AL349" s="178"/>
      <c r="AM349" s="178"/>
      <c r="AN349" s="127"/>
      <c r="AO349" s="128"/>
      <c r="AP349" s="128"/>
      <c r="AQ349" s="128"/>
      <c r="AR349" s="178"/>
      <c r="AS349" s="178"/>
      <c r="AT349" s="127">
        <v>1</v>
      </c>
      <c r="AU349" s="128">
        <v>0</v>
      </c>
      <c r="AV349" s="128">
        <v>0</v>
      </c>
      <c r="AW349" s="128">
        <v>0</v>
      </c>
      <c r="AX349" s="178"/>
      <c r="AY349" s="178"/>
      <c r="AZ349" s="127">
        <v>2</v>
      </c>
      <c r="BA349" s="128">
        <v>0</v>
      </c>
      <c r="BB349" s="128">
        <v>1</v>
      </c>
      <c r="BC349" s="128">
        <v>0</v>
      </c>
      <c r="BD349" s="178"/>
      <c r="BE349" s="178"/>
      <c r="BF349" s="127"/>
      <c r="BG349" s="128"/>
      <c r="BH349" s="128"/>
      <c r="BI349" s="128"/>
      <c r="BJ349" s="178"/>
      <c r="BK349" s="178"/>
      <c r="BL349" s="127">
        <v>2</v>
      </c>
      <c r="BM349" s="128">
        <v>0</v>
      </c>
      <c r="BN349" s="128">
        <v>1</v>
      </c>
      <c r="BO349" s="128">
        <v>0</v>
      </c>
      <c r="BP349" s="178"/>
      <c r="BQ349" s="178"/>
      <c r="BR349" s="127">
        <v>0</v>
      </c>
      <c r="BS349" s="128">
        <v>0</v>
      </c>
      <c r="BT349" s="128">
        <v>0</v>
      </c>
      <c r="BU349" s="128">
        <v>0</v>
      </c>
      <c r="BV349" s="178"/>
      <c r="BW349" s="178"/>
      <c r="BX349" s="127">
        <v>0</v>
      </c>
      <c r="BY349" s="128">
        <v>0</v>
      </c>
      <c r="BZ349" s="128">
        <v>0</v>
      </c>
      <c r="CA349" s="128">
        <v>0</v>
      </c>
      <c r="CB349" s="178"/>
      <c r="CC349" s="178"/>
      <c r="CD349" s="127"/>
      <c r="CE349" s="128"/>
      <c r="CF349" s="128"/>
      <c r="CG349" s="128"/>
      <c r="CH349" s="178"/>
      <c r="CI349" s="178"/>
      <c r="CJ349" s="127"/>
      <c r="CK349" s="128"/>
      <c r="CL349" s="128"/>
      <c r="CM349" s="128"/>
      <c r="CN349" s="178"/>
      <c r="CO349" s="178"/>
      <c r="CP349" s="127"/>
      <c r="CQ349" s="128"/>
      <c r="CR349" s="128"/>
      <c r="CS349" s="128"/>
      <c r="CT349" s="178"/>
      <c r="CU349" s="178"/>
      <c r="CV349" s="127">
        <v>1</v>
      </c>
      <c r="CW349" s="128">
        <v>0</v>
      </c>
      <c r="CX349" s="128">
        <v>0</v>
      </c>
      <c r="CY349" s="128">
        <v>0</v>
      </c>
      <c r="CZ349" s="178"/>
      <c r="DA349" s="178"/>
    </row>
    <row r="350" spans="1:105" ht="45" x14ac:dyDescent="0.2">
      <c r="A350" s="188" t="s">
        <v>74</v>
      </c>
      <c r="B350" s="241">
        <f t="shared" si="47"/>
        <v>19</v>
      </c>
      <c r="C350" s="267" t="s">
        <v>278</v>
      </c>
      <c r="D350" s="189">
        <v>1</v>
      </c>
      <c r="E350" s="190">
        <v>0</v>
      </c>
      <c r="F350" s="190">
        <v>0</v>
      </c>
      <c r="G350" s="190">
        <v>0</v>
      </c>
      <c r="H350" s="191">
        <v>1</v>
      </c>
      <c r="I350" s="191">
        <v>0.05</v>
      </c>
      <c r="J350" s="189">
        <v>3</v>
      </c>
      <c r="K350" s="190">
        <v>3</v>
      </c>
      <c r="L350" s="190">
        <v>1</v>
      </c>
      <c r="M350" s="190">
        <v>0</v>
      </c>
      <c r="N350" s="191">
        <v>0.6428571428571429</v>
      </c>
      <c r="O350" s="191">
        <v>3.214285714285714E-2</v>
      </c>
      <c r="P350" s="189">
        <v>0</v>
      </c>
      <c r="Q350" s="190">
        <v>6</v>
      </c>
      <c r="R350" s="190">
        <v>0</v>
      </c>
      <c r="S350" s="190">
        <v>0</v>
      </c>
      <c r="T350" s="191">
        <v>0.5</v>
      </c>
      <c r="U350" s="191">
        <v>2.4999999999999998E-2</v>
      </c>
      <c r="V350" s="189"/>
      <c r="W350" s="190"/>
      <c r="X350" s="190"/>
      <c r="Y350" s="190"/>
      <c r="Z350" s="191"/>
      <c r="AA350" s="191"/>
      <c r="AB350" s="189">
        <v>1</v>
      </c>
      <c r="AC350" s="190">
        <v>0</v>
      </c>
      <c r="AD350" s="190">
        <v>0</v>
      </c>
      <c r="AE350" s="190">
        <v>0</v>
      </c>
      <c r="AF350" s="191">
        <v>1</v>
      </c>
      <c r="AG350" s="191">
        <v>0.05</v>
      </c>
      <c r="AH350" s="189">
        <v>2</v>
      </c>
      <c r="AI350" s="190">
        <v>3</v>
      </c>
      <c r="AJ350" s="190">
        <v>0</v>
      </c>
      <c r="AK350" s="190">
        <v>0</v>
      </c>
      <c r="AL350" s="191">
        <v>0.7</v>
      </c>
      <c r="AM350" s="191">
        <v>3.4999999999999996E-2</v>
      </c>
      <c r="AN350" s="189"/>
      <c r="AO350" s="190"/>
      <c r="AP350" s="190"/>
      <c r="AQ350" s="190"/>
      <c r="AR350" s="191"/>
      <c r="AS350" s="191"/>
      <c r="AT350" s="189">
        <v>0</v>
      </c>
      <c r="AU350" s="190">
        <v>1</v>
      </c>
      <c r="AV350" s="190">
        <v>0</v>
      </c>
      <c r="AW350" s="190">
        <v>0</v>
      </c>
      <c r="AX350" s="191">
        <v>0.5</v>
      </c>
      <c r="AY350" s="191">
        <v>2.5000000000000001E-2</v>
      </c>
      <c r="AZ350" s="189">
        <v>1</v>
      </c>
      <c r="BA350" s="190">
        <v>2</v>
      </c>
      <c r="BB350" s="190">
        <v>0</v>
      </c>
      <c r="BC350" s="190">
        <v>0</v>
      </c>
      <c r="BD350" s="191">
        <v>0.66666666666666663</v>
      </c>
      <c r="BE350" s="191">
        <v>3.3333333333333333E-2</v>
      </c>
      <c r="BF350" s="189"/>
      <c r="BG350" s="190"/>
      <c r="BH350" s="190"/>
      <c r="BI350" s="190"/>
      <c r="BJ350" s="191"/>
      <c r="BK350" s="191"/>
      <c r="BL350" s="189">
        <v>2</v>
      </c>
      <c r="BM350" s="190">
        <v>1</v>
      </c>
      <c r="BN350" s="190">
        <v>0</v>
      </c>
      <c r="BO350" s="190">
        <v>0</v>
      </c>
      <c r="BP350" s="191">
        <v>0.83333333333333337</v>
      </c>
      <c r="BQ350" s="191">
        <v>4.1666666666666664E-2</v>
      </c>
      <c r="BR350" s="189">
        <v>0</v>
      </c>
      <c r="BS350" s="190">
        <v>0</v>
      </c>
      <c r="BT350" s="190">
        <v>0</v>
      </c>
      <c r="BU350" s="190">
        <v>0</v>
      </c>
      <c r="BV350" s="191" t="s">
        <v>43</v>
      </c>
      <c r="BW350" s="191" t="s">
        <v>43</v>
      </c>
      <c r="BX350" s="189">
        <v>0</v>
      </c>
      <c r="BY350" s="190">
        <v>0</v>
      </c>
      <c r="BZ350" s="190">
        <v>0</v>
      </c>
      <c r="CA350" s="190">
        <v>0</v>
      </c>
      <c r="CB350" s="191" t="s">
        <v>43</v>
      </c>
      <c r="CC350" s="191" t="s">
        <v>43</v>
      </c>
      <c r="CD350" s="189"/>
      <c r="CE350" s="190"/>
      <c r="CF350" s="190"/>
      <c r="CG350" s="190"/>
      <c r="CH350" s="191"/>
      <c r="CI350" s="191"/>
      <c r="CJ350" s="189"/>
      <c r="CK350" s="190"/>
      <c r="CL350" s="190"/>
      <c r="CM350" s="190"/>
      <c r="CN350" s="191"/>
      <c r="CO350" s="191"/>
      <c r="CP350" s="189"/>
      <c r="CQ350" s="190"/>
      <c r="CR350" s="190"/>
      <c r="CS350" s="190"/>
      <c r="CT350" s="191"/>
      <c r="CU350" s="191"/>
      <c r="CV350" s="189">
        <v>0</v>
      </c>
      <c r="CW350" s="190">
        <v>0</v>
      </c>
      <c r="CX350" s="190">
        <v>1</v>
      </c>
      <c r="CY350" s="190">
        <v>0</v>
      </c>
      <c r="CZ350" s="191">
        <v>0</v>
      </c>
      <c r="DA350" s="191">
        <v>0</v>
      </c>
    </row>
    <row r="351" spans="1:105" ht="15" x14ac:dyDescent="0.2">
      <c r="A351" s="361" t="s">
        <v>75</v>
      </c>
      <c r="B351" s="245">
        <f t="shared" si="47"/>
        <v>20</v>
      </c>
      <c r="C351" s="246" t="s">
        <v>177</v>
      </c>
      <c r="D351" s="127">
        <v>0</v>
      </c>
      <c r="E351" s="128">
        <v>1</v>
      </c>
      <c r="F351" s="128">
        <v>0</v>
      </c>
      <c r="G351" s="128">
        <v>0</v>
      </c>
      <c r="H351" s="174">
        <v>0.7</v>
      </c>
      <c r="I351" s="174">
        <v>3.4999999999999996E-2</v>
      </c>
      <c r="J351" s="127">
        <v>1</v>
      </c>
      <c r="K351" s="128">
        <v>4</v>
      </c>
      <c r="L351" s="128">
        <v>2</v>
      </c>
      <c r="M351" s="128">
        <v>0</v>
      </c>
      <c r="N351" s="174">
        <v>0.42857142857142855</v>
      </c>
      <c r="O351" s="174">
        <v>2.1428571428571429E-2</v>
      </c>
      <c r="P351" s="127">
        <v>1</v>
      </c>
      <c r="Q351" s="128">
        <v>5</v>
      </c>
      <c r="R351" s="128">
        <v>0</v>
      </c>
      <c r="S351" s="128">
        <v>0</v>
      </c>
      <c r="T351" s="174">
        <v>0.6166666666666667</v>
      </c>
      <c r="U351" s="174">
        <v>3.0833333333333334E-2</v>
      </c>
      <c r="V351" s="127"/>
      <c r="W351" s="128"/>
      <c r="X351" s="128"/>
      <c r="Y351" s="128"/>
      <c r="Z351" s="174"/>
      <c r="AA351" s="174"/>
      <c r="AB351" s="127">
        <v>1</v>
      </c>
      <c r="AC351" s="128">
        <v>0</v>
      </c>
      <c r="AD351" s="128">
        <v>0</v>
      </c>
      <c r="AE351" s="128">
        <v>0</v>
      </c>
      <c r="AF351" s="174">
        <v>1</v>
      </c>
      <c r="AG351" s="174">
        <v>0.05</v>
      </c>
      <c r="AH351" s="127">
        <v>4</v>
      </c>
      <c r="AI351" s="128">
        <v>1</v>
      </c>
      <c r="AJ351" s="128">
        <v>0</v>
      </c>
      <c r="AK351" s="128">
        <v>0</v>
      </c>
      <c r="AL351" s="174">
        <v>0.86</v>
      </c>
      <c r="AM351" s="174">
        <v>4.3000000000000003E-2</v>
      </c>
      <c r="AN351" s="127"/>
      <c r="AO351" s="128"/>
      <c r="AP351" s="128"/>
      <c r="AQ351" s="128"/>
      <c r="AR351" s="174"/>
      <c r="AS351" s="174"/>
      <c r="AT351" s="127">
        <v>0</v>
      </c>
      <c r="AU351" s="128">
        <v>0</v>
      </c>
      <c r="AV351" s="128">
        <v>1</v>
      </c>
      <c r="AW351" s="128">
        <v>0</v>
      </c>
      <c r="AX351" s="174">
        <v>0</v>
      </c>
      <c r="AY351" s="174">
        <v>0</v>
      </c>
      <c r="AZ351" s="127">
        <v>1</v>
      </c>
      <c r="BA351" s="128">
        <v>2</v>
      </c>
      <c r="BB351" s="128">
        <v>0</v>
      </c>
      <c r="BC351" s="128">
        <v>0</v>
      </c>
      <c r="BD351" s="174">
        <v>0.66666666666666663</v>
      </c>
      <c r="BE351" s="174">
        <v>3.3333333333333333E-2</v>
      </c>
      <c r="BF351" s="127"/>
      <c r="BG351" s="128"/>
      <c r="BH351" s="128"/>
      <c r="BI351" s="128"/>
      <c r="BJ351" s="174"/>
      <c r="BK351" s="174"/>
      <c r="BL351" s="127">
        <v>0</v>
      </c>
      <c r="BM351" s="128">
        <v>3</v>
      </c>
      <c r="BN351" s="128">
        <v>0</v>
      </c>
      <c r="BO351" s="128">
        <v>0</v>
      </c>
      <c r="BP351" s="174">
        <v>0.69999999999999984</v>
      </c>
      <c r="BQ351" s="174">
        <v>3.4999999999999996E-2</v>
      </c>
      <c r="BR351" s="127">
        <v>0</v>
      </c>
      <c r="BS351" s="128">
        <v>0</v>
      </c>
      <c r="BT351" s="128">
        <v>0</v>
      </c>
      <c r="BU351" s="128">
        <v>0</v>
      </c>
      <c r="BV351" s="174" t="s">
        <v>43</v>
      </c>
      <c r="BW351" s="174" t="s">
        <v>43</v>
      </c>
      <c r="BX351" s="127">
        <v>0</v>
      </c>
      <c r="BY351" s="128">
        <v>0</v>
      </c>
      <c r="BZ351" s="128">
        <v>0</v>
      </c>
      <c r="CA351" s="128">
        <v>0</v>
      </c>
      <c r="CB351" s="174" t="s">
        <v>43</v>
      </c>
      <c r="CC351" s="174" t="s">
        <v>43</v>
      </c>
      <c r="CD351" s="127"/>
      <c r="CE351" s="128"/>
      <c r="CF351" s="128"/>
      <c r="CG351" s="128"/>
      <c r="CH351" s="174"/>
      <c r="CI351" s="174"/>
      <c r="CJ351" s="127"/>
      <c r="CK351" s="128"/>
      <c r="CL351" s="128"/>
      <c r="CM351" s="128"/>
      <c r="CN351" s="174"/>
      <c r="CO351" s="174"/>
      <c r="CP351" s="127"/>
      <c r="CQ351" s="128"/>
      <c r="CR351" s="128"/>
      <c r="CS351" s="128"/>
      <c r="CT351" s="174"/>
      <c r="CU351" s="174"/>
      <c r="CV351" s="127">
        <v>0</v>
      </c>
      <c r="CW351" s="128">
        <v>0</v>
      </c>
      <c r="CX351" s="128">
        <v>1</v>
      </c>
      <c r="CY351" s="128">
        <v>0</v>
      </c>
      <c r="CZ351" s="174">
        <v>0</v>
      </c>
      <c r="DA351" s="174">
        <v>0</v>
      </c>
    </row>
    <row r="352" spans="1:105" ht="30" x14ac:dyDescent="0.2">
      <c r="A352" s="361">
        <v>0</v>
      </c>
      <c r="B352" s="245">
        <f t="shared" si="47"/>
        <v>21</v>
      </c>
      <c r="C352" s="246" t="s">
        <v>121</v>
      </c>
      <c r="D352" s="127">
        <v>1</v>
      </c>
      <c r="E352" s="128">
        <v>0</v>
      </c>
      <c r="F352" s="128">
        <v>0</v>
      </c>
      <c r="G352" s="128">
        <v>0</v>
      </c>
      <c r="H352" s="176"/>
      <c r="I352" s="176"/>
      <c r="J352" s="127">
        <v>3</v>
      </c>
      <c r="K352" s="128">
        <v>0</v>
      </c>
      <c r="L352" s="128">
        <v>4</v>
      </c>
      <c r="M352" s="128">
        <v>0</v>
      </c>
      <c r="N352" s="176"/>
      <c r="O352" s="176"/>
      <c r="P352" s="127">
        <v>4</v>
      </c>
      <c r="Q352" s="128">
        <v>0</v>
      </c>
      <c r="R352" s="128">
        <v>2</v>
      </c>
      <c r="S352" s="128">
        <v>0</v>
      </c>
      <c r="T352" s="176"/>
      <c r="U352" s="176"/>
      <c r="V352" s="127"/>
      <c r="W352" s="128"/>
      <c r="X352" s="128"/>
      <c r="Y352" s="128"/>
      <c r="Z352" s="176"/>
      <c r="AA352" s="176"/>
      <c r="AB352" s="127">
        <v>1</v>
      </c>
      <c r="AC352" s="128">
        <v>0</v>
      </c>
      <c r="AD352" s="128">
        <v>0</v>
      </c>
      <c r="AE352" s="128">
        <v>0</v>
      </c>
      <c r="AF352" s="176"/>
      <c r="AG352" s="176"/>
      <c r="AH352" s="127">
        <v>4</v>
      </c>
      <c r="AI352" s="128">
        <v>0</v>
      </c>
      <c r="AJ352" s="128">
        <v>1</v>
      </c>
      <c r="AK352" s="128">
        <v>0</v>
      </c>
      <c r="AL352" s="176"/>
      <c r="AM352" s="176"/>
      <c r="AN352" s="127"/>
      <c r="AO352" s="128"/>
      <c r="AP352" s="128"/>
      <c r="AQ352" s="128"/>
      <c r="AR352" s="176"/>
      <c r="AS352" s="176"/>
      <c r="AT352" s="127">
        <v>0</v>
      </c>
      <c r="AU352" s="128">
        <v>0</v>
      </c>
      <c r="AV352" s="128">
        <v>1</v>
      </c>
      <c r="AW352" s="128">
        <v>0</v>
      </c>
      <c r="AX352" s="176"/>
      <c r="AY352" s="176"/>
      <c r="AZ352" s="127">
        <v>3</v>
      </c>
      <c r="BA352" s="128">
        <v>0</v>
      </c>
      <c r="BB352" s="128">
        <v>0</v>
      </c>
      <c r="BC352" s="128">
        <v>0</v>
      </c>
      <c r="BD352" s="176"/>
      <c r="BE352" s="176"/>
      <c r="BF352" s="127"/>
      <c r="BG352" s="128"/>
      <c r="BH352" s="128"/>
      <c r="BI352" s="128"/>
      <c r="BJ352" s="176"/>
      <c r="BK352" s="176"/>
      <c r="BL352" s="127">
        <v>3</v>
      </c>
      <c r="BM352" s="128">
        <v>0</v>
      </c>
      <c r="BN352" s="128">
        <v>0</v>
      </c>
      <c r="BO352" s="128">
        <v>0</v>
      </c>
      <c r="BP352" s="176"/>
      <c r="BQ352" s="176"/>
      <c r="BR352" s="127">
        <v>0</v>
      </c>
      <c r="BS352" s="128">
        <v>0</v>
      </c>
      <c r="BT352" s="128">
        <v>0</v>
      </c>
      <c r="BU352" s="128">
        <v>0</v>
      </c>
      <c r="BV352" s="176"/>
      <c r="BW352" s="176"/>
      <c r="BX352" s="127">
        <v>0</v>
      </c>
      <c r="BY352" s="128">
        <v>0</v>
      </c>
      <c r="BZ352" s="128">
        <v>0</v>
      </c>
      <c r="CA352" s="128">
        <v>0</v>
      </c>
      <c r="CB352" s="176"/>
      <c r="CC352" s="176"/>
      <c r="CD352" s="127"/>
      <c r="CE352" s="128"/>
      <c r="CF352" s="128"/>
      <c r="CG352" s="128"/>
      <c r="CH352" s="176"/>
      <c r="CI352" s="176"/>
      <c r="CJ352" s="127"/>
      <c r="CK352" s="128"/>
      <c r="CL352" s="128"/>
      <c r="CM352" s="128"/>
      <c r="CN352" s="176"/>
      <c r="CO352" s="176"/>
      <c r="CP352" s="127"/>
      <c r="CQ352" s="128"/>
      <c r="CR352" s="128"/>
      <c r="CS352" s="128"/>
      <c r="CT352" s="176"/>
      <c r="CU352" s="176"/>
      <c r="CV352" s="127">
        <v>0</v>
      </c>
      <c r="CW352" s="128">
        <v>0</v>
      </c>
      <c r="CX352" s="128">
        <v>1</v>
      </c>
      <c r="CY352" s="128">
        <v>0</v>
      </c>
      <c r="CZ352" s="176"/>
      <c r="DA352" s="176"/>
    </row>
    <row r="353" spans="1:105" ht="15" x14ac:dyDescent="0.2">
      <c r="A353" s="361">
        <v>0</v>
      </c>
      <c r="B353" s="245">
        <f t="shared" si="47"/>
        <v>22</v>
      </c>
      <c r="C353" s="246" t="s">
        <v>178</v>
      </c>
      <c r="D353" s="127">
        <v>1</v>
      </c>
      <c r="E353" s="128">
        <v>0</v>
      </c>
      <c r="F353" s="128">
        <v>0</v>
      </c>
      <c r="G353" s="128">
        <v>0</v>
      </c>
      <c r="H353" s="178"/>
      <c r="I353" s="178"/>
      <c r="J353" s="127">
        <v>3</v>
      </c>
      <c r="K353" s="128">
        <v>0</v>
      </c>
      <c r="L353" s="128">
        <v>4</v>
      </c>
      <c r="M353" s="128">
        <v>0</v>
      </c>
      <c r="N353" s="178"/>
      <c r="O353" s="178"/>
      <c r="P353" s="127">
        <v>4</v>
      </c>
      <c r="Q353" s="128">
        <v>0</v>
      </c>
      <c r="R353" s="128">
        <v>2</v>
      </c>
      <c r="S353" s="128">
        <v>0</v>
      </c>
      <c r="T353" s="178"/>
      <c r="U353" s="178"/>
      <c r="V353" s="127"/>
      <c r="W353" s="128"/>
      <c r="X353" s="128"/>
      <c r="Y353" s="128"/>
      <c r="Z353" s="178"/>
      <c r="AA353" s="178"/>
      <c r="AB353" s="127">
        <v>1</v>
      </c>
      <c r="AC353" s="128">
        <v>0</v>
      </c>
      <c r="AD353" s="128">
        <v>0</v>
      </c>
      <c r="AE353" s="128">
        <v>0</v>
      </c>
      <c r="AF353" s="178"/>
      <c r="AG353" s="178"/>
      <c r="AH353" s="127">
        <v>4</v>
      </c>
      <c r="AI353" s="128">
        <v>0</v>
      </c>
      <c r="AJ353" s="128">
        <v>1</v>
      </c>
      <c r="AK353" s="128">
        <v>0</v>
      </c>
      <c r="AL353" s="178"/>
      <c r="AM353" s="178"/>
      <c r="AN353" s="127"/>
      <c r="AO353" s="128"/>
      <c r="AP353" s="128"/>
      <c r="AQ353" s="128"/>
      <c r="AR353" s="178"/>
      <c r="AS353" s="178"/>
      <c r="AT353" s="127">
        <v>0</v>
      </c>
      <c r="AU353" s="128">
        <v>0</v>
      </c>
      <c r="AV353" s="128">
        <v>1</v>
      </c>
      <c r="AW353" s="128">
        <v>0</v>
      </c>
      <c r="AX353" s="178"/>
      <c r="AY353" s="178"/>
      <c r="AZ353" s="127">
        <v>1</v>
      </c>
      <c r="BA353" s="128">
        <v>0</v>
      </c>
      <c r="BB353" s="128">
        <v>2</v>
      </c>
      <c r="BC353" s="128">
        <v>0</v>
      </c>
      <c r="BD353" s="178"/>
      <c r="BE353" s="178"/>
      <c r="BF353" s="127"/>
      <c r="BG353" s="128"/>
      <c r="BH353" s="128"/>
      <c r="BI353" s="128"/>
      <c r="BJ353" s="178"/>
      <c r="BK353" s="178"/>
      <c r="BL353" s="127">
        <v>3</v>
      </c>
      <c r="BM353" s="128">
        <v>0</v>
      </c>
      <c r="BN353" s="128">
        <v>0</v>
      </c>
      <c r="BO353" s="128">
        <v>0</v>
      </c>
      <c r="BP353" s="178"/>
      <c r="BQ353" s="178"/>
      <c r="BR353" s="127">
        <v>0</v>
      </c>
      <c r="BS353" s="128">
        <v>0</v>
      </c>
      <c r="BT353" s="128">
        <v>0</v>
      </c>
      <c r="BU353" s="128">
        <v>0</v>
      </c>
      <c r="BV353" s="178"/>
      <c r="BW353" s="178"/>
      <c r="BX353" s="127">
        <v>0</v>
      </c>
      <c r="BY353" s="128">
        <v>0</v>
      </c>
      <c r="BZ353" s="128">
        <v>0</v>
      </c>
      <c r="CA353" s="128">
        <v>0</v>
      </c>
      <c r="CB353" s="178"/>
      <c r="CC353" s="178"/>
      <c r="CD353" s="127"/>
      <c r="CE353" s="128"/>
      <c r="CF353" s="128"/>
      <c r="CG353" s="128"/>
      <c r="CH353" s="178"/>
      <c r="CI353" s="178"/>
      <c r="CJ353" s="127"/>
      <c r="CK353" s="128"/>
      <c r="CL353" s="128"/>
      <c r="CM353" s="128"/>
      <c r="CN353" s="178"/>
      <c r="CO353" s="178"/>
      <c r="CP353" s="127"/>
      <c r="CQ353" s="128"/>
      <c r="CR353" s="128"/>
      <c r="CS353" s="128"/>
      <c r="CT353" s="178"/>
      <c r="CU353" s="178"/>
      <c r="CV353" s="127">
        <v>0</v>
      </c>
      <c r="CW353" s="128">
        <v>0</v>
      </c>
      <c r="CX353" s="128">
        <v>1</v>
      </c>
      <c r="CY353" s="128">
        <v>0</v>
      </c>
      <c r="CZ353" s="178"/>
      <c r="DA353" s="178"/>
    </row>
    <row r="354" spans="1:105" ht="15" x14ac:dyDescent="0.2">
      <c r="A354" s="397" t="s">
        <v>76</v>
      </c>
      <c r="B354" s="241">
        <f t="shared" si="47"/>
        <v>23</v>
      </c>
      <c r="C354" s="248" t="s">
        <v>205</v>
      </c>
      <c r="D354" s="189">
        <v>0</v>
      </c>
      <c r="E354" s="190">
        <v>1</v>
      </c>
      <c r="F354" s="190">
        <v>0</v>
      </c>
      <c r="G354" s="190">
        <v>0</v>
      </c>
      <c r="H354" s="192">
        <v>0.32499999999999996</v>
      </c>
      <c r="I354" s="192">
        <v>1.6249999999999997E-2</v>
      </c>
      <c r="J354" s="189">
        <v>2</v>
      </c>
      <c r="K354" s="190">
        <v>3</v>
      </c>
      <c r="L354" s="190">
        <v>2</v>
      </c>
      <c r="M354" s="190">
        <v>0</v>
      </c>
      <c r="N354" s="192">
        <v>0.39999999999999997</v>
      </c>
      <c r="O354" s="192">
        <v>1.9999999999999997E-2</v>
      </c>
      <c r="P354" s="189">
        <v>1</v>
      </c>
      <c r="Q354" s="190">
        <v>4</v>
      </c>
      <c r="R354" s="190">
        <v>1</v>
      </c>
      <c r="S354" s="190">
        <v>0</v>
      </c>
      <c r="T354" s="192">
        <v>0.26666666666666666</v>
      </c>
      <c r="U354" s="192">
        <v>1.3333333333333331E-2</v>
      </c>
      <c r="V354" s="189"/>
      <c r="W354" s="190"/>
      <c r="X354" s="190"/>
      <c r="Y354" s="190"/>
      <c r="Z354" s="192"/>
      <c r="AA354" s="192"/>
      <c r="AB354" s="189">
        <v>1</v>
      </c>
      <c r="AC354" s="190">
        <v>0</v>
      </c>
      <c r="AD354" s="190">
        <v>0</v>
      </c>
      <c r="AE354" s="190">
        <v>0</v>
      </c>
      <c r="AF354" s="192">
        <v>0.99999999999999989</v>
      </c>
      <c r="AG354" s="192">
        <v>4.9999999999999996E-2</v>
      </c>
      <c r="AH354" s="189">
        <v>4</v>
      </c>
      <c r="AI354" s="190">
        <v>1</v>
      </c>
      <c r="AJ354" s="190">
        <v>0</v>
      </c>
      <c r="AK354" s="190">
        <v>0</v>
      </c>
      <c r="AL354" s="192">
        <v>0.76</v>
      </c>
      <c r="AM354" s="192">
        <v>3.7999999999999999E-2</v>
      </c>
      <c r="AN354" s="189"/>
      <c r="AO354" s="190"/>
      <c r="AP354" s="190"/>
      <c r="AQ354" s="190"/>
      <c r="AR354" s="192"/>
      <c r="AS354" s="192"/>
      <c r="AT354" s="189">
        <v>0</v>
      </c>
      <c r="AU354" s="190">
        <v>0</v>
      </c>
      <c r="AV354" s="190">
        <v>1</v>
      </c>
      <c r="AW354" s="190">
        <v>0</v>
      </c>
      <c r="AX354" s="192">
        <v>0</v>
      </c>
      <c r="AY354" s="192">
        <v>0</v>
      </c>
      <c r="AZ354" s="189">
        <v>2</v>
      </c>
      <c r="BA354" s="190">
        <v>1</v>
      </c>
      <c r="BB354" s="190">
        <v>0</v>
      </c>
      <c r="BC354" s="190">
        <v>0</v>
      </c>
      <c r="BD354" s="192">
        <v>0.77500000000000002</v>
      </c>
      <c r="BE354" s="192">
        <v>3.8750000000000007E-2</v>
      </c>
      <c r="BF354" s="189"/>
      <c r="BG354" s="190"/>
      <c r="BH354" s="190"/>
      <c r="BI354" s="190"/>
      <c r="BJ354" s="192"/>
      <c r="BK354" s="192"/>
      <c r="BL354" s="189">
        <v>1</v>
      </c>
      <c r="BM354" s="190">
        <v>2</v>
      </c>
      <c r="BN354" s="190">
        <v>0</v>
      </c>
      <c r="BO354" s="190">
        <v>0</v>
      </c>
      <c r="BP354" s="192">
        <v>0.66666666666666663</v>
      </c>
      <c r="BQ354" s="192">
        <v>3.3333333333333333E-2</v>
      </c>
      <c r="BR354" s="189">
        <v>0</v>
      </c>
      <c r="BS354" s="190">
        <v>0</v>
      </c>
      <c r="BT354" s="190">
        <v>0</v>
      </c>
      <c r="BU354" s="190">
        <v>0</v>
      </c>
      <c r="BV354" s="192" t="s">
        <v>43</v>
      </c>
      <c r="BW354" s="192" t="s">
        <v>43</v>
      </c>
      <c r="BX354" s="189">
        <v>0</v>
      </c>
      <c r="BY354" s="190">
        <v>0</v>
      </c>
      <c r="BZ354" s="190">
        <v>0</v>
      </c>
      <c r="CA354" s="190">
        <v>0</v>
      </c>
      <c r="CB354" s="192" t="s">
        <v>43</v>
      </c>
      <c r="CC354" s="192" t="s">
        <v>43</v>
      </c>
      <c r="CD354" s="189"/>
      <c r="CE354" s="190"/>
      <c r="CF354" s="190"/>
      <c r="CG354" s="190"/>
      <c r="CH354" s="192"/>
      <c r="CI354" s="192"/>
      <c r="CJ354" s="189"/>
      <c r="CK354" s="190"/>
      <c r="CL354" s="190"/>
      <c r="CM354" s="190"/>
      <c r="CN354" s="192"/>
      <c r="CO354" s="192"/>
      <c r="CP354" s="189"/>
      <c r="CQ354" s="190"/>
      <c r="CR354" s="190"/>
      <c r="CS354" s="190"/>
      <c r="CT354" s="192"/>
      <c r="CU354" s="192"/>
      <c r="CV354" s="189">
        <v>0</v>
      </c>
      <c r="CW354" s="190">
        <v>1</v>
      </c>
      <c r="CX354" s="190">
        <v>0</v>
      </c>
      <c r="CY354" s="190">
        <v>0</v>
      </c>
      <c r="CZ354" s="192">
        <v>0.5</v>
      </c>
      <c r="DA354" s="192">
        <v>2.5000000000000001E-2</v>
      </c>
    </row>
    <row r="355" spans="1:105" ht="30" x14ac:dyDescent="0.2">
      <c r="A355" s="397">
        <v>0</v>
      </c>
      <c r="B355" s="241">
        <f t="shared" si="47"/>
        <v>24</v>
      </c>
      <c r="C355" s="248" t="s">
        <v>179</v>
      </c>
      <c r="D355" s="189">
        <v>0</v>
      </c>
      <c r="E355" s="190">
        <v>0</v>
      </c>
      <c r="F355" s="190">
        <v>1</v>
      </c>
      <c r="G355" s="190">
        <v>0</v>
      </c>
      <c r="H355" s="193"/>
      <c r="I355" s="193"/>
      <c r="J355" s="189">
        <v>5</v>
      </c>
      <c r="K355" s="190">
        <v>0</v>
      </c>
      <c r="L355" s="190">
        <v>2</v>
      </c>
      <c r="M355" s="190">
        <v>0</v>
      </c>
      <c r="N355" s="193"/>
      <c r="O355" s="193"/>
      <c r="P355" s="189">
        <v>0</v>
      </c>
      <c r="Q355" s="190">
        <v>0</v>
      </c>
      <c r="R355" s="190">
        <v>6</v>
      </c>
      <c r="S355" s="190">
        <v>0</v>
      </c>
      <c r="T355" s="193"/>
      <c r="U355" s="193"/>
      <c r="V355" s="189"/>
      <c r="W355" s="190"/>
      <c r="X355" s="190"/>
      <c r="Y355" s="190"/>
      <c r="Z355" s="193"/>
      <c r="AA355" s="193"/>
      <c r="AB355" s="189">
        <v>1</v>
      </c>
      <c r="AC355" s="190">
        <v>0</v>
      </c>
      <c r="AD355" s="190">
        <v>0</v>
      </c>
      <c r="AE355" s="190">
        <v>0</v>
      </c>
      <c r="AF355" s="193"/>
      <c r="AG355" s="193"/>
      <c r="AH355" s="189">
        <v>4</v>
      </c>
      <c r="AI355" s="190">
        <v>0</v>
      </c>
      <c r="AJ355" s="190">
        <v>1</v>
      </c>
      <c r="AK355" s="190">
        <v>0</v>
      </c>
      <c r="AL355" s="193"/>
      <c r="AM355" s="193"/>
      <c r="AN355" s="189"/>
      <c r="AO355" s="190"/>
      <c r="AP355" s="190"/>
      <c r="AQ355" s="190"/>
      <c r="AR355" s="193"/>
      <c r="AS355" s="193"/>
      <c r="AT355" s="189">
        <v>0</v>
      </c>
      <c r="AU355" s="190">
        <v>0</v>
      </c>
      <c r="AV355" s="190">
        <v>1</v>
      </c>
      <c r="AW355" s="190">
        <v>0</v>
      </c>
      <c r="AX355" s="193"/>
      <c r="AY355" s="193"/>
      <c r="AZ355" s="189">
        <v>3</v>
      </c>
      <c r="BA355" s="190">
        <v>0</v>
      </c>
      <c r="BB355" s="190">
        <v>0</v>
      </c>
      <c r="BC355" s="190">
        <v>0</v>
      </c>
      <c r="BD355" s="193"/>
      <c r="BE355" s="193"/>
      <c r="BF355" s="189"/>
      <c r="BG355" s="190"/>
      <c r="BH355" s="190"/>
      <c r="BI355" s="190"/>
      <c r="BJ355" s="193"/>
      <c r="BK355" s="193"/>
      <c r="BL355" s="189">
        <v>1</v>
      </c>
      <c r="BM355" s="190">
        <v>0</v>
      </c>
      <c r="BN355" s="190">
        <v>2</v>
      </c>
      <c r="BO355" s="190">
        <v>0</v>
      </c>
      <c r="BP355" s="193"/>
      <c r="BQ355" s="193"/>
      <c r="BR355" s="189">
        <v>0</v>
      </c>
      <c r="BS355" s="190">
        <v>0</v>
      </c>
      <c r="BT355" s="190">
        <v>0</v>
      </c>
      <c r="BU355" s="190">
        <v>0</v>
      </c>
      <c r="BV355" s="193"/>
      <c r="BW355" s="193"/>
      <c r="BX355" s="189">
        <v>0</v>
      </c>
      <c r="BY355" s="190">
        <v>0</v>
      </c>
      <c r="BZ355" s="190">
        <v>0</v>
      </c>
      <c r="CA355" s="190">
        <v>0</v>
      </c>
      <c r="CB355" s="193"/>
      <c r="CC355" s="193"/>
      <c r="CD355" s="189"/>
      <c r="CE355" s="190"/>
      <c r="CF355" s="190"/>
      <c r="CG355" s="190"/>
      <c r="CH355" s="193"/>
      <c r="CI355" s="193"/>
      <c r="CJ355" s="189"/>
      <c r="CK355" s="190"/>
      <c r="CL355" s="190"/>
      <c r="CM355" s="190"/>
      <c r="CN355" s="193"/>
      <c r="CO355" s="193"/>
      <c r="CP355" s="189"/>
      <c r="CQ355" s="190"/>
      <c r="CR355" s="190"/>
      <c r="CS355" s="190"/>
      <c r="CT355" s="193"/>
      <c r="CU355" s="193"/>
      <c r="CV355" s="189">
        <v>1</v>
      </c>
      <c r="CW355" s="190">
        <v>0</v>
      </c>
      <c r="CX355" s="190">
        <v>0</v>
      </c>
      <c r="CY355" s="190">
        <v>0</v>
      </c>
      <c r="CZ355" s="193"/>
      <c r="DA355" s="193"/>
    </row>
    <row r="356" spans="1:105" ht="45" x14ac:dyDescent="0.2">
      <c r="A356" s="397">
        <v>0</v>
      </c>
      <c r="B356" s="241">
        <f t="shared" si="47"/>
        <v>25</v>
      </c>
      <c r="C356" s="248" t="s">
        <v>279</v>
      </c>
      <c r="D356" s="189">
        <v>0</v>
      </c>
      <c r="E356" s="190">
        <v>1</v>
      </c>
      <c r="F356" s="190">
        <v>0</v>
      </c>
      <c r="G356" s="190">
        <v>0</v>
      </c>
      <c r="H356" s="194"/>
      <c r="I356" s="194"/>
      <c r="J356" s="189">
        <v>0</v>
      </c>
      <c r="K356" s="190">
        <v>0</v>
      </c>
      <c r="L356" s="190">
        <v>7</v>
      </c>
      <c r="M356" s="190">
        <v>0</v>
      </c>
      <c r="N356" s="194"/>
      <c r="O356" s="194"/>
      <c r="P356" s="189">
        <v>0</v>
      </c>
      <c r="Q356" s="190">
        <v>4</v>
      </c>
      <c r="R356" s="190">
        <v>2</v>
      </c>
      <c r="S356" s="190">
        <v>0</v>
      </c>
      <c r="T356" s="194"/>
      <c r="U356" s="194"/>
      <c r="V356" s="189"/>
      <c r="W356" s="190"/>
      <c r="X356" s="190"/>
      <c r="Y356" s="190"/>
      <c r="Z356" s="194"/>
      <c r="AA356" s="194"/>
      <c r="AB356" s="189">
        <v>1</v>
      </c>
      <c r="AC356" s="190">
        <v>0</v>
      </c>
      <c r="AD356" s="190">
        <v>0</v>
      </c>
      <c r="AE356" s="190">
        <v>0</v>
      </c>
      <c r="AF356" s="194"/>
      <c r="AG356" s="194"/>
      <c r="AH356" s="189">
        <v>2</v>
      </c>
      <c r="AI356" s="190">
        <v>2</v>
      </c>
      <c r="AJ356" s="190">
        <v>1</v>
      </c>
      <c r="AK356" s="190">
        <v>0</v>
      </c>
      <c r="AL356" s="194"/>
      <c r="AM356" s="194"/>
      <c r="AN356" s="189"/>
      <c r="AO356" s="190"/>
      <c r="AP356" s="190"/>
      <c r="AQ356" s="190"/>
      <c r="AR356" s="194"/>
      <c r="AS356" s="194"/>
      <c r="AT356" s="189">
        <v>0</v>
      </c>
      <c r="AU356" s="190">
        <v>0</v>
      </c>
      <c r="AV356" s="190">
        <v>1</v>
      </c>
      <c r="AW356" s="190">
        <v>0</v>
      </c>
      <c r="AX356" s="194"/>
      <c r="AY356" s="194"/>
      <c r="AZ356" s="189">
        <v>0</v>
      </c>
      <c r="BA356" s="190">
        <v>3</v>
      </c>
      <c r="BB356" s="190">
        <v>0</v>
      </c>
      <c r="BC356" s="190">
        <v>0</v>
      </c>
      <c r="BD356" s="194"/>
      <c r="BE356" s="194"/>
      <c r="BF356" s="189"/>
      <c r="BG356" s="190"/>
      <c r="BH356" s="190"/>
      <c r="BI356" s="190"/>
      <c r="BJ356" s="194"/>
      <c r="BK356" s="194"/>
      <c r="BL356" s="189">
        <v>3</v>
      </c>
      <c r="BM356" s="190">
        <v>0</v>
      </c>
      <c r="BN356" s="190">
        <v>0</v>
      </c>
      <c r="BO356" s="190">
        <v>0</v>
      </c>
      <c r="BP356" s="194"/>
      <c r="BQ356" s="194"/>
      <c r="BR356" s="189">
        <v>0</v>
      </c>
      <c r="BS356" s="190">
        <v>0</v>
      </c>
      <c r="BT356" s="190">
        <v>0</v>
      </c>
      <c r="BU356" s="190">
        <v>0</v>
      </c>
      <c r="BV356" s="194"/>
      <c r="BW356" s="194"/>
      <c r="BX356" s="189">
        <v>0</v>
      </c>
      <c r="BY356" s="190">
        <v>0</v>
      </c>
      <c r="BZ356" s="190">
        <v>0</v>
      </c>
      <c r="CA356" s="190">
        <v>0</v>
      </c>
      <c r="CB356" s="194"/>
      <c r="CC356" s="194"/>
      <c r="CD356" s="189"/>
      <c r="CE356" s="190"/>
      <c r="CF356" s="190"/>
      <c r="CG356" s="190"/>
      <c r="CH356" s="194"/>
      <c r="CI356" s="194"/>
      <c r="CJ356" s="189"/>
      <c r="CK356" s="190"/>
      <c r="CL356" s="190"/>
      <c r="CM356" s="190"/>
      <c r="CN356" s="194"/>
      <c r="CO356" s="194"/>
      <c r="CP356" s="189"/>
      <c r="CQ356" s="190"/>
      <c r="CR356" s="190"/>
      <c r="CS356" s="190"/>
      <c r="CT356" s="194"/>
      <c r="CU356" s="194"/>
      <c r="CV356" s="189">
        <v>0</v>
      </c>
      <c r="CW356" s="190">
        <v>0</v>
      </c>
      <c r="CX356" s="190">
        <v>1</v>
      </c>
      <c r="CY356" s="190">
        <v>0</v>
      </c>
      <c r="CZ356" s="194"/>
      <c r="DA356" s="194"/>
    </row>
    <row r="357" spans="1:105" ht="30" x14ac:dyDescent="0.2">
      <c r="A357" s="361" t="s">
        <v>77</v>
      </c>
      <c r="B357" s="245">
        <f t="shared" si="47"/>
        <v>26</v>
      </c>
      <c r="C357" s="246" t="s">
        <v>127</v>
      </c>
      <c r="D357" s="127">
        <v>0</v>
      </c>
      <c r="E357" s="128">
        <v>1</v>
      </c>
      <c r="F357" s="128">
        <v>0</v>
      </c>
      <c r="G357" s="128">
        <v>0</v>
      </c>
      <c r="H357" s="174">
        <v>0.3</v>
      </c>
      <c r="I357" s="174">
        <v>1.4999999999999999E-2</v>
      </c>
      <c r="J357" s="127">
        <v>1</v>
      </c>
      <c r="K357" s="128">
        <v>4</v>
      </c>
      <c r="L357" s="128">
        <v>2</v>
      </c>
      <c r="M357" s="128">
        <v>0</v>
      </c>
      <c r="N357" s="174">
        <v>0.54285714285714293</v>
      </c>
      <c r="O357" s="174">
        <v>2.7142857142857142E-2</v>
      </c>
      <c r="P357" s="127">
        <v>4</v>
      </c>
      <c r="Q357" s="128">
        <v>2</v>
      </c>
      <c r="R357" s="128">
        <v>0</v>
      </c>
      <c r="S357" s="128">
        <v>0</v>
      </c>
      <c r="T357" s="174">
        <v>0.66666666666666663</v>
      </c>
      <c r="U357" s="174">
        <v>3.3333333333333333E-2</v>
      </c>
      <c r="V357" s="127"/>
      <c r="W357" s="128"/>
      <c r="X357" s="128"/>
      <c r="Y357" s="128"/>
      <c r="Z357" s="174"/>
      <c r="AA357" s="174"/>
      <c r="AB357" s="127">
        <v>1</v>
      </c>
      <c r="AC357" s="128">
        <v>0</v>
      </c>
      <c r="AD357" s="128">
        <v>0</v>
      </c>
      <c r="AE357" s="128">
        <v>0</v>
      </c>
      <c r="AF357" s="174">
        <v>1</v>
      </c>
      <c r="AG357" s="174">
        <v>0.05</v>
      </c>
      <c r="AH357" s="127">
        <v>4</v>
      </c>
      <c r="AI357" s="128">
        <v>1</v>
      </c>
      <c r="AJ357" s="128">
        <v>0</v>
      </c>
      <c r="AK357" s="128">
        <v>0</v>
      </c>
      <c r="AL357" s="174">
        <v>0.9</v>
      </c>
      <c r="AM357" s="174">
        <v>4.4999999999999998E-2</v>
      </c>
      <c r="AN357" s="127"/>
      <c r="AO357" s="128"/>
      <c r="AP357" s="128"/>
      <c r="AQ357" s="128"/>
      <c r="AR357" s="174"/>
      <c r="AS357" s="174"/>
      <c r="AT357" s="127">
        <v>0</v>
      </c>
      <c r="AU357" s="128">
        <v>0</v>
      </c>
      <c r="AV357" s="128">
        <v>1</v>
      </c>
      <c r="AW357" s="128">
        <v>0</v>
      </c>
      <c r="AX357" s="174">
        <v>0.2</v>
      </c>
      <c r="AY357" s="174">
        <v>1.0000000000000002E-2</v>
      </c>
      <c r="AZ357" s="127">
        <v>0</v>
      </c>
      <c r="BA357" s="128">
        <v>3</v>
      </c>
      <c r="BB357" s="128">
        <v>0</v>
      </c>
      <c r="BC357" s="128">
        <v>0</v>
      </c>
      <c r="BD357" s="174">
        <v>0.5</v>
      </c>
      <c r="BE357" s="174">
        <v>2.5000000000000005E-2</v>
      </c>
      <c r="BF357" s="127"/>
      <c r="BG357" s="128"/>
      <c r="BH357" s="128"/>
      <c r="BI357" s="128"/>
      <c r="BJ357" s="174"/>
      <c r="BK357" s="174"/>
      <c r="BL357" s="127">
        <v>1</v>
      </c>
      <c r="BM357" s="128">
        <v>2</v>
      </c>
      <c r="BN357" s="128">
        <v>0</v>
      </c>
      <c r="BO357" s="128">
        <v>0</v>
      </c>
      <c r="BP357" s="174">
        <v>0.66666666666666663</v>
      </c>
      <c r="BQ357" s="174">
        <v>3.3333333333333333E-2</v>
      </c>
      <c r="BR357" s="127">
        <v>0</v>
      </c>
      <c r="BS357" s="128">
        <v>0</v>
      </c>
      <c r="BT357" s="128">
        <v>0</v>
      </c>
      <c r="BU357" s="128">
        <v>0</v>
      </c>
      <c r="BV357" s="174" t="s">
        <v>43</v>
      </c>
      <c r="BW357" s="174" t="s">
        <v>43</v>
      </c>
      <c r="BX357" s="127">
        <v>0</v>
      </c>
      <c r="BY357" s="128">
        <v>0</v>
      </c>
      <c r="BZ357" s="128">
        <v>0</v>
      </c>
      <c r="CA357" s="128">
        <v>0</v>
      </c>
      <c r="CB357" s="174" t="s">
        <v>43</v>
      </c>
      <c r="CC357" s="174" t="s">
        <v>43</v>
      </c>
      <c r="CD357" s="127"/>
      <c r="CE357" s="128"/>
      <c r="CF357" s="128"/>
      <c r="CG357" s="128"/>
      <c r="CH357" s="174"/>
      <c r="CI357" s="174"/>
      <c r="CJ357" s="127"/>
      <c r="CK357" s="128"/>
      <c r="CL357" s="128"/>
      <c r="CM357" s="128"/>
      <c r="CN357" s="174"/>
      <c r="CO357" s="174"/>
      <c r="CP357" s="127"/>
      <c r="CQ357" s="128"/>
      <c r="CR357" s="128"/>
      <c r="CS357" s="128"/>
      <c r="CT357" s="174"/>
      <c r="CU357" s="174"/>
      <c r="CV357" s="127">
        <v>1</v>
      </c>
      <c r="CW357" s="128">
        <v>0</v>
      </c>
      <c r="CX357" s="128">
        <v>0</v>
      </c>
      <c r="CY357" s="128">
        <v>0</v>
      </c>
      <c r="CZ357" s="174">
        <v>0.8</v>
      </c>
      <c r="DA357" s="174">
        <v>4.0000000000000008E-2</v>
      </c>
    </row>
    <row r="358" spans="1:105" ht="15" x14ac:dyDescent="0.2">
      <c r="A358" s="361">
        <v>0</v>
      </c>
      <c r="B358" s="245">
        <f t="shared" si="47"/>
        <v>27</v>
      </c>
      <c r="C358" s="246" t="s">
        <v>180</v>
      </c>
      <c r="D358" s="127">
        <v>0</v>
      </c>
      <c r="E358" s="128">
        <v>0</v>
      </c>
      <c r="F358" s="128">
        <v>1</v>
      </c>
      <c r="G358" s="128">
        <v>0</v>
      </c>
      <c r="H358" s="176"/>
      <c r="I358" s="176"/>
      <c r="J358" s="127">
        <v>3</v>
      </c>
      <c r="K358" s="128">
        <v>0</v>
      </c>
      <c r="L358" s="128">
        <v>4</v>
      </c>
      <c r="M358" s="128">
        <v>0</v>
      </c>
      <c r="N358" s="176"/>
      <c r="O358" s="176"/>
      <c r="P358" s="127">
        <v>0</v>
      </c>
      <c r="Q358" s="128">
        <v>0</v>
      </c>
      <c r="R358" s="128">
        <v>6</v>
      </c>
      <c r="S358" s="128">
        <v>0</v>
      </c>
      <c r="T358" s="176"/>
      <c r="U358" s="176"/>
      <c r="V358" s="127"/>
      <c r="W358" s="128"/>
      <c r="X358" s="128"/>
      <c r="Y358" s="128"/>
      <c r="Z358" s="176"/>
      <c r="AA358" s="176"/>
      <c r="AB358" s="127">
        <v>1</v>
      </c>
      <c r="AC358" s="128">
        <v>0</v>
      </c>
      <c r="AD358" s="128">
        <v>0</v>
      </c>
      <c r="AE358" s="128">
        <v>0</v>
      </c>
      <c r="AF358" s="176"/>
      <c r="AG358" s="176"/>
      <c r="AH358" s="127">
        <v>4</v>
      </c>
      <c r="AI358" s="128">
        <v>0</v>
      </c>
      <c r="AJ358" s="128">
        <v>1</v>
      </c>
      <c r="AK358" s="128">
        <v>0</v>
      </c>
      <c r="AL358" s="176"/>
      <c r="AM358" s="176"/>
      <c r="AN358" s="127"/>
      <c r="AO358" s="128"/>
      <c r="AP358" s="128"/>
      <c r="AQ358" s="128"/>
      <c r="AR358" s="176"/>
      <c r="AS358" s="176"/>
      <c r="AT358" s="127">
        <v>0</v>
      </c>
      <c r="AU358" s="128">
        <v>0</v>
      </c>
      <c r="AV358" s="128">
        <v>1</v>
      </c>
      <c r="AW358" s="128">
        <v>0</v>
      </c>
      <c r="AX358" s="176"/>
      <c r="AY358" s="176"/>
      <c r="AZ358" s="127">
        <v>0</v>
      </c>
      <c r="BA358" s="128">
        <v>0</v>
      </c>
      <c r="BB358" s="128">
        <v>3</v>
      </c>
      <c r="BC358" s="128">
        <v>0</v>
      </c>
      <c r="BD358" s="176"/>
      <c r="BE358" s="176"/>
      <c r="BF358" s="127"/>
      <c r="BG358" s="128"/>
      <c r="BH358" s="128"/>
      <c r="BI358" s="128"/>
      <c r="BJ358" s="176"/>
      <c r="BK358" s="176"/>
      <c r="BL358" s="127">
        <v>1</v>
      </c>
      <c r="BM358" s="128">
        <v>0</v>
      </c>
      <c r="BN358" s="128">
        <v>2</v>
      </c>
      <c r="BO358" s="128">
        <v>0</v>
      </c>
      <c r="BP358" s="176"/>
      <c r="BQ358" s="176"/>
      <c r="BR358" s="127">
        <v>0</v>
      </c>
      <c r="BS358" s="128">
        <v>0</v>
      </c>
      <c r="BT358" s="128">
        <v>0</v>
      </c>
      <c r="BU358" s="128">
        <v>0</v>
      </c>
      <c r="BV358" s="176"/>
      <c r="BW358" s="176"/>
      <c r="BX358" s="127">
        <v>0</v>
      </c>
      <c r="BY358" s="128">
        <v>0</v>
      </c>
      <c r="BZ358" s="128">
        <v>0</v>
      </c>
      <c r="CA358" s="128">
        <v>0</v>
      </c>
      <c r="CB358" s="176"/>
      <c r="CC358" s="176"/>
      <c r="CD358" s="127"/>
      <c r="CE358" s="128"/>
      <c r="CF358" s="128"/>
      <c r="CG358" s="128"/>
      <c r="CH358" s="176"/>
      <c r="CI358" s="176"/>
      <c r="CJ358" s="127"/>
      <c r="CK358" s="128"/>
      <c r="CL358" s="128"/>
      <c r="CM358" s="128"/>
      <c r="CN358" s="176"/>
      <c r="CO358" s="176"/>
      <c r="CP358" s="127"/>
      <c r="CQ358" s="128"/>
      <c r="CR358" s="128"/>
      <c r="CS358" s="128"/>
      <c r="CT358" s="176"/>
      <c r="CU358" s="176"/>
      <c r="CV358" s="127">
        <v>1</v>
      </c>
      <c r="CW358" s="128">
        <v>0</v>
      </c>
      <c r="CX358" s="128">
        <v>0</v>
      </c>
      <c r="CY358" s="128">
        <v>0</v>
      </c>
      <c r="CZ358" s="176"/>
      <c r="DA358" s="176"/>
    </row>
    <row r="359" spans="1:105" ht="15" x14ac:dyDescent="0.2">
      <c r="A359" s="361">
        <v>0</v>
      </c>
      <c r="B359" s="245">
        <f t="shared" si="47"/>
        <v>28</v>
      </c>
      <c r="C359" s="246" t="s">
        <v>181</v>
      </c>
      <c r="D359" s="127">
        <v>0</v>
      </c>
      <c r="E359" s="128">
        <v>0</v>
      </c>
      <c r="F359" s="128">
        <v>1</v>
      </c>
      <c r="G359" s="128">
        <v>0</v>
      </c>
      <c r="H359" s="178"/>
      <c r="I359" s="178"/>
      <c r="J359" s="127">
        <v>7</v>
      </c>
      <c r="K359" s="128">
        <v>0</v>
      </c>
      <c r="L359" s="128">
        <v>0</v>
      </c>
      <c r="M359" s="128">
        <v>0</v>
      </c>
      <c r="N359" s="178"/>
      <c r="O359" s="178"/>
      <c r="P359" s="127">
        <v>5</v>
      </c>
      <c r="Q359" s="128">
        <v>0</v>
      </c>
      <c r="R359" s="128">
        <v>1</v>
      </c>
      <c r="S359" s="128">
        <v>0</v>
      </c>
      <c r="T359" s="178"/>
      <c r="U359" s="178"/>
      <c r="V359" s="127"/>
      <c r="W359" s="128"/>
      <c r="X359" s="128"/>
      <c r="Y359" s="128"/>
      <c r="Z359" s="178"/>
      <c r="AA359" s="178"/>
      <c r="AB359" s="127">
        <v>1</v>
      </c>
      <c r="AC359" s="128">
        <v>0</v>
      </c>
      <c r="AD359" s="128">
        <v>0</v>
      </c>
      <c r="AE359" s="128">
        <v>0</v>
      </c>
      <c r="AF359" s="178"/>
      <c r="AG359" s="178"/>
      <c r="AH359" s="127">
        <v>5</v>
      </c>
      <c r="AI359" s="128">
        <v>0</v>
      </c>
      <c r="AJ359" s="128">
        <v>0</v>
      </c>
      <c r="AK359" s="128">
        <v>0</v>
      </c>
      <c r="AL359" s="178"/>
      <c r="AM359" s="178"/>
      <c r="AN359" s="127"/>
      <c r="AO359" s="128"/>
      <c r="AP359" s="128"/>
      <c r="AQ359" s="128"/>
      <c r="AR359" s="178"/>
      <c r="AS359" s="178"/>
      <c r="AT359" s="127">
        <v>1</v>
      </c>
      <c r="AU359" s="128">
        <v>0</v>
      </c>
      <c r="AV359" s="128">
        <v>0</v>
      </c>
      <c r="AW359" s="128">
        <v>0</v>
      </c>
      <c r="AX359" s="178"/>
      <c r="AY359" s="178"/>
      <c r="AZ359" s="127">
        <v>3</v>
      </c>
      <c r="BA359" s="128">
        <v>0</v>
      </c>
      <c r="BB359" s="128">
        <v>0</v>
      </c>
      <c r="BC359" s="128">
        <v>0</v>
      </c>
      <c r="BD359" s="178"/>
      <c r="BE359" s="178"/>
      <c r="BF359" s="127"/>
      <c r="BG359" s="128"/>
      <c r="BH359" s="128"/>
      <c r="BI359" s="128"/>
      <c r="BJ359" s="178"/>
      <c r="BK359" s="178"/>
      <c r="BL359" s="127">
        <v>3</v>
      </c>
      <c r="BM359" s="128">
        <v>0</v>
      </c>
      <c r="BN359" s="128">
        <v>0</v>
      </c>
      <c r="BO359" s="128">
        <v>0</v>
      </c>
      <c r="BP359" s="178"/>
      <c r="BQ359" s="178"/>
      <c r="BR359" s="127">
        <v>0</v>
      </c>
      <c r="BS359" s="128">
        <v>0</v>
      </c>
      <c r="BT359" s="128">
        <v>0</v>
      </c>
      <c r="BU359" s="128">
        <v>0</v>
      </c>
      <c r="BV359" s="178"/>
      <c r="BW359" s="178"/>
      <c r="BX359" s="127">
        <v>0</v>
      </c>
      <c r="BY359" s="128">
        <v>0</v>
      </c>
      <c r="BZ359" s="128">
        <v>0</v>
      </c>
      <c r="CA359" s="128">
        <v>0</v>
      </c>
      <c r="CB359" s="178"/>
      <c r="CC359" s="178"/>
      <c r="CD359" s="127"/>
      <c r="CE359" s="128"/>
      <c r="CF359" s="128"/>
      <c r="CG359" s="128"/>
      <c r="CH359" s="178"/>
      <c r="CI359" s="178"/>
      <c r="CJ359" s="127"/>
      <c r="CK359" s="128"/>
      <c r="CL359" s="128"/>
      <c r="CM359" s="128"/>
      <c r="CN359" s="178"/>
      <c r="CO359" s="178"/>
      <c r="CP359" s="127"/>
      <c r="CQ359" s="128"/>
      <c r="CR359" s="128"/>
      <c r="CS359" s="128"/>
      <c r="CT359" s="178"/>
      <c r="CU359" s="178"/>
      <c r="CV359" s="127">
        <v>0</v>
      </c>
      <c r="CW359" s="128">
        <v>0</v>
      </c>
      <c r="CX359" s="128">
        <v>1</v>
      </c>
      <c r="CY359" s="128">
        <v>0</v>
      </c>
      <c r="CZ359" s="178"/>
      <c r="DA359" s="178"/>
    </row>
    <row r="360" spans="1:105" ht="15" x14ac:dyDescent="0.2">
      <c r="A360" s="397" t="s">
        <v>78</v>
      </c>
      <c r="B360" s="241">
        <f t="shared" si="47"/>
        <v>29</v>
      </c>
      <c r="C360" s="248" t="s">
        <v>207</v>
      </c>
      <c r="D360" s="189">
        <v>1</v>
      </c>
      <c r="E360" s="190">
        <v>0</v>
      </c>
      <c r="F360" s="190">
        <v>0</v>
      </c>
      <c r="G360" s="190">
        <v>0</v>
      </c>
      <c r="H360" s="192">
        <v>1</v>
      </c>
      <c r="I360" s="192">
        <v>0.06</v>
      </c>
      <c r="J360" s="189">
        <v>0</v>
      </c>
      <c r="K360" s="190">
        <v>0</v>
      </c>
      <c r="L360" s="190">
        <v>7</v>
      </c>
      <c r="M360" s="190">
        <v>0</v>
      </c>
      <c r="N360" s="192">
        <v>0.19642857142857142</v>
      </c>
      <c r="O360" s="192">
        <v>1.1785714285714285E-2</v>
      </c>
      <c r="P360" s="189">
        <v>0</v>
      </c>
      <c r="Q360" s="190">
        <v>6</v>
      </c>
      <c r="R360" s="190">
        <v>0</v>
      </c>
      <c r="S360" s="190">
        <v>0</v>
      </c>
      <c r="T360" s="192">
        <v>0.65625</v>
      </c>
      <c r="U360" s="192">
        <v>3.9375E-2</v>
      </c>
      <c r="V360" s="189"/>
      <c r="W360" s="190"/>
      <c r="X360" s="190"/>
      <c r="Y360" s="190"/>
      <c r="Z360" s="192"/>
      <c r="AA360" s="192"/>
      <c r="AB360" s="189">
        <v>1</v>
      </c>
      <c r="AC360" s="190">
        <v>0</v>
      </c>
      <c r="AD360" s="190">
        <v>0</v>
      </c>
      <c r="AE360" s="190">
        <v>0</v>
      </c>
      <c r="AF360" s="192">
        <v>1</v>
      </c>
      <c r="AG360" s="192">
        <v>0.06</v>
      </c>
      <c r="AH360" s="189">
        <v>5</v>
      </c>
      <c r="AI360" s="190">
        <v>0</v>
      </c>
      <c r="AJ360" s="190">
        <v>0</v>
      </c>
      <c r="AK360" s="190">
        <v>0</v>
      </c>
      <c r="AL360" s="192">
        <v>0.82</v>
      </c>
      <c r="AM360" s="192">
        <v>4.9200000000000001E-2</v>
      </c>
      <c r="AN360" s="189"/>
      <c r="AO360" s="190"/>
      <c r="AP360" s="190"/>
      <c r="AQ360" s="190"/>
      <c r="AR360" s="192"/>
      <c r="AS360" s="192"/>
      <c r="AT360" s="189">
        <v>0</v>
      </c>
      <c r="AU360" s="190">
        <v>0</v>
      </c>
      <c r="AV360" s="190">
        <v>1</v>
      </c>
      <c r="AW360" s="190">
        <v>0</v>
      </c>
      <c r="AX360" s="192">
        <v>0</v>
      </c>
      <c r="AY360" s="192">
        <v>0</v>
      </c>
      <c r="AZ360" s="189">
        <v>2</v>
      </c>
      <c r="BA360" s="190">
        <v>0</v>
      </c>
      <c r="BB360" s="190">
        <v>1</v>
      </c>
      <c r="BC360" s="190">
        <v>0</v>
      </c>
      <c r="BD360" s="192">
        <v>0.41666666666666669</v>
      </c>
      <c r="BE360" s="192">
        <v>2.4999999999999998E-2</v>
      </c>
      <c r="BF360" s="189"/>
      <c r="BG360" s="190"/>
      <c r="BH360" s="190"/>
      <c r="BI360" s="190"/>
      <c r="BJ360" s="192"/>
      <c r="BK360" s="192"/>
      <c r="BL360" s="189">
        <v>3</v>
      </c>
      <c r="BM360" s="190">
        <v>0</v>
      </c>
      <c r="BN360" s="190">
        <v>0</v>
      </c>
      <c r="BO360" s="190">
        <v>0</v>
      </c>
      <c r="BP360" s="192">
        <v>1</v>
      </c>
      <c r="BQ360" s="192">
        <v>0.06</v>
      </c>
      <c r="BR360" s="189">
        <v>0</v>
      </c>
      <c r="BS360" s="190">
        <v>0</v>
      </c>
      <c r="BT360" s="190">
        <v>0</v>
      </c>
      <c r="BU360" s="190">
        <v>0</v>
      </c>
      <c r="BV360" s="192" t="s">
        <v>43</v>
      </c>
      <c r="BW360" s="192" t="s">
        <v>43</v>
      </c>
      <c r="BX360" s="189">
        <v>0</v>
      </c>
      <c r="BY360" s="190">
        <v>0</v>
      </c>
      <c r="BZ360" s="190">
        <v>0</v>
      </c>
      <c r="CA360" s="190">
        <v>0</v>
      </c>
      <c r="CB360" s="192" t="s">
        <v>43</v>
      </c>
      <c r="CC360" s="192" t="s">
        <v>43</v>
      </c>
      <c r="CD360" s="189"/>
      <c r="CE360" s="190"/>
      <c r="CF360" s="190"/>
      <c r="CG360" s="190"/>
      <c r="CH360" s="192"/>
      <c r="CI360" s="192"/>
      <c r="CJ360" s="189"/>
      <c r="CK360" s="190"/>
      <c r="CL360" s="190"/>
      <c r="CM360" s="190"/>
      <c r="CN360" s="192"/>
      <c r="CO360" s="192"/>
      <c r="CP360" s="189"/>
      <c r="CQ360" s="190"/>
      <c r="CR360" s="190"/>
      <c r="CS360" s="190"/>
      <c r="CT360" s="192"/>
      <c r="CU360" s="192"/>
      <c r="CV360" s="189">
        <v>0</v>
      </c>
      <c r="CW360" s="190">
        <v>0</v>
      </c>
      <c r="CX360" s="190">
        <v>1</v>
      </c>
      <c r="CY360" s="190">
        <v>0</v>
      </c>
      <c r="CZ360" s="192">
        <v>0.24999999999999997</v>
      </c>
      <c r="DA360" s="192">
        <v>1.4999999999999998E-2</v>
      </c>
    </row>
    <row r="361" spans="1:105" ht="30" x14ac:dyDescent="0.2">
      <c r="A361" s="397">
        <v>0</v>
      </c>
      <c r="B361" s="241">
        <f t="shared" si="47"/>
        <v>30</v>
      </c>
      <c r="C361" s="248" t="s">
        <v>267</v>
      </c>
      <c r="D361" s="189">
        <v>0</v>
      </c>
      <c r="E361" s="190">
        <v>0</v>
      </c>
      <c r="F361" s="190">
        <v>0</v>
      </c>
      <c r="G361" s="190">
        <v>1</v>
      </c>
      <c r="H361" s="193"/>
      <c r="I361" s="193"/>
      <c r="J361" s="189">
        <v>2</v>
      </c>
      <c r="K361" s="190">
        <v>0</v>
      </c>
      <c r="L361" s="190">
        <v>5</v>
      </c>
      <c r="M361" s="190">
        <v>0</v>
      </c>
      <c r="N361" s="193"/>
      <c r="O361" s="193"/>
      <c r="P361" s="189">
        <v>0</v>
      </c>
      <c r="Q361" s="190">
        <v>0</v>
      </c>
      <c r="R361" s="190">
        <v>0</v>
      </c>
      <c r="S361" s="190">
        <v>6</v>
      </c>
      <c r="T361" s="193"/>
      <c r="U361" s="193"/>
      <c r="V361" s="189"/>
      <c r="W361" s="190"/>
      <c r="X361" s="190"/>
      <c r="Y361" s="190"/>
      <c r="Z361" s="193"/>
      <c r="AA361" s="193"/>
      <c r="AB361" s="189">
        <v>0</v>
      </c>
      <c r="AC361" s="190">
        <v>0</v>
      </c>
      <c r="AD361" s="190">
        <v>0</v>
      </c>
      <c r="AE361" s="190">
        <v>1</v>
      </c>
      <c r="AF361" s="193"/>
      <c r="AG361" s="193"/>
      <c r="AH361" s="189">
        <v>1</v>
      </c>
      <c r="AI361" s="190">
        <v>0</v>
      </c>
      <c r="AJ361" s="190">
        <v>2</v>
      </c>
      <c r="AK361" s="190">
        <v>2</v>
      </c>
      <c r="AL361" s="193"/>
      <c r="AM361" s="193"/>
      <c r="AN361" s="189"/>
      <c r="AO361" s="190"/>
      <c r="AP361" s="190"/>
      <c r="AQ361" s="190"/>
      <c r="AR361" s="193"/>
      <c r="AS361" s="193"/>
      <c r="AT361" s="189">
        <v>0</v>
      </c>
      <c r="AU361" s="190">
        <v>0</v>
      </c>
      <c r="AV361" s="190">
        <v>0</v>
      </c>
      <c r="AW361" s="190">
        <v>1</v>
      </c>
      <c r="AX361" s="193"/>
      <c r="AY361" s="193"/>
      <c r="AZ361" s="189">
        <v>0</v>
      </c>
      <c r="BA361" s="190">
        <v>0</v>
      </c>
      <c r="BB361" s="190">
        <v>2</v>
      </c>
      <c r="BC361" s="190">
        <v>1</v>
      </c>
      <c r="BD361" s="193"/>
      <c r="BE361" s="193"/>
      <c r="BF361" s="189"/>
      <c r="BG361" s="190"/>
      <c r="BH361" s="190"/>
      <c r="BI361" s="190"/>
      <c r="BJ361" s="193"/>
      <c r="BK361" s="193"/>
      <c r="BL361" s="189">
        <v>1</v>
      </c>
      <c r="BM361" s="190">
        <v>0</v>
      </c>
      <c r="BN361" s="190">
        <v>0</v>
      </c>
      <c r="BO361" s="190">
        <v>2</v>
      </c>
      <c r="BP361" s="193"/>
      <c r="BQ361" s="193"/>
      <c r="BR361" s="189">
        <v>0</v>
      </c>
      <c r="BS361" s="190">
        <v>0</v>
      </c>
      <c r="BT361" s="190">
        <v>0</v>
      </c>
      <c r="BU361" s="190">
        <v>0</v>
      </c>
      <c r="BV361" s="193"/>
      <c r="BW361" s="193"/>
      <c r="BX361" s="189">
        <v>0</v>
      </c>
      <c r="BY361" s="190">
        <v>0</v>
      </c>
      <c r="BZ361" s="190">
        <v>0</v>
      </c>
      <c r="CA361" s="190">
        <v>0</v>
      </c>
      <c r="CB361" s="193"/>
      <c r="CC361" s="193"/>
      <c r="CD361" s="189"/>
      <c r="CE361" s="190"/>
      <c r="CF361" s="190"/>
      <c r="CG361" s="190"/>
      <c r="CH361" s="193"/>
      <c r="CI361" s="193"/>
      <c r="CJ361" s="189"/>
      <c r="CK361" s="190"/>
      <c r="CL361" s="190"/>
      <c r="CM361" s="190"/>
      <c r="CN361" s="193"/>
      <c r="CO361" s="193"/>
      <c r="CP361" s="189"/>
      <c r="CQ361" s="190"/>
      <c r="CR361" s="190"/>
      <c r="CS361" s="190"/>
      <c r="CT361" s="193"/>
      <c r="CU361" s="193"/>
      <c r="CV361" s="189">
        <v>0</v>
      </c>
      <c r="CW361" s="190">
        <v>0</v>
      </c>
      <c r="CX361" s="190">
        <v>1</v>
      </c>
      <c r="CY361" s="190">
        <v>0</v>
      </c>
      <c r="CZ361" s="193"/>
      <c r="DA361" s="193"/>
    </row>
    <row r="362" spans="1:105" ht="15" x14ac:dyDescent="0.2">
      <c r="A362" s="397">
        <v>0</v>
      </c>
      <c r="B362" s="241">
        <f t="shared" si="47"/>
        <v>31</v>
      </c>
      <c r="C362" s="248" t="s">
        <v>183</v>
      </c>
      <c r="D362" s="189">
        <v>1</v>
      </c>
      <c r="E362" s="190">
        <v>0</v>
      </c>
      <c r="F362" s="190">
        <v>0</v>
      </c>
      <c r="G362" s="190">
        <v>0</v>
      </c>
      <c r="H362" s="193"/>
      <c r="I362" s="193"/>
      <c r="J362" s="189">
        <v>4</v>
      </c>
      <c r="K362" s="190">
        <v>0</v>
      </c>
      <c r="L362" s="190">
        <v>3</v>
      </c>
      <c r="M362" s="190">
        <v>0</v>
      </c>
      <c r="N362" s="193"/>
      <c r="O362" s="193"/>
      <c r="P362" s="189">
        <v>5</v>
      </c>
      <c r="Q362" s="190">
        <v>1</v>
      </c>
      <c r="R362" s="190">
        <v>0</v>
      </c>
      <c r="S362" s="190">
        <v>0</v>
      </c>
      <c r="T362" s="193"/>
      <c r="U362" s="193"/>
      <c r="V362" s="189"/>
      <c r="W362" s="190"/>
      <c r="X362" s="190"/>
      <c r="Y362" s="190"/>
      <c r="Z362" s="193"/>
      <c r="AA362" s="193"/>
      <c r="AB362" s="189">
        <v>1</v>
      </c>
      <c r="AC362" s="190">
        <v>0</v>
      </c>
      <c r="AD362" s="190">
        <v>0</v>
      </c>
      <c r="AE362" s="190">
        <v>0</v>
      </c>
      <c r="AF362" s="193"/>
      <c r="AG362" s="193"/>
      <c r="AH362" s="189">
        <v>5</v>
      </c>
      <c r="AI362" s="190">
        <v>0</v>
      </c>
      <c r="AJ362" s="190">
        <v>0</v>
      </c>
      <c r="AK362" s="190">
        <v>0</v>
      </c>
      <c r="AL362" s="193"/>
      <c r="AM362" s="193"/>
      <c r="AN362" s="189"/>
      <c r="AO362" s="190"/>
      <c r="AP362" s="190"/>
      <c r="AQ362" s="190"/>
      <c r="AR362" s="193"/>
      <c r="AS362" s="193"/>
      <c r="AT362" s="189">
        <v>0</v>
      </c>
      <c r="AU362" s="190">
        <v>0</v>
      </c>
      <c r="AV362" s="190">
        <v>1</v>
      </c>
      <c r="AW362" s="190">
        <v>0</v>
      </c>
      <c r="AX362" s="193"/>
      <c r="AY362" s="193"/>
      <c r="AZ362" s="189">
        <v>2</v>
      </c>
      <c r="BA362" s="190">
        <v>0</v>
      </c>
      <c r="BB362" s="190">
        <v>1</v>
      </c>
      <c r="BC362" s="190">
        <v>0</v>
      </c>
      <c r="BD362" s="193"/>
      <c r="BE362" s="193"/>
      <c r="BF362" s="189"/>
      <c r="BG362" s="190"/>
      <c r="BH362" s="190"/>
      <c r="BI362" s="190"/>
      <c r="BJ362" s="193"/>
      <c r="BK362" s="193"/>
      <c r="BL362" s="189">
        <v>3</v>
      </c>
      <c r="BM362" s="190">
        <v>0</v>
      </c>
      <c r="BN362" s="190">
        <v>0</v>
      </c>
      <c r="BO362" s="190">
        <v>0</v>
      </c>
      <c r="BP362" s="193"/>
      <c r="BQ362" s="193"/>
      <c r="BR362" s="189">
        <v>0</v>
      </c>
      <c r="BS362" s="190">
        <v>0</v>
      </c>
      <c r="BT362" s="190">
        <v>0</v>
      </c>
      <c r="BU362" s="190">
        <v>0</v>
      </c>
      <c r="BV362" s="193"/>
      <c r="BW362" s="193"/>
      <c r="BX362" s="189">
        <v>0</v>
      </c>
      <c r="BY362" s="190">
        <v>0</v>
      </c>
      <c r="BZ362" s="190">
        <v>0</v>
      </c>
      <c r="CA362" s="190">
        <v>0</v>
      </c>
      <c r="CB362" s="193"/>
      <c r="CC362" s="193"/>
      <c r="CD362" s="189"/>
      <c r="CE362" s="190"/>
      <c r="CF362" s="190"/>
      <c r="CG362" s="190"/>
      <c r="CH362" s="193"/>
      <c r="CI362" s="193"/>
      <c r="CJ362" s="189"/>
      <c r="CK362" s="190"/>
      <c r="CL362" s="190"/>
      <c r="CM362" s="190"/>
      <c r="CN362" s="193"/>
      <c r="CO362" s="193"/>
      <c r="CP362" s="189"/>
      <c r="CQ362" s="190"/>
      <c r="CR362" s="190"/>
      <c r="CS362" s="190"/>
      <c r="CT362" s="193"/>
      <c r="CU362" s="193"/>
      <c r="CV362" s="189">
        <v>1</v>
      </c>
      <c r="CW362" s="190">
        <v>0</v>
      </c>
      <c r="CX362" s="190">
        <v>0</v>
      </c>
      <c r="CY362" s="190">
        <v>0</v>
      </c>
      <c r="CZ362" s="193"/>
      <c r="DA362" s="193"/>
    </row>
    <row r="363" spans="1:105" ht="15" x14ac:dyDescent="0.2">
      <c r="A363" s="397">
        <v>0</v>
      </c>
      <c r="B363" s="241">
        <f t="shared" si="47"/>
        <v>32</v>
      </c>
      <c r="C363" s="251" t="s">
        <v>184</v>
      </c>
      <c r="D363" s="189">
        <v>0</v>
      </c>
      <c r="E363" s="190">
        <v>0</v>
      </c>
      <c r="F363" s="190">
        <v>0</v>
      </c>
      <c r="G363" s="190">
        <v>1</v>
      </c>
      <c r="H363" s="193"/>
      <c r="I363" s="193"/>
      <c r="J363" s="189">
        <v>0</v>
      </c>
      <c r="K363" s="190">
        <v>0</v>
      </c>
      <c r="L363" s="190">
        <v>1</v>
      </c>
      <c r="M363" s="190">
        <v>6</v>
      </c>
      <c r="N363" s="193"/>
      <c r="O363" s="193"/>
      <c r="P363" s="189">
        <v>0</v>
      </c>
      <c r="Q363" s="190">
        <v>0</v>
      </c>
      <c r="R363" s="190">
        <v>0</v>
      </c>
      <c r="S363" s="190">
        <v>6</v>
      </c>
      <c r="T363" s="193"/>
      <c r="U363" s="193"/>
      <c r="V363" s="189"/>
      <c r="W363" s="190"/>
      <c r="X363" s="190"/>
      <c r="Y363" s="190"/>
      <c r="Z363" s="193"/>
      <c r="AA363" s="193"/>
      <c r="AB363" s="189">
        <v>0</v>
      </c>
      <c r="AC363" s="190">
        <v>0</v>
      </c>
      <c r="AD363" s="190">
        <v>0</v>
      </c>
      <c r="AE363" s="190">
        <v>1</v>
      </c>
      <c r="AF363" s="193"/>
      <c r="AG363" s="193"/>
      <c r="AH363" s="189">
        <v>1</v>
      </c>
      <c r="AI363" s="190">
        <v>0</v>
      </c>
      <c r="AJ363" s="190">
        <v>2</v>
      </c>
      <c r="AK363" s="190">
        <v>2</v>
      </c>
      <c r="AL363" s="193"/>
      <c r="AM363" s="193"/>
      <c r="AN363" s="189"/>
      <c r="AO363" s="190"/>
      <c r="AP363" s="190"/>
      <c r="AQ363" s="190"/>
      <c r="AR363" s="193"/>
      <c r="AS363" s="193"/>
      <c r="AT363" s="189">
        <v>0</v>
      </c>
      <c r="AU363" s="190">
        <v>0</v>
      </c>
      <c r="AV363" s="190">
        <v>0</v>
      </c>
      <c r="AW363" s="190">
        <v>1</v>
      </c>
      <c r="AX363" s="193"/>
      <c r="AY363" s="193"/>
      <c r="AZ363" s="189">
        <v>0</v>
      </c>
      <c r="BA363" s="190">
        <v>0</v>
      </c>
      <c r="BB363" s="190">
        <v>2</v>
      </c>
      <c r="BC363" s="190">
        <v>1</v>
      </c>
      <c r="BD363" s="193"/>
      <c r="BE363" s="193"/>
      <c r="BF363" s="189"/>
      <c r="BG363" s="190"/>
      <c r="BH363" s="190"/>
      <c r="BI363" s="190"/>
      <c r="BJ363" s="193"/>
      <c r="BK363" s="193"/>
      <c r="BL363" s="189">
        <v>0</v>
      </c>
      <c r="BM363" s="190">
        <v>0</v>
      </c>
      <c r="BN363" s="190">
        <v>0</v>
      </c>
      <c r="BO363" s="190">
        <v>3</v>
      </c>
      <c r="BP363" s="193"/>
      <c r="BQ363" s="193"/>
      <c r="BR363" s="189">
        <v>0</v>
      </c>
      <c r="BS363" s="190">
        <v>0</v>
      </c>
      <c r="BT363" s="190">
        <v>0</v>
      </c>
      <c r="BU363" s="190">
        <v>0</v>
      </c>
      <c r="BV363" s="193"/>
      <c r="BW363" s="193"/>
      <c r="BX363" s="189">
        <v>0</v>
      </c>
      <c r="BY363" s="190">
        <v>0</v>
      </c>
      <c r="BZ363" s="190">
        <v>0</v>
      </c>
      <c r="CA363" s="190">
        <v>0</v>
      </c>
      <c r="CB363" s="193"/>
      <c r="CC363" s="193"/>
      <c r="CD363" s="189"/>
      <c r="CE363" s="190"/>
      <c r="CF363" s="190"/>
      <c r="CG363" s="190"/>
      <c r="CH363" s="193"/>
      <c r="CI363" s="193"/>
      <c r="CJ363" s="189"/>
      <c r="CK363" s="190"/>
      <c r="CL363" s="190"/>
      <c r="CM363" s="190"/>
      <c r="CN363" s="193"/>
      <c r="CO363" s="193"/>
      <c r="CP363" s="189"/>
      <c r="CQ363" s="190"/>
      <c r="CR363" s="190"/>
      <c r="CS363" s="190"/>
      <c r="CT363" s="193"/>
      <c r="CU363" s="193"/>
      <c r="CV363" s="189">
        <v>0</v>
      </c>
      <c r="CW363" s="190">
        <v>0</v>
      </c>
      <c r="CX363" s="190">
        <v>0</v>
      </c>
      <c r="CY363" s="190">
        <v>1</v>
      </c>
      <c r="CZ363" s="193"/>
      <c r="DA363" s="193"/>
    </row>
    <row r="364" spans="1:105" ht="15" x14ac:dyDescent="0.2">
      <c r="A364" s="397">
        <v>0</v>
      </c>
      <c r="B364" s="241">
        <f t="shared" si="47"/>
        <v>33</v>
      </c>
      <c r="C364" s="251" t="s">
        <v>185</v>
      </c>
      <c r="D364" s="189">
        <v>0</v>
      </c>
      <c r="E364" s="190">
        <v>0</v>
      </c>
      <c r="F364" s="190">
        <v>0</v>
      </c>
      <c r="G364" s="190">
        <v>1</v>
      </c>
      <c r="H364" s="194"/>
      <c r="I364" s="194"/>
      <c r="J364" s="189">
        <v>0</v>
      </c>
      <c r="K364" s="190">
        <v>0</v>
      </c>
      <c r="L364" s="190">
        <v>0</v>
      </c>
      <c r="M364" s="190">
        <v>7</v>
      </c>
      <c r="N364" s="194"/>
      <c r="O364" s="194"/>
      <c r="P364" s="189">
        <v>0</v>
      </c>
      <c r="Q364" s="190">
        <v>0</v>
      </c>
      <c r="R364" s="190">
        <v>0</v>
      </c>
      <c r="S364" s="190">
        <v>6</v>
      </c>
      <c r="T364" s="194"/>
      <c r="U364" s="194"/>
      <c r="V364" s="189"/>
      <c r="W364" s="190"/>
      <c r="X364" s="190"/>
      <c r="Y364" s="190"/>
      <c r="Z364" s="194"/>
      <c r="AA364" s="194"/>
      <c r="AB364" s="189">
        <v>0</v>
      </c>
      <c r="AC364" s="190">
        <v>0</v>
      </c>
      <c r="AD364" s="190">
        <v>0</v>
      </c>
      <c r="AE364" s="190">
        <v>1</v>
      </c>
      <c r="AF364" s="194"/>
      <c r="AG364" s="194"/>
      <c r="AH364" s="189">
        <v>0</v>
      </c>
      <c r="AI364" s="190">
        <v>0</v>
      </c>
      <c r="AJ364" s="190">
        <v>2</v>
      </c>
      <c r="AK364" s="190">
        <v>3</v>
      </c>
      <c r="AL364" s="194"/>
      <c r="AM364" s="194"/>
      <c r="AN364" s="189"/>
      <c r="AO364" s="190"/>
      <c r="AP364" s="190"/>
      <c r="AQ364" s="190"/>
      <c r="AR364" s="194"/>
      <c r="AS364" s="194"/>
      <c r="AT364" s="189">
        <v>0</v>
      </c>
      <c r="AU364" s="190">
        <v>0</v>
      </c>
      <c r="AV364" s="190">
        <v>0</v>
      </c>
      <c r="AW364" s="190">
        <v>1</v>
      </c>
      <c r="AX364" s="194"/>
      <c r="AY364" s="194"/>
      <c r="AZ364" s="189">
        <v>0</v>
      </c>
      <c r="BA364" s="190">
        <v>0</v>
      </c>
      <c r="BB364" s="190">
        <v>0</v>
      </c>
      <c r="BC364" s="190">
        <v>3</v>
      </c>
      <c r="BD364" s="194"/>
      <c r="BE364" s="194"/>
      <c r="BF364" s="189"/>
      <c r="BG364" s="190"/>
      <c r="BH364" s="190"/>
      <c r="BI364" s="190"/>
      <c r="BJ364" s="194"/>
      <c r="BK364" s="194"/>
      <c r="BL364" s="189">
        <v>0</v>
      </c>
      <c r="BM364" s="190">
        <v>0</v>
      </c>
      <c r="BN364" s="190">
        <v>0</v>
      </c>
      <c r="BO364" s="190">
        <v>3</v>
      </c>
      <c r="BP364" s="194"/>
      <c r="BQ364" s="194"/>
      <c r="BR364" s="189">
        <v>0</v>
      </c>
      <c r="BS364" s="190">
        <v>0</v>
      </c>
      <c r="BT364" s="190">
        <v>0</v>
      </c>
      <c r="BU364" s="190">
        <v>0</v>
      </c>
      <c r="BV364" s="194"/>
      <c r="BW364" s="194"/>
      <c r="BX364" s="189">
        <v>0</v>
      </c>
      <c r="BY364" s="190">
        <v>0</v>
      </c>
      <c r="BZ364" s="190">
        <v>0</v>
      </c>
      <c r="CA364" s="190">
        <v>0</v>
      </c>
      <c r="CB364" s="194"/>
      <c r="CC364" s="194"/>
      <c r="CD364" s="189"/>
      <c r="CE364" s="190"/>
      <c r="CF364" s="190"/>
      <c r="CG364" s="190"/>
      <c r="CH364" s="194"/>
      <c r="CI364" s="194"/>
      <c r="CJ364" s="189"/>
      <c r="CK364" s="190"/>
      <c r="CL364" s="190"/>
      <c r="CM364" s="190"/>
      <c r="CN364" s="194"/>
      <c r="CO364" s="194"/>
      <c r="CP364" s="189"/>
      <c r="CQ364" s="190"/>
      <c r="CR364" s="190"/>
      <c r="CS364" s="190"/>
      <c r="CT364" s="194"/>
      <c r="CU364" s="194"/>
      <c r="CV364" s="189">
        <v>0</v>
      </c>
      <c r="CW364" s="190">
        <v>0</v>
      </c>
      <c r="CX364" s="190">
        <v>0</v>
      </c>
      <c r="CY364" s="190">
        <v>1</v>
      </c>
      <c r="CZ364" s="194"/>
      <c r="DA364" s="194"/>
    </row>
    <row r="365" spans="1:105" ht="45" x14ac:dyDescent="0.2">
      <c r="A365" s="398" t="s">
        <v>79</v>
      </c>
      <c r="B365" s="245">
        <f t="shared" si="47"/>
        <v>34</v>
      </c>
      <c r="C365" s="252" t="s">
        <v>294</v>
      </c>
      <c r="D365" s="127">
        <v>1</v>
      </c>
      <c r="E365" s="128">
        <v>0</v>
      </c>
      <c r="F365" s="128">
        <v>0</v>
      </c>
      <c r="G365" s="128">
        <v>0</v>
      </c>
      <c r="H365" s="174">
        <v>1</v>
      </c>
      <c r="I365" s="174">
        <v>0.06</v>
      </c>
      <c r="J365" s="127">
        <v>7</v>
      </c>
      <c r="K365" s="128">
        <v>0</v>
      </c>
      <c r="L365" s="128">
        <v>0</v>
      </c>
      <c r="M365" s="128">
        <v>0</v>
      </c>
      <c r="N365" s="174">
        <v>0.8571428571428571</v>
      </c>
      <c r="O365" s="174">
        <v>5.1428571428571421E-2</v>
      </c>
      <c r="P365" s="127">
        <v>0</v>
      </c>
      <c r="Q365" s="128">
        <v>0</v>
      </c>
      <c r="R365" s="128">
        <v>6</v>
      </c>
      <c r="S365" s="128">
        <v>0</v>
      </c>
      <c r="T365" s="174">
        <v>0.69833333333333325</v>
      </c>
      <c r="U365" s="174">
        <v>4.1899999999999993E-2</v>
      </c>
      <c r="V365" s="127"/>
      <c r="W365" s="128"/>
      <c r="X365" s="128"/>
      <c r="Y365" s="128"/>
      <c r="Z365" s="174"/>
      <c r="AA365" s="174"/>
      <c r="AB365" s="127">
        <v>0</v>
      </c>
      <c r="AC365" s="128">
        <v>0</v>
      </c>
      <c r="AD365" s="128">
        <v>1</v>
      </c>
      <c r="AE365" s="128">
        <v>0</v>
      </c>
      <c r="AF365" s="174">
        <v>0.75</v>
      </c>
      <c r="AG365" s="174">
        <v>4.4999999999999998E-2</v>
      </c>
      <c r="AH365" s="127">
        <v>4</v>
      </c>
      <c r="AI365" s="128">
        <v>0</v>
      </c>
      <c r="AJ365" s="128">
        <v>1</v>
      </c>
      <c r="AK365" s="128">
        <v>0</v>
      </c>
      <c r="AL365" s="174">
        <v>0.7</v>
      </c>
      <c r="AM365" s="174">
        <v>4.2000000000000003E-2</v>
      </c>
      <c r="AN365" s="127"/>
      <c r="AO365" s="128"/>
      <c r="AP365" s="128"/>
      <c r="AQ365" s="128"/>
      <c r="AR365" s="174"/>
      <c r="AS365" s="174"/>
      <c r="AT365" s="127">
        <v>1</v>
      </c>
      <c r="AU365" s="128">
        <v>0</v>
      </c>
      <c r="AV365" s="128">
        <v>0</v>
      </c>
      <c r="AW365" s="128">
        <v>0</v>
      </c>
      <c r="AX365" s="174">
        <v>0.25</v>
      </c>
      <c r="AY365" s="174">
        <v>1.4999999999999999E-2</v>
      </c>
      <c r="AZ365" s="127">
        <v>0</v>
      </c>
      <c r="BA365" s="128">
        <v>0</v>
      </c>
      <c r="BB365" s="128">
        <v>3</v>
      </c>
      <c r="BC365" s="128">
        <v>0</v>
      </c>
      <c r="BD365" s="174">
        <v>0.5</v>
      </c>
      <c r="BE365" s="174">
        <v>0.03</v>
      </c>
      <c r="BF365" s="127"/>
      <c r="BG365" s="128"/>
      <c r="BH365" s="128"/>
      <c r="BI365" s="128"/>
      <c r="BJ365" s="174"/>
      <c r="BK365" s="174"/>
      <c r="BL365" s="127">
        <v>3</v>
      </c>
      <c r="BM365" s="128">
        <v>0</v>
      </c>
      <c r="BN365" s="128">
        <v>0</v>
      </c>
      <c r="BO365" s="128">
        <v>0</v>
      </c>
      <c r="BP365" s="174">
        <v>0.29166666666666669</v>
      </c>
      <c r="BQ365" s="174">
        <v>1.7499999999999998E-2</v>
      </c>
      <c r="BR365" s="127">
        <v>0</v>
      </c>
      <c r="BS365" s="128">
        <v>0</v>
      </c>
      <c r="BT365" s="128">
        <v>0</v>
      </c>
      <c r="BU365" s="128">
        <v>0</v>
      </c>
      <c r="BV365" s="174" t="s">
        <v>43</v>
      </c>
      <c r="BW365" s="174" t="s">
        <v>43</v>
      </c>
      <c r="BX365" s="127">
        <v>0</v>
      </c>
      <c r="BY365" s="128">
        <v>0</v>
      </c>
      <c r="BZ365" s="128">
        <v>0</v>
      </c>
      <c r="CA365" s="128">
        <v>0</v>
      </c>
      <c r="CB365" s="174" t="s">
        <v>43</v>
      </c>
      <c r="CC365" s="174" t="s">
        <v>43</v>
      </c>
      <c r="CD365" s="127"/>
      <c r="CE365" s="128"/>
      <c r="CF365" s="128"/>
      <c r="CG365" s="128"/>
      <c r="CH365" s="174"/>
      <c r="CI365" s="174"/>
      <c r="CJ365" s="127"/>
      <c r="CK365" s="128"/>
      <c r="CL365" s="128"/>
      <c r="CM365" s="128"/>
      <c r="CN365" s="174"/>
      <c r="CO365" s="174"/>
      <c r="CP365" s="127"/>
      <c r="CQ365" s="128"/>
      <c r="CR365" s="128"/>
      <c r="CS365" s="128"/>
      <c r="CT365" s="174"/>
      <c r="CU365" s="174"/>
      <c r="CV365" s="127">
        <v>1</v>
      </c>
      <c r="CW365" s="128">
        <v>0</v>
      </c>
      <c r="CX365" s="128">
        <v>0</v>
      </c>
      <c r="CY365" s="128">
        <v>0</v>
      </c>
      <c r="CZ365" s="174">
        <v>0.25</v>
      </c>
      <c r="DA365" s="174">
        <v>1.4999999999999999E-2</v>
      </c>
    </row>
    <row r="366" spans="1:105" ht="15" x14ac:dyDescent="0.2">
      <c r="A366" s="398">
        <v>0</v>
      </c>
      <c r="B366" s="245">
        <f t="shared" si="47"/>
        <v>35</v>
      </c>
      <c r="C366" s="252" t="s">
        <v>280</v>
      </c>
      <c r="D366" s="127">
        <v>1</v>
      </c>
      <c r="E366" s="128">
        <v>0</v>
      </c>
      <c r="F366" s="128">
        <v>0</v>
      </c>
      <c r="G366" s="128">
        <v>0</v>
      </c>
      <c r="H366" s="176"/>
      <c r="I366" s="176"/>
      <c r="J366" s="127">
        <v>7</v>
      </c>
      <c r="K366" s="128">
        <v>0</v>
      </c>
      <c r="L366" s="128">
        <v>0</v>
      </c>
      <c r="M366" s="128">
        <v>0</v>
      </c>
      <c r="N366" s="176"/>
      <c r="O366" s="176"/>
      <c r="P366" s="127">
        <v>6</v>
      </c>
      <c r="Q366" s="128">
        <v>0</v>
      </c>
      <c r="R366" s="128">
        <v>0</v>
      </c>
      <c r="S366" s="128">
        <v>0</v>
      </c>
      <c r="T366" s="176"/>
      <c r="U366" s="176"/>
      <c r="V366" s="127"/>
      <c r="W366" s="128"/>
      <c r="X366" s="128"/>
      <c r="Y366" s="128"/>
      <c r="Z366" s="176"/>
      <c r="AA366" s="176"/>
      <c r="AB366" s="127">
        <v>1</v>
      </c>
      <c r="AC366" s="128">
        <v>0</v>
      </c>
      <c r="AD366" s="128">
        <v>0</v>
      </c>
      <c r="AE366" s="128">
        <v>0</v>
      </c>
      <c r="AF366" s="176"/>
      <c r="AG366" s="176"/>
      <c r="AH366" s="127">
        <v>5</v>
      </c>
      <c r="AI366" s="128">
        <v>0</v>
      </c>
      <c r="AJ366" s="128">
        <v>0</v>
      </c>
      <c r="AK366" s="128">
        <v>0</v>
      </c>
      <c r="AL366" s="176"/>
      <c r="AM366" s="176"/>
      <c r="AN366" s="127"/>
      <c r="AO366" s="128"/>
      <c r="AP366" s="128"/>
      <c r="AQ366" s="128"/>
      <c r="AR366" s="176"/>
      <c r="AS366" s="176"/>
      <c r="AT366" s="127">
        <v>0</v>
      </c>
      <c r="AU366" s="128">
        <v>0</v>
      </c>
      <c r="AV366" s="128">
        <v>1</v>
      </c>
      <c r="AW366" s="128">
        <v>0</v>
      </c>
      <c r="AX366" s="176"/>
      <c r="AY366" s="176"/>
      <c r="AZ366" s="127">
        <v>3</v>
      </c>
      <c r="BA366" s="128">
        <v>0</v>
      </c>
      <c r="BB366" s="128">
        <v>0</v>
      </c>
      <c r="BC366" s="128">
        <v>0</v>
      </c>
      <c r="BD366" s="176"/>
      <c r="BE366" s="176"/>
      <c r="BF366" s="127"/>
      <c r="BG366" s="128"/>
      <c r="BH366" s="128"/>
      <c r="BI366" s="128"/>
      <c r="BJ366" s="176"/>
      <c r="BK366" s="176"/>
      <c r="BL366" s="127">
        <v>0</v>
      </c>
      <c r="BM366" s="128">
        <v>0</v>
      </c>
      <c r="BN366" s="128">
        <v>3</v>
      </c>
      <c r="BO366" s="128">
        <v>0</v>
      </c>
      <c r="BP366" s="176"/>
      <c r="BQ366" s="176"/>
      <c r="BR366" s="127">
        <v>0</v>
      </c>
      <c r="BS366" s="128">
        <v>0</v>
      </c>
      <c r="BT366" s="128">
        <v>0</v>
      </c>
      <c r="BU366" s="128">
        <v>0</v>
      </c>
      <c r="BV366" s="176"/>
      <c r="BW366" s="176"/>
      <c r="BX366" s="127">
        <v>0</v>
      </c>
      <c r="BY366" s="128">
        <v>0</v>
      </c>
      <c r="BZ366" s="128">
        <v>0</v>
      </c>
      <c r="CA366" s="128">
        <v>0</v>
      </c>
      <c r="CB366" s="176"/>
      <c r="CC366" s="176"/>
      <c r="CD366" s="127"/>
      <c r="CE366" s="128"/>
      <c r="CF366" s="128"/>
      <c r="CG366" s="128"/>
      <c r="CH366" s="176"/>
      <c r="CI366" s="176"/>
      <c r="CJ366" s="127"/>
      <c r="CK366" s="128"/>
      <c r="CL366" s="128"/>
      <c r="CM366" s="128"/>
      <c r="CN366" s="176"/>
      <c r="CO366" s="176"/>
      <c r="CP366" s="127"/>
      <c r="CQ366" s="128"/>
      <c r="CR366" s="128"/>
      <c r="CS366" s="128"/>
      <c r="CT366" s="176"/>
      <c r="CU366" s="176"/>
      <c r="CV366" s="127">
        <v>0</v>
      </c>
      <c r="CW366" s="128">
        <v>0</v>
      </c>
      <c r="CX366" s="128">
        <v>1</v>
      </c>
      <c r="CY366" s="128">
        <v>0</v>
      </c>
      <c r="CZ366" s="176"/>
      <c r="DA366" s="176"/>
    </row>
    <row r="367" spans="1:105" ht="13.9" customHeight="1" x14ac:dyDescent="0.2">
      <c r="A367" s="398">
        <v>0</v>
      </c>
      <c r="B367" s="245">
        <f t="shared" si="47"/>
        <v>36</v>
      </c>
      <c r="C367" s="252" t="s">
        <v>281</v>
      </c>
      <c r="D367" s="127">
        <v>1</v>
      </c>
      <c r="E367" s="128">
        <v>0</v>
      </c>
      <c r="F367" s="128">
        <v>0</v>
      </c>
      <c r="G367" s="128">
        <v>0</v>
      </c>
      <c r="H367" s="176"/>
      <c r="I367" s="176"/>
      <c r="J367" s="127">
        <v>7</v>
      </c>
      <c r="K367" s="128">
        <v>0</v>
      </c>
      <c r="L367" s="128">
        <v>0</v>
      </c>
      <c r="M367" s="128">
        <v>0</v>
      </c>
      <c r="N367" s="176"/>
      <c r="O367" s="176"/>
      <c r="P367" s="127">
        <v>6</v>
      </c>
      <c r="Q367" s="128">
        <v>0</v>
      </c>
      <c r="R367" s="128">
        <v>0</v>
      </c>
      <c r="S367" s="128">
        <v>0</v>
      </c>
      <c r="T367" s="176"/>
      <c r="U367" s="176"/>
      <c r="V367" s="127"/>
      <c r="W367" s="128"/>
      <c r="X367" s="128"/>
      <c r="Y367" s="128"/>
      <c r="Z367" s="176"/>
      <c r="AA367" s="176"/>
      <c r="AB367" s="127">
        <v>1</v>
      </c>
      <c r="AC367" s="128">
        <v>0</v>
      </c>
      <c r="AD367" s="128">
        <v>0</v>
      </c>
      <c r="AE367" s="128">
        <v>0</v>
      </c>
      <c r="AF367" s="176"/>
      <c r="AG367" s="176"/>
      <c r="AH367" s="127">
        <v>5</v>
      </c>
      <c r="AI367" s="128">
        <v>0</v>
      </c>
      <c r="AJ367" s="128">
        <v>0</v>
      </c>
      <c r="AK367" s="128">
        <v>0</v>
      </c>
      <c r="AL367" s="176"/>
      <c r="AM367" s="176"/>
      <c r="AN367" s="127"/>
      <c r="AO367" s="128"/>
      <c r="AP367" s="128"/>
      <c r="AQ367" s="128"/>
      <c r="AR367" s="176"/>
      <c r="AS367" s="176"/>
      <c r="AT367" s="127">
        <v>0</v>
      </c>
      <c r="AU367" s="128">
        <v>0</v>
      </c>
      <c r="AV367" s="128">
        <v>1</v>
      </c>
      <c r="AW367" s="128">
        <v>0</v>
      </c>
      <c r="AX367" s="176"/>
      <c r="AY367" s="176"/>
      <c r="AZ367" s="127">
        <v>3</v>
      </c>
      <c r="BA367" s="128">
        <v>0</v>
      </c>
      <c r="BB367" s="128">
        <v>0</v>
      </c>
      <c r="BC367" s="128">
        <v>0</v>
      </c>
      <c r="BD367" s="176"/>
      <c r="BE367" s="176"/>
      <c r="BF367" s="127"/>
      <c r="BG367" s="128"/>
      <c r="BH367" s="128"/>
      <c r="BI367" s="128"/>
      <c r="BJ367" s="176"/>
      <c r="BK367" s="176"/>
      <c r="BL367" s="127">
        <v>0</v>
      </c>
      <c r="BM367" s="128">
        <v>0</v>
      </c>
      <c r="BN367" s="128">
        <v>3</v>
      </c>
      <c r="BO367" s="128">
        <v>0</v>
      </c>
      <c r="BP367" s="176"/>
      <c r="BQ367" s="176"/>
      <c r="BR367" s="127">
        <v>0</v>
      </c>
      <c r="BS367" s="128">
        <v>0</v>
      </c>
      <c r="BT367" s="128">
        <v>0</v>
      </c>
      <c r="BU367" s="128">
        <v>0</v>
      </c>
      <c r="BV367" s="176"/>
      <c r="BW367" s="176"/>
      <c r="BX367" s="127">
        <v>0</v>
      </c>
      <c r="BY367" s="128">
        <v>0</v>
      </c>
      <c r="BZ367" s="128">
        <v>0</v>
      </c>
      <c r="CA367" s="128">
        <v>0</v>
      </c>
      <c r="CB367" s="176"/>
      <c r="CC367" s="176"/>
      <c r="CD367" s="127"/>
      <c r="CE367" s="128"/>
      <c r="CF367" s="128"/>
      <c r="CG367" s="128"/>
      <c r="CH367" s="176"/>
      <c r="CI367" s="176"/>
      <c r="CJ367" s="127"/>
      <c r="CK367" s="128"/>
      <c r="CL367" s="128"/>
      <c r="CM367" s="128"/>
      <c r="CN367" s="176"/>
      <c r="CO367" s="176"/>
      <c r="CP367" s="127"/>
      <c r="CQ367" s="128"/>
      <c r="CR367" s="128"/>
      <c r="CS367" s="128"/>
      <c r="CT367" s="176"/>
      <c r="CU367" s="176"/>
      <c r="CV367" s="127">
        <v>0</v>
      </c>
      <c r="CW367" s="128">
        <v>0</v>
      </c>
      <c r="CX367" s="128">
        <v>1</v>
      </c>
      <c r="CY367" s="128">
        <v>0</v>
      </c>
      <c r="CZ367" s="176"/>
      <c r="DA367" s="176"/>
    </row>
    <row r="368" spans="1:105" ht="30" x14ac:dyDescent="0.2">
      <c r="A368" s="398">
        <v>0</v>
      </c>
      <c r="B368" s="245">
        <f t="shared" si="47"/>
        <v>37</v>
      </c>
      <c r="C368" s="252" t="s">
        <v>282</v>
      </c>
      <c r="D368" s="127">
        <v>0</v>
      </c>
      <c r="E368" s="128">
        <v>0</v>
      </c>
      <c r="F368" s="128">
        <v>0</v>
      </c>
      <c r="G368" s="128">
        <v>1</v>
      </c>
      <c r="H368" s="176"/>
      <c r="I368" s="176"/>
      <c r="J368" s="127">
        <v>0</v>
      </c>
      <c r="K368" s="128">
        <v>0</v>
      </c>
      <c r="L368" s="128">
        <v>0</v>
      </c>
      <c r="M368" s="128">
        <v>7</v>
      </c>
      <c r="N368" s="176"/>
      <c r="O368" s="176"/>
      <c r="P368" s="127">
        <v>0</v>
      </c>
      <c r="Q368" s="128">
        <v>0</v>
      </c>
      <c r="R368" s="128">
        <v>0</v>
      </c>
      <c r="S368" s="128">
        <v>6</v>
      </c>
      <c r="T368" s="176"/>
      <c r="U368" s="176"/>
      <c r="V368" s="127"/>
      <c r="W368" s="128"/>
      <c r="X368" s="128"/>
      <c r="Y368" s="128"/>
      <c r="Z368" s="176"/>
      <c r="AA368" s="176"/>
      <c r="AB368" s="127">
        <v>0</v>
      </c>
      <c r="AC368" s="128">
        <v>0</v>
      </c>
      <c r="AD368" s="128">
        <v>0</v>
      </c>
      <c r="AE368" s="128">
        <v>1</v>
      </c>
      <c r="AF368" s="176"/>
      <c r="AG368" s="176"/>
      <c r="AH368" s="127">
        <v>0</v>
      </c>
      <c r="AI368" s="128">
        <v>0</v>
      </c>
      <c r="AJ368" s="128">
        <v>0</v>
      </c>
      <c r="AK368" s="128">
        <v>5</v>
      </c>
      <c r="AL368" s="176"/>
      <c r="AM368" s="176"/>
      <c r="AN368" s="127"/>
      <c r="AO368" s="128"/>
      <c r="AP368" s="128"/>
      <c r="AQ368" s="128"/>
      <c r="AR368" s="176"/>
      <c r="AS368" s="176"/>
      <c r="AT368" s="127">
        <v>0</v>
      </c>
      <c r="AU368" s="128">
        <v>0</v>
      </c>
      <c r="AV368" s="128">
        <v>0</v>
      </c>
      <c r="AW368" s="128">
        <v>1</v>
      </c>
      <c r="AX368" s="176"/>
      <c r="AY368" s="176"/>
      <c r="AZ368" s="127">
        <v>0</v>
      </c>
      <c r="BA368" s="128">
        <v>0</v>
      </c>
      <c r="BB368" s="128">
        <v>0</v>
      </c>
      <c r="BC368" s="128">
        <v>3</v>
      </c>
      <c r="BD368" s="176"/>
      <c r="BE368" s="176"/>
      <c r="BF368" s="127"/>
      <c r="BG368" s="128"/>
      <c r="BH368" s="128"/>
      <c r="BI368" s="128"/>
      <c r="BJ368" s="176"/>
      <c r="BK368" s="176"/>
      <c r="BL368" s="127">
        <v>0</v>
      </c>
      <c r="BM368" s="128">
        <v>0</v>
      </c>
      <c r="BN368" s="128">
        <v>0</v>
      </c>
      <c r="BO368" s="128">
        <v>3</v>
      </c>
      <c r="BP368" s="176"/>
      <c r="BQ368" s="176"/>
      <c r="BR368" s="127">
        <v>0</v>
      </c>
      <c r="BS368" s="128">
        <v>0</v>
      </c>
      <c r="BT368" s="128">
        <v>0</v>
      </c>
      <c r="BU368" s="128">
        <v>0</v>
      </c>
      <c r="BV368" s="176"/>
      <c r="BW368" s="176"/>
      <c r="BX368" s="127">
        <v>0</v>
      </c>
      <c r="BY368" s="128">
        <v>0</v>
      </c>
      <c r="BZ368" s="128">
        <v>0</v>
      </c>
      <c r="CA368" s="128">
        <v>0</v>
      </c>
      <c r="CB368" s="176"/>
      <c r="CC368" s="176"/>
      <c r="CD368" s="127"/>
      <c r="CE368" s="128"/>
      <c r="CF368" s="128"/>
      <c r="CG368" s="128"/>
      <c r="CH368" s="176"/>
      <c r="CI368" s="176"/>
      <c r="CJ368" s="127"/>
      <c r="CK368" s="128"/>
      <c r="CL368" s="128"/>
      <c r="CM368" s="128"/>
      <c r="CN368" s="176"/>
      <c r="CO368" s="176"/>
      <c r="CP368" s="127"/>
      <c r="CQ368" s="128"/>
      <c r="CR368" s="128"/>
      <c r="CS368" s="128"/>
      <c r="CT368" s="176"/>
      <c r="CU368" s="176"/>
      <c r="CV368" s="127">
        <v>0</v>
      </c>
      <c r="CW368" s="128">
        <v>0</v>
      </c>
      <c r="CX368" s="128">
        <v>0</v>
      </c>
      <c r="CY368" s="128">
        <v>1</v>
      </c>
      <c r="CZ368" s="176"/>
      <c r="DA368" s="176"/>
    </row>
    <row r="369" spans="1:105" ht="30" x14ac:dyDescent="0.2">
      <c r="A369" s="398">
        <v>0</v>
      </c>
      <c r="B369" s="245">
        <f t="shared" si="47"/>
        <v>38</v>
      </c>
      <c r="C369" s="252" t="s">
        <v>283</v>
      </c>
      <c r="D369" s="127">
        <v>0</v>
      </c>
      <c r="E369" s="128">
        <v>0</v>
      </c>
      <c r="F369" s="128">
        <v>0</v>
      </c>
      <c r="G369" s="128">
        <v>1</v>
      </c>
      <c r="H369" s="176"/>
      <c r="I369" s="176"/>
      <c r="J369" s="127">
        <v>0</v>
      </c>
      <c r="K369" s="128">
        <v>0</v>
      </c>
      <c r="L369" s="128">
        <v>0</v>
      </c>
      <c r="M369" s="128">
        <v>7</v>
      </c>
      <c r="N369" s="176"/>
      <c r="O369" s="176"/>
      <c r="P369" s="127">
        <v>0</v>
      </c>
      <c r="Q369" s="128">
        <v>0</v>
      </c>
      <c r="R369" s="128">
        <v>1</v>
      </c>
      <c r="S369" s="128">
        <v>5</v>
      </c>
      <c r="T369" s="176"/>
      <c r="U369" s="176"/>
      <c r="V369" s="127"/>
      <c r="W369" s="128"/>
      <c r="X369" s="128"/>
      <c r="Y369" s="128"/>
      <c r="Z369" s="176"/>
      <c r="AA369" s="176"/>
      <c r="AB369" s="127">
        <v>0</v>
      </c>
      <c r="AC369" s="128">
        <v>0</v>
      </c>
      <c r="AD369" s="128">
        <v>0</v>
      </c>
      <c r="AE369" s="128">
        <v>1</v>
      </c>
      <c r="AF369" s="176"/>
      <c r="AG369" s="176"/>
      <c r="AH369" s="127">
        <v>0</v>
      </c>
      <c r="AI369" s="128">
        <v>0</v>
      </c>
      <c r="AJ369" s="128">
        <v>0</v>
      </c>
      <c r="AK369" s="128">
        <v>5</v>
      </c>
      <c r="AL369" s="176"/>
      <c r="AM369" s="176"/>
      <c r="AN369" s="127"/>
      <c r="AO369" s="128"/>
      <c r="AP369" s="128"/>
      <c r="AQ369" s="128"/>
      <c r="AR369" s="176"/>
      <c r="AS369" s="176"/>
      <c r="AT369" s="127">
        <v>0</v>
      </c>
      <c r="AU369" s="128">
        <v>0</v>
      </c>
      <c r="AV369" s="128">
        <v>0</v>
      </c>
      <c r="AW369" s="128">
        <v>1</v>
      </c>
      <c r="AX369" s="176"/>
      <c r="AY369" s="176"/>
      <c r="AZ369" s="127">
        <v>0</v>
      </c>
      <c r="BA369" s="128">
        <v>0</v>
      </c>
      <c r="BB369" s="128">
        <v>0</v>
      </c>
      <c r="BC369" s="128">
        <v>3</v>
      </c>
      <c r="BD369" s="176"/>
      <c r="BE369" s="176"/>
      <c r="BF369" s="127"/>
      <c r="BG369" s="128"/>
      <c r="BH369" s="128"/>
      <c r="BI369" s="128"/>
      <c r="BJ369" s="176"/>
      <c r="BK369" s="176"/>
      <c r="BL369" s="127">
        <v>0</v>
      </c>
      <c r="BM369" s="128">
        <v>0</v>
      </c>
      <c r="BN369" s="128">
        <v>0</v>
      </c>
      <c r="BO369" s="128">
        <v>3</v>
      </c>
      <c r="BP369" s="176"/>
      <c r="BQ369" s="176"/>
      <c r="BR369" s="127">
        <v>0</v>
      </c>
      <c r="BS369" s="128">
        <v>0</v>
      </c>
      <c r="BT369" s="128">
        <v>0</v>
      </c>
      <c r="BU369" s="128">
        <v>0</v>
      </c>
      <c r="BV369" s="176"/>
      <c r="BW369" s="176"/>
      <c r="BX369" s="127">
        <v>0</v>
      </c>
      <c r="BY369" s="128">
        <v>0</v>
      </c>
      <c r="BZ369" s="128">
        <v>0</v>
      </c>
      <c r="CA369" s="128">
        <v>0</v>
      </c>
      <c r="CB369" s="176"/>
      <c r="CC369" s="176"/>
      <c r="CD369" s="127"/>
      <c r="CE369" s="128"/>
      <c r="CF369" s="128"/>
      <c r="CG369" s="128"/>
      <c r="CH369" s="176"/>
      <c r="CI369" s="176"/>
      <c r="CJ369" s="127"/>
      <c r="CK369" s="128"/>
      <c r="CL369" s="128"/>
      <c r="CM369" s="128"/>
      <c r="CN369" s="176"/>
      <c r="CO369" s="176"/>
      <c r="CP369" s="127"/>
      <c r="CQ369" s="128"/>
      <c r="CR369" s="128"/>
      <c r="CS369" s="128"/>
      <c r="CT369" s="176"/>
      <c r="CU369" s="176"/>
      <c r="CV369" s="127">
        <v>0</v>
      </c>
      <c r="CW369" s="128">
        <v>0</v>
      </c>
      <c r="CX369" s="128">
        <v>0</v>
      </c>
      <c r="CY369" s="128">
        <v>1</v>
      </c>
      <c r="CZ369" s="176"/>
      <c r="DA369" s="176"/>
    </row>
    <row r="370" spans="1:105" ht="30" x14ac:dyDescent="0.2">
      <c r="A370" s="398">
        <v>0</v>
      </c>
      <c r="B370" s="245">
        <f t="shared" si="47"/>
        <v>39</v>
      </c>
      <c r="C370" s="252" t="s">
        <v>284</v>
      </c>
      <c r="D370" s="127">
        <v>1</v>
      </c>
      <c r="E370" s="128">
        <v>0</v>
      </c>
      <c r="F370" s="128">
        <v>0</v>
      </c>
      <c r="G370" s="128">
        <v>0</v>
      </c>
      <c r="H370" s="178"/>
      <c r="I370" s="178"/>
      <c r="J370" s="127">
        <v>3</v>
      </c>
      <c r="K370" s="128">
        <v>0</v>
      </c>
      <c r="L370" s="128">
        <v>4</v>
      </c>
      <c r="M370" s="128">
        <v>0</v>
      </c>
      <c r="N370" s="178"/>
      <c r="O370" s="178"/>
      <c r="P370" s="127">
        <v>5</v>
      </c>
      <c r="Q370" s="128">
        <v>0</v>
      </c>
      <c r="R370" s="128">
        <v>1</v>
      </c>
      <c r="S370" s="128">
        <v>0</v>
      </c>
      <c r="T370" s="178"/>
      <c r="U370" s="178"/>
      <c r="V370" s="127"/>
      <c r="W370" s="128"/>
      <c r="X370" s="128"/>
      <c r="Y370" s="128"/>
      <c r="Z370" s="178"/>
      <c r="AA370" s="178"/>
      <c r="AB370" s="127">
        <v>1</v>
      </c>
      <c r="AC370" s="128">
        <v>0</v>
      </c>
      <c r="AD370" s="128">
        <v>0</v>
      </c>
      <c r="AE370" s="128">
        <v>0</v>
      </c>
      <c r="AF370" s="178"/>
      <c r="AG370" s="178"/>
      <c r="AH370" s="127">
        <v>0</v>
      </c>
      <c r="AI370" s="128">
        <v>0</v>
      </c>
      <c r="AJ370" s="128">
        <v>5</v>
      </c>
      <c r="AK370" s="128">
        <v>0</v>
      </c>
      <c r="AL370" s="178"/>
      <c r="AM370" s="178"/>
      <c r="AN370" s="127"/>
      <c r="AO370" s="128"/>
      <c r="AP370" s="128"/>
      <c r="AQ370" s="128"/>
      <c r="AR370" s="178"/>
      <c r="AS370" s="178"/>
      <c r="AT370" s="127">
        <v>0</v>
      </c>
      <c r="AU370" s="128">
        <v>0</v>
      </c>
      <c r="AV370" s="128">
        <v>1</v>
      </c>
      <c r="AW370" s="128">
        <v>0</v>
      </c>
      <c r="AX370" s="178"/>
      <c r="AY370" s="178"/>
      <c r="AZ370" s="127">
        <v>0</v>
      </c>
      <c r="BA370" s="128">
        <v>0</v>
      </c>
      <c r="BB370" s="128">
        <v>3</v>
      </c>
      <c r="BC370" s="128">
        <v>0</v>
      </c>
      <c r="BD370" s="178"/>
      <c r="BE370" s="178"/>
      <c r="BF370" s="127"/>
      <c r="BG370" s="128"/>
      <c r="BH370" s="128"/>
      <c r="BI370" s="128"/>
      <c r="BJ370" s="178"/>
      <c r="BK370" s="178"/>
      <c r="BL370" s="127">
        <v>0</v>
      </c>
      <c r="BM370" s="128">
        <v>1</v>
      </c>
      <c r="BN370" s="128">
        <v>2</v>
      </c>
      <c r="BO370" s="128">
        <v>0</v>
      </c>
      <c r="BP370" s="178"/>
      <c r="BQ370" s="178"/>
      <c r="BR370" s="127">
        <v>0</v>
      </c>
      <c r="BS370" s="128">
        <v>0</v>
      </c>
      <c r="BT370" s="128">
        <v>0</v>
      </c>
      <c r="BU370" s="128">
        <v>0</v>
      </c>
      <c r="BV370" s="178"/>
      <c r="BW370" s="178"/>
      <c r="BX370" s="127">
        <v>0</v>
      </c>
      <c r="BY370" s="128">
        <v>0</v>
      </c>
      <c r="BZ370" s="128">
        <v>0</v>
      </c>
      <c r="CA370" s="128">
        <v>0</v>
      </c>
      <c r="CB370" s="178"/>
      <c r="CC370" s="178"/>
      <c r="CD370" s="127"/>
      <c r="CE370" s="128"/>
      <c r="CF370" s="128"/>
      <c r="CG370" s="128"/>
      <c r="CH370" s="178"/>
      <c r="CI370" s="178"/>
      <c r="CJ370" s="127"/>
      <c r="CK370" s="128"/>
      <c r="CL370" s="128"/>
      <c r="CM370" s="128"/>
      <c r="CN370" s="178"/>
      <c r="CO370" s="178"/>
      <c r="CP370" s="127"/>
      <c r="CQ370" s="128"/>
      <c r="CR370" s="128"/>
      <c r="CS370" s="128"/>
      <c r="CT370" s="178"/>
      <c r="CU370" s="178"/>
      <c r="CV370" s="127">
        <v>0</v>
      </c>
      <c r="CW370" s="128">
        <v>0</v>
      </c>
      <c r="CX370" s="128">
        <v>1</v>
      </c>
      <c r="CY370" s="128">
        <v>0</v>
      </c>
      <c r="CZ370" s="178"/>
      <c r="DA370" s="178"/>
    </row>
    <row r="371" spans="1:105" ht="30" x14ac:dyDescent="0.2">
      <c r="A371" s="399" t="s">
        <v>80</v>
      </c>
      <c r="B371" s="241">
        <f t="shared" si="47"/>
        <v>40</v>
      </c>
      <c r="C371" s="242" t="s">
        <v>263</v>
      </c>
      <c r="D371" s="189">
        <v>0</v>
      </c>
      <c r="E371" s="190">
        <v>0</v>
      </c>
      <c r="F371" s="190">
        <v>1</v>
      </c>
      <c r="G371" s="190">
        <v>0</v>
      </c>
      <c r="H371" s="192">
        <v>0</v>
      </c>
      <c r="I371" s="192">
        <v>0</v>
      </c>
      <c r="J371" s="189">
        <v>2</v>
      </c>
      <c r="K371" s="190">
        <v>0</v>
      </c>
      <c r="L371" s="190">
        <v>5</v>
      </c>
      <c r="M371" s="190">
        <v>0</v>
      </c>
      <c r="N371" s="192">
        <v>0.5714285714285714</v>
      </c>
      <c r="O371" s="192">
        <v>2.8571428571428574E-2</v>
      </c>
      <c r="P371" s="189">
        <v>4</v>
      </c>
      <c r="Q371" s="190">
        <v>0</v>
      </c>
      <c r="R371" s="190">
        <v>2</v>
      </c>
      <c r="S371" s="190">
        <v>0</v>
      </c>
      <c r="T371" s="192">
        <v>0.66666666666666663</v>
      </c>
      <c r="U371" s="192">
        <v>3.3333333333333333E-2</v>
      </c>
      <c r="V371" s="189"/>
      <c r="W371" s="190"/>
      <c r="X371" s="190"/>
      <c r="Y371" s="190"/>
      <c r="Z371" s="192"/>
      <c r="AA371" s="192"/>
      <c r="AB371" s="189">
        <v>1</v>
      </c>
      <c r="AC371" s="190">
        <v>0</v>
      </c>
      <c r="AD371" s="190">
        <v>0</v>
      </c>
      <c r="AE371" s="190">
        <v>0</v>
      </c>
      <c r="AF371" s="192">
        <v>1</v>
      </c>
      <c r="AG371" s="192">
        <v>0.05</v>
      </c>
      <c r="AH371" s="189">
        <v>5</v>
      </c>
      <c r="AI371" s="190">
        <v>0</v>
      </c>
      <c r="AJ371" s="190">
        <v>0</v>
      </c>
      <c r="AK371" s="190">
        <v>0</v>
      </c>
      <c r="AL371" s="192">
        <v>1</v>
      </c>
      <c r="AM371" s="192">
        <v>0.05</v>
      </c>
      <c r="AN371" s="189"/>
      <c r="AO371" s="190"/>
      <c r="AP371" s="190"/>
      <c r="AQ371" s="190"/>
      <c r="AR371" s="192"/>
      <c r="AS371" s="192"/>
      <c r="AT371" s="189">
        <v>0</v>
      </c>
      <c r="AU371" s="190">
        <v>0</v>
      </c>
      <c r="AV371" s="190">
        <v>1</v>
      </c>
      <c r="AW371" s="190">
        <v>0</v>
      </c>
      <c r="AX371" s="192">
        <v>0</v>
      </c>
      <c r="AY371" s="192">
        <v>0</v>
      </c>
      <c r="AZ371" s="189">
        <v>3</v>
      </c>
      <c r="BA371" s="190">
        <v>0</v>
      </c>
      <c r="BB371" s="190">
        <v>0</v>
      </c>
      <c r="BC371" s="190">
        <v>0</v>
      </c>
      <c r="BD371" s="192">
        <v>0.83333333333333337</v>
      </c>
      <c r="BE371" s="192">
        <v>4.1666666666666664E-2</v>
      </c>
      <c r="BF371" s="189"/>
      <c r="BG371" s="190"/>
      <c r="BH371" s="190"/>
      <c r="BI371" s="190"/>
      <c r="BJ371" s="192"/>
      <c r="BK371" s="192"/>
      <c r="BL371" s="189">
        <v>0</v>
      </c>
      <c r="BM371" s="190">
        <v>0</v>
      </c>
      <c r="BN371" s="190">
        <v>3</v>
      </c>
      <c r="BO371" s="190">
        <v>0</v>
      </c>
      <c r="BP371" s="192">
        <v>0.33333333333333331</v>
      </c>
      <c r="BQ371" s="192">
        <v>1.6666666666666666E-2</v>
      </c>
      <c r="BR371" s="189">
        <v>0</v>
      </c>
      <c r="BS371" s="190">
        <v>0</v>
      </c>
      <c r="BT371" s="190">
        <v>0</v>
      </c>
      <c r="BU371" s="190">
        <v>0</v>
      </c>
      <c r="BV371" s="192" t="s">
        <v>43</v>
      </c>
      <c r="BW371" s="192" t="s">
        <v>43</v>
      </c>
      <c r="BX371" s="189">
        <v>0</v>
      </c>
      <c r="BY371" s="190">
        <v>0</v>
      </c>
      <c r="BZ371" s="190">
        <v>0</v>
      </c>
      <c r="CA371" s="190">
        <v>0</v>
      </c>
      <c r="CB371" s="192" t="s">
        <v>43</v>
      </c>
      <c r="CC371" s="192" t="s">
        <v>43</v>
      </c>
      <c r="CD371" s="189"/>
      <c r="CE371" s="190"/>
      <c r="CF371" s="190"/>
      <c r="CG371" s="190"/>
      <c r="CH371" s="192"/>
      <c r="CI371" s="192"/>
      <c r="CJ371" s="189"/>
      <c r="CK371" s="190"/>
      <c r="CL371" s="190"/>
      <c r="CM371" s="190"/>
      <c r="CN371" s="192"/>
      <c r="CO371" s="192"/>
      <c r="CP371" s="189"/>
      <c r="CQ371" s="190"/>
      <c r="CR371" s="190"/>
      <c r="CS371" s="190"/>
      <c r="CT371" s="192"/>
      <c r="CU371" s="192"/>
      <c r="CV371" s="189">
        <v>1</v>
      </c>
      <c r="CW371" s="190">
        <v>0</v>
      </c>
      <c r="CX371" s="190">
        <v>0</v>
      </c>
      <c r="CY371" s="190">
        <v>0</v>
      </c>
      <c r="CZ371" s="192">
        <v>1</v>
      </c>
      <c r="DA371" s="192">
        <v>0.05</v>
      </c>
    </row>
    <row r="372" spans="1:105" ht="30" x14ac:dyDescent="0.2">
      <c r="A372" s="400">
        <v>0</v>
      </c>
      <c r="B372" s="241">
        <f t="shared" si="47"/>
        <v>41</v>
      </c>
      <c r="C372" s="248" t="s">
        <v>264</v>
      </c>
      <c r="D372" s="189">
        <v>0</v>
      </c>
      <c r="E372" s="190">
        <v>0</v>
      </c>
      <c r="F372" s="190">
        <v>1</v>
      </c>
      <c r="G372" s="190">
        <v>0</v>
      </c>
      <c r="H372" s="194"/>
      <c r="I372" s="194"/>
      <c r="J372" s="189">
        <v>6</v>
      </c>
      <c r="K372" s="190">
        <v>0</v>
      </c>
      <c r="L372" s="190">
        <v>1</v>
      </c>
      <c r="M372" s="190">
        <v>0</v>
      </c>
      <c r="N372" s="194"/>
      <c r="O372" s="194"/>
      <c r="P372" s="189">
        <v>4</v>
      </c>
      <c r="Q372" s="190">
        <v>0</v>
      </c>
      <c r="R372" s="190">
        <v>2</v>
      </c>
      <c r="S372" s="190">
        <v>0</v>
      </c>
      <c r="T372" s="194"/>
      <c r="U372" s="194"/>
      <c r="V372" s="189"/>
      <c r="W372" s="190"/>
      <c r="X372" s="190"/>
      <c r="Y372" s="190"/>
      <c r="Z372" s="194"/>
      <c r="AA372" s="194"/>
      <c r="AB372" s="189">
        <v>1</v>
      </c>
      <c r="AC372" s="190">
        <v>0</v>
      </c>
      <c r="AD372" s="190">
        <v>0</v>
      </c>
      <c r="AE372" s="190">
        <v>0</v>
      </c>
      <c r="AF372" s="194"/>
      <c r="AG372" s="194"/>
      <c r="AH372" s="189">
        <v>5</v>
      </c>
      <c r="AI372" s="190">
        <v>0</v>
      </c>
      <c r="AJ372" s="190">
        <v>0</v>
      </c>
      <c r="AK372" s="190">
        <v>0</v>
      </c>
      <c r="AL372" s="194"/>
      <c r="AM372" s="194"/>
      <c r="AN372" s="189"/>
      <c r="AO372" s="190"/>
      <c r="AP372" s="190"/>
      <c r="AQ372" s="190"/>
      <c r="AR372" s="194"/>
      <c r="AS372" s="194"/>
      <c r="AT372" s="189">
        <v>0</v>
      </c>
      <c r="AU372" s="190">
        <v>0</v>
      </c>
      <c r="AV372" s="190">
        <v>1</v>
      </c>
      <c r="AW372" s="190">
        <v>0</v>
      </c>
      <c r="AX372" s="194"/>
      <c r="AY372" s="194"/>
      <c r="AZ372" s="189">
        <v>2</v>
      </c>
      <c r="BA372" s="190">
        <v>0</v>
      </c>
      <c r="BB372" s="190">
        <v>1</v>
      </c>
      <c r="BC372" s="190">
        <v>0</v>
      </c>
      <c r="BD372" s="194"/>
      <c r="BE372" s="194"/>
      <c r="BF372" s="189"/>
      <c r="BG372" s="190"/>
      <c r="BH372" s="190"/>
      <c r="BI372" s="190"/>
      <c r="BJ372" s="194"/>
      <c r="BK372" s="194"/>
      <c r="BL372" s="189">
        <v>2</v>
      </c>
      <c r="BM372" s="190">
        <v>0</v>
      </c>
      <c r="BN372" s="190">
        <v>1</v>
      </c>
      <c r="BO372" s="190">
        <v>0</v>
      </c>
      <c r="BP372" s="194"/>
      <c r="BQ372" s="194"/>
      <c r="BR372" s="189">
        <v>0</v>
      </c>
      <c r="BS372" s="190">
        <v>0</v>
      </c>
      <c r="BT372" s="190">
        <v>0</v>
      </c>
      <c r="BU372" s="190">
        <v>0</v>
      </c>
      <c r="BV372" s="194"/>
      <c r="BW372" s="194"/>
      <c r="BX372" s="189">
        <v>0</v>
      </c>
      <c r="BY372" s="190">
        <v>0</v>
      </c>
      <c r="BZ372" s="190">
        <v>0</v>
      </c>
      <c r="CA372" s="190">
        <v>0</v>
      </c>
      <c r="CB372" s="194"/>
      <c r="CC372" s="194"/>
      <c r="CD372" s="189"/>
      <c r="CE372" s="190"/>
      <c r="CF372" s="190"/>
      <c r="CG372" s="190"/>
      <c r="CH372" s="194"/>
      <c r="CI372" s="194"/>
      <c r="CJ372" s="189"/>
      <c r="CK372" s="190"/>
      <c r="CL372" s="190"/>
      <c r="CM372" s="190"/>
      <c r="CN372" s="194"/>
      <c r="CO372" s="194"/>
      <c r="CP372" s="189"/>
      <c r="CQ372" s="190"/>
      <c r="CR372" s="190"/>
      <c r="CS372" s="190"/>
      <c r="CT372" s="194"/>
      <c r="CU372" s="194"/>
      <c r="CV372" s="189">
        <v>1</v>
      </c>
      <c r="CW372" s="190">
        <v>0</v>
      </c>
      <c r="CX372" s="190">
        <v>0</v>
      </c>
      <c r="CY372" s="190">
        <v>0</v>
      </c>
      <c r="CZ372" s="194"/>
      <c r="DA372" s="194"/>
    </row>
    <row r="373" spans="1:105" ht="45" x14ac:dyDescent="0.2">
      <c r="A373" s="366" t="s">
        <v>81</v>
      </c>
      <c r="B373" s="245">
        <f t="shared" si="47"/>
        <v>42</v>
      </c>
      <c r="C373" s="246" t="s">
        <v>265</v>
      </c>
      <c r="D373" s="127">
        <v>0</v>
      </c>
      <c r="E373" s="128">
        <v>0</v>
      </c>
      <c r="F373" s="128">
        <v>1</v>
      </c>
      <c r="G373" s="128">
        <v>0</v>
      </c>
      <c r="H373" s="174">
        <v>0.5</v>
      </c>
      <c r="I373" s="174">
        <v>2.5000000000000001E-2</v>
      </c>
      <c r="J373" s="127">
        <v>5</v>
      </c>
      <c r="K373" s="128">
        <v>0</v>
      </c>
      <c r="L373" s="128">
        <v>2</v>
      </c>
      <c r="M373" s="128">
        <v>0</v>
      </c>
      <c r="N373" s="174">
        <v>0.6428571428571429</v>
      </c>
      <c r="O373" s="174">
        <v>3.2142857142857147E-2</v>
      </c>
      <c r="P373" s="127">
        <v>2</v>
      </c>
      <c r="Q373" s="128">
        <v>1</v>
      </c>
      <c r="R373" s="128">
        <v>3</v>
      </c>
      <c r="S373" s="128">
        <v>0</v>
      </c>
      <c r="T373" s="174">
        <v>0.70833333333333337</v>
      </c>
      <c r="U373" s="174">
        <v>3.5416666666666673E-2</v>
      </c>
      <c r="V373" s="127"/>
      <c r="W373" s="128"/>
      <c r="X373" s="128"/>
      <c r="Y373" s="128"/>
      <c r="Z373" s="174"/>
      <c r="AA373" s="174"/>
      <c r="AB373" s="127">
        <v>1</v>
      </c>
      <c r="AC373" s="128">
        <v>0</v>
      </c>
      <c r="AD373" s="128">
        <v>0</v>
      </c>
      <c r="AE373" s="128">
        <v>0</v>
      </c>
      <c r="AF373" s="174">
        <v>1</v>
      </c>
      <c r="AG373" s="174">
        <v>0.05</v>
      </c>
      <c r="AH373" s="127">
        <v>3</v>
      </c>
      <c r="AI373" s="128">
        <v>2</v>
      </c>
      <c r="AJ373" s="128">
        <v>0</v>
      </c>
      <c r="AK373" s="128">
        <v>0</v>
      </c>
      <c r="AL373" s="174">
        <v>0.9</v>
      </c>
      <c r="AM373" s="174">
        <v>4.4999999999999998E-2</v>
      </c>
      <c r="AN373" s="127"/>
      <c r="AO373" s="128"/>
      <c r="AP373" s="128"/>
      <c r="AQ373" s="128"/>
      <c r="AR373" s="174"/>
      <c r="AS373" s="174"/>
      <c r="AT373" s="127">
        <v>0</v>
      </c>
      <c r="AU373" s="128">
        <v>0</v>
      </c>
      <c r="AV373" s="128">
        <v>1</v>
      </c>
      <c r="AW373" s="128">
        <v>0</v>
      </c>
      <c r="AX373" s="174">
        <v>0.5</v>
      </c>
      <c r="AY373" s="174">
        <v>2.5000000000000001E-2</v>
      </c>
      <c r="AZ373" s="127">
        <v>3</v>
      </c>
      <c r="BA373" s="128">
        <v>0</v>
      </c>
      <c r="BB373" s="128">
        <v>0</v>
      </c>
      <c r="BC373" s="128">
        <v>0</v>
      </c>
      <c r="BD373" s="174">
        <v>1</v>
      </c>
      <c r="BE373" s="174">
        <v>5.000000000000001E-2</v>
      </c>
      <c r="BF373" s="127"/>
      <c r="BG373" s="128"/>
      <c r="BH373" s="128"/>
      <c r="BI373" s="128"/>
      <c r="BJ373" s="174"/>
      <c r="BK373" s="174"/>
      <c r="BL373" s="127">
        <v>0</v>
      </c>
      <c r="BM373" s="128">
        <v>0</v>
      </c>
      <c r="BN373" s="128">
        <v>3</v>
      </c>
      <c r="BO373" s="128">
        <v>0</v>
      </c>
      <c r="BP373" s="174">
        <v>0.5</v>
      </c>
      <c r="BQ373" s="174">
        <v>2.5000000000000005E-2</v>
      </c>
      <c r="BR373" s="127">
        <v>0</v>
      </c>
      <c r="BS373" s="128">
        <v>0</v>
      </c>
      <c r="BT373" s="128">
        <v>0</v>
      </c>
      <c r="BU373" s="128">
        <v>0</v>
      </c>
      <c r="BV373" s="174" t="s">
        <v>43</v>
      </c>
      <c r="BW373" s="174" t="s">
        <v>43</v>
      </c>
      <c r="BX373" s="127">
        <v>0</v>
      </c>
      <c r="BY373" s="128">
        <v>0</v>
      </c>
      <c r="BZ373" s="128">
        <v>0</v>
      </c>
      <c r="CA373" s="128">
        <v>0</v>
      </c>
      <c r="CB373" s="174" t="s">
        <v>43</v>
      </c>
      <c r="CC373" s="174" t="s">
        <v>43</v>
      </c>
      <c r="CD373" s="127"/>
      <c r="CE373" s="128"/>
      <c r="CF373" s="128"/>
      <c r="CG373" s="128"/>
      <c r="CH373" s="174"/>
      <c r="CI373" s="174"/>
      <c r="CJ373" s="127"/>
      <c r="CK373" s="128"/>
      <c r="CL373" s="128"/>
      <c r="CM373" s="128"/>
      <c r="CN373" s="174"/>
      <c r="CO373" s="174"/>
      <c r="CP373" s="127"/>
      <c r="CQ373" s="128"/>
      <c r="CR373" s="128"/>
      <c r="CS373" s="128"/>
      <c r="CT373" s="174"/>
      <c r="CU373" s="174"/>
      <c r="CV373" s="127">
        <v>1</v>
      </c>
      <c r="CW373" s="128">
        <v>0</v>
      </c>
      <c r="CX373" s="128">
        <v>0</v>
      </c>
      <c r="CY373" s="128">
        <v>0</v>
      </c>
      <c r="CZ373" s="174">
        <v>1</v>
      </c>
      <c r="DA373" s="174">
        <v>0.05</v>
      </c>
    </row>
    <row r="374" spans="1:105" ht="15" x14ac:dyDescent="0.2">
      <c r="A374" s="388">
        <v>0</v>
      </c>
      <c r="B374" s="245">
        <f t="shared" si="47"/>
        <v>43</v>
      </c>
      <c r="C374" s="246" t="s">
        <v>138</v>
      </c>
      <c r="D374" s="127">
        <v>1</v>
      </c>
      <c r="E374" s="128">
        <v>0</v>
      </c>
      <c r="F374" s="128">
        <v>0</v>
      </c>
      <c r="G374" s="128">
        <v>0</v>
      </c>
      <c r="H374" s="178"/>
      <c r="I374" s="178"/>
      <c r="J374" s="127">
        <v>4</v>
      </c>
      <c r="K374" s="128">
        <v>0</v>
      </c>
      <c r="L374" s="128">
        <v>3</v>
      </c>
      <c r="M374" s="128">
        <v>0</v>
      </c>
      <c r="N374" s="178"/>
      <c r="O374" s="178"/>
      <c r="P374" s="127">
        <v>6</v>
      </c>
      <c r="Q374" s="128">
        <v>0</v>
      </c>
      <c r="R374" s="128">
        <v>0</v>
      </c>
      <c r="S374" s="128">
        <v>0</v>
      </c>
      <c r="T374" s="178"/>
      <c r="U374" s="178"/>
      <c r="V374" s="127"/>
      <c r="W374" s="128"/>
      <c r="X374" s="128"/>
      <c r="Y374" s="128"/>
      <c r="Z374" s="178"/>
      <c r="AA374" s="178"/>
      <c r="AB374" s="127">
        <v>1</v>
      </c>
      <c r="AC374" s="128">
        <v>0</v>
      </c>
      <c r="AD374" s="128">
        <v>0</v>
      </c>
      <c r="AE374" s="128">
        <v>0</v>
      </c>
      <c r="AF374" s="178"/>
      <c r="AG374" s="178"/>
      <c r="AH374" s="127">
        <v>5</v>
      </c>
      <c r="AI374" s="128">
        <v>0</v>
      </c>
      <c r="AJ374" s="128">
        <v>0</v>
      </c>
      <c r="AK374" s="128">
        <v>0</v>
      </c>
      <c r="AL374" s="178"/>
      <c r="AM374" s="178"/>
      <c r="AN374" s="127"/>
      <c r="AO374" s="128"/>
      <c r="AP374" s="128"/>
      <c r="AQ374" s="128"/>
      <c r="AR374" s="178"/>
      <c r="AS374" s="178"/>
      <c r="AT374" s="127">
        <v>1</v>
      </c>
      <c r="AU374" s="128">
        <v>0</v>
      </c>
      <c r="AV374" s="128">
        <v>0</v>
      </c>
      <c r="AW374" s="128">
        <v>0</v>
      </c>
      <c r="AX374" s="178"/>
      <c r="AY374" s="178"/>
      <c r="AZ374" s="127">
        <v>3</v>
      </c>
      <c r="BA374" s="128">
        <v>0</v>
      </c>
      <c r="BB374" s="128">
        <v>0</v>
      </c>
      <c r="BC374" s="128">
        <v>0</v>
      </c>
      <c r="BD374" s="178"/>
      <c r="BE374" s="178"/>
      <c r="BF374" s="127"/>
      <c r="BG374" s="128"/>
      <c r="BH374" s="128"/>
      <c r="BI374" s="128"/>
      <c r="BJ374" s="178"/>
      <c r="BK374" s="178"/>
      <c r="BL374" s="127">
        <v>3</v>
      </c>
      <c r="BM374" s="128">
        <v>0</v>
      </c>
      <c r="BN374" s="128">
        <v>0</v>
      </c>
      <c r="BO374" s="128">
        <v>0</v>
      </c>
      <c r="BP374" s="178"/>
      <c r="BQ374" s="178"/>
      <c r="BR374" s="127">
        <v>0</v>
      </c>
      <c r="BS374" s="128">
        <v>0</v>
      </c>
      <c r="BT374" s="128">
        <v>0</v>
      </c>
      <c r="BU374" s="128">
        <v>0</v>
      </c>
      <c r="BV374" s="178"/>
      <c r="BW374" s="178"/>
      <c r="BX374" s="127">
        <v>0</v>
      </c>
      <c r="BY374" s="128">
        <v>0</v>
      </c>
      <c r="BZ374" s="128">
        <v>0</v>
      </c>
      <c r="CA374" s="128">
        <v>0</v>
      </c>
      <c r="CB374" s="178"/>
      <c r="CC374" s="178"/>
      <c r="CD374" s="127"/>
      <c r="CE374" s="128"/>
      <c r="CF374" s="128"/>
      <c r="CG374" s="128"/>
      <c r="CH374" s="178"/>
      <c r="CI374" s="178"/>
      <c r="CJ374" s="127"/>
      <c r="CK374" s="128"/>
      <c r="CL374" s="128"/>
      <c r="CM374" s="128"/>
      <c r="CN374" s="178"/>
      <c r="CO374" s="178"/>
      <c r="CP374" s="127"/>
      <c r="CQ374" s="128"/>
      <c r="CR374" s="128"/>
      <c r="CS374" s="128"/>
      <c r="CT374" s="178"/>
      <c r="CU374" s="178"/>
      <c r="CV374" s="127">
        <v>1</v>
      </c>
      <c r="CW374" s="128">
        <v>0</v>
      </c>
      <c r="CX374" s="128">
        <v>0</v>
      </c>
      <c r="CY374" s="128">
        <v>0</v>
      </c>
      <c r="CZ374" s="178"/>
      <c r="DA374" s="178"/>
    </row>
    <row r="375" spans="1:105" ht="30" x14ac:dyDescent="0.2">
      <c r="A375" s="195" t="s">
        <v>86</v>
      </c>
      <c r="B375" s="241">
        <f t="shared" si="47"/>
        <v>44</v>
      </c>
      <c r="C375" s="267" t="s">
        <v>227</v>
      </c>
      <c r="D375" s="189">
        <v>1</v>
      </c>
      <c r="E375" s="190">
        <v>0</v>
      </c>
      <c r="F375" s="190">
        <v>0</v>
      </c>
      <c r="G375" s="190">
        <v>0</v>
      </c>
      <c r="H375" s="191">
        <v>1</v>
      </c>
      <c r="I375" s="191">
        <v>0.04</v>
      </c>
      <c r="J375" s="189">
        <v>3</v>
      </c>
      <c r="K375" s="190">
        <v>1</v>
      </c>
      <c r="L375" s="190">
        <v>3</v>
      </c>
      <c r="M375" s="190">
        <v>0</v>
      </c>
      <c r="N375" s="191">
        <v>0.5</v>
      </c>
      <c r="O375" s="191">
        <v>0.02</v>
      </c>
      <c r="P375" s="189">
        <v>6</v>
      </c>
      <c r="Q375" s="190">
        <v>0</v>
      </c>
      <c r="R375" s="190">
        <v>0</v>
      </c>
      <c r="S375" s="190">
        <v>0</v>
      </c>
      <c r="T375" s="191">
        <v>1</v>
      </c>
      <c r="U375" s="191">
        <v>0.04</v>
      </c>
      <c r="V375" s="189"/>
      <c r="W375" s="190"/>
      <c r="X375" s="190"/>
      <c r="Y375" s="190"/>
      <c r="Z375" s="191"/>
      <c r="AA375" s="191"/>
      <c r="AB375" s="189">
        <v>1</v>
      </c>
      <c r="AC375" s="190">
        <v>0</v>
      </c>
      <c r="AD375" s="190">
        <v>0</v>
      </c>
      <c r="AE375" s="190">
        <v>0</v>
      </c>
      <c r="AF375" s="191">
        <v>1</v>
      </c>
      <c r="AG375" s="191">
        <v>0.04</v>
      </c>
      <c r="AH375" s="189">
        <v>5</v>
      </c>
      <c r="AI375" s="190">
        <v>0</v>
      </c>
      <c r="AJ375" s="190">
        <v>0</v>
      </c>
      <c r="AK375" s="190">
        <v>0</v>
      </c>
      <c r="AL375" s="191">
        <v>1</v>
      </c>
      <c r="AM375" s="191">
        <v>0.04</v>
      </c>
      <c r="AN375" s="189"/>
      <c r="AO375" s="190"/>
      <c r="AP375" s="190"/>
      <c r="AQ375" s="190"/>
      <c r="AR375" s="191"/>
      <c r="AS375" s="191"/>
      <c r="AT375" s="189">
        <v>0</v>
      </c>
      <c r="AU375" s="190">
        <v>0</v>
      </c>
      <c r="AV375" s="190">
        <v>1</v>
      </c>
      <c r="AW375" s="190">
        <v>0</v>
      </c>
      <c r="AX375" s="191">
        <v>0</v>
      </c>
      <c r="AY375" s="191">
        <v>0</v>
      </c>
      <c r="AZ375" s="189">
        <v>3</v>
      </c>
      <c r="BA375" s="190">
        <v>0</v>
      </c>
      <c r="BB375" s="190">
        <v>0</v>
      </c>
      <c r="BC375" s="190">
        <v>0</v>
      </c>
      <c r="BD375" s="191">
        <v>1</v>
      </c>
      <c r="BE375" s="191">
        <v>0.04</v>
      </c>
      <c r="BF375" s="189"/>
      <c r="BG375" s="190"/>
      <c r="BH375" s="190"/>
      <c r="BI375" s="190"/>
      <c r="BJ375" s="191"/>
      <c r="BK375" s="191"/>
      <c r="BL375" s="189">
        <v>1</v>
      </c>
      <c r="BM375" s="190">
        <v>2</v>
      </c>
      <c r="BN375" s="190">
        <v>0</v>
      </c>
      <c r="BO375" s="190">
        <v>0</v>
      </c>
      <c r="BP375" s="191">
        <v>0.66666666666666663</v>
      </c>
      <c r="BQ375" s="191">
        <v>2.6666666666666668E-2</v>
      </c>
      <c r="BR375" s="189">
        <v>0</v>
      </c>
      <c r="BS375" s="190">
        <v>0</v>
      </c>
      <c r="BT375" s="190">
        <v>0</v>
      </c>
      <c r="BU375" s="190">
        <v>0</v>
      </c>
      <c r="BV375" s="191" t="s">
        <v>43</v>
      </c>
      <c r="BW375" s="191" t="s">
        <v>43</v>
      </c>
      <c r="BX375" s="189">
        <v>0</v>
      </c>
      <c r="BY375" s="190">
        <v>0</v>
      </c>
      <c r="BZ375" s="190">
        <v>0</v>
      </c>
      <c r="CA375" s="190">
        <v>0</v>
      </c>
      <c r="CB375" s="191" t="s">
        <v>43</v>
      </c>
      <c r="CC375" s="191" t="s">
        <v>43</v>
      </c>
      <c r="CD375" s="189"/>
      <c r="CE375" s="190"/>
      <c r="CF375" s="190"/>
      <c r="CG375" s="190"/>
      <c r="CH375" s="191"/>
      <c r="CI375" s="191"/>
      <c r="CJ375" s="189"/>
      <c r="CK375" s="190"/>
      <c r="CL375" s="190"/>
      <c r="CM375" s="190"/>
      <c r="CN375" s="191"/>
      <c r="CO375" s="191"/>
      <c r="CP375" s="189"/>
      <c r="CQ375" s="190"/>
      <c r="CR375" s="190"/>
      <c r="CS375" s="190"/>
      <c r="CT375" s="191"/>
      <c r="CU375" s="191"/>
      <c r="CV375" s="189">
        <v>0</v>
      </c>
      <c r="CW375" s="190">
        <v>0</v>
      </c>
      <c r="CX375" s="190">
        <v>1</v>
      </c>
      <c r="CY375" s="190">
        <v>0</v>
      </c>
      <c r="CZ375" s="191">
        <v>0</v>
      </c>
      <c r="DA375" s="191">
        <v>0</v>
      </c>
    </row>
    <row r="376" spans="1:105" ht="30" x14ac:dyDescent="0.2">
      <c r="A376" s="196" t="s">
        <v>82</v>
      </c>
      <c r="B376" s="245">
        <f t="shared" si="47"/>
        <v>45</v>
      </c>
      <c r="C376" s="246" t="s">
        <v>245</v>
      </c>
      <c r="D376" s="127">
        <v>1</v>
      </c>
      <c r="E376" s="128">
        <v>0</v>
      </c>
      <c r="F376" s="128">
        <v>0</v>
      </c>
      <c r="G376" s="128">
        <v>0</v>
      </c>
      <c r="H376" s="174">
        <v>1</v>
      </c>
      <c r="I376" s="174">
        <v>0.05</v>
      </c>
      <c r="J376" s="127">
        <v>2</v>
      </c>
      <c r="K376" s="128">
        <v>0</v>
      </c>
      <c r="L376" s="128">
        <v>5</v>
      </c>
      <c r="M376" s="128">
        <v>0</v>
      </c>
      <c r="N376" s="174">
        <v>0.2857142857142857</v>
      </c>
      <c r="O376" s="174">
        <v>1.4285714285714287E-2</v>
      </c>
      <c r="P376" s="127">
        <v>0</v>
      </c>
      <c r="Q376" s="128">
        <v>0</v>
      </c>
      <c r="R376" s="128">
        <v>6</v>
      </c>
      <c r="S376" s="128">
        <v>0</v>
      </c>
      <c r="T376" s="174">
        <v>0</v>
      </c>
      <c r="U376" s="174">
        <v>0</v>
      </c>
      <c r="V376" s="127"/>
      <c r="W376" s="128"/>
      <c r="X376" s="128"/>
      <c r="Y376" s="128"/>
      <c r="Z376" s="174"/>
      <c r="AA376" s="174"/>
      <c r="AB376" s="127">
        <v>0</v>
      </c>
      <c r="AC376" s="128">
        <v>0</v>
      </c>
      <c r="AD376" s="128">
        <v>1</v>
      </c>
      <c r="AE376" s="128">
        <v>0</v>
      </c>
      <c r="AF376" s="174">
        <v>0</v>
      </c>
      <c r="AG376" s="174">
        <v>0</v>
      </c>
      <c r="AH376" s="127">
        <v>5</v>
      </c>
      <c r="AI376" s="128">
        <v>0</v>
      </c>
      <c r="AJ376" s="128">
        <v>0</v>
      </c>
      <c r="AK376" s="128">
        <v>0</v>
      </c>
      <c r="AL376" s="174">
        <v>1</v>
      </c>
      <c r="AM376" s="174">
        <v>0.05</v>
      </c>
      <c r="AN376" s="127"/>
      <c r="AO376" s="128"/>
      <c r="AP376" s="128"/>
      <c r="AQ376" s="128"/>
      <c r="AR376" s="174"/>
      <c r="AS376" s="174"/>
      <c r="AT376" s="127">
        <v>0</v>
      </c>
      <c r="AU376" s="128">
        <v>0</v>
      </c>
      <c r="AV376" s="128">
        <v>1</v>
      </c>
      <c r="AW376" s="128">
        <v>0</v>
      </c>
      <c r="AX376" s="174">
        <v>0</v>
      </c>
      <c r="AY376" s="174">
        <v>0</v>
      </c>
      <c r="AZ376" s="127">
        <v>3</v>
      </c>
      <c r="BA376" s="128">
        <v>0</v>
      </c>
      <c r="BB376" s="128">
        <v>0</v>
      </c>
      <c r="BC376" s="128">
        <v>0</v>
      </c>
      <c r="BD376" s="174">
        <v>1</v>
      </c>
      <c r="BE376" s="174">
        <v>5.000000000000001E-2</v>
      </c>
      <c r="BF376" s="127"/>
      <c r="BG376" s="128"/>
      <c r="BH376" s="128"/>
      <c r="BI376" s="128"/>
      <c r="BJ376" s="174"/>
      <c r="BK376" s="174"/>
      <c r="BL376" s="127">
        <v>1</v>
      </c>
      <c r="BM376" s="128">
        <v>0</v>
      </c>
      <c r="BN376" s="128">
        <v>2</v>
      </c>
      <c r="BO376" s="128">
        <v>0</v>
      </c>
      <c r="BP376" s="174">
        <v>0.33333333333333331</v>
      </c>
      <c r="BQ376" s="174">
        <v>1.6666666666666666E-2</v>
      </c>
      <c r="BR376" s="127">
        <v>0</v>
      </c>
      <c r="BS376" s="128">
        <v>0</v>
      </c>
      <c r="BT376" s="128">
        <v>0</v>
      </c>
      <c r="BU376" s="128">
        <v>0</v>
      </c>
      <c r="BV376" s="174" t="s">
        <v>43</v>
      </c>
      <c r="BW376" s="174" t="s">
        <v>43</v>
      </c>
      <c r="BX376" s="127">
        <v>0</v>
      </c>
      <c r="BY376" s="128">
        <v>0</v>
      </c>
      <c r="BZ376" s="128">
        <v>0</v>
      </c>
      <c r="CA376" s="128">
        <v>0</v>
      </c>
      <c r="CB376" s="174" t="s">
        <v>43</v>
      </c>
      <c r="CC376" s="174" t="s">
        <v>43</v>
      </c>
      <c r="CD376" s="127"/>
      <c r="CE376" s="128"/>
      <c r="CF376" s="128"/>
      <c r="CG376" s="128"/>
      <c r="CH376" s="174"/>
      <c r="CI376" s="174"/>
      <c r="CJ376" s="127"/>
      <c r="CK376" s="128"/>
      <c r="CL376" s="128"/>
      <c r="CM376" s="128"/>
      <c r="CN376" s="174"/>
      <c r="CO376" s="174"/>
      <c r="CP376" s="127"/>
      <c r="CQ376" s="128"/>
      <c r="CR376" s="128"/>
      <c r="CS376" s="128"/>
      <c r="CT376" s="174"/>
      <c r="CU376" s="174"/>
      <c r="CV376" s="127">
        <v>1</v>
      </c>
      <c r="CW376" s="128">
        <v>0</v>
      </c>
      <c r="CX376" s="128">
        <v>0</v>
      </c>
      <c r="CY376" s="128">
        <v>0</v>
      </c>
      <c r="CZ376" s="174">
        <v>1</v>
      </c>
      <c r="DA376" s="174">
        <v>0.05</v>
      </c>
    </row>
    <row r="377" spans="1:105" ht="15" x14ac:dyDescent="0.2">
      <c r="A377" s="389" t="s">
        <v>83</v>
      </c>
      <c r="B377" s="241">
        <f t="shared" si="47"/>
        <v>46</v>
      </c>
      <c r="C377" s="267" t="s">
        <v>189</v>
      </c>
      <c r="D377" s="189">
        <v>1</v>
      </c>
      <c r="E377" s="190">
        <v>0</v>
      </c>
      <c r="F377" s="190">
        <v>0</v>
      </c>
      <c r="G377" s="190">
        <v>0</v>
      </c>
      <c r="H377" s="192">
        <v>1</v>
      </c>
      <c r="I377" s="192">
        <v>0.05</v>
      </c>
      <c r="J377" s="189">
        <v>7</v>
      </c>
      <c r="K377" s="190">
        <v>0</v>
      </c>
      <c r="L377" s="190">
        <v>0</v>
      </c>
      <c r="M377" s="190">
        <v>0</v>
      </c>
      <c r="N377" s="192">
        <v>1</v>
      </c>
      <c r="O377" s="192">
        <v>4.9999999999999996E-2</v>
      </c>
      <c r="P377" s="189">
        <v>6</v>
      </c>
      <c r="Q377" s="190">
        <v>0</v>
      </c>
      <c r="R377" s="190">
        <v>0</v>
      </c>
      <c r="S377" s="190">
        <v>0</v>
      </c>
      <c r="T377" s="192">
        <v>1</v>
      </c>
      <c r="U377" s="192">
        <v>4.9999999999999996E-2</v>
      </c>
      <c r="V377" s="189"/>
      <c r="W377" s="190"/>
      <c r="X377" s="190"/>
      <c r="Y377" s="190"/>
      <c r="Z377" s="192"/>
      <c r="AA377" s="192"/>
      <c r="AB377" s="189">
        <v>1</v>
      </c>
      <c r="AC377" s="190">
        <v>0</v>
      </c>
      <c r="AD377" s="190">
        <v>0</v>
      </c>
      <c r="AE377" s="190">
        <v>0</v>
      </c>
      <c r="AF377" s="192">
        <v>1</v>
      </c>
      <c r="AG377" s="192">
        <v>0.05</v>
      </c>
      <c r="AH377" s="189">
        <v>5</v>
      </c>
      <c r="AI377" s="190">
        <v>0</v>
      </c>
      <c r="AJ377" s="190">
        <v>0</v>
      </c>
      <c r="AK377" s="190">
        <v>0</v>
      </c>
      <c r="AL377" s="192">
        <v>1</v>
      </c>
      <c r="AM377" s="192">
        <v>0.05</v>
      </c>
      <c r="AN377" s="189"/>
      <c r="AO377" s="190"/>
      <c r="AP377" s="190"/>
      <c r="AQ377" s="190"/>
      <c r="AR377" s="192"/>
      <c r="AS377" s="192"/>
      <c r="AT377" s="189">
        <v>1</v>
      </c>
      <c r="AU377" s="190">
        <v>0</v>
      </c>
      <c r="AV377" s="190">
        <v>0</v>
      </c>
      <c r="AW377" s="190">
        <v>0</v>
      </c>
      <c r="AX377" s="192">
        <v>1</v>
      </c>
      <c r="AY377" s="192">
        <v>0.05</v>
      </c>
      <c r="AZ377" s="189">
        <v>3</v>
      </c>
      <c r="BA377" s="190">
        <v>0</v>
      </c>
      <c r="BB377" s="190">
        <v>0</v>
      </c>
      <c r="BC377" s="190">
        <v>0</v>
      </c>
      <c r="BD377" s="192">
        <v>1</v>
      </c>
      <c r="BE377" s="192">
        <v>5.000000000000001E-2</v>
      </c>
      <c r="BF377" s="189"/>
      <c r="BG377" s="190"/>
      <c r="BH377" s="190"/>
      <c r="BI377" s="190"/>
      <c r="BJ377" s="192"/>
      <c r="BK377" s="192"/>
      <c r="BL377" s="189">
        <v>3</v>
      </c>
      <c r="BM377" s="190">
        <v>0</v>
      </c>
      <c r="BN377" s="190">
        <v>0</v>
      </c>
      <c r="BO377" s="190">
        <v>0</v>
      </c>
      <c r="BP377" s="192">
        <v>1</v>
      </c>
      <c r="BQ377" s="192">
        <v>5.000000000000001E-2</v>
      </c>
      <c r="BR377" s="189">
        <v>0</v>
      </c>
      <c r="BS377" s="190">
        <v>0</v>
      </c>
      <c r="BT377" s="190">
        <v>0</v>
      </c>
      <c r="BU377" s="190">
        <v>0</v>
      </c>
      <c r="BV377" s="192" t="s">
        <v>43</v>
      </c>
      <c r="BW377" s="192" t="s">
        <v>43</v>
      </c>
      <c r="BX377" s="189">
        <v>0</v>
      </c>
      <c r="BY377" s="190">
        <v>0</v>
      </c>
      <c r="BZ377" s="190">
        <v>0</v>
      </c>
      <c r="CA377" s="190">
        <v>0</v>
      </c>
      <c r="CB377" s="192" t="s">
        <v>43</v>
      </c>
      <c r="CC377" s="192" t="s">
        <v>43</v>
      </c>
      <c r="CD377" s="189"/>
      <c r="CE377" s="190"/>
      <c r="CF377" s="190"/>
      <c r="CG377" s="190"/>
      <c r="CH377" s="192"/>
      <c r="CI377" s="192"/>
      <c r="CJ377" s="189"/>
      <c r="CK377" s="190"/>
      <c r="CL377" s="190"/>
      <c r="CM377" s="190"/>
      <c r="CN377" s="192"/>
      <c r="CO377" s="192"/>
      <c r="CP377" s="189"/>
      <c r="CQ377" s="190"/>
      <c r="CR377" s="190"/>
      <c r="CS377" s="190"/>
      <c r="CT377" s="192"/>
      <c r="CU377" s="192"/>
      <c r="CV377" s="189">
        <v>1</v>
      </c>
      <c r="CW377" s="190">
        <v>0</v>
      </c>
      <c r="CX377" s="190">
        <v>0</v>
      </c>
      <c r="CY377" s="190">
        <v>0</v>
      </c>
      <c r="CZ377" s="192">
        <v>1</v>
      </c>
      <c r="DA377" s="192">
        <v>0.05</v>
      </c>
    </row>
    <row r="378" spans="1:105" ht="30" x14ac:dyDescent="0.2">
      <c r="A378" s="389">
        <v>0</v>
      </c>
      <c r="B378" s="241">
        <f t="shared" si="47"/>
        <v>47</v>
      </c>
      <c r="C378" s="267" t="s">
        <v>190</v>
      </c>
      <c r="D378" s="189">
        <v>1</v>
      </c>
      <c r="E378" s="190">
        <v>0</v>
      </c>
      <c r="F378" s="190">
        <v>0</v>
      </c>
      <c r="G378" s="190">
        <v>0</v>
      </c>
      <c r="H378" s="194"/>
      <c r="I378" s="194"/>
      <c r="J378" s="189">
        <v>7</v>
      </c>
      <c r="K378" s="190">
        <v>0</v>
      </c>
      <c r="L378" s="190">
        <v>0</v>
      </c>
      <c r="M378" s="190">
        <v>0</v>
      </c>
      <c r="N378" s="194"/>
      <c r="O378" s="194"/>
      <c r="P378" s="189">
        <v>6</v>
      </c>
      <c r="Q378" s="190">
        <v>0</v>
      </c>
      <c r="R378" s="190">
        <v>0</v>
      </c>
      <c r="S378" s="190">
        <v>0</v>
      </c>
      <c r="T378" s="194"/>
      <c r="U378" s="194"/>
      <c r="V378" s="189"/>
      <c r="W378" s="190"/>
      <c r="X378" s="190"/>
      <c r="Y378" s="190"/>
      <c r="Z378" s="194"/>
      <c r="AA378" s="194"/>
      <c r="AB378" s="189">
        <v>1</v>
      </c>
      <c r="AC378" s="190">
        <v>0</v>
      </c>
      <c r="AD378" s="190">
        <v>0</v>
      </c>
      <c r="AE378" s="190">
        <v>0</v>
      </c>
      <c r="AF378" s="194"/>
      <c r="AG378" s="194"/>
      <c r="AH378" s="189">
        <v>5</v>
      </c>
      <c r="AI378" s="190">
        <v>0</v>
      </c>
      <c r="AJ378" s="190">
        <v>0</v>
      </c>
      <c r="AK378" s="190">
        <v>0</v>
      </c>
      <c r="AL378" s="194"/>
      <c r="AM378" s="194"/>
      <c r="AN378" s="189"/>
      <c r="AO378" s="190"/>
      <c r="AP378" s="190"/>
      <c r="AQ378" s="190"/>
      <c r="AR378" s="194"/>
      <c r="AS378" s="194"/>
      <c r="AT378" s="189">
        <v>1</v>
      </c>
      <c r="AU378" s="190">
        <v>0</v>
      </c>
      <c r="AV378" s="190">
        <v>0</v>
      </c>
      <c r="AW378" s="190">
        <v>0</v>
      </c>
      <c r="AX378" s="194"/>
      <c r="AY378" s="194"/>
      <c r="AZ378" s="189">
        <v>3</v>
      </c>
      <c r="BA378" s="190">
        <v>0</v>
      </c>
      <c r="BB378" s="190">
        <v>0</v>
      </c>
      <c r="BC378" s="190">
        <v>0</v>
      </c>
      <c r="BD378" s="194"/>
      <c r="BE378" s="194"/>
      <c r="BF378" s="189"/>
      <c r="BG378" s="190"/>
      <c r="BH378" s="190"/>
      <c r="BI378" s="190"/>
      <c r="BJ378" s="194"/>
      <c r="BK378" s="194"/>
      <c r="BL378" s="189">
        <v>1</v>
      </c>
      <c r="BM378" s="190">
        <v>0</v>
      </c>
      <c r="BN378" s="190">
        <v>0</v>
      </c>
      <c r="BO378" s="190">
        <v>2</v>
      </c>
      <c r="BP378" s="194"/>
      <c r="BQ378" s="194"/>
      <c r="BR378" s="189">
        <v>0</v>
      </c>
      <c r="BS378" s="190">
        <v>0</v>
      </c>
      <c r="BT378" s="190">
        <v>0</v>
      </c>
      <c r="BU378" s="190">
        <v>0</v>
      </c>
      <c r="BV378" s="194"/>
      <c r="BW378" s="194"/>
      <c r="BX378" s="189">
        <v>0</v>
      </c>
      <c r="BY378" s="190">
        <v>0</v>
      </c>
      <c r="BZ378" s="190">
        <v>0</v>
      </c>
      <c r="CA378" s="190">
        <v>0</v>
      </c>
      <c r="CB378" s="194"/>
      <c r="CC378" s="194"/>
      <c r="CD378" s="189"/>
      <c r="CE378" s="190"/>
      <c r="CF378" s="190"/>
      <c r="CG378" s="190"/>
      <c r="CH378" s="194"/>
      <c r="CI378" s="194"/>
      <c r="CJ378" s="189"/>
      <c r="CK378" s="190"/>
      <c r="CL378" s="190"/>
      <c r="CM378" s="190"/>
      <c r="CN378" s="194"/>
      <c r="CO378" s="194"/>
      <c r="CP378" s="189"/>
      <c r="CQ378" s="190"/>
      <c r="CR378" s="190"/>
      <c r="CS378" s="190"/>
      <c r="CT378" s="194"/>
      <c r="CU378" s="194"/>
      <c r="CV378" s="189">
        <v>1</v>
      </c>
      <c r="CW378" s="190">
        <v>0</v>
      </c>
      <c r="CX378" s="190">
        <v>0</v>
      </c>
      <c r="CY378" s="190">
        <v>0</v>
      </c>
      <c r="CZ378" s="194"/>
      <c r="DA378" s="194"/>
    </row>
    <row r="379" spans="1:105" ht="30" x14ac:dyDescent="0.2">
      <c r="A379" s="197" t="s">
        <v>85</v>
      </c>
      <c r="B379" s="245">
        <f t="shared" si="47"/>
        <v>48</v>
      </c>
      <c r="C379" s="246" t="s">
        <v>191</v>
      </c>
      <c r="D379" s="127">
        <v>0</v>
      </c>
      <c r="E379" s="128">
        <v>1</v>
      </c>
      <c r="F379" s="128">
        <v>0</v>
      </c>
      <c r="G379" s="128">
        <v>0</v>
      </c>
      <c r="H379" s="198">
        <v>0.5</v>
      </c>
      <c r="I379" s="198">
        <v>2.5000000000000001E-2</v>
      </c>
      <c r="J379" s="127">
        <v>5</v>
      </c>
      <c r="K379" s="128">
        <v>2</v>
      </c>
      <c r="L379" s="128">
        <v>0</v>
      </c>
      <c r="M379" s="128">
        <v>0</v>
      </c>
      <c r="N379" s="198">
        <v>0.8571428571428571</v>
      </c>
      <c r="O379" s="198">
        <v>4.2857142857142858E-2</v>
      </c>
      <c r="P379" s="127">
        <v>6</v>
      </c>
      <c r="Q379" s="128">
        <v>0</v>
      </c>
      <c r="R379" s="128">
        <v>0</v>
      </c>
      <c r="S379" s="128">
        <v>0</v>
      </c>
      <c r="T379" s="198">
        <v>1</v>
      </c>
      <c r="U379" s="198">
        <v>4.9999999999999996E-2</v>
      </c>
      <c r="V379" s="127"/>
      <c r="W379" s="128"/>
      <c r="X379" s="128"/>
      <c r="Y379" s="128"/>
      <c r="Z379" s="198"/>
      <c r="AA379" s="198"/>
      <c r="AB379" s="127">
        <v>1</v>
      </c>
      <c r="AC379" s="128">
        <v>0</v>
      </c>
      <c r="AD379" s="128">
        <v>0</v>
      </c>
      <c r="AE379" s="128">
        <v>0</v>
      </c>
      <c r="AF379" s="198">
        <v>1</v>
      </c>
      <c r="AG379" s="198">
        <v>0.05</v>
      </c>
      <c r="AH379" s="127">
        <v>5</v>
      </c>
      <c r="AI379" s="128">
        <v>0</v>
      </c>
      <c r="AJ379" s="128">
        <v>0</v>
      </c>
      <c r="AK379" s="128">
        <v>0</v>
      </c>
      <c r="AL379" s="198">
        <v>1</v>
      </c>
      <c r="AM379" s="198">
        <v>0.05</v>
      </c>
      <c r="AN379" s="127"/>
      <c r="AO379" s="128"/>
      <c r="AP379" s="128"/>
      <c r="AQ379" s="128"/>
      <c r="AR379" s="198"/>
      <c r="AS379" s="198"/>
      <c r="AT379" s="127">
        <v>1</v>
      </c>
      <c r="AU379" s="128">
        <v>0</v>
      </c>
      <c r="AV379" s="128">
        <v>0</v>
      </c>
      <c r="AW379" s="128">
        <v>0</v>
      </c>
      <c r="AX379" s="198">
        <v>1</v>
      </c>
      <c r="AY379" s="198">
        <v>0.05</v>
      </c>
      <c r="AZ379" s="127">
        <v>3</v>
      </c>
      <c r="BA379" s="128">
        <v>0</v>
      </c>
      <c r="BB379" s="128">
        <v>0</v>
      </c>
      <c r="BC379" s="128">
        <v>0</v>
      </c>
      <c r="BD379" s="198">
        <v>1</v>
      </c>
      <c r="BE379" s="198">
        <v>5.000000000000001E-2</v>
      </c>
      <c r="BF379" s="127"/>
      <c r="BG379" s="128"/>
      <c r="BH379" s="128"/>
      <c r="BI379" s="128"/>
      <c r="BJ379" s="198"/>
      <c r="BK379" s="198"/>
      <c r="BL379" s="127">
        <v>0</v>
      </c>
      <c r="BM379" s="128">
        <v>3</v>
      </c>
      <c r="BN379" s="128">
        <v>0</v>
      </c>
      <c r="BO379" s="128">
        <v>0</v>
      </c>
      <c r="BP379" s="198">
        <v>0.5</v>
      </c>
      <c r="BQ379" s="198">
        <v>2.5000000000000005E-2</v>
      </c>
      <c r="BR379" s="127">
        <v>0</v>
      </c>
      <c r="BS379" s="128">
        <v>0</v>
      </c>
      <c r="BT379" s="128">
        <v>0</v>
      </c>
      <c r="BU379" s="128">
        <v>0</v>
      </c>
      <c r="BV379" s="198" t="s">
        <v>43</v>
      </c>
      <c r="BW379" s="198" t="s">
        <v>43</v>
      </c>
      <c r="BX379" s="127">
        <v>0</v>
      </c>
      <c r="BY379" s="128">
        <v>0</v>
      </c>
      <c r="BZ379" s="128">
        <v>0</v>
      </c>
      <c r="CA379" s="128">
        <v>0</v>
      </c>
      <c r="CB379" s="198" t="s">
        <v>43</v>
      </c>
      <c r="CC379" s="198" t="s">
        <v>43</v>
      </c>
      <c r="CD379" s="127"/>
      <c r="CE379" s="128"/>
      <c r="CF379" s="128"/>
      <c r="CG379" s="128"/>
      <c r="CH379" s="198"/>
      <c r="CI379" s="198"/>
      <c r="CJ379" s="127"/>
      <c r="CK379" s="128"/>
      <c r="CL379" s="128"/>
      <c r="CM379" s="128"/>
      <c r="CN379" s="198"/>
      <c r="CO379" s="198"/>
      <c r="CP379" s="127"/>
      <c r="CQ379" s="128"/>
      <c r="CR379" s="128"/>
      <c r="CS379" s="128"/>
      <c r="CT379" s="198"/>
      <c r="CU379" s="198"/>
      <c r="CV379" s="127">
        <v>1</v>
      </c>
      <c r="CW379" s="128">
        <v>0</v>
      </c>
      <c r="CX379" s="128">
        <v>0</v>
      </c>
      <c r="CY379" s="128">
        <v>0</v>
      </c>
      <c r="CZ379" s="198">
        <v>1</v>
      </c>
      <c r="DA379" s="198">
        <v>0.05</v>
      </c>
    </row>
    <row r="380" spans="1:105" ht="15" x14ac:dyDescent="0.2">
      <c r="A380" s="386" t="s">
        <v>215</v>
      </c>
      <c r="B380" s="254">
        <f t="shared" si="47"/>
        <v>49</v>
      </c>
      <c r="C380" s="248" t="s">
        <v>266</v>
      </c>
      <c r="D380" s="189">
        <v>1</v>
      </c>
      <c r="E380" s="190">
        <v>0</v>
      </c>
      <c r="F380" s="190">
        <v>0</v>
      </c>
      <c r="G380" s="190">
        <v>0</v>
      </c>
      <c r="H380" s="174">
        <v>0.79999999999999993</v>
      </c>
      <c r="I380" s="194">
        <v>0.08</v>
      </c>
      <c r="J380" s="189">
        <v>7</v>
      </c>
      <c r="K380" s="190">
        <v>0</v>
      </c>
      <c r="L380" s="190">
        <v>0</v>
      </c>
      <c r="M380" s="190">
        <v>0</v>
      </c>
      <c r="N380" s="174">
        <v>0.73714285714285721</v>
      </c>
      <c r="O380" s="194">
        <v>7.3714285714285718E-2</v>
      </c>
      <c r="P380" s="189">
        <v>6</v>
      </c>
      <c r="Q380" s="190">
        <v>0</v>
      </c>
      <c r="R380" s="190">
        <v>0</v>
      </c>
      <c r="S380" s="190">
        <v>0</v>
      </c>
      <c r="T380" s="174">
        <v>0.48305555555555552</v>
      </c>
      <c r="U380" s="194">
        <v>4.8305555555555546E-2</v>
      </c>
      <c r="V380" s="189"/>
      <c r="W380" s="190"/>
      <c r="X380" s="190"/>
      <c r="Y380" s="190"/>
      <c r="Z380" s="174"/>
      <c r="AA380" s="194"/>
      <c r="AB380" s="189">
        <v>1</v>
      </c>
      <c r="AC380" s="190">
        <v>0</v>
      </c>
      <c r="AD380" s="190">
        <v>0</v>
      </c>
      <c r="AE380" s="190">
        <v>0</v>
      </c>
      <c r="AF380" s="174">
        <v>0.78749999999999998</v>
      </c>
      <c r="AG380" s="194">
        <v>7.8750000000000001E-2</v>
      </c>
      <c r="AH380" s="189">
        <v>5</v>
      </c>
      <c r="AI380" s="190">
        <v>0</v>
      </c>
      <c r="AJ380" s="190">
        <v>0</v>
      </c>
      <c r="AK380" s="190">
        <v>0</v>
      </c>
      <c r="AL380" s="174">
        <v>0.82940476190476198</v>
      </c>
      <c r="AM380" s="194">
        <v>8.2940476190476203E-2</v>
      </c>
      <c r="AN380" s="189"/>
      <c r="AO380" s="190"/>
      <c r="AP380" s="190"/>
      <c r="AQ380" s="190"/>
      <c r="AR380" s="174"/>
      <c r="AS380" s="194"/>
      <c r="AT380" s="189">
        <v>1</v>
      </c>
      <c r="AU380" s="190">
        <v>0</v>
      </c>
      <c r="AV380" s="190">
        <v>0</v>
      </c>
      <c r="AW380" s="190">
        <v>0</v>
      </c>
      <c r="AX380" s="174">
        <v>0.99999999999999989</v>
      </c>
      <c r="AY380" s="194">
        <v>9.9999999999999992E-2</v>
      </c>
      <c r="AZ380" s="189">
        <v>3</v>
      </c>
      <c r="BA380" s="190">
        <v>0</v>
      </c>
      <c r="BB380" s="190">
        <v>0</v>
      </c>
      <c r="BC380" s="190">
        <v>0</v>
      </c>
      <c r="BD380" s="174">
        <v>0.88888888888888884</v>
      </c>
      <c r="BE380" s="194">
        <v>8.8888888888888892E-2</v>
      </c>
      <c r="BF380" s="189"/>
      <c r="BG380" s="190"/>
      <c r="BH380" s="190"/>
      <c r="BI380" s="190"/>
      <c r="BJ380" s="174"/>
      <c r="BK380" s="194"/>
      <c r="BL380" s="189">
        <v>2</v>
      </c>
      <c r="BM380" s="190">
        <v>0</v>
      </c>
      <c r="BN380" s="190">
        <v>1</v>
      </c>
      <c r="BO380" s="190">
        <v>0</v>
      </c>
      <c r="BP380" s="174">
        <v>0.45555555555555555</v>
      </c>
      <c r="BQ380" s="194">
        <v>4.5555555555555551E-2</v>
      </c>
      <c r="BR380" s="189">
        <v>0</v>
      </c>
      <c r="BS380" s="190">
        <v>0</v>
      </c>
      <c r="BT380" s="190">
        <v>0</v>
      </c>
      <c r="BU380" s="190">
        <v>0</v>
      </c>
      <c r="BV380" s="174" t="s">
        <v>43</v>
      </c>
      <c r="BW380" s="194" t="s">
        <v>43</v>
      </c>
      <c r="BX380" s="189">
        <v>0</v>
      </c>
      <c r="BY380" s="190">
        <v>0</v>
      </c>
      <c r="BZ380" s="190">
        <v>0</v>
      </c>
      <c r="CA380" s="190">
        <v>0</v>
      </c>
      <c r="CB380" s="174" t="s">
        <v>43</v>
      </c>
      <c r="CC380" s="194" t="s">
        <v>43</v>
      </c>
      <c r="CD380" s="189"/>
      <c r="CE380" s="190"/>
      <c r="CF380" s="190"/>
      <c r="CG380" s="190"/>
      <c r="CH380" s="174"/>
      <c r="CI380" s="194"/>
      <c r="CJ380" s="189"/>
      <c r="CK380" s="190"/>
      <c r="CL380" s="190"/>
      <c r="CM380" s="190"/>
      <c r="CN380" s="174"/>
      <c r="CO380" s="194"/>
      <c r="CP380" s="189"/>
      <c r="CQ380" s="190"/>
      <c r="CR380" s="190"/>
      <c r="CS380" s="190"/>
      <c r="CT380" s="174"/>
      <c r="CU380" s="194"/>
      <c r="CV380" s="189">
        <v>1</v>
      </c>
      <c r="CW380" s="190">
        <v>0</v>
      </c>
      <c r="CX380" s="190">
        <v>0</v>
      </c>
      <c r="CY380" s="190">
        <v>0</v>
      </c>
      <c r="CZ380" s="174">
        <v>0.62999999999999989</v>
      </c>
      <c r="DA380" s="194">
        <v>6.2999999999999987E-2</v>
      </c>
    </row>
    <row r="381" spans="1:105" ht="15" x14ac:dyDescent="0.2">
      <c r="A381" s="387">
        <v>0</v>
      </c>
      <c r="B381" s="254">
        <f t="shared" si="47"/>
        <v>50</v>
      </c>
      <c r="C381" s="268" t="s">
        <v>217</v>
      </c>
      <c r="D381" s="189">
        <v>0</v>
      </c>
      <c r="E381" s="190">
        <v>0</v>
      </c>
      <c r="F381" s="190">
        <v>0</v>
      </c>
      <c r="G381" s="190">
        <v>1</v>
      </c>
      <c r="H381" s="176"/>
      <c r="I381" s="194"/>
      <c r="J381" s="189">
        <v>1</v>
      </c>
      <c r="K381" s="190">
        <v>0</v>
      </c>
      <c r="L381" s="190">
        <v>0</v>
      </c>
      <c r="M381" s="190">
        <v>6</v>
      </c>
      <c r="N381" s="176"/>
      <c r="O381" s="194"/>
      <c r="P381" s="189">
        <v>1</v>
      </c>
      <c r="Q381" s="190">
        <v>0</v>
      </c>
      <c r="R381" s="190">
        <v>1</v>
      </c>
      <c r="S381" s="190">
        <v>4</v>
      </c>
      <c r="T381" s="176"/>
      <c r="U381" s="194"/>
      <c r="V381" s="189"/>
      <c r="W381" s="190"/>
      <c r="X381" s="190"/>
      <c r="Y381" s="190"/>
      <c r="Z381" s="176"/>
      <c r="AA381" s="194"/>
      <c r="AB381" s="189">
        <v>0</v>
      </c>
      <c r="AC381" s="190">
        <v>0</v>
      </c>
      <c r="AD381" s="190">
        <v>0</v>
      </c>
      <c r="AE381" s="190">
        <v>1</v>
      </c>
      <c r="AF381" s="176"/>
      <c r="AG381" s="194"/>
      <c r="AH381" s="189">
        <v>1</v>
      </c>
      <c r="AI381" s="190">
        <v>0</v>
      </c>
      <c r="AJ381" s="190">
        <v>0</v>
      </c>
      <c r="AK381" s="190">
        <v>4</v>
      </c>
      <c r="AL381" s="176"/>
      <c r="AM381" s="194"/>
      <c r="AN381" s="189"/>
      <c r="AO381" s="190"/>
      <c r="AP381" s="190"/>
      <c r="AQ381" s="190"/>
      <c r="AR381" s="176"/>
      <c r="AS381" s="194"/>
      <c r="AT381" s="189">
        <v>0</v>
      </c>
      <c r="AU381" s="190">
        <v>0</v>
      </c>
      <c r="AV381" s="190">
        <v>0</v>
      </c>
      <c r="AW381" s="190">
        <v>1</v>
      </c>
      <c r="AX381" s="176"/>
      <c r="AY381" s="194"/>
      <c r="AZ381" s="189">
        <v>0</v>
      </c>
      <c r="BA381" s="190">
        <v>0</v>
      </c>
      <c r="BB381" s="190">
        <v>0</v>
      </c>
      <c r="BC381" s="190">
        <v>3</v>
      </c>
      <c r="BD381" s="176"/>
      <c r="BE381" s="194"/>
      <c r="BF381" s="189"/>
      <c r="BG381" s="190"/>
      <c r="BH381" s="190"/>
      <c r="BI381" s="190"/>
      <c r="BJ381" s="176"/>
      <c r="BK381" s="194"/>
      <c r="BL381" s="189">
        <v>1</v>
      </c>
      <c r="BM381" s="190">
        <v>0</v>
      </c>
      <c r="BN381" s="190">
        <v>0</v>
      </c>
      <c r="BO381" s="190">
        <v>2</v>
      </c>
      <c r="BP381" s="176"/>
      <c r="BQ381" s="194"/>
      <c r="BR381" s="189">
        <v>0</v>
      </c>
      <c r="BS381" s="190">
        <v>0</v>
      </c>
      <c r="BT381" s="190">
        <v>0</v>
      </c>
      <c r="BU381" s="190">
        <v>0</v>
      </c>
      <c r="BV381" s="176"/>
      <c r="BW381" s="194"/>
      <c r="BX381" s="189">
        <v>0</v>
      </c>
      <c r="BY381" s="190">
        <v>0</v>
      </c>
      <c r="BZ381" s="190">
        <v>0</v>
      </c>
      <c r="CA381" s="190">
        <v>0</v>
      </c>
      <c r="CB381" s="176"/>
      <c r="CC381" s="194"/>
      <c r="CD381" s="189"/>
      <c r="CE381" s="190"/>
      <c r="CF381" s="190"/>
      <c r="CG381" s="190"/>
      <c r="CH381" s="176"/>
      <c r="CI381" s="194"/>
      <c r="CJ381" s="189"/>
      <c r="CK381" s="190"/>
      <c r="CL381" s="190"/>
      <c r="CM381" s="190"/>
      <c r="CN381" s="176"/>
      <c r="CO381" s="194"/>
      <c r="CP381" s="189"/>
      <c r="CQ381" s="190"/>
      <c r="CR381" s="190"/>
      <c r="CS381" s="190"/>
      <c r="CT381" s="176"/>
      <c r="CU381" s="194"/>
      <c r="CV381" s="189">
        <v>0</v>
      </c>
      <c r="CW381" s="190">
        <v>0</v>
      </c>
      <c r="CX381" s="190">
        <v>0</v>
      </c>
      <c r="CY381" s="190">
        <v>1</v>
      </c>
      <c r="CZ381" s="176"/>
      <c r="DA381" s="194"/>
    </row>
    <row r="382" spans="1:105" ht="30" x14ac:dyDescent="0.2">
      <c r="A382" s="387">
        <v>0</v>
      </c>
      <c r="B382" s="254">
        <f t="shared" si="47"/>
        <v>51</v>
      </c>
      <c r="C382" s="259" t="s">
        <v>218</v>
      </c>
      <c r="D382" s="189">
        <v>0</v>
      </c>
      <c r="E382" s="190">
        <v>0</v>
      </c>
      <c r="F382" s="190">
        <v>0</v>
      </c>
      <c r="G382" s="190">
        <v>1</v>
      </c>
      <c r="H382" s="176"/>
      <c r="I382" s="194"/>
      <c r="J382" s="189">
        <v>0</v>
      </c>
      <c r="K382" s="190">
        <v>0</v>
      </c>
      <c r="L382" s="190">
        <v>0</v>
      </c>
      <c r="M382" s="190">
        <v>7</v>
      </c>
      <c r="N382" s="176"/>
      <c r="O382" s="194"/>
      <c r="P382" s="189">
        <v>1</v>
      </c>
      <c r="Q382" s="190">
        <v>0</v>
      </c>
      <c r="R382" s="190">
        <v>1</v>
      </c>
      <c r="S382" s="190">
        <v>4</v>
      </c>
      <c r="T382" s="176"/>
      <c r="U382" s="194"/>
      <c r="V382" s="189"/>
      <c r="W382" s="190"/>
      <c r="X382" s="190"/>
      <c r="Y382" s="190"/>
      <c r="Z382" s="176"/>
      <c r="AA382" s="194"/>
      <c r="AB382" s="189">
        <v>0</v>
      </c>
      <c r="AC382" s="190">
        <v>0</v>
      </c>
      <c r="AD382" s="190">
        <v>0</v>
      </c>
      <c r="AE382" s="190">
        <v>1</v>
      </c>
      <c r="AF382" s="176"/>
      <c r="AG382" s="194"/>
      <c r="AH382" s="189">
        <v>1</v>
      </c>
      <c r="AI382" s="190">
        <v>0</v>
      </c>
      <c r="AJ382" s="190">
        <v>0</v>
      </c>
      <c r="AK382" s="190">
        <v>4</v>
      </c>
      <c r="AL382" s="176"/>
      <c r="AM382" s="194"/>
      <c r="AN382" s="189"/>
      <c r="AO382" s="190"/>
      <c r="AP382" s="190"/>
      <c r="AQ382" s="190"/>
      <c r="AR382" s="176"/>
      <c r="AS382" s="194"/>
      <c r="AT382" s="189">
        <v>0</v>
      </c>
      <c r="AU382" s="190">
        <v>0</v>
      </c>
      <c r="AV382" s="190">
        <v>0</v>
      </c>
      <c r="AW382" s="190">
        <v>1</v>
      </c>
      <c r="AX382" s="176"/>
      <c r="AY382" s="194"/>
      <c r="AZ382" s="189">
        <v>0</v>
      </c>
      <c r="BA382" s="190">
        <v>0</v>
      </c>
      <c r="BB382" s="190">
        <v>0</v>
      </c>
      <c r="BC382" s="190">
        <v>3</v>
      </c>
      <c r="BD382" s="176"/>
      <c r="BE382" s="194"/>
      <c r="BF382" s="189"/>
      <c r="BG382" s="190"/>
      <c r="BH382" s="190"/>
      <c r="BI382" s="190"/>
      <c r="BJ382" s="176"/>
      <c r="BK382" s="194"/>
      <c r="BL382" s="189">
        <v>1</v>
      </c>
      <c r="BM382" s="190">
        <v>0</v>
      </c>
      <c r="BN382" s="190">
        <v>0</v>
      </c>
      <c r="BO382" s="190">
        <v>2</v>
      </c>
      <c r="BP382" s="176"/>
      <c r="BQ382" s="194"/>
      <c r="BR382" s="189">
        <v>0</v>
      </c>
      <c r="BS382" s="190">
        <v>0</v>
      </c>
      <c r="BT382" s="190">
        <v>0</v>
      </c>
      <c r="BU382" s="190">
        <v>0</v>
      </c>
      <c r="BV382" s="176"/>
      <c r="BW382" s="194"/>
      <c r="BX382" s="189">
        <v>0</v>
      </c>
      <c r="BY382" s="190">
        <v>0</v>
      </c>
      <c r="BZ382" s="190">
        <v>0</v>
      </c>
      <c r="CA382" s="190">
        <v>0</v>
      </c>
      <c r="CB382" s="176"/>
      <c r="CC382" s="194"/>
      <c r="CD382" s="189"/>
      <c r="CE382" s="190"/>
      <c r="CF382" s="190"/>
      <c r="CG382" s="190"/>
      <c r="CH382" s="176"/>
      <c r="CI382" s="194"/>
      <c r="CJ382" s="189"/>
      <c r="CK382" s="190"/>
      <c r="CL382" s="190"/>
      <c r="CM382" s="190"/>
      <c r="CN382" s="176"/>
      <c r="CO382" s="194"/>
      <c r="CP382" s="189"/>
      <c r="CQ382" s="190"/>
      <c r="CR382" s="190"/>
      <c r="CS382" s="190"/>
      <c r="CT382" s="176"/>
      <c r="CU382" s="194"/>
      <c r="CV382" s="189">
        <v>0</v>
      </c>
      <c r="CW382" s="190">
        <v>0</v>
      </c>
      <c r="CX382" s="190">
        <v>0</v>
      </c>
      <c r="CY382" s="190">
        <v>1</v>
      </c>
      <c r="CZ382" s="176"/>
      <c r="DA382" s="194"/>
    </row>
    <row r="383" spans="1:105" ht="30" x14ac:dyDescent="0.2">
      <c r="A383" s="387">
        <v>0</v>
      </c>
      <c r="B383" s="254">
        <f t="shared" si="47"/>
        <v>52</v>
      </c>
      <c r="C383" s="259" t="s">
        <v>230</v>
      </c>
      <c r="D383" s="189">
        <v>1</v>
      </c>
      <c r="E383" s="190">
        <v>0</v>
      </c>
      <c r="F383" s="190">
        <v>0</v>
      </c>
      <c r="G383" s="190">
        <v>0</v>
      </c>
      <c r="H383" s="176"/>
      <c r="I383" s="194"/>
      <c r="J383" s="189">
        <v>0</v>
      </c>
      <c r="K383" s="190">
        <v>0</v>
      </c>
      <c r="L383" s="190">
        <v>1</v>
      </c>
      <c r="M383" s="190">
        <v>6</v>
      </c>
      <c r="N383" s="176"/>
      <c r="O383" s="194"/>
      <c r="P383" s="189">
        <v>0</v>
      </c>
      <c r="Q383" s="190">
        <v>0</v>
      </c>
      <c r="R383" s="190">
        <v>2</v>
      </c>
      <c r="S383" s="190">
        <v>4</v>
      </c>
      <c r="T383" s="176"/>
      <c r="U383" s="194"/>
      <c r="V383" s="189"/>
      <c r="W383" s="190"/>
      <c r="X383" s="190"/>
      <c r="Y383" s="190"/>
      <c r="Z383" s="176"/>
      <c r="AA383" s="194"/>
      <c r="AB383" s="189">
        <v>1</v>
      </c>
      <c r="AC383" s="190">
        <v>0</v>
      </c>
      <c r="AD383" s="190">
        <v>0</v>
      </c>
      <c r="AE383" s="190">
        <v>0</v>
      </c>
      <c r="AF383" s="176"/>
      <c r="AG383" s="194"/>
      <c r="AH383" s="189">
        <v>1</v>
      </c>
      <c r="AI383" s="190">
        <v>0</v>
      </c>
      <c r="AJ383" s="190">
        <v>0</v>
      </c>
      <c r="AK383" s="190">
        <v>4</v>
      </c>
      <c r="AL383" s="176"/>
      <c r="AM383" s="194"/>
      <c r="AN383" s="189"/>
      <c r="AO383" s="190"/>
      <c r="AP383" s="190"/>
      <c r="AQ383" s="190"/>
      <c r="AR383" s="176"/>
      <c r="AS383" s="194"/>
      <c r="AT383" s="189">
        <v>0</v>
      </c>
      <c r="AU383" s="190">
        <v>0</v>
      </c>
      <c r="AV383" s="190">
        <v>0</v>
      </c>
      <c r="AW383" s="190">
        <v>1</v>
      </c>
      <c r="AX383" s="176"/>
      <c r="AY383" s="194"/>
      <c r="AZ383" s="189">
        <v>0</v>
      </c>
      <c r="BA383" s="190">
        <v>0</v>
      </c>
      <c r="BB383" s="190">
        <v>0</v>
      </c>
      <c r="BC383" s="190">
        <v>3</v>
      </c>
      <c r="BD383" s="176"/>
      <c r="BE383" s="194"/>
      <c r="BF383" s="189"/>
      <c r="BG383" s="190"/>
      <c r="BH383" s="190"/>
      <c r="BI383" s="190"/>
      <c r="BJ383" s="176"/>
      <c r="BK383" s="194"/>
      <c r="BL383" s="189">
        <v>2</v>
      </c>
      <c r="BM383" s="190">
        <v>0</v>
      </c>
      <c r="BN383" s="190">
        <v>0</v>
      </c>
      <c r="BO383" s="190">
        <v>1</v>
      </c>
      <c r="BP383" s="176"/>
      <c r="BQ383" s="194"/>
      <c r="BR383" s="189">
        <v>0</v>
      </c>
      <c r="BS383" s="190">
        <v>0</v>
      </c>
      <c r="BT383" s="190">
        <v>0</v>
      </c>
      <c r="BU383" s="190">
        <v>0</v>
      </c>
      <c r="BV383" s="176"/>
      <c r="BW383" s="194"/>
      <c r="BX383" s="189">
        <v>0</v>
      </c>
      <c r="BY383" s="190">
        <v>0</v>
      </c>
      <c r="BZ383" s="190">
        <v>0</v>
      </c>
      <c r="CA383" s="190">
        <v>0</v>
      </c>
      <c r="CB383" s="176"/>
      <c r="CC383" s="194"/>
      <c r="CD383" s="189"/>
      <c r="CE383" s="190"/>
      <c r="CF383" s="190"/>
      <c r="CG383" s="190"/>
      <c r="CH383" s="176"/>
      <c r="CI383" s="194"/>
      <c r="CJ383" s="189"/>
      <c r="CK383" s="190"/>
      <c r="CL383" s="190"/>
      <c r="CM383" s="190"/>
      <c r="CN383" s="176"/>
      <c r="CO383" s="194"/>
      <c r="CP383" s="189"/>
      <c r="CQ383" s="190"/>
      <c r="CR383" s="190"/>
      <c r="CS383" s="190"/>
      <c r="CT383" s="176"/>
      <c r="CU383" s="194"/>
      <c r="CV383" s="189">
        <v>0</v>
      </c>
      <c r="CW383" s="190">
        <v>0</v>
      </c>
      <c r="CX383" s="190">
        <v>0</v>
      </c>
      <c r="CY383" s="190">
        <v>1</v>
      </c>
      <c r="CZ383" s="176"/>
      <c r="DA383" s="194"/>
    </row>
    <row r="384" spans="1:105" ht="15" x14ac:dyDescent="0.2">
      <c r="A384" s="387">
        <v>0</v>
      </c>
      <c r="B384" s="254">
        <f t="shared" si="47"/>
        <v>53</v>
      </c>
      <c r="C384" s="259" t="s">
        <v>231</v>
      </c>
      <c r="D384" s="189">
        <v>1</v>
      </c>
      <c r="E384" s="190">
        <v>0</v>
      </c>
      <c r="F384" s="190">
        <v>0</v>
      </c>
      <c r="G384" s="190">
        <v>0</v>
      </c>
      <c r="H384" s="176"/>
      <c r="I384" s="194"/>
      <c r="J384" s="189">
        <v>1</v>
      </c>
      <c r="K384" s="190">
        <v>0</v>
      </c>
      <c r="L384" s="190">
        <v>0</v>
      </c>
      <c r="M384" s="190">
        <v>6</v>
      </c>
      <c r="N384" s="176"/>
      <c r="O384" s="194"/>
      <c r="P384" s="189">
        <v>2</v>
      </c>
      <c r="Q384" s="190">
        <v>0</v>
      </c>
      <c r="R384" s="190">
        <v>0</v>
      </c>
      <c r="S384" s="190">
        <v>4</v>
      </c>
      <c r="T384" s="176"/>
      <c r="U384" s="194"/>
      <c r="V384" s="189"/>
      <c r="W384" s="190"/>
      <c r="X384" s="190"/>
      <c r="Y384" s="190"/>
      <c r="Z384" s="176"/>
      <c r="AA384" s="194"/>
      <c r="AB384" s="189">
        <v>1</v>
      </c>
      <c r="AC384" s="190">
        <v>0</v>
      </c>
      <c r="AD384" s="190">
        <v>0</v>
      </c>
      <c r="AE384" s="190">
        <v>0</v>
      </c>
      <c r="AF384" s="176"/>
      <c r="AG384" s="194"/>
      <c r="AH384" s="189">
        <v>1</v>
      </c>
      <c r="AI384" s="190">
        <v>0</v>
      </c>
      <c r="AJ384" s="190">
        <v>0</v>
      </c>
      <c r="AK384" s="190">
        <v>4</v>
      </c>
      <c r="AL384" s="176"/>
      <c r="AM384" s="194"/>
      <c r="AN384" s="189"/>
      <c r="AO384" s="190"/>
      <c r="AP384" s="190"/>
      <c r="AQ384" s="190"/>
      <c r="AR384" s="176"/>
      <c r="AS384" s="194"/>
      <c r="AT384" s="189">
        <v>0</v>
      </c>
      <c r="AU384" s="190">
        <v>0</v>
      </c>
      <c r="AV384" s="190">
        <v>0</v>
      </c>
      <c r="AW384" s="190">
        <v>1</v>
      </c>
      <c r="AX384" s="176"/>
      <c r="AY384" s="194"/>
      <c r="AZ384" s="189">
        <v>0</v>
      </c>
      <c r="BA384" s="190">
        <v>0</v>
      </c>
      <c r="BB384" s="190">
        <v>0</v>
      </c>
      <c r="BC384" s="190">
        <v>3</v>
      </c>
      <c r="BD384" s="176"/>
      <c r="BE384" s="194"/>
      <c r="BF384" s="189"/>
      <c r="BG384" s="190"/>
      <c r="BH384" s="190"/>
      <c r="BI384" s="190"/>
      <c r="BJ384" s="176"/>
      <c r="BK384" s="194"/>
      <c r="BL384" s="189">
        <v>1</v>
      </c>
      <c r="BM384" s="190">
        <v>0</v>
      </c>
      <c r="BN384" s="190">
        <v>1</v>
      </c>
      <c r="BO384" s="190">
        <v>1</v>
      </c>
      <c r="BP384" s="176"/>
      <c r="BQ384" s="194"/>
      <c r="BR384" s="189">
        <v>0</v>
      </c>
      <c r="BS384" s="190">
        <v>0</v>
      </c>
      <c r="BT384" s="190">
        <v>0</v>
      </c>
      <c r="BU384" s="190">
        <v>0</v>
      </c>
      <c r="BV384" s="176"/>
      <c r="BW384" s="194"/>
      <c r="BX384" s="189">
        <v>0</v>
      </c>
      <c r="BY384" s="190">
        <v>0</v>
      </c>
      <c r="BZ384" s="190">
        <v>0</v>
      </c>
      <c r="CA384" s="190">
        <v>0</v>
      </c>
      <c r="CB384" s="176"/>
      <c r="CC384" s="194"/>
      <c r="CD384" s="189"/>
      <c r="CE384" s="190"/>
      <c r="CF384" s="190"/>
      <c r="CG384" s="190"/>
      <c r="CH384" s="176"/>
      <c r="CI384" s="194"/>
      <c r="CJ384" s="189"/>
      <c r="CK384" s="190"/>
      <c r="CL384" s="190"/>
      <c r="CM384" s="190"/>
      <c r="CN384" s="176"/>
      <c r="CO384" s="194"/>
      <c r="CP384" s="189"/>
      <c r="CQ384" s="190"/>
      <c r="CR384" s="190"/>
      <c r="CS384" s="190"/>
      <c r="CT384" s="176"/>
      <c r="CU384" s="194"/>
      <c r="CV384" s="189">
        <v>0</v>
      </c>
      <c r="CW384" s="190">
        <v>0</v>
      </c>
      <c r="CX384" s="190">
        <v>0</v>
      </c>
      <c r="CY384" s="190">
        <v>1</v>
      </c>
      <c r="CZ384" s="176"/>
      <c r="DA384" s="194"/>
    </row>
    <row r="385" spans="1:105" ht="15" x14ac:dyDescent="0.2">
      <c r="A385" s="387">
        <v>0</v>
      </c>
      <c r="B385" s="254">
        <f t="shared" si="47"/>
        <v>54</v>
      </c>
      <c r="C385" s="259" t="s">
        <v>232</v>
      </c>
      <c r="D385" s="189">
        <v>0</v>
      </c>
      <c r="E385" s="190">
        <v>0</v>
      </c>
      <c r="F385" s="190">
        <v>0</v>
      </c>
      <c r="G385" s="190">
        <v>1</v>
      </c>
      <c r="H385" s="176"/>
      <c r="I385" s="194"/>
      <c r="J385" s="189">
        <v>3</v>
      </c>
      <c r="K385" s="190">
        <v>0</v>
      </c>
      <c r="L385" s="190">
        <v>1</v>
      </c>
      <c r="M385" s="190">
        <v>3</v>
      </c>
      <c r="N385" s="176"/>
      <c r="O385" s="194"/>
      <c r="P385" s="189">
        <v>4</v>
      </c>
      <c r="Q385" s="190">
        <v>0</v>
      </c>
      <c r="R385" s="190">
        <v>0</v>
      </c>
      <c r="S385" s="190">
        <v>2</v>
      </c>
      <c r="T385" s="176"/>
      <c r="U385" s="194"/>
      <c r="V385" s="189"/>
      <c r="W385" s="190"/>
      <c r="X385" s="190"/>
      <c r="Y385" s="190"/>
      <c r="Z385" s="176"/>
      <c r="AA385" s="194"/>
      <c r="AB385" s="189">
        <v>0</v>
      </c>
      <c r="AC385" s="190">
        <v>0</v>
      </c>
      <c r="AD385" s="190">
        <v>0</v>
      </c>
      <c r="AE385" s="190">
        <v>1</v>
      </c>
      <c r="AF385" s="176"/>
      <c r="AG385" s="194"/>
      <c r="AH385" s="189">
        <v>2</v>
      </c>
      <c r="AI385" s="190">
        <v>0</v>
      </c>
      <c r="AJ385" s="190">
        <v>0</v>
      </c>
      <c r="AK385" s="190">
        <v>3</v>
      </c>
      <c r="AL385" s="176"/>
      <c r="AM385" s="194"/>
      <c r="AN385" s="189"/>
      <c r="AO385" s="190"/>
      <c r="AP385" s="190"/>
      <c r="AQ385" s="190"/>
      <c r="AR385" s="176"/>
      <c r="AS385" s="194"/>
      <c r="AT385" s="189">
        <v>0</v>
      </c>
      <c r="AU385" s="190">
        <v>0</v>
      </c>
      <c r="AV385" s="190">
        <v>0</v>
      </c>
      <c r="AW385" s="190">
        <v>1</v>
      </c>
      <c r="AX385" s="176"/>
      <c r="AY385" s="194"/>
      <c r="AZ385" s="189">
        <v>0</v>
      </c>
      <c r="BA385" s="190">
        <v>0</v>
      </c>
      <c r="BB385" s="190">
        <v>0</v>
      </c>
      <c r="BC385" s="190">
        <v>3</v>
      </c>
      <c r="BD385" s="176"/>
      <c r="BE385" s="194"/>
      <c r="BF385" s="189"/>
      <c r="BG385" s="190"/>
      <c r="BH385" s="190"/>
      <c r="BI385" s="190"/>
      <c r="BJ385" s="176"/>
      <c r="BK385" s="194"/>
      <c r="BL385" s="189">
        <v>0</v>
      </c>
      <c r="BM385" s="190">
        <v>0</v>
      </c>
      <c r="BN385" s="190">
        <v>2</v>
      </c>
      <c r="BO385" s="190">
        <v>1</v>
      </c>
      <c r="BP385" s="176"/>
      <c r="BQ385" s="194"/>
      <c r="BR385" s="189">
        <v>0</v>
      </c>
      <c r="BS385" s="190">
        <v>0</v>
      </c>
      <c r="BT385" s="190">
        <v>0</v>
      </c>
      <c r="BU385" s="190">
        <v>0</v>
      </c>
      <c r="BV385" s="176"/>
      <c r="BW385" s="194"/>
      <c r="BX385" s="189">
        <v>0</v>
      </c>
      <c r="BY385" s="190">
        <v>0</v>
      </c>
      <c r="BZ385" s="190">
        <v>0</v>
      </c>
      <c r="CA385" s="190">
        <v>0</v>
      </c>
      <c r="CB385" s="176"/>
      <c r="CC385" s="194"/>
      <c r="CD385" s="189"/>
      <c r="CE385" s="190"/>
      <c r="CF385" s="190"/>
      <c r="CG385" s="190"/>
      <c r="CH385" s="176"/>
      <c r="CI385" s="194"/>
      <c r="CJ385" s="189"/>
      <c r="CK385" s="190"/>
      <c r="CL385" s="190"/>
      <c r="CM385" s="190"/>
      <c r="CN385" s="176"/>
      <c r="CO385" s="194"/>
      <c r="CP385" s="189"/>
      <c r="CQ385" s="190"/>
      <c r="CR385" s="190"/>
      <c r="CS385" s="190"/>
      <c r="CT385" s="176"/>
      <c r="CU385" s="194"/>
      <c r="CV385" s="189">
        <v>1</v>
      </c>
      <c r="CW385" s="190">
        <v>0</v>
      </c>
      <c r="CX385" s="190">
        <v>0</v>
      </c>
      <c r="CY385" s="190">
        <v>0</v>
      </c>
      <c r="CZ385" s="176"/>
      <c r="DA385" s="194"/>
    </row>
    <row r="386" spans="1:105" ht="15" x14ac:dyDescent="0.2">
      <c r="A386" s="387">
        <v>0</v>
      </c>
      <c r="B386" s="254">
        <f t="shared" si="47"/>
        <v>55</v>
      </c>
      <c r="C386" s="259" t="s">
        <v>233</v>
      </c>
      <c r="D386" s="189">
        <v>0</v>
      </c>
      <c r="E386" s="190">
        <v>0</v>
      </c>
      <c r="F386" s="190">
        <v>0</v>
      </c>
      <c r="G386" s="190">
        <v>1</v>
      </c>
      <c r="H386" s="176"/>
      <c r="I386" s="194"/>
      <c r="J386" s="189">
        <v>0</v>
      </c>
      <c r="K386" s="190">
        <v>0</v>
      </c>
      <c r="L386" s="190">
        <v>4</v>
      </c>
      <c r="M386" s="190">
        <v>3</v>
      </c>
      <c r="N386" s="176"/>
      <c r="O386" s="194"/>
      <c r="P386" s="189">
        <v>0</v>
      </c>
      <c r="Q386" s="190">
        <v>0</v>
      </c>
      <c r="R386" s="190">
        <v>4</v>
      </c>
      <c r="S386" s="190">
        <v>2</v>
      </c>
      <c r="T386" s="176"/>
      <c r="U386" s="194"/>
      <c r="V386" s="189"/>
      <c r="W386" s="190"/>
      <c r="X386" s="190"/>
      <c r="Y386" s="190"/>
      <c r="Z386" s="176"/>
      <c r="AA386" s="194"/>
      <c r="AB386" s="189">
        <v>0</v>
      </c>
      <c r="AC386" s="190">
        <v>0</v>
      </c>
      <c r="AD386" s="190">
        <v>0</v>
      </c>
      <c r="AE386" s="190">
        <v>1</v>
      </c>
      <c r="AF386" s="176"/>
      <c r="AG386" s="194"/>
      <c r="AH386" s="189">
        <v>1</v>
      </c>
      <c r="AI386" s="190">
        <v>0</v>
      </c>
      <c r="AJ386" s="190">
        <v>1</v>
      </c>
      <c r="AK386" s="190">
        <v>3</v>
      </c>
      <c r="AL386" s="176"/>
      <c r="AM386" s="194"/>
      <c r="AN386" s="189"/>
      <c r="AO386" s="190"/>
      <c r="AP386" s="190"/>
      <c r="AQ386" s="190"/>
      <c r="AR386" s="176"/>
      <c r="AS386" s="194"/>
      <c r="AT386" s="189">
        <v>0</v>
      </c>
      <c r="AU386" s="190">
        <v>0</v>
      </c>
      <c r="AV386" s="190">
        <v>0</v>
      </c>
      <c r="AW386" s="190">
        <v>1</v>
      </c>
      <c r="AX386" s="176"/>
      <c r="AY386" s="194"/>
      <c r="AZ386" s="189">
        <v>0</v>
      </c>
      <c r="BA386" s="190">
        <v>0</v>
      </c>
      <c r="BB386" s="190">
        <v>0</v>
      </c>
      <c r="BC386" s="190">
        <v>3</v>
      </c>
      <c r="BD386" s="176"/>
      <c r="BE386" s="194"/>
      <c r="BF386" s="189"/>
      <c r="BG386" s="190"/>
      <c r="BH386" s="190"/>
      <c r="BI386" s="190"/>
      <c r="BJ386" s="176"/>
      <c r="BK386" s="194"/>
      <c r="BL386" s="189">
        <v>0</v>
      </c>
      <c r="BM386" s="190">
        <v>0</v>
      </c>
      <c r="BN386" s="190">
        <v>2</v>
      </c>
      <c r="BO386" s="190">
        <v>1</v>
      </c>
      <c r="BP386" s="176"/>
      <c r="BQ386" s="194"/>
      <c r="BR386" s="189">
        <v>0</v>
      </c>
      <c r="BS386" s="190">
        <v>0</v>
      </c>
      <c r="BT386" s="190">
        <v>0</v>
      </c>
      <c r="BU386" s="190">
        <v>0</v>
      </c>
      <c r="BV386" s="176"/>
      <c r="BW386" s="194"/>
      <c r="BX386" s="189">
        <v>0</v>
      </c>
      <c r="BY386" s="190">
        <v>0</v>
      </c>
      <c r="BZ386" s="190">
        <v>0</v>
      </c>
      <c r="CA386" s="190">
        <v>0</v>
      </c>
      <c r="CB386" s="176"/>
      <c r="CC386" s="194"/>
      <c r="CD386" s="189"/>
      <c r="CE386" s="190"/>
      <c r="CF386" s="190"/>
      <c r="CG386" s="190"/>
      <c r="CH386" s="176"/>
      <c r="CI386" s="194"/>
      <c r="CJ386" s="189"/>
      <c r="CK386" s="190"/>
      <c r="CL386" s="190"/>
      <c r="CM386" s="190"/>
      <c r="CN386" s="176"/>
      <c r="CO386" s="194"/>
      <c r="CP386" s="189"/>
      <c r="CQ386" s="190"/>
      <c r="CR386" s="190"/>
      <c r="CS386" s="190"/>
      <c r="CT386" s="176"/>
      <c r="CU386" s="194"/>
      <c r="CV386" s="189">
        <v>0</v>
      </c>
      <c r="CW386" s="190">
        <v>0</v>
      </c>
      <c r="CX386" s="190">
        <v>1</v>
      </c>
      <c r="CY386" s="190">
        <v>0</v>
      </c>
      <c r="CZ386" s="176"/>
      <c r="DA386" s="194"/>
    </row>
    <row r="387" spans="1:105" ht="30" x14ac:dyDescent="0.2">
      <c r="A387" s="387">
        <v>0</v>
      </c>
      <c r="B387" s="254">
        <f t="shared" si="47"/>
        <v>56</v>
      </c>
      <c r="C387" s="259" t="s">
        <v>234</v>
      </c>
      <c r="D387" s="189">
        <v>0</v>
      </c>
      <c r="E387" s="190">
        <v>0</v>
      </c>
      <c r="F387" s="190">
        <v>1</v>
      </c>
      <c r="G387" s="190">
        <v>0</v>
      </c>
      <c r="H387" s="176"/>
      <c r="I387" s="194"/>
      <c r="J387" s="189">
        <v>5</v>
      </c>
      <c r="K387" s="190">
        <v>0</v>
      </c>
      <c r="L387" s="190">
        <v>2</v>
      </c>
      <c r="M387" s="190">
        <v>0</v>
      </c>
      <c r="N387" s="176"/>
      <c r="O387" s="194"/>
      <c r="P387" s="189">
        <v>1</v>
      </c>
      <c r="Q387" s="190">
        <v>0</v>
      </c>
      <c r="R387" s="190">
        <v>5</v>
      </c>
      <c r="S387" s="190">
        <v>0</v>
      </c>
      <c r="T387" s="176"/>
      <c r="U387" s="194"/>
      <c r="V387" s="189"/>
      <c r="W387" s="190"/>
      <c r="X387" s="190"/>
      <c r="Y387" s="190"/>
      <c r="Z387" s="176"/>
      <c r="AA387" s="194"/>
      <c r="AB387" s="189">
        <v>1</v>
      </c>
      <c r="AC387" s="190">
        <v>0</v>
      </c>
      <c r="AD387" s="190">
        <v>0</v>
      </c>
      <c r="AE387" s="190">
        <v>0</v>
      </c>
      <c r="AF387" s="176"/>
      <c r="AG387" s="194"/>
      <c r="AH387" s="189">
        <v>4</v>
      </c>
      <c r="AI387" s="190">
        <v>0</v>
      </c>
      <c r="AJ387" s="190">
        <v>0</v>
      </c>
      <c r="AK387" s="190">
        <v>1</v>
      </c>
      <c r="AL387" s="176"/>
      <c r="AM387" s="194"/>
      <c r="AN387" s="189"/>
      <c r="AO387" s="190"/>
      <c r="AP387" s="190"/>
      <c r="AQ387" s="190"/>
      <c r="AR387" s="176"/>
      <c r="AS387" s="194"/>
      <c r="AT387" s="189">
        <v>0</v>
      </c>
      <c r="AU387" s="190">
        <v>0</v>
      </c>
      <c r="AV387" s="190">
        <v>0</v>
      </c>
      <c r="AW387" s="190">
        <v>1</v>
      </c>
      <c r="AX387" s="176"/>
      <c r="AY387" s="194"/>
      <c r="AZ387" s="189">
        <v>0</v>
      </c>
      <c r="BA387" s="190">
        <v>0</v>
      </c>
      <c r="BB387" s="190">
        <v>1</v>
      </c>
      <c r="BC387" s="190">
        <v>2</v>
      </c>
      <c r="BD387" s="176"/>
      <c r="BE387" s="194"/>
      <c r="BF387" s="189"/>
      <c r="BG387" s="190"/>
      <c r="BH387" s="190"/>
      <c r="BI387" s="190"/>
      <c r="BJ387" s="176"/>
      <c r="BK387" s="194"/>
      <c r="BL387" s="189">
        <v>1</v>
      </c>
      <c r="BM387" s="190">
        <v>0</v>
      </c>
      <c r="BN387" s="190">
        <v>2</v>
      </c>
      <c r="BO387" s="190">
        <v>0</v>
      </c>
      <c r="BP387" s="176"/>
      <c r="BQ387" s="194"/>
      <c r="BR387" s="189">
        <v>0</v>
      </c>
      <c r="BS387" s="190">
        <v>0</v>
      </c>
      <c r="BT387" s="190">
        <v>0</v>
      </c>
      <c r="BU387" s="190">
        <v>0</v>
      </c>
      <c r="BV387" s="176"/>
      <c r="BW387" s="194"/>
      <c r="BX387" s="189">
        <v>0</v>
      </c>
      <c r="BY387" s="190">
        <v>0</v>
      </c>
      <c r="BZ387" s="190">
        <v>0</v>
      </c>
      <c r="CA387" s="190">
        <v>0</v>
      </c>
      <c r="CB387" s="176"/>
      <c r="CC387" s="194"/>
      <c r="CD387" s="189"/>
      <c r="CE387" s="190"/>
      <c r="CF387" s="190"/>
      <c r="CG387" s="190"/>
      <c r="CH387" s="176"/>
      <c r="CI387" s="194"/>
      <c r="CJ387" s="189"/>
      <c r="CK387" s="190"/>
      <c r="CL387" s="190"/>
      <c r="CM387" s="190"/>
      <c r="CN387" s="176"/>
      <c r="CO387" s="194"/>
      <c r="CP387" s="189"/>
      <c r="CQ387" s="190"/>
      <c r="CR387" s="190"/>
      <c r="CS387" s="190"/>
      <c r="CT387" s="176"/>
      <c r="CU387" s="194"/>
      <c r="CV387" s="189">
        <v>1</v>
      </c>
      <c r="CW387" s="190">
        <v>0</v>
      </c>
      <c r="CX387" s="190">
        <v>0</v>
      </c>
      <c r="CY387" s="190">
        <v>0</v>
      </c>
      <c r="CZ387" s="176"/>
      <c r="DA387" s="194"/>
    </row>
    <row r="388" spans="1:105" ht="30" x14ac:dyDescent="0.2">
      <c r="A388" s="387">
        <v>0</v>
      </c>
      <c r="B388" s="254">
        <f t="shared" si="47"/>
        <v>57</v>
      </c>
      <c r="C388" s="242" t="s">
        <v>289</v>
      </c>
      <c r="D388" s="189">
        <v>1</v>
      </c>
      <c r="E388" s="190">
        <v>0</v>
      </c>
      <c r="F388" s="190">
        <v>0</v>
      </c>
      <c r="G388" s="190">
        <v>0</v>
      </c>
      <c r="H388" s="176"/>
      <c r="I388" s="194"/>
      <c r="J388" s="189">
        <v>5</v>
      </c>
      <c r="K388" s="190">
        <v>0</v>
      </c>
      <c r="L388" s="190">
        <v>2</v>
      </c>
      <c r="M388" s="190">
        <v>0</v>
      </c>
      <c r="N388" s="176"/>
      <c r="O388" s="194"/>
      <c r="P388" s="189">
        <v>0</v>
      </c>
      <c r="Q388" s="190">
        <v>0</v>
      </c>
      <c r="R388" s="190">
        <v>0</v>
      </c>
      <c r="S388" s="190">
        <v>6</v>
      </c>
      <c r="T388" s="176"/>
      <c r="U388" s="194"/>
      <c r="V388" s="189"/>
      <c r="W388" s="190"/>
      <c r="X388" s="190"/>
      <c r="Y388" s="190"/>
      <c r="Z388" s="176"/>
      <c r="AA388" s="194"/>
      <c r="AB388" s="189">
        <v>0</v>
      </c>
      <c r="AC388" s="190">
        <v>0</v>
      </c>
      <c r="AD388" s="190">
        <v>0</v>
      </c>
      <c r="AE388" s="190">
        <v>1</v>
      </c>
      <c r="AF388" s="176"/>
      <c r="AG388" s="194"/>
      <c r="AH388" s="189">
        <v>1</v>
      </c>
      <c r="AI388" s="190">
        <v>0</v>
      </c>
      <c r="AJ388" s="190">
        <v>2</v>
      </c>
      <c r="AK388" s="190">
        <v>2</v>
      </c>
      <c r="AL388" s="176"/>
      <c r="AM388" s="194"/>
      <c r="AN388" s="189"/>
      <c r="AO388" s="190"/>
      <c r="AP388" s="190"/>
      <c r="AQ388" s="190"/>
      <c r="AR388" s="176"/>
      <c r="AS388" s="194"/>
      <c r="AT388" s="189">
        <v>0</v>
      </c>
      <c r="AU388" s="190">
        <v>0</v>
      </c>
      <c r="AV388" s="190">
        <v>0</v>
      </c>
      <c r="AW388" s="190">
        <v>1</v>
      </c>
      <c r="AX388" s="176"/>
      <c r="AY388" s="194"/>
      <c r="AZ388" s="189">
        <v>1</v>
      </c>
      <c r="BA388" s="190">
        <v>0</v>
      </c>
      <c r="BB388" s="190">
        <v>0</v>
      </c>
      <c r="BC388" s="190">
        <v>2</v>
      </c>
      <c r="BD388" s="176"/>
      <c r="BE388" s="194"/>
      <c r="BF388" s="189"/>
      <c r="BG388" s="190"/>
      <c r="BH388" s="190"/>
      <c r="BI388" s="190"/>
      <c r="BJ388" s="176"/>
      <c r="BK388" s="194"/>
      <c r="BL388" s="189">
        <v>0</v>
      </c>
      <c r="BM388" s="190">
        <v>0</v>
      </c>
      <c r="BN388" s="190">
        <v>0</v>
      </c>
      <c r="BO388" s="190">
        <v>3</v>
      </c>
      <c r="BP388" s="176"/>
      <c r="BQ388" s="194"/>
      <c r="BR388" s="189">
        <v>0</v>
      </c>
      <c r="BS388" s="190">
        <v>0</v>
      </c>
      <c r="BT388" s="190">
        <v>0</v>
      </c>
      <c r="BU388" s="190">
        <v>0</v>
      </c>
      <c r="BV388" s="176"/>
      <c r="BW388" s="194"/>
      <c r="BX388" s="189">
        <v>0</v>
      </c>
      <c r="BY388" s="190">
        <v>0</v>
      </c>
      <c r="BZ388" s="190">
        <v>0</v>
      </c>
      <c r="CA388" s="190">
        <v>0</v>
      </c>
      <c r="CB388" s="176"/>
      <c r="CC388" s="194"/>
      <c r="CD388" s="189"/>
      <c r="CE388" s="190"/>
      <c r="CF388" s="190"/>
      <c r="CG388" s="190"/>
      <c r="CH388" s="176"/>
      <c r="CI388" s="194"/>
      <c r="CJ388" s="189"/>
      <c r="CK388" s="190"/>
      <c r="CL388" s="190"/>
      <c r="CM388" s="190"/>
      <c r="CN388" s="176"/>
      <c r="CO388" s="194"/>
      <c r="CP388" s="189"/>
      <c r="CQ388" s="190"/>
      <c r="CR388" s="190"/>
      <c r="CS388" s="190"/>
      <c r="CT388" s="176"/>
      <c r="CU388" s="194"/>
      <c r="CV388" s="189">
        <v>0</v>
      </c>
      <c r="CW388" s="190">
        <v>0</v>
      </c>
      <c r="CX388" s="190">
        <v>1</v>
      </c>
      <c r="CY388" s="190">
        <v>0</v>
      </c>
      <c r="CZ388" s="176"/>
      <c r="DA388" s="194"/>
    </row>
    <row r="389" spans="1:105" ht="34.15" customHeight="1" x14ac:dyDescent="0.2">
      <c r="A389" s="387">
        <v>0</v>
      </c>
      <c r="B389" s="254">
        <f t="shared" si="47"/>
        <v>58</v>
      </c>
      <c r="C389" s="248" t="s">
        <v>192</v>
      </c>
      <c r="D389" s="189">
        <v>0</v>
      </c>
      <c r="E389" s="190">
        <v>0</v>
      </c>
      <c r="F389" s="190">
        <v>0</v>
      </c>
      <c r="G389" s="190">
        <v>1</v>
      </c>
      <c r="H389" s="176"/>
      <c r="I389" s="194"/>
      <c r="J389" s="189">
        <v>2</v>
      </c>
      <c r="K389" s="190">
        <v>0</v>
      </c>
      <c r="L389" s="190">
        <v>0</v>
      </c>
      <c r="M389" s="190">
        <v>5</v>
      </c>
      <c r="N389" s="176"/>
      <c r="O389" s="194"/>
      <c r="P389" s="189">
        <v>0</v>
      </c>
      <c r="Q389" s="190">
        <v>1</v>
      </c>
      <c r="R389" s="190">
        <v>0</v>
      </c>
      <c r="S389" s="190">
        <v>5</v>
      </c>
      <c r="T389" s="176"/>
      <c r="U389" s="194"/>
      <c r="V389" s="189"/>
      <c r="W389" s="190"/>
      <c r="X389" s="190"/>
      <c r="Y389" s="190"/>
      <c r="Z389" s="176"/>
      <c r="AA389" s="194"/>
      <c r="AB389" s="189">
        <v>0</v>
      </c>
      <c r="AC389" s="190">
        <v>1</v>
      </c>
      <c r="AD389" s="190">
        <v>0</v>
      </c>
      <c r="AE389" s="190">
        <v>0</v>
      </c>
      <c r="AF389" s="176"/>
      <c r="AG389" s="194"/>
      <c r="AH389" s="189">
        <v>3</v>
      </c>
      <c r="AI389" s="190">
        <v>0</v>
      </c>
      <c r="AJ389" s="190">
        <v>0</v>
      </c>
      <c r="AK389" s="190">
        <v>2</v>
      </c>
      <c r="AL389" s="176"/>
      <c r="AM389" s="194"/>
      <c r="AN389" s="189"/>
      <c r="AO389" s="190"/>
      <c r="AP389" s="190"/>
      <c r="AQ389" s="190"/>
      <c r="AR389" s="176"/>
      <c r="AS389" s="194"/>
      <c r="AT389" s="189">
        <v>0</v>
      </c>
      <c r="AU389" s="190">
        <v>0</v>
      </c>
      <c r="AV389" s="190">
        <v>0</v>
      </c>
      <c r="AW389" s="190">
        <v>1</v>
      </c>
      <c r="AX389" s="176"/>
      <c r="AY389" s="194"/>
      <c r="AZ389" s="189">
        <v>1</v>
      </c>
      <c r="BA389" s="190">
        <v>0</v>
      </c>
      <c r="BB389" s="190">
        <v>0</v>
      </c>
      <c r="BC389" s="190">
        <v>2</v>
      </c>
      <c r="BD389" s="176"/>
      <c r="BE389" s="194"/>
      <c r="BF389" s="189"/>
      <c r="BG389" s="190"/>
      <c r="BH389" s="190"/>
      <c r="BI389" s="190"/>
      <c r="BJ389" s="176"/>
      <c r="BK389" s="194"/>
      <c r="BL389" s="189">
        <v>0</v>
      </c>
      <c r="BM389" s="190">
        <v>0</v>
      </c>
      <c r="BN389" s="190">
        <v>0</v>
      </c>
      <c r="BO389" s="190">
        <v>3</v>
      </c>
      <c r="BP389" s="176"/>
      <c r="BQ389" s="194"/>
      <c r="BR389" s="189">
        <v>0</v>
      </c>
      <c r="BS389" s="190">
        <v>0</v>
      </c>
      <c r="BT389" s="190">
        <v>0</v>
      </c>
      <c r="BU389" s="190">
        <v>0</v>
      </c>
      <c r="BV389" s="176"/>
      <c r="BW389" s="194"/>
      <c r="BX389" s="189">
        <v>0</v>
      </c>
      <c r="BY389" s="190">
        <v>0</v>
      </c>
      <c r="BZ389" s="190">
        <v>0</v>
      </c>
      <c r="CA389" s="190">
        <v>0</v>
      </c>
      <c r="CB389" s="176"/>
      <c r="CC389" s="194"/>
      <c r="CD389" s="189"/>
      <c r="CE389" s="190"/>
      <c r="CF389" s="190"/>
      <c r="CG389" s="190"/>
      <c r="CH389" s="176"/>
      <c r="CI389" s="194"/>
      <c r="CJ389" s="189"/>
      <c r="CK389" s="190"/>
      <c r="CL389" s="190"/>
      <c r="CM389" s="190"/>
      <c r="CN389" s="176"/>
      <c r="CO389" s="194"/>
      <c r="CP389" s="189"/>
      <c r="CQ389" s="190"/>
      <c r="CR389" s="190"/>
      <c r="CS389" s="190"/>
      <c r="CT389" s="176"/>
      <c r="CU389" s="194"/>
      <c r="CV389" s="189">
        <v>0</v>
      </c>
      <c r="CW389" s="190">
        <v>0</v>
      </c>
      <c r="CX389" s="190">
        <v>0</v>
      </c>
      <c r="CY389" s="190">
        <v>1</v>
      </c>
      <c r="CZ389" s="176"/>
      <c r="DA389" s="194"/>
    </row>
    <row r="390" spans="1:105" ht="15" x14ac:dyDescent="0.2">
      <c r="A390" s="390">
        <v>0</v>
      </c>
      <c r="B390" s="254">
        <f t="shared" si="47"/>
        <v>59</v>
      </c>
      <c r="C390" s="248" t="s">
        <v>236</v>
      </c>
      <c r="D390" s="189">
        <v>0</v>
      </c>
      <c r="E390" s="190">
        <v>0</v>
      </c>
      <c r="F390" s="190">
        <v>0</v>
      </c>
      <c r="G390" s="190">
        <v>1</v>
      </c>
      <c r="H390" s="178"/>
      <c r="I390" s="194"/>
      <c r="J390" s="189">
        <v>0</v>
      </c>
      <c r="K390" s="190">
        <v>0</v>
      </c>
      <c r="L390" s="190">
        <v>0</v>
      </c>
      <c r="M390" s="190">
        <v>7</v>
      </c>
      <c r="N390" s="178"/>
      <c r="O390" s="194"/>
      <c r="P390" s="189">
        <v>0</v>
      </c>
      <c r="Q390" s="190">
        <v>0</v>
      </c>
      <c r="R390" s="190">
        <v>6</v>
      </c>
      <c r="S390" s="190">
        <v>0</v>
      </c>
      <c r="T390" s="178"/>
      <c r="U390" s="194"/>
      <c r="V390" s="189"/>
      <c r="W390" s="190"/>
      <c r="X390" s="190"/>
      <c r="Y390" s="190"/>
      <c r="Z390" s="178"/>
      <c r="AA390" s="194"/>
      <c r="AB390" s="189">
        <v>0</v>
      </c>
      <c r="AC390" s="190">
        <v>0</v>
      </c>
      <c r="AD390" s="190">
        <v>1</v>
      </c>
      <c r="AE390" s="190">
        <v>0</v>
      </c>
      <c r="AF390" s="178"/>
      <c r="AG390" s="194"/>
      <c r="AH390" s="189">
        <v>3</v>
      </c>
      <c r="AI390" s="190">
        <v>0</v>
      </c>
      <c r="AJ390" s="190">
        <v>1</v>
      </c>
      <c r="AK390" s="190">
        <v>1</v>
      </c>
      <c r="AL390" s="178"/>
      <c r="AM390" s="194"/>
      <c r="AN390" s="189"/>
      <c r="AO390" s="190"/>
      <c r="AP390" s="190"/>
      <c r="AQ390" s="190"/>
      <c r="AR390" s="178"/>
      <c r="AS390" s="194"/>
      <c r="AT390" s="189">
        <v>0</v>
      </c>
      <c r="AU390" s="190">
        <v>0</v>
      </c>
      <c r="AV390" s="190">
        <v>0</v>
      </c>
      <c r="AW390" s="190">
        <v>1</v>
      </c>
      <c r="AX390" s="178"/>
      <c r="AY390" s="194"/>
      <c r="AZ390" s="189">
        <v>0</v>
      </c>
      <c r="BA390" s="190">
        <v>0</v>
      </c>
      <c r="BB390" s="190">
        <v>0</v>
      </c>
      <c r="BC390" s="190">
        <v>3</v>
      </c>
      <c r="BD390" s="178"/>
      <c r="BE390" s="194"/>
      <c r="BF390" s="189"/>
      <c r="BG390" s="190"/>
      <c r="BH390" s="190"/>
      <c r="BI390" s="190"/>
      <c r="BJ390" s="178"/>
      <c r="BK390" s="194"/>
      <c r="BL390" s="189">
        <v>0</v>
      </c>
      <c r="BM390" s="190">
        <v>0</v>
      </c>
      <c r="BN390" s="190">
        <v>0</v>
      </c>
      <c r="BO390" s="190">
        <v>3</v>
      </c>
      <c r="BP390" s="178"/>
      <c r="BQ390" s="194"/>
      <c r="BR390" s="189">
        <v>0</v>
      </c>
      <c r="BS390" s="190">
        <v>0</v>
      </c>
      <c r="BT390" s="190">
        <v>0</v>
      </c>
      <c r="BU390" s="190">
        <v>0</v>
      </c>
      <c r="BV390" s="178"/>
      <c r="BW390" s="194"/>
      <c r="BX390" s="189">
        <v>0</v>
      </c>
      <c r="BY390" s="190">
        <v>0</v>
      </c>
      <c r="BZ390" s="190">
        <v>0</v>
      </c>
      <c r="CA390" s="190">
        <v>0</v>
      </c>
      <c r="CB390" s="178"/>
      <c r="CC390" s="194"/>
      <c r="CD390" s="189"/>
      <c r="CE390" s="190"/>
      <c r="CF390" s="190"/>
      <c r="CG390" s="190"/>
      <c r="CH390" s="178"/>
      <c r="CI390" s="194"/>
      <c r="CJ390" s="189"/>
      <c r="CK390" s="190"/>
      <c r="CL390" s="190"/>
      <c r="CM390" s="190"/>
      <c r="CN390" s="178"/>
      <c r="CO390" s="194"/>
      <c r="CP390" s="189"/>
      <c r="CQ390" s="190"/>
      <c r="CR390" s="190"/>
      <c r="CS390" s="190"/>
      <c r="CT390" s="178"/>
      <c r="CU390" s="194"/>
      <c r="CV390" s="189">
        <v>0</v>
      </c>
      <c r="CW390" s="190">
        <v>0</v>
      </c>
      <c r="CX390" s="190">
        <v>0</v>
      </c>
      <c r="CY390" s="190">
        <v>1</v>
      </c>
      <c r="CZ390" s="178"/>
      <c r="DA390" s="194"/>
    </row>
    <row r="391" spans="1:105" ht="15" x14ac:dyDescent="0.2">
      <c r="A391" s="383" t="s">
        <v>151</v>
      </c>
      <c r="B391" s="256">
        <f t="shared" si="47"/>
        <v>60</v>
      </c>
      <c r="C391" s="246" t="s">
        <v>88</v>
      </c>
      <c r="D391" s="127">
        <v>0</v>
      </c>
      <c r="E391" s="128">
        <v>0</v>
      </c>
      <c r="F391" s="128">
        <v>1</v>
      </c>
      <c r="G391" s="128">
        <v>0</v>
      </c>
      <c r="H391" s="198">
        <v>0</v>
      </c>
      <c r="I391" s="198">
        <v>0</v>
      </c>
      <c r="J391" s="127">
        <v>0</v>
      </c>
      <c r="K391" s="128">
        <v>0</v>
      </c>
      <c r="L391" s="128">
        <v>7</v>
      </c>
      <c r="M391" s="128">
        <v>0</v>
      </c>
      <c r="N391" s="198">
        <v>0</v>
      </c>
      <c r="O391" s="198">
        <v>0</v>
      </c>
      <c r="P391" s="127">
        <v>2</v>
      </c>
      <c r="Q391" s="128">
        <v>0</v>
      </c>
      <c r="R391" s="128">
        <v>4</v>
      </c>
      <c r="S391" s="128">
        <v>0</v>
      </c>
      <c r="T391" s="198">
        <v>0.37777777777777777</v>
      </c>
      <c r="U391" s="198">
        <v>1.8888888888888889E-2</v>
      </c>
      <c r="V391" s="127"/>
      <c r="W391" s="128"/>
      <c r="X391" s="128"/>
      <c r="Y391" s="128"/>
      <c r="Z391" s="198"/>
      <c r="AA391" s="198"/>
      <c r="AB391" s="127">
        <v>0</v>
      </c>
      <c r="AC391" s="128">
        <v>0</v>
      </c>
      <c r="AD391" s="128">
        <v>1</v>
      </c>
      <c r="AE391" s="128">
        <v>0</v>
      </c>
      <c r="AF391" s="198">
        <v>0</v>
      </c>
      <c r="AG391" s="198">
        <v>0</v>
      </c>
      <c r="AH391" s="127">
        <v>2</v>
      </c>
      <c r="AI391" s="128">
        <v>0</v>
      </c>
      <c r="AJ391" s="128">
        <v>3</v>
      </c>
      <c r="AK391" s="128">
        <v>0</v>
      </c>
      <c r="AL391" s="198">
        <v>0.4</v>
      </c>
      <c r="AM391" s="198">
        <v>0.02</v>
      </c>
      <c r="AN391" s="127"/>
      <c r="AO391" s="128"/>
      <c r="AP391" s="128"/>
      <c r="AQ391" s="128"/>
      <c r="AR391" s="198"/>
      <c r="AS391" s="198"/>
      <c r="AT391" s="127">
        <v>0</v>
      </c>
      <c r="AU391" s="128">
        <v>0</v>
      </c>
      <c r="AV391" s="128">
        <v>1</v>
      </c>
      <c r="AW391" s="128">
        <v>0</v>
      </c>
      <c r="AX391" s="198">
        <v>0</v>
      </c>
      <c r="AY391" s="198">
        <v>0</v>
      </c>
      <c r="AZ391" s="127">
        <v>0</v>
      </c>
      <c r="BA391" s="128">
        <v>0</v>
      </c>
      <c r="BB391" s="128">
        <v>3</v>
      </c>
      <c r="BC391" s="128">
        <v>0</v>
      </c>
      <c r="BD391" s="198">
        <v>0</v>
      </c>
      <c r="BE391" s="198">
        <v>0</v>
      </c>
      <c r="BF391" s="127"/>
      <c r="BG391" s="128"/>
      <c r="BH391" s="128"/>
      <c r="BI391" s="128"/>
      <c r="BJ391" s="198"/>
      <c r="BK391" s="198"/>
      <c r="BL391" s="127">
        <v>0</v>
      </c>
      <c r="BM391" s="128">
        <v>0</v>
      </c>
      <c r="BN391" s="128">
        <v>3</v>
      </c>
      <c r="BO391" s="128">
        <v>0</v>
      </c>
      <c r="BP391" s="198">
        <v>0</v>
      </c>
      <c r="BQ391" s="198">
        <v>0</v>
      </c>
      <c r="BR391" s="127">
        <v>0</v>
      </c>
      <c r="BS391" s="128">
        <v>0</v>
      </c>
      <c r="BT391" s="128">
        <v>0</v>
      </c>
      <c r="BU391" s="128">
        <v>0</v>
      </c>
      <c r="BV391" s="198" t="s">
        <v>43</v>
      </c>
      <c r="BW391" s="198" t="s">
        <v>43</v>
      </c>
      <c r="BX391" s="127">
        <v>0</v>
      </c>
      <c r="BY391" s="128">
        <v>0</v>
      </c>
      <c r="BZ391" s="128">
        <v>0</v>
      </c>
      <c r="CA391" s="128">
        <v>0</v>
      </c>
      <c r="CB391" s="198" t="s">
        <v>43</v>
      </c>
      <c r="CC391" s="198" t="s">
        <v>43</v>
      </c>
      <c r="CD391" s="127"/>
      <c r="CE391" s="128"/>
      <c r="CF391" s="128"/>
      <c r="CG391" s="128"/>
      <c r="CH391" s="198"/>
      <c r="CI391" s="198"/>
      <c r="CJ391" s="127"/>
      <c r="CK391" s="128"/>
      <c r="CL391" s="128"/>
      <c r="CM391" s="128"/>
      <c r="CN391" s="198"/>
      <c r="CO391" s="198"/>
      <c r="CP391" s="127"/>
      <c r="CQ391" s="128"/>
      <c r="CR391" s="128"/>
      <c r="CS391" s="128"/>
      <c r="CT391" s="198"/>
      <c r="CU391" s="198"/>
      <c r="CV391" s="127">
        <v>0</v>
      </c>
      <c r="CW391" s="128">
        <v>0</v>
      </c>
      <c r="CX391" s="128">
        <v>1</v>
      </c>
      <c r="CY391" s="128">
        <v>0</v>
      </c>
      <c r="CZ391" s="198">
        <v>0</v>
      </c>
      <c r="DA391" s="198">
        <v>0</v>
      </c>
    </row>
    <row r="392" spans="1:105" ht="30" x14ac:dyDescent="0.2">
      <c r="A392" s="384">
        <v>0</v>
      </c>
      <c r="B392" s="256">
        <f t="shared" si="47"/>
        <v>61</v>
      </c>
      <c r="C392" s="246" t="s">
        <v>219</v>
      </c>
      <c r="D392" s="127">
        <v>0</v>
      </c>
      <c r="E392" s="128">
        <v>0</v>
      </c>
      <c r="F392" s="128">
        <v>1</v>
      </c>
      <c r="G392" s="128">
        <v>0</v>
      </c>
      <c r="H392" s="198">
        <v>0.60000000000000009</v>
      </c>
      <c r="I392" s="198">
        <v>3.0000000000000006E-2</v>
      </c>
      <c r="J392" s="127">
        <v>3</v>
      </c>
      <c r="K392" s="128">
        <v>0</v>
      </c>
      <c r="L392" s="128">
        <v>4</v>
      </c>
      <c r="M392" s="128">
        <v>0</v>
      </c>
      <c r="N392" s="198">
        <v>0.74285714285714288</v>
      </c>
      <c r="O392" s="198">
        <v>3.7142857142857144E-2</v>
      </c>
      <c r="P392" s="127">
        <v>1</v>
      </c>
      <c r="Q392" s="128">
        <v>0</v>
      </c>
      <c r="R392" s="128">
        <v>0</v>
      </c>
      <c r="S392" s="128">
        <v>5</v>
      </c>
      <c r="T392" s="198">
        <v>0.56666666666666676</v>
      </c>
      <c r="U392" s="198">
        <v>2.8333333333333335E-2</v>
      </c>
      <c r="V392" s="127"/>
      <c r="W392" s="128"/>
      <c r="X392" s="128"/>
      <c r="Y392" s="128"/>
      <c r="Z392" s="198"/>
      <c r="AA392" s="198"/>
      <c r="AB392" s="127">
        <v>0</v>
      </c>
      <c r="AC392" s="128">
        <v>0</v>
      </c>
      <c r="AD392" s="128">
        <v>0</v>
      </c>
      <c r="AE392" s="128">
        <v>1</v>
      </c>
      <c r="AF392" s="198">
        <v>0.60000000000000009</v>
      </c>
      <c r="AG392" s="198">
        <v>3.0000000000000006E-2</v>
      </c>
      <c r="AH392" s="127">
        <v>4</v>
      </c>
      <c r="AI392" s="128">
        <v>1</v>
      </c>
      <c r="AJ392" s="128">
        <v>0</v>
      </c>
      <c r="AK392" s="128">
        <v>0</v>
      </c>
      <c r="AL392" s="198">
        <v>0.96</v>
      </c>
      <c r="AM392" s="198">
        <v>4.8000000000000001E-2</v>
      </c>
      <c r="AN392" s="127"/>
      <c r="AO392" s="128"/>
      <c r="AP392" s="128"/>
      <c r="AQ392" s="128"/>
      <c r="AR392" s="198"/>
      <c r="AS392" s="198"/>
      <c r="AT392" s="127">
        <v>1</v>
      </c>
      <c r="AU392" s="128">
        <v>0</v>
      </c>
      <c r="AV392" s="128">
        <v>0</v>
      </c>
      <c r="AW392" s="128">
        <v>0</v>
      </c>
      <c r="AX392" s="198">
        <v>1</v>
      </c>
      <c r="AY392" s="198">
        <v>0.05</v>
      </c>
      <c r="AZ392" s="127">
        <v>0</v>
      </c>
      <c r="BA392" s="128">
        <v>3</v>
      </c>
      <c r="BB392" s="128">
        <v>0</v>
      </c>
      <c r="BC392" s="128">
        <v>0</v>
      </c>
      <c r="BD392" s="198">
        <v>0.70000000000000007</v>
      </c>
      <c r="BE392" s="198">
        <v>3.5000000000000003E-2</v>
      </c>
      <c r="BF392" s="127"/>
      <c r="BG392" s="128"/>
      <c r="BH392" s="128"/>
      <c r="BI392" s="128"/>
      <c r="BJ392" s="198"/>
      <c r="BK392" s="198"/>
      <c r="BL392" s="127">
        <v>2</v>
      </c>
      <c r="BM392" s="128">
        <v>0</v>
      </c>
      <c r="BN392" s="128">
        <v>0</v>
      </c>
      <c r="BO392" s="128">
        <v>1</v>
      </c>
      <c r="BP392" s="198">
        <v>0.79999999999999993</v>
      </c>
      <c r="BQ392" s="198">
        <v>4.0000000000000008E-2</v>
      </c>
      <c r="BR392" s="127">
        <v>0</v>
      </c>
      <c r="BS392" s="128">
        <v>0</v>
      </c>
      <c r="BT392" s="128">
        <v>0</v>
      </c>
      <c r="BU392" s="128">
        <v>0</v>
      </c>
      <c r="BV392" s="198" t="s">
        <v>43</v>
      </c>
      <c r="BW392" s="198" t="s">
        <v>43</v>
      </c>
      <c r="BX392" s="127">
        <v>0</v>
      </c>
      <c r="BY392" s="128">
        <v>0</v>
      </c>
      <c r="BZ392" s="128">
        <v>0</v>
      </c>
      <c r="CA392" s="128">
        <v>0</v>
      </c>
      <c r="CB392" s="198" t="s">
        <v>43</v>
      </c>
      <c r="CC392" s="198" t="s">
        <v>43</v>
      </c>
      <c r="CD392" s="127"/>
      <c r="CE392" s="128"/>
      <c r="CF392" s="128"/>
      <c r="CG392" s="128"/>
      <c r="CH392" s="198"/>
      <c r="CI392" s="198"/>
      <c r="CJ392" s="127"/>
      <c r="CK392" s="128"/>
      <c r="CL392" s="128"/>
      <c r="CM392" s="128"/>
      <c r="CN392" s="198"/>
      <c r="CO392" s="198"/>
      <c r="CP392" s="127"/>
      <c r="CQ392" s="128"/>
      <c r="CR392" s="128"/>
      <c r="CS392" s="128"/>
      <c r="CT392" s="198"/>
      <c r="CU392" s="198"/>
      <c r="CV392" s="127">
        <v>0</v>
      </c>
      <c r="CW392" s="128">
        <v>0</v>
      </c>
      <c r="CX392" s="128">
        <v>1</v>
      </c>
      <c r="CY392" s="128">
        <v>0</v>
      </c>
      <c r="CZ392" s="198">
        <v>0.5</v>
      </c>
      <c r="DA392" s="198">
        <v>2.5000000000000001E-2</v>
      </c>
    </row>
    <row r="393" spans="1:105" ht="45" x14ac:dyDescent="0.2">
      <c r="A393" s="384">
        <v>0</v>
      </c>
      <c r="B393" s="256">
        <f t="shared" si="47"/>
        <v>62</v>
      </c>
      <c r="C393" s="246" t="s">
        <v>246</v>
      </c>
      <c r="D393" s="127">
        <v>1</v>
      </c>
      <c r="E393" s="128">
        <v>0</v>
      </c>
      <c r="F393" s="128">
        <v>0</v>
      </c>
      <c r="G393" s="128">
        <v>0</v>
      </c>
      <c r="H393" s="176"/>
      <c r="I393" s="198"/>
      <c r="J393" s="127">
        <v>7</v>
      </c>
      <c r="K393" s="128">
        <v>0</v>
      </c>
      <c r="L393" s="128">
        <v>0</v>
      </c>
      <c r="M393" s="128">
        <v>0</v>
      </c>
      <c r="N393" s="176"/>
      <c r="O393" s="198"/>
      <c r="P393" s="127">
        <v>5</v>
      </c>
      <c r="Q393" s="128">
        <v>1</v>
      </c>
      <c r="R393" s="128">
        <v>0</v>
      </c>
      <c r="S393" s="128">
        <v>0</v>
      </c>
      <c r="T393" s="176"/>
      <c r="U393" s="198"/>
      <c r="V393" s="127"/>
      <c r="W393" s="128"/>
      <c r="X393" s="128"/>
      <c r="Y393" s="128"/>
      <c r="Z393" s="176"/>
      <c r="AA393" s="198"/>
      <c r="AB393" s="127">
        <v>1</v>
      </c>
      <c r="AC393" s="128">
        <v>0</v>
      </c>
      <c r="AD393" s="128">
        <v>0</v>
      </c>
      <c r="AE393" s="128">
        <v>0</v>
      </c>
      <c r="AF393" s="176"/>
      <c r="AG393" s="198"/>
      <c r="AH393" s="127">
        <v>5</v>
      </c>
      <c r="AI393" s="128">
        <v>0</v>
      </c>
      <c r="AJ393" s="128">
        <v>0</v>
      </c>
      <c r="AK393" s="128">
        <v>0</v>
      </c>
      <c r="AL393" s="176"/>
      <c r="AM393" s="198"/>
      <c r="AN393" s="127"/>
      <c r="AO393" s="128"/>
      <c r="AP393" s="128"/>
      <c r="AQ393" s="128"/>
      <c r="AR393" s="176"/>
      <c r="AS393" s="198"/>
      <c r="AT393" s="127">
        <v>1</v>
      </c>
      <c r="AU393" s="128">
        <v>0</v>
      </c>
      <c r="AV393" s="128">
        <v>0</v>
      </c>
      <c r="AW393" s="128">
        <v>0</v>
      </c>
      <c r="AX393" s="176"/>
      <c r="AY393" s="198"/>
      <c r="AZ393" s="127">
        <v>2</v>
      </c>
      <c r="BA393" s="128">
        <v>0</v>
      </c>
      <c r="BB393" s="128">
        <v>0</v>
      </c>
      <c r="BC393" s="128">
        <v>1</v>
      </c>
      <c r="BD393" s="176"/>
      <c r="BE393" s="198"/>
      <c r="BF393" s="127"/>
      <c r="BG393" s="128"/>
      <c r="BH393" s="128"/>
      <c r="BI393" s="128"/>
      <c r="BJ393" s="176"/>
      <c r="BK393" s="198"/>
      <c r="BL393" s="127">
        <v>3</v>
      </c>
      <c r="BM393" s="128">
        <v>0</v>
      </c>
      <c r="BN393" s="128">
        <v>0</v>
      </c>
      <c r="BO393" s="128">
        <v>0</v>
      </c>
      <c r="BP393" s="176"/>
      <c r="BQ393" s="198"/>
      <c r="BR393" s="127">
        <v>0</v>
      </c>
      <c r="BS393" s="128">
        <v>0</v>
      </c>
      <c r="BT393" s="128">
        <v>0</v>
      </c>
      <c r="BU393" s="128">
        <v>0</v>
      </c>
      <c r="BV393" s="176"/>
      <c r="BW393" s="198"/>
      <c r="BX393" s="127">
        <v>0</v>
      </c>
      <c r="BY393" s="128">
        <v>0</v>
      </c>
      <c r="BZ393" s="128">
        <v>0</v>
      </c>
      <c r="CA393" s="128">
        <v>0</v>
      </c>
      <c r="CB393" s="176"/>
      <c r="CC393" s="198"/>
      <c r="CD393" s="127"/>
      <c r="CE393" s="128"/>
      <c r="CF393" s="128"/>
      <c r="CG393" s="128"/>
      <c r="CH393" s="176"/>
      <c r="CI393" s="198"/>
      <c r="CJ393" s="127"/>
      <c r="CK393" s="128"/>
      <c r="CL393" s="128"/>
      <c r="CM393" s="128"/>
      <c r="CN393" s="176"/>
      <c r="CO393" s="198"/>
      <c r="CP393" s="127"/>
      <c r="CQ393" s="128"/>
      <c r="CR393" s="128"/>
      <c r="CS393" s="128"/>
      <c r="CT393" s="176"/>
      <c r="CU393" s="198"/>
      <c r="CV393" s="127">
        <v>1</v>
      </c>
      <c r="CW393" s="128">
        <v>0</v>
      </c>
      <c r="CX393" s="128">
        <v>0</v>
      </c>
      <c r="CY393" s="128">
        <v>0</v>
      </c>
      <c r="CZ393" s="176"/>
      <c r="DA393" s="198"/>
    </row>
    <row r="394" spans="1:105" ht="26.45" customHeight="1" x14ac:dyDescent="0.2">
      <c r="A394" s="384">
        <v>0</v>
      </c>
      <c r="B394" s="256">
        <f t="shared" si="47"/>
        <v>63</v>
      </c>
      <c r="C394" s="246" t="s">
        <v>286</v>
      </c>
      <c r="D394" s="127">
        <v>1</v>
      </c>
      <c r="E394" s="128">
        <v>0</v>
      </c>
      <c r="F394" s="128">
        <v>0</v>
      </c>
      <c r="G394" s="128">
        <v>0</v>
      </c>
      <c r="H394" s="178"/>
      <c r="I394" s="198"/>
      <c r="J394" s="127">
        <v>6</v>
      </c>
      <c r="K394" s="128">
        <v>0</v>
      </c>
      <c r="L394" s="128">
        <v>1</v>
      </c>
      <c r="M394" s="128">
        <v>0</v>
      </c>
      <c r="N394" s="178"/>
      <c r="O394" s="198"/>
      <c r="P394" s="127">
        <v>2</v>
      </c>
      <c r="Q394" s="128">
        <v>4</v>
      </c>
      <c r="R394" s="128">
        <v>0</v>
      </c>
      <c r="S394" s="128">
        <v>0</v>
      </c>
      <c r="T394" s="178"/>
      <c r="U394" s="198"/>
      <c r="V394" s="127"/>
      <c r="W394" s="128"/>
      <c r="X394" s="128"/>
      <c r="Y394" s="128"/>
      <c r="Z394" s="178"/>
      <c r="AA394" s="198"/>
      <c r="AB394" s="127">
        <v>1</v>
      </c>
      <c r="AC394" s="128">
        <v>0</v>
      </c>
      <c r="AD394" s="128">
        <v>0</v>
      </c>
      <c r="AE394" s="128">
        <v>0</v>
      </c>
      <c r="AF394" s="178"/>
      <c r="AG394" s="198"/>
      <c r="AH394" s="127">
        <v>5</v>
      </c>
      <c r="AI394" s="128">
        <v>0</v>
      </c>
      <c r="AJ394" s="128">
        <v>0</v>
      </c>
      <c r="AK394" s="128">
        <v>0</v>
      </c>
      <c r="AL394" s="178"/>
      <c r="AM394" s="198"/>
      <c r="AN394" s="127"/>
      <c r="AO394" s="128"/>
      <c r="AP394" s="128"/>
      <c r="AQ394" s="128"/>
      <c r="AR394" s="178"/>
      <c r="AS394" s="198"/>
      <c r="AT394" s="127">
        <v>1</v>
      </c>
      <c r="AU394" s="128">
        <v>0</v>
      </c>
      <c r="AV394" s="128">
        <v>0</v>
      </c>
      <c r="AW394" s="128">
        <v>0</v>
      </c>
      <c r="AX394" s="178"/>
      <c r="AY394" s="198"/>
      <c r="AZ394" s="127">
        <v>3</v>
      </c>
      <c r="BA394" s="128">
        <v>0</v>
      </c>
      <c r="BB394" s="128">
        <v>0</v>
      </c>
      <c r="BC394" s="128">
        <v>0</v>
      </c>
      <c r="BD394" s="178"/>
      <c r="BE394" s="198"/>
      <c r="BF394" s="127"/>
      <c r="BG394" s="128"/>
      <c r="BH394" s="128"/>
      <c r="BI394" s="128"/>
      <c r="BJ394" s="178"/>
      <c r="BK394" s="198"/>
      <c r="BL394" s="127">
        <v>1</v>
      </c>
      <c r="BM394" s="128">
        <v>2</v>
      </c>
      <c r="BN394" s="128">
        <v>0</v>
      </c>
      <c r="BO394" s="128">
        <v>0</v>
      </c>
      <c r="BP394" s="178"/>
      <c r="BQ394" s="198"/>
      <c r="BR394" s="127">
        <v>0</v>
      </c>
      <c r="BS394" s="128">
        <v>0</v>
      </c>
      <c r="BT394" s="128">
        <v>0</v>
      </c>
      <c r="BU394" s="128">
        <v>0</v>
      </c>
      <c r="BV394" s="178"/>
      <c r="BW394" s="198"/>
      <c r="BX394" s="127">
        <v>0</v>
      </c>
      <c r="BY394" s="128">
        <v>0</v>
      </c>
      <c r="BZ394" s="128">
        <v>0</v>
      </c>
      <c r="CA394" s="128">
        <v>0</v>
      </c>
      <c r="CB394" s="178"/>
      <c r="CC394" s="198"/>
      <c r="CD394" s="127"/>
      <c r="CE394" s="128"/>
      <c r="CF394" s="128"/>
      <c r="CG394" s="128"/>
      <c r="CH394" s="178"/>
      <c r="CI394" s="198"/>
      <c r="CJ394" s="127"/>
      <c r="CK394" s="128"/>
      <c r="CL394" s="128"/>
      <c r="CM394" s="128"/>
      <c r="CN394" s="178"/>
      <c r="CO394" s="198"/>
      <c r="CP394" s="127"/>
      <c r="CQ394" s="128"/>
      <c r="CR394" s="128"/>
      <c r="CS394" s="128"/>
      <c r="CT394" s="178"/>
      <c r="CU394" s="198"/>
      <c r="CV394" s="127">
        <v>0</v>
      </c>
      <c r="CW394" s="128">
        <v>1</v>
      </c>
      <c r="CX394" s="128">
        <v>0</v>
      </c>
      <c r="CY394" s="128">
        <v>0</v>
      </c>
      <c r="CZ394" s="178"/>
      <c r="DA394" s="198"/>
    </row>
    <row r="395" spans="1:105" ht="15" x14ac:dyDescent="0.2">
      <c r="A395" s="103"/>
      <c r="B395" s="103"/>
      <c r="C395" s="103"/>
      <c r="D395" s="158"/>
      <c r="E395" s="159"/>
      <c r="F395" s="159"/>
      <c r="G395" s="159"/>
      <c r="H395" s="160"/>
      <c r="I395" s="160"/>
      <c r="J395" s="158"/>
      <c r="K395" s="159"/>
      <c r="L395" s="159"/>
      <c r="M395" s="159"/>
      <c r="N395" s="160"/>
      <c r="O395" s="160"/>
      <c r="P395" s="158"/>
      <c r="Q395" s="159"/>
      <c r="R395" s="159"/>
      <c r="S395" s="159"/>
      <c r="T395" s="160"/>
      <c r="U395" s="160"/>
      <c r="V395" s="158"/>
      <c r="W395" s="159"/>
      <c r="X395" s="159"/>
      <c r="Y395" s="159"/>
      <c r="Z395" s="160"/>
      <c r="AA395" s="160"/>
      <c r="AB395" s="158"/>
      <c r="AC395" s="159"/>
      <c r="AD395" s="159"/>
      <c r="AE395" s="159"/>
      <c r="AF395" s="160"/>
      <c r="AG395" s="160"/>
      <c r="AH395" s="158"/>
      <c r="AI395" s="159"/>
      <c r="AJ395" s="159"/>
      <c r="AK395" s="159"/>
      <c r="AL395" s="160"/>
      <c r="AM395" s="160"/>
      <c r="AN395" s="158"/>
      <c r="AO395" s="159"/>
      <c r="AP395" s="159"/>
      <c r="AQ395" s="159"/>
      <c r="AR395" s="160"/>
      <c r="AS395" s="160"/>
      <c r="AT395" s="158"/>
      <c r="AU395" s="159"/>
      <c r="AV395" s="159"/>
      <c r="AW395" s="159"/>
      <c r="AX395" s="160"/>
      <c r="AY395" s="160"/>
      <c r="AZ395" s="158"/>
      <c r="BA395" s="159"/>
      <c r="BB395" s="159"/>
      <c r="BC395" s="159"/>
      <c r="BD395" s="160"/>
      <c r="BE395" s="160"/>
      <c r="BF395" s="158"/>
      <c r="BG395" s="159"/>
      <c r="BH395" s="159"/>
      <c r="BI395" s="159"/>
      <c r="BJ395" s="160"/>
      <c r="BK395" s="160"/>
      <c r="BL395" s="158"/>
      <c r="BM395" s="159"/>
      <c r="BN395" s="159"/>
      <c r="BO395" s="159"/>
      <c r="BP395" s="160"/>
      <c r="BQ395" s="160"/>
      <c r="BR395" s="158"/>
      <c r="BS395" s="159"/>
      <c r="BT395" s="159"/>
      <c r="BU395" s="159"/>
      <c r="BV395" s="160"/>
      <c r="BW395" s="160"/>
      <c r="BX395" s="158"/>
      <c r="BY395" s="159"/>
      <c r="BZ395" s="159"/>
      <c r="CA395" s="159"/>
      <c r="CB395" s="160"/>
      <c r="CC395" s="160"/>
      <c r="CD395" s="158"/>
      <c r="CE395" s="159"/>
      <c r="CF395" s="159"/>
      <c r="CG395" s="159"/>
      <c r="CH395" s="160"/>
      <c r="CI395" s="160"/>
      <c r="CJ395" s="158"/>
      <c r="CK395" s="159"/>
      <c r="CL395" s="159"/>
      <c r="CM395" s="159"/>
      <c r="CN395" s="160"/>
      <c r="CO395" s="160"/>
      <c r="CP395" s="158"/>
      <c r="CQ395" s="159"/>
      <c r="CR395" s="159"/>
      <c r="CS395" s="159"/>
      <c r="CT395" s="160"/>
      <c r="CU395" s="160"/>
      <c r="CV395" s="158"/>
      <c r="CW395" s="159"/>
      <c r="CX395" s="159"/>
      <c r="CY395" s="159"/>
      <c r="CZ395" s="160"/>
      <c r="DA395" s="160"/>
    </row>
  </sheetData>
  <sheetProtection algorithmName="SHA-512" hashValue="6cvUEVEp2JaHAAaC56LY7lDpNTiXpQIP038iU9rAJU5LvzbIh1iN3pnf/KWWMIp9R3F4ePab2pHqKEt/2luvZA==" saltValue="b3en/aBRdKU5GZt56d8/Zw==" spinCount="100000" sheet="1" objects="1" scenarios="1"/>
  <mergeCells count="1309">
    <mergeCell ref="BN327:BP327"/>
    <mergeCell ref="BT327:BV327"/>
    <mergeCell ref="BZ327:CB327"/>
    <mergeCell ref="CF327:CH327"/>
    <mergeCell ref="CL327:CN327"/>
    <mergeCell ref="CR327:CT327"/>
    <mergeCell ref="CX327:CZ327"/>
    <mergeCell ref="J328:O328"/>
    <mergeCell ref="P328:U328"/>
    <mergeCell ref="V328:AA328"/>
    <mergeCell ref="AB328:AG328"/>
    <mergeCell ref="AH328:AM328"/>
    <mergeCell ref="AN328:AS328"/>
    <mergeCell ref="AT328:AY328"/>
    <mergeCell ref="AZ328:BE328"/>
    <mergeCell ref="BF328:BK328"/>
    <mergeCell ref="BL328:BQ328"/>
    <mergeCell ref="BR328:BW328"/>
    <mergeCell ref="BX328:CC328"/>
    <mergeCell ref="CD328:CI328"/>
    <mergeCell ref="CJ328:CO328"/>
    <mergeCell ref="CP328:CU328"/>
    <mergeCell ref="CV328:DA328"/>
    <mergeCell ref="L327:N327"/>
    <mergeCell ref="R327:T327"/>
    <mergeCell ref="X327:Z327"/>
    <mergeCell ref="AD327:AF327"/>
    <mergeCell ref="AJ327:AL327"/>
    <mergeCell ref="AP327:AR327"/>
    <mergeCell ref="AV327:AX327"/>
    <mergeCell ref="BB327:BD327"/>
    <mergeCell ref="BH327:BJ327"/>
    <mergeCell ref="BN325:BP325"/>
    <mergeCell ref="BT325:BV325"/>
    <mergeCell ref="BZ325:CB325"/>
    <mergeCell ref="CF325:CH325"/>
    <mergeCell ref="CL325:CN325"/>
    <mergeCell ref="CR325:CT325"/>
    <mergeCell ref="CX325:CZ325"/>
    <mergeCell ref="L326:N326"/>
    <mergeCell ref="R326:T326"/>
    <mergeCell ref="X326:Z326"/>
    <mergeCell ref="AD326:AF326"/>
    <mergeCell ref="AJ326:AL326"/>
    <mergeCell ref="AP326:AR326"/>
    <mergeCell ref="AV326:AX326"/>
    <mergeCell ref="BB326:BD326"/>
    <mergeCell ref="BH326:BJ326"/>
    <mergeCell ref="BN326:BP326"/>
    <mergeCell ref="BT326:BV326"/>
    <mergeCell ref="BZ326:CB326"/>
    <mergeCell ref="CF326:CH326"/>
    <mergeCell ref="CL326:CN326"/>
    <mergeCell ref="CR326:CT326"/>
    <mergeCell ref="CX326:CZ326"/>
    <mergeCell ref="L325:N325"/>
    <mergeCell ref="R325:T325"/>
    <mergeCell ref="X325:Z325"/>
    <mergeCell ref="AD325:AF325"/>
    <mergeCell ref="AJ325:AL325"/>
    <mergeCell ref="AP325:AR325"/>
    <mergeCell ref="AV325:AX325"/>
    <mergeCell ref="BB325:BD325"/>
    <mergeCell ref="BH325:BJ325"/>
    <mergeCell ref="BN323:BP323"/>
    <mergeCell ref="BT323:BV323"/>
    <mergeCell ref="BZ323:CB323"/>
    <mergeCell ref="CF323:CH323"/>
    <mergeCell ref="CL323:CN323"/>
    <mergeCell ref="CR323:CT323"/>
    <mergeCell ref="CX323:CZ323"/>
    <mergeCell ref="L324:N324"/>
    <mergeCell ref="R324:T324"/>
    <mergeCell ref="X324:Z324"/>
    <mergeCell ref="AD324:AF324"/>
    <mergeCell ref="AJ324:AL324"/>
    <mergeCell ref="AP324:AR324"/>
    <mergeCell ref="AV324:AX324"/>
    <mergeCell ref="BB324:BD324"/>
    <mergeCell ref="BH324:BJ324"/>
    <mergeCell ref="BN324:BP324"/>
    <mergeCell ref="BT324:BV324"/>
    <mergeCell ref="BZ324:CB324"/>
    <mergeCell ref="CF324:CH324"/>
    <mergeCell ref="CL324:CN324"/>
    <mergeCell ref="CR324:CT324"/>
    <mergeCell ref="CX324:CZ324"/>
    <mergeCell ref="L323:N323"/>
    <mergeCell ref="R323:T323"/>
    <mergeCell ref="X323:Z323"/>
    <mergeCell ref="AD323:AF323"/>
    <mergeCell ref="AJ323:AL323"/>
    <mergeCell ref="AP323:AR323"/>
    <mergeCell ref="AV323:AX323"/>
    <mergeCell ref="BB323:BD323"/>
    <mergeCell ref="BH323:BJ323"/>
    <mergeCell ref="BN321:BP321"/>
    <mergeCell ref="BT321:BV321"/>
    <mergeCell ref="BZ321:CB321"/>
    <mergeCell ref="CF321:CH321"/>
    <mergeCell ref="CL321:CN321"/>
    <mergeCell ref="CR321:CT321"/>
    <mergeCell ref="CX321:CZ321"/>
    <mergeCell ref="L322:N322"/>
    <mergeCell ref="R322:T322"/>
    <mergeCell ref="X322:Z322"/>
    <mergeCell ref="AD322:AF322"/>
    <mergeCell ref="AJ322:AL322"/>
    <mergeCell ref="AP322:AR322"/>
    <mergeCell ref="AV322:AX322"/>
    <mergeCell ref="BB322:BD322"/>
    <mergeCell ref="BH322:BJ322"/>
    <mergeCell ref="BN322:BP322"/>
    <mergeCell ref="BT322:BV322"/>
    <mergeCell ref="BZ322:CB322"/>
    <mergeCell ref="CF322:CH322"/>
    <mergeCell ref="CL322:CN322"/>
    <mergeCell ref="CR322:CT322"/>
    <mergeCell ref="CX322:CZ322"/>
    <mergeCell ref="L321:N321"/>
    <mergeCell ref="R321:T321"/>
    <mergeCell ref="X321:Z321"/>
    <mergeCell ref="AD321:AF321"/>
    <mergeCell ref="AJ321:AL321"/>
    <mergeCell ref="AP321:AR321"/>
    <mergeCell ref="AV321:AX321"/>
    <mergeCell ref="BB321:BD321"/>
    <mergeCell ref="BH321:BJ321"/>
    <mergeCell ref="BR258:BW258"/>
    <mergeCell ref="BX258:CC258"/>
    <mergeCell ref="CD258:CI258"/>
    <mergeCell ref="CJ258:CO258"/>
    <mergeCell ref="CP258:CU258"/>
    <mergeCell ref="CV258:DA258"/>
    <mergeCell ref="J320:M320"/>
    <mergeCell ref="P320:S320"/>
    <mergeCell ref="V320:Y320"/>
    <mergeCell ref="AB320:AE320"/>
    <mergeCell ref="AH320:AK320"/>
    <mergeCell ref="AN320:AQ320"/>
    <mergeCell ref="AT320:AW320"/>
    <mergeCell ref="AZ320:BC320"/>
    <mergeCell ref="BF320:BI320"/>
    <mergeCell ref="BL320:BO320"/>
    <mergeCell ref="BR320:BU320"/>
    <mergeCell ref="BX320:CA320"/>
    <mergeCell ref="CD320:CG320"/>
    <mergeCell ref="CJ320:CM320"/>
    <mergeCell ref="CP320:CS320"/>
    <mergeCell ref="CV320:CY320"/>
    <mergeCell ref="J258:O258"/>
    <mergeCell ref="P258:U258"/>
    <mergeCell ref="V258:AA258"/>
    <mergeCell ref="AB258:AG258"/>
    <mergeCell ref="AH258:AM258"/>
    <mergeCell ref="AN258:AS258"/>
    <mergeCell ref="AT258:AY258"/>
    <mergeCell ref="AZ258:BE258"/>
    <mergeCell ref="BF258:BK258"/>
    <mergeCell ref="T320:U320"/>
    <mergeCell ref="BN256:BP256"/>
    <mergeCell ref="BT256:BV256"/>
    <mergeCell ref="BZ256:CB256"/>
    <mergeCell ref="CF256:CH256"/>
    <mergeCell ref="CL256:CN256"/>
    <mergeCell ref="CR256:CT256"/>
    <mergeCell ref="CX256:CZ256"/>
    <mergeCell ref="L257:N257"/>
    <mergeCell ref="R257:T257"/>
    <mergeCell ref="X257:Z257"/>
    <mergeCell ref="AD257:AF257"/>
    <mergeCell ref="AJ257:AL257"/>
    <mergeCell ref="AP257:AR257"/>
    <mergeCell ref="AV257:AX257"/>
    <mergeCell ref="BB257:BD257"/>
    <mergeCell ref="BH257:BJ257"/>
    <mergeCell ref="BN257:BP257"/>
    <mergeCell ref="BT257:BV257"/>
    <mergeCell ref="BZ257:CB257"/>
    <mergeCell ref="CF257:CH257"/>
    <mergeCell ref="CL257:CN257"/>
    <mergeCell ref="CR257:CT257"/>
    <mergeCell ref="CX257:CZ257"/>
    <mergeCell ref="L256:N256"/>
    <mergeCell ref="R256:T256"/>
    <mergeCell ref="X256:Z256"/>
    <mergeCell ref="AD256:AF256"/>
    <mergeCell ref="AJ256:AL256"/>
    <mergeCell ref="AP256:AR256"/>
    <mergeCell ref="AV256:AX256"/>
    <mergeCell ref="BB256:BD256"/>
    <mergeCell ref="BH256:BJ256"/>
    <mergeCell ref="BN254:BP254"/>
    <mergeCell ref="BT254:BV254"/>
    <mergeCell ref="BZ254:CB254"/>
    <mergeCell ref="CF254:CH254"/>
    <mergeCell ref="CL254:CN254"/>
    <mergeCell ref="CR254:CT254"/>
    <mergeCell ref="CX254:CZ254"/>
    <mergeCell ref="L255:N255"/>
    <mergeCell ref="R255:T255"/>
    <mergeCell ref="X255:Z255"/>
    <mergeCell ref="AD255:AF255"/>
    <mergeCell ref="AJ255:AL255"/>
    <mergeCell ref="AP255:AR255"/>
    <mergeCell ref="AV255:AX255"/>
    <mergeCell ref="BB255:BD255"/>
    <mergeCell ref="BH255:BJ255"/>
    <mergeCell ref="BN255:BP255"/>
    <mergeCell ref="BT255:BV255"/>
    <mergeCell ref="BZ255:CB255"/>
    <mergeCell ref="CF255:CH255"/>
    <mergeCell ref="CL255:CN255"/>
    <mergeCell ref="CR255:CT255"/>
    <mergeCell ref="CX255:CZ255"/>
    <mergeCell ref="L254:N254"/>
    <mergeCell ref="R254:T254"/>
    <mergeCell ref="X254:Z254"/>
    <mergeCell ref="AD254:AF254"/>
    <mergeCell ref="AJ254:AL254"/>
    <mergeCell ref="AP254:AR254"/>
    <mergeCell ref="AV254:AX254"/>
    <mergeCell ref="BB254:BD254"/>
    <mergeCell ref="BH254:BJ254"/>
    <mergeCell ref="BN252:BP252"/>
    <mergeCell ref="BT252:BV252"/>
    <mergeCell ref="BZ252:CB252"/>
    <mergeCell ref="CF252:CH252"/>
    <mergeCell ref="CL252:CN252"/>
    <mergeCell ref="CR252:CT252"/>
    <mergeCell ref="CX252:CZ252"/>
    <mergeCell ref="L253:N253"/>
    <mergeCell ref="R253:T253"/>
    <mergeCell ref="X253:Z253"/>
    <mergeCell ref="AD253:AF253"/>
    <mergeCell ref="AJ253:AL253"/>
    <mergeCell ref="AP253:AR253"/>
    <mergeCell ref="AV253:AX253"/>
    <mergeCell ref="BB253:BD253"/>
    <mergeCell ref="BH253:BJ253"/>
    <mergeCell ref="BN253:BP253"/>
    <mergeCell ref="BT253:BV253"/>
    <mergeCell ref="BZ253:CB253"/>
    <mergeCell ref="CF253:CH253"/>
    <mergeCell ref="CL253:CN253"/>
    <mergeCell ref="CR253:CT253"/>
    <mergeCell ref="CX253:CZ253"/>
    <mergeCell ref="L252:N252"/>
    <mergeCell ref="R252:T252"/>
    <mergeCell ref="X252:Z252"/>
    <mergeCell ref="AD252:AF252"/>
    <mergeCell ref="AJ252:AL252"/>
    <mergeCell ref="AP252:AR252"/>
    <mergeCell ref="AV252:AX252"/>
    <mergeCell ref="BB252:BD252"/>
    <mergeCell ref="BH252:BJ252"/>
    <mergeCell ref="BL250:BO250"/>
    <mergeCell ref="BR250:BU250"/>
    <mergeCell ref="BX250:CA250"/>
    <mergeCell ref="CD250:CG250"/>
    <mergeCell ref="CJ250:CM250"/>
    <mergeCell ref="CP250:CS250"/>
    <mergeCell ref="CV250:CY250"/>
    <mergeCell ref="L251:N251"/>
    <mergeCell ref="R251:T251"/>
    <mergeCell ref="X251:Z251"/>
    <mergeCell ref="AD251:AF251"/>
    <mergeCell ref="AJ251:AL251"/>
    <mergeCell ref="AP251:AR251"/>
    <mergeCell ref="AV251:AX251"/>
    <mergeCell ref="BB251:BD251"/>
    <mergeCell ref="BH251:BJ251"/>
    <mergeCell ref="BN251:BP251"/>
    <mergeCell ref="BT251:BV251"/>
    <mergeCell ref="BZ251:CB251"/>
    <mergeCell ref="CF251:CH251"/>
    <mergeCell ref="CL251:CN251"/>
    <mergeCell ref="CR251:CT251"/>
    <mergeCell ref="CX251:CZ251"/>
    <mergeCell ref="J250:M250"/>
    <mergeCell ref="P250:S250"/>
    <mergeCell ref="V250:Y250"/>
    <mergeCell ref="AB250:AE250"/>
    <mergeCell ref="AH250:AK250"/>
    <mergeCell ref="AN250:AQ250"/>
    <mergeCell ref="AT250:AW250"/>
    <mergeCell ref="AZ250:BC250"/>
    <mergeCell ref="BF250:BI250"/>
    <mergeCell ref="BT194:BV194"/>
    <mergeCell ref="BZ194:CB194"/>
    <mergeCell ref="CF194:CH194"/>
    <mergeCell ref="CL194:CN194"/>
    <mergeCell ref="CR194:CT194"/>
    <mergeCell ref="CX194:CZ194"/>
    <mergeCell ref="J195:O195"/>
    <mergeCell ref="P195:U195"/>
    <mergeCell ref="V195:AA195"/>
    <mergeCell ref="AB195:AG195"/>
    <mergeCell ref="AH195:AM195"/>
    <mergeCell ref="AN195:AS195"/>
    <mergeCell ref="AT195:AY195"/>
    <mergeCell ref="AZ195:BE195"/>
    <mergeCell ref="BF195:BK195"/>
    <mergeCell ref="BL195:BQ195"/>
    <mergeCell ref="BR195:BW195"/>
    <mergeCell ref="BX195:CC195"/>
    <mergeCell ref="CD195:CI195"/>
    <mergeCell ref="CJ195:CO195"/>
    <mergeCell ref="CP195:CU195"/>
    <mergeCell ref="CV195:DA195"/>
    <mergeCell ref="L194:N194"/>
    <mergeCell ref="R194:T194"/>
    <mergeCell ref="X194:Z194"/>
    <mergeCell ref="AD194:AF194"/>
    <mergeCell ref="AJ194:AL194"/>
    <mergeCell ref="AP194:AR194"/>
    <mergeCell ref="AV194:AX194"/>
    <mergeCell ref="BB194:BD194"/>
    <mergeCell ref="BH194:BJ194"/>
    <mergeCell ref="BT192:BV192"/>
    <mergeCell ref="BZ192:CB192"/>
    <mergeCell ref="CF192:CH192"/>
    <mergeCell ref="CL192:CN192"/>
    <mergeCell ref="CR192:CT192"/>
    <mergeCell ref="CX192:CZ192"/>
    <mergeCell ref="L193:N193"/>
    <mergeCell ref="R193:T193"/>
    <mergeCell ref="X193:Z193"/>
    <mergeCell ref="AD193:AF193"/>
    <mergeCell ref="AJ193:AL193"/>
    <mergeCell ref="AP193:AR193"/>
    <mergeCell ref="AV193:AX193"/>
    <mergeCell ref="BB193:BD193"/>
    <mergeCell ref="BH193:BJ193"/>
    <mergeCell ref="BN193:BP193"/>
    <mergeCell ref="BT193:BV193"/>
    <mergeCell ref="BZ193:CB193"/>
    <mergeCell ref="CF193:CH193"/>
    <mergeCell ref="CL193:CN193"/>
    <mergeCell ref="CR193:CT193"/>
    <mergeCell ref="CX193:CZ193"/>
    <mergeCell ref="L192:N192"/>
    <mergeCell ref="R192:T192"/>
    <mergeCell ref="X192:Z192"/>
    <mergeCell ref="AD192:AF192"/>
    <mergeCell ref="AJ192:AL192"/>
    <mergeCell ref="AP192:AR192"/>
    <mergeCell ref="AV192:AX192"/>
    <mergeCell ref="BB192:BD192"/>
    <mergeCell ref="BH192:BJ192"/>
    <mergeCell ref="BT190:BV190"/>
    <mergeCell ref="BZ190:CB190"/>
    <mergeCell ref="CF190:CH190"/>
    <mergeCell ref="CL190:CN190"/>
    <mergeCell ref="CR190:CT190"/>
    <mergeCell ref="CX190:CZ190"/>
    <mergeCell ref="L191:N191"/>
    <mergeCell ref="R191:T191"/>
    <mergeCell ref="X191:Z191"/>
    <mergeCell ref="AD191:AF191"/>
    <mergeCell ref="AJ191:AL191"/>
    <mergeCell ref="AP191:AR191"/>
    <mergeCell ref="AV191:AX191"/>
    <mergeCell ref="BB191:BD191"/>
    <mergeCell ref="BH191:BJ191"/>
    <mergeCell ref="BN191:BP191"/>
    <mergeCell ref="BT191:BV191"/>
    <mergeCell ref="BZ191:CB191"/>
    <mergeCell ref="CF191:CH191"/>
    <mergeCell ref="CL191:CN191"/>
    <mergeCell ref="CR191:CT191"/>
    <mergeCell ref="CX191:CZ191"/>
    <mergeCell ref="L190:N190"/>
    <mergeCell ref="R190:T190"/>
    <mergeCell ref="X190:Z190"/>
    <mergeCell ref="AD190:AF190"/>
    <mergeCell ref="AJ190:AL190"/>
    <mergeCell ref="AP190:AR190"/>
    <mergeCell ref="AV190:AX190"/>
    <mergeCell ref="BB190:BD190"/>
    <mergeCell ref="BH190:BJ190"/>
    <mergeCell ref="BH188:BJ188"/>
    <mergeCell ref="BN188:BP188"/>
    <mergeCell ref="BT188:BV188"/>
    <mergeCell ref="BZ188:CB188"/>
    <mergeCell ref="CF188:CH188"/>
    <mergeCell ref="CL188:CN188"/>
    <mergeCell ref="CR188:CT188"/>
    <mergeCell ref="CX188:CZ188"/>
    <mergeCell ref="J187:M187"/>
    <mergeCell ref="P187:S187"/>
    <mergeCell ref="V187:Y187"/>
    <mergeCell ref="AB187:AE187"/>
    <mergeCell ref="AH187:AK187"/>
    <mergeCell ref="AN187:AQ187"/>
    <mergeCell ref="AT187:AW187"/>
    <mergeCell ref="AZ187:BC187"/>
    <mergeCell ref="BF187:BI187"/>
    <mergeCell ref="BV187:BW187"/>
    <mergeCell ref="CZ187:DA187"/>
    <mergeCell ref="BN131:BP131"/>
    <mergeCell ref="BT131:BV131"/>
    <mergeCell ref="BZ131:CB131"/>
    <mergeCell ref="CF131:CH131"/>
    <mergeCell ref="CL131:CN131"/>
    <mergeCell ref="CR131:CT131"/>
    <mergeCell ref="CX131:CZ131"/>
    <mergeCell ref="J132:O132"/>
    <mergeCell ref="P132:U132"/>
    <mergeCell ref="V132:AA132"/>
    <mergeCell ref="AB132:AG132"/>
    <mergeCell ref="AH132:AM132"/>
    <mergeCell ref="AN132:AS132"/>
    <mergeCell ref="AT132:AY132"/>
    <mergeCell ref="AZ132:BE132"/>
    <mergeCell ref="BF132:BK132"/>
    <mergeCell ref="BL132:BQ132"/>
    <mergeCell ref="BR132:BW132"/>
    <mergeCell ref="BX132:CC132"/>
    <mergeCell ref="CD132:CI132"/>
    <mergeCell ref="CJ132:CO132"/>
    <mergeCell ref="CP132:CU132"/>
    <mergeCell ref="CV132:DA132"/>
    <mergeCell ref="L131:N131"/>
    <mergeCell ref="R131:T131"/>
    <mergeCell ref="X131:Z131"/>
    <mergeCell ref="AD131:AF131"/>
    <mergeCell ref="AJ131:AL131"/>
    <mergeCell ref="AP131:AR131"/>
    <mergeCell ref="AV131:AX131"/>
    <mergeCell ref="BB131:BD131"/>
    <mergeCell ref="BH131:BJ131"/>
    <mergeCell ref="BB130:BD130"/>
    <mergeCell ref="BH130:BJ130"/>
    <mergeCell ref="BN130:BP130"/>
    <mergeCell ref="BT130:BV130"/>
    <mergeCell ref="BZ130:CB130"/>
    <mergeCell ref="CF130:CH130"/>
    <mergeCell ref="CL130:CN130"/>
    <mergeCell ref="CR130:CT130"/>
    <mergeCell ref="CX130:CZ130"/>
    <mergeCell ref="L129:N129"/>
    <mergeCell ref="R129:T129"/>
    <mergeCell ref="X129:Z129"/>
    <mergeCell ref="AD129:AF129"/>
    <mergeCell ref="AJ129:AL129"/>
    <mergeCell ref="AP129:AR129"/>
    <mergeCell ref="AV129:AX129"/>
    <mergeCell ref="BB129:BD129"/>
    <mergeCell ref="BH129:BJ129"/>
    <mergeCell ref="BN128:BP128"/>
    <mergeCell ref="BT128:BV128"/>
    <mergeCell ref="BZ128:CB128"/>
    <mergeCell ref="CF128:CH128"/>
    <mergeCell ref="CL128:CN128"/>
    <mergeCell ref="CR128:CT128"/>
    <mergeCell ref="CX128:CZ128"/>
    <mergeCell ref="L127:N127"/>
    <mergeCell ref="R127:T127"/>
    <mergeCell ref="X127:Z127"/>
    <mergeCell ref="AD127:AF127"/>
    <mergeCell ref="AJ127:AL127"/>
    <mergeCell ref="AP127:AR127"/>
    <mergeCell ref="AV127:AX127"/>
    <mergeCell ref="BB127:BD127"/>
    <mergeCell ref="BH127:BJ127"/>
    <mergeCell ref="BN129:BP129"/>
    <mergeCell ref="BT129:BV129"/>
    <mergeCell ref="BZ129:CB129"/>
    <mergeCell ref="CF129:CH129"/>
    <mergeCell ref="CL129:CN129"/>
    <mergeCell ref="CR129:CT129"/>
    <mergeCell ref="CX129:CZ129"/>
    <mergeCell ref="CF125:CH125"/>
    <mergeCell ref="CL125:CN125"/>
    <mergeCell ref="CR125:CT125"/>
    <mergeCell ref="CX125:CZ125"/>
    <mergeCell ref="L126:N126"/>
    <mergeCell ref="R126:T126"/>
    <mergeCell ref="X126:Z126"/>
    <mergeCell ref="AD126:AF126"/>
    <mergeCell ref="AJ126:AL126"/>
    <mergeCell ref="AP126:AR126"/>
    <mergeCell ref="AV126:AX126"/>
    <mergeCell ref="BB126:BD126"/>
    <mergeCell ref="BH126:BJ126"/>
    <mergeCell ref="BN126:BP126"/>
    <mergeCell ref="BT126:BV126"/>
    <mergeCell ref="BZ126:CB126"/>
    <mergeCell ref="CF126:CH126"/>
    <mergeCell ref="CL126:CN126"/>
    <mergeCell ref="CR126:CT126"/>
    <mergeCell ref="CX126:CZ126"/>
    <mergeCell ref="L125:N125"/>
    <mergeCell ref="R125:T125"/>
    <mergeCell ref="X125:Z125"/>
    <mergeCell ref="AD125:AF125"/>
    <mergeCell ref="AJ125:AL125"/>
    <mergeCell ref="AP125:AR125"/>
    <mergeCell ref="AV125:AX125"/>
    <mergeCell ref="BB125:BD125"/>
    <mergeCell ref="BH125:BJ125"/>
    <mergeCell ref="P126:Q126"/>
    <mergeCell ref="BR76:BW76"/>
    <mergeCell ref="BX76:CC76"/>
    <mergeCell ref="CD76:CI76"/>
    <mergeCell ref="CJ76:CO76"/>
    <mergeCell ref="CP76:CU76"/>
    <mergeCell ref="CV76:DA76"/>
    <mergeCell ref="J124:M124"/>
    <mergeCell ref="P124:S124"/>
    <mergeCell ref="V124:Y124"/>
    <mergeCell ref="AB124:AE124"/>
    <mergeCell ref="AH124:AK124"/>
    <mergeCell ref="AN124:AQ124"/>
    <mergeCell ref="AT124:AW124"/>
    <mergeCell ref="AZ124:BC124"/>
    <mergeCell ref="BF124:BI124"/>
    <mergeCell ref="BL124:BO124"/>
    <mergeCell ref="BR124:BU124"/>
    <mergeCell ref="BX124:CA124"/>
    <mergeCell ref="CD124:CG124"/>
    <mergeCell ref="CJ124:CM124"/>
    <mergeCell ref="CP124:CS124"/>
    <mergeCell ref="CV124:CY124"/>
    <mergeCell ref="J76:O76"/>
    <mergeCell ref="P76:U76"/>
    <mergeCell ref="V76:AA76"/>
    <mergeCell ref="AB76:AG76"/>
    <mergeCell ref="AH76:AM76"/>
    <mergeCell ref="AN76:AS76"/>
    <mergeCell ref="AT76:AY76"/>
    <mergeCell ref="AZ76:BE76"/>
    <mergeCell ref="BF76:BK76"/>
    <mergeCell ref="BT74:BV74"/>
    <mergeCell ref="BZ74:CB74"/>
    <mergeCell ref="CF74:CH74"/>
    <mergeCell ref="CL74:CN74"/>
    <mergeCell ref="CR74:CT74"/>
    <mergeCell ref="CX74:CZ74"/>
    <mergeCell ref="L75:N75"/>
    <mergeCell ref="R75:T75"/>
    <mergeCell ref="X75:Z75"/>
    <mergeCell ref="AD75:AF75"/>
    <mergeCell ref="AJ75:AL75"/>
    <mergeCell ref="AP75:AR75"/>
    <mergeCell ref="AV75:AX75"/>
    <mergeCell ref="BB75:BD75"/>
    <mergeCell ref="BH75:BJ75"/>
    <mergeCell ref="BN75:BP75"/>
    <mergeCell ref="BT75:BV75"/>
    <mergeCell ref="BZ75:CB75"/>
    <mergeCell ref="CF75:CH75"/>
    <mergeCell ref="CL75:CN75"/>
    <mergeCell ref="CR75:CT75"/>
    <mergeCell ref="CX75:CZ75"/>
    <mergeCell ref="L74:N74"/>
    <mergeCell ref="R74:T74"/>
    <mergeCell ref="X74:Z74"/>
    <mergeCell ref="AD74:AF74"/>
    <mergeCell ref="AJ74:AL74"/>
    <mergeCell ref="AP74:AR74"/>
    <mergeCell ref="AV74:AX74"/>
    <mergeCell ref="BB74:BD74"/>
    <mergeCell ref="BH74:BJ74"/>
    <mergeCell ref="BT72:BV72"/>
    <mergeCell ref="BZ72:CB72"/>
    <mergeCell ref="CF72:CH72"/>
    <mergeCell ref="CL72:CN72"/>
    <mergeCell ref="CR72:CT72"/>
    <mergeCell ref="CX72:CZ72"/>
    <mergeCell ref="L73:N73"/>
    <mergeCell ref="R73:T73"/>
    <mergeCell ref="X73:Z73"/>
    <mergeCell ref="AD73:AF73"/>
    <mergeCell ref="AJ73:AL73"/>
    <mergeCell ref="AP73:AR73"/>
    <mergeCell ref="AV73:AX73"/>
    <mergeCell ref="BB73:BD73"/>
    <mergeCell ref="BH73:BJ73"/>
    <mergeCell ref="BN73:BP73"/>
    <mergeCell ref="BT73:BV73"/>
    <mergeCell ref="BZ73:CB73"/>
    <mergeCell ref="CF73:CH73"/>
    <mergeCell ref="CL73:CN73"/>
    <mergeCell ref="CR73:CT73"/>
    <mergeCell ref="CX73:CZ73"/>
    <mergeCell ref="L72:N72"/>
    <mergeCell ref="R72:T72"/>
    <mergeCell ref="X72:Z72"/>
    <mergeCell ref="AD72:AF72"/>
    <mergeCell ref="AJ72:AL72"/>
    <mergeCell ref="AP72:AR72"/>
    <mergeCell ref="AV72:AX72"/>
    <mergeCell ref="BB72:BD72"/>
    <mergeCell ref="BH72:BJ72"/>
    <mergeCell ref="BT70:BV70"/>
    <mergeCell ref="BZ70:CB70"/>
    <mergeCell ref="CF70:CH70"/>
    <mergeCell ref="CL70:CN70"/>
    <mergeCell ref="CR70:CT70"/>
    <mergeCell ref="CX70:CZ70"/>
    <mergeCell ref="L71:N71"/>
    <mergeCell ref="R71:T71"/>
    <mergeCell ref="X71:Z71"/>
    <mergeCell ref="AD71:AF71"/>
    <mergeCell ref="AJ71:AL71"/>
    <mergeCell ref="AP71:AR71"/>
    <mergeCell ref="AV71:AX71"/>
    <mergeCell ref="BB71:BD71"/>
    <mergeCell ref="BH71:BJ71"/>
    <mergeCell ref="BN71:BP71"/>
    <mergeCell ref="BT71:BV71"/>
    <mergeCell ref="BZ71:CB71"/>
    <mergeCell ref="CF71:CH71"/>
    <mergeCell ref="CL71:CN71"/>
    <mergeCell ref="CR71:CT71"/>
    <mergeCell ref="CX71:CZ71"/>
    <mergeCell ref="L70:N70"/>
    <mergeCell ref="R70:T70"/>
    <mergeCell ref="X70:Z70"/>
    <mergeCell ref="AD70:AF70"/>
    <mergeCell ref="AJ70:AL70"/>
    <mergeCell ref="AP70:AR70"/>
    <mergeCell ref="AV70:AX70"/>
    <mergeCell ref="BB70:BD70"/>
    <mergeCell ref="BH70:BJ70"/>
    <mergeCell ref="CD68:CG68"/>
    <mergeCell ref="CJ68:CM68"/>
    <mergeCell ref="CP68:CS68"/>
    <mergeCell ref="CV68:CY68"/>
    <mergeCell ref="L69:N69"/>
    <mergeCell ref="R69:T69"/>
    <mergeCell ref="X69:Z69"/>
    <mergeCell ref="AD69:AF69"/>
    <mergeCell ref="AJ69:AL69"/>
    <mergeCell ref="AP69:AR69"/>
    <mergeCell ref="AV69:AX69"/>
    <mergeCell ref="BB69:BD69"/>
    <mergeCell ref="BH69:BJ69"/>
    <mergeCell ref="BN69:BP69"/>
    <mergeCell ref="BT69:BV69"/>
    <mergeCell ref="BZ69:CB69"/>
    <mergeCell ref="CF69:CH69"/>
    <mergeCell ref="CL69:CN69"/>
    <mergeCell ref="CR69:CT69"/>
    <mergeCell ref="CX69:CZ69"/>
    <mergeCell ref="J68:M68"/>
    <mergeCell ref="P68:S68"/>
    <mergeCell ref="V68:Y68"/>
    <mergeCell ref="AB68:AE68"/>
    <mergeCell ref="AH68:AK68"/>
    <mergeCell ref="AN68:AQ68"/>
    <mergeCell ref="AT68:AW68"/>
    <mergeCell ref="AZ68:BC68"/>
    <mergeCell ref="BF68:BI68"/>
    <mergeCell ref="T68:U68"/>
    <mergeCell ref="BT7:BV7"/>
    <mergeCell ref="BZ7:CB7"/>
    <mergeCell ref="CF7:CH7"/>
    <mergeCell ref="CL7:CN7"/>
    <mergeCell ref="CR7:CT7"/>
    <mergeCell ref="CX7:CZ7"/>
    <mergeCell ref="L8:N8"/>
    <mergeCell ref="R8:T8"/>
    <mergeCell ref="X8:Z8"/>
    <mergeCell ref="AD8:AF8"/>
    <mergeCell ref="AJ8:AL8"/>
    <mergeCell ref="AP8:AR8"/>
    <mergeCell ref="AV8:AX8"/>
    <mergeCell ref="BB8:BD8"/>
    <mergeCell ref="BH8:BJ8"/>
    <mergeCell ref="BN8:BP8"/>
    <mergeCell ref="BT8:BV8"/>
    <mergeCell ref="BZ8:CB8"/>
    <mergeCell ref="CF8:CH8"/>
    <mergeCell ref="CL8:CN8"/>
    <mergeCell ref="CR8:CT8"/>
    <mergeCell ref="CX8:CZ8"/>
    <mergeCell ref="BB7:BD7"/>
    <mergeCell ref="BH7:BJ7"/>
    <mergeCell ref="BN7:BP7"/>
    <mergeCell ref="BH5:BJ5"/>
    <mergeCell ref="BN5:BP5"/>
    <mergeCell ref="BT5:BV5"/>
    <mergeCell ref="BZ5:CB5"/>
    <mergeCell ref="CF5:CH5"/>
    <mergeCell ref="CL5:CN5"/>
    <mergeCell ref="CR5:CT5"/>
    <mergeCell ref="CX5:CZ5"/>
    <mergeCell ref="L6:N6"/>
    <mergeCell ref="R6:T6"/>
    <mergeCell ref="X6:Z6"/>
    <mergeCell ref="AD6:AF6"/>
    <mergeCell ref="AJ6:AL6"/>
    <mergeCell ref="AP6:AR6"/>
    <mergeCell ref="AV6:AX6"/>
    <mergeCell ref="BB6:BD6"/>
    <mergeCell ref="BH6:BJ6"/>
    <mergeCell ref="BN6:BP6"/>
    <mergeCell ref="BT6:BV6"/>
    <mergeCell ref="BZ6:CB6"/>
    <mergeCell ref="CF6:CH6"/>
    <mergeCell ref="CL6:CN6"/>
    <mergeCell ref="CR6:CT6"/>
    <mergeCell ref="CX6:CZ6"/>
    <mergeCell ref="CX3:CZ3"/>
    <mergeCell ref="L4:N4"/>
    <mergeCell ref="R4:T4"/>
    <mergeCell ref="X4:Z4"/>
    <mergeCell ref="AD4:AF4"/>
    <mergeCell ref="AJ4:AL4"/>
    <mergeCell ref="AP4:AR4"/>
    <mergeCell ref="AV4:AX4"/>
    <mergeCell ref="BB4:BD4"/>
    <mergeCell ref="BH4:BJ4"/>
    <mergeCell ref="BN4:BP4"/>
    <mergeCell ref="BT4:BV4"/>
    <mergeCell ref="BZ4:CB4"/>
    <mergeCell ref="CF4:CH4"/>
    <mergeCell ref="CL4:CN4"/>
    <mergeCell ref="CR4:CT4"/>
    <mergeCell ref="CX4:CZ4"/>
    <mergeCell ref="CD4:CE4"/>
    <mergeCell ref="CJ4:CK4"/>
    <mergeCell ref="CP4:CQ4"/>
    <mergeCell ref="CV4:CW4"/>
    <mergeCell ref="CF3:CH3"/>
    <mergeCell ref="CL3:CN3"/>
    <mergeCell ref="CR3:CT3"/>
    <mergeCell ref="BB3:BD3"/>
    <mergeCell ref="L5:N5"/>
    <mergeCell ref="R5:T5"/>
    <mergeCell ref="X5:Z5"/>
    <mergeCell ref="AD5:AF5"/>
    <mergeCell ref="AJ5:AL5"/>
    <mergeCell ref="AP5:AR5"/>
    <mergeCell ref="AV5:AX5"/>
    <mergeCell ref="BB5:BD5"/>
    <mergeCell ref="L7:N7"/>
    <mergeCell ref="R7:T7"/>
    <mergeCell ref="X7:Z7"/>
    <mergeCell ref="AD7:AF7"/>
    <mergeCell ref="AJ7:AL7"/>
    <mergeCell ref="AP7:AR7"/>
    <mergeCell ref="AV7:AX7"/>
    <mergeCell ref="F323:H323"/>
    <mergeCell ref="D68:G68"/>
    <mergeCell ref="D76:I76"/>
    <mergeCell ref="D124:G124"/>
    <mergeCell ref="L128:N128"/>
    <mergeCell ref="R128:T128"/>
    <mergeCell ref="X128:Z128"/>
    <mergeCell ref="AD128:AF128"/>
    <mergeCell ref="AJ128:AL128"/>
    <mergeCell ref="AP128:AR128"/>
    <mergeCell ref="AV128:AX128"/>
    <mergeCell ref="BB128:BD128"/>
    <mergeCell ref="L130:N130"/>
    <mergeCell ref="R130:T130"/>
    <mergeCell ref="X130:Z130"/>
    <mergeCell ref="AD130:AF130"/>
    <mergeCell ref="F322:H322"/>
    <mergeCell ref="F130:H130"/>
    <mergeCell ref="F131:H131"/>
    <mergeCell ref="F188:H188"/>
    <mergeCell ref="F190:H190"/>
    <mergeCell ref="F191:H191"/>
    <mergeCell ref="F192:H192"/>
    <mergeCell ref="F193:H193"/>
    <mergeCell ref="F194:H194"/>
    <mergeCell ref="D328:I328"/>
    <mergeCell ref="L3:N3"/>
    <mergeCell ref="R3:T3"/>
    <mergeCell ref="X3:Z3"/>
    <mergeCell ref="AD3:AF3"/>
    <mergeCell ref="AJ3:AL3"/>
    <mergeCell ref="AP3:AR3"/>
    <mergeCell ref="AV3:AX3"/>
    <mergeCell ref="F324:H324"/>
    <mergeCell ref="F325:H325"/>
    <mergeCell ref="F326:H326"/>
    <mergeCell ref="F327:H327"/>
    <mergeCell ref="AJ130:AL130"/>
    <mergeCell ref="AP130:AR130"/>
    <mergeCell ref="AV130:AX130"/>
    <mergeCell ref="F6:H6"/>
    <mergeCell ref="F7:H7"/>
    <mergeCell ref="F8:H8"/>
    <mergeCell ref="D132:I132"/>
    <mergeCell ref="D187:G187"/>
    <mergeCell ref="D195:I195"/>
    <mergeCell ref="D250:G250"/>
    <mergeCell ref="D258:I258"/>
    <mergeCell ref="D320:G320"/>
    <mergeCell ref="F251:H251"/>
    <mergeCell ref="F252:H252"/>
    <mergeCell ref="F253:H253"/>
    <mergeCell ref="F254:H254"/>
    <mergeCell ref="F255:H255"/>
    <mergeCell ref="F256:H256"/>
    <mergeCell ref="F257:H257"/>
    <mergeCell ref="F321:H321"/>
    <mergeCell ref="CV1:DA1"/>
    <mergeCell ref="AZ1:BE1"/>
    <mergeCell ref="BX1:CC1"/>
    <mergeCell ref="CD1:CI1"/>
    <mergeCell ref="CJ1:CO1"/>
    <mergeCell ref="CP1:CU1"/>
    <mergeCell ref="D1:I1"/>
    <mergeCell ref="P1:U1"/>
    <mergeCell ref="V1:AA1"/>
    <mergeCell ref="AB1:AG1"/>
    <mergeCell ref="AH1:AM1"/>
    <mergeCell ref="AN1:AS1"/>
    <mergeCell ref="AT1:AY1"/>
    <mergeCell ref="J1:O1"/>
    <mergeCell ref="A137:A141"/>
    <mergeCell ref="A142:A144"/>
    <mergeCell ref="A145:A147"/>
    <mergeCell ref="CB2:CC2"/>
    <mergeCell ref="CD2:CG2"/>
    <mergeCell ref="CH2:CI2"/>
    <mergeCell ref="CJ2:CM2"/>
    <mergeCell ref="CN2:CO2"/>
    <mergeCell ref="AZ2:BC2"/>
    <mergeCell ref="BD2:BE2"/>
    <mergeCell ref="BF2:BI2"/>
    <mergeCell ref="BJ2:BK2"/>
    <mergeCell ref="BL2:BO2"/>
    <mergeCell ref="CP2:CS2"/>
    <mergeCell ref="CT2:CU2"/>
    <mergeCell ref="CV2:CY2"/>
    <mergeCell ref="CZ2:DA2"/>
    <mergeCell ref="BP2:BQ2"/>
    <mergeCell ref="A149:A151"/>
    <mergeCell ref="A152:A155"/>
    <mergeCell ref="A124:C134"/>
    <mergeCell ref="BF1:BK1"/>
    <mergeCell ref="BL1:BQ1"/>
    <mergeCell ref="BR1:BW1"/>
    <mergeCell ref="A68:C78"/>
    <mergeCell ref="A99:A101"/>
    <mergeCell ref="A114:A115"/>
    <mergeCell ref="A118:A122"/>
    <mergeCell ref="A102:A104"/>
    <mergeCell ref="A105:A107"/>
    <mergeCell ref="A108:A109"/>
    <mergeCell ref="A110:A111"/>
    <mergeCell ref="A112:A113"/>
    <mergeCell ref="F9:H9"/>
    <mergeCell ref="D10:I10"/>
    <mergeCell ref="J2:M2"/>
    <mergeCell ref="A96:A98"/>
    <mergeCell ref="N2:O2"/>
    <mergeCell ref="P2:S2"/>
    <mergeCell ref="T2:U2"/>
    <mergeCell ref="V2:Y2"/>
    <mergeCell ref="Z2:AA2"/>
    <mergeCell ref="AB2:AE2"/>
    <mergeCell ref="AF2:AG2"/>
    <mergeCell ref="AH2:AK2"/>
    <mergeCell ref="AL2:AM2"/>
    <mergeCell ref="AN2:AQ2"/>
    <mergeCell ref="AR2:AS2"/>
    <mergeCell ref="AT2:AW2"/>
    <mergeCell ref="AX2:AY2"/>
    <mergeCell ref="A175:A176"/>
    <mergeCell ref="A178:A180"/>
    <mergeCell ref="A181:A185"/>
    <mergeCell ref="A156:A158"/>
    <mergeCell ref="A159:A164"/>
    <mergeCell ref="A165:A168"/>
    <mergeCell ref="A169:A170"/>
    <mergeCell ref="A171:A172"/>
    <mergeCell ref="A173:A174"/>
    <mergeCell ref="A187:C197"/>
    <mergeCell ref="A200:A204"/>
    <mergeCell ref="A205:A210"/>
    <mergeCell ref="A2:C12"/>
    <mergeCell ref="A45:A46"/>
    <mergeCell ref="A47:A48"/>
    <mergeCell ref="A50:A52"/>
    <mergeCell ref="A33:A36"/>
    <mergeCell ref="A37:A39"/>
    <mergeCell ref="A40:A42"/>
    <mergeCell ref="A14:A15"/>
    <mergeCell ref="A53:A58"/>
    <mergeCell ref="A61:A66"/>
    <mergeCell ref="A43:A44"/>
    <mergeCell ref="A23:A25"/>
    <mergeCell ref="A26:A29"/>
    <mergeCell ref="A30:A32"/>
    <mergeCell ref="A16:A19"/>
    <mergeCell ref="A20:A22"/>
    <mergeCell ref="A81:A85"/>
    <mergeCell ref="A86:A88"/>
    <mergeCell ref="A89:A91"/>
    <mergeCell ref="A93:A95"/>
    <mergeCell ref="A238:A239"/>
    <mergeCell ref="A241:A244"/>
    <mergeCell ref="A245:A248"/>
    <mergeCell ref="A373:A374"/>
    <mergeCell ref="A377:A378"/>
    <mergeCell ref="A380:A390"/>
    <mergeCell ref="A391:A394"/>
    <mergeCell ref="A263:A267"/>
    <mergeCell ref="A268:A273"/>
    <mergeCell ref="A275:A277"/>
    <mergeCell ref="A278:A280"/>
    <mergeCell ref="A281:A283"/>
    <mergeCell ref="A284:A288"/>
    <mergeCell ref="A289:A294"/>
    <mergeCell ref="A295:A296"/>
    <mergeCell ref="A297:A298"/>
    <mergeCell ref="A301:A302"/>
    <mergeCell ref="A304:A314"/>
    <mergeCell ref="A315:A318"/>
    <mergeCell ref="A320:C330"/>
    <mergeCell ref="A333:A337"/>
    <mergeCell ref="A338:A343"/>
    <mergeCell ref="A344:A349"/>
    <mergeCell ref="A351:A353"/>
    <mergeCell ref="A354:A356"/>
    <mergeCell ref="A357:A359"/>
    <mergeCell ref="A360:A364"/>
    <mergeCell ref="A365:A370"/>
    <mergeCell ref="A371:A372"/>
    <mergeCell ref="D4:E4"/>
    <mergeCell ref="D70:E70"/>
    <mergeCell ref="D77:I77"/>
    <mergeCell ref="H2:I2"/>
    <mergeCell ref="D11:I11"/>
    <mergeCell ref="H68:I68"/>
    <mergeCell ref="H124:I124"/>
    <mergeCell ref="D126:E126"/>
    <mergeCell ref="D133:I133"/>
    <mergeCell ref="H187:I187"/>
    <mergeCell ref="D189:E189"/>
    <mergeCell ref="D196:I196"/>
    <mergeCell ref="H250:I250"/>
    <mergeCell ref="D252:E252"/>
    <mergeCell ref="D259:I259"/>
    <mergeCell ref="H320:I320"/>
    <mergeCell ref="D322:E322"/>
    <mergeCell ref="F72:H72"/>
    <mergeCell ref="F73:H73"/>
    <mergeCell ref="F74:H74"/>
    <mergeCell ref="F75:H75"/>
    <mergeCell ref="F125:H125"/>
    <mergeCell ref="F126:H126"/>
    <mergeCell ref="F127:H127"/>
    <mergeCell ref="F128:H128"/>
    <mergeCell ref="F129:H129"/>
    <mergeCell ref="F69:H69"/>
    <mergeCell ref="F70:H70"/>
    <mergeCell ref="F71:H71"/>
    <mergeCell ref="F3:H3"/>
    <mergeCell ref="F4:H4"/>
    <mergeCell ref="F5:H5"/>
    <mergeCell ref="D329:I329"/>
    <mergeCell ref="D2:G2"/>
    <mergeCell ref="A212:A214"/>
    <mergeCell ref="A215:A217"/>
    <mergeCell ref="A218:A220"/>
    <mergeCell ref="A221:A225"/>
    <mergeCell ref="A226:A231"/>
    <mergeCell ref="A232:A233"/>
    <mergeCell ref="A234:A235"/>
    <mergeCell ref="A250:C260"/>
    <mergeCell ref="BR2:BU2"/>
    <mergeCell ref="BV2:BW2"/>
    <mergeCell ref="BX2:CA2"/>
    <mergeCell ref="J4:K4"/>
    <mergeCell ref="P4:Q4"/>
    <mergeCell ref="V4:W4"/>
    <mergeCell ref="AB4:AC4"/>
    <mergeCell ref="AH4:AI4"/>
    <mergeCell ref="BX4:BY4"/>
    <mergeCell ref="AN4:AO4"/>
    <mergeCell ref="AT4:AU4"/>
    <mergeCell ref="AZ4:BA4"/>
    <mergeCell ref="BF4:BG4"/>
    <mergeCell ref="BL4:BM4"/>
    <mergeCell ref="BR4:BS4"/>
    <mergeCell ref="BH3:BJ3"/>
    <mergeCell ref="BN3:BP3"/>
    <mergeCell ref="BT3:BV3"/>
    <mergeCell ref="BZ3:CB3"/>
    <mergeCell ref="BR11:BW11"/>
    <mergeCell ref="BX11:CC11"/>
    <mergeCell ref="AN10:AS10"/>
    <mergeCell ref="CD11:CI11"/>
    <mergeCell ref="CJ11:CO11"/>
    <mergeCell ref="CP11:CU11"/>
    <mergeCell ref="CV11:DA11"/>
    <mergeCell ref="J10:O10"/>
    <mergeCell ref="P10:U10"/>
    <mergeCell ref="L9:N9"/>
    <mergeCell ref="R9:T9"/>
    <mergeCell ref="X9:Z9"/>
    <mergeCell ref="AD9:AF9"/>
    <mergeCell ref="AJ9:AL9"/>
    <mergeCell ref="AP9:AR9"/>
    <mergeCell ref="AV9:AX9"/>
    <mergeCell ref="BB9:BD9"/>
    <mergeCell ref="BH9:BJ9"/>
    <mergeCell ref="BN9:BP9"/>
    <mergeCell ref="BT9:BV9"/>
    <mergeCell ref="BZ9:CB9"/>
    <mergeCell ref="CF9:CH9"/>
    <mergeCell ref="CL9:CN9"/>
    <mergeCell ref="CR9:CT9"/>
    <mergeCell ref="CX9:CZ9"/>
    <mergeCell ref="BR10:BW10"/>
    <mergeCell ref="BX10:CC10"/>
    <mergeCell ref="CD10:CI10"/>
    <mergeCell ref="CJ10:CO10"/>
    <mergeCell ref="CP10:CU10"/>
    <mergeCell ref="CV10:DA10"/>
    <mergeCell ref="BL10:BQ10"/>
    <mergeCell ref="V10:AA10"/>
    <mergeCell ref="AB10:AG10"/>
    <mergeCell ref="AH10:AM10"/>
    <mergeCell ref="AT10:AY10"/>
    <mergeCell ref="AZ10:BE10"/>
    <mergeCell ref="BF10:BK10"/>
    <mergeCell ref="BL68:BO68"/>
    <mergeCell ref="BP68:BQ68"/>
    <mergeCell ref="J11:O11"/>
    <mergeCell ref="P11:U11"/>
    <mergeCell ref="V11:AA11"/>
    <mergeCell ref="AB11:AG11"/>
    <mergeCell ref="AH11:AM11"/>
    <mergeCell ref="AN11:AS11"/>
    <mergeCell ref="AT11:AY11"/>
    <mergeCell ref="AZ11:BE11"/>
    <mergeCell ref="BF11:BK11"/>
    <mergeCell ref="BL11:BQ11"/>
    <mergeCell ref="J77:O77"/>
    <mergeCell ref="P77:U77"/>
    <mergeCell ref="BL77:BQ77"/>
    <mergeCell ref="V77:AA77"/>
    <mergeCell ref="AB77:AG77"/>
    <mergeCell ref="AH77:AM77"/>
    <mergeCell ref="AN77:AS77"/>
    <mergeCell ref="AT77:AY77"/>
    <mergeCell ref="AZ77:BE77"/>
    <mergeCell ref="BF77:BK77"/>
    <mergeCell ref="BN70:BP70"/>
    <mergeCell ref="BN72:BP72"/>
    <mergeCell ref="BN74:BP74"/>
    <mergeCell ref="BL76:BQ76"/>
    <mergeCell ref="BV68:BW68"/>
    <mergeCell ref="CB68:CC68"/>
    <mergeCell ref="CH68:CI68"/>
    <mergeCell ref="CN68:CO68"/>
    <mergeCell ref="CT68:CU68"/>
    <mergeCell ref="CZ68:DA68"/>
    <mergeCell ref="J70:K70"/>
    <mergeCell ref="P70:Q70"/>
    <mergeCell ref="V70:W70"/>
    <mergeCell ref="AB70:AC70"/>
    <mergeCell ref="AH70:AI70"/>
    <mergeCell ref="AN70:AO70"/>
    <mergeCell ref="AT70:AU70"/>
    <mergeCell ref="AZ70:BA70"/>
    <mergeCell ref="BF70:BG70"/>
    <mergeCell ref="BL70:BM70"/>
    <mergeCell ref="BR70:BS70"/>
    <mergeCell ref="BX70:BY70"/>
    <mergeCell ref="CD70:CE70"/>
    <mergeCell ref="CJ70:CK70"/>
    <mergeCell ref="CP70:CQ70"/>
    <mergeCell ref="CV70:CW70"/>
    <mergeCell ref="N68:O68"/>
    <mergeCell ref="Z68:AA68"/>
    <mergeCell ref="AF68:AG68"/>
    <mergeCell ref="AL68:AM68"/>
    <mergeCell ref="AR68:AS68"/>
    <mergeCell ref="AX68:AY68"/>
    <mergeCell ref="BD68:BE68"/>
    <mergeCell ref="BJ68:BK68"/>
    <mergeCell ref="BR68:BU68"/>
    <mergeCell ref="BX68:CA68"/>
    <mergeCell ref="BN125:BP125"/>
    <mergeCell ref="BL126:BM126"/>
    <mergeCell ref="BR77:BW77"/>
    <mergeCell ref="BX77:CC77"/>
    <mergeCell ref="CD77:CI77"/>
    <mergeCell ref="CJ77:CO77"/>
    <mergeCell ref="CP77:CU77"/>
    <mergeCell ref="CV77:DA77"/>
    <mergeCell ref="N124:O124"/>
    <mergeCell ref="T124:U124"/>
    <mergeCell ref="Z124:AA124"/>
    <mergeCell ref="AF124:AG124"/>
    <mergeCell ref="AL124:AM124"/>
    <mergeCell ref="AR124:AS124"/>
    <mergeCell ref="AX124:AY124"/>
    <mergeCell ref="BD124:BE124"/>
    <mergeCell ref="BJ124:BK124"/>
    <mergeCell ref="BP124:BQ124"/>
    <mergeCell ref="BV124:BW124"/>
    <mergeCell ref="CB124:CC124"/>
    <mergeCell ref="CH124:CI124"/>
    <mergeCell ref="CN124:CO124"/>
    <mergeCell ref="CT124:CU124"/>
    <mergeCell ref="CZ124:DA124"/>
    <mergeCell ref="BR126:BS126"/>
    <mergeCell ref="BX126:BY126"/>
    <mergeCell ref="CD126:CE126"/>
    <mergeCell ref="CJ126:CK126"/>
    <mergeCell ref="CP126:CQ126"/>
    <mergeCell ref="CV126:CW126"/>
    <mergeCell ref="BT125:BV125"/>
    <mergeCell ref="BZ125:CB125"/>
    <mergeCell ref="J133:O133"/>
    <mergeCell ref="P133:U133"/>
    <mergeCell ref="V133:AA133"/>
    <mergeCell ref="AB133:AG133"/>
    <mergeCell ref="AH133:AM133"/>
    <mergeCell ref="AN133:AS133"/>
    <mergeCell ref="AT133:AY133"/>
    <mergeCell ref="AZ133:BE133"/>
    <mergeCell ref="BF133:BK133"/>
    <mergeCell ref="BL133:BQ133"/>
    <mergeCell ref="BR133:BW133"/>
    <mergeCell ref="BX133:CC133"/>
    <mergeCell ref="CD133:CI133"/>
    <mergeCell ref="CJ133:CO133"/>
    <mergeCell ref="CP133:CU133"/>
    <mergeCell ref="CV133:DA133"/>
    <mergeCell ref="J126:K126"/>
    <mergeCell ref="V126:W126"/>
    <mergeCell ref="AB126:AC126"/>
    <mergeCell ref="AH126:AI126"/>
    <mergeCell ref="AN126:AO126"/>
    <mergeCell ref="AT126:AU126"/>
    <mergeCell ref="AZ126:BA126"/>
    <mergeCell ref="BF126:BG126"/>
    <mergeCell ref="BN127:BP127"/>
    <mergeCell ref="BT127:BV127"/>
    <mergeCell ref="BZ127:CB127"/>
    <mergeCell ref="CF127:CH127"/>
    <mergeCell ref="CL127:CN127"/>
    <mergeCell ref="CR127:CT127"/>
    <mergeCell ref="CX127:CZ127"/>
    <mergeCell ref="BH128:BJ128"/>
    <mergeCell ref="J189:K189"/>
    <mergeCell ref="P189:Q189"/>
    <mergeCell ref="V189:W189"/>
    <mergeCell ref="AB189:AC189"/>
    <mergeCell ref="AH189:AI189"/>
    <mergeCell ref="AN189:AO189"/>
    <mergeCell ref="AT189:AU189"/>
    <mergeCell ref="AZ189:BA189"/>
    <mergeCell ref="BF189:BG189"/>
    <mergeCell ref="BL189:BM189"/>
    <mergeCell ref="BR189:BS189"/>
    <mergeCell ref="BX189:BY189"/>
    <mergeCell ref="CD189:CE189"/>
    <mergeCell ref="CJ189:CK189"/>
    <mergeCell ref="CP189:CQ189"/>
    <mergeCell ref="CV189:CW189"/>
    <mergeCell ref="N187:O187"/>
    <mergeCell ref="T187:U187"/>
    <mergeCell ref="BR187:BU187"/>
    <mergeCell ref="BX187:CA187"/>
    <mergeCell ref="CD187:CG187"/>
    <mergeCell ref="CJ187:CM187"/>
    <mergeCell ref="CP187:CS187"/>
    <mergeCell ref="CV187:CY187"/>
    <mergeCell ref="L188:N188"/>
    <mergeCell ref="R188:T188"/>
    <mergeCell ref="X188:Z188"/>
    <mergeCell ref="AD188:AF188"/>
    <mergeCell ref="AJ188:AL188"/>
    <mergeCell ref="AP188:AR188"/>
    <mergeCell ref="AV188:AX188"/>
    <mergeCell ref="BB188:BD188"/>
    <mergeCell ref="BV250:BW250"/>
    <mergeCell ref="CB250:CC250"/>
    <mergeCell ref="CH250:CI250"/>
    <mergeCell ref="CN250:CO250"/>
    <mergeCell ref="CT250:CU250"/>
    <mergeCell ref="CZ250:DA250"/>
    <mergeCell ref="J196:O196"/>
    <mergeCell ref="P196:U196"/>
    <mergeCell ref="V196:AA196"/>
    <mergeCell ref="AB196:AG196"/>
    <mergeCell ref="AH196:AM196"/>
    <mergeCell ref="AN196:AS196"/>
    <mergeCell ref="AT196:AY196"/>
    <mergeCell ref="AZ196:BE196"/>
    <mergeCell ref="BF196:BK196"/>
    <mergeCell ref="BP187:BQ187"/>
    <mergeCell ref="Z187:AA187"/>
    <mergeCell ref="AF187:AG187"/>
    <mergeCell ref="AL187:AM187"/>
    <mergeCell ref="AR187:AS187"/>
    <mergeCell ref="AX187:AY187"/>
    <mergeCell ref="BD187:BE187"/>
    <mergeCell ref="BJ187:BK187"/>
    <mergeCell ref="BL187:BO187"/>
    <mergeCell ref="BN190:BP190"/>
    <mergeCell ref="BN192:BP192"/>
    <mergeCell ref="BN194:BP194"/>
    <mergeCell ref="BL196:BQ196"/>
    <mergeCell ref="CB187:CC187"/>
    <mergeCell ref="CH187:CI187"/>
    <mergeCell ref="CN187:CO187"/>
    <mergeCell ref="CT187:CU187"/>
    <mergeCell ref="V259:AA259"/>
    <mergeCell ref="AB259:AG259"/>
    <mergeCell ref="AH259:AM259"/>
    <mergeCell ref="AN259:AS259"/>
    <mergeCell ref="AT259:AY259"/>
    <mergeCell ref="AZ259:BE259"/>
    <mergeCell ref="BF259:BK259"/>
    <mergeCell ref="BL259:BQ259"/>
    <mergeCell ref="BR259:BW259"/>
    <mergeCell ref="BX259:CC259"/>
    <mergeCell ref="CD259:CI259"/>
    <mergeCell ref="CJ259:CO259"/>
    <mergeCell ref="CP259:CU259"/>
    <mergeCell ref="CV259:DA259"/>
    <mergeCell ref="J252:K252"/>
    <mergeCell ref="P252:Q252"/>
    <mergeCell ref="BR196:BW196"/>
    <mergeCell ref="BX196:CC196"/>
    <mergeCell ref="CD196:CI196"/>
    <mergeCell ref="CJ196:CO196"/>
    <mergeCell ref="CP196:CU196"/>
    <mergeCell ref="CV196:DA196"/>
    <mergeCell ref="N250:O250"/>
    <mergeCell ref="T250:U250"/>
    <mergeCell ref="Z250:AA250"/>
    <mergeCell ref="AF250:AG250"/>
    <mergeCell ref="AL250:AM250"/>
    <mergeCell ref="AR250:AS250"/>
    <mergeCell ref="AX250:AY250"/>
    <mergeCell ref="BD250:BE250"/>
    <mergeCell ref="BJ250:BK250"/>
    <mergeCell ref="BP250:BQ250"/>
    <mergeCell ref="BR322:BS322"/>
    <mergeCell ref="BX322:BY322"/>
    <mergeCell ref="CD322:CE322"/>
    <mergeCell ref="CJ322:CK322"/>
    <mergeCell ref="CP322:CQ322"/>
    <mergeCell ref="CV322:CW322"/>
    <mergeCell ref="N320:O320"/>
    <mergeCell ref="Z320:AA320"/>
    <mergeCell ref="AF320:AG320"/>
    <mergeCell ref="AL320:AM320"/>
    <mergeCell ref="AR320:AS320"/>
    <mergeCell ref="AX320:AY320"/>
    <mergeCell ref="BD320:BE320"/>
    <mergeCell ref="BJ320:BK320"/>
    <mergeCell ref="BL252:BM252"/>
    <mergeCell ref="V252:W252"/>
    <mergeCell ref="AB252:AC252"/>
    <mergeCell ref="AH252:AI252"/>
    <mergeCell ref="AN252:AO252"/>
    <mergeCell ref="AT252:AU252"/>
    <mergeCell ref="AZ252:BA252"/>
    <mergeCell ref="BF252:BG252"/>
    <mergeCell ref="BL258:BQ258"/>
    <mergeCell ref="BP320:BQ320"/>
    <mergeCell ref="BR252:BS252"/>
    <mergeCell ref="BX252:BY252"/>
    <mergeCell ref="CD252:CE252"/>
    <mergeCell ref="CJ252:CK252"/>
    <mergeCell ref="CP252:CQ252"/>
    <mergeCell ref="CV252:CW252"/>
    <mergeCell ref="J259:O259"/>
    <mergeCell ref="P259:U259"/>
    <mergeCell ref="BL329:BQ329"/>
    <mergeCell ref="BR329:BW329"/>
    <mergeCell ref="BX329:CC329"/>
    <mergeCell ref="CD329:CI329"/>
    <mergeCell ref="CJ329:CO329"/>
    <mergeCell ref="CP329:CU329"/>
    <mergeCell ref="CV329:DA329"/>
    <mergeCell ref="J329:O329"/>
    <mergeCell ref="P329:U329"/>
    <mergeCell ref="V329:AA329"/>
    <mergeCell ref="AB329:AG329"/>
    <mergeCell ref="AH329:AM329"/>
    <mergeCell ref="AN329:AS329"/>
    <mergeCell ref="AT329:AY329"/>
    <mergeCell ref="AZ329:BE329"/>
    <mergeCell ref="BF329:BK329"/>
    <mergeCell ref="BV320:BW320"/>
    <mergeCell ref="CB320:CC320"/>
    <mergeCell ref="CH320:CI320"/>
    <mergeCell ref="CN320:CO320"/>
    <mergeCell ref="CT320:CU320"/>
    <mergeCell ref="CZ320:DA320"/>
    <mergeCell ref="J322:K322"/>
    <mergeCell ref="P322:Q322"/>
    <mergeCell ref="V322:W322"/>
    <mergeCell ref="AB322:AC322"/>
    <mergeCell ref="AH322:AI322"/>
    <mergeCell ref="AN322:AO322"/>
    <mergeCell ref="AT322:AU322"/>
    <mergeCell ref="AZ322:BA322"/>
    <mergeCell ref="BF322:BG322"/>
    <mergeCell ref="BL322:BM322"/>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cellIs" priority="5528" operator="greaterThan" id="{E4ECF94A-55F9-4D38-9DFF-4C3BC70EECB0}">
            <xm:f>Variables!$B$2</xm:f>
            <x14:dxf>
              <font>
                <color rgb="FF006100"/>
              </font>
              <fill>
                <patternFill>
                  <bgColor rgb="FFC6EFCE"/>
                </patternFill>
              </fill>
            </x14:dxf>
          </x14:cfRule>
          <x14:cfRule type="expression" priority="5529" id="{4A7FAD63-6C89-47AE-89B5-0586F20964F2}">
            <xm:f>AND(H9&lt;=Variables!$B$2,H9&gt;=Variables!$B$4)</xm:f>
            <x14:dxf>
              <font>
                <color theme="5" tint="-0.24994659260841701"/>
              </font>
              <fill>
                <patternFill>
                  <bgColor theme="7" tint="0.59996337778862885"/>
                </patternFill>
              </fill>
            </x14:dxf>
          </x14:cfRule>
          <x14:cfRule type="cellIs" priority="5530" operator="lessThan" id="{8E62CFE7-7171-450A-9758-8C6DBA3C0974}">
            <xm:f>Variables!$B$4</xm:f>
            <x14:dxf>
              <font>
                <color rgb="FF9C0006"/>
              </font>
              <fill>
                <patternFill>
                  <bgColor rgb="FFFFC7CE"/>
                </patternFill>
              </fill>
            </x14:dxf>
          </x14:cfRule>
          <xm:sqref>I9 H14 H16 H20 H23 H26 H30 H33 H37 H40 H43 H45 H47 H49:H50 H53 H59:H62 I75 H80:H81 H86 H89 H92:H93 H96 H99 H102 H105 H108 H110 H112 H114 H116:H119 I131 H136:H137 H142 H145 H148:H149 H152 H156 H159 H165 H169 H171 H173 H175 H177:H178 H181:H182 I194 H199:H200 H205 H211:H212 H215 H218 H221 H226 H232 H234 H236:H238 H240:H241 H245:H246 I257 H262:H263 H268 H274:H275 H278 H281 H284 H289 H295 H297 H299:H301 H303:H304 H315:H316 I327 H332:H333 H338 H344 H350:H351 H354 H357 H360 H365 H371 H373 H375:H377 H379:H380 H391:H392</xm:sqref>
        </x14:conditionalFormatting>
        <x14:conditionalFormatting xmlns:xm="http://schemas.microsoft.com/office/excel/2006/main">
          <x14:cfRule type="cellIs" priority="1" operator="greaterThan" id="{D2A829B6-C76A-4D5F-B183-08AB5F55CEBD}">
            <xm:f>Variables!$B$2</xm:f>
            <x14:dxf>
              <font>
                <color rgb="FF006100"/>
              </font>
              <fill>
                <patternFill>
                  <bgColor rgb="FFC6EFCE"/>
                </patternFill>
              </fill>
            </x14:dxf>
          </x14:cfRule>
          <x14:cfRule type="expression" priority="2" id="{FFE9582B-A855-491A-84E5-52D95087CC46}">
            <xm:f>AND(N9&lt;=Variables!$B$2,N9&gt;=Variables!$B$4)</xm:f>
            <x14:dxf>
              <font>
                <color theme="5" tint="-0.24994659260841701"/>
              </font>
              <fill>
                <patternFill>
                  <bgColor theme="7" tint="0.59996337778862885"/>
                </patternFill>
              </fill>
            </x14:dxf>
          </x14:cfRule>
          <x14:cfRule type="cellIs" priority="3" operator="lessThan" id="{E9F7D520-4CDB-47EE-AAC8-0241A1CE086A}">
            <xm:f>Variables!$B$4</xm:f>
            <x14:dxf>
              <font>
                <color rgb="FF9C0006"/>
              </font>
              <fill>
                <patternFill>
                  <bgColor rgb="FFFFC7CE"/>
                </patternFill>
              </fill>
            </x14:dxf>
          </x14:cfRule>
          <xm:sqref>O9 U9 AA9 AG9 AM9 AS9 AY9 BE9 BK9 BQ9 BW9 CC9 CI9 CO9 CU9 DA9 N14 T14 Z14 AF14 AL14 AR14 AX14 BD14 BJ14 BP14 BV14 CB14 CH14 CN14 CT14 CZ14 N16 T16 Z16 AF16 AL16 AR16 AX16 BD16 BJ16 BP16 BV16 CB16 CH16 CN16 CT16 CZ16 N20 T20 Z20 AF20 AL20 AR20 AX20 BD20 BJ20 BP20 BV20 CB20 CH20 CN20 CT20 CZ20 N23 T23 Z23 AF23 AL23 AR23 AX23 BD23 BJ23 BP23 BV23 CB23 CH23 CN23 CT23 CZ23 N26 T26 Z26 AF26 AL26 AR26 AX26 BD26 BJ26 BP26 BV26 CB26 CH26 CN26 CT26 CZ26 N30 T30 Z30 AF30 AL30 AR30 AX30 BD30 BJ30 BP30 BV30 CB30 CH30 CN30 CT30 CZ30 N33 T33 Z33 AF33 AL33 AR33 AX33 BD33 BJ33 BP33 BV33 CB33 CH33 CN33 CT33 CZ33 N37 T37 Z37 AF37 AL37 AR37 AX37 BD37 BJ37 BP37 BV37 CB37 CH37 CN37 CT37 CZ37 N40 T40 Z40 AF40 AL40 AR40 AX40 BD40 BJ40 BP40 BV40 CB40 CH40 CN40 CT40 CZ40 N43 T43 Z43 AF43 AL43 AR43 AX43 BD43 BJ43 BP43 BV43 CB43 CH43 CN43 CT43 CZ43 N45 T45 Z45 AF45 AL45 AR45 AX45 BD45 BJ45 BP45 BV45 CB45 CH45 CN45 CT45 CZ45 N47 T47 Z47 AF47 AL47 AR47 AX47 BD47 BJ47 BP47 BV47 CB47 CH47 CN47 CT47 CZ47 N49:N50 T49:T50 Z49:Z50 AF49:AF50 AL49:AL50 AR49:AR50 AX49:AX50 BD49:BD50 BJ49:BJ50 BP49:BP50 BV49:BV50 CB49:CB50 CH49:CH50 CN49:CN50 CT49:CT50 CZ49:CZ50 N53 T53 Z53 AF53 AL53 AR53 AX53 BD53 BJ53 BP53 BV53 CB53 CH53 CN53 CT53 CZ53 N59:N62 T59:T62 Z59:Z62 AF59:AF62 AL59:AL62 AR59:AR62 AX59:AX62 BD59:BD62 BJ59:BJ62 BP59:BP62 BV59:BV62 CB59:CB62 CH59:CH62 CN59:CN62 CT59:CT62 CZ59:CZ62 O75 U75 AA75 AG75 AM75 AS75 AY75 BE75 BK75 BQ75 BW75 CC75 CI75 CO75 CU75 DA75 N80:N81 T80:T81 Z80:Z81 AF80:AF81 AL80:AL81 AR80:AR81 AX80:AX81 BD80:BD81 BJ80:BJ81 BP80:BP81 BV80:BV81 CB80:CB81 CH80:CH81 CN80:CN81 CT80:CT81 CZ80:CZ81 N86 T86 Z86 AF86 AL86 AR86 AX86 BD86 BJ86 BP86 BV86 CB86 CH86 CN86 CT86 CZ86 N89 T89 Z89 AF89 AL89 AR89 AX89 BD89 BJ89 BP89 BV89 CB89 CH89 CN89 CT89 CZ89 N92:N93 T92:T93 Z92:Z93 AF92:AF93 AL92:AL93 AR92:AR93 AX92:AX93 BD92:BD93 BJ92:BJ93 BP92:BP93 BV92:BV93 CB92:CB93 CH92:CH93 CN92:CN93 CT92:CT93 CZ92:CZ93 N96 T96 Z96 AF96 AL96 AR96 AX96 BD96 BJ96 BP96 BV96 CB96 CH96 CN96 CT96 CZ96 N99 T99 Z99 AF99 AL99 AR99 AX99 BD99 BJ99 BP99 BV99 CB99 CH99 CN99 CT99 CZ99 N102 T102 Z102 AF102 AL102 AR102 AX102 BD102 BJ102 BP102 BV102 CB102 CH102 CN102 CT102 CZ102 N105 T105 Z105 AF105 AL105 AR105 AX105 BD105 BJ105 BP105 BV105 CB105 CH105 CN105 CT105 CZ105 N108 T108 Z108 AF108 AL108 AR108 AX108 BD108 BJ108 BP108 BV108 CB108 CH108 CN108 CT108 CZ108 N110 T110 Z110 AF110 AL110 AR110 AX110 BD110 BJ110 BP110 BV110 CB110 CH110 CN110 CT110 CZ110 N112 T112 Z112 AF112 AL112 AR112 AX112 BD112 BJ112 BP112 BV112 CB112 CH112 CN112 CT112 CZ112 N114 T114 Z114 AF114 AL114 AR114 AX114 BD114 BJ114 BP114 BV114 CB114 CH114 CN114 CT114 CZ114 N116:N119 T116:T119 Z116:Z119 AF116:AF119 AL116:AL119 AR116:AR119 AX116:AX119 BD116:BD119 BJ116:BJ119 BP116:BP119 BV116:BV119 CB116:CB119 CH116:CH119 CN116:CN119 CT116:CT119 CZ116:CZ119 O131 U131 AA131 AG131 AM131 AS131 AY131 BE131 BK131 BQ131 BW131 CC131 CI131 CO131 CU131 DA131 N136:N137 T136:T137 Z136:Z137 AF136:AF137 AL136:AL137 AR136:AR137 AX136:AX137 BD136:BD137 BJ136:BJ137 BP136:BP137 BV136:BV137 CB136:CB137 CH136:CH137 CN136:CN137 CT136:CT137 CZ136:CZ137 N142 T142 Z142 AF142 AL142 AR142 AX142 BD142 BJ142 BP142 BV142 CB142 CH142 CN142 CT142 CZ142 N145 T145 Z145 AF145 AL145 AR145 AX145 BD145 BJ145 BP145 BV145 CB145 CH145 CN145 CT145 CZ145 N148:N149 T148:T149 Z148:Z149 AF148:AF149 AL148:AL149 AR148:AR149 AX148:AX149 BD148:BD149 BJ148:BJ149 BP148:BP149 BV148:BV149 CB148:CB149 CH148:CH149 CN148:CN149 CT148:CT149 CZ148:CZ149 N152 T152 Z152 AF152 AL152 AR152 AX152 BD152 BJ152 BP152 BV152 CB152 CH152 CN152 CT152 CZ152 N156 T156 Z156 AF156 AL156 AR156 AX156 BD156 BJ156 BP156 BV156 CB156 CH156 CN156 CT156 CZ156 N159 T159 Z159 AF159 AL159 AR159 AX159 BD159 BJ159 BP159 BV159 CB159 CH159 CN159 CT159 CZ159 N165 T165 Z165 AF165 AL165 AR165 AX165 BD165 BJ165 BP165 BV165 CB165 CH165 CN165 CT165 CZ165 N169 T169 Z169 AF169 AL169 AR169 AX169 BD169 BJ169 BP169 BV169 CB169 CH169 CN169 CT169 CZ169 N171 T171 Z171 AF171 AL171 AR171 AX171 BD171 BJ171 BP171 BV171 CB171 CH171 CN171 CT171 CZ171 N173 T173 Z173 AF173 AL173 AR173 AX173 BD173 BJ173 BP173 BV173 CB173 CH173 CN173 CT173 CZ173 N175 T175 Z175 AF175 AL175 AR175 AX175 BD175 BJ175 BP175 BV175 CB175 CH175 CN175 CT175 CZ175 N177:N178 T177:T178 Z177:Z178 AF177:AF178 AL177:AL178 AR177:AR178 AX177:AX178 BD177:BD178 BJ177:BJ178 BP177:BP178 BV177:BV178 CB177:CB178 CH177:CH178 CN177:CN178 CT177:CT178 CZ177:CZ178 N181:N182 T181:T182 Z181:Z182 AF181:AF182 AL181:AL182 AR181:AR182 AX181:AX182 BD181:BD182 BJ181:BJ182 BP181:BP182 BV181:BV182 CB181:CB182 CH181:CH182 CN181:CN182 CT181:CT182 CZ181:CZ182 O194 U194 AA194 AG194 AM194 AS194 AY194 BE194 BK194 BQ194 BW194 CC194 CI194 CO194 CU194 DA194 N199:N200 T199:T200 Z199:Z200 AF199:AF200 AL199:AL200 AR199:AR200 AX199:AX200 BD199:BD200 BJ199:BJ200 BP199:BP200 BV199:BV200 CB199:CB200 CH199:CH200 CN199:CN200 CT199:CT200 CZ199:CZ200 N205 T205 Z205 AF205 AL205 AR205 AX205 BD205 BJ205 BP205 BV205 CB205 CH205 CN205 CT205 CZ205 N211:N212 T211:T212 Z211:Z212 AF211:AF212 AL211:AL212 AR211:AR212 AX211:AX212 BD211:BD212 BJ211:BJ212 BP211:BP212 BV211:BV212 CB211:CB212 CH211:CH212 CN211:CN212 CT211:CT212 CZ211:CZ212 N215 T215 Z215 AF215 AL215 AR215 AX215 BD215 BJ215 BP215 BV215 CB215 CH215 CN215 CT215 CZ215 N218 T218 Z218 AF218 AL218 AR218 AX218 BD218 BJ218 BP218 BV218 CB218 CH218 CN218 CT218 CZ218 N221 T221 Z221 AF221 AL221 AR221 AX221 BD221 BJ221 BP221 BV221 CB221 CH221 CN221 CT221 CZ221 N226 T226 Z226 AF226 AL226 AR226 AX226 BD226 BJ226 BP226 BV226 CB226 CH226 CN226 CT226 CZ226 N232 T232 Z232 AF232 AL232 AR232 AX232 BD232 BJ232 BP232 BV232 CB232 CH232 CN232 CT232 CZ232 N234 T234 Z234 AF234 AL234 AR234 AX234 BD234 BJ234 BP234 BV234 CB234 CH234 CN234 CT234 CZ234 N236:N238 T236:T238 Z236:Z238 AF236:AF238 AL236:AL238 AR236:AR238 AX236:AX238 BD236:BD238 BJ236:BJ238 BP236:BP238 BV236:BV238 CB236:CB238 CH236:CH238 CN236:CN238 CT236:CT238 CZ236:CZ238 N240:N241 T240:T241 Z240:Z241 AF240:AF241 AL240:AL241 AR240:AR241 AX240:AX241 BD240:BD241 BJ240:BJ241 BP240:BP241 BV240:BV241 CB240:CB241 CH240:CH241 CN240:CN241 CT240:CT241 CZ240:CZ241 N245:N246 T245:T246 Z245:Z246 AF245:AF246 AL245:AL246 AR245:AR246 AX245:AX246 BD245:BD246 BJ245:BJ246 BP245:BP246 BV245:BV246 CB245:CB246 CH245:CH246 CN245:CN246 CT245:CT246 CZ245:CZ246 O257 U257 AA257 AG257 AM257 AS257 AY257 BE257 BK257 BQ257 BW257 CC257 CI257 CO257 CU257 DA257 N262:N263 T262:T263 Z262:Z263 AF262:AF263 AL262:AL263 AR262:AR263 AX262:AX263 BD262:BD263 BJ262:BJ263 BP262:BP263 BV262:BV263 CB262:CB263 CH262:CH263 CN262:CN263 CT262:CT263 CZ262:CZ263 N268 T268 Z268 AF268 AL268 AR268 AX268 BD268 BJ268 BP268 BV268 CB268 CH268 CN268 CT268 CZ268 N274:N275 T274:T275 Z274:Z275 AF274:AF275 AL274:AL275 AR274:AR275 AX274:AX275 BD274:BD275 BJ274:BJ275 BP274:BP275 BV274:BV275 CB274:CB275 CH274:CH275 CN274:CN275 CT274:CT275 CZ274:CZ275 N278 T278 Z278 AF278 AL278 AR278 AX278 BD278 BJ278 BP278 BV278 CB278 CH278 CN278 CT278 CZ278 N281 T281 Z281 AF281 AL281 AR281 AX281 BD281 BJ281 BP281 BV281 CB281 CH281 CN281 CT281 CZ281 N284 T284 Z284 AF284 AL284 AR284 AX284 BD284 BJ284 BP284 BV284 CB284 CH284 CN284 CT284 CZ284 N289 T289 Z289 AF289 AL289 AR289 AX289 BD289 BJ289 BP289 BV289 CB289 CH289 CN289 CT289 CZ289 N295 T295 Z295 AF295 AL295 AR295 AX295 BD295 BJ295 BP295 BV295 CB295 CH295 CN295 CT295 CZ295 N297 T297 Z297 AF297 AL297 AR297 AX297 BD297 BJ297 BP297 BV297 CB297 CH297 CN297 CT297 CZ297 N299:N301 T299:T301 Z299:Z301 AF299:AF301 AL299:AL301 AR299:AR301 AX299:AX301 BD299:BD301 BJ299:BJ301 BP299:BP301 BV299:BV301 CB299:CB301 CH299:CH301 CN299:CN301 CT299:CT301 CZ299:CZ301 N303:N304 T303:T304 Z303:Z304 AF303:AF304 AL303:AL304 AR303:AR304 AX303:AX304 BD303:BD304 BJ303:BJ304 BP303:BP304 BV303:BV304 CB303:CB304 CH303:CH304 CN303:CN304 CT303:CT304 CZ303:CZ304 N315:N316 T315:T316 Z315:Z316 AF315:AF316 AL315:AL316 AR315:AR316 AX315:AX316 BD315:BD316 BJ315:BJ316 BP315:BP316 BV315:BV316 CB315:CB316 CH315:CH316 CN315:CN316 CT315:CT316 CZ315:CZ316 O327 U327 AA327 AG327 AM327 AS327 AY327 BE327 BK327 BQ327 BW327 CC327 CI327 CO327 CU327 DA327 N332:N333 T332:T333 Z332:Z333 AF332:AF333 AL332:AL333 AR332:AR333 AX332:AX333 BD332:BD333 BJ332:BJ333 BP332:BP333 BV332:BV333 CB332:CB333 CH332:CH333 CN332:CN333 CT332:CT333 CZ332:CZ333 N338 T338 Z338 AF338 AL338 AR338 AX338 BD338 BJ338 BP338 BV338 CB338 CH338 CN338 CT338 CZ338 N344 T344 Z344 AF344 AL344 AR344 AX344 BD344 BJ344 BP344 BV344 CB344 CH344 CN344 CT344 CZ344 N350:N351 T350:T351 Z350:Z351 AF350:AF351 AL350:AL351 AR350:AR351 AX350:AX351 BD350:BD351 BJ350:BJ351 BP350:BP351 BV350:BV351 CB350:CB351 CH350:CH351 CN350:CN351 CT350:CT351 CZ350:CZ351 N354 T354 Z354 AF354 AL354 AR354 AX354 BD354 BJ354 BP354 BV354 CB354 CH354 CN354 CT354 CZ354 N357 T357 Z357 AF357 AL357 AR357 AX357 BD357 BJ357 BP357 BV357 CB357 CH357 CN357 CT357 CZ357 N360 T360 Z360 AF360 AL360 AR360 AX360 BD360 BJ360 BP360 BV360 CB360 CH360 CN360 CT360 CZ360 N365 T365 Z365 AF365 AL365 AR365 AX365 BD365 BJ365 BP365 BV365 CB365 CH365 CN365 CT365 CZ365 N371 T371 Z371 AF371 AL371 AR371 AX371 BD371 BJ371 BP371 BV371 CB371 CH371 CN371 CT371 CZ371 N373 T373 Z373 AF373 AL373 AR373 AX373 BD373 BJ373 BP373 BV373 CB373 CH373 CN373 CT373 CZ373 N375:N377 T375:T377 Z375:Z377 AF375:AF377 AL375:AL377 AR375:AR377 AX375:AX377 BD375:BD377 BJ375:BJ377 BP375:BP377 BV375:BV377 CB375:CB377 CH375:CH377 CN375:CN377 CT375:CT377 CZ375:CZ377 N379:N380 T379:T380 Z379:Z380 AF379:AF380 AL379:AL380 AR379:AR380 AX379:AX380 BD379:BD380 BJ379:BJ380 BP379:BP380 BV379:BV380 CB379:CB380 CH379:CH380 CN379:CN380 CT379:CT380 CZ379:CZ380 N391:N392 T391:T392 Z391:Z392 AF391:AF392 AL391:AL392 AR391:AR392 AX391:AX392 BD391:BD392 BJ391:BJ392 BP391:BP392 BV391:BV392 CB391:CB392 CH391:CH392 CN391:CN392 CT391:CT392 CZ391:CZ392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DU629"/>
  <sheetViews>
    <sheetView topLeftCell="A76" zoomScale="40" zoomScaleNormal="40" workbookViewId="0">
      <selection activeCell="B91" sqref="B91:G110"/>
    </sheetView>
  </sheetViews>
  <sheetFormatPr baseColWidth="10" defaultColWidth="11.5703125" defaultRowHeight="14.25" x14ac:dyDescent="0.2"/>
  <cols>
    <col min="1" max="1" width="90.140625" style="43" bestFit="1" customWidth="1"/>
    <col min="2" max="9" width="25.7109375" style="40" customWidth="1"/>
    <col min="10" max="120" width="25.7109375" style="41" customWidth="1"/>
    <col min="121" max="16384" width="11.5703125" style="41"/>
  </cols>
  <sheetData>
    <row r="1" spans="1:125" ht="26.25" x14ac:dyDescent="0.4">
      <c r="B1" s="422" t="s">
        <v>3</v>
      </c>
      <c r="C1" s="423"/>
      <c r="D1" s="423"/>
      <c r="E1" s="423"/>
      <c r="F1" s="423"/>
      <c r="G1" s="423"/>
      <c r="H1" s="424"/>
      <c r="DQ1" s="86"/>
      <c r="DR1" s="86"/>
      <c r="DS1" s="86"/>
      <c r="DT1" s="86"/>
      <c r="DU1" s="87"/>
    </row>
    <row r="2" spans="1:125" s="199" customFormat="1" ht="20.25" x14ac:dyDescent="0.2">
      <c r="A2" s="71" t="s">
        <v>0</v>
      </c>
      <c r="B2" s="233" t="str">
        <f>'CARGA MUESTRA'!B2</f>
        <v>ALIANSALUD</v>
      </c>
      <c r="C2" s="234"/>
      <c r="D2" s="234"/>
      <c r="E2" s="234"/>
      <c r="F2" s="234"/>
      <c r="G2" s="234"/>
      <c r="H2" s="235"/>
    </row>
    <row r="3" spans="1:125" s="199" customFormat="1" ht="20.25" x14ac:dyDescent="0.2">
      <c r="A3" s="204" t="s">
        <v>56</v>
      </c>
      <c r="B3" s="233" t="str">
        <f>'CARGA MUESTRA'!B3</f>
        <v xml:space="preserve">Muestra de base de CVI </v>
      </c>
      <c r="C3" s="234"/>
      <c r="D3" s="234"/>
      <c r="E3" s="234"/>
      <c r="F3" s="234"/>
      <c r="G3" s="234"/>
      <c r="H3" s="235"/>
    </row>
    <row r="4" spans="1:125" s="199" customFormat="1" ht="15" x14ac:dyDescent="0.2">
      <c r="A4" s="56" t="s">
        <v>57</v>
      </c>
      <c r="B4" s="200" t="s">
        <v>58</v>
      </c>
      <c r="C4" s="200" t="s">
        <v>59</v>
      </c>
      <c r="D4" s="200" t="s">
        <v>48</v>
      </c>
      <c r="E4" s="200" t="s">
        <v>49</v>
      </c>
      <c r="F4" s="200" t="s">
        <v>50</v>
      </c>
      <c r="G4" s="200" t="s">
        <v>51</v>
      </c>
      <c r="H4" s="200" t="s">
        <v>60</v>
      </c>
    </row>
    <row r="5" spans="1:125" s="199" customFormat="1" ht="15" x14ac:dyDescent="0.25">
      <c r="A5" s="79" t="s">
        <v>61</v>
      </c>
      <c r="B5" s="201">
        <v>1</v>
      </c>
      <c r="C5" s="202">
        <v>1</v>
      </c>
      <c r="D5" s="202">
        <v>1</v>
      </c>
      <c r="E5" s="202">
        <v>1</v>
      </c>
      <c r="F5" s="105">
        <v>3</v>
      </c>
      <c r="G5" s="105">
        <v>1</v>
      </c>
      <c r="H5" s="203">
        <v>8</v>
      </c>
    </row>
    <row r="6" spans="1:125" s="199" customFormat="1" ht="15" x14ac:dyDescent="0.2">
      <c r="A6" s="79" t="s">
        <v>62</v>
      </c>
      <c r="B6" s="202">
        <v>0</v>
      </c>
      <c r="C6" s="202">
        <v>0</v>
      </c>
      <c r="D6" s="202">
        <v>0</v>
      </c>
      <c r="E6" s="202">
        <v>0</v>
      </c>
      <c r="F6" s="105">
        <v>0</v>
      </c>
      <c r="G6" s="105">
        <v>0</v>
      </c>
      <c r="H6" s="203">
        <v>0</v>
      </c>
    </row>
    <row r="7" spans="1:125" s="199" customFormat="1" ht="15" x14ac:dyDescent="0.2">
      <c r="A7" s="79" t="s">
        <v>13</v>
      </c>
      <c r="B7" s="202">
        <v>0</v>
      </c>
      <c r="C7" s="202">
        <v>0</v>
      </c>
      <c r="D7" s="202">
        <v>0</v>
      </c>
      <c r="E7" s="202">
        <v>1</v>
      </c>
      <c r="F7" s="105">
        <v>2</v>
      </c>
      <c r="G7" s="105">
        <v>1</v>
      </c>
      <c r="H7" s="203">
        <v>4</v>
      </c>
    </row>
    <row r="8" spans="1:125" s="199" customFormat="1" ht="15" x14ac:dyDescent="0.2">
      <c r="A8" s="79" t="s">
        <v>17</v>
      </c>
      <c r="B8" s="202">
        <v>0</v>
      </c>
      <c r="C8" s="202">
        <v>0</v>
      </c>
      <c r="D8" s="202">
        <v>0</v>
      </c>
      <c r="E8" s="202">
        <v>0</v>
      </c>
      <c r="F8" s="105">
        <v>0</v>
      </c>
      <c r="G8" s="105">
        <v>0</v>
      </c>
      <c r="H8" s="203">
        <v>0</v>
      </c>
    </row>
    <row r="9" spans="1:125" s="199" customFormat="1" ht="15" x14ac:dyDescent="0.2">
      <c r="A9" s="79" t="s">
        <v>21</v>
      </c>
      <c r="B9" s="202">
        <v>0</v>
      </c>
      <c r="C9" s="202">
        <v>0</v>
      </c>
      <c r="D9" s="202">
        <v>0</v>
      </c>
      <c r="E9" s="202">
        <v>0</v>
      </c>
      <c r="F9" s="105">
        <v>0</v>
      </c>
      <c r="G9" s="105">
        <v>0</v>
      </c>
      <c r="H9" s="203">
        <v>0</v>
      </c>
    </row>
    <row r="10" spans="1:125" s="199" customFormat="1" ht="15" x14ac:dyDescent="0.2">
      <c r="A10" s="79" t="s">
        <v>63</v>
      </c>
      <c r="B10" s="202">
        <v>1</v>
      </c>
      <c r="C10" s="202">
        <v>1</v>
      </c>
      <c r="D10" s="202">
        <v>1</v>
      </c>
      <c r="E10" s="202">
        <v>2</v>
      </c>
      <c r="F10" s="105">
        <v>5</v>
      </c>
      <c r="G10" s="105">
        <v>2</v>
      </c>
      <c r="H10" s="203">
        <v>12</v>
      </c>
    </row>
    <row r="11" spans="1:125" s="199" customFormat="1" ht="20.25" x14ac:dyDescent="0.2">
      <c r="A11" s="80" t="s">
        <v>64</v>
      </c>
      <c r="B11" s="101">
        <v>0.125</v>
      </c>
      <c r="C11" s="101">
        <v>0.125</v>
      </c>
      <c r="D11" s="101">
        <v>0.125</v>
      </c>
      <c r="E11" s="101">
        <v>0.125</v>
      </c>
      <c r="F11" s="101">
        <v>0.375</v>
      </c>
      <c r="G11" s="101">
        <v>0.125</v>
      </c>
      <c r="H11" s="101">
        <v>1</v>
      </c>
    </row>
    <row r="12" spans="1:125" s="199" customFormat="1" ht="20.25" x14ac:dyDescent="0.2">
      <c r="A12" s="79" t="s">
        <v>65</v>
      </c>
      <c r="B12" s="101">
        <v>0.81125000000000025</v>
      </c>
      <c r="C12" s="101">
        <v>0.78400000000000025</v>
      </c>
      <c r="D12" s="101">
        <v>0.68008333333333348</v>
      </c>
      <c r="E12" s="101">
        <v>0.76200000000000023</v>
      </c>
      <c r="F12" s="101">
        <v>0.61355555555555552</v>
      </c>
      <c r="G12" s="101">
        <v>0.65625</v>
      </c>
      <c r="H12" s="101">
        <v>0.71785648148148162</v>
      </c>
    </row>
    <row r="13" spans="1:125" s="199" customFormat="1" ht="20.25" x14ac:dyDescent="0.2">
      <c r="A13" s="80" t="s">
        <v>66</v>
      </c>
      <c r="B13" s="101">
        <v>0.10140625000000003</v>
      </c>
      <c r="C13" s="101">
        <v>9.8000000000000032E-2</v>
      </c>
      <c r="D13" s="101">
        <v>8.5010416666666686E-2</v>
      </c>
      <c r="E13" s="101">
        <v>9.5250000000000029E-2</v>
      </c>
      <c r="F13" s="101">
        <v>0.23008333333333331</v>
      </c>
      <c r="G13" s="101">
        <v>8.203125E-2</v>
      </c>
      <c r="H13" s="101">
        <v>0.71785648148148162</v>
      </c>
    </row>
    <row r="14" spans="1:125" s="199" customFormat="1" x14ac:dyDescent="0.2">
      <c r="A14" s="70" t="s">
        <v>67</v>
      </c>
      <c r="B14" s="210"/>
      <c r="C14" s="210"/>
      <c r="D14" s="210"/>
      <c r="E14" s="210"/>
      <c r="F14" s="210"/>
      <c r="G14" s="210"/>
      <c r="H14" s="211"/>
    </row>
    <row r="15" spans="1:125" ht="15" x14ac:dyDescent="0.2">
      <c r="A15" s="88" t="s">
        <v>68</v>
      </c>
      <c r="B15" s="89"/>
      <c r="C15" s="89"/>
      <c r="D15" s="89"/>
      <c r="E15" s="89"/>
      <c r="F15" s="89"/>
      <c r="G15" s="89"/>
      <c r="H15" s="90"/>
    </row>
    <row r="16" spans="1:125" ht="30" x14ac:dyDescent="0.2">
      <c r="A16" s="56" t="s">
        <v>57</v>
      </c>
      <c r="B16" s="56" t="s">
        <v>58</v>
      </c>
      <c r="C16" s="56" t="s">
        <v>59</v>
      </c>
      <c r="D16" s="56" t="s">
        <v>48</v>
      </c>
      <c r="E16" s="56" t="s">
        <v>49</v>
      </c>
      <c r="F16" s="56" t="s">
        <v>50</v>
      </c>
      <c r="G16" s="56" t="s">
        <v>51</v>
      </c>
      <c r="H16" s="56" t="s">
        <v>69</v>
      </c>
    </row>
    <row r="17" spans="1:8" s="199" customFormat="1" ht="15" x14ac:dyDescent="0.2">
      <c r="A17" s="81" t="s">
        <v>70</v>
      </c>
      <c r="B17" s="205">
        <v>1</v>
      </c>
      <c r="C17" s="205">
        <v>0</v>
      </c>
      <c r="D17" s="205">
        <v>0</v>
      </c>
      <c r="E17" s="205">
        <v>1</v>
      </c>
      <c r="F17" s="205">
        <v>1</v>
      </c>
      <c r="G17" s="205">
        <v>1</v>
      </c>
      <c r="H17" s="206"/>
    </row>
    <row r="18" spans="1:8" s="199" customFormat="1" ht="15" x14ac:dyDescent="0.2">
      <c r="A18" s="81" t="s">
        <v>71</v>
      </c>
      <c r="B18" s="205">
        <v>1</v>
      </c>
      <c r="C18" s="205">
        <v>1</v>
      </c>
      <c r="D18" s="205">
        <v>1</v>
      </c>
      <c r="E18" s="205">
        <v>1</v>
      </c>
      <c r="F18" s="205">
        <v>1</v>
      </c>
      <c r="G18" s="205">
        <v>1</v>
      </c>
      <c r="H18" s="206"/>
    </row>
    <row r="19" spans="1:8" s="199" customFormat="1" ht="15" x14ac:dyDescent="0.2">
      <c r="A19" s="81" t="s">
        <v>72</v>
      </c>
      <c r="B19" s="205">
        <v>1</v>
      </c>
      <c r="C19" s="205">
        <v>1</v>
      </c>
      <c r="D19" s="205">
        <v>0.2</v>
      </c>
      <c r="E19" s="205">
        <v>0.7</v>
      </c>
      <c r="F19" s="207"/>
      <c r="G19" s="205">
        <v>0</v>
      </c>
      <c r="H19" s="206"/>
    </row>
    <row r="20" spans="1:8" s="199" customFormat="1" ht="15" x14ac:dyDescent="0.2">
      <c r="A20" s="81" t="s">
        <v>73</v>
      </c>
      <c r="B20" s="205">
        <v>1</v>
      </c>
      <c r="C20" s="205">
        <v>0.5</v>
      </c>
      <c r="D20" s="205">
        <v>1</v>
      </c>
      <c r="E20" s="205">
        <v>1</v>
      </c>
      <c r="F20" s="205">
        <v>0.70000000000000007</v>
      </c>
      <c r="G20" s="205">
        <v>0.60000000000000009</v>
      </c>
      <c r="H20" s="206"/>
    </row>
    <row r="21" spans="1:8" s="199" customFormat="1" ht="15" x14ac:dyDescent="0.2">
      <c r="A21" s="81" t="s">
        <v>74</v>
      </c>
      <c r="B21" s="205">
        <v>0.5</v>
      </c>
      <c r="C21" s="205">
        <v>1</v>
      </c>
      <c r="D21" s="205">
        <v>1</v>
      </c>
      <c r="E21" s="205">
        <v>1</v>
      </c>
      <c r="F21" s="205">
        <v>1</v>
      </c>
      <c r="G21" s="205">
        <v>1</v>
      </c>
      <c r="H21" s="206"/>
    </row>
    <row r="22" spans="1:8" s="199" customFormat="1" ht="15" x14ac:dyDescent="0.2">
      <c r="A22" s="81" t="s">
        <v>75</v>
      </c>
      <c r="B22" s="205">
        <v>0.5</v>
      </c>
      <c r="C22" s="205">
        <v>0.4</v>
      </c>
      <c r="D22" s="205">
        <v>0.4</v>
      </c>
      <c r="E22" s="205">
        <v>1</v>
      </c>
      <c r="F22" s="205">
        <v>0.56666666666666676</v>
      </c>
      <c r="G22" s="205">
        <v>0.7</v>
      </c>
      <c r="H22" s="206"/>
    </row>
    <row r="23" spans="1:8" s="199" customFormat="1" ht="15" x14ac:dyDescent="0.2">
      <c r="A23" s="81" t="s">
        <v>76</v>
      </c>
      <c r="B23" s="205">
        <v>1</v>
      </c>
      <c r="C23" s="205">
        <v>0.99999999999999989</v>
      </c>
      <c r="D23" s="205">
        <v>1</v>
      </c>
      <c r="E23" s="205">
        <v>0.64999999999999991</v>
      </c>
      <c r="F23" s="205">
        <v>0.20833333333333334</v>
      </c>
      <c r="G23" s="205">
        <v>0.32499999999999996</v>
      </c>
      <c r="H23" s="206"/>
    </row>
    <row r="24" spans="1:8" s="199" customFormat="1" ht="15" x14ac:dyDescent="0.2">
      <c r="A24" s="81" t="s">
        <v>77</v>
      </c>
      <c r="B24" s="205">
        <v>0.3</v>
      </c>
      <c r="C24" s="205">
        <v>1</v>
      </c>
      <c r="D24" s="205">
        <v>0.31666666666666665</v>
      </c>
      <c r="E24" s="205">
        <v>1</v>
      </c>
      <c r="F24" s="205">
        <v>0.33333333333333331</v>
      </c>
      <c r="G24" s="205">
        <v>0.3</v>
      </c>
      <c r="H24" s="206"/>
    </row>
    <row r="25" spans="1:8" s="199" customFormat="1" ht="15" x14ac:dyDescent="0.2">
      <c r="A25" s="81" t="s">
        <v>78</v>
      </c>
      <c r="B25" s="205">
        <v>0.77500000000000002</v>
      </c>
      <c r="C25" s="205">
        <v>1</v>
      </c>
      <c r="D25" s="205">
        <v>0.86250000000000004</v>
      </c>
      <c r="E25" s="205">
        <v>0.85000000000000009</v>
      </c>
      <c r="F25" s="205">
        <v>0.76666666666666672</v>
      </c>
      <c r="G25" s="205">
        <v>1</v>
      </c>
      <c r="H25" s="206"/>
    </row>
    <row r="26" spans="1:8" s="199" customFormat="1" ht="15" x14ac:dyDescent="0.2">
      <c r="A26" s="81" t="s">
        <v>79</v>
      </c>
      <c r="B26" s="205">
        <v>1</v>
      </c>
      <c r="C26" s="205">
        <v>1</v>
      </c>
      <c r="D26" s="205">
        <v>1</v>
      </c>
      <c r="E26" s="205">
        <v>1</v>
      </c>
      <c r="F26" s="205">
        <v>0.70833333333333337</v>
      </c>
      <c r="G26" s="205">
        <v>1</v>
      </c>
      <c r="H26" s="206"/>
    </row>
    <row r="27" spans="1:8" s="199" customFormat="1" ht="15" x14ac:dyDescent="0.2">
      <c r="A27" s="81" t="s">
        <v>80</v>
      </c>
      <c r="B27" s="205">
        <v>1</v>
      </c>
      <c r="C27" s="205">
        <v>1</v>
      </c>
      <c r="D27" s="205">
        <v>0.25</v>
      </c>
      <c r="E27" s="205">
        <v>1</v>
      </c>
      <c r="F27" s="205">
        <v>0.75</v>
      </c>
      <c r="G27" s="205">
        <v>0</v>
      </c>
      <c r="H27" s="206"/>
    </row>
    <row r="28" spans="1:8" s="199" customFormat="1" ht="15" x14ac:dyDescent="0.2">
      <c r="A28" s="81" t="s">
        <v>81</v>
      </c>
      <c r="B28" s="205">
        <v>1</v>
      </c>
      <c r="C28" s="205">
        <v>1</v>
      </c>
      <c r="D28" s="205">
        <v>0.5</v>
      </c>
      <c r="E28" s="205">
        <v>1</v>
      </c>
      <c r="F28" s="205">
        <v>0.58333333333333337</v>
      </c>
      <c r="G28" s="205">
        <v>0.5</v>
      </c>
      <c r="H28" s="206"/>
    </row>
    <row r="29" spans="1:8" s="199" customFormat="1" ht="15" x14ac:dyDescent="0.2">
      <c r="A29" s="81" t="s">
        <v>82</v>
      </c>
      <c r="B29" s="205">
        <v>1</v>
      </c>
      <c r="C29" s="205">
        <v>1</v>
      </c>
      <c r="D29" s="205">
        <v>1</v>
      </c>
      <c r="E29" s="205">
        <v>0</v>
      </c>
      <c r="F29" s="205">
        <v>0</v>
      </c>
      <c r="G29" s="205">
        <v>1</v>
      </c>
      <c r="H29" s="206"/>
    </row>
    <row r="30" spans="1:8" s="199" customFormat="1" ht="15" x14ac:dyDescent="0.2">
      <c r="A30" s="81" t="s">
        <v>83</v>
      </c>
      <c r="B30" s="205">
        <v>1</v>
      </c>
      <c r="C30" s="205">
        <v>1</v>
      </c>
      <c r="D30" s="205">
        <v>1</v>
      </c>
      <c r="E30" s="205">
        <v>1</v>
      </c>
      <c r="F30" s="205">
        <v>1</v>
      </c>
      <c r="G30" s="205">
        <v>1</v>
      </c>
      <c r="H30" s="206"/>
    </row>
    <row r="31" spans="1:8" s="209" customFormat="1" ht="15" x14ac:dyDescent="0.2">
      <c r="A31" s="81" t="s">
        <v>84</v>
      </c>
      <c r="B31" s="205">
        <v>1</v>
      </c>
      <c r="C31" s="208"/>
      <c r="D31" s="208"/>
      <c r="E31" s="208"/>
      <c r="F31" s="208"/>
      <c r="G31" s="208"/>
      <c r="H31" s="206"/>
    </row>
    <row r="32" spans="1:8" s="199" customFormat="1" ht="15" x14ac:dyDescent="0.2">
      <c r="A32" s="81" t="s">
        <v>85</v>
      </c>
      <c r="B32" s="205">
        <v>1</v>
      </c>
      <c r="C32" s="205">
        <v>1</v>
      </c>
      <c r="D32" s="205">
        <v>1</v>
      </c>
      <c r="E32" s="205">
        <v>1</v>
      </c>
      <c r="F32" s="205">
        <v>0.83333333333333337</v>
      </c>
      <c r="G32" s="205">
        <v>0.5</v>
      </c>
      <c r="H32" s="206"/>
    </row>
    <row r="33" spans="1:8" s="199" customFormat="1" ht="15" x14ac:dyDescent="0.2">
      <c r="A33" s="81" t="s">
        <v>86</v>
      </c>
      <c r="B33" s="207"/>
      <c r="C33" s="207"/>
      <c r="D33" s="207"/>
      <c r="E33" s="205">
        <v>0</v>
      </c>
      <c r="F33" s="205">
        <v>0.33333333333333331</v>
      </c>
      <c r="G33" s="205">
        <v>1</v>
      </c>
      <c r="H33" s="206"/>
    </row>
    <row r="34" spans="1:8" s="199" customFormat="1" ht="15" x14ac:dyDescent="0.2">
      <c r="A34" s="81" t="s">
        <v>87</v>
      </c>
      <c r="B34" s="205">
        <v>1</v>
      </c>
      <c r="C34" s="205">
        <v>1</v>
      </c>
      <c r="D34" s="205">
        <v>1</v>
      </c>
      <c r="E34" s="205">
        <v>1</v>
      </c>
      <c r="F34" s="205">
        <v>0.67222222222222217</v>
      </c>
      <c r="G34" s="205">
        <v>0.79999999999999993</v>
      </c>
      <c r="H34" s="206"/>
    </row>
    <row r="35" spans="1:8" s="199" customFormat="1" ht="15" x14ac:dyDescent="0.2">
      <c r="A35" s="81" t="s">
        <v>88</v>
      </c>
      <c r="B35" s="205">
        <v>0</v>
      </c>
      <c r="C35" s="205">
        <v>0</v>
      </c>
      <c r="D35" s="205">
        <v>0</v>
      </c>
      <c r="E35" s="205">
        <v>0</v>
      </c>
      <c r="F35" s="205">
        <v>0</v>
      </c>
      <c r="G35" s="205">
        <v>0</v>
      </c>
      <c r="H35" s="206"/>
    </row>
    <row r="36" spans="1:8" s="199" customFormat="1" ht="15" x14ac:dyDescent="0.2">
      <c r="A36" s="37" t="s">
        <v>89</v>
      </c>
      <c r="B36" s="205">
        <v>0.5</v>
      </c>
      <c r="C36" s="205">
        <v>0.5</v>
      </c>
      <c r="D36" s="205">
        <v>0.66666666666666663</v>
      </c>
      <c r="E36" s="205">
        <v>0.4</v>
      </c>
      <c r="F36" s="205">
        <v>0.60000000000000009</v>
      </c>
      <c r="G36" s="205">
        <v>0.60000000000000009</v>
      </c>
      <c r="H36" s="206"/>
    </row>
    <row r="37" spans="1:8" x14ac:dyDescent="0.2">
      <c r="A37" s="236"/>
      <c r="B37" s="237"/>
      <c r="C37" s="237"/>
      <c r="D37" s="237"/>
      <c r="E37" s="237"/>
      <c r="F37" s="237"/>
      <c r="G37" s="237"/>
      <c r="H37" s="237"/>
    </row>
    <row r="38" spans="1:8" ht="26.25" x14ac:dyDescent="0.4">
      <c r="B38" s="422" t="s">
        <v>53</v>
      </c>
      <c r="C38" s="423"/>
      <c r="D38" s="423"/>
      <c r="E38" s="423"/>
      <c r="F38" s="423"/>
      <c r="G38" s="423"/>
      <c r="H38" s="424"/>
    </row>
    <row r="39" spans="1:8" ht="20.25" x14ac:dyDescent="0.2">
      <c r="A39" s="71" t="s">
        <v>0</v>
      </c>
      <c r="B39" s="233" t="str">
        <f>'CARGA MUESTRA'!B12</f>
        <v>CAPITAL SALUD</v>
      </c>
      <c r="C39" s="234"/>
      <c r="D39" s="234"/>
      <c r="E39" s="234"/>
      <c r="F39" s="234"/>
      <c r="G39" s="234"/>
      <c r="H39" s="235"/>
    </row>
    <row r="40" spans="1:8" ht="20.25" x14ac:dyDescent="0.2">
      <c r="A40" s="204" t="s">
        <v>56</v>
      </c>
      <c r="B40" s="233" t="str">
        <f>'CARGA MUESTRA'!B13</f>
        <v xml:space="preserve">Muestra de base de CVI </v>
      </c>
      <c r="C40" s="234"/>
      <c r="D40" s="234"/>
      <c r="E40" s="234"/>
      <c r="F40" s="234"/>
      <c r="G40" s="234"/>
      <c r="H40" s="235"/>
    </row>
    <row r="41" spans="1:8" ht="15" x14ac:dyDescent="0.2">
      <c r="A41" s="56" t="s">
        <v>57</v>
      </c>
      <c r="B41" s="200" t="s">
        <v>58</v>
      </c>
      <c r="C41" s="200" t="s">
        <v>59</v>
      </c>
      <c r="D41" s="200" t="s">
        <v>48</v>
      </c>
      <c r="E41" s="200" t="s">
        <v>49</v>
      </c>
      <c r="F41" s="200" t="s">
        <v>50</v>
      </c>
      <c r="G41" s="200" t="s">
        <v>51</v>
      </c>
      <c r="H41" s="200" t="s">
        <v>60</v>
      </c>
    </row>
    <row r="42" spans="1:8" ht="15" x14ac:dyDescent="0.25">
      <c r="A42" s="79" t="s">
        <v>61</v>
      </c>
      <c r="B42" s="201">
        <v>8</v>
      </c>
      <c r="C42" s="202">
        <v>7</v>
      </c>
      <c r="D42" s="202">
        <v>6</v>
      </c>
      <c r="E42" s="202">
        <v>6</v>
      </c>
      <c r="F42" s="105">
        <v>9</v>
      </c>
      <c r="G42" s="105">
        <v>7</v>
      </c>
      <c r="H42" s="203">
        <v>43</v>
      </c>
    </row>
    <row r="43" spans="1:8" ht="15" x14ac:dyDescent="0.2">
      <c r="A43" s="79" t="s">
        <v>62</v>
      </c>
      <c r="B43" s="202">
        <v>0</v>
      </c>
      <c r="C43" s="202">
        <v>0</v>
      </c>
      <c r="D43" s="202">
        <v>0</v>
      </c>
      <c r="E43" s="202">
        <v>0</v>
      </c>
      <c r="F43" s="105">
        <v>0</v>
      </c>
      <c r="G43" s="105">
        <v>0</v>
      </c>
      <c r="H43" s="203">
        <v>0</v>
      </c>
    </row>
    <row r="44" spans="1:8" ht="15" x14ac:dyDescent="0.2">
      <c r="A44" s="79" t="s">
        <v>13</v>
      </c>
      <c r="B44" s="202">
        <v>0</v>
      </c>
      <c r="C44" s="202">
        <v>1</v>
      </c>
      <c r="D44" s="202">
        <v>1</v>
      </c>
      <c r="E44" s="202">
        <v>2</v>
      </c>
      <c r="F44" s="105">
        <v>6</v>
      </c>
      <c r="G44" s="105">
        <v>1</v>
      </c>
      <c r="H44" s="203">
        <v>11</v>
      </c>
    </row>
    <row r="45" spans="1:8" ht="15" x14ac:dyDescent="0.2">
      <c r="A45" s="79" t="s">
        <v>17</v>
      </c>
      <c r="B45" s="202">
        <v>0</v>
      </c>
      <c r="C45" s="202">
        <v>0</v>
      </c>
      <c r="D45" s="202">
        <v>1</v>
      </c>
      <c r="E45" s="202">
        <v>0</v>
      </c>
      <c r="F45" s="105">
        <v>0</v>
      </c>
      <c r="G45" s="105">
        <v>0</v>
      </c>
      <c r="H45" s="203">
        <v>1</v>
      </c>
    </row>
    <row r="46" spans="1:8" ht="15" x14ac:dyDescent="0.2">
      <c r="A46" s="79" t="s">
        <v>21</v>
      </c>
      <c r="B46" s="202">
        <v>0</v>
      </c>
      <c r="C46" s="202">
        <v>0</v>
      </c>
      <c r="D46" s="202">
        <v>0</v>
      </c>
      <c r="E46" s="202">
        <v>0</v>
      </c>
      <c r="F46" s="105">
        <v>0</v>
      </c>
      <c r="G46" s="105">
        <v>0</v>
      </c>
      <c r="H46" s="203">
        <v>0</v>
      </c>
    </row>
    <row r="47" spans="1:8" ht="15" x14ac:dyDescent="0.2">
      <c r="A47" s="79" t="s">
        <v>63</v>
      </c>
      <c r="B47" s="202">
        <v>8</v>
      </c>
      <c r="C47" s="202">
        <v>8</v>
      </c>
      <c r="D47" s="202">
        <v>8</v>
      </c>
      <c r="E47" s="202">
        <v>8</v>
      </c>
      <c r="F47" s="105">
        <v>15</v>
      </c>
      <c r="G47" s="105">
        <v>8</v>
      </c>
      <c r="H47" s="203">
        <v>55</v>
      </c>
    </row>
    <row r="48" spans="1:8" ht="20.25" x14ac:dyDescent="0.2">
      <c r="A48" s="80" t="s">
        <v>64</v>
      </c>
      <c r="B48" s="101">
        <v>0.18604651162790697</v>
      </c>
      <c r="C48" s="101">
        <v>0.16279069767441862</v>
      </c>
      <c r="D48" s="101">
        <v>0.13953488372093023</v>
      </c>
      <c r="E48" s="101">
        <v>0.13953488372093023</v>
      </c>
      <c r="F48" s="101">
        <v>0.20930232558139536</v>
      </c>
      <c r="G48" s="101">
        <v>0.16279069767441862</v>
      </c>
      <c r="H48" s="101">
        <v>1</v>
      </c>
    </row>
    <row r="49" spans="1:8" ht="20.25" x14ac:dyDescent="0.2">
      <c r="A49" s="79" t="s">
        <v>65</v>
      </c>
      <c r="B49" s="101">
        <v>0.73656250000000001</v>
      </c>
      <c r="C49" s="101">
        <v>0.61609523809523814</v>
      </c>
      <c r="D49" s="101">
        <v>0.63029166666666658</v>
      </c>
      <c r="E49" s="101">
        <v>0.59216666666666673</v>
      </c>
      <c r="F49" s="101">
        <v>0.55278571428571432</v>
      </c>
      <c r="G49" s="101">
        <v>0.63335714285714284</v>
      </c>
      <c r="H49" s="101">
        <v>0.62687648809523799</v>
      </c>
    </row>
    <row r="50" spans="1:8" ht="20.25" x14ac:dyDescent="0.2">
      <c r="A50" s="80" t="s">
        <v>66</v>
      </c>
      <c r="B50" s="101">
        <v>0.13703488372093023</v>
      </c>
      <c r="C50" s="101">
        <v>0.10029457364341086</v>
      </c>
      <c r="D50" s="101">
        <v>8.7947674418604641E-2</v>
      </c>
      <c r="E50" s="101">
        <v>8.26279069767442E-2</v>
      </c>
      <c r="F50" s="101">
        <v>0.11569933554817277</v>
      </c>
      <c r="G50" s="101">
        <v>0.1031046511627907</v>
      </c>
      <c r="H50" s="101">
        <v>0.62687648809523799</v>
      </c>
    </row>
    <row r="51" spans="1:8" x14ac:dyDescent="0.2">
      <c r="A51" s="70" t="s">
        <v>67</v>
      </c>
      <c r="B51" s="210" t="s">
        <v>387</v>
      </c>
      <c r="C51" s="210" t="s">
        <v>387</v>
      </c>
      <c r="D51" s="210" t="s">
        <v>387</v>
      </c>
      <c r="E51" s="210" t="s">
        <v>387</v>
      </c>
      <c r="F51" s="210" t="s">
        <v>387</v>
      </c>
      <c r="G51" s="210" t="s">
        <v>387</v>
      </c>
      <c r="H51" s="211"/>
    </row>
    <row r="52" spans="1:8" ht="15" x14ac:dyDescent="0.2">
      <c r="A52" s="88" t="s">
        <v>68</v>
      </c>
      <c r="B52" s="89"/>
      <c r="C52" s="89"/>
      <c r="D52" s="89"/>
      <c r="E52" s="89"/>
      <c r="F52" s="89"/>
      <c r="G52" s="89"/>
      <c r="H52" s="90"/>
    </row>
    <row r="53" spans="1:8" ht="30" x14ac:dyDescent="0.2">
      <c r="A53" s="56" t="s">
        <v>57</v>
      </c>
      <c r="B53" s="56" t="s">
        <v>58</v>
      </c>
      <c r="C53" s="56" t="s">
        <v>59</v>
      </c>
      <c r="D53" s="56" t="s">
        <v>48</v>
      </c>
      <c r="E53" s="56" t="s">
        <v>49</v>
      </c>
      <c r="F53" s="56" t="s">
        <v>50</v>
      </c>
      <c r="G53" s="56" t="s">
        <v>51</v>
      </c>
      <c r="H53" s="56" t="s">
        <v>69</v>
      </c>
    </row>
    <row r="54" spans="1:8" ht="15" x14ac:dyDescent="0.2">
      <c r="A54" s="81" t="s">
        <v>70</v>
      </c>
      <c r="B54" s="205">
        <v>0.875</v>
      </c>
      <c r="C54" s="205">
        <v>1</v>
      </c>
      <c r="D54" s="205">
        <v>1</v>
      </c>
      <c r="E54" s="205">
        <v>1</v>
      </c>
      <c r="F54" s="205">
        <v>1</v>
      </c>
      <c r="G54" s="205">
        <v>1</v>
      </c>
      <c r="H54" s="206"/>
    </row>
    <row r="55" spans="1:8" ht="15" x14ac:dyDescent="0.2">
      <c r="A55" s="81" t="s">
        <v>71</v>
      </c>
      <c r="B55" s="205">
        <v>0.92499999999999993</v>
      </c>
      <c r="C55" s="205">
        <v>0.75714285714285723</v>
      </c>
      <c r="D55" s="205">
        <v>0.8666666666666667</v>
      </c>
      <c r="E55" s="205">
        <v>0.81666666666666676</v>
      </c>
      <c r="F55" s="205">
        <v>0.84444444444444455</v>
      </c>
      <c r="G55" s="205">
        <v>0.9285714285714286</v>
      </c>
      <c r="H55" s="206"/>
    </row>
    <row r="56" spans="1:8" ht="15" x14ac:dyDescent="0.2">
      <c r="A56" s="81" t="s">
        <v>72</v>
      </c>
      <c r="B56" s="205">
        <v>0.703125</v>
      </c>
      <c r="C56" s="205">
        <v>0.55000000000000004</v>
      </c>
      <c r="D56" s="205">
        <v>0.56666666666666665</v>
      </c>
      <c r="E56" s="205">
        <v>0.55000000000000004</v>
      </c>
      <c r="F56" s="207"/>
      <c r="G56" s="205">
        <v>0.95714285714285718</v>
      </c>
      <c r="H56" s="206"/>
    </row>
    <row r="57" spans="1:8" ht="15" x14ac:dyDescent="0.2">
      <c r="A57" s="81" t="s">
        <v>73</v>
      </c>
      <c r="B57" s="205">
        <v>0.73124999999999996</v>
      </c>
      <c r="C57" s="205">
        <v>0.6071428571428571</v>
      </c>
      <c r="D57" s="205">
        <v>0.64166666666666661</v>
      </c>
      <c r="E57" s="205">
        <v>0.41666666666666669</v>
      </c>
      <c r="F57" s="205">
        <v>0.61111111111111116</v>
      </c>
      <c r="G57" s="205">
        <v>0.72857142857142854</v>
      </c>
      <c r="H57" s="206"/>
    </row>
    <row r="58" spans="1:8" ht="15" x14ac:dyDescent="0.2">
      <c r="A58" s="81" t="s">
        <v>74</v>
      </c>
      <c r="B58" s="205">
        <v>0.66249999999999998</v>
      </c>
      <c r="C58" s="205">
        <v>0.42857142857142855</v>
      </c>
      <c r="D58" s="205">
        <v>0.25</v>
      </c>
      <c r="E58" s="205">
        <v>0.46666666666666662</v>
      </c>
      <c r="F58" s="205">
        <v>0.61111111111111116</v>
      </c>
      <c r="G58" s="205">
        <v>0.6428571428571429</v>
      </c>
      <c r="H58" s="206"/>
    </row>
    <row r="59" spans="1:8" ht="15" x14ac:dyDescent="0.2">
      <c r="A59" s="81" t="s">
        <v>75</v>
      </c>
      <c r="B59" s="205">
        <v>0.66249999999999998</v>
      </c>
      <c r="C59" s="205">
        <v>0.47142857142857136</v>
      </c>
      <c r="D59" s="205">
        <v>0.19999999999999998</v>
      </c>
      <c r="E59" s="205">
        <v>0.50000000000000011</v>
      </c>
      <c r="F59" s="205">
        <v>0.51111111111111107</v>
      </c>
      <c r="G59" s="205">
        <v>0.42857142857142855</v>
      </c>
      <c r="H59" s="206"/>
    </row>
    <row r="60" spans="1:8" ht="15" x14ac:dyDescent="0.2">
      <c r="A60" s="81" t="s">
        <v>76</v>
      </c>
      <c r="B60" s="205">
        <v>0.51249999999999996</v>
      </c>
      <c r="C60" s="205">
        <v>0.29285714285714282</v>
      </c>
      <c r="D60" s="205">
        <v>0.36111111111111116</v>
      </c>
      <c r="E60" s="205">
        <v>0.34999999999999992</v>
      </c>
      <c r="F60" s="205">
        <v>0.18888888888888886</v>
      </c>
      <c r="G60" s="205">
        <v>0.39999999999999997</v>
      </c>
      <c r="H60" s="206"/>
    </row>
    <row r="61" spans="1:8" ht="15" x14ac:dyDescent="0.2">
      <c r="A61" s="81" t="s">
        <v>77</v>
      </c>
      <c r="B61" s="205">
        <v>0.48750000000000004</v>
      </c>
      <c r="C61" s="205">
        <v>0.65714285714285714</v>
      </c>
      <c r="D61" s="205">
        <v>0.49722222222222223</v>
      </c>
      <c r="E61" s="205">
        <v>0.50000000000000011</v>
      </c>
      <c r="F61" s="205">
        <v>0.53333333333333333</v>
      </c>
      <c r="G61" s="205">
        <v>0.54285714285714293</v>
      </c>
      <c r="H61" s="206"/>
    </row>
    <row r="62" spans="1:8" ht="15" x14ac:dyDescent="0.2">
      <c r="A62" s="81" t="s">
        <v>78</v>
      </c>
      <c r="B62" s="205">
        <v>0.66562500000000002</v>
      </c>
      <c r="C62" s="205">
        <v>0.49999999999999994</v>
      </c>
      <c r="D62" s="205">
        <v>0.48958333333333331</v>
      </c>
      <c r="E62" s="205">
        <v>0.41666666666666669</v>
      </c>
      <c r="F62" s="205">
        <v>0.3611111111111111</v>
      </c>
      <c r="G62" s="205">
        <v>0.19642857142857142</v>
      </c>
      <c r="H62" s="206"/>
    </row>
    <row r="63" spans="1:8" ht="15" x14ac:dyDescent="0.2">
      <c r="A63" s="81" t="s">
        <v>79</v>
      </c>
      <c r="B63" s="205">
        <v>0.5</v>
      </c>
      <c r="C63" s="205">
        <v>0.49999999999999994</v>
      </c>
      <c r="D63" s="205">
        <v>1</v>
      </c>
      <c r="E63" s="205">
        <v>0.75</v>
      </c>
      <c r="F63" s="205">
        <v>0.86111111111111116</v>
      </c>
      <c r="G63" s="205">
        <v>0.8571428571428571</v>
      </c>
      <c r="H63" s="206"/>
    </row>
    <row r="64" spans="1:8" ht="15" x14ac:dyDescent="0.2">
      <c r="A64" s="81" t="s">
        <v>80</v>
      </c>
      <c r="B64" s="205">
        <v>0.9375</v>
      </c>
      <c r="C64" s="205">
        <v>0.9285714285714286</v>
      </c>
      <c r="D64" s="205">
        <v>0.83333333333333337</v>
      </c>
      <c r="E64" s="205">
        <v>0.66666666666666663</v>
      </c>
      <c r="F64" s="205">
        <v>0.44444444444444442</v>
      </c>
      <c r="G64" s="205">
        <v>0.5714285714285714</v>
      </c>
      <c r="H64" s="206"/>
    </row>
    <row r="65" spans="1:8" ht="15" x14ac:dyDescent="0.2">
      <c r="A65" s="81" t="s">
        <v>81</v>
      </c>
      <c r="B65" s="205">
        <v>0.75</v>
      </c>
      <c r="C65" s="205">
        <v>0.7142857142857143</v>
      </c>
      <c r="D65" s="205">
        <v>0.66666666666666663</v>
      </c>
      <c r="E65" s="205">
        <v>0.66666666666666663</v>
      </c>
      <c r="F65" s="205">
        <v>0.55555555555555558</v>
      </c>
      <c r="G65" s="205">
        <v>0.6428571428571429</v>
      </c>
      <c r="H65" s="206"/>
    </row>
    <row r="66" spans="1:8" ht="15" x14ac:dyDescent="0.2">
      <c r="A66" s="81" t="s">
        <v>82</v>
      </c>
      <c r="B66" s="205">
        <v>1</v>
      </c>
      <c r="C66" s="205">
        <v>0.5714285714285714</v>
      </c>
      <c r="D66" s="205">
        <v>0.66666666666666663</v>
      </c>
      <c r="E66" s="205">
        <v>0.66666666666666663</v>
      </c>
      <c r="F66" s="205">
        <v>0</v>
      </c>
      <c r="G66" s="205">
        <v>0.2857142857142857</v>
      </c>
      <c r="H66" s="206"/>
    </row>
    <row r="67" spans="1:8" ht="15" x14ac:dyDescent="0.2">
      <c r="A67" s="81" t="s">
        <v>83</v>
      </c>
      <c r="B67" s="205">
        <v>1</v>
      </c>
      <c r="C67" s="205">
        <v>1</v>
      </c>
      <c r="D67" s="205">
        <v>1</v>
      </c>
      <c r="E67" s="205">
        <v>1</v>
      </c>
      <c r="F67" s="205">
        <v>1</v>
      </c>
      <c r="G67" s="205">
        <v>1</v>
      </c>
      <c r="H67" s="206"/>
    </row>
    <row r="68" spans="1:8" ht="15" x14ac:dyDescent="0.2">
      <c r="A68" s="81" t="s">
        <v>84</v>
      </c>
      <c r="B68" s="205">
        <v>0.25</v>
      </c>
      <c r="C68" s="208"/>
      <c r="D68" s="208"/>
      <c r="E68" s="208"/>
      <c r="F68" s="208"/>
      <c r="G68" s="208"/>
      <c r="H68" s="206"/>
    </row>
    <row r="69" spans="1:8" ht="15" x14ac:dyDescent="0.2">
      <c r="A69" s="81" t="s">
        <v>85</v>
      </c>
      <c r="B69" s="205">
        <v>0.75</v>
      </c>
      <c r="C69" s="205">
        <v>1</v>
      </c>
      <c r="D69" s="205">
        <v>0.58333333333333337</v>
      </c>
      <c r="E69" s="205">
        <v>0.75</v>
      </c>
      <c r="F69" s="205">
        <v>0.83333333333333337</v>
      </c>
      <c r="G69" s="205">
        <v>0.8571428571428571</v>
      </c>
      <c r="H69" s="206"/>
    </row>
    <row r="70" spans="1:8" ht="15" x14ac:dyDescent="0.2">
      <c r="A70" s="81" t="s">
        <v>86</v>
      </c>
      <c r="B70" s="207"/>
      <c r="C70" s="207"/>
      <c r="D70" s="207"/>
      <c r="E70" s="205">
        <v>0.25</v>
      </c>
      <c r="F70" s="205">
        <v>0.22222222222222221</v>
      </c>
      <c r="G70" s="205">
        <v>0.5</v>
      </c>
      <c r="H70" s="206"/>
    </row>
    <row r="71" spans="1:8" ht="15" x14ac:dyDescent="0.2">
      <c r="A71" s="81" t="s">
        <v>87</v>
      </c>
      <c r="B71" s="205">
        <v>1</v>
      </c>
      <c r="C71" s="205">
        <v>0.9285714285714286</v>
      </c>
      <c r="D71" s="205">
        <v>0.8833333333333333</v>
      </c>
      <c r="E71" s="205">
        <v>0.86666666666666659</v>
      </c>
      <c r="F71" s="205">
        <v>0.75452380952380949</v>
      </c>
      <c r="G71" s="205">
        <v>0.73714285714285721</v>
      </c>
      <c r="H71" s="206"/>
    </row>
    <row r="72" spans="1:8" ht="15" x14ac:dyDescent="0.2">
      <c r="A72" s="81" t="s">
        <v>88</v>
      </c>
      <c r="B72" s="205">
        <v>0</v>
      </c>
      <c r="C72" s="205">
        <v>0</v>
      </c>
      <c r="D72" s="205">
        <v>0.16666666666666666</v>
      </c>
      <c r="E72" s="205">
        <v>0</v>
      </c>
      <c r="F72" s="205">
        <v>0</v>
      </c>
      <c r="G72" s="205">
        <v>0</v>
      </c>
      <c r="H72" s="206"/>
    </row>
    <row r="73" spans="1:8" ht="15" x14ac:dyDescent="0.2">
      <c r="A73" s="37" t="s">
        <v>89</v>
      </c>
      <c r="B73" s="205">
        <v>0.71875</v>
      </c>
      <c r="C73" s="205">
        <v>0.54761904761904756</v>
      </c>
      <c r="D73" s="205">
        <v>0.79166666666666663</v>
      </c>
      <c r="E73" s="205">
        <v>0.70000000000000007</v>
      </c>
      <c r="F73" s="205">
        <v>0.48888888888888893</v>
      </c>
      <c r="G73" s="205">
        <v>0.74285714285714288</v>
      </c>
      <c r="H73" s="206"/>
    </row>
    <row r="74" spans="1:8" x14ac:dyDescent="0.2">
      <c r="A74" s="236"/>
      <c r="B74" s="237"/>
      <c r="C74" s="237"/>
      <c r="D74" s="237"/>
      <c r="E74" s="237"/>
      <c r="F74" s="237"/>
      <c r="G74" s="237"/>
      <c r="H74" s="237"/>
    </row>
    <row r="75" spans="1:8" ht="26.25" x14ac:dyDescent="0.4">
      <c r="B75" s="422" t="s">
        <v>12</v>
      </c>
      <c r="C75" s="423"/>
      <c r="D75" s="423"/>
      <c r="E75" s="423"/>
      <c r="F75" s="423"/>
      <c r="G75" s="423"/>
      <c r="H75" s="424"/>
    </row>
    <row r="76" spans="1:8" ht="20.25" x14ac:dyDescent="0.2">
      <c r="A76" s="71" t="s">
        <v>0</v>
      </c>
      <c r="B76" s="233" t="str">
        <f>'CARGA MUESTRA'!B22</f>
        <v>COMPENSAR</v>
      </c>
      <c r="C76" s="234"/>
      <c r="D76" s="234"/>
      <c r="E76" s="234"/>
      <c r="F76" s="234"/>
      <c r="G76" s="234"/>
      <c r="H76" s="235"/>
    </row>
    <row r="77" spans="1:8" ht="20.25" x14ac:dyDescent="0.2">
      <c r="A77" s="204" t="s">
        <v>56</v>
      </c>
      <c r="B77" s="233" t="str">
        <f>'CARGA MUESTRA'!B23</f>
        <v xml:space="preserve">Muestra de base de CVI </v>
      </c>
      <c r="C77" s="234"/>
      <c r="D77" s="234"/>
      <c r="E77" s="234"/>
      <c r="F77" s="234"/>
      <c r="G77" s="234"/>
      <c r="H77" s="235"/>
    </row>
    <row r="78" spans="1:8" ht="15" x14ac:dyDescent="0.2">
      <c r="A78" s="56" t="s">
        <v>57</v>
      </c>
      <c r="B78" s="200" t="s">
        <v>58</v>
      </c>
      <c r="C78" s="200" t="s">
        <v>59</v>
      </c>
      <c r="D78" s="200" t="s">
        <v>48</v>
      </c>
      <c r="E78" s="200" t="s">
        <v>49</v>
      </c>
      <c r="F78" s="200" t="s">
        <v>50</v>
      </c>
      <c r="G78" s="200" t="s">
        <v>51</v>
      </c>
      <c r="H78" s="200" t="s">
        <v>60</v>
      </c>
    </row>
    <row r="79" spans="1:8" ht="15" x14ac:dyDescent="0.25">
      <c r="A79" s="79" t="s">
        <v>61</v>
      </c>
      <c r="B79" s="201">
        <v>4</v>
      </c>
      <c r="C79" s="202">
        <v>4</v>
      </c>
      <c r="D79" s="202">
        <v>4</v>
      </c>
      <c r="E79" s="202">
        <v>8</v>
      </c>
      <c r="F79" s="105">
        <v>23</v>
      </c>
      <c r="G79" s="105">
        <v>6</v>
      </c>
      <c r="H79" s="203">
        <v>49</v>
      </c>
    </row>
    <row r="80" spans="1:8" ht="15" x14ac:dyDescent="0.2">
      <c r="A80" s="79" t="s">
        <v>62</v>
      </c>
      <c r="B80" s="202">
        <v>0</v>
      </c>
      <c r="C80" s="202">
        <v>0</v>
      </c>
      <c r="D80" s="202">
        <v>0</v>
      </c>
      <c r="E80" s="202">
        <v>0</v>
      </c>
      <c r="F80" s="105">
        <v>0</v>
      </c>
      <c r="G80" s="105">
        <v>0</v>
      </c>
      <c r="H80" s="203">
        <v>0</v>
      </c>
    </row>
    <row r="81" spans="1:8" ht="15" x14ac:dyDescent="0.2">
      <c r="A81" s="79" t="s">
        <v>13</v>
      </c>
      <c r="B81" s="202">
        <v>0</v>
      </c>
      <c r="C81" s="202">
        <v>1</v>
      </c>
      <c r="D81" s="202">
        <v>2</v>
      </c>
      <c r="E81" s="202">
        <v>5</v>
      </c>
      <c r="F81" s="105">
        <v>11</v>
      </c>
      <c r="G81" s="105">
        <v>1</v>
      </c>
      <c r="H81" s="203">
        <v>20</v>
      </c>
    </row>
    <row r="82" spans="1:8" ht="15" x14ac:dyDescent="0.2">
      <c r="A82" s="79" t="s">
        <v>17</v>
      </c>
      <c r="B82" s="202">
        <v>0</v>
      </c>
      <c r="C82" s="202">
        <v>0</v>
      </c>
      <c r="D82" s="202">
        <v>0</v>
      </c>
      <c r="E82" s="202">
        <v>1</v>
      </c>
      <c r="F82" s="105">
        <v>3</v>
      </c>
      <c r="G82" s="105">
        <v>5</v>
      </c>
      <c r="H82" s="203">
        <v>9</v>
      </c>
    </row>
    <row r="83" spans="1:8" ht="15" x14ac:dyDescent="0.2">
      <c r="A83" s="79" t="s">
        <v>21</v>
      </c>
      <c r="B83" s="202">
        <v>0</v>
      </c>
      <c r="C83" s="202">
        <v>0</v>
      </c>
      <c r="D83" s="202">
        <v>0</v>
      </c>
      <c r="E83" s="202">
        <v>0</v>
      </c>
      <c r="F83" s="105">
        <v>0</v>
      </c>
      <c r="G83" s="105">
        <v>0</v>
      </c>
      <c r="H83" s="203">
        <v>0</v>
      </c>
    </row>
    <row r="84" spans="1:8" ht="15" x14ac:dyDescent="0.2">
      <c r="A84" s="79" t="s">
        <v>63</v>
      </c>
      <c r="B84" s="202">
        <v>4</v>
      </c>
      <c r="C84" s="202">
        <v>5</v>
      </c>
      <c r="D84" s="202">
        <v>6</v>
      </c>
      <c r="E84" s="202">
        <v>14</v>
      </c>
      <c r="F84" s="105">
        <v>37</v>
      </c>
      <c r="G84" s="105">
        <v>12</v>
      </c>
      <c r="H84" s="203">
        <v>78</v>
      </c>
    </row>
    <row r="85" spans="1:8" ht="20.25" x14ac:dyDescent="0.2">
      <c r="A85" s="80" t="s">
        <v>64</v>
      </c>
      <c r="B85" s="101">
        <v>8.1632653061224483E-2</v>
      </c>
      <c r="C85" s="101">
        <v>8.1632653061224483E-2</v>
      </c>
      <c r="D85" s="101">
        <v>8.1632653061224483E-2</v>
      </c>
      <c r="E85" s="101">
        <v>0.16326530612244897</v>
      </c>
      <c r="F85" s="101">
        <v>0.46938775510204084</v>
      </c>
      <c r="G85" s="101">
        <v>0.12244897959183673</v>
      </c>
      <c r="H85" s="101">
        <v>1</v>
      </c>
    </row>
    <row r="86" spans="1:8" ht="20.25" x14ac:dyDescent="0.2">
      <c r="A86" s="79" t="s">
        <v>65</v>
      </c>
      <c r="B86" s="101">
        <v>0.80447916666666675</v>
      </c>
      <c r="C86" s="101">
        <v>0.85045833333333354</v>
      </c>
      <c r="D86" s="101">
        <v>0.80330000000000013</v>
      </c>
      <c r="E86" s="101">
        <v>0.85775000000000012</v>
      </c>
      <c r="F86" s="101">
        <v>0.75688768115942062</v>
      </c>
      <c r="G86" s="101">
        <v>0.63805277777777769</v>
      </c>
      <c r="H86" s="101">
        <v>0.78515465982286647</v>
      </c>
    </row>
    <row r="87" spans="1:8" ht="20.25" x14ac:dyDescent="0.2">
      <c r="A87" s="80" t="s">
        <v>66</v>
      </c>
      <c r="B87" s="101">
        <v>6.5671768707482994E-2</v>
      </c>
      <c r="C87" s="101">
        <v>6.9425170068027217E-2</v>
      </c>
      <c r="D87" s="101">
        <v>6.5575510204081644E-2</v>
      </c>
      <c r="E87" s="101">
        <v>0.14004081632653062</v>
      </c>
      <c r="F87" s="101">
        <v>0.35527380952380971</v>
      </c>
      <c r="G87" s="101">
        <v>7.8128911564625841E-2</v>
      </c>
      <c r="H87" s="101">
        <v>0.78515465982286647</v>
      </c>
    </row>
    <row r="88" spans="1:8" x14ac:dyDescent="0.2">
      <c r="A88" s="70" t="s">
        <v>67</v>
      </c>
      <c r="B88" s="210" t="s">
        <v>395</v>
      </c>
      <c r="C88" s="210" t="s">
        <v>395</v>
      </c>
      <c r="D88" s="210" t="s">
        <v>395</v>
      </c>
      <c r="E88" s="210" t="s">
        <v>395</v>
      </c>
      <c r="F88" s="210" t="s">
        <v>395</v>
      </c>
      <c r="G88" s="210" t="s">
        <v>395</v>
      </c>
      <c r="H88" s="211"/>
    </row>
    <row r="89" spans="1:8" ht="15" x14ac:dyDescent="0.2">
      <c r="A89" s="88" t="s">
        <v>68</v>
      </c>
      <c r="B89" s="89"/>
      <c r="C89" s="89"/>
      <c r="D89" s="89"/>
      <c r="E89" s="89"/>
      <c r="F89" s="89"/>
      <c r="G89" s="89"/>
      <c r="H89" s="90"/>
    </row>
    <row r="90" spans="1:8" ht="30" x14ac:dyDescent="0.2">
      <c r="A90" s="56" t="s">
        <v>57</v>
      </c>
      <c r="B90" s="56" t="s">
        <v>58</v>
      </c>
      <c r="C90" s="56" t="s">
        <v>59</v>
      </c>
      <c r="D90" s="56" t="s">
        <v>48</v>
      </c>
      <c r="E90" s="56" t="s">
        <v>49</v>
      </c>
      <c r="F90" s="56" t="s">
        <v>50</v>
      </c>
      <c r="G90" s="56" t="s">
        <v>51</v>
      </c>
      <c r="H90" s="56" t="s">
        <v>69</v>
      </c>
    </row>
    <row r="91" spans="1:8" ht="15" x14ac:dyDescent="0.2">
      <c r="A91" s="81" t="s">
        <v>70</v>
      </c>
      <c r="B91" s="205">
        <v>0.25</v>
      </c>
      <c r="C91" s="205">
        <v>1</v>
      </c>
      <c r="D91" s="205">
        <v>1</v>
      </c>
      <c r="E91" s="205">
        <v>1</v>
      </c>
      <c r="F91" s="205">
        <v>1</v>
      </c>
      <c r="G91" s="205">
        <v>1</v>
      </c>
      <c r="H91" s="206"/>
    </row>
    <row r="92" spans="1:8" ht="15" x14ac:dyDescent="0.2">
      <c r="A92" s="81" t="s">
        <v>71</v>
      </c>
      <c r="B92" s="205">
        <v>0.95</v>
      </c>
      <c r="C92" s="205">
        <v>1</v>
      </c>
      <c r="D92" s="205">
        <v>1</v>
      </c>
      <c r="E92" s="205">
        <v>1</v>
      </c>
      <c r="F92" s="205">
        <v>0.97391304347826047</v>
      </c>
      <c r="G92" s="205">
        <v>0.88333333333333341</v>
      </c>
      <c r="H92" s="206"/>
    </row>
    <row r="93" spans="1:8" ht="15" x14ac:dyDescent="0.2">
      <c r="A93" s="81" t="s">
        <v>72</v>
      </c>
      <c r="B93" s="205">
        <v>0.95625000000000004</v>
      </c>
      <c r="C93" s="205">
        <v>0.91874999999999996</v>
      </c>
      <c r="D93" s="205">
        <v>0.70000000000000007</v>
      </c>
      <c r="E93" s="205">
        <v>0.97499999999999998</v>
      </c>
      <c r="F93" s="207"/>
      <c r="G93" s="205">
        <v>0.39999999999999997</v>
      </c>
      <c r="H93" s="206"/>
    </row>
    <row r="94" spans="1:8" ht="15" x14ac:dyDescent="0.2">
      <c r="A94" s="81" t="s">
        <v>73</v>
      </c>
      <c r="B94" s="205">
        <v>1</v>
      </c>
      <c r="C94" s="205">
        <v>1</v>
      </c>
      <c r="D94" s="205">
        <v>0.91249999999999998</v>
      </c>
      <c r="E94" s="205">
        <v>0.5</v>
      </c>
      <c r="F94" s="205">
        <v>0.99130434782608701</v>
      </c>
      <c r="G94" s="205">
        <v>0.91666666666666663</v>
      </c>
      <c r="H94" s="206"/>
    </row>
    <row r="95" spans="1:8" ht="15" x14ac:dyDescent="0.2">
      <c r="A95" s="81" t="s">
        <v>74</v>
      </c>
      <c r="B95" s="205">
        <v>0.92500000000000004</v>
      </c>
      <c r="C95" s="205">
        <v>1</v>
      </c>
      <c r="D95" s="205">
        <v>0.75</v>
      </c>
      <c r="E95" s="205">
        <v>0.92500000000000004</v>
      </c>
      <c r="F95" s="205">
        <v>0.60869565217391308</v>
      </c>
      <c r="G95" s="205">
        <v>0.5</v>
      </c>
      <c r="H95" s="206"/>
    </row>
    <row r="96" spans="1:8" ht="15" x14ac:dyDescent="0.2">
      <c r="A96" s="81" t="s">
        <v>75</v>
      </c>
      <c r="B96" s="205">
        <v>0.92500000000000004</v>
      </c>
      <c r="C96" s="205">
        <v>1</v>
      </c>
      <c r="D96" s="205">
        <v>0.77499999999999991</v>
      </c>
      <c r="E96" s="205">
        <v>0.72499999999999987</v>
      </c>
      <c r="F96" s="205">
        <v>0.63043478260869545</v>
      </c>
      <c r="G96" s="205">
        <v>0.6166666666666667</v>
      </c>
      <c r="H96" s="206"/>
    </row>
    <row r="97" spans="1:8" ht="15" x14ac:dyDescent="0.2">
      <c r="A97" s="81" t="s">
        <v>76</v>
      </c>
      <c r="B97" s="205">
        <v>0.88749999999999996</v>
      </c>
      <c r="C97" s="205">
        <v>0.47499999999999998</v>
      </c>
      <c r="D97" s="205">
        <v>0.5708333333333333</v>
      </c>
      <c r="E97" s="205">
        <v>0.4</v>
      </c>
      <c r="F97" s="205">
        <v>0.34565217391304348</v>
      </c>
      <c r="G97" s="205">
        <v>0.26666666666666666</v>
      </c>
      <c r="H97" s="206"/>
    </row>
    <row r="98" spans="1:8" ht="15" x14ac:dyDescent="0.2">
      <c r="A98" s="81" t="s">
        <v>77</v>
      </c>
      <c r="B98" s="205">
        <v>0.43749999999999994</v>
      </c>
      <c r="C98" s="205">
        <v>0.6</v>
      </c>
      <c r="D98" s="205">
        <v>0.6958333333333333</v>
      </c>
      <c r="E98" s="205">
        <v>0.72499999999999987</v>
      </c>
      <c r="F98" s="205">
        <v>0.58260869565217388</v>
      </c>
      <c r="G98" s="205">
        <v>0.66666666666666663</v>
      </c>
      <c r="H98" s="206"/>
    </row>
    <row r="99" spans="1:8" ht="15" x14ac:dyDescent="0.2">
      <c r="A99" s="81" t="s">
        <v>78</v>
      </c>
      <c r="B99" s="205">
        <v>1</v>
      </c>
      <c r="C99" s="205">
        <v>1</v>
      </c>
      <c r="D99" s="205">
        <v>0.9425</v>
      </c>
      <c r="E99" s="205">
        <v>1</v>
      </c>
      <c r="F99" s="205">
        <v>0.86413043478260865</v>
      </c>
      <c r="G99" s="205">
        <v>0.65625</v>
      </c>
      <c r="H99" s="206"/>
    </row>
    <row r="100" spans="1:8" ht="15" x14ac:dyDescent="0.2">
      <c r="A100" s="81" t="s">
        <v>79</v>
      </c>
      <c r="B100" s="205">
        <v>1</v>
      </c>
      <c r="C100" s="205">
        <v>1</v>
      </c>
      <c r="D100" s="205">
        <v>1</v>
      </c>
      <c r="E100" s="205">
        <v>1</v>
      </c>
      <c r="F100" s="205">
        <v>1</v>
      </c>
      <c r="G100" s="205">
        <v>0.69833333333333325</v>
      </c>
      <c r="H100" s="206"/>
    </row>
    <row r="101" spans="1:8" ht="15" x14ac:dyDescent="0.2">
      <c r="A101" s="81" t="s">
        <v>80</v>
      </c>
      <c r="B101" s="205">
        <v>1</v>
      </c>
      <c r="C101" s="205">
        <v>1</v>
      </c>
      <c r="D101" s="205">
        <v>0.625</v>
      </c>
      <c r="E101" s="205">
        <v>0.9375</v>
      </c>
      <c r="F101" s="205">
        <v>0.82608695652173914</v>
      </c>
      <c r="G101" s="205">
        <v>0.66666666666666663</v>
      </c>
      <c r="H101" s="206"/>
    </row>
    <row r="102" spans="1:8" ht="15" x14ac:dyDescent="0.2">
      <c r="A102" s="81" t="s">
        <v>81</v>
      </c>
      <c r="B102" s="205">
        <v>0.5</v>
      </c>
      <c r="C102" s="205">
        <v>0.9375</v>
      </c>
      <c r="D102" s="205">
        <v>0.75</v>
      </c>
      <c r="E102" s="205">
        <v>0.9375</v>
      </c>
      <c r="F102" s="205">
        <v>0.85869565217391308</v>
      </c>
      <c r="G102" s="205">
        <v>0.70833333333333337</v>
      </c>
      <c r="H102" s="206"/>
    </row>
    <row r="103" spans="1:8" ht="15" x14ac:dyDescent="0.2">
      <c r="A103" s="81" t="s">
        <v>82</v>
      </c>
      <c r="B103" s="205">
        <v>1</v>
      </c>
      <c r="C103" s="205">
        <v>0.3125</v>
      </c>
      <c r="D103" s="205">
        <v>0.75</v>
      </c>
      <c r="E103" s="205">
        <v>0.3125</v>
      </c>
      <c r="F103" s="205">
        <v>0.13043478260869565</v>
      </c>
      <c r="G103" s="205">
        <v>0</v>
      </c>
      <c r="H103" s="206"/>
    </row>
    <row r="104" spans="1:8" ht="15" x14ac:dyDescent="0.2">
      <c r="A104" s="81" t="s">
        <v>83</v>
      </c>
      <c r="B104" s="205">
        <v>0.95</v>
      </c>
      <c r="C104" s="205">
        <v>1</v>
      </c>
      <c r="D104" s="205">
        <v>1</v>
      </c>
      <c r="E104" s="205">
        <v>1</v>
      </c>
      <c r="F104" s="205">
        <v>1</v>
      </c>
      <c r="G104" s="205">
        <v>1</v>
      </c>
      <c r="H104" s="206"/>
    </row>
    <row r="105" spans="1:8" ht="15" x14ac:dyDescent="0.2">
      <c r="A105" s="81" t="s">
        <v>84</v>
      </c>
      <c r="B105" s="205">
        <v>0.5</v>
      </c>
      <c r="C105" s="208"/>
      <c r="D105" s="208"/>
      <c r="E105" s="208"/>
      <c r="F105" s="208"/>
      <c r="G105" s="208"/>
      <c r="H105" s="206"/>
    </row>
    <row r="106" spans="1:8" ht="15" x14ac:dyDescent="0.2">
      <c r="A106" s="81" t="s">
        <v>85</v>
      </c>
      <c r="B106" s="205">
        <v>1</v>
      </c>
      <c r="C106" s="205">
        <v>1</v>
      </c>
      <c r="D106" s="205">
        <v>1</v>
      </c>
      <c r="E106" s="205">
        <v>1</v>
      </c>
      <c r="F106" s="205">
        <v>1</v>
      </c>
      <c r="G106" s="205">
        <v>1</v>
      </c>
      <c r="H106" s="206"/>
    </row>
    <row r="107" spans="1:8" ht="15" x14ac:dyDescent="0.2">
      <c r="A107" s="81" t="s">
        <v>86</v>
      </c>
      <c r="B107" s="207"/>
      <c r="C107" s="207"/>
      <c r="D107" s="207"/>
      <c r="E107" s="205">
        <v>1</v>
      </c>
      <c r="F107" s="205">
        <v>1</v>
      </c>
      <c r="G107" s="205">
        <v>1</v>
      </c>
      <c r="H107" s="206"/>
    </row>
    <row r="108" spans="1:8" ht="15" x14ac:dyDescent="0.2">
      <c r="A108" s="81" t="s">
        <v>87</v>
      </c>
      <c r="B108" s="205">
        <v>1</v>
      </c>
      <c r="C108" s="205">
        <v>1</v>
      </c>
      <c r="D108" s="205">
        <v>1</v>
      </c>
      <c r="E108" s="205">
        <v>1</v>
      </c>
      <c r="F108" s="205">
        <v>0.74076086956521725</v>
      </c>
      <c r="G108" s="205">
        <v>0.48305555555555552</v>
      </c>
      <c r="H108" s="206"/>
    </row>
    <row r="109" spans="1:8" ht="15" x14ac:dyDescent="0.2">
      <c r="A109" s="81" t="s">
        <v>88</v>
      </c>
      <c r="B109" s="205">
        <v>0</v>
      </c>
      <c r="C109" s="205">
        <v>0</v>
      </c>
      <c r="D109" s="205">
        <v>0</v>
      </c>
      <c r="E109" s="205">
        <v>0.75</v>
      </c>
      <c r="F109" s="205">
        <v>0.49275362318840565</v>
      </c>
      <c r="G109" s="205">
        <v>0.37777777777777777</v>
      </c>
      <c r="H109" s="206"/>
    </row>
    <row r="110" spans="1:8" ht="15" x14ac:dyDescent="0.2">
      <c r="A110" s="37" t="s">
        <v>89</v>
      </c>
      <c r="B110" s="205">
        <v>1</v>
      </c>
      <c r="C110" s="205">
        <v>0.97916666666666663</v>
      </c>
      <c r="D110" s="205">
        <v>1</v>
      </c>
      <c r="E110" s="205">
        <v>1</v>
      </c>
      <c r="F110" s="205">
        <v>0.59999999999999976</v>
      </c>
      <c r="G110" s="205">
        <v>0.56666666666666676</v>
      </c>
      <c r="H110" s="206"/>
    </row>
    <row r="111" spans="1:8" x14ac:dyDescent="0.2">
      <c r="A111" s="236"/>
      <c r="B111" s="237"/>
      <c r="C111" s="237"/>
      <c r="D111" s="237"/>
      <c r="E111" s="237"/>
      <c r="F111" s="237"/>
      <c r="G111" s="237"/>
      <c r="H111" s="237"/>
    </row>
    <row r="112" spans="1:8" ht="26.25" x14ac:dyDescent="0.4">
      <c r="B112" s="422" t="s">
        <v>16</v>
      </c>
      <c r="C112" s="423"/>
      <c r="D112" s="423"/>
      <c r="E112" s="423"/>
      <c r="F112" s="423"/>
      <c r="G112" s="423"/>
      <c r="H112" s="424"/>
    </row>
    <row r="113" spans="1:8" ht="20.25" x14ac:dyDescent="0.2">
      <c r="A113" s="71" t="s">
        <v>0</v>
      </c>
      <c r="B113" s="233">
        <f>'CARGA MUESTRA'!B32</f>
        <v>0</v>
      </c>
      <c r="C113" s="234"/>
      <c r="D113" s="234"/>
      <c r="E113" s="234"/>
      <c r="F113" s="234"/>
      <c r="G113" s="234"/>
      <c r="H113" s="235"/>
    </row>
    <row r="114" spans="1:8" ht="20.25" x14ac:dyDescent="0.2">
      <c r="A114" s="204" t="s">
        <v>56</v>
      </c>
      <c r="B114" s="233">
        <f>'CARGA MUESTRA'!B33</f>
        <v>0</v>
      </c>
      <c r="C114" s="234"/>
      <c r="D114" s="234"/>
      <c r="E114" s="234"/>
      <c r="F114" s="234"/>
      <c r="G114" s="234"/>
      <c r="H114" s="235"/>
    </row>
    <row r="115" spans="1:8" ht="15" x14ac:dyDescent="0.2">
      <c r="A115" s="56" t="s">
        <v>57</v>
      </c>
      <c r="B115" s="200" t="s">
        <v>58</v>
      </c>
      <c r="C115" s="200" t="s">
        <v>59</v>
      </c>
      <c r="D115" s="200" t="s">
        <v>48</v>
      </c>
      <c r="E115" s="200" t="s">
        <v>49</v>
      </c>
      <c r="F115" s="200" t="s">
        <v>50</v>
      </c>
      <c r="G115" s="200" t="s">
        <v>51</v>
      </c>
      <c r="H115" s="200" t="s">
        <v>60</v>
      </c>
    </row>
    <row r="116" spans="1:8" ht="15" x14ac:dyDescent="0.25">
      <c r="A116" s="79" t="s">
        <v>61</v>
      </c>
      <c r="B116" s="201"/>
      <c r="C116" s="202"/>
      <c r="D116" s="202"/>
      <c r="E116" s="202"/>
      <c r="F116" s="105"/>
      <c r="G116" s="105"/>
      <c r="H116" s="203"/>
    </row>
    <row r="117" spans="1:8" ht="15" x14ac:dyDescent="0.2">
      <c r="A117" s="79" t="s">
        <v>62</v>
      </c>
      <c r="B117" s="202"/>
      <c r="C117" s="202"/>
      <c r="D117" s="202"/>
      <c r="E117" s="202"/>
      <c r="F117" s="105"/>
      <c r="G117" s="105"/>
      <c r="H117" s="203"/>
    </row>
    <row r="118" spans="1:8" ht="15" x14ac:dyDescent="0.2">
      <c r="A118" s="79" t="s">
        <v>13</v>
      </c>
      <c r="B118" s="202"/>
      <c r="C118" s="202"/>
      <c r="D118" s="202"/>
      <c r="E118" s="202"/>
      <c r="F118" s="105"/>
      <c r="G118" s="105"/>
      <c r="H118" s="203"/>
    </row>
    <row r="119" spans="1:8" ht="15" x14ac:dyDescent="0.2">
      <c r="A119" s="79" t="s">
        <v>17</v>
      </c>
      <c r="B119" s="202"/>
      <c r="C119" s="202"/>
      <c r="D119" s="202"/>
      <c r="E119" s="202"/>
      <c r="F119" s="105"/>
      <c r="G119" s="105"/>
      <c r="H119" s="203"/>
    </row>
    <row r="120" spans="1:8" ht="15" x14ac:dyDescent="0.2">
      <c r="A120" s="79" t="s">
        <v>21</v>
      </c>
      <c r="B120" s="202"/>
      <c r="C120" s="202"/>
      <c r="D120" s="202"/>
      <c r="E120" s="202"/>
      <c r="F120" s="105"/>
      <c r="G120" s="105"/>
      <c r="H120" s="203"/>
    </row>
    <row r="121" spans="1:8" ht="15" x14ac:dyDescent="0.2">
      <c r="A121" s="79" t="s">
        <v>63</v>
      </c>
      <c r="B121" s="202"/>
      <c r="C121" s="202"/>
      <c r="D121" s="202"/>
      <c r="E121" s="202"/>
      <c r="F121" s="105"/>
      <c r="G121" s="105"/>
      <c r="H121" s="203"/>
    </row>
    <row r="122" spans="1:8" ht="20.25" x14ac:dyDescent="0.2">
      <c r="A122" s="80" t="s">
        <v>64</v>
      </c>
      <c r="B122" s="101"/>
      <c r="C122" s="101"/>
      <c r="D122" s="101"/>
      <c r="E122" s="101"/>
      <c r="F122" s="101"/>
      <c r="G122" s="101"/>
      <c r="H122" s="101"/>
    </row>
    <row r="123" spans="1:8" ht="20.25" x14ac:dyDescent="0.2">
      <c r="A123" s="79" t="s">
        <v>65</v>
      </c>
      <c r="B123" s="101"/>
      <c r="C123" s="101"/>
      <c r="D123" s="101"/>
      <c r="E123" s="101"/>
      <c r="F123" s="101"/>
      <c r="G123" s="101"/>
      <c r="H123" s="101"/>
    </row>
    <row r="124" spans="1:8" ht="20.25" x14ac:dyDescent="0.2">
      <c r="A124" s="80" t="s">
        <v>66</v>
      </c>
      <c r="B124" s="101"/>
      <c r="C124" s="101"/>
      <c r="D124" s="101"/>
      <c r="E124" s="101"/>
      <c r="F124" s="101"/>
      <c r="G124" s="101"/>
      <c r="H124" s="101"/>
    </row>
    <row r="125" spans="1:8" x14ac:dyDescent="0.2">
      <c r="A125" s="70" t="s">
        <v>67</v>
      </c>
      <c r="B125" s="210"/>
      <c r="C125" s="210"/>
      <c r="D125" s="210"/>
      <c r="E125" s="210"/>
      <c r="F125" s="210"/>
      <c r="G125" s="210"/>
      <c r="H125" s="211"/>
    </row>
    <row r="126" spans="1:8" ht="15" x14ac:dyDescent="0.2">
      <c r="A126" s="88" t="s">
        <v>68</v>
      </c>
      <c r="B126" s="89"/>
      <c r="C126" s="89"/>
      <c r="D126" s="89"/>
      <c r="E126" s="89"/>
      <c r="F126" s="89"/>
      <c r="G126" s="89"/>
      <c r="H126" s="90"/>
    </row>
    <row r="127" spans="1:8" ht="30" x14ac:dyDescent="0.2">
      <c r="A127" s="56" t="s">
        <v>57</v>
      </c>
      <c r="B127" s="56" t="s">
        <v>58</v>
      </c>
      <c r="C127" s="56" t="s">
        <v>59</v>
      </c>
      <c r="D127" s="56" t="s">
        <v>48</v>
      </c>
      <c r="E127" s="56" t="s">
        <v>49</v>
      </c>
      <c r="F127" s="56" t="s">
        <v>50</v>
      </c>
      <c r="G127" s="56" t="s">
        <v>51</v>
      </c>
      <c r="H127" s="56" t="s">
        <v>69</v>
      </c>
    </row>
    <row r="128" spans="1:8" ht="15" x14ac:dyDescent="0.2">
      <c r="A128" s="81" t="s">
        <v>70</v>
      </c>
      <c r="B128" s="205"/>
      <c r="C128" s="205"/>
      <c r="D128" s="205"/>
      <c r="E128" s="205"/>
      <c r="F128" s="205"/>
      <c r="G128" s="205"/>
      <c r="H128" s="206"/>
    </row>
    <row r="129" spans="1:8" ht="15" x14ac:dyDescent="0.2">
      <c r="A129" s="81" t="s">
        <v>71</v>
      </c>
      <c r="B129" s="205"/>
      <c r="C129" s="205"/>
      <c r="D129" s="205"/>
      <c r="E129" s="205"/>
      <c r="F129" s="205"/>
      <c r="G129" s="205"/>
      <c r="H129" s="206"/>
    </row>
    <row r="130" spans="1:8" ht="15" x14ac:dyDescent="0.2">
      <c r="A130" s="81" t="s">
        <v>72</v>
      </c>
      <c r="B130" s="205"/>
      <c r="C130" s="205"/>
      <c r="D130" s="205"/>
      <c r="E130" s="205"/>
      <c r="F130" s="207"/>
      <c r="G130" s="205"/>
      <c r="H130" s="206"/>
    </row>
    <row r="131" spans="1:8" ht="15" x14ac:dyDescent="0.2">
      <c r="A131" s="81" t="s">
        <v>73</v>
      </c>
      <c r="B131" s="205"/>
      <c r="C131" s="205"/>
      <c r="D131" s="205"/>
      <c r="E131" s="205"/>
      <c r="F131" s="205"/>
      <c r="G131" s="205"/>
      <c r="H131" s="206"/>
    </row>
    <row r="132" spans="1:8" ht="15" x14ac:dyDescent="0.2">
      <c r="A132" s="81" t="s">
        <v>74</v>
      </c>
      <c r="B132" s="205"/>
      <c r="C132" s="205"/>
      <c r="D132" s="205"/>
      <c r="E132" s="205"/>
      <c r="F132" s="205"/>
      <c r="G132" s="205"/>
      <c r="H132" s="206"/>
    </row>
    <row r="133" spans="1:8" ht="15" x14ac:dyDescent="0.2">
      <c r="A133" s="81" t="s">
        <v>75</v>
      </c>
      <c r="B133" s="205"/>
      <c r="C133" s="205"/>
      <c r="D133" s="205"/>
      <c r="E133" s="205"/>
      <c r="F133" s="205"/>
      <c r="G133" s="205"/>
      <c r="H133" s="206"/>
    </row>
    <row r="134" spans="1:8" ht="15" x14ac:dyDescent="0.2">
      <c r="A134" s="81" t="s">
        <v>76</v>
      </c>
      <c r="B134" s="205"/>
      <c r="C134" s="205"/>
      <c r="D134" s="205"/>
      <c r="E134" s="205"/>
      <c r="F134" s="205"/>
      <c r="G134" s="205"/>
      <c r="H134" s="206"/>
    </row>
    <row r="135" spans="1:8" ht="15" x14ac:dyDescent="0.2">
      <c r="A135" s="81" t="s">
        <v>77</v>
      </c>
      <c r="B135" s="205"/>
      <c r="C135" s="205"/>
      <c r="D135" s="205"/>
      <c r="E135" s="205"/>
      <c r="F135" s="205"/>
      <c r="G135" s="205"/>
      <c r="H135" s="206"/>
    </row>
    <row r="136" spans="1:8" ht="15" x14ac:dyDescent="0.2">
      <c r="A136" s="81" t="s">
        <v>78</v>
      </c>
      <c r="B136" s="205"/>
      <c r="C136" s="205"/>
      <c r="D136" s="205"/>
      <c r="E136" s="205"/>
      <c r="F136" s="205"/>
      <c r="G136" s="205"/>
      <c r="H136" s="206"/>
    </row>
    <row r="137" spans="1:8" ht="15" x14ac:dyDescent="0.2">
      <c r="A137" s="81" t="s">
        <v>79</v>
      </c>
      <c r="B137" s="205"/>
      <c r="C137" s="205"/>
      <c r="D137" s="205"/>
      <c r="E137" s="205"/>
      <c r="F137" s="205"/>
      <c r="G137" s="205"/>
      <c r="H137" s="206"/>
    </row>
    <row r="138" spans="1:8" ht="15" x14ac:dyDescent="0.2">
      <c r="A138" s="81" t="s">
        <v>80</v>
      </c>
      <c r="B138" s="205"/>
      <c r="C138" s="205"/>
      <c r="D138" s="205"/>
      <c r="E138" s="205"/>
      <c r="F138" s="205"/>
      <c r="G138" s="205"/>
      <c r="H138" s="206"/>
    </row>
    <row r="139" spans="1:8" ht="15" x14ac:dyDescent="0.2">
      <c r="A139" s="81" t="s">
        <v>81</v>
      </c>
      <c r="B139" s="205"/>
      <c r="C139" s="205"/>
      <c r="D139" s="205"/>
      <c r="E139" s="205"/>
      <c r="F139" s="205"/>
      <c r="G139" s="205"/>
      <c r="H139" s="206"/>
    </row>
    <row r="140" spans="1:8" ht="15" x14ac:dyDescent="0.2">
      <c r="A140" s="81" t="s">
        <v>82</v>
      </c>
      <c r="B140" s="205"/>
      <c r="C140" s="205"/>
      <c r="D140" s="205"/>
      <c r="E140" s="205"/>
      <c r="F140" s="205"/>
      <c r="G140" s="205"/>
      <c r="H140" s="206"/>
    </row>
    <row r="141" spans="1:8" ht="15" x14ac:dyDescent="0.2">
      <c r="A141" s="81" t="s">
        <v>83</v>
      </c>
      <c r="B141" s="205"/>
      <c r="C141" s="205"/>
      <c r="D141" s="205"/>
      <c r="E141" s="205"/>
      <c r="F141" s="205"/>
      <c r="G141" s="205"/>
      <c r="H141" s="206"/>
    </row>
    <row r="142" spans="1:8" ht="15" x14ac:dyDescent="0.2">
      <c r="A142" s="81" t="s">
        <v>84</v>
      </c>
      <c r="B142" s="205"/>
      <c r="C142" s="208"/>
      <c r="D142" s="208"/>
      <c r="E142" s="208"/>
      <c r="F142" s="208"/>
      <c r="G142" s="208"/>
      <c r="H142" s="206"/>
    </row>
    <row r="143" spans="1:8" ht="15" x14ac:dyDescent="0.2">
      <c r="A143" s="81" t="s">
        <v>85</v>
      </c>
      <c r="B143" s="205"/>
      <c r="C143" s="205"/>
      <c r="D143" s="205"/>
      <c r="E143" s="205"/>
      <c r="F143" s="205"/>
      <c r="G143" s="205"/>
      <c r="H143" s="206"/>
    </row>
    <row r="144" spans="1:8" ht="15" x14ac:dyDescent="0.2">
      <c r="A144" s="81" t="s">
        <v>86</v>
      </c>
      <c r="B144" s="207"/>
      <c r="C144" s="207"/>
      <c r="D144" s="207"/>
      <c r="E144" s="205"/>
      <c r="F144" s="205"/>
      <c r="G144" s="205"/>
      <c r="H144" s="206"/>
    </row>
    <row r="145" spans="1:8" ht="15" x14ac:dyDescent="0.2">
      <c r="A145" s="81" t="s">
        <v>87</v>
      </c>
      <c r="B145" s="205"/>
      <c r="C145" s="205"/>
      <c r="D145" s="205"/>
      <c r="E145" s="205"/>
      <c r="F145" s="205"/>
      <c r="G145" s="205"/>
      <c r="H145" s="206"/>
    </row>
    <row r="146" spans="1:8" ht="15" x14ac:dyDescent="0.2">
      <c r="A146" s="81" t="s">
        <v>88</v>
      </c>
      <c r="B146" s="205"/>
      <c r="C146" s="205"/>
      <c r="D146" s="205"/>
      <c r="E146" s="205"/>
      <c r="F146" s="205"/>
      <c r="G146" s="205"/>
      <c r="H146" s="206"/>
    </row>
    <row r="147" spans="1:8" ht="15" x14ac:dyDescent="0.2">
      <c r="A147" s="37" t="s">
        <v>89</v>
      </c>
      <c r="B147" s="205"/>
      <c r="C147" s="205"/>
      <c r="D147" s="205"/>
      <c r="E147" s="205"/>
      <c r="F147" s="205"/>
      <c r="G147" s="205"/>
      <c r="H147" s="206"/>
    </row>
    <row r="148" spans="1:8" x14ac:dyDescent="0.2">
      <c r="A148" s="236"/>
      <c r="B148" s="237"/>
      <c r="C148" s="237"/>
      <c r="D148" s="237"/>
      <c r="E148" s="237"/>
      <c r="F148" s="237"/>
      <c r="G148" s="237"/>
      <c r="H148" s="237"/>
    </row>
    <row r="149" spans="1:8" ht="26.25" x14ac:dyDescent="0.4">
      <c r="B149" s="422" t="s">
        <v>20</v>
      </c>
      <c r="C149" s="423"/>
      <c r="D149" s="423"/>
      <c r="E149" s="423"/>
      <c r="F149" s="423"/>
      <c r="G149" s="423"/>
      <c r="H149" s="424"/>
    </row>
    <row r="150" spans="1:8" ht="20.25" x14ac:dyDescent="0.2">
      <c r="A150" s="71" t="s">
        <v>0</v>
      </c>
      <c r="B150" s="233" t="str">
        <f>'CARGA MUESTRA'!B42</f>
        <v>ECOPETROL</v>
      </c>
      <c r="C150" s="234"/>
      <c r="D150" s="234"/>
      <c r="E150" s="234"/>
      <c r="F150" s="234"/>
      <c r="G150" s="234"/>
      <c r="H150" s="235"/>
    </row>
    <row r="151" spans="1:8" ht="20.25" x14ac:dyDescent="0.2">
      <c r="A151" s="204" t="s">
        <v>56</v>
      </c>
      <c r="B151" s="233" t="str">
        <f>'CARGA MUESTRA'!B43</f>
        <v xml:space="preserve">Muestra de base de CVI </v>
      </c>
      <c r="C151" s="234"/>
      <c r="D151" s="234"/>
      <c r="E151" s="234"/>
      <c r="F151" s="234"/>
      <c r="G151" s="234"/>
      <c r="H151" s="235"/>
    </row>
    <row r="152" spans="1:8" ht="15" x14ac:dyDescent="0.2">
      <c r="A152" s="56" t="s">
        <v>57</v>
      </c>
      <c r="B152" s="200" t="s">
        <v>58</v>
      </c>
      <c r="C152" s="200" t="s">
        <v>59</v>
      </c>
      <c r="D152" s="200" t="s">
        <v>48</v>
      </c>
      <c r="E152" s="200" t="s">
        <v>49</v>
      </c>
      <c r="F152" s="200" t="s">
        <v>50</v>
      </c>
      <c r="G152" s="200" t="s">
        <v>51</v>
      </c>
      <c r="H152" s="200" t="s">
        <v>60</v>
      </c>
    </row>
    <row r="153" spans="1:8" ht="15" x14ac:dyDescent="0.25">
      <c r="A153" s="79" t="s">
        <v>61</v>
      </c>
      <c r="B153" s="201">
        <v>0</v>
      </c>
      <c r="C153" s="202">
        <v>0</v>
      </c>
      <c r="D153" s="202">
        <v>0</v>
      </c>
      <c r="E153" s="202">
        <v>1</v>
      </c>
      <c r="F153" s="105">
        <v>1</v>
      </c>
      <c r="G153" s="105">
        <v>1</v>
      </c>
      <c r="H153" s="203">
        <v>3</v>
      </c>
    </row>
    <row r="154" spans="1:8" ht="15" x14ac:dyDescent="0.2">
      <c r="A154" s="79" t="s">
        <v>62</v>
      </c>
      <c r="B154" s="202">
        <v>0</v>
      </c>
      <c r="C154" s="202">
        <v>0</v>
      </c>
      <c r="D154" s="202">
        <v>0</v>
      </c>
      <c r="E154" s="202">
        <v>0</v>
      </c>
      <c r="F154" s="105">
        <v>0</v>
      </c>
      <c r="G154" s="105">
        <v>0</v>
      </c>
      <c r="H154" s="203">
        <v>0</v>
      </c>
    </row>
    <row r="155" spans="1:8" ht="15" x14ac:dyDescent="0.2">
      <c r="A155" s="79" t="s">
        <v>13</v>
      </c>
      <c r="B155" s="202">
        <v>0</v>
      </c>
      <c r="C155" s="202">
        <v>0</v>
      </c>
      <c r="D155" s="202">
        <v>0</v>
      </c>
      <c r="E155" s="202">
        <v>0</v>
      </c>
      <c r="F155" s="105">
        <v>0</v>
      </c>
      <c r="G155" s="105">
        <v>0</v>
      </c>
      <c r="H155" s="203">
        <v>0</v>
      </c>
    </row>
    <row r="156" spans="1:8" ht="15" x14ac:dyDescent="0.2">
      <c r="A156" s="79" t="s">
        <v>17</v>
      </c>
      <c r="B156" s="202">
        <v>0</v>
      </c>
      <c r="C156" s="202">
        <v>0</v>
      </c>
      <c r="D156" s="202">
        <v>0</v>
      </c>
      <c r="E156" s="202">
        <v>0</v>
      </c>
      <c r="F156" s="105">
        <v>0</v>
      </c>
      <c r="G156" s="105">
        <v>0</v>
      </c>
      <c r="H156" s="203">
        <v>0</v>
      </c>
    </row>
    <row r="157" spans="1:8" ht="15" x14ac:dyDescent="0.2">
      <c r="A157" s="79" t="s">
        <v>21</v>
      </c>
      <c r="B157" s="202">
        <v>0</v>
      </c>
      <c r="C157" s="202">
        <v>0</v>
      </c>
      <c r="D157" s="202">
        <v>0</v>
      </c>
      <c r="E157" s="202">
        <v>0</v>
      </c>
      <c r="F157" s="105">
        <v>0</v>
      </c>
      <c r="G157" s="105">
        <v>0</v>
      </c>
      <c r="H157" s="203">
        <v>0</v>
      </c>
    </row>
    <row r="158" spans="1:8" ht="15" x14ac:dyDescent="0.2">
      <c r="A158" s="79" t="s">
        <v>63</v>
      </c>
      <c r="B158" s="202">
        <v>0</v>
      </c>
      <c r="C158" s="202">
        <v>0</v>
      </c>
      <c r="D158" s="202">
        <v>0</v>
      </c>
      <c r="E158" s="202">
        <v>1</v>
      </c>
      <c r="F158" s="105">
        <v>1</v>
      </c>
      <c r="G158" s="105">
        <v>1</v>
      </c>
      <c r="H158" s="203">
        <v>3</v>
      </c>
    </row>
    <row r="159" spans="1:8" ht="20.25" x14ac:dyDescent="0.2">
      <c r="A159" s="80" t="s">
        <v>64</v>
      </c>
      <c r="B159" s="101">
        <v>0</v>
      </c>
      <c r="C159" s="101">
        <v>0</v>
      </c>
      <c r="D159" s="101">
        <v>0</v>
      </c>
      <c r="E159" s="101">
        <v>0.33333333333333331</v>
      </c>
      <c r="F159" s="101">
        <v>0.33333333333333331</v>
      </c>
      <c r="G159" s="101">
        <v>0.33333333333333331</v>
      </c>
      <c r="H159" s="101">
        <v>1</v>
      </c>
    </row>
    <row r="160" spans="1:8" ht="20.25" x14ac:dyDescent="0.2">
      <c r="A160" s="79" t="s">
        <v>65</v>
      </c>
      <c r="B160" s="101" t="s">
        <v>43</v>
      </c>
      <c r="C160" s="101" t="s">
        <v>43</v>
      </c>
      <c r="D160" s="101" t="s">
        <v>43</v>
      </c>
      <c r="E160" s="101">
        <v>0.8450000000000002</v>
      </c>
      <c r="F160" s="101">
        <v>0.78800000000000014</v>
      </c>
      <c r="G160" s="101">
        <v>0.8137500000000002</v>
      </c>
      <c r="H160" s="101">
        <v>0.81558333333333355</v>
      </c>
    </row>
    <row r="161" spans="1:8" ht="20.25" x14ac:dyDescent="0.2">
      <c r="A161" s="80" t="s">
        <v>66</v>
      </c>
      <c r="B161" s="101" t="s">
        <v>43</v>
      </c>
      <c r="C161" s="101" t="s">
        <v>43</v>
      </c>
      <c r="D161" s="101" t="s">
        <v>43</v>
      </c>
      <c r="E161" s="101">
        <v>0.28166666666666673</v>
      </c>
      <c r="F161" s="101">
        <v>0.26266666666666671</v>
      </c>
      <c r="G161" s="101">
        <v>0.27125000000000005</v>
      </c>
      <c r="H161" s="101">
        <v>0.81558333333333355</v>
      </c>
    </row>
    <row r="162" spans="1:8" x14ac:dyDescent="0.2">
      <c r="A162" s="70" t="s">
        <v>67</v>
      </c>
      <c r="B162" s="210" t="s">
        <v>395</v>
      </c>
      <c r="C162" s="210" t="s">
        <v>395</v>
      </c>
      <c r="D162" s="210" t="s">
        <v>395</v>
      </c>
      <c r="E162" s="210" t="s">
        <v>395</v>
      </c>
      <c r="F162" s="210" t="s">
        <v>395</v>
      </c>
      <c r="G162" s="210" t="s">
        <v>395</v>
      </c>
      <c r="H162" s="211"/>
    </row>
    <row r="163" spans="1:8" ht="15" x14ac:dyDescent="0.2">
      <c r="A163" s="88" t="s">
        <v>68</v>
      </c>
      <c r="B163" s="89"/>
      <c r="C163" s="89"/>
      <c r="D163" s="89"/>
      <c r="E163" s="89"/>
      <c r="F163" s="89"/>
      <c r="G163" s="89"/>
      <c r="H163" s="90"/>
    </row>
    <row r="164" spans="1:8" ht="30" x14ac:dyDescent="0.2">
      <c r="A164" s="56" t="s">
        <v>57</v>
      </c>
      <c r="B164" s="56" t="s">
        <v>58</v>
      </c>
      <c r="C164" s="56" t="s">
        <v>59</v>
      </c>
      <c r="D164" s="56" t="s">
        <v>48</v>
      </c>
      <c r="E164" s="56" t="s">
        <v>49</v>
      </c>
      <c r="F164" s="56" t="s">
        <v>50</v>
      </c>
      <c r="G164" s="56" t="s">
        <v>51</v>
      </c>
      <c r="H164" s="56" t="s">
        <v>69</v>
      </c>
    </row>
    <row r="165" spans="1:8" ht="15" x14ac:dyDescent="0.2">
      <c r="A165" s="81" t="s">
        <v>70</v>
      </c>
      <c r="B165" s="205" t="s">
        <v>43</v>
      </c>
      <c r="C165" s="205" t="s">
        <v>43</v>
      </c>
      <c r="D165" s="205" t="s">
        <v>43</v>
      </c>
      <c r="E165" s="205">
        <v>1</v>
      </c>
      <c r="F165" s="205">
        <v>1</v>
      </c>
      <c r="G165" s="205">
        <v>1</v>
      </c>
      <c r="H165" s="206"/>
    </row>
    <row r="166" spans="1:8" ht="15" x14ac:dyDescent="0.2">
      <c r="A166" s="81" t="s">
        <v>71</v>
      </c>
      <c r="B166" s="205" t="s">
        <v>43</v>
      </c>
      <c r="C166" s="205" t="s">
        <v>43</v>
      </c>
      <c r="D166" s="205" t="s">
        <v>43</v>
      </c>
      <c r="E166" s="205">
        <v>1</v>
      </c>
      <c r="F166" s="205">
        <v>1</v>
      </c>
      <c r="G166" s="205">
        <v>1</v>
      </c>
      <c r="H166" s="206"/>
    </row>
    <row r="167" spans="1:8" ht="15" x14ac:dyDescent="0.2">
      <c r="A167" s="81" t="s">
        <v>72</v>
      </c>
      <c r="B167" s="205" t="s">
        <v>43</v>
      </c>
      <c r="C167" s="205" t="s">
        <v>43</v>
      </c>
      <c r="D167" s="205" t="s">
        <v>43</v>
      </c>
      <c r="E167" s="205">
        <v>1</v>
      </c>
      <c r="F167" s="207"/>
      <c r="G167" s="205">
        <v>0.4</v>
      </c>
      <c r="H167" s="206"/>
    </row>
    <row r="168" spans="1:8" ht="15" x14ac:dyDescent="0.2">
      <c r="A168" s="81" t="s">
        <v>73</v>
      </c>
      <c r="B168" s="205" t="s">
        <v>43</v>
      </c>
      <c r="C168" s="205" t="s">
        <v>43</v>
      </c>
      <c r="D168" s="205" t="s">
        <v>43</v>
      </c>
      <c r="E168" s="205">
        <v>1</v>
      </c>
      <c r="F168" s="205">
        <v>0.8</v>
      </c>
      <c r="G168" s="205">
        <v>1</v>
      </c>
      <c r="H168" s="206"/>
    </row>
    <row r="169" spans="1:8" ht="15" x14ac:dyDescent="0.2">
      <c r="A169" s="81" t="s">
        <v>74</v>
      </c>
      <c r="B169" s="205" t="s">
        <v>43</v>
      </c>
      <c r="C169" s="205" t="s">
        <v>43</v>
      </c>
      <c r="D169" s="205" t="s">
        <v>43</v>
      </c>
      <c r="E169" s="205">
        <v>1</v>
      </c>
      <c r="F169" s="205">
        <v>1</v>
      </c>
      <c r="G169" s="205">
        <v>1</v>
      </c>
      <c r="H169" s="206"/>
    </row>
    <row r="170" spans="1:8" ht="15" x14ac:dyDescent="0.2">
      <c r="A170" s="81" t="s">
        <v>75</v>
      </c>
      <c r="B170" s="205" t="s">
        <v>43</v>
      </c>
      <c r="C170" s="205" t="s">
        <v>43</v>
      </c>
      <c r="D170" s="205" t="s">
        <v>43</v>
      </c>
      <c r="E170" s="205">
        <v>1</v>
      </c>
      <c r="F170" s="205">
        <v>1</v>
      </c>
      <c r="G170" s="205">
        <v>1</v>
      </c>
      <c r="H170" s="206"/>
    </row>
    <row r="171" spans="1:8" ht="15" x14ac:dyDescent="0.2">
      <c r="A171" s="81" t="s">
        <v>76</v>
      </c>
      <c r="B171" s="205" t="s">
        <v>43</v>
      </c>
      <c r="C171" s="205" t="s">
        <v>43</v>
      </c>
      <c r="D171" s="205" t="s">
        <v>43</v>
      </c>
      <c r="E171" s="205">
        <v>0.99999999999999989</v>
      </c>
      <c r="F171" s="205">
        <v>0.99999999999999989</v>
      </c>
      <c r="G171" s="205">
        <v>0.99999999999999989</v>
      </c>
      <c r="H171" s="206"/>
    </row>
    <row r="172" spans="1:8" ht="15" x14ac:dyDescent="0.2">
      <c r="A172" s="81" t="s">
        <v>77</v>
      </c>
      <c r="B172" s="205" t="s">
        <v>43</v>
      </c>
      <c r="C172" s="205" t="s">
        <v>43</v>
      </c>
      <c r="D172" s="205" t="s">
        <v>43</v>
      </c>
      <c r="E172" s="205">
        <v>1</v>
      </c>
      <c r="F172" s="205">
        <v>1</v>
      </c>
      <c r="G172" s="205">
        <v>1</v>
      </c>
      <c r="H172" s="206"/>
    </row>
    <row r="173" spans="1:8" ht="15" x14ac:dyDescent="0.2">
      <c r="A173" s="81" t="s">
        <v>78</v>
      </c>
      <c r="B173" s="205" t="s">
        <v>43</v>
      </c>
      <c r="C173" s="205" t="s">
        <v>43</v>
      </c>
      <c r="D173" s="205" t="s">
        <v>43</v>
      </c>
      <c r="E173" s="205">
        <v>1</v>
      </c>
      <c r="F173" s="205">
        <v>1</v>
      </c>
      <c r="G173" s="205">
        <v>1</v>
      </c>
      <c r="H173" s="206"/>
    </row>
    <row r="174" spans="1:8" ht="15" x14ac:dyDescent="0.2">
      <c r="A174" s="81" t="s">
        <v>79</v>
      </c>
      <c r="B174" s="205" t="s">
        <v>43</v>
      </c>
      <c r="C174" s="205" t="s">
        <v>43</v>
      </c>
      <c r="D174" s="205" t="s">
        <v>43</v>
      </c>
      <c r="E174" s="205">
        <v>1</v>
      </c>
      <c r="F174" s="205">
        <v>0.5</v>
      </c>
      <c r="G174" s="205">
        <v>0.75</v>
      </c>
      <c r="H174" s="206"/>
    </row>
    <row r="175" spans="1:8" ht="15" x14ac:dyDescent="0.2">
      <c r="A175" s="81" t="s">
        <v>80</v>
      </c>
      <c r="B175" s="205" t="s">
        <v>43</v>
      </c>
      <c r="C175" s="205" t="s">
        <v>43</v>
      </c>
      <c r="D175" s="205" t="s">
        <v>43</v>
      </c>
      <c r="E175" s="205">
        <v>0.5</v>
      </c>
      <c r="F175" s="205">
        <v>0.5</v>
      </c>
      <c r="G175" s="205">
        <v>1</v>
      </c>
      <c r="H175" s="206"/>
    </row>
    <row r="176" spans="1:8" ht="15" x14ac:dyDescent="0.2">
      <c r="A176" s="81" t="s">
        <v>81</v>
      </c>
      <c r="B176" s="205" t="s">
        <v>43</v>
      </c>
      <c r="C176" s="205" t="s">
        <v>43</v>
      </c>
      <c r="D176" s="205" t="s">
        <v>43</v>
      </c>
      <c r="E176" s="205">
        <v>0.5</v>
      </c>
      <c r="F176" s="205">
        <v>0.5</v>
      </c>
      <c r="G176" s="205">
        <v>1</v>
      </c>
      <c r="H176" s="206"/>
    </row>
    <row r="177" spans="1:8" ht="15" x14ac:dyDescent="0.2">
      <c r="A177" s="81" t="s">
        <v>82</v>
      </c>
      <c r="B177" s="205" t="s">
        <v>43</v>
      </c>
      <c r="C177" s="205" t="s">
        <v>43</v>
      </c>
      <c r="D177" s="205" t="s">
        <v>43</v>
      </c>
      <c r="E177" s="205">
        <v>0</v>
      </c>
      <c r="F177" s="205">
        <v>0</v>
      </c>
      <c r="G177" s="205">
        <v>0</v>
      </c>
      <c r="H177" s="206"/>
    </row>
    <row r="178" spans="1:8" ht="15" x14ac:dyDescent="0.2">
      <c r="A178" s="81" t="s">
        <v>83</v>
      </c>
      <c r="B178" s="205" t="s">
        <v>43</v>
      </c>
      <c r="C178" s="205" t="s">
        <v>43</v>
      </c>
      <c r="D178" s="205" t="s">
        <v>43</v>
      </c>
      <c r="E178" s="205">
        <v>1</v>
      </c>
      <c r="F178" s="205">
        <v>1</v>
      </c>
      <c r="G178" s="205">
        <v>1</v>
      </c>
      <c r="H178" s="206"/>
    </row>
    <row r="179" spans="1:8" ht="15" x14ac:dyDescent="0.2">
      <c r="A179" s="81" t="s">
        <v>84</v>
      </c>
      <c r="B179" s="205" t="s">
        <v>43</v>
      </c>
      <c r="C179" s="208"/>
      <c r="D179" s="208"/>
      <c r="E179" s="208"/>
      <c r="F179" s="208"/>
      <c r="G179" s="208"/>
      <c r="H179" s="206"/>
    </row>
    <row r="180" spans="1:8" ht="15" x14ac:dyDescent="0.2">
      <c r="A180" s="81" t="s">
        <v>85</v>
      </c>
      <c r="B180" s="205" t="s">
        <v>43</v>
      </c>
      <c r="C180" s="205" t="s">
        <v>43</v>
      </c>
      <c r="D180" s="205" t="s">
        <v>43</v>
      </c>
      <c r="E180" s="205">
        <v>1</v>
      </c>
      <c r="F180" s="205">
        <v>1</v>
      </c>
      <c r="G180" s="205">
        <v>1</v>
      </c>
      <c r="H180" s="206"/>
    </row>
    <row r="181" spans="1:8" ht="15" x14ac:dyDescent="0.2">
      <c r="A181" s="81" t="s">
        <v>86</v>
      </c>
      <c r="B181" s="207"/>
      <c r="C181" s="207"/>
      <c r="D181" s="207"/>
      <c r="E181" s="205">
        <v>1</v>
      </c>
      <c r="F181" s="205">
        <v>1</v>
      </c>
      <c r="G181" s="205">
        <v>1</v>
      </c>
      <c r="H181" s="206"/>
    </row>
    <row r="182" spans="1:8" ht="15" x14ac:dyDescent="0.2">
      <c r="A182" s="81" t="s">
        <v>87</v>
      </c>
      <c r="B182" s="205" t="s">
        <v>43</v>
      </c>
      <c r="C182" s="205" t="s">
        <v>43</v>
      </c>
      <c r="D182" s="205" t="s">
        <v>43</v>
      </c>
      <c r="E182" s="205">
        <v>1</v>
      </c>
      <c r="F182" s="205">
        <v>0.99999999999999989</v>
      </c>
      <c r="G182" s="205">
        <v>0.78749999999999998</v>
      </c>
      <c r="H182" s="206"/>
    </row>
    <row r="183" spans="1:8" ht="15" x14ac:dyDescent="0.2">
      <c r="A183" s="81" t="s">
        <v>88</v>
      </c>
      <c r="B183" s="205" t="s">
        <v>43</v>
      </c>
      <c r="C183" s="205" t="s">
        <v>43</v>
      </c>
      <c r="D183" s="205" t="s">
        <v>43</v>
      </c>
      <c r="E183" s="205">
        <v>0</v>
      </c>
      <c r="F183" s="205">
        <v>0</v>
      </c>
      <c r="G183" s="205">
        <v>0</v>
      </c>
      <c r="H183" s="206"/>
    </row>
    <row r="184" spans="1:8" ht="15" x14ac:dyDescent="0.2">
      <c r="A184" s="37" t="s">
        <v>89</v>
      </c>
      <c r="B184" s="205" t="s">
        <v>43</v>
      </c>
      <c r="C184" s="205" t="s">
        <v>43</v>
      </c>
      <c r="D184" s="205" t="s">
        <v>43</v>
      </c>
      <c r="E184" s="205">
        <v>1</v>
      </c>
      <c r="F184" s="205">
        <v>0.60000000000000009</v>
      </c>
      <c r="G184" s="205">
        <v>0.60000000000000009</v>
      </c>
      <c r="H184" s="206"/>
    </row>
    <row r="185" spans="1:8" x14ac:dyDescent="0.2">
      <c r="A185" s="236"/>
      <c r="B185" s="237"/>
      <c r="C185" s="237"/>
      <c r="D185" s="237"/>
      <c r="E185" s="237"/>
      <c r="F185" s="237"/>
      <c r="G185" s="237"/>
      <c r="H185" s="237"/>
    </row>
    <row r="186" spans="1:8" ht="26.25" x14ac:dyDescent="0.4">
      <c r="B186" s="422" t="s">
        <v>23</v>
      </c>
      <c r="C186" s="423"/>
      <c r="D186" s="423"/>
      <c r="E186" s="423"/>
      <c r="F186" s="423"/>
      <c r="G186" s="423"/>
      <c r="H186" s="424"/>
    </row>
    <row r="187" spans="1:8" ht="20.25" x14ac:dyDescent="0.2">
      <c r="A187" s="71" t="s">
        <v>0</v>
      </c>
      <c r="B187" s="233" t="str">
        <f>'CARGA MUESTRA'!B52</f>
        <v>FAMISANAR</v>
      </c>
      <c r="C187" s="234"/>
      <c r="D187" s="234"/>
      <c r="E187" s="234"/>
      <c r="F187" s="234"/>
      <c r="G187" s="234"/>
      <c r="H187" s="235"/>
    </row>
    <row r="188" spans="1:8" ht="20.25" x14ac:dyDescent="0.2">
      <c r="A188" s="204" t="s">
        <v>56</v>
      </c>
      <c r="B188" s="233" t="str">
        <f>'CARGA MUESTRA'!B53</f>
        <v xml:space="preserve">Muestra de base de CVI </v>
      </c>
      <c r="C188" s="234"/>
      <c r="D188" s="234"/>
      <c r="E188" s="234"/>
      <c r="F188" s="234"/>
      <c r="G188" s="234"/>
      <c r="H188" s="235"/>
    </row>
    <row r="189" spans="1:8" ht="15" x14ac:dyDescent="0.2">
      <c r="A189" s="56" t="s">
        <v>57</v>
      </c>
      <c r="B189" s="200" t="s">
        <v>58</v>
      </c>
      <c r="C189" s="200" t="s">
        <v>59</v>
      </c>
      <c r="D189" s="200" t="s">
        <v>48</v>
      </c>
      <c r="E189" s="200" t="s">
        <v>49</v>
      </c>
      <c r="F189" s="200" t="s">
        <v>50</v>
      </c>
      <c r="G189" s="200" t="s">
        <v>51</v>
      </c>
      <c r="H189" s="200" t="s">
        <v>60</v>
      </c>
    </row>
    <row r="190" spans="1:8" ht="15" x14ac:dyDescent="0.25">
      <c r="A190" s="79" t="s">
        <v>61</v>
      </c>
      <c r="B190" s="201">
        <v>1</v>
      </c>
      <c r="C190" s="202">
        <v>4</v>
      </c>
      <c r="D190" s="202">
        <v>4</v>
      </c>
      <c r="E190" s="202">
        <v>8</v>
      </c>
      <c r="F190" s="105">
        <v>12</v>
      </c>
      <c r="G190" s="105">
        <v>5</v>
      </c>
      <c r="H190" s="203">
        <v>34</v>
      </c>
    </row>
    <row r="191" spans="1:8" ht="15" x14ac:dyDescent="0.2">
      <c r="A191" s="79" t="s">
        <v>62</v>
      </c>
      <c r="B191" s="202">
        <v>0</v>
      </c>
      <c r="C191" s="202">
        <v>0</v>
      </c>
      <c r="D191" s="202">
        <v>0</v>
      </c>
      <c r="E191" s="202">
        <v>0</v>
      </c>
      <c r="F191" s="105">
        <v>3</v>
      </c>
      <c r="G191" s="105">
        <v>0</v>
      </c>
      <c r="H191" s="203">
        <v>3</v>
      </c>
    </row>
    <row r="192" spans="1:8" ht="15" x14ac:dyDescent="0.2">
      <c r="A192" s="79" t="s">
        <v>13</v>
      </c>
      <c r="B192" s="202">
        <v>1</v>
      </c>
      <c r="C192" s="202">
        <v>1</v>
      </c>
      <c r="D192" s="202">
        <v>0</v>
      </c>
      <c r="E192" s="202">
        <v>4</v>
      </c>
      <c r="F192" s="105">
        <v>9</v>
      </c>
      <c r="G192" s="105">
        <v>2</v>
      </c>
      <c r="H192" s="203">
        <v>17</v>
      </c>
    </row>
    <row r="193" spans="1:8" ht="15" x14ac:dyDescent="0.2">
      <c r="A193" s="79" t="s">
        <v>17</v>
      </c>
      <c r="B193" s="202">
        <v>1</v>
      </c>
      <c r="C193" s="202">
        <v>0</v>
      </c>
      <c r="D193" s="202">
        <v>2</v>
      </c>
      <c r="E193" s="202">
        <v>1</v>
      </c>
      <c r="F193" s="105">
        <v>5</v>
      </c>
      <c r="G193" s="105">
        <v>1</v>
      </c>
      <c r="H193" s="203">
        <v>10</v>
      </c>
    </row>
    <row r="194" spans="1:8" ht="15" x14ac:dyDescent="0.2">
      <c r="A194" s="79" t="s">
        <v>21</v>
      </c>
      <c r="B194" s="202">
        <v>1</v>
      </c>
      <c r="C194" s="202">
        <v>0</v>
      </c>
      <c r="D194" s="202">
        <v>0</v>
      </c>
      <c r="E194" s="202">
        <v>0</v>
      </c>
      <c r="F194" s="105">
        <v>1</v>
      </c>
      <c r="G194" s="105">
        <v>0</v>
      </c>
      <c r="H194" s="203">
        <v>2</v>
      </c>
    </row>
    <row r="195" spans="1:8" ht="15" x14ac:dyDescent="0.2">
      <c r="A195" s="79" t="s">
        <v>63</v>
      </c>
      <c r="B195" s="202">
        <v>4</v>
      </c>
      <c r="C195" s="202">
        <v>5</v>
      </c>
      <c r="D195" s="202">
        <v>6</v>
      </c>
      <c r="E195" s="202">
        <v>13</v>
      </c>
      <c r="F195" s="105">
        <v>30</v>
      </c>
      <c r="G195" s="105">
        <v>8</v>
      </c>
      <c r="H195" s="203">
        <v>66</v>
      </c>
    </row>
    <row r="196" spans="1:8" ht="20.25" x14ac:dyDescent="0.2">
      <c r="A196" s="80" t="s">
        <v>64</v>
      </c>
      <c r="B196" s="101">
        <v>2.9411764705882353E-2</v>
      </c>
      <c r="C196" s="101">
        <v>0.11764705882352941</v>
      </c>
      <c r="D196" s="101">
        <v>0.11764705882352941</v>
      </c>
      <c r="E196" s="101">
        <v>0.23529411764705882</v>
      </c>
      <c r="F196" s="101">
        <v>0.35294117647058826</v>
      </c>
      <c r="G196" s="101">
        <v>0.14705882352941177</v>
      </c>
      <c r="H196" s="101">
        <v>1</v>
      </c>
    </row>
    <row r="197" spans="1:8" ht="20.25" x14ac:dyDescent="0.2">
      <c r="A197" s="79" t="s">
        <v>65</v>
      </c>
      <c r="B197" s="101">
        <v>0.80750000000000022</v>
      </c>
      <c r="C197" s="101">
        <v>0.79287499999999989</v>
      </c>
      <c r="D197" s="101">
        <v>0.8348000000000001</v>
      </c>
      <c r="E197" s="101">
        <v>0.68215624999999991</v>
      </c>
      <c r="F197" s="101">
        <v>0.64816666666666667</v>
      </c>
      <c r="G197" s="101">
        <v>0.8621404761904764</v>
      </c>
      <c r="H197" s="101">
        <v>0.77127306547619046</v>
      </c>
    </row>
    <row r="198" spans="1:8" ht="20.25" x14ac:dyDescent="0.2">
      <c r="A198" s="80" t="s">
        <v>66</v>
      </c>
      <c r="B198" s="101">
        <v>2.3750000000000007E-2</v>
      </c>
      <c r="C198" s="101">
        <v>9.3279411764705861E-2</v>
      </c>
      <c r="D198" s="101">
        <v>9.821176470588236E-2</v>
      </c>
      <c r="E198" s="101">
        <v>0.16050735294117643</v>
      </c>
      <c r="F198" s="101">
        <v>0.22876470588235295</v>
      </c>
      <c r="G198" s="101">
        <v>0.1267853641456583</v>
      </c>
      <c r="H198" s="101">
        <v>0.77127306547619046</v>
      </c>
    </row>
    <row r="199" spans="1:8" x14ac:dyDescent="0.2">
      <c r="A199" s="70" t="s">
        <v>67</v>
      </c>
      <c r="B199" s="210" t="s">
        <v>348</v>
      </c>
      <c r="C199" s="210" t="s">
        <v>348</v>
      </c>
      <c r="D199" s="210" t="s">
        <v>348</v>
      </c>
      <c r="E199" s="210" t="s">
        <v>348</v>
      </c>
      <c r="F199" s="210" t="s">
        <v>348</v>
      </c>
      <c r="G199" s="210" t="s">
        <v>348</v>
      </c>
      <c r="H199" s="211"/>
    </row>
    <row r="200" spans="1:8" ht="15" x14ac:dyDescent="0.2">
      <c r="A200" s="88" t="s">
        <v>68</v>
      </c>
      <c r="B200" s="89"/>
      <c r="C200" s="89"/>
      <c r="D200" s="89"/>
      <c r="E200" s="89"/>
      <c r="F200" s="89"/>
      <c r="G200" s="89"/>
      <c r="H200" s="90"/>
    </row>
    <row r="201" spans="1:8" ht="30" x14ac:dyDescent="0.2">
      <c r="A201" s="56" t="s">
        <v>57</v>
      </c>
      <c r="B201" s="56" t="s">
        <v>58</v>
      </c>
      <c r="C201" s="56" t="s">
        <v>59</v>
      </c>
      <c r="D201" s="56" t="s">
        <v>48</v>
      </c>
      <c r="E201" s="56" t="s">
        <v>49</v>
      </c>
      <c r="F201" s="56" t="s">
        <v>50</v>
      </c>
      <c r="G201" s="56" t="s">
        <v>51</v>
      </c>
      <c r="H201" s="56" t="s">
        <v>69</v>
      </c>
    </row>
    <row r="202" spans="1:8" ht="15" x14ac:dyDescent="0.2">
      <c r="A202" s="81" t="s">
        <v>70</v>
      </c>
      <c r="B202" s="205">
        <v>1</v>
      </c>
      <c r="C202" s="205">
        <v>0.5</v>
      </c>
      <c r="D202" s="205">
        <v>1</v>
      </c>
      <c r="E202" s="205">
        <v>1</v>
      </c>
      <c r="F202" s="205">
        <v>1</v>
      </c>
      <c r="G202" s="205">
        <v>1</v>
      </c>
      <c r="H202" s="206"/>
    </row>
    <row r="203" spans="1:8" ht="15" x14ac:dyDescent="0.2">
      <c r="A203" s="81" t="s">
        <v>71</v>
      </c>
      <c r="B203" s="205">
        <v>1</v>
      </c>
      <c r="C203" s="205">
        <v>0.85000000000000009</v>
      </c>
      <c r="D203" s="205">
        <v>0.92500000000000004</v>
      </c>
      <c r="E203" s="205">
        <v>0.88750000000000007</v>
      </c>
      <c r="F203" s="205">
        <v>0.93333333333333346</v>
      </c>
      <c r="G203" s="205">
        <v>0.91999999999999993</v>
      </c>
      <c r="H203" s="206"/>
    </row>
    <row r="204" spans="1:8" ht="15" x14ac:dyDescent="0.2">
      <c r="A204" s="81" t="s">
        <v>72</v>
      </c>
      <c r="B204" s="205">
        <v>1</v>
      </c>
      <c r="C204" s="205">
        <v>0.85000000000000009</v>
      </c>
      <c r="D204" s="205">
        <v>1</v>
      </c>
      <c r="E204" s="205">
        <v>0.83750000000000013</v>
      </c>
      <c r="F204" s="207"/>
      <c r="G204" s="205">
        <v>0.91999999999999993</v>
      </c>
      <c r="H204" s="206"/>
    </row>
    <row r="205" spans="1:8" ht="15" x14ac:dyDescent="0.2">
      <c r="A205" s="81" t="s">
        <v>73</v>
      </c>
      <c r="B205" s="205">
        <v>1</v>
      </c>
      <c r="C205" s="205">
        <v>1</v>
      </c>
      <c r="D205" s="205">
        <v>0.82499999999999996</v>
      </c>
      <c r="E205" s="205">
        <v>0.4375</v>
      </c>
      <c r="F205" s="205">
        <v>0.94166666666666676</v>
      </c>
      <c r="G205" s="205">
        <v>0.84000000000000008</v>
      </c>
      <c r="H205" s="206"/>
    </row>
    <row r="206" spans="1:8" ht="15" x14ac:dyDescent="0.2">
      <c r="A206" s="81" t="s">
        <v>74</v>
      </c>
      <c r="B206" s="205">
        <v>0.5</v>
      </c>
      <c r="C206" s="205">
        <v>1</v>
      </c>
      <c r="D206" s="205">
        <v>0.875</v>
      </c>
      <c r="E206" s="205">
        <v>0.61250000000000004</v>
      </c>
      <c r="F206" s="205">
        <v>0.33333333333333331</v>
      </c>
      <c r="G206" s="205">
        <v>0.7</v>
      </c>
      <c r="H206" s="206"/>
    </row>
    <row r="207" spans="1:8" ht="15" x14ac:dyDescent="0.2">
      <c r="A207" s="81" t="s">
        <v>75</v>
      </c>
      <c r="B207" s="205">
        <v>0.5</v>
      </c>
      <c r="C207" s="205">
        <v>0.625</v>
      </c>
      <c r="D207" s="205">
        <v>0.77499999999999991</v>
      </c>
      <c r="E207" s="205">
        <v>0.68749999999999989</v>
      </c>
      <c r="F207" s="205">
        <v>0.48333333333333334</v>
      </c>
      <c r="G207" s="205">
        <v>0.86</v>
      </c>
      <c r="H207" s="206"/>
    </row>
    <row r="208" spans="1:8" ht="15" x14ac:dyDescent="0.2">
      <c r="A208" s="81" t="s">
        <v>76</v>
      </c>
      <c r="B208" s="205">
        <v>0.75</v>
      </c>
      <c r="C208" s="205">
        <v>0.91874999999999996</v>
      </c>
      <c r="D208" s="205">
        <v>0.45</v>
      </c>
      <c r="E208" s="205">
        <v>0.44374999999999998</v>
      </c>
      <c r="F208" s="205">
        <v>0.55625000000000002</v>
      </c>
      <c r="G208" s="205">
        <v>0.76</v>
      </c>
      <c r="H208" s="206"/>
    </row>
    <row r="209" spans="1:8" ht="15" x14ac:dyDescent="0.2">
      <c r="A209" s="81" t="s">
        <v>77</v>
      </c>
      <c r="B209" s="205">
        <v>0.8</v>
      </c>
      <c r="C209" s="205">
        <v>0.52500000000000002</v>
      </c>
      <c r="D209" s="205">
        <v>0.84583333333333321</v>
      </c>
      <c r="E209" s="205">
        <v>0.68749999999999989</v>
      </c>
      <c r="F209" s="205">
        <v>0.70000000000000007</v>
      </c>
      <c r="G209" s="205">
        <v>0.9</v>
      </c>
      <c r="H209" s="206"/>
    </row>
    <row r="210" spans="1:8" ht="15" x14ac:dyDescent="0.2">
      <c r="A210" s="81" t="s">
        <v>78</v>
      </c>
      <c r="B210" s="205">
        <v>1</v>
      </c>
      <c r="C210" s="205">
        <v>0.55000000000000004</v>
      </c>
      <c r="D210" s="205">
        <v>0.84250000000000003</v>
      </c>
      <c r="E210" s="205">
        <v>0.8828125</v>
      </c>
      <c r="F210" s="205">
        <v>0.89374999999999993</v>
      </c>
      <c r="G210" s="205">
        <v>0.82</v>
      </c>
      <c r="H210" s="206"/>
    </row>
    <row r="211" spans="1:8" ht="15" x14ac:dyDescent="0.2">
      <c r="A211" s="81" t="s">
        <v>79</v>
      </c>
      <c r="B211" s="205">
        <v>0.5</v>
      </c>
      <c r="C211" s="205">
        <v>0.55000000000000004</v>
      </c>
      <c r="D211" s="205">
        <v>0.875</v>
      </c>
      <c r="E211" s="205">
        <v>0.71875</v>
      </c>
      <c r="F211" s="205">
        <v>0.51388888888888895</v>
      </c>
      <c r="G211" s="205">
        <v>0.7</v>
      </c>
      <c r="H211" s="206"/>
    </row>
    <row r="212" spans="1:8" ht="15" x14ac:dyDescent="0.2">
      <c r="A212" s="81" t="s">
        <v>80</v>
      </c>
      <c r="B212" s="205">
        <v>1</v>
      </c>
      <c r="C212" s="205">
        <v>1</v>
      </c>
      <c r="D212" s="205">
        <v>0.875</v>
      </c>
      <c r="E212" s="205">
        <v>0.375</v>
      </c>
      <c r="F212" s="205">
        <v>0.27083333333333331</v>
      </c>
      <c r="G212" s="205">
        <v>1</v>
      </c>
      <c r="H212" s="206"/>
    </row>
    <row r="213" spans="1:8" ht="15" x14ac:dyDescent="0.2">
      <c r="A213" s="81" t="s">
        <v>81</v>
      </c>
      <c r="B213" s="205">
        <v>1</v>
      </c>
      <c r="C213" s="205">
        <v>0.875</v>
      </c>
      <c r="D213" s="205">
        <v>0.8125</v>
      </c>
      <c r="E213" s="205">
        <v>0.71875</v>
      </c>
      <c r="F213" s="205">
        <v>0.5625</v>
      </c>
      <c r="G213" s="205">
        <v>0.9</v>
      </c>
      <c r="H213" s="206"/>
    </row>
    <row r="214" spans="1:8" ht="15" x14ac:dyDescent="0.2">
      <c r="A214" s="81" t="s">
        <v>82</v>
      </c>
      <c r="B214" s="205">
        <v>1</v>
      </c>
      <c r="C214" s="205">
        <v>0.5</v>
      </c>
      <c r="D214" s="205">
        <v>0.75</v>
      </c>
      <c r="E214" s="205">
        <v>0</v>
      </c>
      <c r="F214" s="205">
        <v>0</v>
      </c>
      <c r="G214" s="205">
        <v>1</v>
      </c>
      <c r="H214" s="206"/>
    </row>
    <row r="215" spans="1:8" ht="15" x14ac:dyDescent="0.2">
      <c r="A215" s="81" t="s">
        <v>83</v>
      </c>
      <c r="B215" s="205">
        <v>1</v>
      </c>
      <c r="C215" s="205">
        <v>1</v>
      </c>
      <c r="D215" s="205">
        <v>1</v>
      </c>
      <c r="E215" s="205">
        <v>0.96250000000000002</v>
      </c>
      <c r="F215" s="205">
        <v>0.92499999999999993</v>
      </c>
      <c r="G215" s="205">
        <v>1</v>
      </c>
      <c r="H215" s="206"/>
    </row>
    <row r="216" spans="1:8" ht="15" x14ac:dyDescent="0.2">
      <c r="A216" s="81" t="s">
        <v>84</v>
      </c>
      <c r="B216" s="205">
        <v>0</v>
      </c>
      <c r="C216" s="208"/>
      <c r="D216" s="208"/>
      <c r="E216" s="208"/>
      <c r="F216" s="208"/>
      <c r="G216" s="208"/>
      <c r="H216" s="206"/>
    </row>
    <row r="217" spans="1:8" ht="15" x14ac:dyDescent="0.2">
      <c r="A217" s="81" t="s">
        <v>85</v>
      </c>
      <c r="B217" s="205">
        <v>1</v>
      </c>
      <c r="C217" s="205">
        <v>1</v>
      </c>
      <c r="D217" s="205">
        <v>1</v>
      </c>
      <c r="E217" s="205">
        <v>0.9375</v>
      </c>
      <c r="F217" s="205">
        <v>0.91666666666666663</v>
      </c>
      <c r="G217" s="205">
        <v>1</v>
      </c>
      <c r="H217" s="206"/>
    </row>
    <row r="218" spans="1:8" ht="15" x14ac:dyDescent="0.2">
      <c r="A218" s="81" t="s">
        <v>86</v>
      </c>
      <c r="B218" s="207"/>
      <c r="C218" s="207"/>
      <c r="D218" s="207"/>
      <c r="E218" s="205">
        <v>0.875</v>
      </c>
      <c r="F218" s="205">
        <v>0.70833333333333337</v>
      </c>
      <c r="G218" s="205">
        <v>1</v>
      </c>
      <c r="H218" s="206"/>
    </row>
    <row r="219" spans="1:8" ht="15" x14ac:dyDescent="0.2">
      <c r="A219" s="81" t="s">
        <v>87</v>
      </c>
      <c r="B219" s="205">
        <v>1</v>
      </c>
      <c r="C219" s="205">
        <v>0.875</v>
      </c>
      <c r="D219" s="205">
        <v>1</v>
      </c>
      <c r="E219" s="205">
        <v>0.95</v>
      </c>
      <c r="F219" s="205">
        <v>0.77499999999999991</v>
      </c>
      <c r="G219" s="205">
        <v>0.82940476190476198</v>
      </c>
      <c r="H219" s="206"/>
    </row>
    <row r="220" spans="1:8" ht="15" x14ac:dyDescent="0.2">
      <c r="A220" s="81" t="s">
        <v>88</v>
      </c>
      <c r="B220" s="205">
        <v>0</v>
      </c>
      <c r="C220" s="205">
        <v>0.25</v>
      </c>
      <c r="D220" s="205">
        <v>0.25</v>
      </c>
      <c r="E220" s="205">
        <v>0</v>
      </c>
      <c r="F220" s="205">
        <v>0</v>
      </c>
      <c r="G220" s="205">
        <v>0.4</v>
      </c>
      <c r="H220" s="206"/>
    </row>
    <row r="221" spans="1:8" ht="15" x14ac:dyDescent="0.2">
      <c r="A221" s="37" t="s">
        <v>89</v>
      </c>
      <c r="B221" s="205">
        <v>1</v>
      </c>
      <c r="C221" s="205">
        <v>1</v>
      </c>
      <c r="D221" s="205">
        <v>0.9375</v>
      </c>
      <c r="E221" s="205">
        <v>0.97499999999999998</v>
      </c>
      <c r="F221" s="205">
        <v>0.96666666666666667</v>
      </c>
      <c r="G221" s="205">
        <v>0.96</v>
      </c>
      <c r="H221" s="206"/>
    </row>
    <row r="222" spans="1:8" x14ac:dyDescent="0.2">
      <c r="A222" s="236"/>
      <c r="B222" s="237"/>
      <c r="C222" s="237"/>
      <c r="D222" s="237"/>
      <c r="E222" s="237"/>
      <c r="F222" s="237"/>
      <c r="G222" s="237"/>
      <c r="H222" s="237"/>
    </row>
    <row r="223" spans="1:8" ht="26.25" x14ac:dyDescent="0.4">
      <c r="B223" s="422" t="s">
        <v>25</v>
      </c>
      <c r="C223" s="423"/>
      <c r="D223" s="423"/>
      <c r="E223" s="423"/>
      <c r="F223" s="423"/>
      <c r="G223" s="423"/>
      <c r="H223" s="424"/>
    </row>
    <row r="224" spans="1:8" ht="20.25" x14ac:dyDescent="0.2">
      <c r="A224" s="71" t="s">
        <v>0</v>
      </c>
      <c r="B224" s="233">
        <f>'CARGA MUESTRA'!B62</f>
        <v>0</v>
      </c>
      <c r="C224" s="234"/>
      <c r="D224" s="234"/>
      <c r="E224" s="234"/>
      <c r="F224" s="234"/>
      <c r="G224" s="234"/>
      <c r="H224" s="235"/>
    </row>
    <row r="225" spans="1:8" ht="20.25" x14ac:dyDescent="0.2">
      <c r="A225" s="204" t="s">
        <v>56</v>
      </c>
      <c r="B225" s="233">
        <f>'CARGA MUESTRA'!B63</f>
        <v>0</v>
      </c>
      <c r="C225" s="234"/>
      <c r="D225" s="234"/>
      <c r="E225" s="234"/>
      <c r="F225" s="234"/>
      <c r="G225" s="234"/>
      <c r="H225" s="235"/>
    </row>
    <row r="226" spans="1:8" ht="15" x14ac:dyDescent="0.2">
      <c r="A226" s="56" t="s">
        <v>57</v>
      </c>
      <c r="B226" s="200" t="s">
        <v>58</v>
      </c>
      <c r="C226" s="200" t="s">
        <v>59</v>
      </c>
      <c r="D226" s="200" t="s">
        <v>48</v>
      </c>
      <c r="E226" s="200" t="s">
        <v>49</v>
      </c>
      <c r="F226" s="200" t="s">
        <v>50</v>
      </c>
      <c r="G226" s="200" t="s">
        <v>51</v>
      </c>
      <c r="H226" s="200" t="s">
        <v>60</v>
      </c>
    </row>
    <row r="227" spans="1:8" ht="15" x14ac:dyDescent="0.25">
      <c r="A227" s="79" t="s">
        <v>61</v>
      </c>
      <c r="B227" s="201"/>
      <c r="C227" s="202"/>
      <c r="D227" s="202"/>
      <c r="E227" s="202"/>
      <c r="F227" s="105"/>
      <c r="G227" s="105"/>
      <c r="H227" s="203"/>
    </row>
    <row r="228" spans="1:8" ht="15" x14ac:dyDescent="0.2">
      <c r="A228" s="79" t="s">
        <v>62</v>
      </c>
      <c r="B228" s="202"/>
      <c r="C228" s="202"/>
      <c r="D228" s="202"/>
      <c r="E228" s="202"/>
      <c r="F228" s="105"/>
      <c r="G228" s="105"/>
      <c r="H228" s="203"/>
    </row>
    <row r="229" spans="1:8" ht="15" x14ac:dyDescent="0.2">
      <c r="A229" s="79" t="s">
        <v>13</v>
      </c>
      <c r="B229" s="202"/>
      <c r="C229" s="202"/>
      <c r="D229" s="202"/>
      <c r="E229" s="202"/>
      <c r="F229" s="105"/>
      <c r="G229" s="105"/>
      <c r="H229" s="203"/>
    </row>
    <row r="230" spans="1:8" ht="15" x14ac:dyDescent="0.2">
      <c r="A230" s="79" t="s">
        <v>17</v>
      </c>
      <c r="B230" s="202"/>
      <c r="C230" s="202"/>
      <c r="D230" s="202"/>
      <c r="E230" s="202"/>
      <c r="F230" s="105"/>
      <c r="G230" s="105"/>
      <c r="H230" s="203"/>
    </row>
    <row r="231" spans="1:8" ht="15" x14ac:dyDescent="0.2">
      <c r="A231" s="79" t="s">
        <v>21</v>
      </c>
      <c r="B231" s="202"/>
      <c r="C231" s="202"/>
      <c r="D231" s="202"/>
      <c r="E231" s="202"/>
      <c r="F231" s="105"/>
      <c r="G231" s="105"/>
      <c r="H231" s="203"/>
    </row>
    <row r="232" spans="1:8" ht="15" x14ac:dyDescent="0.2">
      <c r="A232" s="79" t="s">
        <v>63</v>
      </c>
      <c r="B232" s="202"/>
      <c r="C232" s="202"/>
      <c r="D232" s="202"/>
      <c r="E232" s="202"/>
      <c r="F232" s="105"/>
      <c r="G232" s="105"/>
      <c r="H232" s="203"/>
    </row>
    <row r="233" spans="1:8" ht="20.25" x14ac:dyDescent="0.2">
      <c r="A233" s="80" t="s">
        <v>64</v>
      </c>
      <c r="B233" s="101"/>
      <c r="C233" s="101"/>
      <c r="D233" s="101"/>
      <c r="E233" s="101"/>
      <c r="F233" s="101"/>
      <c r="G233" s="101"/>
      <c r="H233" s="101"/>
    </row>
    <row r="234" spans="1:8" ht="20.25" x14ac:dyDescent="0.2">
      <c r="A234" s="79" t="s">
        <v>65</v>
      </c>
      <c r="B234" s="101"/>
      <c r="C234" s="101"/>
      <c r="D234" s="101"/>
      <c r="E234" s="101"/>
      <c r="F234" s="101"/>
      <c r="G234" s="101"/>
      <c r="H234" s="101"/>
    </row>
    <row r="235" spans="1:8" ht="20.25" x14ac:dyDescent="0.2">
      <c r="A235" s="80" t="s">
        <v>66</v>
      </c>
      <c r="B235" s="101"/>
      <c r="C235" s="101"/>
      <c r="D235" s="101"/>
      <c r="E235" s="101"/>
      <c r="F235" s="101"/>
      <c r="G235" s="101"/>
      <c r="H235" s="101"/>
    </row>
    <row r="236" spans="1:8" x14ac:dyDescent="0.2">
      <c r="A236" s="70" t="s">
        <v>67</v>
      </c>
      <c r="B236" s="210"/>
      <c r="C236" s="210"/>
      <c r="D236" s="210"/>
      <c r="E236" s="210"/>
      <c r="F236" s="210"/>
      <c r="G236" s="210"/>
      <c r="H236" s="211"/>
    </row>
    <row r="237" spans="1:8" ht="15" x14ac:dyDescent="0.2">
      <c r="A237" s="88" t="s">
        <v>68</v>
      </c>
      <c r="B237" s="89"/>
      <c r="C237" s="89"/>
      <c r="D237" s="89"/>
      <c r="E237" s="89"/>
      <c r="F237" s="89"/>
      <c r="G237" s="89"/>
      <c r="H237" s="90"/>
    </row>
    <row r="238" spans="1:8" ht="30" x14ac:dyDescent="0.2">
      <c r="A238" s="56" t="s">
        <v>57</v>
      </c>
      <c r="B238" s="56" t="s">
        <v>58</v>
      </c>
      <c r="C238" s="56" t="s">
        <v>59</v>
      </c>
      <c r="D238" s="56" t="s">
        <v>48</v>
      </c>
      <c r="E238" s="56" t="s">
        <v>49</v>
      </c>
      <c r="F238" s="56" t="s">
        <v>50</v>
      </c>
      <c r="G238" s="56" t="s">
        <v>51</v>
      </c>
      <c r="H238" s="56" t="s">
        <v>69</v>
      </c>
    </row>
    <row r="239" spans="1:8" ht="15" x14ac:dyDescent="0.2">
      <c r="A239" s="81" t="s">
        <v>70</v>
      </c>
      <c r="B239" s="205"/>
      <c r="C239" s="205"/>
      <c r="D239" s="205"/>
      <c r="E239" s="205"/>
      <c r="F239" s="205"/>
      <c r="G239" s="205"/>
      <c r="H239" s="206"/>
    </row>
    <row r="240" spans="1:8" ht="15" x14ac:dyDescent="0.2">
      <c r="A240" s="81" t="s">
        <v>71</v>
      </c>
      <c r="B240" s="205"/>
      <c r="C240" s="205"/>
      <c r="D240" s="205"/>
      <c r="E240" s="205"/>
      <c r="F240" s="205"/>
      <c r="G240" s="205"/>
      <c r="H240" s="206"/>
    </row>
    <row r="241" spans="1:8" ht="15" x14ac:dyDescent="0.2">
      <c r="A241" s="81" t="s">
        <v>72</v>
      </c>
      <c r="B241" s="205"/>
      <c r="C241" s="205"/>
      <c r="D241" s="205"/>
      <c r="E241" s="205"/>
      <c r="F241" s="207"/>
      <c r="G241" s="205"/>
      <c r="H241" s="206"/>
    </row>
    <row r="242" spans="1:8" ht="15" x14ac:dyDescent="0.2">
      <c r="A242" s="81" t="s">
        <v>73</v>
      </c>
      <c r="B242" s="205"/>
      <c r="C242" s="205"/>
      <c r="D242" s="205"/>
      <c r="E242" s="205"/>
      <c r="F242" s="205"/>
      <c r="G242" s="205"/>
      <c r="H242" s="206"/>
    </row>
    <row r="243" spans="1:8" ht="15" x14ac:dyDescent="0.2">
      <c r="A243" s="81" t="s">
        <v>74</v>
      </c>
      <c r="B243" s="205"/>
      <c r="C243" s="205"/>
      <c r="D243" s="205"/>
      <c r="E243" s="205"/>
      <c r="F243" s="205"/>
      <c r="G243" s="205"/>
      <c r="H243" s="206"/>
    </row>
    <row r="244" spans="1:8" ht="15" x14ac:dyDescent="0.2">
      <c r="A244" s="81" t="s">
        <v>75</v>
      </c>
      <c r="B244" s="205"/>
      <c r="C244" s="205"/>
      <c r="D244" s="205"/>
      <c r="E244" s="205"/>
      <c r="F244" s="205"/>
      <c r="G244" s="205"/>
      <c r="H244" s="206"/>
    </row>
    <row r="245" spans="1:8" ht="15" x14ac:dyDescent="0.2">
      <c r="A245" s="81" t="s">
        <v>76</v>
      </c>
      <c r="B245" s="205"/>
      <c r="C245" s="205"/>
      <c r="D245" s="205"/>
      <c r="E245" s="205"/>
      <c r="F245" s="205"/>
      <c r="G245" s="205"/>
      <c r="H245" s="206"/>
    </row>
    <row r="246" spans="1:8" ht="15" x14ac:dyDescent="0.2">
      <c r="A246" s="81" t="s">
        <v>77</v>
      </c>
      <c r="B246" s="205"/>
      <c r="C246" s="205"/>
      <c r="D246" s="205"/>
      <c r="E246" s="205"/>
      <c r="F246" s="205"/>
      <c r="G246" s="205"/>
      <c r="H246" s="206"/>
    </row>
    <row r="247" spans="1:8" ht="15" x14ac:dyDescent="0.2">
      <c r="A247" s="81" t="s">
        <v>78</v>
      </c>
      <c r="B247" s="205"/>
      <c r="C247" s="205"/>
      <c r="D247" s="205"/>
      <c r="E247" s="205"/>
      <c r="F247" s="205"/>
      <c r="G247" s="205"/>
      <c r="H247" s="206"/>
    </row>
    <row r="248" spans="1:8" ht="15" x14ac:dyDescent="0.2">
      <c r="A248" s="81" t="s">
        <v>79</v>
      </c>
      <c r="B248" s="205"/>
      <c r="C248" s="205"/>
      <c r="D248" s="205"/>
      <c r="E248" s="205"/>
      <c r="F248" s="205"/>
      <c r="G248" s="205"/>
      <c r="H248" s="206"/>
    </row>
    <row r="249" spans="1:8" ht="15" x14ac:dyDescent="0.2">
      <c r="A249" s="81" t="s">
        <v>80</v>
      </c>
      <c r="B249" s="205"/>
      <c r="C249" s="205"/>
      <c r="D249" s="205"/>
      <c r="E249" s="205"/>
      <c r="F249" s="205"/>
      <c r="G249" s="205"/>
      <c r="H249" s="206"/>
    </row>
    <row r="250" spans="1:8" ht="15" x14ac:dyDescent="0.2">
      <c r="A250" s="81" t="s">
        <v>81</v>
      </c>
      <c r="B250" s="205"/>
      <c r="C250" s="205"/>
      <c r="D250" s="205"/>
      <c r="E250" s="205"/>
      <c r="F250" s="205"/>
      <c r="G250" s="205"/>
      <c r="H250" s="206"/>
    </row>
    <row r="251" spans="1:8" ht="15" x14ac:dyDescent="0.2">
      <c r="A251" s="81" t="s">
        <v>82</v>
      </c>
      <c r="B251" s="205"/>
      <c r="C251" s="205"/>
      <c r="D251" s="205"/>
      <c r="E251" s="205"/>
      <c r="F251" s="205"/>
      <c r="G251" s="205"/>
      <c r="H251" s="206"/>
    </row>
    <row r="252" spans="1:8" ht="15" x14ac:dyDescent="0.2">
      <c r="A252" s="81" t="s">
        <v>83</v>
      </c>
      <c r="B252" s="205"/>
      <c r="C252" s="205"/>
      <c r="D252" s="205"/>
      <c r="E252" s="205"/>
      <c r="F252" s="205"/>
      <c r="G252" s="205"/>
      <c r="H252" s="206"/>
    </row>
    <row r="253" spans="1:8" ht="15" x14ac:dyDescent="0.2">
      <c r="A253" s="81" t="s">
        <v>84</v>
      </c>
      <c r="B253" s="205"/>
      <c r="C253" s="208"/>
      <c r="D253" s="208"/>
      <c r="E253" s="208"/>
      <c r="F253" s="208"/>
      <c r="G253" s="208"/>
      <c r="H253" s="206"/>
    </row>
    <row r="254" spans="1:8" ht="15" x14ac:dyDescent="0.2">
      <c r="A254" s="81" t="s">
        <v>85</v>
      </c>
      <c r="B254" s="205"/>
      <c r="C254" s="205"/>
      <c r="D254" s="205"/>
      <c r="E254" s="205"/>
      <c r="F254" s="205"/>
      <c r="G254" s="205"/>
      <c r="H254" s="206"/>
    </row>
    <row r="255" spans="1:8" ht="15" x14ac:dyDescent="0.2">
      <c r="A255" s="81" t="s">
        <v>86</v>
      </c>
      <c r="B255" s="207"/>
      <c r="C255" s="207"/>
      <c r="D255" s="207"/>
      <c r="E255" s="205"/>
      <c r="F255" s="205"/>
      <c r="G255" s="205"/>
      <c r="H255" s="206"/>
    </row>
    <row r="256" spans="1:8" ht="15" x14ac:dyDescent="0.2">
      <c r="A256" s="81" t="s">
        <v>87</v>
      </c>
      <c r="B256" s="205"/>
      <c r="C256" s="205"/>
      <c r="D256" s="205"/>
      <c r="E256" s="205"/>
      <c r="F256" s="205"/>
      <c r="G256" s="205"/>
      <c r="H256" s="206"/>
    </row>
    <row r="257" spans="1:8" ht="15" x14ac:dyDescent="0.2">
      <c r="A257" s="81" t="s">
        <v>88</v>
      </c>
      <c r="B257" s="205"/>
      <c r="C257" s="205"/>
      <c r="D257" s="205"/>
      <c r="E257" s="205"/>
      <c r="F257" s="205"/>
      <c r="G257" s="205"/>
      <c r="H257" s="206"/>
    </row>
    <row r="258" spans="1:8" ht="15" x14ac:dyDescent="0.2">
      <c r="A258" s="37" t="s">
        <v>89</v>
      </c>
      <c r="B258" s="205"/>
      <c r="C258" s="205"/>
      <c r="D258" s="205"/>
      <c r="E258" s="205"/>
      <c r="F258" s="205"/>
      <c r="G258" s="205"/>
      <c r="H258" s="206"/>
    </row>
    <row r="259" spans="1:8" x14ac:dyDescent="0.2">
      <c r="A259" s="236"/>
      <c r="B259" s="237"/>
      <c r="C259" s="237"/>
      <c r="D259" s="237"/>
      <c r="E259" s="237"/>
      <c r="F259" s="237"/>
      <c r="G259" s="237"/>
      <c r="H259" s="237"/>
    </row>
    <row r="260" spans="1:8" ht="26.25" x14ac:dyDescent="0.4">
      <c r="B260" s="422" t="s">
        <v>26</v>
      </c>
      <c r="C260" s="423"/>
      <c r="D260" s="423"/>
      <c r="E260" s="423"/>
      <c r="F260" s="423"/>
      <c r="G260" s="423"/>
      <c r="H260" s="424"/>
    </row>
    <row r="261" spans="1:8" ht="20.25" x14ac:dyDescent="0.2">
      <c r="A261" s="71" t="s">
        <v>0</v>
      </c>
      <c r="B261" s="233" t="str">
        <f>'CARGA MUESTRA'!B72</f>
        <v>FFMM</v>
      </c>
      <c r="C261" s="234"/>
      <c r="D261" s="234"/>
      <c r="E261" s="234"/>
      <c r="F261" s="234"/>
      <c r="G261" s="234"/>
      <c r="H261" s="235"/>
    </row>
    <row r="262" spans="1:8" ht="20.25" x14ac:dyDescent="0.2">
      <c r="A262" s="204" t="s">
        <v>56</v>
      </c>
      <c r="B262" s="233" t="str">
        <f>'CARGA MUESTRA'!B73</f>
        <v xml:space="preserve">Muestra de base de CVI </v>
      </c>
      <c r="C262" s="234"/>
      <c r="D262" s="234"/>
      <c r="E262" s="234"/>
      <c r="F262" s="234"/>
      <c r="G262" s="234"/>
      <c r="H262" s="235"/>
    </row>
    <row r="263" spans="1:8" ht="15" x14ac:dyDescent="0.2">
      <c r="A263" s="56" t="s">
        <v>57</v>
      </c>
      <c r="B263" s="200" t="s">
        <v>58</v>
      </c>
      <c r="C263" s="200" t="s">
        <v>59</v>
      </c>
      <c r="D263" s="200" t="s">
        <v>48</v>
      </c>
      <c r="E263" s="200" t="s">
        <v>49</v>
      </c>
      <c r="F263" s="200" t="s">
        <v>50</v>
      </c>
      <c r="G263" s="200" t="s">
        <v>51</v>
      </c>
      <c r="H263" s="200" t="s">
        <v>60</v>
      </c>
    </row>
    <row r="264" spans="1:8" ht="15" x14ac:dyDescent="0.25">
      <c r="A264" s="79" t="s">
        <v>61</v>
      </c>
      <c r="B264" s="201">
        <v>1</v>
      </c>
      <c r="C264" s="202">
        <v>1</v>
      </c>
      <c r="D264" s="202">
        <v>1</v>
      </c>
      <c r="E264" s="202">
        <v>0</v>
      </c>
      <c r="F264" s="105">
        <v>0</v>
      </c>
      <c r="G264" s="105">
        <v>1</v>
      </c>
      <c r="H264" s="203">
        <v>4</v>
      </c>
    </row>
    <row r="265" spans="1:8" ht="15" x14ac:dyDescent="0.2">
      <c r="A265" s="79" t="s">
        <v>62</v>
      </c>
      <c r="B265" s="202">
        <v>0</v>
      </c>
      <c r="C265" s="202">
        <v>0</v>
      </c>
      <c r="D265" s="202">
        <v>0</v>
      </c>
      <c r="E265" s="202">
        <v>0</v>
      </c>
      <c r="F265" s="105">
        <v>0</v>
      </c>
      <c r="G265" s="105">
        <v>0</v>
      </c>
      <c r="H265" s="203">
        <v>0</v>
      </c>
    </row>
    <row r="266" spans="1:8" ht="15" x14ac:dyDescent="0.2">
      <c r="A266" s="79" t="s">
        <v>13</v>
      </c>
      <c r="B266" s="202">
        <v>0</v>
      </c>
      <c r="C266" s="202">
        <v>0</v>
      </c>
      <c r="D266" s="202">
        <v>0</v>
      </c>
      <c r="E266" s="202">
        <v>0</v>
      </c>
      <c r="F266" s="105">
        <v>1</v>
      </c>
      <c r="G266" s="105">
        <v>0</v>
      </c>
      <c r="H266" s="203">
        <v>1</v>
      </c>
    </row>
    <row r="267" spans="1:8" ht="15" x14ac:dyDescent="0.2">
      <c r="A267" s="79" t="s">
        <v>17</v>
      </c>
      <c r="B267" s="202">
        <v>0</v>
      </c>
      <c r="C267" s="202">
        <v>0</v>
      </c>
      <c r="D267" s="202">
        <v>0</v>
      </c>
      <c r="E267" s="202">
        <v>0</v>
      </c>
      <c r="F267" s="105">
        <v>0</v>
      </c>
      <c r="G267" s="105">
        <v>0</v>
      </c>
      <c r="H267" s="203">
        <v>0</v>
      </c>
    </row>
    <row r="268" spans="1:8" ht="15" x14ac:dyDescent="0.2">
      <c r="A268" s="79" t="s">
        <v>21</v>
      </c>
      <c r="B268" s="202">
        <v>0</v>
      </c>
      <c r="C268" s="202">
        <v>0</v>
      </c>
      <c r="D268" s="202">
        <v>0</v>
      </c>
      <c r="E268" s="202">
        <v>0</v>
      </c>
      <c r="F268" s="105">
        <v>0</v>
      </c>
      <c r="G268" s="105">
        <v>0</v>
      </c>
      <c r="H268" s="203">
        <v>0</v>
      </c>
    </row>
    <row r="269" spans="1:8" ht="15" x14ac:dyDescent="0.2">
      <c r="A269" s="79" t="s">
        <v>63</v>
      </c>
      <c r="B269" s="202">
        <v>1</v>
      </c>
      <c r="C269" s="202">
        <v>1</v>
      </c>
      <c r="D269" s="202">
        <v>1</v>
      </c>
      <c r="E269" s="202">
        <v>0</v>
      </c>
      <c r="F269" s="105">
        <v>1</v>
      </c>
      <c r="G269" s="105">
        <v>1</v>
      </c>
      <c r="H269" s="203">
        <v>5</v>
      </c>
    </row>
    <row r="270" spans="1:8" ht="20.25" x14ac:dyDescent="0.2">
      <c r="A270" s="80" t="s">
        <v>64</v>
      </c>
      <c r="B270" s="101">
        <v>0.25</v>
      </c>
      <c r="C270" s="101">
        <v>0.25</v>
      </c>
      <c r="D270" s="101">
        <v>0.25</v>
      </c>
      <c r="E270" s="101">
        <v>0</v>
      </c>
      <c r="F270" s="101">
        <v>0</v>
      </c>
      <c r="G270" s="101">
        <v>0.25</v>
      </c>
      <c r="H270" s="101">
        <v>1</v>
      </c>
    </row>
    <row r="271" spans="1:8" ht="20.25" x14ac:dyDescent="0.2">
      <c r="A271" s="79" t="s">
        <v>65</v>
      </c>
      <c r="B271" s="101">
        <v>0.83666666666666678</v>
      </c>
      <c r="C271" s="101">
        <v>0.8630000000000001</v>
      </c>
      <c r="D271" s="101">
        <v>0.86200000000000032</v>
      </c>
      <c r="E271" s="101" t="s">
        <v>43</v>
      </c>
      <c r="F271" s="101" t="s">
        <v>43</v>
      </c>
      <c r="G271" s="101">
        <v>0.47499999999999998</v>
      </c>
      <c r="H271" s="101">
        <v>0.75916666666666688</v>
      </c>
    </row>
    <row r="272" spans="1:8" ht="20.25" x14ac:dyDescent="0.2">
      <c r="A272" s="80" t="s">
        <v>66</v>
      </c>
      <c r="B272" s="101">
        <v>0.2091666666666667</v>
      </c>
      <c r="C272" s="101">
        <v>0.21575000000000003</v>
      </c>
      <c r="D272" s="101">
        <v>0.21550000000000008</v>
      </c>
      <c r="E272" s="101" t="s">
        <v>43</v>
      </c>
      <c r="F272" s="101" t="s">
        <v>43</v>
      </c>
      <c r="G272" s="101">
        <v>0.11874999999999999</v>
      </c>
      <c r="H272" s="101">
        <v>0.75916666666666688</v>
      </c>
    </row>
    <row r="273" spans="1:8" x14ac:dyDescent="0.2">
      <c r="A273" s="70" t="s">
        <v>67</v>
      </c>
      <c r="B273" s="210" t="s">
        <v>348</v>
      </c>
      <c r="C273" s="210" t="s">
        <v>348</v>
      </c>
      <c r="D273" s="210" t="s">
        <v>348</v>
      </c>
      <c r="E273" s="210" t="s">
        <v>348</v>
      </c>
      <c r="F273" s="210" t="s">
        <v>348</v>
      </c>
      <c r="G273" s="210" t="s">
        <v>348</v>
      </c>
      <c r="H273" s="211"/>
    </row>
    <row r="274" spans="1:8" ht="15" x14ac:dyDescent="0.2">
      <c r="A274" s="88" t="s">
        <v>68</v>
      </c>
      <c r="B274" s="89"/>
      <c r="C274" s="89"/>
      <c r="D274" s="89"/>
      <c r="E274" s="89"/>
      <c r="F274" s="89"/>
      <c r="G274" s="89"/>
      <c r="H274" s="90"/>
    </row>
    <row r="275" spans="1:8" ht="30" x14ac:dyDescent="0.2">
      <c r="A275" s="56" t="s">
        <v>57</v>
      </c>
      <c r="B275" s="56" t="s">
        <v>58</v>
      </c>
      <c r="C275" s="56" t="s">
        <v>59</v>
      </c>
      <c r="D275" s="56" t="s">
        <v>48</v>
      </c>
      <c r="E275" s="56" t="s">
        <v>49</v>
      </c>
      <c r="F275" s="56" t="s">
        <v>50</v>
      </c>
      <c r="G275" s="56" t="s">
        <v>51</v>
      </c>
      <c r="H275" s="56" t="s">
        <v>69</v>
      </c>
    </row>
    <row r="276" spans="1:8" ht="15" x14ac:dyDescent="0.2">
      <c r="A276" s="81" t="s">
        <v>70</v>
      </c>
      <c r="B276" s="205">
        <v>1</v>
      </c>
      <c r="C276" s="205">
        <v>0</v>
      </c>
      <c r="D276" s="205">
        <v>0</v>
      </c>
      <c r="E276" s="205" t="s">
        <v>43</v>
      </c>
      <c r="F276" s="205" t="s">
        <v>43</v>
      </c>
      <c r="G276" s="205">
        <v>1</v>
      </c>
      <c r="H276" s="206"/>
    </row>
    <row r="277" spans="1:8" ht="15" x14ac:dyDescent="0.2">
      <c r="A277" s="81" t="s">
        <v>71</v>
      </c>
      <c r="B277" s="205">
        <v>1</v>
      </c>
      <c r="C277" s="205">
        <v>0.8</v>
      </c>
      <c r="D277" s="205">
        <v>1</v>
      </c>
      <c r="E277" s="205" t="s">
        <v>43</v>
      </c>
      <c r="F277" s="205" t="s">
        <v>43</v>
      </c>
      <c r="G277" s="205">
        <v>1</v>
      </c>
      <c r="H277" s="206"/>
    </row>
    <row r="278" spans="1:8" ht="15" x14ac:dyDescent="0.2">
      <c r="A278" s="81" t="s">
        <v>72</v>
      </c>
      <c r="B278" s="205">
        <v>0.65</v>
      </c>
      <c r="C278" s="205">
        <v>1</v>
      </c>
      <c r="D278" s="205">
        <v>1</v>
      </c>
      <c r="E278" s="205" t="s">
        <v>43</v>
      </c>
      <c r="F278" s="207"/>
      <c r="G278" s="205">
        <v>0.2</v>
      </c>
      <c r="H278" s="206"/>
    </row>
    <row r="279" spans="1:8" ht="15" x14ac:dyDescent="0.2">
      <c r="A279" s="81" t="s">
        <v>73</v>
      </c>
      <c r="B279" s="205">
        <v>1</v>
      </c>
      <c r="C279" s="205">
        <v>1</v>
      </c>
      <c r="D279" s="205">
        <v>1</v>
      </c>
      <c r="E279" s="205" t="s">
        <v>43</v>
      </c>
      <c r="F279" s="205" t="s">
        <v>43</v>
      </c>
      <c r="G279" s="205">
        <v>1</v>
      </c>
      <c r="H279" s="206"/>
    </row>
    <row r="280" spans="1:8" ht="15" x14ac:dyDescent="0.2">
      <c r="A280" s="81" t="s">
        <v>74</v>
      </c>
      <c r="B280" s="205">
        <v>1</v>
      </c>
      <c r="C280" s="205">
        <v>1</v>
      </c>
      <c r="D280" s="205">
        <v>1</v>
      </c>
      <c r="E280" s="205" t="s">
        <v>43</v>
      </c>
      <c r="F280" s="205" t="s">
        <v>43</v>
      </c>
      <c r="G280" s="205">
        <v>0.5</v>
      </c>
      <c r="H280" s="206"/>
    </row>
    <row r="281" spans="1:8" ht="15" x14ac:dyDescent="0.2">
      <c r="A281" s="81" t="s">
        <v>75</v>
      </c>
      <c r="B281" s="205">
        <v>1</v>
      </c>
      <c r="C281" s="205">
        <v>1</v>
      </c>
      <c r="D281" s="205">
        <v>1</v>
      </c>
      <c r="E281" s="205" t="s">
        <v>43</v>
      </c>
      <c r="F281" s="205" t="s">
        <v>43</v>
      </c>
      <c r="G281" s="205">
        <v>0</v>
      </c>
      <c r="H281" s="206"/>
    </row>
    <row r="282" spans="1:8" ht="15" x14ac:dyDescent="0.2">
      <c r="A282" s="81" t="s">
        <v>76</v>
      </c>
      <c r="B282" s="205">
        <v>0.4</v>
      </c>
      <c r="C282" s="205">
        <v>0.99999999999999989</v>
      </c>
      <c r="D282" s="205">
        <v>0.33333333333333331</v>
      </c>
      <c r="E282" s="205" t="s">
        <v>43</v>
      </c>
      <c r="F282" s="205" t="s">
        <v>43</v>
      </c>
      <c r="G282" s="205">
        <v>0</v>
      </c>
      <c r="H282" s="206"/>
    </row>
    <row r="283" spans="1:8" ht="15" x14ac:dyDescent="0.2">
      <c r="A283" s="81" t="s">
        <v>77</v>
      </c>
      <c r="B283" s="205">
        <v>1</v>
      </c>
      <c r="C283" s="205">
        <v>1</v>
      </c>
      <c r="D283" s="205">
        <v>1.0333333333333332</v>
      </c>
      <c r="E283" s="205" t="s">
        <v>43</v>
      </c>
      <c r="F283" s="205" t="s">
        <v>43</v>
      </c>
      <c r="G283" s="205">
        <v>0.2</v>
      </c>
      <c r="H283" s="206"/>
    </row>
    <row r="284" spans="1:8" ht="15" x14ac:dyDescent="0.2">
      <c r="A284" s="81" t="s">
        <v>78</v>
      </c>
      <c r="B284" s="205">
        <v>1</v>
      </c>
      <c r="C284" s="205">
        <v>1</v>
      </c>
      <c r="D284" s="205">
        <v>1</v>
      </c>
      <c r="E284" s="205" t="s">
        <v>43</v>
      </c>
      <c r="F284" s="205" t="s">
        <v>43</v>
      </c>
      <c r="G284" s="205">
        <v>0</v>
      </c>
      <c r="H284" s="206"/>
    </row>
    <row r="285" spans="1:8" ht="15" x14ac:dyDescent="0.2">
      <c r="A285" s="81" t="s">
        <v>79</v>
      </c>
      <c r="B285" s="205">
        <v>0.5</v>
      </c>
      <c r="C285" s="205">
        <v>1</v>
      </c>
      <c r="D285" s="205">
        <v>1</v>
      </c>
      <c r="E285" s="205" t="s">
        <v>43</v>
      </c>
      <c r="F285" s="205" t="s">
        <v>43</v>
      </c>
      <c r="G285" s="205">
        <v>0.25</v>
      </c>
      <c r="H285" s="206"/>
    </row>
    <row r="286" spans="1:8" ht="15" x14ac:dyDescent="0.2">
      <c r="A286" s="81" t="s">
        <v>80</v>
      </c>
      <c r="B286" s="205">
        <v>0.5</v>
      </c>
      <c r="C286" s="205">
        <v>1</v>
      </c>
      <c r="D286" s="205">
        <v>1</v>
      </c>
      <c r="E286" s="205" t="s">
        <v>43</v>
      </c>
      <c r="F286" s="205" t="s">
        <v>43</v>
      </c>
      <c r="G286" s="205">
        <v>0</v>
      </c>
      <c r="H286" s="206"/>
    </row>
    <row r="287" spans="1:8" ht="15" x14ac:dyDescent="0.2">
      <c r="A287" s="81" t="s">
        <v>81</v>
      </c>
      <c r="B287" s="205">
        <v>0.75</v>
      </c>
      <c r="C287" s="205">
        <v>1</v>
      </c>
      <c r="D287" s="205">
        <v>1</v>
      </c>
      <c r="E287" s="205" t="s">
        <v>43</v>
      </c>
      <c r="F287" s="205" t="s">
        <v>43</v>
      </c>
      <c r="G287" s="205">
        <v>0.5</v>
      </c>
      <c r="H287" s="206"/>
    </row>
    <row r="288" spans="1:8" ht="15" x14ac:dyDescent="0.2">
      <c r="A288" s="81" t="s">
        <v>82</v>
      </c>
      <c r="B288" s="205">
        <v>1</v>
      </c>
      <c r="C288" s="205">
        <v>1</v>
      </c>
      <c r="D288" s="205">
        <v>0</v>
      </c>
      <c r="E288" s="205" t="s">
        <v>43</v>
      </c>
      <c r="F288" s="205" t="s">
        <v>43</v>
      </c>
      <c r="G288" s="205">
        <v>0</v>
      </c>
      <c r="H288" s="206"/>
    </row>
    <row r="289" spans="1:8" ht="15" x14ac:dyDescent="0.2">
      <c r="A289" s="81" t="s">
        <v>83</v>
      </c>
      <c r="B289" s="205">
        <v>1</v>
      </c>
      <c r="C289" s="205">
        <v>1</v>
      </c>
      <c r="D289" s="205">
        <v>1</v>
      </c>
      <c r="E289" s="205" t="s">
        <v>43</v>
      </c>
      <c r="F289" s="205" t="s">
        <v>43</v>
      </c>
      <c r="G289" s="205">
        <v>1</v>
      </c>
      <c r="H289" s="206"/>
    </row>
    <row r="290" spans="1:8" ht="15" x14ac:dyDescent="0.2">
      <c r="A290" s="81" t="s">
        <v>84</v>
      </c>
      <c r="B290" s="205">
        <v>0</v>
      </c>
      <c r="C290" s="208"/>
      <c r="D290" s="208"/>
      <c r="E290" s="208"/>
      <c r="F290" s="208"/>
      <c r="G290" s="208"/>
      <c r="H290" s="206"/>
    </row>
    <row r="291" spans="1:8" ht="15" x14ac:dyDescent="0.2">
      <c r="A291" s="81" t="s">
        <v>85</v>
      </c>
      <c r="B291" s="205">
        <v>1</v>
      </c>
      <c r="C291" s="205">
        <v>1</v>
      </c>
      <c r="D291" s="205">
        <v>1</v>
      </c>
      <c r="E291" s="205" t="s">
        <v>43</v>
      </c>
      <c r="F291" s="205" t="s">
        <v>43</v>
      </c>
      <c r="G291" s="205">
        <v>1</v>
      </c>
      <c r="H291" s="206"/>
    </row>
    <row r="292" spans="1:8" ht="15" x14ac:dyDescent="0.2">
      <c r="A292" s="81" t="s">
        <v>86</v>
      </c>
      <c r="B292" s="207"/>
      <c r="C292" s="207"/>
      <c r="D292" s="207"/>
      <c r="E292" s="205" t="s">
        <v>43</v>
      </c>
      <c r="F292" s="205" t="s">
        <v>43</v>
      </c>
      <c r="G292" s="205">
        <v>0</v>
      </c>
      <c r="H292" s="206"/>
    </row>
    <row r="293" spans="1:8" ht="15" x14ac:dyDescent="0.2">
      <c r="A293" s="81" t="s">
        <v>87</v>
      </c>
      <c r="B293" s="205">
        <v>1</v>
      </c>
      <c r="C293" s="205">
        <v>1</v>
      </c>
      <c r="D293" s="205">
        <v>1</v>
      </c>
      <c r="E293" s="205" t="s">
        <v>43</v>
      </c>
      <c r="F293" s="205" t="s">
        <v>43</v>
      </c>
      <c r="G293" s="205">
        <v>0.99999999999999989</v>
      </c>
      <c r="H293" s="206"/>
    </row>
    <row r="294" spans="1:8" ht="15" x14ac:dyDescent="0.2">
      <c r="A294" s="81" t="s">
        <v>88</v>
      </c>
      <c r="B294" s="205">
        <v>0</v>
      </c>
      <c r="C294" s="205">
        <v>0</v>
      </c>
      <c r="D294" s="205">
        <v>1</v>
      </c>
      <c r="E294" s="205" t="s">
        <v>43</v>
      </c>
      <c r="F294" s="205" t="s">
        <v>43</v>
      </c>
      <c r="G294" s="205">
        <v>0</v>
      </c>
      <c r="H294" s="206"/>
    </row>
    <row r="295" spans="1:8" ht="15" x14ac:dyDescent="0.2">
      <c r="A295" s="37" t="s">
        <v>89</v>
      </c>
      <c r="B295" s="205">
        <v>0.83333333333333326</v>
      </c>
      <c r="C295" s="205">
        <v>1</v>
      </c>
      <c r="D295" s="205">
        <v>1</v>
      </c>
      <c r="E295" s="205" t="s">
        <v>43</v>
      </c>
      <c r="F295" s="205" t="s">
        <v>43</v>
      </c>
      <c r="G295" s="205">
        <v>1</v>
      </c>
      <c r="H295" s="206"/>
    </row>
    <row r="296" spans="1:8" x14ac:dyDescent="0.2">
      <c r="A296" s="236"/>
      <c r="B296" s="237"/>
      <c r="C296" s="237"/>
      <c r="D296" s="237"/>
      <c r="E296" s="237"/>
      <c r="F296" s="237"/>
      <c r="G296" s="237"/>
      <c r="H296" s="237"/>
    </row>
    <row r="297" spans="1:8" ht="26.25" x14ac:dyDescent="0.4">
      <c r="B297" s="422" t="s">
        <v>27</v>
      </c>
      <c r="C297" s="423"/>
      <c r="D297" s="423"/>
      <c r="E297" s="423"/>
      <c r="F297" s="423"/>
      <c r="G297" s="423"/>
      <c r="H297" s="424"/>
    </row>
    <row r="298" spans="1:8" ht="20.25" x14ac:dyDescent="0.2">
      <c r="A298" s="71" t="s">
        <v>0</v>
      </c>
      <c r="B298" s="233" t="str">
        <f>'CARGA MUESTRA'!B82</f>
        <v>FOMAG</v>
      </c>
      <c r="C298" s="234"/>
      <c r="D298" s="234"/>
      <c r="E298" s="234"/>
      <c r="F298" s="234"/>
      <c r="G298" s="234"/>
      <c r="H298" s="235"/>
    </row>
    <row r="299" spans="1:8" ht="20.25" x14ac:dyDescent="0.2">
      <c r="A299" s="204" t="s">
        <v>56</v>
      </c>
      <c r="B299" s="233" t="str">
        <f>'CARGA MUESTRA'!B83</f>
        <v xml:space="preserve">Muestra de base de CVI </v>
      </c>
      <c r="C299" s="234"/>
      <c r="D299" s="234"/>
      <c r="E299" s="234"/>
      <c r="F299" s="234"/>
      <c r="G299" s="234"/>
      <c r="H299" s="235"/>
    </row>
    <row r="300" spans="1:8" ht="15" x14ac:dyDescent="0.2">
      <c r="A300" s="56" t="s">
        <v>57</v>
      </c>
      <c r="B300" s="200" t="s">
        <v>58</v>
      </c>
      <c r="C300" s="200" t="s">
        <v>59</v>
      </c>
      <c r="D300" s="200" t="s">
        <v>48</v>
      </c>
      <c r="E300" s="200" t="s">
        <v>49</v>
      </c>
      <c r="F300" s="200" t="s">
        <v>50</v>
      </c>
      <c r="G300" s="200" t="s">
        <v>51</v>
      </c>
      <c r="H300" s="200" t="s">
        <v>60</v>
      </c>
    </row>
    <row r="301" spans="1:8" ht="15" x14ac:dyDescent="0.25">
      <c r="A301" s="79" t="s">
        <v>61</v>
      </c>
      <c r="B301" s="201">
        <v>1</v>
      </c>
      <c r="C301" s="202">
        <v>1</v>
      </c>
      <c r="D301" s="202">
        <v>1</v>
      </c>
      <c r="E301" s="202">
        <v>2</v>
      </c>
      <c r="F301" s="105">
        <v>3</v>
      </c>
      <c r="G301" s="105">
        <v>3</v>
      </c>
      <c r="H301" s="203">
        <v>11</v>
      </c>
    </row>
    <row r="302" spans="1:8" ht="15" x14ac:dyDescent="0.2">
      <c r="A302" s="79" t="s">
        <v>62</v>
      </c>
      <c r="B302" s="202">
        <v>0</v>
      </c>
      <c r="C302" s="202">
        <v>0</v>
      </c>
      <c r="D302" s="202">
        <v>0</v>
      </c>
      <c r="E302" s="202">
        <v>0</v>
      </c>
      <c r="F302" s="105">
        <v>0</v>
      </c>
      <c r="G302" s="105">
        <v>0</v>
      </c>
      <c r="H302" s="203">
        <v>0</v>
      </c>
    </row>
    <row r="303" spans="1:8" ht="15" x14ac:dyDescent="0.2">
      <c r="A303" s="79" t="s">
        <v>13</v>
      </c>
      <c r="B303" s="202">
        <v>0</v>
      </c>
      <c r="C303" s="202">
        <v>0</v>
      </c>
      <c r="D303" s="202">
        <v>0</v>
      </c>
      <c r="E303" s="202">
        <v>0</v>
      </c>
      <c r="F303" s="105">
        <v>3</v>
      </c>
      <c r="G303" s="105">
        <v>1</v>
      </c>
      <c r="H303" s="203">
        <v>4</v>
      </c>
    </row>
    <row r="304" spans="1:8" ht="15" x14ac:dyDescent="0.2">
      <c r="A304" s="79" t="s">
        <v>17</v>
      </c>
      <c r="B304" s="202">
        <v>0</v>
      </c>
      <c r="C304" s="202">
        <v>0</v>
      </c>
      <c r="D304" s="202">
        <v>0</v>
      </c>
      <c r="E304" s="202">
        <v>0</v>
      </c>
      <c r="F304" s="105">
        <v>1</v>
      </c>
      <c r="G304" s="105">
        <v>0</v>
      </c>
      <c r="H304" s="203">
        <v>1</v>
      </c>
    </row>
    <row r="305" spans="1:8" ht="15" x14ac:dyDescent="0.2">
      <c r="A305" s="79" t="s">
        <v>21</v>
      </c>
      <c r="B305" s="202">
        <v>0</v>
      </c>
      <c r="C305" s="202">
        <v>0</v>
      </c>
      <c r="D305" s="202">
        <v>0</v>
      </c>
      <c r="E305" s="202">
        <v>0</v>
      </c>
      <c r="F305" s="105">
        <v>0</v>
      </c>
      <c r="G305" s="105">
        <v>0</v>
      </c>
      <c r="H305" s="203">
        <v>0</v>
      </c>
    </row>
    <row r="306" spans="1:8" ht="15" x14ac:dyDescent="0.2">
      <c r="A306" s="79" t="s">
        <v>63</v>
      </c>
      <c r="B306" s="202">
        <v>1</v>
      </c>
      <c r="C306" s="202">
        <v>1</v>
      </c>
      <c r="D306" s="202">
        <v>1</v>
      </c>
      <c r="E306" s="202">
        <v>2</v>
      </c>
      <c r="F306" s="105">
        <v>7</v>
      </c>
      <c r="G306" s="105">
        <v>4</v>
      </c>
      <c r="H306" s="203">
        <v>16</v>
      </c>
    </row>
    <row r="307" spans="1:8" ht="20.25" x14ac:dyDescent="0.2">
      <c r="A307" s="80" t="s">
        <v>64</v>
      </c>
      <c r="B307" s="101">
        <v>9.0909090909090912E-2</v>
      </c>
      <c r="C307" s="101">
        <v>9.0909090909090912E-2</v>
      </c>
      <c r="D307" s="101">
        <v>9.0909090909090912E-2</v>
      </c>
      <c r="E307" s="101">
        <v>0.18181818181818182</v>
      </c>
      <c r="F307" s="101">
        <v>0.27272727272727271</v>
      </c>
      <c r="G307" s="101">
        <v>0.27272727272727271</v>
      </c>
      <c r="H307" s="101">
        <v>1</v>
      </c>
    </row>
    <row r="308" spans="1:8" ht="20.25" x14ac:dyDescent="0.2">
      <c r="A308" s="79" t="s">
        <v>65</v>
      </c>
      <c r="B308" s="101">
        <v>0.88000000000000012</v>
      </c>
      <c r="C308" s="101">
        <v>0.87500000000000011</v>
      </c>
      <c r="D308" s="101">
        <v>0.85670000000000013</v>
      </c>
      <c r="E308" s="101">
        <v>0.76150000000000018</v>
      </c>
      <c r="F308" s="101">
        <v>0.74861111111111134</v>
      </c>
      <c r="G308" s="101">
        <v>0.75763888888888908</v>
      </c>
      <c r="H308" s="101">
        <v>0.81324166666666686</v>
      </c>
    </row>
    <row r="309" spans="1:8" ht="20.25" x14ac:dyDescent="0.2">
      <c r="A309" s="80" t="s">
        <v>66</v>
      </c>
      <c r="B309" s="101">
        <v>8.0000000000000016E-2</v>
      </c>
      <c r="C309" s="101">
        <v>7.9545454545454558E-2</v>
      </c>
      <c r="D309" s="101">
        <v>7.7881818181818191E-2</v>
      </c>
      <c r="E309" s="101">
        <v>0.1384545454545455</v>
      </c>
      <c r="F309" s="101">
        <v>0.20416666666666672</v>
      </c>
      <c r="G309" s="101">
        <v>0.20662878787878791</v>
      </c>
      <c r="H309" s="101">
        <v>0.81324166666666686</v>
      </c>
    </row>
    <row r="310" spans="1:8" x14ac:dyDescent="0.2">
      <c r="A310" s="70" t="s">
        <v>67</v>
      </c>
      <c r="B310" s="210" t="s">
        <v>348</v>
      </c>
      <c r="C310" s="210" t="s">
        <v>348</v>
      </c>
      <c r="D310" s="210" t="s">
        <v>348</v>
      </c>
      <c r="E310" s="210" t="s">
        <v>348</v>
      </c>
      <c r="F310" s="210" t="s">
        <v>348</v>
      </c>
      <c r="G310" s="210" t="s">
        <v>348</v>
      </c>
      <c r="H310" s="211"/>
    </row>
    <row r="311" spans="1:8" ht="15" x14ac:dyDescent="0.2">
      <c r="A311" s="88" t="s">
        <v>68</v>
      </c>
      <c r="B311" s="89"/>
      <c r="C311" s="89"/>
      <c r="D311" s="89"/>
      <c r="E311" s="89"/>
      <c r="F311" s="89"/>
      <c r="G311" s="89"/>
      <c r="H311" s="90"/>
    </row>
    <row r="312" spans="1:8" ht="30" x14ac:dyDescent="0.2">
      <c r="A312" s="56" t="s">
        <v>57</v>
      </c>
      <c r="B312" s="56" t="s">
        <v>58</v>
      </c>
      <c r="C312" s="56" t="s">
        <v>59</v>
      </c>
      <c r="D312" s="56" t="s">
        <v>48</v>
      </c>
      <c r="E312" s="56" t="s">
        <v>49</v>
      </c>
      <c r="F312" s="56" t="s">
        <v>50</v>
      </c>
      <c r="G312" s="56" t="s">
        <v>51</v>
      </c>
      <c r="H312" s="56" t="s">
        <v>69</v>
      </c>
    </row>
    <row r="313" spans="1:8" ht="15" x14ac:dyDescent="0.2">
      <c r="A313" s="81" t="s">
        <v>70</v>
      </c>
      <c r="B313" s="205">
        <v>1</v>
      </c>
      <c r="C313" s="205">
        <v>1</v>
      </c>
      <c r="D313" s="205">
        <v>1</v>
      </c>
      <c r="E313" s="205">
        <v>1</v>
      </c>
      <c r="F313" s="205">
        <v>1</v>
      </c>
      <c r="G313" s="205">
        <v>1</v>
      </c>
      <c r="H313" s="206"/>
    </row>
    <row r="314" spans="1:8" ht="15" x14ac:dyDescent="0.2">
      <c r="A314" s="81" t="s">
        <v>71</v>
      </c>
      <c r="B314" s="205">
        <v>1</v>
      </c>
      <c r="C314" s="205">
        <v>0.60000000000000009</v>
      </c>
      <c r="D314" s="205">
        <v>0.8</v>
      </c>
      <c r="E314" s="205">
        <v>0.90000000000000013</v>
      </c>
      <c r="F314" s="205">
        <v>0.80000000000000016</v>
      </c>
      <c r="G314" s="205">
        <v>0.9</v>
      </c>
      <c r="H314" s="206"/>
    </row>
    <row r="315" spans="1:8" ht="15" x14ac:dyDescent="0.2">
      <c r="A315" s="81" t="s">
        <v>72</v>
      </c>
      <c r="B315" s="205">
        <v>1</v>
      </c>
      <c r="C315" s="205">
        <v>1</v>
      </c>
      <c r="D315" s="205">
        <v>1</v>
      </c>
      <c r="E315" s="205">
        <v>1</v>
      </c>
      <c r="F315" s="207"/>
      <c r="G315" s="205">
        <v>0.76666666666666661</v>
      </c>
      <c r="H315" s="206"/>
    </row>
    <row r="316" spans="1:8" ht="15" x14ac:dyDescent="0.2">
      <c r="A316" s="81" t="s">
        <v>73</v>
      </c>
      <c r="B316" s="205">
        <v>1</v>
      </c>
      <c r="C316" s="205">
        <v>1</v>
      </c>
      <c r="D316" s="205">
        <v>1</v>
      </c>
      <c r="E316" s="205">
        <v>0.5</v>
      </c>
      <c r="F316" s="205">
        <v>0.93333333333333324</v>
      </c>
      <c r="G316" s="205">
        <v>0.8666666666666667</v>
      </c>
      <c r="H316" s="206"/>
    </row>
    <row r="317" spans="1:8" ht="15" x14ac:dyDescent="0.2">
      <c r="A317" s="81" t="s">
        <v>74</v>
      </c>
      <c r="B317" s="205">
        <v>1</v>
      </c>
      <c r="C317" s="205">
        <v>1</v>
      </c>
      <c r="D317" s="205">
        <v>1</v>
      </c>
      <c r="E317" s="205">
        <v>0.6</v>
      </c>
      <c r="F317" s="205">
        <v>0.5</v>
      </c>
      <c r="G317" s="205">
        <v>0.66666666666666663</v>
      </c>
      <c r="H317" s="206"/>
    </row>
    <row r="318" spans="1:8" ht="15" x14ac:dyDescent="0.2">
      <c r="A318" s="81" t="s">
        <v>75</v>
      </c>
      <c r="B318" s="205">
        <v>1</v>
      </c>
      <c r="C318" s="205">
        <v>1</v>
      </c>
      <c r="D318" s="205">
        <v>0.7</v>
      </c>
      <c r="E318" s="205">
        <v>0.5</v>
      </c>
      <c r="F318" s="205">
        <v>0.5</v>
      </c>
      <c r="G318" s="205">
        <v>0.66666666666666663</v>
      </c>
      <c r="H318" s="206"/>
    </row>
    <row r="319" spans="1:8" ht="15" x14ac:dyDescent="0.2">
      <c r="A319" s="81" t="s">
        <v>76</v>
      </c>
      <c r="B319" s="205">
        <v>1</v>
      </c>
      <c r="C319" s="205">
        <v>0.85</v>
      </c>
      <c r="D319" s="205">
        <v>0.5</v>
      </c>
      <c r="E319" s="205">
        <v>0.75</v>
      </c>
      <c r="F319" s="205">
        <v>0.76666666666666661</v>
      </c>
      <c r="G319" s="205">
        <v>0.77500000000000002</v>
      </c>
      <c r="H319" s="206"/>
    </row>
    <row r="320" spans="1:8" ht="15" x14ac:dyDescent="0.2">
      <c r="A320" s="81" t="s">
        <v>77</v>
      </c>
      <c r="B320" s="205">
        <v>1</v>
      </c>
      <c r="C320" s="205">
        <v>1</v>
      </c>
      <c r="D320" s="205">
        <v>0.83333333333333326</v>
      </c>
      <c r="E320" s="205">
        <v>0.5</v>
      </c>
      <c r="F320" s="205">
        <v>0.5</v>
      </c>
      <c r="G320" s="205">
        <v>0.5</v>
      </c>
      <c r="H320" s="206"/>
    </row>
    <row r="321" spans="1:8" ht="15" x14ac:dyDescent="0.2">
      <c r="A321" s="81" t="s">
        <v>78</v>
      </c>
      <c r="B321" s="205">
        <v>1</v>
      </c>
      <c r="C321" s="205">
        <v>0.55000000000000004</v>
      </c>
      <c r="D321" s="205">
        <v>0.82000000000000006</v>
      </c>
      <c r="E321" s="205">
        <v>0.77500000000000013</v>
      </c>
      <c r="F321" s="205">
        <v>1</v>
      </c>
      <c r="G321" s="205">
        <v>0.41666666666666669</v>
      </c>
      <c r="H321" s="206"/>
    </row>
    <row r="322" spans="1:8" ht="15" x14ac:dyDescent="0.2">
      <c r="A322" s="81" t="s">
        <v>79</v>
      </c>
      <c r="B322" s="205">
        <v>1</v>
      </c>
      <c r="C322" s="205">
        <v>0.55000000000000004</v>
      </c>
      <c r="D322" s="205">
        <v>1</v>
      </c>
      <c r="E322" s="205">
        <v>0.75</v>
      </c>
      <c r="F322" s="205">
        <v>0.66666666666666663</v>
      </c>
      <c r="G322" s="205">
        <v>0.5</v>
      </c>
      <c r="H322" s="206"/>
    </row>
    <row r="323" spans="1:8" ht="15" x14ac:dyDescent="0.2">
      <c r="A323" s="81" t="s">
        <v>80</v>
      </c>
      <c r="B323" s="205">
        <v>1</v>
      </c>
      <c r="C323" s="205">
        <v>1</v>
      </c>
      <c r="D323" s="205">
        <v>1</v>
      </c>
      <c r="E323" s="205">
        <v>1</v>
      </c>
      <c r="F323" s="205">
        <v>1</v>
      </c>
      <c r="G323" s="205">
        <v>0.83333333333333337</v>
      </c>
      <c r="H323" s="206"/>
    </row>
    <row r="324" spans="1:8" ht="15" x14ac:dyDescent="0.2">
      <c r="A324" s="81" t="s">
        <v>81</v>
      </c>
      <c r="B324" s="205">
        <v>1</v>
      </c>
      <c r="C324" s="205">
        <v>1</v>
      </c>
      <c r="D324" s="205">
        <v>1</v>
      </c>
      <c r="E324" s="205">
        <v>1</v>
      </c>
      <c r="F324" s="205">
        <v>0.91666666666666663</v>
      </c>
      <c r="G324" s="205">
        <v>1</v>
      </c>
      <c r="H324" s="206"/>
    </row>
    <row r="325" spans="1:8" ht="15" x14ac:dyDescent="0.2">
      <c r="A325" s="81" t="s">
        <v>82</v>
      </c>
      <c r="B325" s="205">
        <v>1</v>
      </c>
      <c r="C325" s="205">
        <v>1</v>
      </c>
      <c r="D325" s="205">
        <v>1</v>
      </c>
      <c r="E325" s="205">
        <v>0</v>
      </c>
      <c r="F325" s="205">
        <v>0</v>
      </c>
      <c r="G325" s="205">
        <v>1</v>
      </c>
      <c r="H325" s="206"/>
    </row>
    <row r="326" spans="1:8" ht="15" x14ac:dyDescent="0.2">
      <c r="A326" s="81" t="s">
        <v>83</v>
      </c>
      <c r="B326" s="205">
        <v>1</v>
      </c>
      <c r="C326" s="205">
        <v>1</v>
      </c>
      <c r="D326" s="205">
        <v>1</v>
      </c>
      <c r="E326" s="205">
        <v>1</v>
      </c>
      <c r="F326" s="205">
        <v>0.9</v>
      </c>
      <c r="G326" s="205">
        <v>1</v>
      </c>
      <c r="H326" s="206"/>
    </row>
    <row r="327" spans="1:8" ht="15" x14ac:dyDescent="0.2">
      <c r="A327" s="81" t="s">
        <v>84</v>
      </c>
      <c r="B327" s="205">
        <v>0</v>
      </c>
      <c r="C327" s="208"/>
      <c r="D327" s="208"/>
      <c r="E327" s="208"/>
      <c r="F327" s="208"/>
      <c r="G327" s="208"/>
      <c r="H327" s="206"/>
    </row>
    <row r="328" spans="1:8" ht="15" x14ac:dyDescent="0.2">
      <c r="A328" s="81" t="s">
        <v>85</v>
      </c>
      <c r="B328" s="205">
        <v>1</v>
      </c>
      <c r="C328" s="205">
        <v>1</v>
      </c>
      <c r="D328" s="205">
        <v>1</v>
      </c>
      <c r="E328" s="205">
        <v>1</v>
      </c>
      <c r="F328" s="205">
        <v>1</v>
      </c>
      <c r="G328" s="205">
        <v>1</v>
      </c>
      <c r="H328" s="206"/>
    </row>
    <row r="329" spans="1:8" ht="15" x14ac:dyDescent="0.2">
      <c r="A329" s="81" t="s">
        <v>86</v>
      </c>
      <c r="B329" s="207"/>
      <c r="C329" s="207"/>
      <c r="D329" s="207"/>
      <c r="E329" s="205">
        <v>1</v>
      </c>
      <c r="F329" s="205">
        <v>1</v>
      </c>
      <c r="G329" s="205">
        <v>1</v>
      </c>
      <c r="H329" s="206"/>
    </row>
    <row r="330" spans="1:8" ht="15" x14ac:dyDescent="0.2">
      <c r="A330" s="81" t="s">
        <v>87</v>
      </c>
      <c r="B330" s="205">
        <v>1</v>
      </c>
      <c r="C330" s="205">
        <v>1</v>
      </c>
      <c r="D330" s="205">
        <v>1</v>
      </c>
      <c r="E330" s="205">
        <v>1</v>
      </c>
      <c r="F330" s="205">
        <v>0.77777777777777768</v>
      </c>
      <c r="G330" s="205">
        <v>0.88888888888888884</v>
      </c>
      <c r="H330" s="206"/>
    </row>
    <row r="331" spans="1:8" ht="15" x14ac:dyDescent="0.2">
      <c r="A331" s="81" t="s">
        <v>88</v>
      </c>
      <c r="B331" s="205">
        <v>0</v>
      </c>
      <c r="C331" s="205">
        <v>0</v>
      </c>
      <c r="D331" s="205">
        <v>0</v>
      </c>
      <c r="E331" s="205">
        <v>0</v>
      </c>
      <c r="F331" s="205">
        <v>0.33333333333333331</v>
      </c>
      <c r="G331" s="205">
        <v>0</v>
      </c>
      <c r="H331" s="206"/>
    </row>
    <row r="332" spans="1:8" ht="15" x14ac:dyDescent="0.2">
      <c r="A332" s="37" t="s">
        <v>89</v>
      </c>
      <c r="B332" s="205">
        <v>1</v>
      </c>
      <c r="C332" s="205">
        <v>1</v>
      </c>
      <c r="D332" s="205">
        <v>0.75</v>
      </c>
      <c r="E332" s="205">
        <v>0.9</v>
      </c>
      <c r="F332" s="205">
        <v>0.8666666666666667</v>
      </c>
      <c r="G332" s="205">
        <v>0.70000000000000007</v>
      </c>
      <c r="H332" s="206"/>
    </row>
    <row r="333" spans="1:8" x14ac:dyDescent="0.2">
      <c r="A333" s="236"/>
      <c r="B333" s="237"/>
      <c r="C333" s="237"/>
      <c r="D333" s="237"/>
      <c r="E333" s="237"/>
      <c r="F333" s="237"/>
      <c r="G333" s="237"/>
      <c r="H333" s="237"/>
    </row>
    <row r="334" spans="1:8" ht="26.25" x14ac:dyDescent="0.4">
      <c r="B334" s="422" t="s">
        <v>28</v>
      </c>
      <c r="C334" s="423"/>
      <c r="D334" s="423"/>
      <c r="E334" s="423"/>
      <c r="F334" s="423"/>
      <c r="G334" s="423"/>
      <c r="H334" s="424"/>
    </row>
    <row r="335" spans="1:8" ht="20.25" x14ac:dyDescent="0.2">
      <c r="A335" s="71" t="s">
        <v>0</v>
      </c>
      <c r="B335" s="233">
        <f>'CARGA MUESTRA'!B92</f>
        <v>0</v>
      </c>
      <c r="C335" s="234"/>
      <c r="D335" s="234"/>
      <c r="E335" s="234"/>
      <c r="F335" s="234"/>
      <c r="G335" s="234"/>
      <c r="H335" s="235"/>
    </row>
    <row r="336" spans="1:8" ht="20.25" x14ac:dyDescent="0.2">
      <c r="A336" s="204" t="s">
        <v>56</v>
      </c>
      <c r="B336" s="233">
        <f>'CARGA MUESTRA'!B93</f>
        <v>0</v>
      </c>
      <c r="C336" s="234"/>
      <c r="D336" s="234"/>
      <c r="E336" s="234"/>
      <c r="F336" s="234"/>
      <c r="G336" s="234"/>
      <c r="H336" s="235"/>
    </row>
    <row r="337" spans="1:8" ht="15" x14ac:dyDescent="0.2">
      <c r="A337" s="56" t="s">
        <v>57</v>
      </c>
      <c r="B337" s="200" t="s">
        <v>58</v>
      </c>
      <c r="C337" s="200" t="s">
        <v>59</v>
      </c>
      <c r="D337" s="200" t="s">
        <v>48</v>
      </c>
      <c r="E337" s="200" t="s">
        <v>49</v>
      </c>
      <c r="F337" s="200" t="s">
        <v>50</v>
      </c>
      <c r="G337" s="200" t="s">
        <v>51</v>
      </c>
      <c r="H337" s="200" t="s">
        <v>60</v>
      </c>
    </row>
    <row r="338" spans="1:8" ht="15" x14ac:dyDescent="0.25">
      <c r="A338" s="79" t="s">
        <v>61</v>
      </c>
      <c r="B338" s="201"/>
      <c r="C338" s="202"/>
      <c r="D338" s="202"/>
      <c r="E338" s="202"/>
      <c r="F338" s="105"/>
      <c r="G338" s="105"/>
      <c r="H338" s="203"/>
    </row>
    <row r="339" spans="1:8" ht="15" x14ac:dyDescent="0.2">
      <c r="A339" s="79" t="s">
        <v>62</v>
      </c>
      <c r="B339" s="202"/>
      <c r="C339" s="202"/>
      <c r="D339" s="202"/>
      <c r="E339" s="202"/>
      <c r="F339" s="105"/>
      <c r="G339" s="105"/>
      <c r="H339" s="203"/>
    </row>
    <row r="340" spans="1:8" ht="15" x14ac:dyDescent="0.2">
      <c r="A340" s="79" t="s">
        <v>13</v>
      </c>
      <c r="B340" s="202"/>
      <c r="C340" s="202"/>
      <c r="D340" s="202"/>
      <c r="E340" s="202"/>
      <c r="F340" s="105"/>
      <c r="G340" s="105"/>
      <c r="H340" s="203"/>
    </row>
    <row r="341" spans="1:8" ht="15" x14ac:dyDescent="0.2">
      <c r="A341" s="79" t="s">
        <v>17</v>
      </c>
      <c r="B341" s="202"/>
      <c r="C341" s="202"/>
      <c r="D341" s="202"/>
      <c r="E341" s="202"/>
      <c r="F341" s="105"/>
      <c r="G341" s="105"/>
      <c r="H341" s="203"/>
    </row>
    <row r="342" spans="1:8" ht="15" x14ac:dyDescent="0.2">
      <c r="A342" s="79" t="s">
        <v>21</v>
      </c>
      <c r="B342" s="202"/>
      <c r="C342" s="202"/>
      <c r="D342" s="202"/>
      <c r="E342" s="202"/>
      <c r="F342" s="105"/>
      <c r="G342" s="105"/>
      <c r="H342" s="203"/>
    </row>
    <row r="343" spans="1:8" ht="15" x14ac:dyDescent="0.2">
      <c r="A343" s="79" t="s">
        <v>63</v>
      </c>
      <c r="B343" s="202"/>
      <c r="C343" s="202"/>
      <c r="D343" s="202"/>
      <c r="E343" s="202"/>
      <c r="F343" s="105"/>
      <c r="G343" s="105"/>
      <c r="H343" s="203"/>
    </row>
    <row r="344" spans="1:8" ht="20.25" x14ac:dyDescent="0.2">
      <c r="A344" s="80" t="s">
        <v>64</v>
      </c>
      <c r="B344" s="101"/>
      <c r="C344" s="101"/>
      <c r="D344" s="101"/>
      <c r="E344" s="101"/>
      <c r="F344" s="101"/>
      <c r="G344" s="101"/>
      <c r="H344" s="101"/>
    </row>
    <row r="345" spans="1:8" ht="20.25" x14ac:dyDescent="0.2">
      <c r="A345" s="79" t="s">
        <v>65</v>
      </c>
      <c r="B345" s="101"/>
      <c r="C345" s="101"/>
      <c r="D345" s="101"/>
      <c r="E345" s="101"/>
      <c r="F345" s="101"/>
      <c r="G345" s="101"/>
      <c r="H345" s="101"/>
    </row>
    <row r="346" spans="1:8" ht="20.25" x14ac:dyDescent="0.2">
      <c r="A346" s="80" t="s">
        <v>66</v>
      </c>
      <c r="B346" s="101"/>
      <c r="C346" s="101"/>
      <c r="D346" s="101"/>
      <c r="E346" s="101"/>
      <c r="F346" s="101"/>
      <c r="G346" s="101"/>
      <c r="H346" s="101"/>
    </row>
    <row r="347" spans="1:8" x14ac:dyDescent="0.2">
      <c r="A347" s="70" t="s">
        <v>67</v>
      </c>
      <c r="B347" s="210"/>
      <c r="C347" s="210"/>
      <c r="D347" s="210"/>
      <c r="E347" s="210"/>
      <c r="F347" s="210"/>
      <c r="G347" s="210"/>
      <c r="H347" s="211"/>
    </row>
    <row r="348" spans="1:8" ht="15" x14ac:dyDescent="0.2">
      <c r="A348" s="88" t="s">
        <v>68</v>
      </c>
      <c r="B348" s="89"/>
      <c r="C348" s="89"/>
      <c r="D348" s="89"/>
      <c r="E348" s="89"/>
      <c r="F348" s="89"/>
      <c r="G348" s="89"/>
      <c r="H348" s="90"/>
    </row>
    <row r="349" spans="1:8" ht="30" x14ac:dyDescent="0.2">
      <c r="A349" s="56" t="s">
        <v>57</v>
      </c>
      <c r="B349" s="56" t="s">
        <v>58</v>
      </c>
      <c r="C349" s="56" t="s">
        <v>59</v>
      </c>
      <c r="D349" s="56" t="s">
        <v>48</v>
      </c>
      <c r="E349" s="56" t="s">
        <v>49</v>
      </c>
      <c r="F349" s="56" t="s">
        <v>50</v>
      </c>
      <c r="G349" s="56" t="s">
        <v>51</v>
      </c>
      <c r="H349" s="56" t="s">
        <v>69</v>
      </c>
    </row>
    <row r="350" spans="1:8" ht="15" x14ac:dyDescent="0.2">
      <c r="A350" s="81" t="s">
        <v>70</v>
      </c>
      <c r="B350" s="205"/>
      <c r="C350" s="205"/>
      <c r="D350" s="205"/>
      <c r="E350" s="205"/>
      <c r="F350" s="205"/>
      <c r="G350" s="205"/>
      <c r="H350" s="206"/>
    </row>
    <row r="351" spans="1:8" ht="15" x14ac:dyDescent="0.2">
      <c r="A351" s="81" t="s">
        <v>71</v>
      </c>
      <c r="B351" s="205"/>
      <c r="C351" s="205"/>
      <c r="D351" s="205"/>
      <c r="E351" s="205"/>
      <c r="F351" s="205"/>
      <c r="G351" s="205"/>
      <c r="H351" s="206"/>
    </row>
    <row r="352" spans="1:8" ht="15" x14ac:dyDescent="0.2">
      <c r="A352" s="81" t="s">
        <v>72</v>
      </c>
      <c r="B352" s="205"/>
      <c r="C352" s="205"/>
      <c r="D352" s="205"/>
      <c r="E352" s="205"/>
      <c r="F352" s="207"/>
      <c r="G352" s="205"/>
      <c r="H352" s="206"/>
    </row>
    <row r="353" spans="1:8" ht="15" x14ac:dyDescent="0.2">
      <c r="A353" s="81" t="s">
        <v>73</v>
      </c>
      <c r="B353" s="205"/>
      <c r="C353" s="205"/>
      <c r="D353" s="205"/>
      <c r="E353" s="205"/>
      <c r="F353" s="205"/>
      <c r="G353" s="205"/>
      <c r="H353" s="206"/>
    </row>
    <row r="354" spans="1:8" ht="15" x14ac:dyDescent="0.2">
      <c r="A354" s="81" t="s">
        <v>74</v>
      </c>
      <c r="B354" s="205"/>
      <c r="C354" s="205"/>
      <c r="D354" s="205"/>
      <c r="E354" s="205"/>
      <c r="F354" s="205"/>
      <c r="G354" s="205"/>
      <c r="H354" s="206"/>
    </row>
    <row r="355" spans="1:8" ht="15" x14ac:dyDescent="0.2">
      <c r="A355" s="81" t="s">
        <v>75</v>
      </c>
      <c r="B355" s="205"/>
      <c r="C355" s="205"/>
      <c r="D355" s="205"/>
      <c r="E355" s="205"/>
      <c r="F355" s="205"/>
      <c r="G355" s="205"/>
      <c r="H355" s="206"/>
    </row>
    <row r="356" spans="1:8" ht="15" x14ac:dyDescent="0.2">
      <c r="A356" s="81" t="s">
        <v>76</v>
      </c>
      <c r="B356" s="205"/>
      <c r="C356" s="205"/>
      <c r="D356" s="205"/>
      <c r="E356" s="205"/>
      <c r="F356" s="205"/>
      <c r="G356" s="205"/>
      <c r="H356" s="206"/>
    </row>
    <row r="357" spans="1:8" ht="15" x14ac:dyDescent="0.2">
      <c r="A357" s="81" t="s">
        <v>77</v>
      </c>
      <c r="B357" s="205"/>
      <c r="C357" s="205"/>
      <c r="D357" s="205"/>
      <c r="E357" s="205"/>
      <c r="F357" s="205"/>
      <c r="G357" s="205"/>
      <c r="H357" s="206"/>
    </row>
    <row r="358" spans="1:8" ht="15" x14ac:dyDescent="0.2">
      <c r="A358" s="81" t="s">
        <v>78</v>
      </c>
      <c r="B358" s="205"/>
      <c r="C358" s="205"/>
      <c r="D358" s="205"/>
      <c r="E358" s="205"/>
      <c r="F358" s="205"/>
      <c r="G358" s="205"/>
      <c r="H358" s="206"/>
    </row>
    <row r="359" spans="1:8" ht="15" x14ac:dyDescent="0.2">
      <c r="A359" s="81" t="s">
        <v>79</v>
      </c>
      <c r="B359" s="205"/>
      <c r="C359" s="205"/>
      <c r="D359" s="205"/>
      <c r="E359" s="205"/>
      <c r="F359" s="205"/>
      <c r="G359" s="205"/>
      <c r="H359" s="206"/>
    </row>
    <row r="360" spans="1:8" ht="15" x14ac:dyDescent="0.2">
      <c r="A360" s="81" t="s">
        <v>80</v>
      </c>
      <c r="B360" s="205"/>
      <c r="C360" s="205"/>
      <c r="D360" s="205"/>
      <c r="E360" s="205"/>
      <c r="F360" s="205"/>
      <c r="G360" s="205"/>
      <c r="H360" s="206"/>
    </row>
    <row r="361" spans="1:8" ht="15" x14ac:dyDescent="0.2">
      <c r="A361" s="81" t="s">
        <v>81</v>
      </c>
      <c r="B361" s="205"/>
      <c r="C361" s="205"/>
      <c r="D361" s="205"/>
      <c r="E361" s="205"/>
      <c r="F361" s="205"/>
      <c r="G361" s="205"/>
      <c r="H361" s="206"/>
    </row>
    <row r="362" spans="1:8" ht="15" x14ac:dyDescent="0.2">
      <c r="A362" s="81" t="s">
        <v>82</v>
      </c>
      <c r="B362" s="205"/>
      <c r="C362" s="205"/>
      <c r="D362" s="205"/>
      <c r="E362" s="205"/>
      <c r="F362" s="205"/>
      <c r="G362" s="205"/>
      <c r="H362" s="206"/>
    </row>
    <row r="363" spans="1:8" ht="15" x14ac:dyDescent="0.2">
      <c r="A363" s="81" t="s">
        <v>83</v>
      </c>
      <c r="B363" s="205"/>
      <c r="C363" s="205"/>
      <c r="D363" s="205"/>
      <c r="E363" s="205"/>
      <c r="F363" s="205"/>
      <c r="G363" s="205"/>
      <c r="H363" s="206"/>
    </row>
    <row r="364" spans="1:8" ht="15" x14ac:dyDescent="0.2">
      <c r="A364" s="81" t="s">
        <v>84</v>
      </c>
      <c r="B364" s="205"/>
      <c r="C364" s="208"/>
      <c r="D364" s="208"/>
      <c r="E364" s="208"/>
      <c r="F364" s="208"/>
      <c r="G364" s="208"/>
      <c r="H364" s="206"/>
    </row>
    <row r="365" spans="1:8" ht="15" x14ac:dyDescent="0.2">
      <c r="A365" s="81" t="s">
        <v>85</v>
      </c>
      <c r="B365" s="205"/>
      <c r="C365" s="205"/>
      <c r="D365" s="205"/>
      <c r="E365" s="205"/>
      <c r="F365" s="205"/>
      <c r="G365" s="205"/>
      <c r="H365" s="206"/>
    </row>
    <row r="366" spans="1:8" ht="15" x14ac:dyDescent="0.2">
      <c r="A366" s="81" t="s">
        <v>86</v>
      </c>
      <c r="B366" s="207"/>
      <c r="C366" s="207"/>
      <c r="D366" s="207"/>
      <c r="E366" s="205"/>
      <c r="F366" s="205"/>
      <c r="G366" s="205"/>
      <c r="H366" s="206"/>
    </row>
    <row r="367" spans="1:8" ht="15" x14ac:dyDescent="0.2">
      <c r="A367" s="81" t="s">
        <v>87</v>
      </c>
      <c r="B367" s="205"/>
      <c r="C367" s="205"/>
      <c r="D367" s="205"/>
      <c r="E367" s="205"/>
      <c r="F367" s="205"/>
      <c r="G367" s="205"/>
      <c r="H367" s="206"/>
    </row>
    <row r="368" spans="1:8" ht="15" x14ac:dyDescent="0.2">
      <c r="A368" s="81" t="s">
        <v>88</v>
      </c>
      <c r="B368" s="205"/>
      <c r="C368" s="205"/>
      <c r="D368" s="205"/>
      <c r="E368" s="205"/>
      <c r="F368" s="205"/>
      <c r="G368" s="205"/>
      <c r="H368" s="206"/>
    </row>
    <row r="369" spans="1:8" ht="15" x14ac:dyDescent="0.2">
      <c r="A369" s="37" t="s">
        <v>89</v>
      </c>
      <c r="B369" s="205"/>
      <c r="C369" s="205"/>
      <c r="D369" s="205"/>
      <c r="E369" s="205"/>
      <c r="F369" s="205"/>
      <c r="G369" s="205"/>
      <c r="H369" s="206"/>
    </row>
    <row r="370" spans="1:8" x14ac:dyDescent="0.2">
      <c r="A370" s="236"/>
      <c r="B370" s="237"/>
      <c r="C370" s="237"/>
      <c r="D370" s="237"/>
      <c r="E370" s="237"/>
      <c r="F370" s="237"/>
      <c r="G370" s="237"/>
      <c r="H370" s="237"/>
    </row>
    <row r="371" spans="1:8" ht="26.25" x14ac:dyDescent="0.4">
      <c r="B371" s="422" t="s">
        <v>54</v>
      </c>
      <c r="C371" s="423"/>
      <c r="D371" s="423"/>
      <c r="E371" s="423"/>
      <c r="F371" s="423"/>
      <c r="G371" s="423"/>
      <c r="H371" s="424"/>
    </row>
    <row r="372" spans="1:8" ht="20.25" x14ac:dyDescent="0.2">
      <c r="A372" s="71" t="s">
        <v>0</v>
      </c>
      <c r="B372" s="233" t="str">
        <f>'CARGA MUESTRA'!B102</f>
        <v>NUEVA EPS</v>
      </c>
      <c r="C372" s="234"/>
      <c r="D372" s="234"/>
      <c r="E372" s="234"/>
      <c r="F372" s="234"/>
      <c r="G372" s="234"/>
      <c r="H372" s="235"/>
    </row>
    <row r="373" spans="1:8" ht="20.25" x14ac:dyDescent="0.2">
      <c r="A373" s="204" t="s">
        <v>56</v>
      </c>
      <c r="B373" s="233" t="str">
        <f>'CARGA MUESTRA'!B103</f>
        <v xml:space="preserve">Muestra de base de CVI </v>
      </c>
      <c r="C373" s="234"/>
      <c r="D373" s="234"/>
      <c r="E373" s="234"/>
      <c r="F373" s="234"/>
      <c r="G373" s="234"/>
      <c r="H373" s="235"/>
    </row>
    <row r="374" spans="1:8" ht="15" x14ac:dyDescent="0.2">
      <c r="A374" s="56" t="s">
        <v>57</v>
      </c>
      <c r="B374" s="200" t="s">
        <v>58</v>
      </c>
      <c r="C374" s="200" t="s">
        <v>59</v>
      </c>
      <c r="D374" s="200" t="s">
        <v>48</v>
      </c>
      <c r="E374" s="200" t="s">
        <v>49</v>
      </c>
      <c r="F374" s="200" t="s">
        <v>50</v>
      </c>
      <c r="G374" s="200" t="s">
        <v>51</v>
      </c>
      <c r="H374" s="200" t="s">
        <v>60</v>
      </c>
    </row>
    <row r="375" spans="1:8" ht="15" x14ac:dyDescent="0.25">
      <c r="A375" s="79" t="s">
        <v>61</v>
      </c>
      <c r="B375" s="201">
        <v>1</v>
      </c>
      <c r="C375" s="202">
        <v>1</v>
      </c>
      <c r="D375" s="202">
        <v>1</v>
      </c>
      <c r="E375" s="202">
        <v>3</v>
      </c>
      <c r="F375" s="105">
        <v>3</v>
      </c>
      <c r="G375" s="105">
        <v>3</v>
      </c>
      <c r="H375" s="203">
        <v>12</v>
      </c>
    </row>
    <row r="376" spans="1:8" ht="15" x14ac:dyDescent="0.2">
      <c r="A376" s="79" t="s">
        <v>62</v>
      </c>
      <c r="B376" s="202">
        <v>0</v>
      </c>
      <c r="C376" s="202">
        <v>0</v>
      </c>
      <c r="D376" s="202">
        <v>0</v>
      </c>
      <c r="E376" s="202">
        <v>0</v>
      </c>
      <c r="F376" s="105">
        <v>0</v>
      </c>
      <c r="G376" s="105">
        <v>0</v>
      </c>
      <c r="H376" s="203">
        <v>0</v>
      </c>
    </row>
    <row r="377" spans="1:8" ht="15" x14ac:dyDescent="0.2">
      <c r="A377" s="79" t="s">
        <v>13</v>
      </c>
      <c r="B377" s="202">
        <v>0</v>
      </c>
      <c r="C377" s="202">
        <v>0</v>
      </c>
      <c r="D377" s="202">
        <v>0</v>
      </c>
      <c r="E377" s="202">
        <v>1</v>
      </c>
      <c r="F377" s="105">
        <v>6</v>
      </c>
      <c r="G377" s="105">
        <v>5</v>
      </c>
      <c r="H377" s="203">
        <v>12</v>
      </c>
    </row>
    <row r="378" spans="1:8" ht="15" x14ac:dyDescent="0.2">
      <c r="A378" s="79" t="s">
        <v>17</v>
      </c>
      <c r="B378" s="202">
        <v>0</v>
      </c>
      <c r="C378" s="202">
        <v>0</v>
      </c>
      <c r="D378" s="202">
        <v>0</v>
      </c>
      <c r="E378" s="202">
        <v>0</v>
      </c>
      <c r="F378" s="105">
        <v>0</v>
      </c>
      <c r="G378" s="105">
        <v>0</v>
      </c>
      <c r="H378" s="203">
        <v>0</v>
      </c>
    </row>
    <row r="379" spans="1:8" ht="15" x14ac:dyDescent="0.2">
      <c r="A379" s="79" t="s">
        <v>21</v>
      </c>
      <c r="B379" s="202">
        <v>0</v>
      </c>
      <c r="C379" s="202">
        <v>0</v>
      </c>
      <c r="D379" s="202">
        <v>0</v>
      </c>
      <c r="E379" s="202">
        <v>0</v>
      </c>
      <c r="F379" s="105">
        <v>0</v>
      </c>
      <c r="G379" s="105">
        <v>0</v>
      </c>
      <c r="H379" s="203">
        <v>0</v>
      </c>
    </row>
    <row r="380" spans="1:8" ht="15" x14ac:dyDescent="0.2">
      <c r="A380" s="79" t="s">
        <v>63</v>
      </c>
      <c r="B380" s="202">
        <v>1</v>
      </c>
      <c r="C380" s="202">
        <v>1</v>
      </c>
      <c r="D380" s="202">
        <v>1</v>
      </c>
      <c r="E380" s="202">
        <v>4</v>
      </c>
      <c r="F380" s="105">
        <v>9</v>
      </c>
      <c r="G380" s="105">
        <v>8</v>
      </c>
      <c r="H380" s="203">
        <v>24</v>
      </c>
    </row>
    <row r="381" spans="1:8" ht="20.25" x14ac:dyDescent="0.2">
      <c r="A381" s="80" t="s">
        <v>64</v>
      </c>
      <c r="B381" s="101">
        <v>8.3333333333333329E-2</v>
      </c>
      <c r="C381" s="101">
        <v>8.3333333333333329E-2</v>
      </c>
      <c r="D381" s="101">
        <v>8.3333333333333329E-2</v>
      </c>
      <c r="E381" s="101">
        <v>0.25</v>
      </c>
      <c r="F381" s="101">
        <v>0.25</v>
      </c>
      <c r="G381" s="101">
        <v>0.25</v>
      </c>
      <c r="H381" s="101">
        <v>1</v>
      </c>
    </row>
    <row r="382" spans="1:8" ht="20.25" x14ac:dyDescent="0.2">
      <c r="A382" s="79" t="s">
        <v>65</v>
      </c>
      <c r="B382" s="101">
        <v>0.45250000000000001</v>
      </c>
      <c r="C382" s="101">
        <v>0.55449999999999999</v>
      </c>
      <c r="D382" s="101">
        <v>0.62450000000000017</v>
      </c>
      <c r="E382" s="101">
        <v>0.46843333333333331</v>
      </c>
      <c r="F382" s="101">
        <v>0.48750000000000004</v>
      </c>
      <c r="G382" s="101">
        <v>0.59805555555555567</v>
      </c>
      <c r="H382" s="101">
        <v>0.53091481481481495</v>
      </c>
    </row>
    <row r="383" spans="1:8" ht="20.25" x14ac:dyDescent="0.2">
      <c r="A383" s="80" t="s">
        <v>66</v>
      </c>
      <c r="B383" s="101">
        <v>3.770833333333333E-2</v>
      </c>
      <c r="C383" s="101">
        <v>4.620833333333333E-2</v>
      </c>
      <c r="D383" s="101">
        <v>5.2041666666666681E-2</v>
      </c>
      <c r="E383" s="101">
        <v>0.11710833333333333</v>
      </c>
      <c r="F383" s="101">
        <v>0.12187500000000001</v>
      </c>
      <c r="G383" s="101">
        <v>0.14951388888888892</v>
      </c>
      <c r="H383" s="101">
        <v>0.53091481481481495</v>
      </c>
    </row>
    <row r="384" spans="1:8" x14ac:dyDescent="0.2">
      <c r="A384" s="70" t="s">
        <v>67</v>
      </c>
      <c r="B384" s="210" t="s">
        <v>378</v>
      </c>
      <c r="C384" s="210" t="s">
        <v>378</v>
      </c>
      <c r="D384" s="210" t="s">
        <v>378</v>
      </c>
      <c r="E384" s="210" t="s">
        <v>378</v>
      </c>
      <c r="F384" s="210" t="s">
        <v>378</v>
      </c>
      <c r="G384" s="210" t="s">
        <v>378</v>
      </c>
      <c r="H384" s="211"/>
    </row>
    <row r="385" spans="1:8" ht="15" x14ac:dyDescent="0.2">
      <c r="A385" s="88" t="s">
        <v>68</v>
      </c>
      <c r="B385" s="89"/>
      <c r="C385" s="89"/>
      <c r="D385" s="89"/>
      <c r="E385" s="89"/>
      <c r="F385" s="89"/>
      <c r="G385" s="89"/>
      <c r="H385" s="90"/>
    </row>
    <row r="386" spans="1:8" ht="30" x14ac:dyDescent="0.2">
      <c r="A386" s="56" t="s">
        <v>57</v>
      </c>
      <c r="B386" s="56" t="s">
        <v>58</v>
      </c>
      <c r="C386" s="56" t="s">
        <v>59</v>
      </c>
      <c r="D386" s="56" t="s">
        <v>48</v>
      </c>
      <c r="E386" s="56" t="s">
        <v>49</v>
      </c>
      <c r="F386" s="56" t="s">
        <v>50</v>
      </c>
      <c r="G386" s="56" t="s">
        <v>51</v>
      </c>
      <c r="H386" s="56" t="s">
        <v>69</v>
      </c>
    </row>
    <row r="387" spans="1:8" ht="15" x14ac:dyDescent="0.2">
      <c r="A387" s="81" t="s">
        <v>70</v>
      </c>
      <c r="B387" s="205">
        <v>1</v>
      </c>
      <c r="C387" s="205">
        <v>0</v>
      </c>
      <c r="D387" s="205">
        <v>1</v>
      </c>
      <c r="E387" s="205">
        <v>1</v>
      </c>
      <c r="F387" s="205">
        <v>1</v>
      </c>
      <c r="G387" s="205">
        <v>1</v>
      </c>
      <c r="H387" s="206"/>
    </row>
    <row r="388" spans="1:8" ht="15" x14ac:dyDescent="0.2">
      <c r="A388" s="81" t="s">
        <v>71</v>
      </c>
      <c r="B388" s="205">
        <v>0.85000000000000009</v>
      </c>
      <c r="C388" s="205">
        <v>0.60000000000000009</v>
      </c>
      <c r="D388" s="205">
        <v>0.8</v>
      </c>
      <c r="E388" s="205">
        <v>0.79999999999999993</v>
      </c>
      <c r="F388" s="205">
        <v>0.9</v>
      </c>
      <c r="G388" s="205">
        <v>0.8666666666666667</v>
      </c>
      <c r="H388" s="206"/>
    </row>
    <row r="389" spans="1:8" ht="15" x14ac:dyDescent="0.2">
      <c r="A389" s="81" t="s">
        <v>72</v>
      </c>
      <c r="B389" s="205">
        <v>0.17499999999999999</v>
      </c>
      <c r="C389" s="205">
        <v>1</v>
      </c>
      <c r="D389" s="205">
        <v>0.6</v>
      </c>
      <c r="E389" s="205">
        <v>0.55999999999999994</v>
      </c>
      <c r="F389" s="207"/>
      <c r="G389" s="205">
        <v>0.23333333333333336</v>
      </c>
      <c r="H389" s="206"/>
    </row>
    <row r="390" spans="1:8" ht="15" x14ac:dyDescent="0.2">
      <c r="A390" s="81" t="s">
        <v>73</v>
      </c>
      <c r="B390" s="205">
        <v>1</v>
      </c>
      <c r="C390" s="205">
        <v>1</v>
      </c>
      <c r="D390" s="205">
        <v>1</v>
      </c>
      <c r="E390" s="205">
        <v>0.33333333333333331</v>
      </c>
      <c r="F390" s="205">
        <v>0.5</v>
      </c>
      <c r="G390" s="205">
        <v>0.73333333333333339</v>
      </c>
      <c r="H390" s="206"/>
    </row>
    <row r="391" spans="1:8" ht="15" x14ac:dyDescent="0.2">
      <c r="A391" s="81" t="s">
        <v>74</v>
      </c>
      <c r="B391" s="205">
        <v>0.5</v>
      </c>
      <c r="C391" s="205">
        <v>0</v>
      </c>
      <c r="D391" s="205">
        <v>0</v>
      </c>
      <c r="E391" s="205">
        <v>0.39999999999999997</v>
      </c>
      <c r="F391" s="205">
        <v>0.33333333333333331</v>
      </c>
      <c r="G391" s="205">
        <v>0.83333333333333337</v>
      </c>
      <c r="H391" s="206"/>
    </row>
    <row r="392" spans="1:8" ht="15" x14ac:dyDescent="0.2">
      <c r="A392" s="81" t="s">
        <v>75</v>
      </c>
      <c r="B392" s="205">
        <v>0.5</v>
      </c>
      <c r="C392" s="205">
        <v>1</v>
      </c>
      <c r="D392" s="205">
        <v>0.3</v>
      </c>
      <c r="E392" s="205">
        <v>0.46666666666666662</v>
      </c>
      <c r="F392" s="205">
        <v>0.69999999999999984</v>
      </c>
      <c r="G392" s="205">
        <v>0.69999999999999984</v>
      </c>
      <c r="H392" s="206"/>
    </row>
    <row r="393" spans="1:8" ht="15" x14ac:dyDescent="0.2">
      <c r="A393" s="81" t="s">
        <v>76</v>
      </c>
      <c r="B393" s="205">
        <v>0.89999999999999991</v>
      </c>
      <c r="C393" s="205">
        <v>0.32499999999999996</v>
      </c>
      <c r="D393" s="205">
        <v>0.83333333333333326</v>
      </c>
      <c r="E393" s="205">
        <v>0.4916666666666667</v>
      </c>
      <c r="F393" s="205">
        <v>0.375</v>
      </c>
      <c r="G393" s="205">
        <v>0.66666666666666663</v>
      </c>
      <c r="H393" s="206"/>
    </row>
    <row r="394" spans="1:8" ht="15" x14ac:dyDescent="0.2">
      <c r="A394" s="81" t="s">
        <v>77</v>
      </c>
      <c r="B394" s="205">
        <v>0.65</v>
      </c>
      <c r="C394" s="205">
        <v>0.6</v>
      </c>
      <c r="D394" s="205">
        <v>0.51666666666666661</v>
      </c>
      <c r="E394" s="205">
        <v>0.46666666666666662</v>
      </c>
      <c r="F394" s="205">
        <v>0.6</v>
      </c>
      <c r="G394" s="205">
        <v>0.66666666666666663</v>
      </c>
      <c r="H394" s="206"/>
    </row>
    <row r="395" spans="1:8" ht="15" x14ac:dyDescent="0.2">
      <c r="A395" s="81" t="s">
        <v>78</v>
      </c>
      <c r="B395" s="205">
        <v>0.77500000000000002</v>
      </c>
      <c r="C395" s="205">
        <v>0.55000000000000004</v>
      </c>
      <c r="D395" s="205">
        <v>0.52500000000000002</v>
      </c>
      <c r="E395" s="205">
        <v>1</v>
      </c>
      <c r="F395" s="205">
        <v>1</v>
      </c>
      <c r="G395" s="205">
        <v>1</v>
      </c>
      <c r="H395" s="206"/>
    </row>
    <row r="396" spans="1:8" ht="15" x14ac:dyDescent="0.2">
      <c r="A396" s="81" t="s">
        <v>79</v>
      </c>
      <c r="B396" s="205">
        <v>0</v>
      </c>
      <c r="C396" s="205">
        <v>0.55000000000000004</v>
      </c>
      <c r="D396" s="205">
        <v>1</v>
      </c>
      <c r="E396" s="205">
        <v>0.20833333333333334</v>
      </c>
      <c r="F396" s="205">
        <v>0.25</v>
      </c>
      <c r="G396" s="205">
        <v>0.29166666666666669</v>
      </c>
      <c r="H396" s="206"/>
    </row>
    <row r="397" spans="1:8" ht="15" x14ac:dyDescent="0.2">
      <c r="A397" s="81" t="s">
        <v>80</v>
      </c>
      <c r="B397" s="205">
        <v>0</v>
      </c>
      <c r="C397" s="205">
        <v>0.25</v>
      </c>
      <c r="D397" s="205">
        <v>0.25</v>
      </c>
      <c r="E397" s="205">
        <v>0.25</v>
      </c>
      <c r="F397" s="205">
        <v>0</v>
      </c>
      <c r="G397" s="205">
        <v>0.33333333333333331</v>
      </c>
      <c r="H397" s="206"/>
    </row>
    <row r="398" spans="1:8" ht="15" x14ac:dyDescent="0.2">
      <c r="A398" s="81" t="s">
        <v>81</v>
      </c>
      <c r="B398" s="205">
        <v>0</v>
      </c>
      <c r="C398" s="205">
        <v>0</v>
      </c>
      <c r="D398" s="205">
        <v>0.5</v>
      </c>
      <c r="E398" s="205">
        <v>0.41666666666666669</v>
      </c>
      <c r="F398" s="205">
        <v>0.5</v>
      </c>
      <c r="G398" s="205">
        <v>0.5</v>
      </c>
      <c r="H398" s="206"/>
    </row>
    <row r="399" spans="1:8" ht="15" x14ac:dyDescent="0.2">
      <c r="A399" s="81" t="s">
        <v>82</v>
      </c>
      <c r="B399" s="205">
        <v>0</v>
      </c>
      <c r="C399" s="205">
        <v>1</v>
      </c>
      <c r="D399" s="205">
        <v>0.5</v>
      </c>
      <c r="E399" s="205">
        <v>0</v>
      </c>
      <c r="F399" s="205">
        <v>0</v>
      </c>
      <c r="G399" s="205">
        <v>0.33333333333333331</v>
      </c>
      <c r="H399" s="206"/>
    </row>
    <row r="400" spans="1:8" ht="15" x14ac:dyDescent="0.2">
      <c r="A400" s="81" t="s">
        <v>83</v>
      </c>
      <c r="B400" s="205">
        <v>0.5</v>
      </c>
      <c r="C400" s="205">
        <v>1</v>
      </c>
      <c r="D400" s="205">
        <v>1</v>
      </c>
      <c r="E400" s="205">
        <v>1</v>
      </c>
      <c r="F400" s="205">
        <v>1</v>
      </c>
      <c r="G400" s="205">
        <v>1</v>
      </c>
      <c r="H400" s="206"/>
    </row>
    <row r="401" spans="1:8" ht="15" x14ac:dyDescent="0.2">
      <c r="A401" s="81" t="s">
        <v>84</v>
      </c>
      <c r="B401" s="205">
        <v>0</v>
      </c>
      <c r="C401" s="208"/>
      <c r="D401" s="208"/>
      <c r="E401" s="208"/>
      <c r="F401" s="208"/>
      <c r="G401" s="208"/>
      <c r="H401" s="206"/>
    </row>
    <row r="402" spans="1:8" ht="15" x14ac:dyDescent="0.2">
      <c r="A402" s="81" t="s">
        <v>85</v>
      </c>
      <c r="B402" s="205">
        <v>0.5</v>
      </c>
      <c r="C402" s="205">
        <v>0.5</v>
      </c>
      <c r="D402" s="205">
        <v>0.5</v>
      </c>
      <c r="E402" s="205">
        <v>0.5</v>
      </c>
      <c r="F402" s="205">
        <v>0.66666666666666663</v>
      </c>
      <c r="G402" s="205">
        <v>0.5</v>
      </c>
      <c r="H402" s="206"/>
    </row>
    <row r="403" spans="1:8" ht="15" x14ac:dyDescent="0.2">
      <c r="A403" s="81" t="s">
        <v>86</v>
      </c>
      <c r="B403" s="207"/>
      <c r="C403" s="207"/>
      <c r="D403" s="207"/>
      <c r="E403" s="205">
        <v>0.16666666666666666</v>
      </c>
      <c r="F403" s="205">
        <v>0.33333333333333331</v>
      </c>
      <c r="G403" s="205">
        <v>0.66666666666666663</v>
      </c>
      <c r="H403" s="206"/>
    </row>
    <row r="404" spans="1:8" ht="15" x14ac:dyDescent="0.2">
      <c r="A404" s="81" t="s">
        <v>87</v>
      </c>
      <c r="B404" s="205">
        <v>0</v>
      </c>
      <c r="C404" s="205">
        <v>1</v>
      </c>
      <c r="D404" s="205">
        <v>1</v>
      </c>
      <c r="E404" s="205">
        <v>0.8666666666666667</v>
      </c>
      <c r="F404" s="205">
        <v>0.33333333333333331</v>
      </c>
      <c r="G404" s="205">
        <v>0.45555555555555555</v>
      </c>
      <c r="H404" s="206"/>
    </row>
    <row r="405" spans="1:8" ht="15" x14ac:dyDescent="0.2">
      <c r="A405" s="81" t="s">
        <v>88</v>
      </c>
      <c r="B405" s="205">
        <v>0</v>
      </c>
      <c r="C405" s="205">
        <v>0</v>
      </c>
      <c r="D405" s="205">
        <v>0</v>
      </c>
      <c r="E405" s="205">
        <v>0</v>
      </c>
      <c r="F405" s="205">
        <v>0</v>
      </c>
      <c r="G405" s="205">
        <v>0</v>
      </c>
      <c r="H405" s="206"/>
    </row>
    <row r="406" spans="1:8" ht="15" x14ac:dyDescent="0.2">
      <c r="A406" s="37" t="s">
        <v>89</v>
      </c>
      <c r="B406" s="205">
        <v>0.75</v>
      </c>
      <c r="C406" s="205">
        <v>0.5</v>
      </c>
      <c r="D406" s="205">
        <v>1</v>
      </c>
      <c r="E406" s="205">
        <v>0</v>
      </c>
      <c r="F406" s="205">
        <v>0.40000000000000008</v>
      </c>
      <c r="G406" s="205">
        <v>0.79999999999999993</v>
      </c>
      <c r="H406" s="206"/>
    </row>
    <row r="407" spans="1:8" x14ac:dyDescent="0.2">
      <c r="A407" s="236"/>
      <c r="B407" s="237"/>
      <c r="C407" s="237"/>
      <c r="D407" s="237"/>
      <c r="E407" s="237"/>
      <c r="F407" s="237"/>
      <c r="G407" s="237"/>
      <c r="H407" s="237"/>
    </row>
    <row r="408" spans="1:8" ht="26.25" x14ac:dyDescent="0.4">
      <c r="B408" s="422" t="s">
        <v>29</v>
      </c>
      <c r="C408" s="423"/>
      <c r="D408" s="423"/>
      <c r="E408" s="423"/>
      <c r="F408" s="423"/>
      <c r="G408" s="423"/>
      <c r="H408" s="424"/>
    </row>
    <row r="409" spans="1:8" ht="20.25" x14ac:dyDescent="0.2">
      <c r="A409" s="71" t="s">
        <v>0</v>
      </c>
      <c r="B409" s="233" t="str">
        <f>'CARGA MUESTRA'!B112</f>
        <v>POLICIA</v>
      </c>
      <c r="C409" s="234"/>
      <c r="D409" s="234"/>
      <c r="E409" s="234"/>
      <c r="F409" s="234"/>
      <c r="G409" s="234"/>
      <c r="H409" s="235"/>
    </row>
    <row r="410" spans="1:8" ht="20.25" x14ac:dyDescent="0.2">
      <c r="A410" s="204" t="s">
        <v>56</v>
      </c>
      <c r="B410" s="233" t="str">
        <f>'CARGA MUESTRA'!B113</f>
        <v xml:space="preserve">Muestra de base de CVI </v>
      </c>
      <c r="C410" s="234"/>
      <c r="D410" s="234"/>
      <c r="E410" s="234"/>
      <c r="F410" s="234"/>
      <c r="G410" s="234"/>
      <c r="H410" s="235"/>
    </row>
    <row r="411" spans="1:8" ht="15" x14ac:dyDescent="0.2">
      <c r="A411" s="56" t="s">
        <v>57</v>
      </c>
      <c r="B411" s="200" t="s">
        <v>58</v>
      </c>
      <c r="C411" s="200" t="s">
        <v>59</v>
      </c>
      <c r="D411" s="200" t="s">
        <v>48</v>
      </c>
      <c r="E411" s="200" t="s">
        <v>49</v>
      </c>
      <c r="F411" s="200" t="s">
        <v>50</v>
      </c>
      <c r="G411" s="200" t="s">
        <v>51</v>
      </c>
      <c r="H411" s="200" t="s">
        <v>60</v>
      </c>
    </row>
    <row r="412" spans="1:8" ht="15" x14ac:dyDescent="0.25">
      <c r="A412" s="79" t="s">
        <v>61</v>
      </c>
      <c r="B412" s="201">
        <v>1</v>
      </c>
      <c r="C412" s="202">
        <v>1</v>
      </c>
      <c r="D412" s="202">
        <v>1</v>
      </c>
      <c r="E412" s="202">
        <v>0</v>
      </c>
      <c r="F412" s="105">
        <v>0</v>
      </c>
      <c r="G412" s="105">
        <v>0</v>
      </c>
      <c r="H412" s="203">
        <v>3</v>
      </c>
    </row>
    <row r="413" spans="1:8" ht="15" x14ac:dyDescent="0.2">
      <c r="A413" s="79" t="s">
        <v>62</v>
      </c>
      <c r="B413" s="202">
        <v>0</v>
      </c>
      <c r="C413" s="202">
        <v>0</v>
      </c>
      <c r="D413" s="202">
        <v>0</v>
      </c>
      <c r="E413" s="202">
        <v>0</v>
      </c>
      <c r="F413" s="105">
        <v>0</v>
      </c>
      <c r="G413" s="105">
        <v>0</v>
      </c>
      <c r="H413" s="203">
        <v>0</v>
      </c>
    </row>
    <row r="414" spans="1:8" ht="15" x14ac:dyDescent="0.2">
      <c r="A414" s="79" t="s">
        <v>13</v>
      </c>
      <c r="B414" s="202">
        <v>0</v>
      </c>
      <c r="C414" s="202">
        <v>0</v>
      </c>
      <c r="D414" s="202">
        <v>0</v>
      </c>
      <c r="E414" s="202">
        <v>0</v>
      </c>
      <c r="F414" s="105">
        <v>0</v>
      </c>
      <c r="G414" s="105">
        <v>0</v>
      </c>
      <c r="H414" s="203">
        <v>0</v>
      </c>
    </row>
    <row r="415" spans="1:8" ht="15" x14ac:dyDescent="0.2">
      <c r="A415" s="79" t="s">
        <v>17</v>
      </c>
      <c r="B415" s="202">
        <v>0</v>
      </c>
      <c r="C415" s="202">
        <v>0</v>
      </c>
      <c r="D415" s="202">
        <v>0</v>
      </c>
      <c r="E415" s="202">
        <v>0</v>
      </c>
      <c r="F415" s="105">
        <v>0</v>
      </c>
      <c r="G415" s="105">
        <v>0</v>
      </c>
      <c r="H415" s="203">
        <v>0</v>
      </c>
    </row>
    <row r="416" spans="1:8" ht="15" x14ac:dyDescent="0.2">
      <c r="A416" s="79" t="s">
        <v>21</v>
      </c>
      <c r="B416" s="202">
        <v>0</v>
      </c>
      <c r="C416" s="202">
        <v>0</v>
      </c>
      <c r="D416" s="202">
        <v>0</v>
      </c>
      <c r="E416" s="202">
        <v>0</v>
      </c>
      <c r="F416" s="105">
        <v>0</v>
      </c>
      <c r="G416" s="105">
        <v>0</v>
      </c>
      <c r="H416" s="203">
        <v>0</v>
      </c>
    </row>
    <row r="417" spans="1:8" ht="15" x14ac:dyDescent="0.2">
      <c r="A417" s="79" t="s">
        <v>63</v>
      </c>
      <c r="B417" s="202">
        <v>1</v>
      </c>
      <c r="C417" s="202">
        <v>1</v>
      </c>
      <c r="D417" s="202">
        <v>1</v>
      </c>
      <c r="E417" s="202">
        <v>0</v>
      </c>
      <c r="F417" s="105">
        <v>0</v>
      </c>
      <c r="G417" s="105">
        <v>0</v>
      </c>
      <c r="H417" s="203">
        <v>3</v>
      </c>
    </row>
    <row r="418" spans="1:8" ht="20.25" x14ac:dyDescent="0.2">
      <c r="A418" s="80" t="s">
        <v>64</v>
      </c>
      <c r="B418" s="101">
        <v>0.33333333333333331</v>
      </c>
      <c r="C418" s="101">
        <v>0.33333333333333331</v>
      </c>
      <c r="D418" s="101">
        <v>0.33333333333333331</v>
      </c>
      <c r="E418" s="101">
        <v>0</v>
      </c>
      <c r="F418" s="101">
        <v>0</v>
      </c>
      <c r="G418" s="101">
        <v>0</v>
      </c>
      <c r="H418" s="101">
        <v>1</v>
      </c>
    </row>
    <row r="419" spans="1:8" ht="20.25" x14ac:dyDescent="0.2">
      <c r="A419" s="79" t="s">
        <v>65</v>
      </c>
      <c r="B419" s="101">
        <v>0.77500000000000002</v>
      </c>
      <c r="C419" s="101">
        <v>0.80400000000000016</v>
      </c>
      <c r="D419" s="101">
        <v>0.67558333333333342</v>
      </c>
      <c r="E419" s="101" t="s">
        <v>43</v>
      </c>
      <c r="F419" s="101" t="s">
        <v>43</v>
      </c>
      <c r="G419" s="101" t="s">
        <v>43</v>
      </c>
      <c r="H419" s="101">
        <v>0.75152777777777791</v>
      </c>
    </row>
    <row r="420" spans="1:8" ht="20.25" x14ac:dyDescent="0.2">
      <c r="A420" s="80" t="s">
        <v>66</v>
      </c>
      <c r="B420" s="101">
        <v>0.2583333333333333</v>
      </c>
      <c r="C420" s="101">
        <v>0.26800000000000002</v>
      </c>
      <c r="D420" s="101">
        <v>0.22519444444444447</v>
      </c>
      <c r="E420" s="101" t="s">
        <v>43</v>
      </c>
      <c r="F420" s="101" t="s">
        <v>43</v>
      </c>
      <c r="G420" s="101" t="s">
        <v>43</v>
      </c>
      <c r="H420" s="101">
        <v>0.75152777777777791</v>
      </c>
    </row>
    <row r="421" spans="1:8" x14ac:dyDescent="0.2">
      <c r="A421" s="70" t="s">
        <v>67</v>
      </c>
      <c r="B421" s="210" t="s">
        <v>378</v>
      </c>
      <c r="C421" s="210" t="s">
        <v>378</v>
      </c>
      <c r="D421" s="210" t="s">
        <v>378</v>
      </c>
      <c r="E421" s="210" t="s">
        <v>378</v>
      </c>
      <c r="F421" s="210" t="s">
        <v>378</v>
      </c>
      <c r="G421" s="210" t="s">
        <v>378</v>
      </c>
      <c r="H421" s="211"/>
    </row>
    <row r="422" spans="1:8" ht="15" x14ac:dyDescent="0.2">
      <c r="A422" s="88" t="s">
        <v>68</v>
      </c>
      <c r="B422" s="89"/>
      <c r="C422" s="89"/>
      <c r="D422" s="89"/>
      <c r="E422" s="89"/>
      <c r="F422" s="89"/>
      <c r="G422" s="89"/>
      <c r="H422" s="90"/>
    </row>
    <row r="423" spans="1:8" ht="30" x14ac:dyDescent="0.2">
      <c r="A423" s="56" t="s">
        <v>57</v>
      </c>
      <c r="B423" s="56" t="s">
        <v>58</v>
      </c>
      <c r="C423" s="56" t="s">
        <v>59</v>
      </c>
      <c r="D423" s="56" t="s">
        <v>48</v>
      </c>
      <c r="E423" s="56" t="s">
        <v>49</v>
      </c>
      <c r="F423" s="56" t="s">
        <v>50</v>
      </c>
      <c r="G423" s="56" t="s">
        <v>51</v>
      </c>
      <c r="H423" s="56" t="s">
        <v>69</v>
      </c>
    </row>
    <row r="424" spans="1:8" ht="15" x14ac:dyDescent="0.2">
      <c r="A424" s="81" t="s">
        <v>70</v>
      </c>
      <c r="B424" s="205">
        <v>0</v>
      </c>
      <c r="C424" s="205">
        <v>0</v>
      </c>
      <c r="D424" s="205">
        <v>0</v>
      </c>
      <c r="E424" s="205" t="s">
        <v>43</v>
      </c>
      <c r="F424" s="205" t="s">
        <v>43</v>
      </c>
      <c r="G424" s="205" t="s">
        <v>43</v>
      </c>
      <c r="H424" s="206"/>
    </row>
    <row r="425" spans="1:8" ht="15" x14ac:dyDescent="0.2">
      <c r="A425" s="81" t="s">
        <v>71</v>
      </c>
      <c r="B425" s="205">
        <v>1</v>
      </c>
      <c r="C425" s="205">
        <v>1</v>
      </c>
      <c r="D425" s="205">
        <v>1</v>
      </c>
      <c r="E425" s="205" t="s">
        <v>43</v>
      </c>
      <c r="F425" s="205" t="s">
        <v>43</v>
      </c>
      <c r="G425" s="205" t="s">
        <v>43</v>
      </c>
      <c r="H425" s="206"/>
    </row>
    <row r="426" spans="1:8" ht="15" x14ac:dyDescent="0.2">
      <c r="A426" s="81" t="s">
        <v>72</v>
      </c>
      <c r="B426" s="205">
        <v>1</v>
      </c>
      <c r="C426" s="205">
        <v>1</v>
      </c>
      <c r="D426" s="205">
        <v>0.6</v>
      </c>
      <c r="E426" s="205" t="s">
        <v>43</v>
      </c>
      <c r="F426" s="207"/>
      <c r="G426" s="205" t="s">
        <v>43</v>
      </c>
      <c r="H426" s="206"/>
    </row>
    <row r="427" spans="1:8" ht="15" x14ac:dyDescent="0.2">
      <c r="A427" s="81" t="s">
        <v>73</v>
      </c>
      <c r="B427" s="205">
        <v>1</v>
      </c>
      <c r="C427" s="205">
        <v>1</v>
      </c>
      <c r="D427" s="205">
        <v>1</v>
      </c>
      <c r="E427" s="205" t="s">
        <v>43</v>
      </c>
      <c r="F427" s="205" t="s">
        <v>43</v>
      </c>
      <c r="G427" s="205" t="s">
        <v>43</v>
      </c>
      <c r="H427" s="206"/>
    </row>
    <row r="428" spans="1:8" ht="15" x14ac:dyDescent="0.2">
      <c r="A428" s="81" t="s">
        <v>74</v>
      </c>
      <c r="B428" s="205">
        <v>1</v>
      </c>
      <c r="C428" s="205">
        <v>1</v>
      </c>
      <c r="D428" s="205">
        <v>1</v>
      </c>
      <c r="E428" s="205" t="s">
        <v>43</v>
      </c>
      <c r="F428" s="205" t="s">
        <v>43</v>
      </c>
      <c r="G428" s="205" t="s">
        <v>43</v>
      </c>
      <c r="H428" s="206"/>
    </row>
    <row r="429" spans="1:8" ht="15" x14ac:dyDescent="0.2">
      <c r="A429" s="81" t="s">
        <v>75</v>
      </c>
      <c r="B429" s="205">
        <v>1</v>
      </c>
      <c r="C429" s="205">
        <v>1</v>
      </c>
      <c r="D429" s="205">
        <v>1</v>
      </c>
      <c r="E429" s="205" t="s">
        <v>43</v>
      </c>
      <c r="F429" s="205" t="s">
        <v>43</v>
      </c>
      <c r="G429" s="205" t="s">
        <v>43</v>
      </c>
      <c r="H429" s="206"/>
    </row>
    <row r="430" spans="1:8" ht="15" x14ac:dyDescent="0.2">
      <c r="A430" s="81" t="s">
        <v>76</v>
      </c>
      <c r="B430" s="205">
        <v>1</v>
      </c>
      <c r="C430" s="205">
        <v>0.99999999999999989</v>
      </c>
      <c r="D430" s="205">
        <v>0.7</v>
      </c>
      <c r="E430" s="205" t="s">
        <v>43</v>
      </c>
      <c r="F430" s="205" t="s">
        <v>43</v>
      </c>
      <c r="G430" s="205" t="s">
        <v>43</v>
      </c>
      <c r="H430" s="206"/>
    </row>
    <row r="431" spans="1:8" ht="15" x14ac:dyDescent="0.2">
      <c r="A431" s="81" t="s">
        <v>77</v>
      </c>
      <c r="B431" s="205">
        <v>1</v>
      </c>
      <c r="C431" s="205">
        <v>0.8</v>
      </c>
      <c r="D431" s="205">
        <v>0.6</v>
      </c>
      <c r="E431" s="205" t="s">
        <v>43</v>
      </c>
      <c r="F431" s="205" t="s">
        <v>43</v>
      </c>
      <c r="G431" s="205" t="s">
        <v>43</v>
      </c>
      <c r="H431" s="206"/>
    </row>
    <row r="432" spans="1:8" ht="15" x14ac:dyDescent="0.2">
      <c r="A432" s="81" t="s">
        <v>78</v>
      </c>
      <c r="B432" s="205">
        <v>1</v>
      </c>
      <c r="C432" s="205">
        <v>0.85</v>
      </c>
      <c r="D432" s="205">
        <v>0.63749999999999996</v>
      </c>
      <c r="E432" s="205" t="s">
        <v>43</v>
      </c>
      <c r="F432" s="205" t="s">
        <v>43</v>
      </c>
      <c r="G432" s="205" t="s">
        <v>43</v>
      </c>
      <c r="H432" s="206"/>
    </row>
    <row r="433" spans="1:8" ht="15" x14ac:dyDescent="0.2">
      <c r="A433" s="81" t="s">
        <v>79</v>
      </c>
      <c r="B433" s="205">
        <v>1</v>
      </c>
      <c r="C433" s="205">
        <v>0.85</v>
      </c>
      <c r="D433" s="205">
        <v>1</v>
      </c>
      <c r="E433" s="205" t="s">
        <v>43</v>
      </c>
      <c r="F433" s="205" t="s">
        <v>43</v>
      </c>
      <c r="G433" s="205" t="s">
        <v>43</v>
      </c>
      <c r="H433" s="206"/>
    </row>
    <row r="434" spans="1:8" ht="15" x14ac:dyDescent="0.2">
      <c r="A434" s="81" t="s">
        <v>80</v>
      </c>
      <c r="B434" s="205">
        <v>0</v>
      </c>
      <c r="C434" s="205">
        <v>0.75</v>
      </c>
      <c r="D434" s="205">
        <v>0.25</v>
      </c>
      <c r="E434" s="205" t="s">
        <v>43</v>
      </c>
      <c r="F434" s="205" t="s">
        <v>43</v>
      </c>
      <c r="G434" s="205" t="s">
        <v>43</v>
      </c>
      <c r="H434" s="206"/>
    </row>
    <row r="435" spans="1:8" ht="15" x14ac:dyDescent="0.2">
      <c r="A435" s="81" t="s">
        <v>81</v>
      </c>
      <c r="B435" s="205">
        <v>0.5</v>
      </c>
      <c r="C435" s="205">
        <v>0.5</v>
      </c>
      <c r="D435" s="205">
        <v>0.5</v>
      </c>
      <c r="E435" s="205" t="s">
        <v>43</v>
      </c>
      <c r="F435" s="205" t="s">
        <v>43</v>
      </c>
      <c r="G435" s="205" t="s">
        <v>43</v>
      </c>
      <c r="H435" s="206"/>
    </row>
    <row r="436" spans="1:8" ht="15" x14ac:dyDescent="0.2">
      <c r="A436" s="81" t="s">
        <v>82</v>
      </c>
      <c r="B436" s="205">
        <v>1</v>
      </c>
      <c r="C436" s="205">
        <v>1</v>
      </c>
      <c r="D436" s="205">
        <v>1</v>
      </c>
      <c r="E436" s="205" t="s">
        <v>43</v>
      </c>
      <c r="F436" s="205" t="s">
        <v>43</v>
      </c>
      <c r="G436" s="205" t="s">
        <v>43</v>
      </c>
      <c r="H436" s="206"/>
    </row>
    <row r="437" spans="1:8" ht="15" x14ac:dyDescent="0.2">
      <c r="A437" s="81" t="s">
        <v>83</v>
      </c>
      <c r="B437" s="205">
        <v>1</v>
      </c>
      <c r="C437" s="205">
        <v>1</v>
      </c>
      <c r="D437" s="205">
        <v>1</v>
      </c>
      <c r="E437" s="205" t="s">
        <v>43</v>
      </c>
      <c r="F437" s="205" t="s">
        <v>43</v>
      </c>
      <c r="G437" s="205" t="s">
        <v>43</v>
      </c>
      <c r="H437" s="206"/>
    </row>
    <row r="438" spans="1:8" ht="15" x14ac:dyDescent="0.2">
      <c r="A438" s="81" t="s">
        <v>84</v>
      </c>
      <c r="B438" s="205">
        <v>0</v>
      </c>
      <c r="C438" s="208"/>
      <c r="D438" s="208"/>
      <c r="E438" s="208"/>
      <c r="F438" s="208"/>
      <c r="G438" s="208"/>
      <c r="H438" s="206"/>
    </row>
    <row r="439" spans="1:8" ht="15" x14ac:dyDescent="0.2">
      <c r="A439" s="81" t="s">
        <v>85</v>
      </c>
      <c r="B439" s="205">
        <v>1</v>
      </c>
      <c r="C439" s="205">
        <v>0.5</v>
      </c>
      <c r="D439" s="205">
        <v>0.5</v>
      </c>
      <c r="E439" s="205" t="s">
        <v>43</v>
      </c>
      <c r="F439" s="205" t="s">
        <v>43</v>
      </c>
      <c r="G439" s="205" t="s">
        <v>43</v>
      </c>
      <c r="H439" s="206"/>
    </row>
    <row r="440" spans="1:8" ht="15" x14ac:dyDescent="0.2">
      <c r="A440" s="81" t="s">
        <v>86</v>
      </c>
      <c r="B440" s="207"/>
      <c r="C440" s="207"/>
      <c r="D440" s="207"/>
      <c r="E440" s="205" t="s">
        <v>43</v>
      </c>
      <c r="F440" s="205" t="s">
        <v>43</v>
      </c>
      <c r="G440" s="205" t="s">
        <v>43</v>
      </c>
      <c r="H440" s="206"/>
    </row>
    <row r="441" spans="1:8" ht="15" x14ac:dyDescent="0.2">
      <c r="A441" s="81" t="s">
        <v>87</v>
      </c>
      <c r="B441" s="205">
        <v>0.5</v>
      </c>
      <c r="C441" s="205">
        <v>1</v>
      </c>
      <c r="D441" s="205">
        <v>0.5</v>
      </c>
      <c r="E441" s="205" t="s">
        <v>43</v>
      </c>
      <c r="F441" s="205" t="s">
        <v>43</v>
      </c>
      <c r="G441" s="205" t="s">
        <v>43</v>
      </c>
      <c r="H441" s="206"/>
    </row>
    <row r="442" spans="1:8" ht="15" x14ac:dyDescent="0.2">
      <c r="A442" s="81" t="s">
        <v>88</v>
      </c>
      <c r="B442" s="205">
        <v>0</v>
      </c>
      <c r="C442" s="205">
        <v>0</v>
      </c>
      <c r="D442" s="205">
        <v>0</v>
      </c>
      <c r="E442" s="205" t="s">
        <v>43</v>
      </c>
      <c r="F442" s="205" t="s">
        <v>43</v>
      </c>
      <c r="G442" s="205" t="s">
        <v>43</v>
      </c>
      <c r="H442" s="206"/>
    </row>
    <row r="443" spans="1:8" ht="15" x14ac:dyDescent="0.2">
      <c r="A443" s="37" t="s">
        <v>89</v>
      </c>
      <c r="B443" s="205">
        <v>1</v>
      </c>
      <c r="C443" s="205">
        <v>1</v>
      </c>
      <c r="D443" s="205">
        <v>0.66666666666666663</v>
      </c>
      <c r="E443" s="205" t="s">
        <v>43</v>
      </c>
      <c r="F443" s="205" t="s">
        <v>43</v>
      </c>
      <c r="G443" s="205" t="s">
        <v>43</v>
      </c>
      <c r="H443" s="206"/>
    </row>
    <row r="444" spans="1:8" x14ac:dyDescent="0.2">
      <c r="A444" s="236"/>
      <c r="B444" s="237"/>
      <c r="C444" s="237"/>
      <c r="D444" s="237"/>
      <c r="E444" s="237"/>
      <c r="F444" s="237"/>
      <c r="G444" s="237"/>
      <c r="H444" s="237"/>
    </row>
    <row r="445" spans="1:8" ht="26.25" x14ac:dyDescent="0.4">
      <c r="B445" s="422" t="s">
        <v>253</v>
      </c>
      <c r="C445" s="423"/>
      <c r="D445" s="423"/>
      <c r="E445" s="423"/>
      <c r="F445" s="423"/>
      <c r="G445" s="423"/>
      <c r="H445" s="424"/>
    </row>
    <row r="446" spans="1:8" ht="20.25" x14ac:dyDescent="0.2">
      <c r="A446" s="71" t="s">
        <v>0</v>
      </c>
      <c r="B446" s="233" t="str">
        <f>'CARGA MUESTRA'!B122</f>
        <v>SALUD BOLIVAR</v>
      </c>
      <c r="C446" s="234"/>
      <c r="D446" s="234"/>
      <c r="E446" s="234"/>
      <c r="F446" s="234"/>
      <c r="G446" s="234"/>
      <c r="H446" s="235"/>
    </row>
    <row r="447" spans="1:8" ht="20.25" x14ac:dyDescent="0.2">
      <c r="A447" s="204" t="s">
        <v>56</v>
      </c>
      <c r="B447" s="233" t="str">
        <f>'CARGA MUESTRA'!B123</f>
        <v xml:space="preserve">Muestra de base de CVI </v>
      </c>
      <c r="C447" s="234"/>
      <c r="D447" s="234"/>
      <c r="E447" s="234"/>
      <c r="F447" s="234"/>
      <c r="G447" s="234"/>
      <c r="H447" s="235"/>
    </row>
    <row r="448" spans="1:8" ht="15" x14ac:dyDescent="0.2">
      <c r="A448" s="56" t="s">
        <v>57</v>
      </c>
      <c r="B448" s="200" t="s">
        <v>58</v>
      </c>
      <c r="C448" s="200" t="s">
        <v>59</v>
      </c>
      <c r="D448" s="200" t="s">
        <v>48</v>
      </c>
      <c r="E448" s="200" t="s">
        <v>49</v>
      </c>
      <c r="F448" s="200" t="s">
        <v>50</v>
      </c>
      <c r="G448" s="200" t="s">
        <v>51</v>
      </c>
      <c r="H448" s="200" t="s">
        <v>60</v>
      </c>
    </row>
    <row r="449" spans="1:8" ht="15" x14ac:dyDescent="0.25">
      <c r="A449" s="79" t="s">
        <v>61</v>
      </c>
      <c r="B449" s="201">
        <v>1</v>
      </c>
      <c r="C449" s="202">
        <v>0</v>
      </c>
      <c r="D449" s="202">
        <v>0</v>
      </c>
      <c r="E449" s="202">
        <v>1</v>
      </c>
      <c r="F449" s="105">
        <v>1</v>
      </c>
      <c r="G449" s="105">
        <v>0</v>
      </c>
      <c r="H449" s="203">
        <v>3</v>
      </c>
    </row>
    <row r="450" spans="1:8" ht="15" x14ac:dyDescent="0.2">
      <c r="A450" s="79" t="s">
        <v>62</v>
      </c>
      <c r="B450" s="202">
        <v>0</v>
      </c>
      <c r="C450" s="202">
        <v>0</v>
      </c>
      <c r="D450" s="202">
        <v>0</v>
      </c>
      <c r="E450" s="202">
        <v>0</v>
      </c>
      <c r="F450" s="105">
        <v>0</v>
      </c>
      <c r="G450" s="105">
        <v>0</v>
      </c>
      <c r="H450" s="203">
        <v>0</v>
      </c>
    </row>
    <row r="451" spans="1:8" ht="15" x14ac:dyDescent="0.2">
      <c r="A451" s="79" t="s">
        <v>13</v>
      </c>
      <c r="B451" s="202">
        <v>0</v>
      </c>
      <c r="C451" s="202">
        <v>1</v>
      </c>
      <c r="D451" s="202">
        <v>1</v>
      </c>
      <c r="E451" s="202">
        <v>0</v>
      </c>
      <c r="F451" s="105">
        <v>0</v>
      </c>
      <c r="G451" s="105">
        <v>1</v>
      </c>
      <c r="H451" s="203">
        <v>3</v>
      </c>
    </row>
    <row r="452" spans="1:8" ht="15" x14ac:dyDescent="0.2">
      <c r="A452" s="79" t="s">
        <v>17</v>
      </c>
      <c r="B452" s="202">
        <v>0</v>
      </c>
      <c r="C452" s="202">
        <v>0</v>
      </c>
      <c r="D452" s="202">
        <v>0</v>
      </c>
      <c r="E452" s="202">
        <v>0</v>
      </c>
      <c r="F452" s="105">
        <v>0</v>
      </c>
      <c r="G452" s="105">
        <v>0</v>
      </c>
      <c r="H452" s="203">
        <v>0</v>
      </c>
    </row>
    <row r="453" spans="1:8" ht="15" x14ac:dyDescent="0.2">
      <c r="A453" s="79" t="s">
        <v>21</v>
      </c>
      <c r="B453" s="202">
        <v>0</v>
      </c>
      <c r="C453" s="202">
        <v>0</v>
      </c>
      <c r="D453" s="202">
        <v>0</v>
      </c>
      <c r="E453" s="202">
        <v>0</v>
      </c>
      <c r="F453" s="105">
        <v>0</v>
      </c>
      <c r="G453" s="105">
        <v>0</v>
      </c>
      <c r="H453" s="203">
        <v>0</v>
      </c>
    </row>
    <row r="454" spans="1:8" ht="15" x14ac:dyDescent="0.2">
      <c r="A454" s="79" t="s">
        <v>63</v>
      </c>
      <c r="B454" s="202">
        <v>1</v>
      </c>
      <c r="C454" s="202">
        <v>1</v>
      </c>
      <c r="D454" s="202">
        <v>1</v>
      </c>
      <c r="E454" s="202">
        <v>1</v>
      </c>
      <c r="F454" s="105">
        <v>1</v>
      </c>
      <c r="G454" s="105">
        <v>1</v>
      </c>
      <c r="H454" s="203">
        <v>6</v>
      </c>
    </row>
    <row r="455" spans="1:8" ht="20.25" x14ac:dyDescent="0.2">
      <c r="A455" s="80" t="s">
        <v>64</v>
      </c>
      <c r="B455" s="101">
        <v>0.33333333333333331</v>
      </c>
      <c r="C455" s="101">
        <v>0</v>
      </c>
      <c r="D455" s="101">
        <v>0</v>
      </c>
      <c r="E455" s="101">
        <v>0.33333333333333331</v>
      </c>
      <c r="F455" s="101">
        <v>0.33333333333333331</v>
      </c>
      <c r="G455" s="101">
        <v>0</v>
      </c>
      <c r="H455" s="101">
        <v>1</v>
      </c>
    </row>
    <row r="456" spans="1:8" ht="20.25" x14ac:dyDescent="0.2">
      <c r="A456" s="79" t="s">
        <v>65</v>
      </c>
      <c r="B456" s="101">
        <v>0.73708333333333331</v>
      </c>
      <c r="C456" s="101" t="s">
        <v>43</v>
      </c>
      <c r="D456" s="101" t="s">
        <v>43</v>
      </c>
      <c r="E456" s="101">
        <v>0.80400000000000027</v>
      </c>
      <c r="F456" s="101">
        <v>0.65671428571428581</v>
      </c>
      <c r="G456" s="101" t="s">
        <v>43</v>
      </c>
      <c r="H456" s="101">
        <v>0.7325992063492065</v>
      </c>
    </row>
    <row r="457" spans="1:8" ht="20.25" x14ac:dyDescent="0.2">
      <c r="A457" s="80" t="s">
        <v>66</v>
      </c>
      <c r="B457" s="101">
        <v>0.24569444444444444</v>
      </c>
      <c r="C457" s="101" t="s">
        <v>43</v>
      </c>
      <c r="D457" s="101" t="s">
        <v>43</v>
      </c>
      <c r="E457" s="101">
        <v>0.26800000000000007</v>
      </c>
      <c r="F457" s="101">
        <v>0.21890476190476194</v>
      </c>
      <c r="G457" s="101" t="s">
        <v>43</v>
      </c>
      <c r="H457" s="101">
        <v>0.7325992063492065</v>
      </c>
    </row>
    <row r="458" spans="1:8" x14ac:dyDescent="0.2">
      <c r="A458" s="70" t="s">
        <v>67</v>
      </c>
      <c r="B458" s="210" t="s">
        <v>387</v>
      </c>
      <c r="C458" s="210" t="s">
        <v>387</v>
      </c>
      <c r="D458" s="210" t="s">
        <v>387</v>
      </c>
      <c r="E458" s="210" t="s">
        <v>387</v>
      </c>
      <c r="F458" s="210" t="s">
        <v>387</v>
      </c>
      <c r="G458" s="210" t="s">
        <v>387</v>
      </c>
      <c r="H458" s="211"/>
    </row>
    <row r="459" spans="1:8" ht="15" x14ac:dyDescent="0.2">
      <c r="A459" s="88" t="s">
        <v>68</v>
      </c>
      <c r="B459" s="89"/>
      <c r="C459" s="89"/>
      <c r="D459" s="89"/>
      <c r="E459" s="89"/>
      <c r="F459" s="89"/>
      <c r="G459" s="89"/>
      <c r="H459" s="90"/>
    </row>
    <row r="460" spans="1:8" ht="30" x14ac:dyDescent="0.2">
      <c r="A460" s="56" t="s">
        <v>57</v>
      </c>
      <c r="B460" s="56" t="s">
        <v>58</v>
      </c>
      <c r="C460" s="56" t="s">
        <v>59</v>
      </c>
      <c r="D460" s="56" t="s">
        <v>48</v>
      </c>
      <c r="E460" s="56" t="s">
        <v>49</v>
      </c>
      <c r="F460" s="56" t="s">
        <v>50</v>
      </c>
      <c r="G460" s="56" t="s">
        <v>51</v>
      </c>
      <c r="H460" s="56" t="s">
        <v>69</v>
      </c>
    </row>
    <row r="461" spans="1:8" ht="15" x14ac:dyDescent="0.2">
      <c r="A461" s="81" t="s">
        <v>70</v>
      </c>
      <c r="B461" s="205">
        <v>0</v>
      </c>
      <c r="C461" s="205" t="s">
        <v>43</v>
      </c>
      <c r="D461" s="205" t="s">
        <v>43</v>
      </c>
      <c r="E461" s="205">
        <v>1</v>
      </c>
      <c r="F461" s="205">
        <v>1</v>
      </c>
      <c r="G461" s="205" t="s">
        <v>43</v>
      </c>
      <c r="H461" s="206"/>
    </row>
    <row r="462" spans="1:8" ht="15" x14ac:dyDescent="0.2">
      <c r="A462" s="81" t="s">
        <v>71</v>
      </c>
      <c r="B462" s="205">
        <v>0.9</v>
      </c>
      <c r="C462" s="205" t="s">
        <v>43</v>
      </c>
      <c r="D462" s="205" t="s">
        <v>43</v>
      </c>
      <c r="E462" s="205">
        <v>1</v>
      </c>
      <c r="F462" s="205">
        <v>0.60000000000000009</v>
      </c>
      <c r="G462" s="205" t="s">
        <v>43</v>
      </c>
      <c r="H462" s="206"/>
    </row>
    <row r="463" spans="1:8" ht="15" x14ac:dyDescent="0.2">
      <c r="A463" s="81" t="s">
        <v>72</v>
      </c>
      <c r="B463" s="205">
        <v>0.65</v>
      </c>
      <c r="C463" s="205" t="s">
        <v>43</v>
      </c>
      <c r="D463" s="205" t="s">
        <v>43</v>
      </c>
      <c r="E463" s="205">
        <v>1</v>
      </c>
      <c r="F463" s="207"/>
      <c r="G463" s="205" t="s">
        <v>43</v>
      </c>
      <c r="H463" s="206"/>
    </row>
    <row r="464" spans="1:8" ht="15" x14ac:dyDescent="0.2">
      <c r="A464" s="81" t="s">
        <v>73</v>
      </c>
      <c r="B464" s="205">
        <v>1</v>
      </c>
      <c r="C464" s="205" t="s">
        <v>43</v>
      </c>
      <c r="D464" s="205" t="s">
        <v>43</v>
      </c>
      <c r="E464" s="205">
        <v>1</v>
      </c>
      <c r="F464" s="205">
        <v>0.70000000000000007</v>
      </c>
      <c r="G464" s="205" t="s">
        <v>43</v>
      </c>
      <c r="H464" s="206"/>
    </row>
    <row r="465" spans="1:8" ht="15" x14ac:dyDescent="0.2">
      <c r="A465" s="81" t="s">
        <v>74</v>
      </c>
      <c r="B465" s="205">
        <v>0</v>
      </c>
      <c r="C465" s="205" t="s">
        <v>43</v>
      </c>
      <c r="D465" s="205" t="s">
        <v>43</v>
      </c>
      <c r="E465" s="205">
        <v>0.6</v>
      </c>
      <c r="F465" s="205">
        <v>0.5</v>
      </c>
      <c r="G465" s="205" t="s">
        <v>43</v>
      </c>
      <c r="H465" s="206"/>
    </row>
    <row r="466" spans="1:8" ht="15" x14ac:dyDescent="0.2">
      <c r="A466" s="81" t="s">
        <v>75</v>
      </c>
      <c r="B466" s="205">
        <v>0</v>
      </c>
      <c r="C466" s="205" t="s">
        <v>43</v>
      </c>
      <c r="D466" s="205" t="s">
        <v>43</v>
      </c>
      <c r="E466" s="205">
        <v>1</v>
      </c>
      <c r="F466" s="205">
        <v>1</v>
      </c>
      <c r="G466" s="205" t="s">
        <v>43</v>
      </c>
      <c r="H466" s="206"/>
    </row>
    <row r="467" spans="1:8" ht="15" x14ac:dyDescent="0.2">
      <c r="A467" s="81" t="s">
        <v>76</v>
      </c>
      <c r="B467" s="205">
        <v>1</v>
      </c>
      <c r="C467" s="205" t="s">
        <v>43</v>
      </c>
      <c r="D467" s="205" t="s">
        <v>43</v>
      </c>
      <c r="E467" s="205">
        <v>0.64999999999999991</v>
      </c>
      <c r="F467" s="205">
        <v>0.3</v>
      </c>
      <c r="G467" s="205" t="s">
        <v>43</v>
      </c>
      <c r="H467" s="206"/>
    </row>
    <row r="468" spans="1:8" ht="15" x14ac:dyDescent="0.2">
      <c r="A468" s="81" t="s">
        <v>77</v>
      </c>
      <c r="B468" s="205">
        <v>0.35</v>
      </c>
      <c r="C468" s="205" t="s">
        <v>43</v>
      </c>
      <c r="D468" s="205" t="s">
        <v>43</v>
      </c>
      <c r="E468" s="205">
        <v>1</v>
      </c>
      <c r="F468" s="205">
        <v>1</v>
      </c>
      <c r="G468" s="205" t="s">
        <v>43</v>
      </c>
      <c r="H468" s="206"/>
    </row>
    <row r="469" spans="1:8" ht="15" x14ac:dyDescent="0.2">
      <c r="A469" s="81" t="s">
        <v>78</v>
      </c>
      <c r="B469" s="205">
        <v>0.77500000000000002</v>
      </c>
      <c r="C469" s="205" t="s">
        <v>43</v>
      </c>
      <c r="D469" s="205" t="s">
        <v>43</v>
      </c>
      <c r="E469" s="205">
        <v>0.85000000000000009</v>
      </c>
      <c r="F469" s="205">
        <v>0.75</v>
      </c>
      <c r="G469" s="205" t="s">
        <v>43</v>
      </c>
      <c r="H469" s="206"/>
    </row>
    <row r="470" spans="1:8" ht="15" x14ac:dyDescent="0.2">
      <c r="A470" s="81" t="s">
        <v>79</v>
      </c>
      <c r="B470" s="205">
        <v>1</v>
      </c>
      <c r="C470" s="205" t="s">
        <v>43</v>
      </c>
      <c r="D470" s="205" t="s">
        <v>43</v>
      </c>
      <c r="E470" s="205">
        <v>0.8</v>
      </c>
      <c r="F470" s="205">
        <v>1</v>
      </c>
      <c r="G470" s="205" t="s">
        <v>43</v>
      </c>
      <c r="H470" s="206"/>
    </row>
    <row r="471" spans="1:8" ht="15" x14ac:dyDescent="0.2">
      <c r="A471" s="81" t="s">
        <v>80</v>
      </c>
      <c r="B471" s="205">
        <v>1</v>
      </c>
      <c r="C471" s="205" t="s">
        <v>43</v>
      </c>
      <c r="D471" s="205" t="s">
        <v>43</v>
      </c>
      <c r="E471" s="205">
        <v>1</v>
      </c>
      <c r="F471" s="205">
        <v>0.5</v>
      </c>
      <c r="G471" s="205" t="s">
        <v>43</v>
      </c>
      <c r="H471" s="206"/>
    </row>
    <row r="472" spans="1:8" ht="15" x14ac:dyDescent="0.2">
      <c r="A472" s="81" t="s">
        <v>81</v>
      </c>
      <c r="B472" s="205">
        <v>1</v>
      </c>
      <c r="C472" s="205" t="s">
        <v>43</v>
      </c>
      <c r="D472" s="205" t="s">
        <v>43</v>
      </c>
      <c r="E472" s="205">
        <v>1</v>
      </c>
      <c r="F472" s="205">
        <v>0</v>
      </c>
      <c r="G472" s="205" t="s">
        <v>43</v>
      </c>
      <c r="H472" s="206"/>
    </row>
    <row r="473" spans="1:8" ht="15" x14ac:dyDescent="0.2">
      <c r="A473" s="81" t="s">
        <v>82</v>
      </c>
      <c r="B473" s="205">
        <v>1</v>
      </c>
      <c r="C473" s="205" t="s">
        <v>43</v>
      </c>
      <c r="D473" s="205" t="s">
        <v>43</v>
      </c>
      <c r="E473" s="205">
        <v>0</v>
      </c>
      <c r="F473" s="205">
        <v>0</v>
      </c>
      <c r="G473" s="205" t="s">
        <v>43</v>
      </c>
      <c r="H473" s="206"/>
    </row>
    <row r="474" spans="1:8" ht="15" x14ac:dyDescent="0.2">
      <c r="A474" s="81" t="s">
        <v>83</v>
      </c>
      <c r="B474" s="205">
        <v>1</v>
      </c>
      <c r="C474" s="205" t="s">
        <v>43</v>
      </c>
      <c r="D474" s="205" t="s">
        <v>43</v>
      </c>
      <c r="E474" s="205">
        <v>1</v>
      </c>
      <c r="F474" s="205">
        <v>1</v>
      </c>
      <c r="G474" s="205" t="s">
        <v>43</v>
      </c>
      <c r="H474" s="206"/>
    </row>
    <row r="475" spans="1:8" ht="15" x14ac:dyDescent="0.2">
      <c r="A475" s="81" t="s">
        <v>84</v>
      </c>
      <c r="B475" s="205">
        <v>0</v>
      </c>
      <c r="C475" s="208"/>
      <c r="D475" s="208"/>
      <c r="E475" s="208"/>
      <c r="F475" s="208"/>
      <c r="G475" s="208"/>
      <c r="H475" s="206"/>
    </row>
    <row r="476" spans="1:8" ht="15" x14ac:dyDescent="0.2">
      <c r="A476" s="81" t="s">
        <v>85</v>
      </c>
      <c r="B476" s="205">
        <v>0.5</v>
      </c>
      <c r="C476" s="205" t="s">
        <v>43</v>
      </c>
      <c r="D476" s="205" t="s">
        <v>43</v>
      </c>
      <c r="E476" s="205">
        <v>1</v>
      </c>
      <c r="F476" s="205">
        <v>1</v>
      </c>
      <c r="G476" s="205" t="s">
        <v>43</v>
      </c>
      <c r="H476" s="206"/>
    </row>
    <row r="477" spans="1:8" ht="15" x14ac:dyDescent="0.2">
      <c r="A477" s="81" t="s">
        <v>86</v>
      </c>
      <c r="B477" s="207"/>
      <c r="C477" s="207"/>
      <c r="D477" s="207"/>
      <c r="E477" s="205">
        <v>1</v>
      </c>
      <c r="F477" s="205">
        <v>1</v>
      </c>
      <c r="G477" s="205" t="s">
        <v>43</v>
      </c>
      <c r="H477" s="206"/>
    </row>
    <row r="478" spans="1:8" ht="15" x14ac:dyDescent="0.2">
      <c r="A478" s="81" t="s">
        <v>87</v>
      </c>
      <c r="B478" s="205">
        <v>1</v>
      </c>
      <c r="C478" s="205" t="s">
        <v>43</v>
      </c>
      <c r="D478" s="205" t="s">
        <v>43</v>
      </c>
      <c r="E478" s="205">
        <v>1</v>
      </c>
      <c r="F478" s="205">
        <v>0.85714285714285732</v>
      </c>
      <c r="G478" s="205" t="s">
        <v>43</v>
      </c>
      <c r="H478" s="206"/>
    </row>
    <row r="479" spans="1:8" ht="15" x14ac:dyDescent="0.2">
      <c r="A479" s="81" t="s">
        <v>88</v>
      </c>
      <c r="B479" s="205">
        <v>0</v>
      </c>
      <c r="C479" s="205" t="s">
        <v>43</v>
      </c>
      <c r="D479" s="205" t="s">
        <v>43</v>
      </c>
      <c r="E479" s="205">
        <v>0</v>
      </c>
      <c r="F479" s="205">
        <v>0</v>
      </c>
      <c r="G479" s="205" t="s">
        <v>43</v>
      </c>
      <c r="H479" s="206"/>
    </row>
    <row r="480" spans="1:8" ht="15" x14ac:dyDescent="0.2">
      <c r="A480" s="37" t="s">
        <v>89</v>
      </c>
      <c r="B480" s="205">
        <v>0.66666666666666663</v>
      </c>
      <c r="C480" s="205" t="s">
        <v>43</v>
      </c>
      <c r="D480" s="205" t="s">
        <v>43</v>
      </c>
      <c r="E480" s="205">
        <v>0.4</v>
      </c>
      <c r="F480" s="205">
        <v>0.4</v>
      </c>
      <c r="G480" s="205" t="s">
        <v>43</v>
      </c>
      <c r="H480" s="206"/>
    </row>
    <row r="481" spans="1:8" x14ac:dyDescent="0.2">
      <c r="A481" s="236"/>
      <c r="B481" s="237"/>
      <c r="C481" s="237"/>
      <c r="D481" s="237"/>
      <c r="E481" s="237"/>
      <c r="F481" s="237"/>
      <c r="G481" s="237"/>
      <c r="H481" s="237"/>
    </row>
    <row r="482" spans="1:8" ht="26.25" x14ac:dyDescent="0.4">
      <c r="B482" s="422" t="s">
        <v>55</v>
      </c>
      <c r="C482" s="423"/>
      <c r="D482" s="423"/>
      <c r="E482" s="423"/>
      <c r="F482" s="423"/>
      <c r="G482" s="423"/>
      <c r="H482" s="424"/>
    </row>
    <row r="483" spans="1:8" ht="20.25" x14ac:dyDescent="0.2">
      <c r="A483" s="71" t="s">
        <v>0</v>
      </c>
      <c r="B483" s="233">
        <f>'CARGA MUESTRA'!B132</f>
        <v>0</v>
      </c>
      <c r="C483" s="234"/>
      <c r="D483" s="234"/>
      <c r="E483" s="234"/>
      <c r="F483" s="234"/>
      <c r="G483" s="234"/>
      <c r="H483" s="235"/>
    </row>
    <row r="484" spans="1:8" ht="20.25" x14ac:dyDescent="0.2">
      <c r="A484" s="204" t="s">
        <v>56</v>
      </c>
      <c r="B484" s="233">
        <f>'CARGA MUESTRA'!B133</f>
        <v>0</v>
      </c>
      <c r="C484" s="234"/>
      <c r="D484" s="234"/>
      <c r="E484" s="234"/>
      <c r="F484" s="234"/>
      <c r="G484" s="234"/>
      <c r="H484" s="235"/>
    </row>
    <row r="485" spans="1:8" ht="15" x14ac:dyDescent="0.2">
      <c r="A485" s="56" t="s">
        <v>57</v>
      </c>
      <c r="B485" s="200" t="s">
        <v>58</v>
      </c>
      <c r="C485" s="200" t="s">
        <v>59</v>
      </c>
      <c r="D485" s="200" t="s">
        <v>48</v>
      </c>
      <c r="E485" s="200" t="s">
        <v>49</v>
      </c>
      <c r="F485" s="200" t="s">
        <v>50</v>
      </c>
      <c r="G485" s="200" t="s">
        <v>51</v>
      </c>
      <c r="H485" s="200" t="s">
        <v>60</v>
      </c>
    </row>
    <row r="486" spans="1:8" ht="15" x14ac:dyDescent="0.25">
      <c r="A486" s="79" t="s">
        <v>61</v>
      </c>
      <c r="B486" s="201"/>
      <c r="C486" s="202"/>
      <c r="D486" s="202"/>
      <c r="E486" s="202"/>
      <c r="F486" s="105"/>
      <c r="G486" s="105"/>
      <c r="H486" s="203"/>
    </row>
    <row r="487" spans="1:8" ht="15" x14ac:dyDescent="0.2">
      <c r="A487" s="79" t="s">
        <v>62</v>
      </c>
      <c r="B487" s="202"/>
      <c r="C487" s="202"/>
      <c r="D487" s="202"/>
      <c r="E487" s="202"/>
      <c r="F487" s="105"/>
      <c r="G487" s="105"/>
      <c r="H487" s="203"/>
    </row>
    <row r="488" spans="1:8" ht="15" x14ac:dyDescent="0.2">
      <c r="A488" s="79" t="s">
        <v>13</v>
      </c>
      <c r="B488" s="202"/>
      <c r="C488" s="202"/>
      <c r="D488" s="202"/>
      <c r="E488" s="202"/>
      <c r="F488" s="105"/>
      <c r="G488" s="105"/>
      <c r="H488" s="203"/>
    </row>
    <row r="489" spans="1:8" ht="15" x14ac:dyDescent="0.2">
      <c r="A489" s="79" t="s">
        <v>17</v>
      </c>
      <c r="B489" s="202"/>
      <c r="C489" s="202"/>
      <c r="D489" s="202"/>
      <c r="E489" s="202"/>
      <c r="F489" s="105"/>
      <c r="G489" s="105"/>
      <c r="H489" s="203"/>
    </row>
    <row r="490" spans="1:8" ht="15" x14ac:dyDescent="0.2">
      <c r="A490" s="79" t="s">
        <v>21</v>
      </c>
      <c r="B490" s="202"/>
      <c r="C490" s="202"/>
      <c r="D490" s="202"/>
      <c r="E490" s="202"/>
      <c r="F490" s="105"/>
      <c r="G490" s="105"/>
      <c r="H490" s="203"/>
    </row>
    <row r="491" spans="1:8" ht="15" x14ac:dyDescent="0.2">
      <c r="A491" s="79" t="s">
        <v>63</v>
      </c>
      <c r="B491" s="202"/>
      <c r="C491" s="202"/>
      <c r="D491" s="202"/>
      <c r="E491" s="202"/>
      <c r="F491" s="105"/>
      <c r="G491" s="105"/>
      <c r="H491" s="203"/>
    </row>
    <row r="492" spans="1:8" ht="20.25" x14ac:dyDescent="0.2">
      <c r="A492" s="80" t="s">
        <v>64</v>
      </c>
      <c r="B492" s="101"/>
      <c r="C492" s="101"/>
      <c r="D492" s="101"/>
      <c r="E492" s="101"/>
      <c r="F492" s="101"/>
      <c r="G492" s="101"/>
      <c r="H492" s="101"/>
    </row>
    <row r="493" spans="1:8" ht="20.25" x14ac:dyDescent="0.2">
      <c r="A493" s="79" t="s">
        <v>65</v>
      </c>
      <c r="B493" s="101"/>
      <c r="C493" s="101"/>
      <c r="D493" s="101"/>
      <c r="E493" s="101"/>
      <c r="F493" s="101"/>
      <c r="G493" s="101"/>
      <c r="H493" s="101"/>
    </row>
    <row r="494" spans="1:8" ht="20.25" x14ac:dyDescent="0.2">
      <c r="A494" s="80" t="s">
        <v>66</v>
      </c>
      <c r="B494" s="101"/>
      <c r="C494" s="101"/>
      <c r="D494" s="101"/>
      <c r="E494" s="101"/>
      <c r="F494" s="101"/>
      <c r="G494" s="101"/>
      <c r="H494" s="101"/>
    </row>
    <row r="495" spans="1:8" x14ac:dyDescent="0.2">
      <c r="A495" s="70" t="s">
        <v>67</v>
      </c>
      <c r="B495" s="210"/>
      <c r="C495" s="210"/>
      <c r="D495" s="210"/>
      <c r="E495" s="210"/>
      <c r="F495" s="210"/>
      <c r="G495" s="210"/>
      <c r="H495" s="211"/>
    </row>
    <row r="496" spans="1:8" ht="15" x14ac:dyDescent="0.2">
      <c r="A496" s="88" t="s">
        <v>68</v>
      </c>
      <c r="B496" s="89"/>
      <c r="C496" s="89"/>
      <c r="D496" s="89"/>
      <c r="E496" s="89"/>
      <c r="F496" s="89"/>
      <c r="G496" s="89"/>
      <c r="H496" s="90"/>
    </row>
    <row r="497" spans="1:8" ht="30" x14ac:dyDescent="0.2">
      <c r="A497" s="56" t="s">
        <v>57</v>
      </c>
      <c r="B497" s="56" t="s">
        <v>58</v>
      </c>
      <c r="C497" s="56" t="s">
        <v>59</v>
      </c>
      <c r="D497" s="56" t="s">
        <v>48</v>
      </c>
      <c r="E497" s="56" t="s">
        <v>49</v>
      </c>
      <c r="F497" s="56" t="s">
        <v>50</v>
      </c>
      <c r="G497" s="56" t="s">
        <v>51</v>
      </c>
      <c r="H497" s="56" t="s">
        <v>69</v>
      </c>
    </row>
    <row r="498" spans="1:8" ht="15" x14ac:dyDescent="0.2">
      <c r="A498" s="81" t="s">
        <v>70</v>
      </c>
      <c r="B498" s="205"/>
      <c r="C498" s="205"/>
      <c r="D498" s="205"/>
      <c r="E498" s="205"/>
      <c r="F498" s="205"/>
      <c r="G498" s="205"/>
      <c r="H498" s="206"/>
    </row>
    <row r="499" spans="1:8" ht="15" x14ac:dyDescent="0.2">
      <c r="A499" s="81" t="s">
        <v>71</v>
      </c>
      <c r="B499" s="205"/>
      <c r="C499" s="205"/>
      <c r="D499" s="205"/>
      <c r="E499" s="205"/>
      <c r="F499" s="205"/>
      <c r="G499" s="205"/>
      <c r="H499" s="206"/>
    </row>
    <row r="500" spans="1:8" ht="15" x14ac:dyDescent="0.2">
      <c r="A500" s="81" t="s">
        <v>72</v>
      </c>
      <c r="B500" s="205"/>
      <c r="C500" s="205"/>
      <c r="D500" s="205"/>
      <c r="E500" s="205"/>
      <c r="F500" s="207"/>
      <c r="G500" s="205"/>
      <c r="H500" s="206"/>
    </row>
    <row r="501" spans="1:8" ht="15" x14ac:dyDescent="0.2">
      <c r="A501" s="81" t="s">
        <v>73</v>
      </c>
      <c r="B501" s="205"/>
      <c r="C501" s="205"/>
      <c r="D501" s="205"/>
      <c r="E501" s="205"/>
      <c r="F501" s="205"/>
      <c r="G501" s="205"/>
      <c r="H501" s="206"/>
    </row>
    <row r="502" spans="1:8" ht="15" x14ac:dyDescent="0.2">
      <c r="A502" s="81" t="s">
        <v>74</v>
      </c>
      <c r="B502" s="205"/>
      <c r="C502" s="205"/>
      <c r="D502" s="205"/>
      <c r="E502" s="205"/>
      <c r="F502" s="205"/>
      <c r="G502" s="205"/>
      <c r="H502" s="206"/>
    </row>
    <row r="503" spans="1:8" ht="15" x14ac:dyDescent="0.2">
      <c r="A503" s="81" t="s">
        <v>75</v>
      </c>
      <c r="B503" s="205"/>
      <c r="C503" s="205"/>
      <c r="D503" s="205"/>
      <c r="E503" s="205"/>
      <c r="F503" s="205"/>
      <c r="G503" s="205"/>
      <c r="H503" s="206"/>
    </row>
    <row r="504" spans="1:8" ht="15" x14ac:dyDescent="0.2">
      <c r="A504" s="81" t="s">
        <v>76</v>
      </c>
      <c r="B504" s="205"/>
      <c r="C504" s="205"/>
      <c r="D504" s="205"/>
      <c r="E504" s="205"/>
      <c r="F504" s="205"/>
      <c r="G504" s="205"/>
      <c r="H504" s="206"/>
    </row>
    <row r="505" spans="1:8" ht="15" x14ac:dyDescent="0.2">
      <c r="A505" s="81" t="s">
        <v>77</v>
      </c>
      <c r="B505" s="205"/>
      <c r="C505" s="205"/>
      <c r="D505" s="205"/>
      <c r="E505" s="205"/>
      <c r="F505" s="205"/>
      <c r="G505" s="205"/>
      <c r="H505" s="206"/>
    </row>
    <row r="506" spans="1:8" ht="15" x14ac:dyDescent="0.2">
      <c r="A506" s="81" t="s">
        <v>78</v>
      </c>
      <c r="B506" s="205"/>
      <c r="C506" s="205"/>
      <c r="D506" s="205"/>
      <c r="E506" s="205"/>
      <c r="F506" s="205"/>
      <c r="G506" s="205"/>
      <c r="H506" s="206"/>
    </row>
    <row r="507" spans="1:8" ht="15" x14ac:dyDescent="0.2">
      <c r="A507" s="81" t="s">
        <v>79</v>
      </c>
      <c r="B507" s="205"/>
      <c r="C507" s="205"/>
      <c r="D507" s="205"/>
      <c r="E507" s="205"/>
      <c r="F507" s="205"/>
      <c r="G507" s="205"/>
      <c r="H507" s="206"/>
    </row>
    <row r="508" spans="1:8" ht="15" x14ac:dyDescent="0.2">
      <c r="A508" s="81" t="s">
        <v>80</v>
      </c>
      <c r="B508" s="205"/>
      <c r="C508" s="205"/>
      <c r="D508" s="205"/>
      <c r="E508" s="205"/>
      <c r="F508" s="205"/>
      <c r="G508" s="205"/>
      <c r="H508" s="206"/>
    </row>
    <row r="509" spans="1:8" ht="15" x14ac:dyDescent="0.2">
      <c r="A509" s="81" t="s">
        <v>81</v>
      </c>
      <c r="B509" s="205"/>
      <c r="C509" s="205"/>
      <c r="D509" s="205"/>
      <c r="E509" s="205"/>
      <c r="F509" s="205"/>
      <c r="G509" s="205"/>
      <c r="H509" s="206"/>
    </row>
    <row r="510" spans="1:8" ht="15" x14ac:dyDescent="0.2">
      <c r="A510" s="81" t="s">
        <v>82</v>
      </c>
      <c r="B510" s="205"/>
      <c r="C510" s="205"/>
      <c r="D510" s="205"/>
      <c r="E510" s="205"/>
      <c r="F510" s="205"/>
      <c r="G510" s="205"/>
      <c r="H510" s="206"/>
    </row>
    <row r="511" spans="1:8" ht="15" x14ac:dyDescent="0.2">
      <c r="A511" s="81" t="s">
        <v>83</v>
      </c>
      <c r="B511" s="205"/>
      <c r="C511" s="205"/>
      <c r="D511" s="205"/>
      <c r="E511" s="205"/>
      <c r="F511" s="205"/>
      <c r="G511" s="205"/>
      <c r="H511" s="206"/>
    </row>
    <row r="512" spans="1:8" ht="15" x14ac:dyDescent="0.2">
      <c r="A512" s="81" t="s">
        <v>84</v>
      </c>
      <c r="B512" s="205"/>
      <c r="C512" s="208"/>
      <c r="D512" s="208"/>
      <c r="E512" s="208"/>
      <c r="F512" s="208"/>
      <c r="G512" s="208"/>
      <c r="H512" s="206"/>
    </row>
    <row r="513" spans="1:8" ht="15" x14ac:dyDescent="0.2">
      <c r="A513" s="81" t="s">
        <v>85</v>
      </c>
      <c r="B513" s="205"/>
      <c r="C513" s="205"/>
      <c r="D513" s="205"/>
      <c r="E513" s="205"/>
      <c r="F513" s="205"/>
      <c r="G513" s="205"/>
      <c r="H513" s="206"/>
    </row>
    <row r="514" spans="1:8" ht="15" x14ac:dyDescent="0.2">
      <c r="A514" s="81" t="s">
        <v>86</v>
      </c>
      <c r="B514" s="207"/>
      <c r="C514" s="207"/>
      <c r="D514" s="207"/>
      <c r="E514" s="205"/>
      <c r="F514" s="205"/>
      <c r="G514" s="205"/>
      <c r="H514" s="206"/>
    </row>
    <row r="515" spans="1:8" ht="15" x14ac:dyDescent="0.2">
      <c r="A515" s="81" t="s">
        <v>87</v>
      </c>
      <c r="B515" s="205"/>
      <c r="C515" s="205"/>
      <c r="D515" s="205"/>
      <c r="E515" s="205"/>
      <c r="F515" s="205"/>
      <c r="G515" s="205"/>
      <c r="H515" s="206"/>
    </row>
    <row r="516" spans="1:8" ht="15" x14ac:dyDescent="0.2">
      <c r="A516" s="81" t="s">
        <v>88</v>
      </c>
      <c r="B516" s="205"/>
      <c r="C516" s="205"/>
      <c r="D516" s="205"/>
      <c r="E516" s="205"/>
      <c r="F516" s="205"/>
      <c r="G516" s="205"/>
      <c r="H516" s="206"/>
    </row>
    <row r="517" spans="1:8" ht="15" x14ac:dyDescent="0.2">
      <c r="A517" s="37" t="s">
        <v>89</v>
      </c>
      <c r="B517" s="205"/>
      <c r="C517" s="205"/>
      <c r="D517" s="205"/>
      <c r="E517" s="205"/>
      <c r="F517" s="205"/>
      <c r="G517" s="205"/>
      <c r="H517" s="206"/>
    </row>
    <row r="518" spans="1:8" x14ac:dyDescent="0.2">
      <c r="A518" s="236"/>
      <c r="B518" s="237"/>
      <c r="C518" s="237"/>
      <c r="D518" s="237"/>
      <c r="E518" s="237"/>
      <c r="F518" s="237"/>
      <c r="G518" s="237"/>
      <c r="H518" s="237"/>
    </row>
    <row r="519" spans="1:8" ht="26.25" x14ac:dyDescent="0.4">
      <c r="B519" s="422" t="s">
        <v>31</v>
      </c>
      <c r="C519" s="423"/>
      <c r="D519" s="423"/>
      <c r="E519" s="423"/>
      <c r="F519" s="423"/>
      <c r="G519" s="423"/>
      <c r="H519" s="424"/>
    </row>
    <row r="520" spans="1:8" ht="20.25" x14ac:dyDescent="0.2">
      <c r="A520" s="71" t="s">
        <v>0</v>
      </c>
      <c r="B520" s="233">
        <f>'CARGA MUESTRA'!B142</f>
        <v>0</v>
      </c>
      <c r="C520" s="234"/>
      <c r="D520" s="234"/>
      <c r="E520" s="234"/>
      <c r="F520" s="234"/>
      <c r="G520" s="234"/>
      <c r="H520" s="235"/>
    </row>
    <row r="521" spans="1:8" ht="20.25" x14ac:dyDescent="0.2">
      <c r="A521" s="204" t="s">
        <v>56</v>
      </c>
      <c r="B521" s="233">
        <f>'CARGA MUESTRA'!B143</f>
        <v>0</v>
      </c>
      <c r="C521" s="234"/>
      <c r="D521" s="234"/>
      <c r="E521" s="234"/>
      <c r="F521" s="234"/>
      <c r="G521" s="234"/>
      <c r="H521" s="235"/>
    </row>
    <row r="522" spans="1:8" ht="15" x14ac:dyDescent="0.2">
      <c r="A522" s="56" t="s">
        <v>57</v>
      </c>
      <c r="B522" s="200" t="s">
        <v>58</v>
      </c>
      <c r="C522" s="200" t="s">
        <v>59</v>
      </c>
      <c r="D522" s="200" t="s">
        <v>48</v>
      </c>
      <c r="E522" s="200" t="s">
        <v>49</v>
      </c>
      <c r="F522" s="200" t="s">
        <v>50</v>
      </c>
      <c r="G522" s="200" t="s">
        <v>51</v>
      </c>
      <c r="H522" s="200" t="s">
        <v>60</v>
      </c>
    </row>
    <row r="523" spans="1:8" ht="15" x14ac:dyDescent="0.25">
      <c r="A523" s="79" t="s">
        <v>61</v>
      </c>
      <c r="B523" s="201"/>
      <c r="C523" s="202"/>
      <c r="D523" s="202"/>
      <c r="E523" s="202"/>
      <c r="F523" s="105"/>
      <c r="G523" s="105"/>
      <c r="H523" s="203"/>
    </row>
    <row r="524" spans="1:8" ht="15" x14ac:dyDescent="0.2">
      <c r="A524" s="79" t="s">
        <v>62</v>
      </c>
      <c r="B524" s="202"/>
      <c r="C524" s="202"/>
      <c r="D524" s="202"/>
      <c r="E524" s="202"/>
      <c r="F524" s="105"/>
      <c r="G524" s="105"/>
      <c r="H524" s="203"/>
    </row>
    <row r="525" spans="1:8" ht="15" x14ac:dyDescent="0.2">
      <c r="A525" s="79" t="s">
        <v>13</v>
      </c>
      <c r="B525" s="202"/>
      <c r="C525" s="202"/>
      <c r="D525" s="202"/>
      <c r="E525" s="202"/>
      <c r="F525" s="105"/>
      <c r="G525" s="105"/>
      <c r="H525" s="203"/>
    </row>
    <row r="526" spans="1:8" ht="15" x14ac:dyDescent="0.2">
      <c r="A526" s="79" t="s">
        <v>17</v>
      </c>
      <c r="B526" s="202"/>
      <c r="C526" s="202"/>
      <c r="D526" s="202"/>
      <c r="E526" s="202"/>
      <c r="F526" s="105"/>
      <c r="G526" s="105"/>
      <c r="H526" s="203"/>
    </row>
    <row r="527" spans="1:8" ht="15" x14ac:dyDescent="0.2">
      <c r="A527" s="79" t="s">
        <v>21</v>
      </c>
      <c r="B527" s="202"/>
      <c r="C527" s="202"/>
      <c r="D527" s="202"/>
      <c r="E527" s="202"/>
      <c r="F527" s="105"/>
      <c r="G527" s="105"/>
      <c r="H527" s="203"/>
    </row>
    <row r="528" spans="1:8" ht="15" x14ac:dyDescent="0.2">
      <c r="A528" s="79" t="s">
        <v>63</v>
      </c>
      <c r="B528" s="202"/>
      <c r="C528" s="202"/>
      <c r="D528" s="202"/>
      <c r="E528" s="202"/>
      <c r="F528" s="105"/>
      <c r="G528" s="105"/>
      <c r="H528" s="203"/>
    </row>
    <row r="529" spans="1:8" ht="20.25" x14ac:dyDescent="0.2">
      <c r="A529" s="80" t="s">
        <v>64</v>
      </c>
      <c r="B529" s="101"/>
      <c r="C529" s="101"/>
      <c r="D529" s="101"/>
      <c r="E529" s="101"/>
      <c r="F529" s="101"/>
      <c r="G529" s="101"/>
      <c r="H529" s="101"/>
    </row>
    <row r="530" spans="1:8" ht="20.25" x14ac:dyDescent="0.2">
      <c r="A530" s="79" t="s">
        <v>65</v>
      </c>
      <c r="B530" s="101"/>
      <c r="C530" s="101"/>
      <c r="D530" s="101"/>
      <c r="E530" s="101"/>
      <c r="F530" s="101"/>
      <c r="G530" s="101"/>
      <c r="H530" s="101"/>
    </row>
    <row r="531" spans="1:8" ht="20.25" x14ac:dyDescent="0.2">
      <c r="A531" s="80" t="s">
        <v>66</v>
      </c>
      <c r="B531" s="101"/>
      <c r="C531" s="101"/>
      <c r="D531" s="101"/>
      <c r="E531" s="101"/>
      <c r="F531" s="101"/>
      <c r="G531" s="101"/>
      <c r="H531" s="101"/>
    </row>
    <row r="532" spans="1:8" x14ac:dyDescent="0.2">
      <c r="A532" s="70" t="s">
        <v>67</v>
      </c>
      <c r="B532" s="210"/>
      <c r="C532" s="210"/>
      <c r="D532" s="210"/>
      <c r="E532" s="210"/>
      <c r="F532" s="210"/>
      <c r="G532" s="210"/>
      <c r="H532" s="211"/>
    </row>
    <row r="533" spans="1:8" ht="15" x14ac:dyDescent="0.2">
      <c r="A533" s="88" t="s">
        <v>68</v>
      </c>
      <c r="B533" s="89"/>
      <c r="C533" s="89"/>
      <c r="D533" s="89"/>
      <c r="E533" s="89"/>
      <c r="F533" s="89"/>
      <c r="G533" s="89"/>
      <c r="H533" s="90"/>
    </row>
    <row r="534" spans="1:8" ht="30" x14ac:dyDescent="0.2">
      <c r="A534" s="56" t="s">
        <v>57</v>
      </c>
      <c r="B534" s="56" t="s">
        <v>58</v>
      </c>
      <c r="C534" s="56" t="s">
        <v>59</v>
      </c>
      <c r="D534" s="56" t="s">
        <v>48</v>
      </c>
      <c r="E534" s="56" t="s">
        <v>49</v>
      </c>
      <c r="F534" s="56" t="s">
        <v>50</v>
      </c>
      <c r="G534" s="56" t="s">
        <v>51</v>
      </c>
      <c r="H534" s="56" t="s">
        <v>69</v>
      </c>
    </row>
    <row r="535" spans="1:8" ht="15" x14ac:dyDescent="0.2">
      <c r="A535" s="81" t="s">
        <v>70</v>
      </c>
      <c r="B535" s="205"/>
      <c r="C535" s="205"/>
      <c r="D535" s="205"/>
      <c r="E535" s="205"/>
      <c r="F535" s="205"/>
      <c r="G535" s="205"/>
      <c r="H535" s="206"/>
    </row>
    <row r="536" spans="1:8" ht="15" x14ac:dyDescent="0.2">
      <c r="A536" s="81" t="s">
        <v>71</v>
      </c>
      <c r="B536" s="205"/>
      <c r="C536" s="205"/>
      <c r="D536" s="205"/>
      <c r="E536" s="205"/>
      <c r="F536" s="205"/>
      <c r="G536" s="205"/>
      <c r="H536" s="206"/>
    </row>
    <row r="537" spans="1:8" ht="15" x14ac:dyDescent="0.2">
      <c r="A537" s="81" t="s">
        <v>72</v>
      </c>
      <c r="B537" s="205"/>
      <c r="C537" s="205"/>
      <c r="D537" s="205"/>
      <c r="E537" s="205"/>
      <c r="F537" s="207"/>
      <c r="G537" s="205"/>
      <c r="H537" s="206"/>
    </row>
    <row r="538" spans="1:8" ht="15" x14ac:dyDescent="0.2">
      <c r="A538" s="81" t="s">
        <v>73</v>
      </c>
      <c r="B538" s="205"/>
      <c r="C538" s="205"/>
      <c r="D538" s="205"/>
      <c r="E538" s="205"/>
      <c r="F538" s="205"/>
      <c r="G538" s="205"/>
      <c r="H538" s="206"/>
    </row>
    <row r="539" spans="1:8" ht="15" x14ac:dyDescent="0.2">
      <c r="A539" s="81" t="s">
        <v>74</v>
      </c>
      <c r="B539" s="205"/>
      <c r="C539" s="205"/>
      <c r="D539" s="205"/>
      <c r="E539" s="205"/>
      <c r="F539" s="205"/>
      <c r="G539" s="205"/>
      <c r="H539" s="206"/>
    </row>
    <row r="540" spans="1:8" ht="15" x14ac:dyDescent="0.2">
      <c r="A540" s="81" t="s">
        <v>75</v>
      </c>
      <c r="B540" s="205"/>
      <c r="C540" s="205"/>
      <c r="D540" s="205"/>
      <c r="E540" s="205"/>
      <c r="F540" s="205"/>
      <c r="G540" s="205"/>
      <c r="H540" s="206"/>
    </row>
    <row r="541" spans="1:8" ht="15" x14ac:dyDescent="0.2">
      <c r="A541" s="81" t="s">
        <v>76</v>
      </c>
      <c r="B541" s="205"/>
      <c r="C541" s="205"/>
      <c r="D541" s="205"/>
      <c r="E541" s="205"/>
      <c r="F541" s="205"/>
      <c r="G541" s="205"/>
      <c r="H541" s="206"/>
    </row>
    <row r="542" spans="1:8" ht="15" x14ac:dyDescent="0.2">
      <c r="A542" s="81" t="s">
        <v>77</v>
      </c>
      <c r="B542" s="205"/>
      <c r="C542" s="205"/>
      <c r="D542" s="205"/>
      <c r="E542" s="205"/>
      <c r="F542" s="205"/>
      <c r="G542" s="205"/>
      <c r="H542" s="206"/>
    </row>
    <row r="543" spans="1:8" ht="15" x14ac:dyDescent="0.2">
      <c r="A543" s="81" t="s">
        <v>78</v>
      </c>
      <c r="B543" s="205"/>
      <c r="C543" s="205"/>
      <c r="D543" s="205"/>
      <c r="E543" s="205"/>
      <c r="F543" s="205"/>
      <c r="G543" s="205"/>
      <c r="H543" s="206"/>
    </row>
    <row r="544" spans="1:8" ht="15" x14ac:dyDescent="0.2">
      <c r="A544" s="81" t="s">
        <v>79</v>
      </c>
      <c r="B544" s="205"/>
      <c r="C544" s="205"/>
      <c r="D544" s="205"/>
      <c r="E544" s="205"/>
      <c r="F544" s="205"/>
      <c r="G544" s="205"/>
      <c r="H544" s="206"/>
    </row>
    <row r="545" spans="1:8" ht="15" x14ac:dyDescent="0.2">
      <c r="A545" s="81" t="s">
        <v>80</v>
      </c>
      <c r="B545" s="205"/>
      <c r="C545" s="205"/>
      <c r="D545" s="205"/>
      <c r="E545" s="205"/>
      <c r="F545" s="205"/>
      <c r="G545" s="205"/>
      <c r="H545" s="206"/>
    </row>
    <row r="546" spans="1:8" ht="15" x14ac:dyDescent="0.2">
      <c r="A546" s="81" t="s">
        <v>81</v>
      </c>
      <c r="B546" s="205"/>
      <c r="C546" s="205"/>
      <c r="D546" s="205"/>
      <c r="E546" s="205"/>
      <c r="F546" s="205"/>
      <c r="G546" s="205"/>
      <c r="H546" s="206"/>
    </row>
    <row r="547" spans="1:8" ht="15" x14ac:dyDescent="0.2">
      <c r="A547" s="81" t="s">
        <v>82</v>
      </c>
      <c r="B547" s="205"/>
      <c r="C547" s="205"/>
      <c r="D547" s="205"/>
      <c r="E547" s="205"/>
      <c r="F547" s="205"/>
      <c r="G547" s="205"/>
      <c r="H547" s="206"/>
    </row>
    <row r="548" spans="1:8" ht="15" x14ac:dyDescent="0.2">
      <c r="A548" s="81" t="s">
        <v>83</v>
      </c>
      <c r="B548" s="205"/>
      <c r="C548" s="205"/>
      <c r="D548" s="205"/>
      <c r="E548" s="205"/>
      <c r="F548" s="205"/>
      <c r="G548" s="205"/>
      <c r="H548" s="206"/>
    </row>
    <row r="549" spans="1:8" ht="15" x14ac:dyDescent="0.2">
      <c r="A549" s="81" t="s">
        <v>84</v>
      </c>
      <c r="B549" s="205"/>
      <c r="C549" s="208"/>
      <c r="D549" s="208"/>
      <c r="E549" s="208"/>
      <c r="F549" s="208"/>
      <c r="G549" s="208"/>
      <c r="H549" s="206"/>
    </row>
    <row r="550" spans="1:8" ht="15" x14ac:dyDescent="0.2">
      <c r="A550" s="81" t="s">
        <v>85</v>
      </c>
      <c r="B550" s="205"/>
      <c r="C550" s="205"/>
      <c r="D550" s="205"/>
      <c r="E550" s="205"/>
      <c r="F550" s="205"/>
      <c r="G550" s="205"/>
      <c r="H550" s="206"/>
    </row>
    <row r="551" spans="1:8" ht="15" x14ac:dyDescent="0.2">
      <c r="A551" s="81" t="s">
        <v>86</v>
      </c>
      <c r="B551" s="207"/>
      <c r="C551" s="207"/>
      <c r="D551" s="207"/>
      <c r="E551" s="205"/>
      <c r="F551" s="205"/>
      <c r="G551" s="205"/>
      <c r="H551" s="206"/>
    </row>
    <row r="552" spans="1:8" ht="15" x14ac:dyDescent="0.2">
      <c r="A552" s="81" t="s">
        <v>87</v>
      </c>
      <c r="B552" s="205"/>
      <c r="C552" s="205"/>
      <c r="D552" s="205"/>
      <c r="E552" s="205"/>
      <c r="F552" s="205"/>
      <c r="G552" s="205"/>
      <c r="H552" s="206"/>
    </row>
    <row r="553" spans="1:8" ht="15" x14ac:dyDescent="0.2">
      <c r="A553" s="81" t="s">
        <v>88</v>
      </c>
      <c r="B553" s="205"/>
      <c r="C553" s="205"/>
      <c r="D553" s="205"/>
      <c r="E553" s="205"/>
      <c r="F553" s="205"/>
      <c r="G553" s="205"/>
      <c r="H553" s="206"/>
    </row>
    <row r="554" spans="1:8" ht="15" x14ac:dyDescent="0.2">
      <c r="A554" s="37" t="s">
        <v>89</v>
      </c>
      <c r="B554" s="205"/>
      <c r="C554" s="205"/>
      <c r="D554" s="205"/>
      <c r="E554" s="205"/>
      <c r="F554" s="205"/>
      <c r="G554" s="205"/>
      <c r="H554" s="206"/>
    </row>
    <row r="555" spans="1:8" x14ac:dyDescent="0.2">
      <c r="A555" s="236"/>
      <c r="B555" s="237"/>
      <c r="C555" s="237"/>
      <c r="D555" s="237"/>
      <c r="E555" s="237"/>
      <c r="F555" s="237"/>
      <c r="G555" s="237"/>
      <c r="H555" s="237"/>
    </row>
    <row r="556" spans="1:8" ht="26.25" x14ac:dyDescent="0.4">
      <c r="B556" s="422" t="s">
        <v>32</v>
      </c>
      <c r="C556" s="423"/>
      <c r="D556" s="423"/>
      <c r="E556" s="423"/>
      <c r="F556" s="423"/>
      <c r="G556" s="423"/>
      <c r="H556" s="424"/>
    </row>
    <row r="557" spans="1:8" ht="20.25" x14ac:dyDescent="0.2">
      <c r="A557" s="71" t="s">
        <v>0</v>
      </c>
      <c r="B557" s="233">
        <f>'CARGA MUESTRA'!B152</f>
        <v>0</v>
      </c>
      <c r="C557" s="234"/>
      <c r="D557" s="234"/>
      <c r="E557" s="234"/>
      <c r="F557" s="234"/>
      <c r="G557" s="234"/>
      <c r="H557" s="235"/>
    </row>
    <row r="558" spans="1:8" ht="20.25" x14ac:dyDescent="0.2">
      <c r="A558" s="204" t="s">
        <v>56</v>
      </c>
      <c r="B558" s="233">
        <f>'CARGA MUESTRA'!B153</f>
        <v>0</v>
      </c>
      <c r="C558" s="234"/>
      <c r="D558" s="234"/>
      <c r="E558" s="234"/>
      <c r="F558" s="234"/>
      <c r="G558" s="234"/>
      <c r="H558" s="235"/>
    </row>
    <row r="559" spans="1:8" ht="15" x14ac:dyDescent="0.2">
      <c r="A559" s="56" t="s">
        <v>57</v>
      </c>
      <c r="B559" s="200" t="s">
        <v>58</v>
      </c>
      <c r="C559" s="200" t="s">
        <v>59</v>
      </c>
      <c r="D559" s="200" t="s">
        <v>48</v>
      </c>
      <c r="E559" s="200" t="s">
        <v>49</v>
      </c>
      <c r="F559" s="200" t="s">
        <v>50</v>
      </c>
      <c r="G559" s="200" t="s">
        <v>51</v>
      </c>
      <c r="H559" s="200" t="s">
        <v>60</v>
      </c>
    </row>
    <row r="560" spans="1:8" ht="15" x14ac:dyDescent="0.25">
      <c r="A560" s="79" t="s">
        <v>61</v>
      </c>
      <c r="B560" s="201"/>
      <c r="C560" s="202"/>
      <c r="D560" s="202"/>
      <c r="E560" s="202"/>
      <c r="F560" s="105"/>
      <c r="G560" s="105"/>
      <c r="H560" s="203"/>
    </row>
    <row r="561" spans="1:8" ht="15" x14ac:dyDescent="0.2">
      <c r="A561" s="79" t="s">
        <v>62</v>
      </c>
      <c r="B561" s="202"/>
      <c r="C561" s="202"/>
      <c r="D561" s="202"/>
      <c r="E561" s="202"/>
      <c r="F561" s="105"/>
      <c r="G561" s="105"/>
      <c r="H561" s="203"/>
    </row>
    <row r="562" spans="1:8" ht="15" x14ac:dyDescent="0.2">
      <c r="A562" s="79" t="s">
        <v>13</v>
      </c>
      <c r="B562" s="202"/>
      <c r="C562" s="202"/>
      <c r="D562" s="202"/>
      <c r="E562" s="202"/>
      <c r="F562" s="105"/>
      <c r="G562" s="105"/>
      <c r="H562" s="203"/>
    </row>
    <row r="563" spans="1:8" ht="15" x14ac:dyDescent="0.2">
      <c r="A563" s="79" t="s">
        <v>17</v>
      </c>
      <c r="B563" s="202"/>
      <c r="C563" s="202"/>
      <c r="D563" s="202"/>
      <c r="E563" s="202"/>
      <c r="F563" s="105"/>
      <c r="G563" s="105"/>
      <c r="H563" s="203"/>
    </row>
    <row r="564" spans="1:8" ht="15" x14ac:dyDescent="0.2">
      <c r="A564" s="79" t="s">
        <v>21</v>
      </c>
      <c r="B564" s="202"/>
      <c r="C564" s="202"/>
      <c r="D564" s="202"/>
      <c r="E564" s="202"/>
      <c r="F564" s="105"/>
      <c r="G564" s="105"/>
      <c r="H564" s="203"/>
    </row>
    <row r="565" spans="1:8" ht="15" x14ac:dyDescent="0.2">
      <c r="A565" s="79" t="s">
        <v>63</v>
      </c>
      <c r="B565" s="202"/>
      <c r="C565" s="202"/>
      <c r="D565" s="202"/>
      <c r="E565" s="202"/>
      <c r="F565" s="105"/>
      <c r="G565" s="105"/>
      <c r="H565" s="203"/>
    </row>
    <row r="566" spans="1:8" ht="20.25" x14ac:dyDescent="0.2">
      <c r="A566" s="80" t="s">
        <v>64</v>
      </c>
      <c r="B566" s="101"/>
      <c r="C566" s="101"/>
      <c r="D566" s="101"/>
      <c r="E566" s="101"/>
      <c r="F566" s="101"/>
      <c r="G566" s="101"/>
      <c r="H566" s="101"/>
    </row>
    <row r="567" spans="1:8" ht="20.25" x14ac:dyDescent="0.2">
      <c r="A567" s="79" t="s">
        <v>65</v>
      </c>
      <c r="B567" s="101"/>
      <c r="C567" s="101"/>
      <c r="D567" s="101"/>
      <c r="E567" s="101"/>
      <c r="F567" s="101"/>
      <c r="G567" s="101"/>
      <c r="H567" s="101"/>
    </row>
    <row r="568" spans="1:8" ht="20.25" x14ac:dyDescent="0.2">
      <c r="A568" s="80" t="s">
        <v>66</v>
      </c>
      <c r="B568" s="101"/>
      <c r="C568" s="101"/>
      <c r="D568" s="101"/>
      <c r="E568" s="101"/>
      <c r="F568" s="101"/>
      <c r="G568" s="101"/>
      <c r="H568" s="101"/>
    </row>
    <row r="569" spans="1:8" x14ac:dyDescent="0.2">
      <c r="A569" s="70" t="s">
        <v>67</v>
      </c>
      <c r="B569" s="210"/>
      <c r="C569" s="210"/>
      <c r="D569" s="210"/>
      <c r="E569" s="210"/>
      <c r="F569" s="210"/>
      <c r="G569" s="210"/>
      <c r="H569" s="211"/>
    </row>
    <row r="570" spans="1:8" ht="15" x14ac:dyDescent="0.2">
      <c r="A570" s="88" t="s">
        <v>68</v>
      </c>
      <c r="B570" s="89"/>
      <c r="C570" s="89"/>
      <c r="D570" s="89"/>
      <c r="E570" s="89"/>
      <c r="F570" s="89"/>
      <c r="G570" s="89"/>
      <c r="H570" s="90"/>
    </row>
    <row r="571" spans="1:8" ht="30" x14ac:dyDescent="0.2">
      <c r="A571" s="56" t="s">
        <v>57</v>
      </c>
      <c r="B571" s="56" t="s">
        <v>58</v>
      </c>
      <c r="C571" s="56" t="s">
        <v>59</v>
      </c>
      <c r="D571" s="56" t="s">
        <v>48</v>
      </c>
      <c r="E571" s="56" t="s">
        <v>49</v>
      </c>
      <c r="F571" s="56" t="s">
        <v>50</v>
      </c>
      <c r="G571" s="56" t="s">
        <v>51</v>
      </c>
      <c r="H571" s="56" t="s">
        <v>69</v>
      </c>
    </row>
    <row r="572" spans="1:8" ht="15" x14ac:dyDescent="0.2">
      <c r="A572" s="81" t="s">
        <v>70</v>
      </c>
      <c r="B572" s="205"/>
      <c r="C572" s="205"/>
      <c r="D572" s="205"/>
      <c r="E572" s="205"/>
      <c r="F572" s="205"/>
      <c r="G572" s="205"/>
      <c r="H572" s="206"/>
    </row>
    <row r="573" spans="1:8" ht="15" x14ac:dyDescent="0.2">
      <c r="A573" s="81" t="s">
        <v>71</v>
      </c>
      <c r="B573" s="205"/>
      <c r="C573" s="205"/>
      <c r="D573" s="205"/>
      <c r="E573" s="205"/>
      <c r="F573" s="205"/>
      <c r="G573" s="205"/>
      <c r="H573" s="206"/>
    </row>
    <row r="574" spans="1:8" ht="15" x14ac:dyDescent="0.2">
      <c r="A574" s="81" t="s">
        <v>72</v>
      </c>
      <c r="B574" s="205"/>
      <c r="C574" s="205"/>
      <c r="D574" s="205"/>
      <c r="E574" s="205"/>
      <c r="F574" s="207"/>
      <c r="G574" s="205"/>
      <c r="H574" s="206"/>
    </row>
    <row r="575" spans="1:8" ht="15" x14ac:dyDescent="0.2">
      <c r="A575" s="81" t="s">
        <v>73</v>
      </c>
      <c r="B575" s="205"/>
      <c r="C575" s="205"/>
      <c r="D575" s="205"/>
      <c r="E575" s="205"/>
      <c r="F575" s="205"/>
      <c r="G575" s="205"/>
      <c r="H575" s="206"/>
    </row>
    <row r="576" spans="1:8" ht="15" x14ac:dyDescent="0.2">
      <c r="A576" s="81" t="s">
        <v>74</v>
      </c>
      <c r="B576" s="205"/>
      <c r="C576" s="205"/>
      <c r="D576" s="205"/>
      <c r="E576" s="205"/>
      <c r="F576" s="205"/>
      <c r="G576" s="205"/>
      <c r="H576" s="206"/>
    </row>
    <row r="577" spans="1:8" ht="15" x14ac:dyDescent="0.2">
      <c r="A577" s="81" t="s">
        <v>75</v>
      </c>
      <c r="B577" s="205"/>
      <c r="C577" s="205"/>
      <c r="D577" s="205"/>
      <c r="E577" s="205"/>
      <c r="F577" s="205"/>
      <c r="G577" s="205"/>
      <c r="H577" s="206"/>
    </row>
    <row r="578" spans="1:8" ht="15" x14ac:dyDescent="0.2">
      <c r="A578" s="81" t="s">
        <v>76</v>
      </c>
      <c r="B578" s="205"/>
      <c r="C578" s="205"/>
      <c r="D578" s="205"/>
      <c r="E578" s="205"/>
      <c r="F578" s="205"/>
      <c r="G578" s="205"/>
      <c r="H578" s="206"/>
    </row>
    <row r="579" spans="1:8" ht="15" x14ac:dyDescent="0.2">
      <c r="A579" s="81" t="s">
        <v>77</v>
      </c>
      <c r="B579" s="205"/>
      <c r="C579" s="205"/>
      <c r="D579" s="205"/>
      <c r="E579" s="205"/>
      <c r="F579" s="205"/>
      <c r="G579" s="205"/>
      <c r="H579" s="206"/>
    </row>
    <row r="580" spans="1:8" ht="15" x14ac:dyDescent="0.2">
      <c r="A580" s="81" t="s">
        <v>78</v>
      </c>
      <c r="B580" s="205"/>
      <c r="C580" s="205"/>
      <c r="D580" s="205"/>
      <c r="E580" s="205"/>
      <c r="F580" s="205"/>
      <c r="G580" s="205"/>
      <c r="H580" s="206"/>
    </row>
    <row r="581" spans="1:8" ht="15" x14ac:dyDescent="0.2">
      <c r="A581" s="81" t="s">
        <v>79</v>
      </c>
      <c r="B581" s="205"/>
      <c r="C581" s="205"/>
      <c r="D581" s="205"/>
      <c r="E581" s="205"/>
      <c r="F581" s="205"/>
      <c r="G581" s="205"/>
      <c r="H581" s="206"/>
    </row>
    <row r="582" spans="1:8" ht="15" x14ac:dyDescent="0.2">
      <c r="A582" s="81" t="s">
        <v>80</v>
      </c>
      <c r="B582" s="205"/>
      <c r="C582" s="205"/>
      <c r="D582" s="205"/>
      <c r="E582" s="205"/>
      <c r="F582" s="205"/>
      <c r="G582" s="205"/>
      <c r="H582" s="206"/>
    </row>
    <row r="583" spans="1:8" ht="15" x14ac:dyDescent="0.2">
      <c r="A583" s="81" t="s">
        <v>81</v>
      </c>
      <c r="B583" s="205"/>
      <c r="C583" s="205"/>
      <c r="D583" s="205"/>
      <c r="E583" s="205"/>
      <c r="F583" s="205"/>
      <c r="G583" s="205"/>
      <c r="H583" s="206"/>
    </row>
    <row r="584" spans="1:8" ht="15" x14ac:dyDescent="0.2">
      <c r="A584" s="81" t="s">
        <v>82</v>
      </c>
      <c r="B584" s="205"/>
      <c r="C584" s="205"/>
      <c r="D584" s="205"/>
      <c r="E584" s="205"/>
      <c r="F584" s="205"/>
      <c r="G584" s="205"/>
      <c r="H584" s="206"/>
    </row>
    <row r="585" spans="1:8" ht="15" x14ac:dyDescent="0.2">
      <c r="A585" s="81" t="s">
        <v>83</v>
      </c>
      <c r="B585" s="205"/>
      <c r="C585" s="205"/>
      <c r="D585" s="205"/>
      <c r="E585" s="205"/>
      <c r="F585" s="205"/>
      <c r="G585" s="205"/>
      <c r="H585" s="206"/>
    </row>
    <row r="586" spans="1:8" ht="15" x14ac:dyDescent="0.2">
      <c r="A586" s="81" t="s">
        <v>84</v>
      </c>
      <c r="B586" s="205"/>
      <c r="C586" s="208"/>
      <c r="D586" s="208"/>
      <c r="E586" s="208"/>
      <c r="F586" s="208"/>
      <c r="G586" s="208"/>
      <c r="H586" s="206"/>
    </row>
    <row r="587" spans="1:8" ht="15" x14ac:dyDescent="0.2">
      <c r="A587" s="81" t="s">
        <v>85</v>
      </c>
      <c r="B587" s="205"/>
      <c r="C587" s="205"/>
      <c r="D587" s="205"/>
      <c r="E587" s="205"/>
      <c r="F587" s="205"/>
      <c r="G587" s="205"/>
      <c r="H587" s="206"/>
    </row>
    <row r="588" spans="1:8" ht="15" x14ac:dyDescent="0.2">
      <c r="A588" s="81" t="s">
        <v>86</v>
      </c>
      <c r="B588" s="207"/>
      <c r="C588" s="207"/>
      <c r="D588" s="207"/>
      <c r="E588" s="205"/>
      <c r="F588" s="205"/>
      <c r="G588" s="205"/>
      <c r="H588" s="206"/>
    </row>
    <row r="589" spans="1:8" ht="15" x14ac:dyDescent="0.2">
      <c r="A589" s="81" t="s">
        <v>87</v>
      </c>
      <c r="B589" s="205"/>
      <c r="C589" s="205"/>
      <c r="D589" s="205"/>
      <c r="E589" s="205"/>
      <c r="F589" s="205"/>
      <c r="G589" s="205"/>
      <c r="H589" s="206"/>
    </row>
    <row r="590" spans="1:8" ht="15" x14ac:dyDescent="0.2">
      <c r="A590" s="81" t="s">
        <v>88</v>
      </c>
      <c r="B590" s="205"/>
      <c r="C590" s="205"/>
      <c r="D590" s="205"/>
      <c r="E590" s="205"/>
      <c r="F590" s="205"/>
      <c r="G590" s="205"/>
      <c r="H590" s="206"/>
    </row>
    <row r="591" spans="1:8" ht="15" x14ac:dyDescent="0.2">
      <c r="A591" s="37" t="s">
        <v>89</v>
      </c>
      <c r="B591" s="205"/>
      <c r="C591" s="205"/>
      <c r="D591" s="205"/>
      <c r="E591" s="205"/>
      <c r="F591" s="205"/>
      <c r="G591" s="205"/>
      <c r="H591" s="206"/>
    </row>
    <row r="592" spans="1:8" x14ac:dyDescent="0.2">
      <c r="A592" s="236"/>
      <c r="B592" s="237"/>
      <c r="C592" s="237"/>
      <c r="D592" s="237"/>
      <c r="E592" s="237"/>
      <c r="F592" s="237"/>
      <c r="G592" s="237"/>
      <c r="H592" s="237"/>
    </row>
    <row r="593" spans="1:8" ht="26.25" x14ac:dyDescent="0.4">
      <c r="B593" s="422" t="s">
        <v>33</v>
      </c>
      <c r="C593" s="423"/>
      <c r="D593" s="423"/>
      <c r="E593" s="423"/>
      <c r="F593" s="423"/>
      <c r="G593" s="423"/>
      <c r="H593" s="423"/>
    </row>
    <row r="594" spans="1:8" ht="20.25" x14ac:dyDescent="0.2">
      <c r="A594" s="71" t="s">
        <v>0</v>
      </c>
      <c r="B594" s="233" t="str">
        <f>'CARGA MUESTRA'!B162</f>
        <v>UNISALUD</v>
      </c>
      <c r="C594" s="234"/>
      <c r="D594" s="234"/>
      <c r="E594" s="234"/>
      <c r="F594" s="234"/>
      <c r="G594" s="234"/>
      <c r="H594" s="235"/>
    </row>
    <row r="595" spans="1:8" ht="20.25" x14ac:dyDescent="0.2">
      <c r="A595" s="204" t="s">
        <v>56</v>
      </c>
      <c r="B595" s="233" t="str">
        <f>'CARGA MUESTRA'!B163</f>
        <v xml:space="preserve">Muestra de base de CVI </v>
      </c>
      <c r="C595" s="234"/>
      <c r="D595" s="234"/>
      <c r="E595" s="234"/>
      <c r="F595" s="234"/>
      <c r="G595" s="234"/>
      <c r="H595" s="235"/>
    </row>
    <row r="596" spans="1:8" ht="15" x14ac:dyDescent="0.2">
      <c r="A596" s="56" t="s">
        <v>57</v>
      </c>
      <c r="B596" s="200" t="s">
        <v>58</v>
      </c>
      <c r="C596" s="200" t="s">
        <v>59</v>
      </c>
      <c r="D596" s="200" t="s">
        <v>48</v>
      </c>
      <c r="E596" s="200" t="s">
        <v>49</v>
      </c>
      <c r="F596" s="200" t="s">
        <v>50</v>
      </c>
      <c r="G596" s="200" t="s">
        <v>51</v>
      </c>
      <c r="H596" s="200" t="s">
        <v>60</v>
      </c>
    </row>
    <row r="597" spans="1:8" ht="15" x14ac:dyDescent="0.25">
      <c r="A597" s="79" t="s">
        <v>61</v>
      </c>
      <c r="B597" s="201">
        <v>1</v>
      </c>
      <c r="C597" s="202">
        <v>1</v>
      </c>
      <c r="D597" s="202">
        <v>1</v>
      </c>
      <c r="E597" s="202">
        <v>1</v>
      </c>
      <c r="F597" s="105">
        <v>1</v>
      </c>
      <c r="G597" s="105">
        <v>1</v>
      </c>
      <c r="H597" s="203">
        <v>6</v>
      </c>
    </row>
    <row r="598" spans="1:8" ht="15" x14ac:dyDescent="0.2">
      <c r="A598" s="79" t="s">
        <v>62</v>
      </c>
      <c r="B598" s="202">
        <v>0</v>
      </c>
      <c r="C598" s="202">
        <v>0</v>
      </c>
      <c r="D598" s="202">
        <v>0</v>
      </c>
      <c r="E598" s="202">
        <v>0</v>
      </c>
      <c r="F598" s="105">
        <v>0</v>
      </c>
      <c r="G598" s="105">
        <v>0</v>
      </c>
      <c r="H598" s="203">
        <v>0</v>
      </c>
    </row>
    <row r="599" spans="1:8" ht="15" x14ac:dyDescent="0.2">
      <c r="A599" s="79" t="s">
        <v>13</v>
      </c>
      <c r="B599" s="202">
        <v>0</v>
      </c>
      <c r="C599" s="202">
        <v>0</v>
      </c>
      <c r="D599" s="202">
        <v>0</v>
      </c>
      <c r="E599" s="202">
        <v>0</v>
      </c>
      <c r="F599" s="105">
        <v>0</v>
      </c>
      <c r="G599" s="105">
        <v>0</v>
      </c>
      <c r="H599" s="203">
        <v>0</v>
      </c>
    </row>
    <row r="600" spans="1:8" ht="15" x14ac:dyDescent="0.2">
      <c r="A600" s="79" t="s">
        <v>17</v>
      </c>
      <c r="B600" s="202">
        <v>0</v>
      </c>
      <c r="C600" s="202">
        <v>0</v>
      </c>
      <c r="D600" s="202">
        <v>0</v>
      </c>
      <c r="E600" s="202">
        <v>0</v>
      </c>
      <c r="F600" s="105">
        <v>0</v>
      </c>
      <c r="G600" s="105">
        <v>0</v>
      </c>
      <c r="H600" s="203">
        <v>0</v>
      </c>
    </row>
    <row r="601" spans="1:8" ht="15" x14ac:dyDescent="0.2">
      <c r="A601" s="79" t="s">
        <v>21</v>
      </c>
      <c r="B601" s="202">
        <v>0</v>
      </c>
      <c r="C601" s="202">
        <v>0</v>
      </c>
      <c r="D601" s="202">
        <v>0</v>
      </c>
      <c r="E601" s="202">
        <v>0</v>
      </c>
      <c r="F601" s="105">
        <v>0</v>
      </c>
      <c r="G601" s="105">
        <v>0</v>
      </c>
      <c r="H601" s="203">
        <v>0</v>
      </c>
    </row>
    <row r="602" spans="1:8" ht="15" x14ac:dyDescent="0.2">
      <c r="A602" s="79" t="s">
        <v>63</v>
      </c>
      <c r="B602" s="202">
        <v>1</v>
      </c>
      <c r="C602" s="202">
        <v>1</v>
      </c>
      <c r="D602" s="202">
        <v>1</v>
      </c>
      <c r="E602" s="202">
        <v>1</v>
      </c>
      <c r="F602" s="105">
        <v>1</v>
      </c>
      <c r="G602" s="105">
        <v>1</v>
      </c>
      <c r="H602" s="203">
        <v>6</v>
      </c>
    </row>
    <row r="603" spans="1:8" ht="20.25" x14ac:dyDescent="0.2">
      <c r="A603" s="80" t="s">
        <v>64</v>
      </c>
      <c r="B603" s="101">
        <v>0.16666666666666666</v>
      </c>
      <c r="C603" s="101">
        <v>0.16666666666666666</v>
      </c>
      <c r="D603" s="101">
        <v>0.16666666666666666</v>
      </c>
      <c r="E603" s="101">
        <v>0.16666666666666666</v>
      </c>
      <c r="F603" s="101">
        <v>0.16666666666666666</v>
      </c>
      <c r="G603" s="101">
        <v>0.16666666666666666</v>
      </c>
      <c r="H603" s="101">
        <v>1</v>
      </c>
    </row>
    <row r="604" spans="1:8" ht="20.25" x14ac:dyDescent="0.2">
      <c r="A604" s="79" t="s">
        <v>65</v>
      </c>
      <c r="B604" s="101">
        <v>0.435</v>
      </c>
      <c r="C604" s="101">
        <v>0.67800000000000005</v>
      </c>
      <c r="D604" s="101">
        <v>0.72925000000000018</v>
      </c>
      <c r="E604" s="101">
        <v>0.58479999999999999</v>
      </c>
      <c r="F604" s="101">
        <v>0.60250000000000004</v>
      </c>
      <c r="G604" s="101">
        <v>0.58299999999999996</v>
      </c>
      <c r="H604" s="101">
        <v>0.6020916666666668</v>
      </c>
    </row>
    <row r="605" spans="1:8" ht="20.25" x14ac:dyDescent="0.2">
      <c r="A605" s="80" t="s">
        <v>66</v>
      </c>
      <c r="B605" s="101">
        <v>7.2499999999999995E-2</v>
      </c>
      <c r="C605" s="101">
        <v>0.113</v>
      </c>
      <c r="D605" s="101">
        <v>0.12154166666666669</v>
      </c>
      <c r="E605" s="101">
        <v>9.746666666666666E-2</v>
      </c>
      <c r="F605" s="101">
        <v>0.10041666666666667</v>
      </c>
      <c r="G605" s="101">
        <v>9.7166666666666651E-2</v>
      </c>
      <c r="H605" s="101">
        <v>0.6020916666666668</v>
      </c>
    </row>
    <row r="606" spans="1:8" x14ac:dyDescent="0.2">
      <c r="A606" s="70" t="s">
        <v>67</v>
      </c>
      <c r="B606" s="210" t="s">
        <v>387</v>
      </c>
      <c r="C606" s="210" t="s">
        <v>387</v>
      </c>
      <c r="D606" s="210" t="s">
        <v>387</v>
      </c>
      <c r="E606" s="210" t="s">
        <v>387</v>
      </c>
      <c r="F606" s="210" t="s">
        <v>387</v>
      </c>
      <c r="G606" s="210" t="s">
        <v>387</v>
      </c>
      <c r="H606" s="211"/>
    </row>
    <row r="607" spans="1:8" ht="15" x14ac:dyDescent="0.2">
      <c r="A607" s="88" t="s">
        <v>68</v>
      </c>
      <c r="B607" s="89"/>
      <c r="C607" s="89"/>
      <c r="D607" s="89"/>
      <c r="E607" s="89"/>
      <c r="F607" s="89"/>
      <c r="G607" s="89"/>
      <c r="H607" s="90"/>
    </row>
    <row r="608" spans="1:8" ht="30" x14ac:dyDescent="0.2">
      <c r="A608" s="56" t="s">
        <v>57</v>
      </c>
      <c r="B608" s="56" t="s">
        <v>58</v>
      </c>
      <c r="C608" s="56" t="s">
        <v>59</v>
      </c>
      <c r="D608" s="56" t="s">
        <v>48</v>
      </c>
      <c r="E608" s="56" t="s">
        <v>49</v>
      </c>
      <c r="F608" s="56" t="s">
        <v>50</v>
      </c>
      <c r="G608" s="56" t="s">
        <v>51</v>
      </c>
      <c r="H608" s="56" t="s">
        <v>69</v>
      </c>
    </row>
    <row r="609" spans="1:8" ht="15" x14ac:dyDescent="0.2">
      <c r="A609" s="81" t="s">
        <v>70</v>
      </c>
      <c r="B609" s="205">
        <v>1</v>
      </c>
      <c r="C609" s="205">
        <v>1</v>
      </c>
      <c r="D609" s="205">
        <v>1</v>
      </c>
      <c r="E609" s="205">
        <v>1</v>
      </c>
      <c r="F609" s="205">
        <v>1</v>
      </c>
      <c r="G609" s="205">
        <v>1</v>
      </c>
      <c r="H609" s="206"/>
    </row>
    <row r="610" spans="1:8" ht="15" x14ac:dyDescent="0.2">
      <c r="A610" s="81" t="s">
        <v>71</v>
      </c>
      <c r="B610" s="205">
        <v>0.8</v>
      </c>
      <c r="C610" s="205">
        <v>0.90000000000000013</v>
      </c>
      <c r="D610" s="205">
        <v>0.8</v>
      </c>
      <c r="E610" s="205">
        <v>1</v>
      </c>
      <c r="F610" s="205">
        <v>1</v>
      </c>
      <c r="G610" s="205">
        <v>1</v>
      </c>
      <c r="H610" s="206"/>
    </row>
    <row r="611" spans="1:8" ht="15" x14ac:dyDescent="0.2">
      <c r="A611" s="81" t="s">
        <v>72</v>
      </c>
      <c r="B611" s="205">
        <v>0.35</v>
      </c>
      <c r="C611" s="205">
        <v>0.35</v>
      </c>
      <c r="D611" s="205">
        <v>1</v>
      </c>
      <c r="E611" s="205">
        <v>0.38</v>
      </c>
      <c r="F611" s="207"/>
      <c r="G611" s="205">
        <v>0.8</v>
      </c>
      <c r="H611" s="206"/>
    </row>
    <row r="612" spans="1:8" ht="15" x14ac:dyDescent="0.2">
      <c r="A612" s="81" t="s">
        <v>73</v>
      </c>
      <c r="B612" s="205">
        <v>0.65</v>
      </c>
      <c r="C612" s="205">
        <v>0.65</v>
      </c>
      <c r="D612" s="205">
        <v>0.65</v>
      </c>
      <c r="E612" s="205">
        <v>0.5</v>
      </c>
      <c r="F612" s="205">
        <v>0.5</v>
      </c>
      <c r="G612" s="205">
        <v>0.4</v>
      </c>
      <c r="H612" s="206"/>
    </row>
    <row r="613" spans="1:8" ht="15" x14ac:dyDescent="0.2">
      <c r="A613" s="81" t="s">
        <v>74</v>
      </c>
      <c r="B613" s="205">
        <v>0.4</v>
      </c>
      <c r="C613" s="205">
        <v>1</v>
      </c>
      <c r="D613" s="205">
        <v>0</v>
      </c>
      <c r="E613" s="205">
        <v>0.4</v>
      </c>
      <c r="F613" s="205">
        <v>0</v>
      </c>
      <c r="G613" s="205">
        <v>0</v>
      </c>
      <c r="H613" s="206"/>
    </row>
    <row r="614" spans="1:8" ht="15" x14ac:dyDescent="0.2">
      <c r="A614" s="81" t="s">
        <v>75</v>
      </c>
      <c r="B614" s="205">
        <v>0.4</v>
      </c>
      <c r="C614" s="205">
        <v>0.4</v>
      </c>
      <c r="D614" s="205">
        <v>0.4</v>
      </c>
      <c r="E614" s="205">
        <v>1</v>
      </c>
      <c r="F614" s="205">
        <v>0.7</v>
      </c>
      <c r="G614" s="205">
        <v>0</v>
      </c>
      <c r="H614" s="206"/>
    </row>
    <row r="615" spans="1:8" ht="15" x14ac:dyDescent="0.2">
      <c r="A615" s="81" t="s">
        <v>76</v>
      </c>
      <c r="B615" s="205">
        <v>0</v>
      </c>
      <c r="C615" s="205">
        <v>0.64999999999999991</v>
      </c>
      <c r="D615" s="205">
        <v>0.44999999999999996</v>
      </c>
      <c r="E615" s="205">
        <v>0.3</v>
      </c>
      <c r="F615" s="205">
        <v>0.5</v>
      </c>
      <c r="G615" s="205">
        <v>0.5</v>
      </c>
      <c r="H615" s="206"/>
    </row>
    <row r="616" spans="1:8" ht="15" x14ac:dyDescent="0.2">
      <c r="A616" s="81" t="s">
        <v>77</v>
      </c>
      <c r="B616" s="205">
        <v>0.2</v>
      </c>
      <c r="C616" s="205">
        <v>0.6</v>
      </c>
      <c r="D616" s="205">
        <v>0.8</v>
      </c>
      <c r="E616" s="205">
        <v>1</v>
      </c>
      <c r="F616" s="205">
        <v>1</v>
      </c>
      <c r="G616" s="205">
        <v>0.8</v>
      </c>
      <c r="H616" s="206"/>
    </row>
    <row r="617" spans="1:8" ht="15" x14ac:dyDescent="0.2">
      <c r="A617" s="81" t="s">
        <v>78</v>
      </c>
      <c r="B617" s="205">
        <v>0</v>
      </c>
      <c r="C617" s="205">
        <v>1</v>
      </c>
      <c r="D617" s="205">
        <v>0.63750000000000007</v>
      </c>
      <c r="E617" s="205">
        <v>0.24999999999999997</v>
      </c>
      <c r="F617" s="205">
        <v>0.24999999999999997</v>
      </c>
      <c r="G617" s="205">
        <v>0.24999999999999997</v>
      </c>
      <c r="H617" s="206"/>
    </row>
    <row r="618" spans="1:8" ht="15" x14ac:dyDescent="0.2">
      <c r="A618" s="81" t="s">
        <v>79</v>
      </c>
      <c r="B618" s="205">
        <v>0</v>
      </c>
      <c r="C618" s="205">
        <v>1</v>
      </c>
      <c r="D618" s="205">
        <v>1</v>
      </c>
      <c r="E618" s="205">
        <v>0.25</v>
      </c>
      <c r="F618" s="205">
        <v>0</v>
      </c>
      <c r="G618" s="205">
        <v>0.25</v>
      </c>
      <c r="H618" s="206"/>
    </row>
    <row r="619" spans="1:8" ht="15" x14ac:dyDescent="0.2">
      <c r="A619" s="81" t="s">
        <v>80</v>
      </c>
      <c r="B619" s="205">
        <v>0.5</v>
      </c>
      <c r="C619" s="205">
        <v>0.5</v>
      </c>
      <c r="D619" s="205">
        <v>1</v>
      </c>
      <c r="E619" s="205">
        <v>1</v>
      </c>
      <c r="F619" s="205">
        <v>1</v>
      </c>
      <c r="G619" s="205">
        <v>1</v>
      </c>
      <c r="H619" s="206"/>
    </row>
    <row r="620" spans="1:8" ht="15" x14ac:dyDescent="0.2">
      <c r="A620" s="81" t="s">
        <v>81</v>
      </c>
      <c r="B620" s="205">
        <v>0</v>
      </c>
      <c r="C620" s="205">
        <v>0.5</v>
      </c>
      <c r="D620" s="205">
        <v>1</v>
      </c>
      <c r="E620" s="205">
        <v>1</v>
      </c>
      <c r="F620" s="205">
        <v>1</v>
      </c>
      <c r="G620" s="205">
        <v>1</v>
      </c>
      <c r="H620" s="206"/>
    </row>
    <row r="621" spans="1:8" ht="15" x14ac:dyDescent="0.2">
      <c r="A621" s="81" t="s">
        <v>82</v>
      </c>
      <c r="B621" s="205">
        <v>1</v>
      </c>
      <c r="C621" s="205">
        <v>0</v>
      </c>
      <c r="D621" s="205">
        <v>1</v>
      </c>
      <c r="E621" s="205">
        <v>0</v>
      </c>
      <c r="F621" s="205">
        <v>0</v>
      </c>
      <c r="G621" s="205">
        <v>1</v>
      </c>
      <c r="H621" s="206"/>
    </row>
    <row r="622" spans="1:8" ht="15" x14ac:dyDescent="0.2">
      <c r="A622" s="81" t="s">
        <v>83</v>
      </c>
      <c r="B622" s="205">
        <v>1</v>
      </c>
      <c r="C622" s="205">
        <v>1</v>
      </c>
      <c r="D622" s="205">
        <v>1</v>
      </c>
      <c r="E622" s="205">
        <v>1</v>
      </c>
      <c r="F622" s="205">
        <v>1</v>
      </c>
      <c r="G622" s="205">
        <v>1</v>
      </c>
      <c r="H622" s="206"/>
    </row>
    <row r="623" spans="1:8" ht="15" x14ac:dyDescent="0.2">
      <c r="A623" s="81" t="s">
        <v>84</v>
      </c>
      <c r="B623" s="205">
        <v>0</v>
      </c>
      <c r="C623" s="208"/>
      <c r="D623" s="208"/>
      <c r="E623" s="208"/>
      <c r="F623" s="208"/>
      <c r="G623" s="208"/>
      <c r="H623" s="206"/>
    </row>
    <row r="624" spans="1:8" ht="15" x14ac:dyDescent="0.2">
      <c r="A624" s="81" t="s">
        <v>85</v>
      </c>
      <c r="B624" s="205">
        <v>0</v>
      </c>
      <c r="C624" s="205">
        <v>1</v>
      </c>
      <c r="D624" s="205">
        <v>1</v>
      </c>
      <c r="E624" s="205">
        <v>1</v>
      </c>
      <c r="F624" s="205">
        <v>1</v>
      </c>
      <c r="G624" s="205">
        <v>1</v>
      </c>
      <c r="H624" s="206"/>
    </row>
    <row r="625" spans="1:8" ht="15" x14ac:dyDescent="0.2">
      <c r="A625" s="81" t="s">
        <v>86</v>
      </c>
      <c r="B625" s="207"/>
      <c r="C625" s="207"/>
      <c r="D625" s="207"/>
      <c r="E625" s="205">
        <v>0</v>
      </c>
      <c r="F625" s="205">
        <v>1</v>
      </c>
      <c r="G625" s="205">
        <v>0</v>
      </c>
      <c r="H625" s="206"/>
    </row>
    <row r="626" spans="1:8" ht="15" x14ac:dyDescent="0.2">
      <c r="A626" s="81" t="s">
        <v>87</v>
      </c>
      <c r="B626" s="205">
        <v>0</v>
      </c>
      <c r="C626" s="205">
        <v>1</v>
      </c>
      <c r="D626" s="205">
        <v>1</v>
      </c>
      <c r="E626" s="205">
        <v>1</v>
      </c>
      <c r="F626" s="205">
        <v>0.52500000000000002</v>
      </c>
      <c r="G626" s="205">
        <v>0.62999999999999989</v>
      </c>
      <c r="H626" s="206"/>
    </row>
    <row r="627" spans="1:8" ht="15" x14ac:dyDescent="0.2">
      <c r="A627" s="81" t="s">
        <v>88</v>
      </c>
      <c r="B627" s="205">
        <v>1</v>
      </c>
      <c r="C627" s="205">
        <v>0</v>
      </c>
      <c r="D627" s="205">
        <v>0</v>
      </c>
      <c r="E627" s="205">
        <v>0</v>
      </c>
      <c r="F627" s="205">
        <v>0</v>
      </c>
      <c r="G627" s="205">
        <v>0</v>
      </c>
      <c r="H627" s="206"/>
    </row>
    <row r="628" spans="1:8" ht="15" x14ac:dyDescent="0.2">
      <c r="A628" s="37" t="s">
        <v>89</v>
      </c>
      <c r="B628" s="205">
        <v>0.5</v>
      </c>
      <c r="C628" s="205">
        <v>1</v>
      </c>
      <c r="D628" s="205">
        <v>0.5</v>
      </c>
      <c r="E628" s="205">
        <v>0.60000000000000009</v>
      </c>
      <c r="F628" s="205">
        <v>0.60000000000000009</v>
      </c>
      <c r="G628" s="205">
        <v>0.5</v>
      </c>
      <c r="H628" s="206"/>
    </row>
    <row r="629" spans="1:8" x14ac:dyDescent="0.2">
      <c r="A629" s="236"/>
      <c r="B629" s="237"/>
      <c r="C629" s="237"/>
      <c r="D629" s="237"/>
      <c r="E629" s="237"/>
      <c r="F629" s="237"/>
      <c r="G629" s="237"/>
      <c r="H629" s="237"/>
    </row>
  </sheetData>
  <sheetProtection algorithmName="SHA-512" hashValue="88AufyivuHOGxv/kH2qXVikhdYjRPXLaplto5CB2YsGLdrHRXXTQ8oupumed7lc4fKzExKMKcnZlK44j/SU5xw==" saltValue="2XfA9qU+eGtl2yCwBiqHgA==" spinCount="100000" sheet="1" objects="1" scenarios="1"/>
  <mergeCells count="17">
    <mergeCell ref="B445:H445"/>
    <mergeCell ref="B482:H482"/>
    <mergeCell ref="B519:H519"/>
    <mergeCell ref="B556:H556"/>
    <mergeCell ref="B593:H593"/>
    <mergeCell ref="B1:H1"/>
    <mergeCell ref="B38:H38"/>
    <mergeCell ref="B75:H75"/>
    <mergeCell ref="B112:H112"/>
    <mergeCell ref="B334:H334"/>
    <mergeCell ref="B371:H371"/>
    <mergeCell ref="B408:H408"/>
    <mergeCell ref="B149:H149"/>
    <mergeCell ref="B186:H186"/>
    <mergeCell ref="B223:H223"/>
    <mergeCell ref="B260:H260"/>
    <mergeCell ref="B297:H297"/>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0928" operator="greaterThan" id="{1E1BB0AC-D328-4A68-9E31-C4AE242AC436}">
            <xm:f>Variables!$B$2</xm:f>
            <x14:dxf>
              <font>
                <color rgb="FF006100"/>
              </font>
              <fill>
                <patternFill>
                  <bgColor rgb="FFC6EFCE"/>
                </patternFill>
              </fill>
            </x14:dxf>
          </x14:cfRule>
          <x14:cfRule type="expression" priority="10929" id="{3F72552B-DB1B-4E88-B23B-A30A71EB58A1}">
            <xm:f>AND(B11&lt;=Variables!$B$2,B11&gt;=Variables!$B$4)</xm:f>
            <x14:dxf>
              <font>
                <color theme="5" tint="-0.24994659260841701"/>
              </font>
              <fill>
                <patternFill>
                  <bgColor theme="7" tint="0.59996337778862885"/>
                </patternFill>
              </fill>
            </x14:dxf>
          </x14:cfRule>
          <x14:cfRule type="cellIs" priority="10930" operator="lessThan" id="{B18555C4-A4C6-43D0-894B-99448424C21C}">
            <xm:f>Variables!$B$4</xm:f>
            <x14:dxf>
              <font>
                <color rgb="FF9C0006"/>
              </font>
              <fill>
                <patternFill>
                  <bgColor rgb="FFFFC7CE"/>
                </patternFill>
              </fill>
            </x14:dxf>
          </x14:cfRule>
          <xm:sqref>B11:H13 F17:G18 B17:E30 G19:G30 F20:F30 B31:B32 C32:G32 E33:G36 B34:D36 B48:H50 F54:G55 B54:E67 G56:G67 F57:F67 B68:B69 C69:G69 E70:G73 B71:D73 B85:H87 F91:G92 B91:E104 G93:G104 F94:F104 B105:B106 C106:G106 E107:G110 B108:D110 B122:H124 F128:G129 B128:E141 G130:G141 F131:F141 B142:B143 C143:G143 E144:G147 B145:D147 B159:H161 F165:G166 B165:E178 G167:G178 F168:F178 B179:B180 C180:G180 E181:G184 B182:D184 B196:H198 F202:G203 B202:E215 G204:G215 F205:F215 B216:B217 C217:G217 E218:G221 B219:D221 B233:H235 F239:G240 B239:E252 G241:G252 F242:F252 B253:B254 C254:G254 E255:G258 B256:D258 B270:H272 F276:G277 B276:E289 G278:G289 F279:F289 B290:B291 C291:G291 E292:G295 B293:D295 B307:H309 F313:G314 B313:E326 G315:G326 F316:F326 B327:B328 C328:G328 E329:G332 B330:D332 B344:H346 F350:G351 B350:E363 G352:G363 F353:F363 B364:B365 C365:G365 E366:G369 B367:D369 B381:H383 F387:G388 B387:E400 G389:G400 F390:F400 B401:B402 C402:G402 E403:G406 B404:D406 B418:H420 F424:G425 B424:E437 G426:G437 F427:F437 B438:B439 C439:G439 E440:G443 B441:D443 B455:H457 F461:G462 B461:E474 G463:G474 F464:F474 B475:B476 C476:G476 E477:G480 B478:D480 B492:H494 F498:G499 B498:E511 G500:G511 F501:F511 B512:B513 C513:G513 E514:G517 B515:D517 B529:H531 F535:G536 B535:E548 G537:G548 F538:F548 B549:B550 C550:G550 E551:G554 B552:D554 B566:H568 F572:G573 B572:E585 G574:G585 F575:F585 B586:B587 C587:G587 E588:G591 B589:D591 B603:H605 F609:G610 B609:E622 G611:G622 F612:F622 B623:B624 C624:G624 E625:G628 B626:D628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566AC-20EF-4076-9223-E4C72D253C1D}">
  <sheetPr>
    <tabColor rgb="FF00B0F0"/>
  </sheetPr>
  <dimension ref="A1:EF157"/>
  <sheetViews>
    <sheetView topLeftCell="Q1" zoomScale="55" zoomScaleNormal="55" workbookViewId="0">
      <selection activeCell="Q11" sqref="Q11:X15"/>
    </sheetView>
  </sheetViews>
  <sheetFormatPr baseColWidth="10" defaultColWidth="11.42578125" defaultRowHeight="15" x14ac:dyDescent="0.25"/>
  <cols>
    <col min="1" max="1" width="94.28515625" customWidth="1"/>
    <col min="2" max="8" width="16" customWidth="1"/>
    <col min="9" max="9" width="94.28515625" customWidth="1"/>
    <col min="10" max="16" width="16" customWidth="1"/>
    <col min="17" max="17" width="94.28515625" customWidth="1"/>
    <col min="18" max="24" width="16" customWidth="1"/>
    <col min="25" max="25" width="94.28515625" customWidth="1"/>
    <col min="26" max="32" width="16" customWidth="1"/>
    <col min="33" max="33" width="94.28515625" customWidth="1"/>
    <col min="34" max="40" width="16" customWidth="1"/>
    <col min="41" max="41" width="94.28515625" customWidth="1"/>
    <col min="42" max="48" width="16" customWidth="1"/>
    <col min="49" max="49" width="94.28515625" customWidth="1"/>
    <col min="50" max="56" width="16" customWidth="1"/>
    <col min="57" max="57" width="94.28515625" customWidth="1"/>
    <col min="58" max="64" width="16" customWidth="1"/>
    <col min="65" max="65" width="94.28515625" customWidth="1"/>
    <col min="66" max="72" width="16" customWidth="1"/>
    <col min="73" max="73" width="94.28515625" customWidth="1"/>
    <col min="74" max="80" width="16" customWidth="1"/>
    <col min="81" max="81" width="94.28515625" customWidth="1"/>
    <col min="82" max="88" width="16" customWidth="1"/>
    <col min="89" max="89" width="94.28515625" customWidth="1"/>
    <col min="90" max="96" width="16" customWidth="1"/>
    <col min="97" max="97" width="94.28515625" customWidth="1"/>
    <col min="98" max="104" width="16" customWidth="1"/>
    <col min="105" max="105" width="94.28515625" customWidth="1"/>
    <col min="106" max="112" width="16" customWidth="1"/>
    <col min="113" max="113" width="94.28515625" customWidth="1"/>
    <col min="114" max="120" width="16" customWidth="1"/>
    <col min="121" max="121" width="94.28515625" customWidth="1"/>
    <col min="122" max="128" width="16" customWidth="1"/>
    <col min="129" max="129" width="94.28515625" customWidth="1"/>
    <col min="130" max="136" width="16" customWidth="1"/>
  </cols>
  <sheetData>
    <row r="1" spans="1:136" s="287" customFormat="1" ht="18.75" x14ac:dyDescent="0.3">
      <c r="A1" s="425" t="s">
        <v>3</v>
      </c>
      <c r="B1" s="425"/>
      <c r="C1" s="425"/>
      <c r="D1" s="425"/>
      <c r="E1" s="425"/>
      <c r="F1" s="425"/>
      <c r="G1" s="425"/>
      <c r="H1" s="425"/>
      <c r="I1" s="425" t="s">
        <v>53</v>
      </c>
      <c r="J1" s="425"/>
      <c r="K1" s="425"/>
      <c r="L1" s="425"/>
      <c r="M1" s="425"/>
      <c r="N1" s="425"/>
      <c r="O1" s="425"/>
      <c r="P1" s="425"/>
      <c r="Q1" s="425" t="s">
        <v>12</v>
      </c>
      <c r="R1" s="425"/>
      <c r="S1" s="425"/>
      <c r="T1" s="425"/>
      <c r="U1" s="425"/>
      <c r="V1" s="425"/>
      <c r="W1" s="425"/>
      <c r="X1" s="425"/>
      <c r="Y1" s="425" t="s">
        <v>16</v>
      </c>
      <c r="Z1" s="425"/>
      <c r="AA1" s="425"/>
      <c r="AB1" s="425"/>
      <c r="AC1" s="425"/>
      <c r="AD1" s="425"/>
      <c r="AE1" s="425"/>
      <c r="AF1" s="425"/>
      <c r="AG1" s="425" t="s">
        <v>20</v>
      </c>
      <c r="AH1" s="425"/>
      <c r="AI1" s="425"/>
      <c r="AJ1" s="425"/>
      <c r="AK1" s="425"/>
      <c r="AL1" s="425"/>
      <c r="AM1" s="425"/>
      <c r="AN1" s="425"/>
      <c r="AO1" s="425" t="s">
        <v>23</v>
      </c>
      <c r="AP1" s="425"/>
      <c r="AQ1" s="425"/>
      <c r="AR1" s="425"/>
      <c r="AS1" s="425"/>
      <c r="AT1" s="425"/>
      <c r="AU1" s="425"/>
      <c r="AV1" s="425"/>
      <c r="AW1" s="425" t="s">
        <v>25</v>
      </c>
      <c r="AX1" s="425"/>
      <c r="AY1" s="425"/>
      <c r="AZ1" s="425"/>
      <c r="BA1" s="425"/>
      <c r="BB1" s="425"/>
      <c r="BC1" s="425"/>
      <c r="BD1" s="425"/>
      <c r="BE1" s="425" t="s">
        <v>26</v>
      </c>
      <c r="BF1" s="425"/>
      <c r="BG1" s="425"/>
      <c r="BH1" s="425"/>
      <c r="BI1" s="425"/>
      <c r="BJ1" s="425"/>
      <c r="BK1" s="425"/>
      <c r="BL1" s="425"/>
      <c r="BM1" s="425" t="s">
        <v>27</v>
      </c>
      <c r="BN1" s="425"/>
      <c r="BO1" s="425"/>
      <c r="BP1" s="425"/>
      <c r="BQ1" s="425"/>
      <c r="BR1" s="425"/>
      <c r="BS1" s="425"/>
      <c r="BT1" s="425"/>
      <c r="BU1" s="425" t="s">
        <v>28</v>
      </c>
      <c r="BV1" s="425"/>
      <c r="BW1" s="425"/>
      <c r="BX1" s="425"/>
      <c r="BY1" s="425"/>
      <c r="BZ1" s="425"/>
      <c r="CA1" s="425"/>
      <c r="CB1" s="425"/>
      <c r="CC1" s="425" t="s">
        <v>54</v>
      </c>
      <c r="CD1" s="425"/>
      <c r="CE1" s="425"/>
      <c r="CF1" s="425"/>
      <c r="CG1" s="425"/>
      <c r="CH1" s="425"/>
      <c r="CI1" s="425"/>
      <c r="CJ1" s="425"/>
      <c r="CK1" s="425" t="s">
        <v>29</v>
      </c>
      <c r="CL1" s="425"/>
      <c r="CM1" s="425"/>
      <c r="CN1" s="425"/>
      <c r="CO1" s="425"/>
      <c r="CP1" s="425"/>
      <c r="CQ1" s="425"/>
      <c r="CR1" s="425"/>
      <c r="CS1" s="425" t="s">
        <v>253</v>
      </c>
      <c r="CT1" s="425"/>
      <c r="CU1" s="425"/>
      <c r="CV1" s="425"/>
      <c r="CW1" s="425"/>
      <c r="CX1" s="425"/>
      <c r="CY1" s="425"/>
      <c r="CZ1" s="425"/>
      <c r="DA1" s="425" t="s">
        <v>55</v>
      </c>
      <c r="DB1" s="425"/>
      <c r="DC1" s="425"/>
      <c r="DD1" s="425"/>
      <c r="DE1" s="425"/>
      <c r="DF1" s="425"/>
      <c r="DG1" s="425"/>
      <c r="DH1" s="425"/>
      <c r="DI1" s="425" t="s">
        <v>31</v>
      </c>
      <c r="DJ1" s="425"/>
      <c r="DK1" s="425"/>
      <c r="DL1" s="425"/>
      <c r="DM1" s="425"/>
      <c r="DN1" s="425"/>
      <c r="DO1" s="425"/>
      <c r="DP1" s="425"/>
      <c r="DQ1" s="425" t="s">
        <v>32</v>
      </c>
      <c r="DR1" s="425"/>
      <c r="DS1" s="425"/>
      <c r="DT1" s="425"/>
      <c r="DU1" s="425"/>
      <c r="DV1" s="425"/>
      <c r="DW1" s="425"/>
      <c r="DX1" s="425"/>
      <c r="DY1" s="429" t="s">
        <v>33</v>
      </c>
      <c r="DZ1" s="429"/>
      <c r="EA1" s="429"/>
      <c r="EB1" s="429"/>
      <c r="EC1" s="429"/>
      <c r="ED1" s="429"/>
      <c r="EE1" s="429"/>
      <c r="EF1" s="429"/>
    </row>
    <row r="2" spans="1:136" ht="18.75" x14ac:dyDescent="0.3">
      <c r="A2" s="426" t="s">
        <v>295</v>
      </c>
      <c r="B2" s="427"/>
      <c r="C2" s="427"/>
      <c r="D2" s="427"/>
      <c r="E2" s="427"/>
      <c r="F2" s="427"/>
      <c r="G2" s="427"/>
      <c r="H2" s="427"/>
      <c r="I2" s="426" t="s">
        <v>295</v>
      </c>
      <c r="J2" s="427"/>
      <c r="K2" s="427"/>
      <c r="L2" s="427"/>
      <c r="M2" s="427"/>
      <c r="N2" s="427"/>
      <c r="O2" s="427"/>
      <c r="P2" s="427"/>
      <c r="Q2" s="426" t="s">
        <v>295</v>
      </c>
      <c r="R2" s="427"/>
      <c r="S2" s="427"/>
      <c r="T2" s="427"/>
      <c r="U2" s="427"/>
      <c r="V2" s="427"/>
      <c r="W2" s="427"/>
      <c r="X2" s="427"/>
      <c r="Y2" s="426" t="s">
        <v>295</v>
      </c>
      <c r="Z2" s="427"/>
      <c r="AA2" s="427"/>
      <c r="AB2" s="427"/>
      <c r="AC2" s="427"/>
      <c r="AD2" s="427"/>
      <c r="AE2" s="427"/>
      <c r="AF2" s="427"/>
      <c r="AG2" s="426" t="s">
        <v>295</v>
      </c>
      <c r="AH2" s="427"/>
      <c r="AI2" s="427"/>
      <c r="AJ2" s="427"/>
      <c r="AK2" s="427"/>
      <c r="AL2" s="427"/>
      <c r="AM2" s="427"/>
      <c r="AN2" s="427"/>
      <c r="AO2" s="426" t="s">
        <v>295</v>
      </c>
      <c r="AP2" s="427"/>
      <c r="AQ2" s="427"/>
      <c r="AR2" s="427"/>
      <c r="AS2" s="427"/>
      <c r="AT2" s="427"/>
      <c r="AU2" s="427"/>
      <c r="AV2" s="427"/>
      <c r="AW2" s="426" t="s">
        <v>295</v>
      </c>
      <c r="AX2" s="427"/>
      <c r="AY2" s="427"/>
      <c r="AZ2" s="427"/>
      <c r="BA2" s="427"/>
      <c r="BB2" s="427"/>
      <c r="BC2" s="427"/>
      <c r="BD2" s="427"/>
      <c r="BE2" s="426" t="s">
        <v>295</v>
      </c>
      <c r="BF2" s="427"/>
      <c r="BG2" s="427"/>
      <c r="BH2" s="427"/>
      <c r="BI2" s="427"/>
      <c r="BJ2" s="427"/>
      <c r="BK2" s="427"/>
      <c r="BL2" s="427"/>
      <c r="BM2" s="426" t="s">
        <v>295</v>
      </c>
      <c r="BN2" s="427"/>
      <c r="BO2" s="427"/>
      <c r="BP2" s="427"/>
      <c r="BQ2" s="427"/>
      <c r="BR2" s="427"/>
      <c r="BS2" s="427"/>
      <c r="BT2" s="427"/>
      <c r="BU2" s="426" t="s">
        <v>295</v>
      </c>
      <c r="BV2" s="427"/>
      <c r="BW2" s="427"/>
      <c r="BX2" s="427"/>
      <c r="BY2" s="427"/>
      <c r="BZ2" s="427"/>
      <c r="CA2" s="427"/>
      <c r="CB2" s="427"/>
      <c r="CC2" s="426" t="s">
        <v>295</v>
      </c>
      <c r="CD2" s="427"/>
      <c r="CE2" s="427"/>
      <c r="CF2" s="427"/>
      <c r="CG2" s="427"/>
      <c r="CH2" s="427"/>
      <c r="CI2" s="427"/>
      <c r="CJ2" s="427"/>
      <c r="CK2" s="426" t="s">
        <v>295</v>
      </c>
      <c r="CL2" s="427"/>
      <c r="CM2" s="427"/>
      <c r="CN2" s="427"/>
      <c r="CO2" s="427"/>
      <c r="CP2" s="427"/>
      <c r="CQ2" s="427"/>
      <c r="CR2" s="427"/>
      <c r="CS2" s="426" t="s">
        <v>295</v>
      </c>
      <c r="CT2" s="427"/>
      <c r="CU2" s="427"/>
      <c r="CV2" s="427"/>
      <c r="CW2" s="427"/>
      <c r="CX2" s="427"/>
      <c r="CY2" s="427"/>
      <c r="CZ2" s="427"/>
      <c r="DA2" s="426" t="s">
        <v>295</v>
      </c>
      <c r="DB2" s="427"/>
      <c r="DC2" s="427"/>
      <c r="DD2" s="427"/>
      <c r="DE2" s="427"/>
      <c r="DF2" s="427"/>
      <c r="DG2" s="427"/>
      <c r="DH2" s="427"/>
      <c r="DI2" s="426" t="s">
        <v>295</v>
      </c>
      <c r="DJ2" s="427"/>
      <c r="DK2" s="427"/>
      <c r="DL2" s="427"/>
      <c r="DM2" s="427"/>
      <c r="DN2" s="427"/>
      <c r="DO2" s="427"/>
      <c r="DP2" s="427"/>
      <c r="DQ2" s="426" t="s">
        <v>295</v>
      </c>
      <c r="DR2" s="427"/>
      <c r="DS2" s="427"/>
      <c r="DT2" s="427"/>
      <c r="DU2" s="427"/>
      <c r="DV2" s="427"/>
      <c r="DW2" s="427"/>
      <c r="DX2" s="427"/>
      <c r="DY2" s="426" t="s">
        <v>295</v>
      </c>
      <c r="DZ2" s="427"/>
      <c r="EA2" s="427"/>
      <c r="EB2" s="427"/>
      <c r="EC2" s="427"/>
      <c r="ED2" s="427"/>
      <c r="EE2" s="427"/>
      <c r="EF2" s="427"/>
    </row>
    <row r="3" spans="1:136" ht="27" customHeight="1" x14ac:dyDescent="0.25">
      <c r="A3" s="281" t="s">
        <v>46</v>
      </c>
      <c r="B3" s="281" t="s">
        <v>58</v>
      </c>
      <c r="C3" s="281" t="s">
        <v>47</v>
      </c>
      <c r="D3" s="281" t="s">
        <v>48</v>
      </c>
      <c r="E3" s="281" t="s">
        <v>296</v>
      </c>
      <c r="F3" s="281" t="s">
        <v>50</v>
      </c>
      <c r="G3" s="281" t="s">
        <v>51</v>
      </c>
      <c r="H3" s="281" t="s">
        <v>297</v>
      </c>
      <c r="I3" s="281" t="s">
        <v>46</v>
      </c>
      <c r="J3" s="281" t="s">
        <v>58</v>
      </c>
      <c r="K3" s="281" t="s">
        <v>47</v>
      </c>
      <c r="L3" s="281" t="s">
        <v>48</v>
      </c>
      <c r="M3" s="281" t="s">
        <v>296</v>
      </c>
      <c r="N3" s="281" t="s">
        <v>50</v>
      </c>
      <c r="O3" s="281" t="s">
        <v>51</v>
      </c>
      <c r="P3" s="281" t="s">
        <v>297</v>
      </c>
      <c r="Q3" s="281" t="s">
        <v>46</v>
      </c>
      <c r="R3" s="281" t="s">
        <v>58</v>
      </c>
      <c r="S3" s="281" t="s">
        <v>47</v>
      </c>
      <c r="T3" s="281" t="s">
        <v>48</v>
      </c>
      <c r="U3" s="281" t="s">
        <v>296</v>
      </c>
      <c r="V3" s="281" t="s">
        <v>50</v>
      </c>
      <c r="W3" s="281" t="s">
        <v>51</v>
      </c>
      <c r="X3" s="281" t="s">
        <v>297</v>
      </c>
      <c r="Y3" s="281" t="s">
        <v>46</v>
      </c>
      <c r="Z3" s="281" t="s">
        <v>58</v>
      </c>
      <c r="AA3" s="281" t="s">
        <v>47</v>
      </c>
      <c r="AB3" s="281" t="s">
        <v>48</v>
      </c>
      <c r="AC3" s="281" t="s">
        <v>296</v>
      </c>
      <c r="AD3" s="281" t="s">
        <v>50</v>
      </c>
      <c r="AE3" s="281" t="s">
        <v>51</v>
      </c>
      <c r="AF3" s="281" t="s">
        <v>297</v>
      </c>
      <c r="AG3" s="281" t="s">
        <v>46</v>
      </c>
      <c r="AH3" s="281" t="s">
        <v>58</v>
      </c>
      <c r="AI3" s="281" t="s">
        <v>47</v>
      </c>
      <c r="AJ3" s="281" t="s">
        <v>48</v>
      </c>
      <c r="AK3" s="281" t="s">
        <v>296</v>
      </c>
      <c r="AL3" s="281" t="s">
        <v>50</v>
      </c>
      <c r="AM3" s="281" t="s">
        <v>51</v>
      </c>
      <c r="AN3" s="281" t="s">
        <v>297</v>
      </c>
      <c r="AO3" s="281" t="s">
        <v>46</v>
      </c>
      <c r="AP3" s="281" t="s">
        <v>58</v>
      </c>
      <c r="AQ3" s="281" t="s">
        <v>47</v>
      </c>
      <c r="AR3" s="281" t="s">
        <v>48</v>
      </c>
      <c r="AS3" s="281" t="s">
        <v>296</v>
      </c>
      <c r="AT3" s="281" t="s">
        <v>50</v>
      </c>
      <c r="AU3" s="281" t="s">
        <v>51</v>
      </c>
      <c r="AV3" s="281" t="s">
        <v>297</v>
      </c>
      <c r="AW3" s="281" t="s">
        <v>46</v>
      </c>
      <c r="AX3" s="281" t="s">
        <v>58</v>
      </c>
      <c r="AY3" s="281" t="s">
        <v>47</v>
      </c>
      <c r="AZ3" s="281" t="s">
        <v>48</v>
      </c>
      <c r="BA3" s="281" t="s">
        <v>296</v>
      </c>
      <c r="BB3" s="281" t="s">
        <v>50</v>
      </c>
      <c r="BC3" s="281" t="s">
        <v>51</v>
      </c>
      <c r="BD3" s="281" t="s">
        <v>297</v>
      </c>
      <c r="BE3" s="281" t="s">
        <v>46</v>
      </c>
      <c r="BF3" s="281" t="s">
        <v>58</v>
      </c>
      <c r="BG3" s="281" t="s">
        <v>47</v>
      </c>
      <c r="BH3" s="281" t="s">
        <v>48</v>
      </c>
      <c r="BI3" s="281" t="s">
        <v>296</v>
      </c>
      <c r="BJ3" s="281" t="s">
        <v>50</v>
      </c>
      <c r="BK3" s="281" t="s">
        <v>51</v>
      </c>
      <c r="BL3" s="281" t="s">
        <v>297</v>
      </c>
      <c r="BM3" s="281" t="s">
        <v>46</v>
      </c>
      <c r="BN3" s="281" t="s">
        <v>58</v>
      </c>
      <c r="BO3" s="281" t="s">
        <v>47</v>
      </c>
      <c r="BP3" s="281" t="s">
        <v>48</v>
      </c>
      <c r="BQ3" s="281" t="s">
        <v>296</v>
      </c>
      <c r="BR3" s="281" t="s">
        <v>50</v>
      </c>
      <c r="BS3" s="281" t="s">
        <v>51</v>
      </c>
      <c r="BT3" s="281" t="s">
        <v>297</v>
      </c>
      <c r="BU3" s="281" t="s">
        <v>46</v>
      </c>
      <c r="BV3" s="281" t="s">
        <v>58</v>
      </c>
      <c r="BW3" s="281" t="s">
        <v>47</v>
      </c>
      <c r="BX3" s="281" t="s">
        <v>48</v>
      </c>
      <c r="BY3" s="281" t="s">
        <v>296</v>
      </c>
      <c r="BZ3" s="281" t="s">
        <v>50</v>
      </c>
      <c r="CA3" s="281" t="s">
        <v>51</v>
      </c>
      <c r="CB3" s="281" t="s">
        <v>297</v>
      </c>
      <c r="CC3" s="281" t="s">
        <v>46</v>
      </c>
      <c r="CD3" s="281" t="s">
        <v>58</v>
      </c>
      <c r="CE3" s="281" t="s">
        <v>47</v>
      </c>
      <c r="CF3" s="281" t="s">
        <v>48</v>
      </c>
      <c r="CG3" s="281" t="s">
        <v>296</v>
      </c>
      <c r="CH3" s="281" t="s">
        <v>50</v>
      </c>
      <c r="CI3" s="281" t="s">
        <v>51</v>
      </c>
      <c r="CJ3" s="281" t="s">
        <v>297</v>
      </c>
      <c r="CK3" s="281" t="s">
        <v>46</v>
      </c>
      <c r="CL3" s="281" t="s">
        <v>58</v>
      </c>
      <c r="CM3" s="281" t="s">
        <v>47</v>
      </c>
      <c r="CN3" s="281" t="s">
        <v>48</v>
      </c>
      <c r="CO3" s="281" t="s">
        <v>296</v>
      </c>
      <c r="CP3" s="281" t="s">
        <v>50</v>
      </c>
      <c r="CQ3" s="281" t="s">
        <v>51</v>
      </c>
      <c r="CR3" s="281" t="s">
        <v>297</v>
      </c>
      <c r="CS3" s="281" t="s">
        <v>46</v>
      </c>
      <c r="CT3" s="281" t="s">
        <v>58</v>
      </c>
      <c r="CU3" s="281" t="s">
        <v>47</v>
      </c>
      <c r="CV3" s="281" t="s">
        <v>48</v>
      </c>
      <c r="CW3" s="281" t="s">
        <v>296</v>
      </c>
      <c r="CX3" s="281" t="s">
        <v>50</v>
      </c>
      <c r="CY3" s="281" t="s">
        <v>51</v>
      </c>
      <c r="CZ3" s="281" t="s">
        <v>297</v>
      </c>
      <c r="DA3" s="281" t="s">
        <v>46</v>
      </c>
      <c r="DB3" s="281" t="s">
        <v>58</v>
      </c>
      <c r="DC3" s="281" t="s">
        <v>47</v>
      </c>
      <c r="DD3" s="281" t="s">
        <v>48</v>
      </c>
      <c r="DE3" s="281" t="s">
        <v>296</v>
      </c>
      <c r="DF3" s="281" t="s">
        <v>50</v>
      </c>
      <c r="DG3" s="281" t="s">
        <v>51</v>
      </c>
      <c r="DH3" s="281" t="s">
        <v>297</v>
      </c>
      <c r="DI3" s="281" t="s">
        <v>46</v>
      </c>
      <c r="DJ3" s="281" t="s">
        <v>58</v>
      </c>
      <c r="DK3" s="281" t="s">
        <v>47</v>
      </c>
      <c r="DL3" s="281" t="s">
        <v>48</v>
      </c>
      <c r="DM3" s="281" t="s">
        <v>296</v>
      </c>
      <c r="DN3" s="281" t="s">
        <v>50</v>
      </c>
      <c r="DO3" s="281" t="s">
        <v>51</v>
      </c>
      <c r="DP3" s="281" t="s">
        <v>297</v>
      </c>
      <c r="DQ3" s="281" t="s">
        <v>46</v>
      </c>
      <c r="DR3" s="281" t="s">
        <v>58</v>
      </c>
      <c r="DS3" s="281" t="s">
        <v>47</v>
      </c>
      <c r="DT3" s="281" t="s">
        <v>48</v>
      </c>
      <c r="DU3" s="281" t="s">
        <v>296</v>
      </c>
      <c r="DV3" s="281" t="s">
        <v>50</v>
      </c>
      <c r="DW3" s="281" t="s">
        <v>51</v>
      </c>
      <c r="DX3" s="281" t="s">
        <v>297</v>
      </c>
      <c r="DY3" s="281" t="s">
        <v>46</v>
      </c>
      <c r="DZ3" s="281" t="s">
        <v>58</v>
      </c>
      <c r="EA3" s="281" t="s">
        <v>47</v>
      </c>
      <c r="EB3" s="281" t="s">
        <v>48</v>
      </c>
      <c r="EC3" s="281" t="s">
        <v>296</v>
      </c>
      <c r="ED3" s="281" t="s">
        <v>50</v>
      </c>
      <c r="EE3" s="281" t="s">
        <v>51</v>
      </c>
      <c r="EF3" s="281" t="s">
        <v>297</v>
      </c>
    </row>
    <row r="4" spans="1:136" ht="18" customHeight="1" x14ac:dyDescent="0.25">
      <c r="A4" s="282" t="s">
        <v>343</v>
      </c>
      <c r="B4" s="60">
        <v>0.81125000000000025</v>
      </c>
      <c r="C4" s="60">
        <v>0.78400000000000025</v>
      </c>
      <c r="D4" s="60">
        <v>0.68008333333333348</v>
      </c>
      <c r="E4" s="60">
        <v>0.76200000000000023</v>
      </c>
      <c r="F4" s="60">
        <v>0.6725000000000001</v>
      </c>
      <c r="G4" s="60" t="s">
        <v>43</v>
      </c>
      <c r="H4" s="60">
        <v>0.741966666666667</v>
      </c>
      <c r="I4" s="282" t="s">
        <v>398</v>
      </c>
      <c r="J4" s="60">
        <v>0.71687500000000015</v>
      </c>
      <c r="K4" s="60">
        <v>0.65400000000000003</v>
      </c>
      <c r="L4" s="60">
        <v>0.5656000000000001</v>
      </c>
      <c r="M4" s="60">
        <v>0.61477499999999996</v>
      </c>
      <c r="N4" s="60">
        <v>0.55649999999999999</v>
      </c>
      <c r="O4" s="60">
        <v>0.60833333333333328</v>
      </c>
      <c r="P4" s="60">
        <v>0.61934722222222227</v>
      </c>
      <c r="Q4" s="282" t="s">
        <v>349</v>
      </c>
      <c r="R4" s="60">
        <v>0.80447916666666675</v>
      </c>
      <c r="S4" s="60" t="s">
        <v>43</v>
      </c>
      <c r="T4" s="60" t="s">
        <v>43</v>
      </c>
      <c r="U4" s="60" t="s">
        <v>43</v>
      </c>
      <c r="V4" s="60" t="s">
        <v>43</v>
      </c>
      <c r="W4" s="60" t="s">
        <v>43</v>
      </c>
      <c r="X4" s="60">
        <v>0.80447916666666675</v>
      </c>
      <c r="Y4" s="282"/>
      <c r="Z4" s="60"/>
      <c r="AA4" s="60"/>
      <c r="AB4" s="60"/>
      <c r="AC4" s="60"/>
      <c r="AD4" s="60"/>
      <c r="AE4" s="60"/>
      <c r="AF4" s="60"/>
      <c r="AG4" s="282" t="s">
        <v>396</v>
      </c>
      <c r="AH4" s="60" t="s">
        <v>43</v>
      </c>
      <c r="AI4" s="60" t="s">
        <v>43</v>
      </c>
      <c r="AJ4" s="60" t="s">
        <v>43</v>
      </c>
      <c r="AK4" s="60">
        <v>0.8450000000000002</v>
      </c>
      <c r="AL4" s="60">
        <v>0.78800000000000014</v>
      </c>
      <c r="AM4" s="60">
        <v>0.8137500000000002</v>
      </c>
      <c r="AN4" s="60">
        <v>0.81558333333333355</v>
      </c>
      <c r="AO4" s="282" t="s">
        <v>349</v>
      </c>
      <c r="AP4" s="60" t="s">
        <v>43</v>
      </c>
      <c r="AQ4" s="60">
        <v>0.84549999999999992</v>
      </c>
      <c r="AR4" s="60">
        <v>0.83480000000000021</v>
      </c>
      <c r="AS4" s="60">
        <v>0.69577500000000003</v>
      </c>
      <c r="AT4" s="60">
        <v>0.64554583333333349</v>
      </c>
      <c r="AU4" s="60">
        <v>0.84305357142857151</v>
      </c>
      <c r="AV4" s="60">
        <v>0.77293488095238094</v>
      </c>
      <c r="AW4" s="282"/>
      <c r="AX4" s="60"/>
      <c r="AY4" s="60"/>
      <c r="AZ4" s="60"/>
      <c r="BA4" s="60"/>
      <c r="BB4" s="60"/>
      <c r="BC4" s="60"/>
      <c r="BD4" s="60"/>
      <c r="BE4" s="282" t="s">
        <v>367</v>
      </c>
      <c r="BF4" s="60">
        <v>0.83666666666666678</v>
      </c>
      <c r="BG4" s="60" t="s">
        <v>43</v>
      </c>
      <c r="BH4" s="60" t="s">
        <v>43</v>
      </c>
      <c r="BI4" s="60" t="s">
        <v>43</v>
      </c>
      <c r="BJ4" s="60" t="s">
        <v>43</v>
      </c>
      <c r="BK4" s="60" t="s">
        <v>43</v>
      </c>
      <c r="BL4" s="60">
        <v>0.83666666666666678</v>
      </c>
      <c r="BM4" s="282" t="s">
        <v>373</v>
      </c>
      <c r="BN4" s="60">
        <v>0.88000000000000012</v>
      </c>
      <c r="BO4" s="60">
        <v>0.87500000000000011</v>
      </c>
      <c r="BP4" s="60">
        <v>0.85670000000000013</v>
      </c>
      <c r="BQ4" s="60">
        <v>0.76150000000000007</v>
      </c>
      <c r="BR4" s="60">
        <v>0.75979166666666687</v>
      </c>
      <c r="BS4" s="60">
        <v>0.75763888888888908</v>
      </c>
      <c r="BT4" s="60">
        <v>0.81510509259259267</v>
      </c>
      <c r="BU4" s="282"/>
      <c r="BV4" s="60"/>
      <c r="BW4" s="60"/>
      <c r="BX4" s="60"/>
      <c r="BY4" s="60"/>
      <c r="BZ4" s="60"/>
      <c r="CA4" s="60"/>
      <c r="CB4" s="60"/>
      <c r="CC4" s="282" t="s">
        <v>379</v>
      </c>
      <c r="CD4" s="60">
        <v>0.45250000000000001</v>
      </c>
      <c r="CE4" s="60">
        <v>0.55449999999999999</v>
      </c>
      <c r="CF4" s="60">
        <v>0.62450000000000017</v>
      </c>
      <c r="CG4" s="60">
        <v>0.46257499999999996</v>
      </c>
      <c r="CH4" s="60">
        <v>0.47375</v>
      </c>
      <c r="CI4" s="60">
        <v>0.59895833333333348</v>
      </c>
      <c r="CJ4" s="60">
        <v>0.52779722222222225</v>
      </c>
      <c r="CK4" s="282" t="s">
        <v>349</v>
      </c>
      <c r="CL4" s="60">
        <v>0.77500000000000002</v>
      </c>
      <c r="CM4" s="60" t="s">
        <v>43</v>
      </c>
      <c r="CN4" s="60" t="s">
        <v>43</v>
      </c>
      <c r="CO4" s="60" t="s">
        <v>43</v>
      </c>
      <c r="CP4" s="60" t="s">
        <v>43</v>
      </c>
      <c r="CQ4" s="60" t="s">
        <v>43</v>
      </c>
      <c r="CR4" s="60">
        <v>0.77500000000000002</v>
      </c>
      <c r="CS4" s="282" t="s">
        <v>388</v>
      </c>
      <c r="CT4" s="60">
        <v>0.73708333333333331</v>
      </c>
      <c r="CU4" s="60" t="s">
        <v>43</v>
      </c>
      <c r="CV4" s="60" t="s">
        <v>43</v>
      </c>
      <c r="CW4" s="60">
        <v>0.80400000000000027</v>
      </c>
      <c r="CX4" s="60">
        <v>0.65671428571428581</v>
      </c>
      <c r="CY4" s="60" t="s">
        <v>43</v>
      </c>
      <c r="CZ4" s="60">
        <v>0.7325992063492065</v>
      </c>
      <c r="DA4" s="282"/>
      <c r="DB4" s="60"/>
      <c r="DC4" s="60"/>
      <c r="DD4" s="60"/>
      <c r="DE4" s="60"/>
      <c r="DF4" s="60"/>
      <c r="DG4" s="60"/>
      <c r="DH4" s="60"/>
      <c r="DI4" s="282"/>
      <c r="DJ4" s="60"/>
      <c r="DK4" s="60"/>
      <c r="DL4" s="60"/>
      <c r="DM4" s="60"/>
      <c r="DN4" s="60"/>
      <c r="DO4" s="60"/>
      <c r="DP4" s="60"/>
      <c r="DQ4" s="282"/>
      <c r="DR4" s="60"/>
      <c r="DS4" s="60"/>
      <c r="DT4" s="60"/>
      <c r="DU4" s="60"/>
      <c r="DV4" s="60"/>
      <c r="DW4" s="60"/>
      <c r="DX4" s="60"/>
      <c r="DY4" s="282" t="s">
        <v>349</v>
      </c>
      <c r="DZ4" s="60">
        <v>0.435</v>
      </c>
      <c r="EA4" s="60">
        <v>0.67800000000000005</v>
      </c>
      <c r="EB4" s="60">
        <v>0.72925000000000018</v>
      </c>
      <c r="EC4" s="60">
        <v>0.58479999999999999</v>
      </c>
      <c r="ED4" s="60">
        <v>0.60250000000000004</v>
      </c>
      <c r="EE4" s="60">
        <v>0.58299999999999996</v>
      </c>
      <c r="EF4" s="60">
        <v>0.6020916666666668</v>
      </c>
    </row>
    <row r="5" spans="1:136" ht="20.25" x14ac:dyDescent="0.25">
      <c r="A5" s="283" t="s">
        <v>344</v>
      </c>
      <c r="B5" s="60" t="s">
        <v>43</v>
      </c>
      <c r="C5" s="60" t="s">
        <v>43</v>
      </c>
      <c r="D5" s="60" t="s">
        <v>43</v>
      </c>
      <c r="E5" s="60" t="s">
        <v>43</v>
      </c>
      <c r="F5" s="60">
        <v>0.5840833333333334</v>
      </c>
      <c r="G5" s="60">
        <v>0.65625</v>
      </c>
      <c r="H5" s="60">
        <v>0.62016666666666675</v>
      </c>
      <c r="I5" s="283" t="s">
        <v>399</v>
      </c>
      <c r="J5" s="60">
        <v>0.74791666666666679</v>
      </c>
      <c r="K5" s="60">
        <v>0.55966666666666676</v>
      </c>
      <c r="L5" s="60">
        <v>0.65232500000000004</v>
      </c>
      <c r="M5" s="60">
        <v>0.58862500000000018</v>
      </c>
      <c r="N5" s="60">
        <v>0.54704761904761912</v>
      </c>
      <c r="O5" s="60">
        <v>0.60433333333333339</v>
      </c>
      <c r="P5" s="60">
        <v>0.61665238095238106</v>
      </c>
      <c r="Q5" s="283" t="s">
        <v>402</v>
      </c>
      <c r="R5" s="60" t="s">
        <v>43</v>
      </c>
      <c r="S5" s="60">
        <v>0.85045833333333343</v>
      </c>
      <c r="T5" s="60">
        <v>0.80330000000000024</v>
      </c>
      <c r="U5" s="60">
        <v>0.85775000000000023</v>
      </c>
      <c r="V5" s="60">
        <v>0.75688768115942029</v>
      </c>
      <c r="W5" s="60">
        <v>0.6380527777777778</v>
      </c>
      <c r="X5" s="60">
        <v>0.78128975845410642</v>
      </c>
      <c r="Y5" s="283"/>
      <c r="Z5" s="60"/>
      <c r="AA5" s="60"/>
      <c r="AB5" s="60"/>
      <c r="AC5" s="60"/>
      <c r="AD5" s="60"/>
      <c r="AE5" s="60"/>
      <c r="AF5" s="60"/>
      <c r="AG5" s="283"/>
      <c r="AH5" s="60"/>
      <c r="AI5" s="60"/>
      <c r="AJ5" s="60"/>
      <c r="AK5" s="60"/>
      <c r="AL5" s="60"/>
      <c r="AM5" s="60"/>
      <c r="AN5" s="60"/>
      <c r="AO5" s="283" t="s">
        <v>350</v>
      </c>
      <c r="AP5" s="60">
        <v>0.80750000000000022</v>
      </c>
      <c r="AQ5" s="60">
        <v>0.77533333333333354</v>
      </c>
      <c r="AR5" s="60" t="s">
        <v>43</v>
      </c>
      <c r="AS5" s="60">
        <v>0.6339999999999999</v>
      </c>
      <c r="AT5" s="60">
        <v>0.63652083333333342</v>
      </c>
      <c r="AU5" s="60">
        <v>0.86966666666666681</v>
      </c>
      <c r="AV5" s="60">
        <v>0.74460416666666673</v>
      </c>
      <c r="AW5" s="283"/>
      <c r="AX5" s="60"/>
      <c r="AY5" s="60"/>
      <c r="AZ5" s="60"/>
      <c r="BA5" s="60"/>
      <c r="BB5" s="60"/>
      <c r="BC5" s="60"/>
      <c r="BD5" s="60"/>
      <c r="BE5" s="283" t="s">
        <v>368</v>
      </c>
      <c r="BF5" s="60" t="s">
        <v>43</v>
      </c>
      <c r="BG5" s="60">
        <v>0.8630000000000001</v>
      </c>
      <c r="BH5" s="60">
        <v>0.86200000000000032</v>
      </c>
      <c r="BI5" s="60" t="s">
        <v>43</v>
      </c>
      <c r="BJ5" s="60" t="s">
        <v>43</v>
      </c>
      <c r="BK5" s="60" t="s">
        <v>43</v>
      </c>
      <c r="BL5" s="60">
        <v>0.86250000000000027</v>
      </c>
      <c r="BM5" s="283" t="s">
        <v>43</v>
      </c>
      <c r="BN5" s="60" t="s">
        <v>43</v>
      </c>
      <c r="BO5" s="60" t="s">
        <v>43</v>
      </c>
      <c r="BP5" s="60" t="s">
        <v>43</v>
      </c>
      <c r="BQ5" s="60" t="s">
        <v>43</v>
      </c>
      <c r="BR5" s="60" t="s">
        <v>43</v>
      </c>
      <c r="BS5" s="60" t="s">
        <v>43</v>
      </c>
      <c r="BT5" s="60" t="s">
        <v>43</v>
      </c>
      <c r="BU5" s="283"/>
      <c r="BV5" s="60"/>
      <c r="BW5" s="60"/>
      <c r="BX5" s="60"/>
      <c r="BY5" s="60"/>
      <c r="BZ5" s="60"/>
      <c r="CA5" s="60"/>
      <c r="CB5" s="60"/>
      <c r="CC5" s="283"/>
      <c r="CD5" s="60"/>
      <c r="CE5" s="60"/>
      <c r="CF5" s="60"/>
      <c r="CG5" s="60"/>
      <c r="CH5" s="60"/>
      <c r="CI5" s="60"/>
      <c r="CJ5" s="60"/>
      <c r="CK5" s="283" t="s">
        <v>382</v>
      </c>
      <c r="CL5" s="60" t="s">
        <v>43</v>
      </c>
      <c r="CM5" s="60">
        <v>0.80400000000000016</v>
      </c>
      <c r="CN5" s="60">
        <v>0.67558333333333342</v>
      </c>
      <c r="CO5" s="60" t="s">
        <v>43</v>
      </c>
      <c r="CP5" s="60" t="s">
        <v>43</v>
      </c>
      <c r="CQ5" s="60" t="s">
        <v>43</v>
      </c>
      <c r="CR5" s="60">
        <v>0.73979166666666685</v>
      </c>
      <c r="CS5" s="283"/>
      <c r="CT5" s="60"/>
      <c r="CU5" s="60"/>
      <c r="CV5" s="60"/>
      <c r="CW5" s="60"/>
      <c r="CX5" s="60"/>
      <c r="CY5" s="60"/>
      <c r="CZ5" s="60"/>
      <c r="DA5" s="283"/>
      <c r="DB5" s="60"/>
      <c r="DC5" s="60"/>
      <c r="DD5" s="60"/>
      <c r="DE5" s="60"/>
      <c r="DF5" s="60"/>
      <c r="DG5" s="60"/>
      <c r="DH5" s="60"/>
      <c r="DI5" s="283"/>
      <c r="DJ5" s="60"/>
      <c r="DK5" s="60"/>
      <c r="DL5" s="60"/>
      <c r="DM5" s="60"/>
      <c r="DN5" s="60"/>
      <c r="DO5" s="60"/>
      <c r="DP5" s="60"/>
      <c r="DQ5" s="283"/>
      <c r="DR5" s="60"/>
      <c r="DS5" s="60"/>
      <c r="DT5" s="60"/>
      <c r="DU5" s="60"/>
      <c r="DV5" s="60"/>
      <c r="DW5" s="60"/>
      <c r="DX5" s="60"/>
      <c r="DY5" s="283"/>
      <c r="DZ5" s="60"/>
      <c r="EA5" s="60"/>
      <c r="EB5" s="60"/>
      <c r="EC5" s="60"/>
      <c r="ED5" s="60"/>
      <c r="EE5" s="60"/>
      <c r="EF5" s="60"/>
    </row>
    <row r="6" spans="1:136" ht="18" customHeight="1" x14ac:dyDescent="0.25">
      <c r="A6" s="284"/>
      <c r="B6" s="60"/>
      <c r="C6" s="60"/>
      <c r="D6" s="60"/>
      <c r="E6" s="60"/>
      <c r="F6" s="60"/>
      <c r="G6" s="60"/>
      <c r="H6" s="60"/>
      <c r="I6" s="284" t="s">
        <v>400</v>
      </c>
      <c r="J6" s="60">
        <v>0.7456250000000002</v>
      </c>
      <c r="K6" s="60">
        <v>0.64266666666666683</v>
      </c>
      <c r="L6" s="60">
        <v>0.69220000000000015</v>
      </c>
      <c r="M6" s="60" t="s">
        <v>43</v>
      </c>
      <c r="N6" s="60">
        <v>0.51786507936507942</v>
      </c>
      <c r="O6" s="60">
        <v>0.68375000000000008</v>
      </c>
      <c r="P6" s="60">
        <v>0.65642134920634931</v>
      </c>
      <c r="Q6" s="284"/>
      <c r="R6" s="60"/>
      <c r="S6" s="60"/>
      <c r="T6" s="60"/>
      <c r="U6" s="60"/>
      <c r="V6" s="60"/>
      <c r="W6" s="60"/>
      <c r="X6" s="60"/>
      <c r="Y6" s="284"/>
      <c r="Z6" s="60"/>
      <c r="AA6" s="60"/>
      <c r="AB6" s="60"/>
      <c r="AC6" s="60"/>
      <c r="AD6" s="60"/>
      <c r="AE6" s="60"/>
      <c r="AF6" s="60"/>
      <c r="AG6" s="284"/>
      <c r="AH6" s="60"/>
      <c r="AI6" s="60"/>
      <c r="AJ6" s="60"/>
      <c r="AK6" s="60"/>
      <c r="AL6" s="60"/>
      <c r="AM6" s="60"/>
      <c r="AN6" s="60"/>
      <c r="AO6" s="284" t="s">
        <v>351</v>
      </c>
      <c r="AP6" s="60" t="s">
        <v>43</v>
      </c>
      <c r="AQ6" s="60" t="s">
        <v>43</v>
      </c>
      <c r="AR6" s="60" t="s">
        <v>43</v>
      </c>
      <c r="AS6" s="60" t="s">
        <v>43</v>
      </c>
      <c r="AT6" s="60" t="s">
        <v>43</v>
      </c>
      <c r="AU6" s="60" t="s">
        <v>43</v>
      </c>
      <c r="AV6" s="60" t="s">
        <v>43</v>
      </c>
      <c r="AW6" s="284"/>
      <c r="AX6" s="60"/>
      <c r="AY6" s="60"/>
      <c r="AZ6" s="60"/>
      <c r="BA6" s="60"/>
      <c r="BB6" s="60"/>
      <c r="BC6" s="60"/>
      <c r="BD6" s="60"/>
      <c r="BE6" s="284" t="s">
        <v>369</v>
      </c>
      <c r="BF6" s="60" t="s">
        <v>43</v>
      </c>
      <c r="BG6" s="60" t="s">
        <v>43</v>
      </c>
      <c r="BH6" s="60" t="s">
        <v>43</v>
      </c>
      <c r="BI6" s="60" t="s">
        <v>43</v>
      </c>
      <c r="BJ6" s="60" t="s">
        <v>43</v>
      </c>
      <c r="BK6" s="60">
        <v>0.47499999999999998</v>
      </c>
      <c r="BL6" s="60">
        <v>0.47499999999999998</v>
      </c>
      <c r="BM6" s="284"/>
      <c r="BN6" s="60"/>
      <c r="BO6" s="60"/>
      <c r="BP6" s="60"/>
      <c r="BQ6" s="60"/>
      <c r="BR6" s="60"/>
      <c r="BS6" s="60"/>
      <c r="BT6" s="60"/>
      <c r="BU6" s="284"/>
      <c r="BV6" s="60"/>
      <c r="BW6" s="60"/>
      <c r="BX6" s="60"/>
      <c r="BY6" s="60"/>
      <c r="BZ6" s="60"/>
      <c r="CA6" s="60"/>
      <c r="CB6" s="60"/>
      <c r="CC6" s="284"/>
      <c r="CD6" s="60"/>
      <c r="CE6" s="60"/>
      <c r="CF6" s="60"/>
      <c r="CG6" s="60"/>
      <c r="CH6" s="60"/>
      <c r="CI6" s="60"/>
      <c r="CJ6" s="60"/>
      <c r="CK6" s="284"/>
      <c r="CL6" s="60"/>
      <c r="CM6" s="60"/>
      <c r="CN6" s="60"/>
      <c r="CO6" s="60"/>
      <c r="CP6" s="60"/>
      <c r="CQ6" s="60"/>
      <c r="CR6" s="60"/>
      <c r="CS6" s="284"/>
      <c r="CT6" s="60"/>
      <c r="CU6" s="60"/>
      <c r="CV6" s="60"/>
      <c r="CW6" s="60"/>
      <c r="CX6" s="60"/>
      <c r="CY6" s="60"/>
      <c r="CZ6" s="60"/>
      <c r="DA6" s="284"/>
      <c r="DB6" s="60"/>
      <c r="DC6" s="60"/>
      <c r="DD6" s="60"/>
      <c r="DE6" s="60"/>
      <c r="DF6" s="60"/>
      <c r="DG6" s="60"/>
      <c r="DH6" s="60"/>
      <c r="DI6" s="284"/>
      <c r="DJ6" s="60"/>
      <c r="DK6" s="60"/>
      <c r="DL6" s="60"/>
      <c r="DM6" s="60"/>
      <c r="DN6" s="60"/>
      <c r="DO6" s="60"/>
      <c r="DP6" s="60"/>
      <c r="DQ6" s="284"/>
      <c r="DR6" s="60"/>
      <c r="DS6" s="60"/>
      <c r="DT6" s="60"/>
      <c r="DU6" s="60"/>
      <c r="DV6" s="60"/>
      <c r="DW6" s="60"/>
      <c r="DX6" s="60"/>
      <c r="DY6" s="284"/>
      <c r="DZ6" s="60"/>
      <c r="EA6" s="60"/>
      <c r="EB6" s="60"/>
      <c r="EC6" s="60"/>
      <c r="ED6" s="60"/>
      <c r="EE6" s="60"/>
      <c r="EF6" s="60"/>
    </row>
    <row r="7" spans="1:136" ht="18" customHeight="1" x14ac:dyDescent="0.25">
      <c r="A7" s="284"/>
      <c r="B7" s="60"/>
      <c r="C7" s="60"/>
      <c r="D7" s="60"/>
      <c r="E7" s="60"/>
      <c r="F7" s="60"/>
      <c r="G7" s="60"/>
      <c r="H7" s="60"/>
      <c r="I7" s="284" t="s">
        <v>401</v>
      </c>
      <c r="J7" s="60">
        <v>0.73583333333333345</v>
      </c>
      <c r="K7" s="60">
        <v>0.62700000000000011</v>
      </c>
      <c r="L7" s="60">
        <v>0.52710000000000001</v>
      </c>
      <c r="M7" s="60">
        <v>0.57309999999999994</v>
      </c>
      <c r="N7" s="60">
        <v>0.61191666666666666</v>
      </c>
      <c r="O7" s="60">
        <v>0.62450000000000006</v>
      </c>
      <c r="P7" s="60">
        <v>0.6165750000000001</v>
      </c>
      <c r="Q7" s="284"/>
      <c r="R7" s="60"/>
      <c r="S7" s="60"/>
      <c r="T7" s="60"/>
      <c r="U7" s="60"/>
      <c r="V7" s="60"/>
      <c r="W7" s="60"/>
      <c r="X7" s="60"/>
      <c r="Y7" s="284"/>
      <c r="Z7" s="60"/>
      <c r="AA7" s="60"/>
      <c r="AB7" s="60"/>
      <c r="AC7" s="60"/>
      <c r="AD7" s="60"/>
      <c r="AE7" s="60"/>
      <c r="AF7" s="60"/>
      <c r="AG7" s="284"/>
      <c r="AH7" s="60"/>
      <c r="AI7" s="60"/>
      <c r="AJ7" s="60"/>
      <c r="AK7" s="60"/>
      <c r="AL7" s="60"/>
      <c r="AM7" s="60"/>
      <c r="AN7" s="60"/>
      <c r="AO7" s="284"/>
      <c r="AP7" s="60"/>
      <c r="AQ7" s="60"/>
      <c r="AR7" s="60"/>
      <c r="AS7" s="60"/>
      <c r="AT7" s="60"/>
      <c r="AU7" s="60"/>
      <c r="AV7" s="60"/>
      <c r="AW7" s="284"/>
      <c r="AX7" s="60"/>
      <c r="AY7" s="60"/>
      <c r="AZ7" s="60"/>
      <c r="BA7" s="60"/>
      <c r="BB7" s="60"/>
      <c r="BC7" s="60"/>
      <c r="BD7" s="60"/>
      <c r="BE7" s="284"/>
      <c r="BF7" s="60"/>
      <c r="BG7" s="60"/>
      <c r="BH7" s="60"/>
      <c r="BI7" s="60"/>
      <c r="BJ7" s="60"/>
      <c r="BK7" s="60"/>
      <c r="BL7" s="60"/>
      <c r="BM7" s="284"/>
      <c r="BN7" s="60"/>
      <c r="BO7" s="60"/>
      <c r="BP7" s="60"/>
      <c r="BQ7" s="60"/>
      <c r="BR7" s="60"/>
      <c r="BS7" s="60"/>
      <c r="BT7" s="60"/>
      <c r="BU7" s="284"/>
      <c r="BV7" s="60"/>
      <c r="BW7" s="60"/>
      <c r="BX7" s="60"/>
      <c r="BY7" s="60"/>
      <c r="BZ7" s="60"/>
      <c r="CA7" s="60"/>
      <c r="CB7" s="60"/>
      <c r="CC7" s="284"/>
      <c r="CD7" s="60"/>
      <c r="CE7" s="60"/>
      <c r="CF7" s="60"/>
      <c r="CG7" s="60"/>
      <c r="CH7" s="60"/>
      <c r="CI7" s="60"/>
      <c r="CJ7" s="60"/>
      <c r="CK7" s="284"/>
      <c r="CL7" s="60"/>
      <c r="CM7" s="60"/>
      <c r="CN7" s="60"/>
      <c r="CO7" s="60"/>
      <c r="CP7" s="60"/>
      <c r="CQ7" s="60"/>
      <c r="CR7" s="60"/>
      <c r="CS7" s="284"/>
      <c r="CT7" s="60"/>
      <c r="CU7" s="60"/>
      <c r="CV7" s="60"/>
      <c r="CW7" s="60"/>
      <c r="CX7" s="60"/>
      <c r="CY7" s="60"/>
      <c r="CZ7" s="60"/>
      <c r="DA7" s="284"/>
      <c r="DB7" s="60"/>
      <c r="DC7" s="60"/>
      <c r="DD7" s="60"/>
      <c r="DE7" s="60"/>
      <c r="DF7" s="60"/>
      <c r="DG7" s="60"/>
      <c r="DH7" s="60"/>
      <c r="DI7" s="284"/>
      <c r="DJ7" s="60"/>
      <c r="DK7" s="60"/>
      <c r="DL7" s="60"/>
      <c r="DM7" s="60"/>
      <c r="DN7" s="60"/>
      <c r="DO7" s="60"/>
      <c r="DP7" s="60"/>
      <c r="DQ7" s="284"/>
      <c r="DR7" s="60"/>
      <c r="DS7" s="60"/>
      <c r="DT7" s="60"/>
      <c r="DU7" s="60"/>
      <c r="DV7" s="60"/>
      <c r="DW7" s="60"/>
      <c r="DX7" s="60"/>
      <c r="DY7" s="284"/>
      <c r="DZ7" s="60"/>
      <c r="EA7" s="60"/>
      <c r="EB7" s="60"/>
      <c r="EC7" s="60"/>
      <c r="ED7" s="60"/>
      <c r="EE7" s="60"/>
      <c r="EF7" s="60"/>
    </row>
    <row r="8" spans="1:136" ht="20.25" x14ac:dyDescent="0.25">
      <c r="A8" s="284"/>
      <c r="B8" s="60"/>
      <c r="C8" s="60"/>
      <c r="D8" s="60"/>
      <c r="E8" s="60"/>
      <c r="F8" s="60"/>
      <c r="G8" s="60"/>
      <c r="H8" s="60"/>
      <c r="I8" s="284"/>
      <c r="J8" s="60"/>
      <c r="K8" s="60"/>
      <c r="L8" s="60"/>
      <c r="M8" s="60"/>
      <c r="N8" s="60"/>
      <c r="O8" s="60"/>
      <c r="P8" s="60"/>
      <c r="Q8" s="284"/>
      <c r="R8" s="60"/>
      <c r="S8" s="60"/>
      <c r="T8" s="60"/>
      <c r="U8" s="60"/>
      <c r="V8" s="60"/>
      <c r="W8" s="60"/>
      <c r="X8" s="60"/>
      <c r="Y8" s="284"/>
      <c r="Z8" s="60"/>
      <c r="AA8" s="60"/>
      <c r="AB8" s="60"/>
      <c r="AC8" s="60"/>
      <c r="AD8" s="60"/>
      <c r="AE8" s="60"/>
      <c r="AF8" s="60"/>
      <c r="AG8" s="284"/>
      <c r="AH8" s="60"/>
      <c r="AI8" s="60"/>
      <c r="AJ8" s="60"/>
      <c r="AK8" s="60"/>
      <c r="AL8" s="60"/>
      <c r="AM8" s="60"/>
      <c r="AN8" s="60"/>
      <c r="AO8" s="284"/>
      <c r="AP8" s="60"/>
      <c r="AQ8" s="60"/>
      <c r="AR8" s="60"/>
      <c r="AS8" s="60"/>
      <c r="AT8" s="60"/>
      <c r="AU8" s="60"/>
      <c r="AV8" s="60"/>
      <c r="AW8" s="284"/>
      <c r="AX8" s="60"/>
      <c r="AY8" s="60"/>
      <c r="AZ8" s="60"/>
      <c r="BA8" s="60"/>
      <c r="BB8" s="60"/>
      <c r="BC8" s="60"/>
      <c r="BD8" s="60"/>
      <c r="BE8" s="284"/>
      <c r="BF8" s="60"/>
      <c r="BG8" s="60"/>
      <c r="BH8" s="60"/>
      <c r="BI8" s="60"/>
      <c r="BJ8" s="60"/>
      <c r="BK8" s="60"/>
      <c r="BL8" s="60"/>
      <c r="BM8" s="284"/>
      <c r="BN8" s="60"/>
      <c r="BO8" s="60"/>
      <c r="BP8" s="60"/>
      <c r="BQ8" s="60"/>
      <c r="BR8" s="60"/>
      <c r="BS8" s="60"/>
      <c r="BT8" s="60"/>
      <c r="BU8" s="284"/>
      <c r="BV8" s="60"/>
      <c r="BW8" s="60"/>
      <c r="BX8" s="60"/>
      <c r="BY8" s="60"/>
      <c r="BZ8" s="60"/>
      <c r="CA8" s="60"/>
      <c r="CB8" s="60"/>
      <c r="CC8" s="284"/>
      <c r="CD8" s="60"/>
      <c r="CE8" s="60"/>
      <c r="CF8" s="60"/>
      <c r="CG8" s="60"/>
      <c r="CH8" s="60"/>
      <c r="CI8" s="60"/>
      <c r="CJ8" s="60"/>
      <c r="CK8" s="284"/>
      <c r="CL8" s="60"/>
      <c r="CM8" s="60"/>
      <c r="CN8" s="60"/>
      <c r="CO8" s="60"/>
      <c r="CP8" s="60"/>
      <c r="CQ8" s="60"/>
      <c r="CR8" s="60"/>
      <c r="CS8" s="284"/>
      <c r="CT8" s="60"/>
      <c r="CU8" s="60"/>
      <c r="CV8" s="60"/>
      <c r="CW8" s="60"/>
      <c r="CX8" s="60"/>
      <c r="CY8" s="60"/>
      <c r="CZ8" s="60"/>
      <c r="DA8" s="284"/>
      <c r="DB8" s="60"/>
      <c r="DC8" s="60"/>
      <c r="DD8" s="60"/>
      <c r="DE8" s="60"/>
      <c r="DF8" s="60"/>
      <c r="DG8" s="60"/>
      <c r="DH8" s="60"/>
      <c r="DI8" s="284"/>
      <c r="DJ8" s="60"/>
      <c r="DK8" s="60"/>
      <c r="DL8" s="60"/>
      <c r="DM8" s="60"/>
      <c r="DN8" s="60"/>
      <c r="DO8" s="60"/>
      <c r="DP8" s="60"/>
      <c r="DQ8" s="284"/>
      <c r="DR8" s="60"/>
      <c r="DS8" s="60"/>
      <c r="DT8" s="60"/>
      <c r="DU8" s="60"/>
      <c r="DV8" s="60"/>
      <c r="DW8" s="60"/>
      <c r="DX8" s="60"/>
      <c r="DY8" s="284"/>
      <c r="DZ8" s="60"/>
      <c r="EA8" s="60"/>
      <c r="EB8" s="60"/>
      <c r="EC8" s="60"/>
      <c r="ED8" s="60"/>
      <c r="EE8" s="60"/>
      <c r="EF8" s="60"/>
    </row>
    <row r="9" spans="1:136" ht="18.75" x14ac:dyDescent="0.3">
      <c r="A9" s="428" t="s">
        <v>298</v>
      </c>
      <c r="B9" s="428"/>
      <c r="C9" s="428"/>
      <c r="D9" s="428"/>
      <c r="E9" s="428"/>
      <c r="F9" s="428"/>
      <c r="G9" s="428"/>
      <c r="H9" s="428"/>
      <c r="I9" s="428" t="s">
        <v>298</v>
      </c>
      <c r="J9" s="428"/>
      <c r="K9" s="428"/>
      <c r="L9" s="428"/>
      <c r="M9" s="428"/>
      <c r="N9" s="428"/>
      <c r="O9" s="428"/>
      <c r="P9" s="428"/>
      <c r="Q9" s="428" t="s">
        <v>298</v>
      </c>
      <c r="R9" s="428"/>
      <c r="S9" s="428"/>
      <c r="T9" s="428"/>
      <c r="U9" s="428"/>
      <c r="V9" s="428"/>
      <c r="W9" s="428"/>
      <c r="X9" s="428"/>
      <c r="Y9" s="428" t="s">
        <v>298</v>
      </c>
      <c r="Z9" s="428"/>
      <c r="AA9" s="428"/>
      <c r="AB9" s="428"/>
      <c r="AC9" s="428"/>
      <c r="AD9" s="428"/>
      <c r="AE9" s="428"/>
      <c r="AF9" s="428"/>
      <c r="AG9" s="428" t="s">
        <v>298</v>
      </c>
      <c r="AH9" s="428"/>
      <c r="AI9" s="428"/>
      <c r="AJ9" s="428"/>
      <c r="AK9" s="428"/>
      <c r="AL9" s="428"/>
      <c r="AM9" s="428"/>
      <c r="AN9" s="428"/>
      <c r="AO9" s="428" t="s">
        <v>298</v>
      </c>
      <c r="AP9" s="428"/>
      <c r="AQ9" s="428"/>
      <c r="AR9" s="428"/>
      <c r="AS9" s="428"/>
      <c r="AT9" s="428"/>
      <c r="AU9" s="428"/>
      <c r="AV9" s="428"/>
      <c r="AW9" s="428" t="s">
        <v>298</v>
      </c>
      <c r="AX9" s="428"/>
      <c r="AY9" s="428"/>
      <c r="AZ9" s="428"/>
      <c r="BA9" s="428"/>
      <c r="BB9" s="428"/>
      <c r="BC9" s="428"/>
      <c r="BD9" s="428"/>
      <c r="BE9" s="428" t="s">
        <v>298</v>
      </c>
      <c r="BF9" s="428"/>
      <c r="BG9" s="428"/>
      <c r="BH9" s="428"/>
      <c r="BI9" s="428"/>
      <c r="BJ9" s="428"/>
      <c r="BK9" s="428"/>
      <c r="BL9" s="428"/>
      <c r="BM9" s="428" t="s">
        <v>298</v>
      </c>
      <c r="BN9" s="428"/>
      <c r="BO9" s="428"/>
      <c r="BP9" s="428"/>
      <c r="BQ9" s="428"/>
      <c r="BR9" s="428"/>
      <c r="BS9" s="428"/>
      <c r="BT9" s="428"/>
      <c r="BU9" s="428" t="s">
        <v>298</v>
      </c>
      <c r="BV9" s="428"/>
      <c r="BW9" s="428"/>
      <c r="BX9" s="428"/>
      <c r="BY9" s="428"/>
      <c r="BZ9" s="428"/>
      <c r="CA9" s="428"/>
      <c r="CB9" s="428"/>
      <c r="CC9" s="428" t="s">
        <v>298</v>
      </c>
      <c r="CD9" s="428"/>
      <c r="CE9" s="428"/>
      <c r="CF9" s="428"/>
      <c r="CG9" s="428"/>
      <c r="CH9" s="428"/>
      <c r="CI9" s="428"/>
      <c r="CJ9" s="428"/>
      <c r="CK9" s="428" t="s">
        <v>298</v>
      </c>
      <c r="CL9" s="428"/>
      <c r="CM9" s="428"/>
      <c r="CN9" s="428"/>
      <c r="CO9" s="428"/>
      <c r="CP9" s="428"/>
      <c r="CQ9" s="428"/>
      <c r="CR9" s="428"/>
      <c r="CS9" s="428" t="s">
        <v>298</v>
      </c>
      <c r="CT9" s="428"/>
      <c r="CU9" s="428"/>
      <c r="CV9" s="428"/>
      <c r="CW9" s="428"/>
      <c r="CX9" s="428"/>
      <c r="CY9" s="428"/>
      <c r="CZ9" s="428"/>
      <c r="DA9" s="428" t="s">
        <v>298</v>
      </c>
      <c r="DB9" s="428"/>
      <c r="DC9" s="428"/>
      <c r="DD9" s="428"/>
      <c r="DE9" s="428"/>
      <c r="DF9" s="428"/>
      <c r="DG9" s="428"/>
      <c r="DH9" s="428"/>
      <c r="DI9" s="428" t="s">
        <v>298</v>
      </c>
      <c r="DJ9" s="428"/>
      <c r="DK9" s="428"/>
      <c r="DL9" s="428"/>
      <c r="DM9" s="428"/>
      <c r="DN9" s="428"/>
      <c r="DO9" s="428"/>
      <c r="DP9" s="428"/>
      <c r="DQ9" s="428" t="s">
        <v>298</v>
      </c>
      <c r="DR9" s="428"/>
      <c r="DS9" s="428"/>
      <c r="DT9" s="428"/>
      <c r="DU9" s="428"/>
      <c r="DV9" s="428"/>
      <c r="DW9" s="428"/>
      <c r="DX9" s="428"/>
      <c r="DY9" s="428" t="s">
        <v>298</v>
      </c>
      <c r="DZ9" s="428"/>
      <c r="EA9" s="428"/>
      <c r="EB9" s="428"/>
      <c r="EC9" s="428"/>
      <c r="ED9" s="428"/>
      <c r="EE9" s="428"/>
      <c r="EF9" s="428"/>
    </row>
    <row r="10" spans="1:136" ht="30" x14ac:dyDescent="0.25">
      <c r="A10" s="285" t="s">
        <v>299</v>
      </c>
      <c r="B10" s="285" t="s">
        <v>58</v>
      </c>
      <c r="C10" s="285" t="s">
        <v>47</v>
      </c>
      <c r="D10" s="285" t="s">
        <v>48</v>
      </c>
      <c r="E10" s="285" t="s">
        <v>296</v>
      </c>
      <c r="F10" s="285" t="s">
        <v>50</v>
      </c>
      <c r="G10" s="285" t="s">
        <v>51</v>
      </c>
      <c r="H10" s="285" t="s">
        <v>297</v>
      </c>
      <c r="I10" s="285" t="s">
        <v>299</v>
      </c>
      <c r="J10" s="285" t="s">
        <v>58</v>
      </c>
      <c r="K10" s="285" t="s">
        <v>47</v>
      </c>
      <c r="L10" s="285" t="s">
        <v>48</v>
      </c>
      <c r="M10" s="285" t="s">
        <v>296</v>
      </c>
      <c r="N10" s="285" t="s">
        <v>50</v>
      </c>
      <c r="O10" s="285" t="s">
        <v>51</v>
      </c>
      <c r="P10" s="285" t="s">
        <v>297</v>
      </c>
      <c r="Q10" s="285" t="s">
        <v>299</v>
      </c>
      <c r="R10" s="285" t="s">
        <v>58</v>
      </c>
      <c r="S10" s="285" t="s">
        <v>47</v>
      </c>
      <c r="T10" s="285" t="s">
        <v>48</v>
      </c>
      <c r="U10" s="285" t="s">
        <v>296</v>
      </c>
      <c r="V10" s="285" t="s">
        <v>50</v>
      </c>
      <c r="W10" s="285" t="s">
        <v>51</v>
      </c>
      <c r="X10" s="285" t="s">
        <v>297</v>
      </c>
      <c r="Y10" s="285" t="s">
        <v>299</v>
      </c>
      <c r="Z10" s="285" t="s">
        <v>58</v>
      </c>
      <c r="AA10" s="285" t="s">
        <v>47</v>
      </c>
      <c r="AB10" s="285" t="s">
        <v>48</v>
      </c>
      <c r="AC10" s="285" t="s">
        <v>296</v>
      </c>
      <c r="AD10" s="285" t="s">
        <v>50</v>
      </c>
      <c r="AE10" s="285" t="s">
        <v>51</v>
      </c>
      <c r="AF10" s="285" t="s">
        <v>297</v>
      </c>
      <c r="AG10" s="285" t="s">
        <v>299</v>
      </c>
      <c r="AH10" s="285" t="s">
        <v>58</v>
      </c>
      <c r="AI10" s="285" t="s">
        <v>47</v>
      </c>
      <c r="AJ10" s="285" t="s">
        <v>48</v>
      </c>
      <c r="AK10" s="285" t="s">
        <v>296</v>
      </c>
      <c r="AL10" s="285" t="s">
        <v>50</v>
      </c>
      <c r="AM10" s="285" t="s">
        <v>51</v>
      </c>
      <c r="AN10" s="285" t="s">
        <v>297</v>
      </c>
      <c r="AO10" s="285" t="s">
        <v>299</v>
      </c>
      <c r="AP10" s="285" t="s">
        <v>58</v>
      </c>
      <c r="AQ10" s="285" t="s">
        <v>47</v>
      </c>
      <c r="AR10" s="285" t="s">
        <v>48</v>
      </c>
      <c r="AS10" s="285" t="s">
        <v>296</v>
      </c>
      <c r="AT10" s="285" t="s">
        <v>50</v>
      </c>
      <c r="AU10" s="285" t="s">
        <v>51</v>
      </c>
      <c r="AV10" s="285" t="s">
        <v>297</v>
      </c>
      <c r="AW10" s="285" t="s">
        <v>299</v>
      </c>
      <c r="AX10" s="285" t="s">
        <v>58</v>
      </c>
      <c r="AY10" s="285" t="s">
        <v>47</v>
      </c>
      <c r="AZ10" s="285" t="s">
        <v>48</v>
      </c>
      <c r="BA10" s="285" t="s">
        <v>296</v>
      </c>
      <c r="BB10" s="285" t="s">
        <v>50</v>
      </c>
      <c r="BC10" s="285" t="s">
        <v>51</v>
      </c>
      <c r="BD10" s="285" t="s">
        <v>297</v>
      </c>
      <c r="BE10" s="285" t="s">
        <v>299</v>
      </c>
      <c r="BF10" s="285" t="s">
        <v>58</v>
      </c>
      <c r="BG10" s="285" t="s">
        <v>47</v>
      </c>
      <c r="BH10" s="285" t="s">
        <v>48</v>
      </c>
      <c r="BI10" s="285" t="s">
        <v>296</v>
      </c>
      <c r="BJ10" s="285" t="s">
        <v>50</v>
      </c>
      <c r="BK10" s="285" t="s">
        <v>51</v>
      </c>
      <c r="BL10" s="285" t="s">
        <v>297</v>
      </c>
      <c r="BM10" s="285" t="s">
        <v>299</v>
      </c>
      <c r="BN10" s="285" t="s">
        <v>58</v>
      </c>
      <c r="BO10" s="285" t="s">
        <v>47</v>
      </c>
      <c r="BP10" s="285" t="s">
        <v>48</v>
      </c>
      <c r="BQ10" s="285" t="s">
        <v>296</v>
      </c>
      <c r="BR10" s="285" t="s">
        <v>50</v>
      </c>
      <c r="BS10" s="285" t="s">
        <v>51</v>
      </c>
      <c r="BT10" s="285" t="s">
        <v>297</v>
      </c>
      <c r="BU10" s="285" t="s">
        <v>299</v>
      </c>
      <c r="BV10" s="285" t="s">
        <v>58</v>
      </c>
      <c r="BW10" s="285" t="s">
        <v>47</v>
      </c>
      <c r="BX10" s="285" t="s">
        <v>48</v>
      </c>
      <c r="BY10" s="285" t="s">
        <v>296</v>
      </c>
      <c r="BZ10" s="285" t="s">
        <v>50</v>
      </c>
      <c r="CA10" s="285" t="s">
        <v>51</v>
      </c>
      <c r="CB10" s="285" t="s">
        <v>297</v>
      </c>
      <c r="CC10" s="285" t="s">
        <v>299</v>
      </c>
      <c r="CD10" s="285" t="s">
        <v>58</v>
      </c>
      <c r="CE10" s="285" t="s">
        <v>47</v>
      </c>
      <c r="CF10" s="285" t="s">
        <v>48</v>
      </c>
      <c r="CG10" s="285" t="s">
        <v>296</v>
      </c>
      <c r="CH10" s="285" t="s">
        <v>50</v>
      </c>
      <c r="CI10" s="285" t="s">
        <v>51</v>
      </c>
      <c r="CJ10" s="285" t="s">
        <v>297</v>
      </c>
      <c r="CK10" s="285" t="s">
        <v>299</v>
      </c>
      <c r="CL10" s="285" t="s">
        <v>58</v>
      </c>
      <c r="CM10" s="285" t="s">
        <v>47</v>
      </c>
      <c r="CN10" s="285" t="s">
        <v>48</v>
      </c>
      <c r="CO10" s="285" t="s">
        <v>296</v>
      </c>
      <c r="CP10" s="285" t="s">
        <v>50</v>
      </c>
      <c r="CQ10" s="285" t="s">
        <v>51</v>
      </c>
      <c r="CR10" s="285" t="s">
        <v>297</v>
      </c>
      <c r="CS10" s="285" t="s">
        <v>299</v>
      </c>
      <c r="CT10" s="285" t="s">
        <v>58</v>
      </c>
      <c r="CU10" s="285" t="s">
        <v>47</v>
      </c>
      <c r="CV10" s="285" t="s">
        <v>48</v>
      </c>
      <c r="CW10" s="285" t="s">
        <v>296</v>
      </c>
      <c r="CX10" s="285" t="s">
        <v>50</v>
      </c>
      <c r="CY10" s="285" t="s">
        <v>51</v>
      </c>
      <c r="CZ10" s="285" t="s">
        <v>297</v>
      </c>
      <c r="DA10" s="285" t="s">
        <v>299</v>
      </c>
      <c r="DB10" s="285" t="s">
        <v>58</v>
      </c>
      <c r="DC10" s="285" t="s">
        <v>47</v>
      </c>
      <c r="DD10" s="285" t="s">
        <v>48</v>
      </c>
      <c r="DE10" s="285" t="s">
        <v>296</v>
      </c>
      <c r="DF10" s="285" t="s">
        <v>50</v>
      </c>
      <c r="DG10" s="285" t="s">
        <v>51</v>
      </c>
      <c r="DH10" s="285" t="s">
        <v>297</v>
      </c>
      <c r="DI10" s="285" t="s">
        <v>299</v>
      </c>
      <c r="DJ10" s="285" t="s">
        <v>58</v>
      </c>
      <c r="DK10" s="285" t="s">
        <v>47</v>
      </c>
      <c r="DL10" s="285" t="s">
        <v>48</v>
      </c>
      <c r="DM10" s="285" t="s">
        <v>296</v>
      </c>
      <c r="DN10" s="285" t="s">
        <v>50</v>
      </c>
      <c r="DO10" s="285" t="s">
        <v>51</v>
      </c>
      <c r="DP10" s="285" t="s">
        <v>297</v>
      </c>
      <c r="DQ10" s="285" t="s">
        <v>299</v>
      </c>
      <c r="DR10" s="285" t="s">
        <v>58</v>
      </c>
      <c r="DS10" s="285" t="s">
        <v>47</v>
      </c>
      <c r="DT10" s="285" t="s">
        <v>48</v>
      </c>
      <c r="DU10" s="285" t="s">
        <v>296</v>
      </c>
      <c r="DV10" s="285" t="s">
        <v>50</v>
      </c>
      <c r="DW10" s="285" t="s">
        <v>51</v>
      </c>
      <c r="DX10" s="285" t="s">
        <v>297</v>
      </c>
      <c r="DY10" s="285" t="s">
        <v>299</v>
      </c>
      <c r="DZ10" s="285" t="s">
        <v>58</v>
      </c>
      <c r="EA10" s="285" t="s">
        <v>47</v>
      </c>
      <c r="EB10" s="285" t="s">
        <v>48</v>
      </c>
      <c r="EC10" s="285" t="s">
        <v>296</v>
      </c>
      <c r="ED10" s="285" t="s">
        <v>50</v>
      </c>
      <c r="EE10" s="285" t="s">
        <v>51</v>
      </c>
      <c r="EF10" s="285" t="s">
        <v>297</v>
      </c>
    </row>
    <row r="11" spans="1:136" ht="28.9" customHeight="1" x14ac:dyDescent="0.25">
      <c r="A11" s="286" t="s">
        <v>345</v>
      </c>
      <c r="B11" s="60">
        <v>0.81125000000000025</v>
      </c>
      <c r="C11" s="60">
        <v>0.78400000000000025</v>
      </c>
      <c r="D11" s="60">
        <v>0.68008333333333348</v>
      </c>
      <c r="E11" s="60">
        <v>0.76200000000000023</v>
      </c>
      <c r="F11" s="60">
        <v>0.6725000000000001</v>
      </c>
      <c r="G11" s="60" t="s">
        <v>43</v>
      </c>
      <c r="H11" s="60">
        <v>0.741966666666667</v>
      </c>
      <c r="I11" s="286" t="s">
        <v>398</v>
      </c>
      <c r="J11" s="60">
        <v>0.71687500000000015</v>
      </c>
      <c r="K11" s="60">
        <v>0.65400000000000003</v>
      </c>
      <c r="L11" s="60">
        <v>0.5656000000000001</v>
      </c>
      <c r="M11" s="60">
        <v>0.61477499999999996</v>
      </c>
      <c r="N11" s="60">
        <v>0.55649999999999999</v>
      </c>
      <c r="O11" s="60">
        <v>0.60833333333333328</v>
      </c>
      <c r="P11" s="60">
        <v>0.61934722222222227</v>
      </c>
      <c r="Q11" s="286" t="s">
        <v>403</v>
      </c>
      <c r="R11" s="60">
        <v>0.82375000000000009</v>
      </c>
      <c r="S11" s="60" t="s">
        <v>43</v>
      </c>
      <c r="T11" s="60" t="s">
        <v>43</v>
      </c>
      <c r="U11" s="60" t="s">
        <v>43</v>
      </c>
      <c r="V11" s="60" t="s">
        <v>43</v>
      </c>
      <c r="W11" s="60" t="s">
        <v>43</v>
      </c>
      <c r="X11" s="60">
        <v>0.82375000000000009</v>
      </c>
      <c r="Y11" s="286"/>
      <c r="Z11" s="60"/>
      <c r="AA11" s="60"/>
      <c r="AB11" s="60"/>
      <c r="AC11" s="60"/>
      <c r="AD11" s="60"/>
      <c r="AE11" s="60"/>
      <c r="AF11" s="60"/>
      <c r="AG11" s="286" t="s">
        <v>397</v>
      </c>
      <c r="AH11" s="60" t="s">
        <v>43</v>
      </c>
      <c r="AI11" s="60" t="s">
        <v>43</v>
      </c>
      <c r="AJ11" s="60" t="s">
        <v>43</v>
      </c>
      <c r="AK11" s="60">
        <v>0.8450000000000002</v>
      </c>
      <c r="AL11" s="60">
        <v>0.78800000000000014</v>
      </c>
      <c r="AM11" s="60">
        <v>0.8137500000000002</v>
      </c>
      <c r="AN11" s="60">
        <v>0.81558333333333355</v>
      </c>
      <c r="AO11" s="286" t="s">
        <v>352</v>
      </c>
      <c r="AP11" s="60" t="s">
        <v>43</v>
      </c>
      <c r="AQ11" s="60" t="s">
        <v>43</v>
      </c>
      <c r="AR11" s="60" t="s">
        <v>43</v>
      </c>
      <c r="AS11" s="60">
        <v>0.56850000000000001</v>
      </c>
      <c r="AT11" s="60">
        <v>0.49900000000000011</v>
      </c>
      <c r="AU11" s="60">
        <v>0.91187500000000021</v>
      </c>
      <c r="AV11" s="60">
        <v>0.65979166666666678</v>
      </c>
      <c r="AW11" s="286"/>
      <c r="AX11" s="60"/>
      <c r="AY11" s="60"/>
      <c r="AZ11" s="60"/>
      <c r="BA11" s="60"/>
      <c r="BB11" s="60"/>
      <c r="BC11" s="60"/>
      <c r="BD11" s="60"/>
      <c r="BE11" s="286" t="s">
        <v>370</v>
      </c>
      <c r="BF11" s="60">
        <v>0.83666666666666678</v>
      </c>
      <c r="BG11" s="60" t="s">
        <v>43</v>
      </c>
      <c r="BH11" s="60" t="s">
        <v>43</v>
      </c>
      <c r="BI11" s="60" t="s">
        <v>43</v>
      </c>
      <c r="BJ11" s="60" t="s">
        <v>43</v>
      </c>
      <c r="BK11" s="60" t="s">
        <v>43</v>
      </c>
      <c r="BL11" s="60">
        <v>0.83666666666666678</v>
      </c>
      <c r="BM11" s="286" t="s">
        <v>374</v>
      </c>
      <c r="BN11" s="60">
        <v>0.88000000000000012</v>
      </c>
      <c r="BO11" s="60">
        <v>0.87500000000000011</v>
      </c>
      <c r="BP11" s="60">
        <v>0.85670000000000013</v>
      </c>
      <c r="BQ11" s="60">
        <v>0.7410000000000001</v>
      </c>
      <c r="BR11" s="60">
        <v>0.72625000000000006</v>
      </c>
      <c r="BS11" s="60" t="s">
        <v>43</v>
      </c>
      <c r="BT11" s="60">
        <v>0.81579000000000013</v>
      </c>
      <c r="BU11" s="286"/>
      <c r="BV11" s="60"/>
      <c r="BW11" s="60"/>
      <c r="BX11" s="60"/>
      <c r="BY11" s="60"/>
      <c r="BZ11" s="60"/>
      <c r="CA11" s="60"/>
      <c r="CB11" s="60"/>
      <c r="CC11" s="286" t="s">
        <v>380</v>
      </c>
      <c r="CD11" s="60">
        <v>0.45250000000000001</v>
      </c>
      <c r="CE11" s="60">
        <v>0.55449999999999999</v>
      </c>
      <c r="CF11" s="60">
        <v>0.62450000000000017</v>
      </c>
      <c r="CG11" s="60">
        <v>0.48014999999999997</v>
      </c>
      <c r="CH11" s="60">
        <v>0.51500000000000001</v>
      </c>
      <c r="CI11" s="60">
        <v>0.59625000000000006</v>
      </c>
      <c r="CJ11" s="60">
        <v>0.53715000000000013</v>
      </c>
      <c r="CK11" s="286" t="s">
        <v>383</v>
      </c>
      <c r="CL11" s="60">
        <v>0.77500000000000002</v>
      </c>
      <c r="CM11" s="60" t="s">
        <v>43</v>
      </c>
      <c r="CN11" s="60" t="s">
        <v>43</v>
      </c>
      <c r="CO11" s="60" t="s">
        <v>43</v>
      </c>
      <c r="CP11" s="60" t="s">
        <v>43</v>
      </c>
      <c r="CQ11" s="60" t="s">
        <v>43</v>
      </c>
      <c r="CR11" s="60">
        <v>0.77500000000000002</v>
      </c>
      <c r="CS11" s="286" t="s">
        <v>389</v>
      </c>
      <c r="CT11" s="60">
        <v>0.73708333333333331</v>
      </c>
      <c r="CU11" s="60" t="s">
        <v>43</v>
      </c>
      <c r="CV11" s="60" t="s">
        <v>43</v>
      </c>
      <c r="CW11" s="60">
        <v>0.80400000000000027</v>
      </c>
      <c r="CX11" s="60" t="s">
        <v>43</v>
      </c>
      <c r="CY11" s="60" t="s">
        <v>43</v>
      </c>
      <c r="CZ11" s="60">
        <v>0.77054166666666679</v>
      </c>
      <c r="DA11" s="286"/>
      <c r="DB11" s="60"/>
      <c r="DC11" s="60"/>
      <c r="DD11" s="60"/>
      <c r="DE11" s="60"/>
      <c r="DF11" s="60"/>
      <c r="DG11" s="60"/>
      <c r="DH11" s="60"/>
      <c r="DI11" s="286"/>
      <c r="DJ11" s="60"/>
      <c r="DK11" s="60"/>
      <c r="DL11" s="60"/>
      <c r="DM11" s="60"/>
      <c r="DN11" s="60"/>
      <c r="DO11" s="60"/>
      <c r="DP11" s="60"/>
      <c r="DQ11" s="286"/>
      <c r="DR11" s="60"/>
      <c r="DS11" s="60"/>
      <c r="DT11" s="60"/>
      <c r="DU11" s="60"/>
      <c r="DV11" s="60"/>
      <c r="DW11" s="60"/>
      <c r="DX11" s="60"/>
      <c r="DY11" s="286" t="s">
        <v>391</v>
      </c>
      <c r="DZ11" s="60">
        <v>0.435</v>
      </c>
      <c r="EA11" s="60">
        <v>0.67800000000000005</v>
      </c>
      <c r="EB11" s="60">
        <v>0.72925000000000018</v>
      </c>
      <c r="EC11" s="60">
        <v>0.58479999999999999</v>
      </c>
      <c r="ED11" s="60">
        <v>0.60250000000000004</v>
      </c>
      <c r="EE11" s="60">
        <v>0.58299999999999996</v>
      </c>
      <c r="EF11" s="60">
        <v>0.6020916666666668</v>
      </c>
    </row>
    <row r="12" spans="1:136" ht="20.25" x14ac:dyDescent="0.25">
      <c r="A12" s="286" t="s">
        <v>346</v>
      </c>
      <c r="B12" s="60" t="s">
        <v>43</v>
      </c>
      <c r="C12" s="60" t="s">
        <v>43</v>
      </c>
      <c r="D12" s="60" t="s">
        <v>43</v>
      </c>
      <c r="E12" s="60" t="s">
        <v>43</v>
      </c>
      <c r="F12" s="60">
        <v>0.5840833333333334</v>
      </c>
      <c r="G12" s="60">
        <v>0.65625</v>
      </c>
      <c r="H12" s="60">
        <v>0.62016666666666675</v>
      </c>
      <c r="I12" s="286" t="s">
        <v>399</v>
      </c>
      <c r="J12" s="60">
        <v>0.74791666666666679</v>
      </c>
      <c r="K12" s="60">
        <v>0.55966666666666676</v>
      </c>
      <c r="L12" s="60">
        <v>0.65232500000000004</v>
      </c>
      <c r="M12" s="60">
        <v>0.58862500000000018</v>
      </c>
      <c r="N12" s="60">
        <v>0.54704761904761912</v>
      </c>
      <c r="O12" s="60">
        <v>0.60433333333333339</v>
      </c>
      <c r="P12" s="60">
        <v>0.61665238095238106</v>
      </c>
      <c r="Q12" s="286" t="s">
        <v>404</v>
      </c>
      <c r="R12" s="60">
        <v>0.76250000000000007</v>
      </c>
      <c r="S12" s="60" t="s">
        <v>43</v>
      </c>
      <c r="T12" s="60" t="s">
        <v>43</v>
      </c>
      <c r="U12" s="60" t="s">
        <v>43</v>
      </c>
      <c r="V12" s="60" t="s">
        <v>43</v>
      </c>
      <c r="W12" s="60" t="s">
        <v>43</v>
      </c>
      <c r="X12" s="60">
        <v>0.76250000000000007</v>
      </c>
      <c r="Y12" s="286"/>
      <c r="Z12" s="60"/>
      <c r="AA12" s="60"/>
      <c r="AB12" s="60"/>
      <c r="AC12" s="60"/>
      <c r="AD12" s="60"/>
      <c r="AE12" s="60"/>
      <c r="AF12" s="60"/>
      <c r="AG12" s="286"/>
      <c r="AH12" s="60"/>
      <c r="AI12" s="60"/>
      <c r="AJ12" s="60"/>
      <c r="AK12" s="60"/>
      <c r="AL12" s="60"/>
      <c r="AM12" s="60"/>
      <c r="AN12" s="60"/>
      <c r="AO12" s="286" t="s">
        <v>353</v>
      </c>
      <c r="AP12" s="60">
        <v>0.80750000000000022</v>
      </c>
      <c r="AQ12" s="60" t="s">
        <v>43</v>
      </c>
      <c r="AR12" s="60" t="s">
        <v>43</v>
      </c>
      <c r="AS12" s="60" t="s">
        <v>43</v>
      </c>
      <c r="AT12" s="60">
        <v>0.5525000000000001</v>
      </c>
      <c r="AU12" s="60" t="s">
        <v>43</v>
      </c>
      <c r="AV12" s="60">
        <v>0.68000000000000016</v>
      </c>
      <c r="AW12" s="286"/>
      <c r="AX12" s="60"/>
      <c r="AY12" s="60"/>
      <c r="AZ12" s="60"/>
      <c r="BA12" s="60"/>
      <c r="BB12" s="60"/>
      <c r="BC12" s="60"/>
      <c r="BD12" s="60"/>
      <c r="BE12" s="286" t="s">
        <v>371</v>
      </c>
      <c r="BF12" s="60" t="s">
        <v>43</v>
      </c>
      <c r="BG12" s="60">
        <v>0.8630000000000001</v>
      </c>
      <c r="BH12" s="60">
        <v>0.86200000000000032</v>
      </c>
      <c r="BI12" s="60" t="s">
        <v>43</v>
      </c>
      <c r="BJ12" s="60" t="s">
        <v>43</v>
      </c>
      <c r="BK12" s="60" t="s">
        <v>43</v>
      </c>
      <c r="BL12" s="60">
        <v>0.86250000000000027</v>
      </c>
      <c r="BM12" s="286" t="s">
        <v>375</v>
      </c>
      <c r="BN12" s="60" t="s">
        <v>43</v>
      </c>
      <c r="BO12" s="60" t="s">
        <v>43</v>
      </c>
      <c r="BP12" s="60" t="s">
        <v>43</v>
      </c>
      <c r="BQ12" s="60">
        <v>0.78200000000000003</v>
      </c>
      <c r="BR12" s="60" t="s">
        <v>43</v>
      </c>
      <c r="BS12" s="60">
        <v>0.78625</v>
      </c>
      <c r="BT12" s="60">
        <v>0.78412499999999996</v>
      </c>
      <c r="BU12" s="286"/>
      <c r="BV12" s="60"/>
      <c r="BW12" s="60"/>
      <c r="BX12" s="60"/>
      <c r="BY12" s="60"/>
      <c r="BZ12" s="60"/>
      <c r="CA12" s="60"/>
      <c r="CB12" s="60"/>
      <c r="CC12" s="286" t="s">
        <v>381</v>
      </c>
      <c r="CD12" s="60" t="s">
        <v>43</v>
      </c>
      <c r="CE12" s="60" t="s">
        <v>43</v>
      </c>
      <c r="CF12" s="60" t="s">
        <v>43</v>
      </c>
      <c r="CG12" s="60">
        <v>0.44500000000000001</v>
      </c>
      <c r="CH12" s="60">
        <v>0.43250000000000005</v>
      </c>
      <c r="CI12" s="60">
        <v>0.60166666666666679</v>
      </c>
      <c r="CJ12" s="60">
        <v>0.49305555555555564</v>
      </c>
      <c r="CK12" s="286" t="s">
        <v>384</v>
      </c>
      <c r="CL12" s="60" t="s">
        <v>43</v>
      </c>
      <c r="CM12" s="60">
        <v>0.80400000000000016</v>
      </c>
      <c r="CN12" s="60" t="s">
        <v>43</v>
      </c>
      <c r="CO12" s="60" t="s">
        <v>43</v>
      </c>
      <c r="CP12" s="60" t="s">
        <v>43</v>
      </c>
      <c r="CQ12" s="60" t="s">
        <v>43</v>
      </c>
      <c r="CR12" s="60">
        <v>0.80400000000000016</v>
      </c>
      <c r="CS12" s="286" t="s">
        <v>390</v>
      </c>
      <c r="CT12" s="60" t="s">
        <v>43</v>
      </c>
      <c r="CU12" s="60" t="s">
        <v>43</v>
      </c>
      <c r="CV12" s="60" t="s">
        <v>43</v>
      </c>
      <c r="CW12" s="60" t="s">
        <v>43</v>
      </c>
      <c r="CX12" s="60">
        <v>0.65671428571428581</v>
      </c>
      <c r="CY12" s="60" t="s">
        <v>43</v>
      </c>
      <c r="CZ12" s="60">
        <v>0.65671428571428581</v>
      </c>
      <c r="DA12" s="286"/>
      <c r="DB12" s="60"/>
      <c r="DC12" s="60"/>
      <c r="DD12" s="60"/>
      <c r="DE12" s="60"/>
      <c r="DF12" s="60"/>
      <c r="DG12" s="60"/>
      <c r="DH12" s="60"/>
      <c r="DI12" s="286"/>
      <c r="DJ12" s="60"/>
      <c r="DK12" s="60"/>
      <c r="DL12" s="60"/>
      <c r="DM12" s="60"/>
      <c r="DN12" s="60"/>
      <c r="DO12" s="60"/>
      <c r="DP12" s="60"/>
      <c r="DQ12" s="286"/>
      <c r="DR12" s="60"/>
      <c r="DS12" s="60"/>
      <c r="DT12" s="60"/>
      <c r="DU12" s="60"/>
      <c r="DV12" s="60"/>
      <c r="DW12" s="60"/>
      <c r="DX12" s="60"/>
      <c r="DY12" s="286"/>
      <c r="DZ12" s="60"/>
      <c r="EA12" s="60"/>
      <c r="EB12" s="60"/>
      <c r="EC12" s="60"/>
      <c r="ED12" s="60"/>
      <c r="EE12" s="60"/>
      <c r="EF12" s="60"/>
    </row>
    <row r="13" spans="1:136" ht="20.25" x14ac:dyDescent="0.25">
      <c r="A13" s="286" t="s">
        <v>347</v>
      </c>
      <c r="B13" s="60" t="s">
        <v>43</v>
      </c>
      <c r="C13" s="60" t="s">
        <v>43</v>
      </c>
      <c r="D13" s="60" t="s">
        <v>43</v>
      </c>
      <c r="E13" s="60" t="s">
        <v>43</v>
      </c>
      <c r="F13" s="60" t="s">
        <v>43</v>
      </c>
      <c r="G13" s="60" t="s">
        <v>43</v>
      </c>
      <c r="H13" s="60" t="s">
        <v>43</v>
      </c>
      <c r="I13" s="286" t="s">
        <v>400</v>
      </c>
      <c r="J13" s="60">
        <v>0.7456250000000002</v>
      </c>
      <c r="K13" s="60">
        <v>0.64266666666666683</v>
      </c>
      <c r="L13" s="60">
        <v>0.69220000000000015</v>
      </c>
      <c r="M13" s="60" t="s">
        <v>43</v>
      </c>
      <c r="N13" s="60">
        <v>0.51786507936507942</v>
      </c>
      <c r="O13" s="60">
        <v>0.68375000000000008</v>
      </c>
      <c r="P13" s="60">
        <v>0.65642134920634931</v>
      </c>
      <c r="Q13" s="286" t="s">
        <v>405</v>
      </c>
      <c r="R13" s="60">
        <v>0.75000000000000011</v>
      </c>
      <c r="S13" s="60" t="s">
        <v>43</v>
      </c>
      <c r="T13" s="60" t="s">
        <v>43</v>
      </c>
      <c r="U13" s="60" t="s">
        <v>43</v>
      </c>
      <c r="V13" s="60" t="s">
        <v>43</v>
      </c>
      <c r="W13" s="60" t="s">
        <v>43</v>
      </c>
      <c r="X13" s="60">
        <v>0.75000000000000011</v>
      </c>
      <c r="Y13" s="286"/>
      <c r="Z13" s="60"/>
      <c r="AA13" s="60"/>
      <c r="AB13" s="60"/>
      <c r="AC13" s="60"/>
      <c r="AD13" s="60"/>
      <c r="AE13" s="60"/>
      <c r="AF13" s="60"/>
      <c r="AG13" s="286"/>
      <c r="AH13" s="60"/>
      <c r="AI13" s="60"/>
      <c r="AJ13" s="60"/>
      <c r="AK13" s="60"/>
      <c r="AL13" s="60"/>
      <c r="AM13" s="60"/>
      <c r="AN13" s="60"/>
      <c r="AO13" s="286" t="s">
        <v>354</v>
      </c>
      <c r="AP13" s="60" t="s">
        <v>43</v>
      </c>
      <c r="AQ13" s="60" t="s">
        <v>43</v>
      </c>
      <c r="AR13" s="60" t="s">
        <v>43</v>
      </c>
      <c r="AS13" s="60" t="s">
        <v>43</v>
      </c>
      <c r="AT13" s="60" t="s">
        <v>43</v>
      </c>
      <c r="AU13" s="60" t="s">
        <v>43</v>
      </c>
      <c r="AV13" s="60" t="s">
        <v>43</v>
      </c>
      <c r="AW13" s="286"/>
      <c r="AX13" s="60"/>
      <c r="AY13" s="60"/>
      <c r="AZ13" s="60"/>
      <c r="BA13" s="60"/>
      <c r="BB13" s="60"/>
      <c r="BC13" s="60"/>
      <c r="BD13" s="60"/>
      <c r="BE13" s="286" t="s">
        <v>372</v>
      </c>
      <c r="BF13" s="60" t="s">
        <v>43</v>
      </c>
      <c r="BG13" s="60" t="s">
        <v>43</v>
      </c>
      <c r="BH13" s="60" t="s">
        <v>43</v>
      </c>
      <c r="BI13" s="60" t="s">
        <v>43</v>
      </c>
      <c r="BJ13" s="60" t="s">
        <v>43</v>
      </c>
      <c r="BK13" s="60">
        <v>0.47499999999999998</v>
      </c>
      <c r="BL13" s="60">
        <v>0.47499999999999998</v>
      </c>
      <c r="BM13" s="286" t="s">
        <v>376</v>
      </c>
      <c r="BN13" s="60" t="s">
        <v>43</v>
      </c>
      <c r="BO13" s="60" t="s">
        <v>43</v>
      </c>
      <c r="BP13" s="60" t="s">
        <v>43</v>
      </c>
      <c r="BQ13" s="60" t="s">
        <v>43</v>
      </c>
      <c r="BR13" s="60">
        <v>0.79333333333333356</v>
      </c>
      <c r="BS13" s="60">
        <v>0.76875000000000016</v>
      </c>
      <c r="BT13" s="60">
        <v>0.78104166666666686</v>
      </c>
      <c r="BU13" s="286"/>
      <c r="BV13" s="60"/>
      <c r="BW13" s="60"/>
      <c r="BX13" s="60"/>
      <c r="BY13" s="60"/>
      <c r="BZ13" s="60"/>
      <c r="CA13" s="60"/>
      <c r="CB13" s="60"/>
      <c r="CC13" s="286"/>
      <c r="CD13" s="60"/>
      <c r="CE13" s="60"/>
      <c r="CF13" s="60"/>
      <c r="CG13" s="60"/>
      <c r="CH13" s="60"/>
      <c r="CI13" s="60"/>
      <c r="CJ13" s="60"/>
      <c r="CK13" s="286" t="s">
        <v>385</v>
      </c>
      <c r="CL13" s="60" t="s">
        <v>43</v>
      </c>
      <c r="CM13" s="60" t="s">
        <v>43</v>
      </c>
      <c r="CN13" s="60">
        <v>0.67558333333333342</v>
      </c>
      <c r="CO13" s="60" t="s">
        <v>43</v>
      </c>
      <c r="CP13" s="60" t="s">
        <v>43</v>
      </c>
      <c r="CQ13" s="60" t="s">
        <v>43</v>
      </c>
      <c r="CR13" s="60">
        <v>0.67558333333333342</v>
      </c>
      <c r="CS13" s="286"/>
      <c r="CT13" s="60"/>
      <c r="CU13" s="60"/>
      <c r="CV13" s="60"/>
      <c r="CW13" s="60"/>
      <c r="CX13" s="60"/>
      <c r="CY13" s="60"/>
      <c r="CZ13" s="60"/>
      <c r="DA13" s="286"/>
      <c r="DB13" s="60"/>
      <c r="DC13" s="60"/>
      <c r="DD13" s="60"/>
      <c r="DE13" s="60"/>
      <c r="DF13" s="60"/>
      <c r="DG13" s="60"/>
      <c r="DH13" s="60"/>
      <c r="DI13" s="286"/>
      <c r="DJ13" s="60"/>
      <c r="DK13" s="60"/>
      <c r="DL13" s="60"/>
      <c r="DM13" s="60"/>
      <c r="DN13" s="60"/>
      <c r="DO13" s="60"/>
      <c r="DP13" s="60"/>
      <c r="DQ13" s="286"/>
      <c r="DR13" s="60"/>
      <c r="DS13" s="60"/>
      <c r="DT13" s="60"/>
      <c r="DU13" s="60"/>
      <c r="DV13" s="60"/>
      <c r="DW13" s="60"/>
      <c r="DX13" s="60"/>
      <c r="DY13" s="286"/>
      <c r="DZ13" s="60"/>
      <c r="EA13" s="60"/>
      <c r="EB13" s="60"/>
      <c r="EC13" s="60"/>
      <c r="ED13" s="60"/>
      <c r="EE13" s="60"/>
      <c r="EF13" s="60"/>
    </row>
    <row r="14" spans="1:136" ht="20.25" x14ac:dyDescent="0.25">
      <c r="A14" s="286"/>
      <c r="B14" s="60"/>
      <c r="C14" s="60"/>
      <c r="D14" s="60"/>
      <c r="E14" s="60"/>
      <c r="F14" s="60"/>
      <c r="G14" s="60"/>
      <c r="H14" s="60"/>
      <c r="I14" s="286" t="s">
        <v>401</v>
      </c>
      <c r="J14" s="60">
        <v>0.73583333333333345</v>
      </c>
      <c r="K14" s="60">
        <v>0.62700000000000011</v>
      </c>
      <c r="L14" s="60">
        <v>0.52710000000000001</v>
      </c>
      <c r="M14" s="60">
        <v>0.57309999999999994</v>
      </c>
      <c r="N14" s="60">
        <v>0.61191666666666666</v>
      </c>
      <c r="O14" s="60">
        <v>0.62450000000000006</v>
      </c>
      <c r="P14" s="60">
        <v>0.6165750000000001</v>
      </c>
      <c r="Q14" s="286" t="s">
        <v>406</v>
      </c>
      <c r="R14" s="60">
        <v>0.88166666666666671</v>
      </c>
      <c r="S14" s="60" t="s">
        <v>43</v>
      </c>
      <c r="T14" s="60" t="s">
        <v>43</v>
      </c>
      <c r="U14" s="60" t="s">
        <v>43</v>
      </c>
      <c r="V14" s="60" t="s">
        <v>43</v>
      </c>
      <c r="W14" s="60" t="s">
        <v>43</v>
      </c>
      <c r="X14" s="60">
        <v>0.88166666666666671</v>
      </c>
      <c r="Y14" s="286"/>
      <c r="Z14" s="60"/>
      <c r="AA14" s="60"/>
      <c r="AB14" s="60"/>
      <c r="AC14" s="60"/>
      <c r="AD14" s="60"/>
      <c r="AE14" s="60"/>
      <c r="AF14" s="60"/>
      <c r="AG14" s="286"/>
      <c r="AH14" s="60"/>
      <c r="AI14" s="60"/>
      <c r="AJ14" s="60"/>
      <c r="AK14" s="60"/>
      <c r="AL14" s="60"/>
      <c r="AM14" s="60"/>
      <c r="AN14" s="60"/>
      <c r="AO14" s="286" t="s">
        <v>355</v>
      </c>
      <c r="AP14" s="60" t="s">
        <v>43</v>
      </c>
      <c r="AQ14" s="60" t="s">
        <v>43</v>
      </c>
      <c r="AR14" s="60" t="s">
        <v>43</v>
      </c>
      <c r="AS14" s="60" t="s">
        <v>43</v>
      </c>
      <c r="AT14" s="60" t="s">
        <v>43</v>
      </c>
      <c r="AU14" s="60" t="s">
        <v>43</v>
      </c>
      <c r="AV14" s="60" t="s">
        <v>43</v>
      </c>
      <c r="AW14" s="286"/>
      <c r="AX14" s="60"/>
      <c r="AY14" s="60"/>
      <c r="AZ14" s="60"/>
      <c r="BA14" s="60"/>
      <c r="BB14" s="60"/>
      <c r="BC14" s="60"/>
      <c r="BD14" s="60"/>
      <c r="BE14" s="286"/>
      <c r="BF14" s="60"/>
      <c r="BG14" s="60"/>
      <c r="BH14" s="60"/>
      <c r="BI14" s="60"/>
      <c r="BJ14" s="60"/>
      <c r="BK14" s="60"/>
      <c r="BL14" s="60"/>
      <c r="BM14" s="286" t="s">
        <v>377</v>
      </c>
      <c r="BN14" s="60" t="s">
        <v>43</v>
      </c>
      <c r="BO14" s="60" t="s">
        <v>43</v>
      </c>
      <c r="BP14" s="60" t="s">
        <v>43</v>
      </c>
      <c r="BQ14" s="60" t="s">
        <v>43</v>
      </c>
      <c r="BR14" s="60" t="s">
        <v>43</v>
      </c>
      <c r="BS14" s="60">
        <v>0.71791666666666676</v>
      </c>
      <c r="BT14" s="60">
        <v>0.71791666666666676</v>
      </c>
      <c r="BU14" s="286"/>
      <c r="BV14" s="60"/>
      <c r="BW14" s="60"/>
      <c r="BX14" s="60"/>
      <c r="BY14" s="60"/>
      <c r="BZ14" s="60"/>
      <c r="CA14" s="60"/>
      <c r="CB14" s="60"/>
      <c r="CC14" s="286"/>
      <c r="CD14" s="60"/>
      <c r="CE14" s="60"/>
      <c r="CF14" s="60"/>
      <c r="CG14" s="60"/>
      <c r="CH14" s="60"/>
      <c r="CI14" s="60"/>
      <c r="CJ14" s="60"/>
      <c r="CK14" s="286"/>
      <c r="CL14" s="60"/>
      <c r="CM14" s="60"/>
      <c r="CN14" s="60"/>
      <c r="CO14" s="60"/>
      <c r="CP14" s="60"/>
      <c r="CQ14" s="60"/>
      <c r="CR14" s="60"/>
      <c r="CS14" s="286"/>
      <c r="CT14" s="60"/>
      <c r="CU14" s="60"/>
      <c r="CV14" s="60"/>
      <c r="CW14" s="60"/>
      <c r="CX14" s="60"/>
      <c r="CY14" s="60"/>
      <c r="CZ14" s="60"/>
      <c r="DA14" s="286"/>
      <c r="DB14" s="60"/>
      <c r="DC14" s="60"/>
      <c r="DD14" s="60"/>
      <c r="DE14" s="60"/>
      <c r="DF14" s="60"/>
      <c r="DG14" s="60"/>
      <c r="DH14" s="60"/>
      <c r="DI14" s="286"/>
      <c r="DJ14" s="60"/>
      <c r="DK14" s="60"/>
      <c r="DL14" s="60"/>
      <c r="DM14" s="60"/>
      <c r="DN14" s="60"/>
      <c r="DO14" s="60"/>
      <c r="DP14" s="60"/>
      <c r="DQ14" s="286"/>
      <c r="DR14" s="60"/>
      <c r="DS14" s="60"/>
      <c r="DT14" s="60"/>
      <c r="DU14" s="60"/>
      <c r="DV14" s="60"/>
      <c r="DW14" s="60"/>
      <c r="DX14" s="60"/>
      <c r="DY14" s="286"/>
      <c r="DZ14" s="60"/>
      <c r="EA14" s="60"/>
      <c r="EB14" s="60"/>
      <c r="EC14" s="60"/>
      <c r="ED14" s="60"/>
      <c r="EE14" s="60"/>
      <c r="EF14" s="60"/>
    </row>
    <row r="15" spans="1:136" ht="20.25" x14ac:dyDescent="0.25">
      <c r="A15" s="286"/>
      <c r="B15" s="60"/>
      <c r="C15" s="60"/>
      <c r="D15" s="60"/>
      <c r="E15" s="60"/>
      <c r="F15" s="60"/>
      <c r="G15" s="60"/>
      <c r="H15" s="60"/>
      <c r="I15" s="286"/>
      <c r="J15" s="60"/>
      <c r="K15" s="60"/>
      <c r="L15" s="60"/>
      <c r="M15" s="60"/>
      <c r="N15" s="60"/>
      <c r="O15" s="60"/>
      <c r="P15" s="60"/>
      <c r="Q15" s="286" t="s">
        <v>407</v>
      </c>
      <c r="R15" s="60" t="s">
        <v>43</v>
      </c>
      <c r="S15" s="60">
        <v>0.85045833333333343</v>
      </c>
      <c r="T15" s="60">
        <v>0.80330000000000024</v>
      </c>
      <c r="U15" s="60">
        <v>0.85775000000000023</v>
      </c>
      <c r="V15" s="60">
        <v>0.75688768115942029</v>
      </c>
      <c r="W15" s="60">
        <v>0.6380527777777778</v>
      </c>
      <c r="X15" s="60">
        <v>0.78128975845410642</v>
      </c>
      <c r="Y15" s="286"/>
      <c r="Z15" s="60"/>
      <c r="AA15" s="60"/>
      <c r="AB15" s="60"/>
      <c r="AC15" s="60"/>
      <c r="AD15" s="60"/>
      <c r="AE15" s="60"/>
      <c r="AF15" s="60"/>
      <c r="AG15" s="286"/>
      <c r="AH15" s="60"/>
      <c r="AI15" s="60"/>
      <c r="AJ15" s="60"/>
      <c r="AK15" s="60"/>
      <c r="AL15" s="60"/>
      <c r="AM15" s="60"/>
      <c r="AN15" s="60"/>
      <c r="AO15" s="286" t="s">
        <v>356</v>
      </c>
      <c r="AP15" s="60" t="s">
        <v>43</v>
      </c>
      <c r="AQ15" s="60" t="s">
        <v>43</v>
      </c>
      <c r="AR15" s="60">
        <v>0.85500000000000032</v>
      </c>
      <c r="AS15" s="60">
        <v>0.71050000000000013</v>
      </c>
      <c r="AT15" s="60">
        <v>0.60331250000000014</v>
      </c>
      <c r="AU15" s="60">
        <v>0.84750000000000014</v>
      </c>
      <c r="AV15" s="60">
        <v>0.75407812500000015</v>
      </c>
      <c r="AW15" s="286"/>
      <c r="AX15" s="60"/>
      <c r="AY15" s="60"/>
      <c r="AZ15" s="60"/>
      <c r="BA15" s="60"/>
      <c r="BB15" s="60"/>
      <c r="BC15" s="60"/>
      <c r="BD15" s="60"/>
      <c r="BE15" s="286"/>
      <c r="BF15" s="60"/>
      <c r="BG15" s="60"/>
      <c r="BH15" s="60"/>
      <c r="BI15" s="60"/>
      <c r="BJ15" s="60"/>
      <c r="BK15" s="60"/>
      <c r="BL15" s="60"/>
      <c r="BM15" s="286"/>
      <c r="BN15" s="60"/>
      <c r="BO15" s="60"/>
      <c r="BP15" s="60"/>
      <c r="BQ15" s="60"/>
      <c r="BR15" s="60"/>
      <c r="BS15" s="60"/>
      <c r="BT15" s="60"/>
      <c r="BU15" s="286"/>
      <c r="BV15" s="60"/>
      <c r="BW15" s="60"/>
      <c r="BX15" s="60"/>
      <c r="BY15" s="60"/>
      <c r="BZ15" s="60"/>
      <c r="CA15" s="60"/>
      <c r="CB15" s="60"/>
      <c r="CC15" s="286"/>
      <c r="CD15" s="60"/>
      <c r="CE15" s="60"/>
      <c r="CF15" s="60"/>
      <c r="CG15" s="60"/>
      <c r="CH15" s="60"/>
      <c r="CI15" s="60"/>
      <c r="CJ15" s="60"/>
      <c r="CK15" s="286"/>
      <c r="CL15" s="60"/>
      <c r="CM15" s="60"/>
      <c r="CN15" s="60"/>
      <c r="CO15" s="60"/>
      <c r="CP15" s="60"/>
      <c r="CQ15" s="60"/>
      <c r="CR15" s="60"/>
      <c r="CS15" s="286"/>
      <c r="CT15" s="60"/>
      <c r="CU15" s="60"/>
      <c r="CV15" s="60"/>
      <c r="CW15" s="60"/>
      <c r="CX15" s="60"/>
      <c r="CY15" s="60"/>
      <c r="CZ15" s="60"/>
      <c r="DA15" s="286"/>
      <c r="DB15" s="60"/>
      <c r="DC15" s="60"/>
      <c r="DD15" s="60"/>
      <c r="DE15" s="60"/>
      <c r="DF15" s="60"/>
      <c r="DG15" s="60"/>
      <c r="DH15" s="60"/>
      <c r="DI15" s="286"/>
      <c r="DJ15" s="60"/>
      <c r="DK15" s="60"/>
      <c r="DL15" s="60"/>
      <c r="DM15" s="60"/>
      <c r="DN15" s="60"/>
      <c r="DO15" s="60"/>
      <c r="DP15" s="60"/>
      <c r="DQ15" s="286"/>
      <c r="DR15" s="60"/>
      <c r="DS15" s="60"/>
      <c r="DT15" s="60"/>
      <c r="DU15" s="60"/>
      <c r="DV15" s="60"/>
      <c r="DW15" s="60"/>
      <c r="DX15" s="60"/>
      <c r="DY15" s="286"/>
      <c r="DZ15" s="60"/>
      <c r="EA15" s="60"/>
      <c r="EB15" s="60"/>
      <c r="EC15" s="60"/>
      <c r="ED15" s="60"/>
      <c r="EE15" s="60"/>
      <c r="EF15" s="60"/>
    </row>
    <row r="16" spans="1:136" ht="20.25" x14ac:dyDescent="0.25">
      <c r="A16" s="286"/>
      <c r="B16" s="60"/>
      <c r="C16" s="60"/>
      <c r="D16" s="60"/>
      <c r="E16" s="60"/>
      <c r="F16" s="60"/>
      <c r="G16" s="60"/>
      <c r="H16" s="60"/>
      <c r="I16" s="286"/>
      <c r="J16" s="60"/>
      <c r="K16" s="60"/>
      <c r="L16" s="60"/>
      <c r="M16" s="60"/>
      <c r="N16" s="60"/>
      <c r="O16" s="60"/>
      <c r="P16" s="60"/>
      <c r="Q16" s="286"/>
      <c r="R16" s="60"/>
      <c r="S16" s="60"/>
      <c r="T16" s="60"/>
      <c r="U16" s="60"/>
      <c r="V16" s="60"/>
      <c r="W16" s="60"/>
      <c r="X16" s="60"/>
      <c r="Y16" s="286"/>
      <c r="Z16" s="60"/>
      <c r="AA16" s="60"/>
      <c r="AB16" s="60"/>
      <c r="AC16" s="60"/>
      <c r="AD16" s="60"/>
      <c r="AE16" s="60"/>
      <c r="AF16" s="60"/>
      <c r="AG16" s="286"/>
      <c r="AH16" s="60"/>
      <c r="AI16" s="60"/>
      <c r="AJ16" s="60"/>
      <c r="AK16" s="60"/>
      <c r="AL16" s="60"/>
      <c r="AM16" s="60"/>
      <c r="AN16" s="60"/>
      <c r="AO16" s="286" t="s">
        <v>357</v>
      </c>
      <c r="AP16" s="60" t="s">
        <v>43</v>
      </c>
      <c r="AQ16" s="60">
        <v>0.77533333333333354</v>
      </c>
      <c r="AR16" s="60" t="s">
        <v>43</v>
      </c>
      <c r="AS16" s="60">
        <v>0.6339999999999999</v>
      </c>
      <c r="AT16" s="60">
        <v>0.72054166666666686</v>
      </c>
      <c r="AU16" s="60">
        <v>0.86966666666666681</v>
      </c>
      <c r="AV16" s="60">
        <v>0.74988541666666675</v>
      </c>
      <c r="AW16" s="286"/>
      <c r="AX16" s="60"/>
      <c r="AY16" s="60"/>
      <c r="AZ16" s="60"/>
      <c r="BA16" s="60"/>
      <c r="BB16" s="60"/>
      <c r="BC16" s="60"/>
      <c r="BD16" s="60"/>
      <c r="BE16" s="286"/>
      <c r="BF16" s="60"/>
      <c r="BG16" s="60"/>
      <c r="BH16" s="60"/>
      <c r="BI16" s="60"/>
      <c r="BJ16" s="60"/>
      <c r="BK16" s="60"/>
      <c r="BL16" s="60"/>
      <c r="BM16" s="286"/>
      <c r="BN16" s="60"/>
      <c r="BO16" s="60"/>
      <c r="BP16" s="60"/>
      <c r="BQ16" s="60"/>
      <c r="BR16" s="60"/>
      <c r="BS16" s="60"/>
      <c r="BT16" s="60"/>
      <c r="BU16" s="286"/>
      <c r="BV16" s="60"/>
      <c r="BW16" s="60"/>
      <c r="BX16" s="60"/>
      <c r="BY16" s="60"/>
      <c r="BZ16" s="60"/>
      <c r="CA16" s="60"/>
      <c r="CB16" s="60"/>
      <c r="CC16" s="286"/>
      <c r="CD16" s="60"/>
      <c r="CE16" s="60"/>
      <c r="CF16" s="60"/>
      <c r="CG16" s="60"/>
      <c r="CH16" s="60"/>
      <c r="CI16" s="60"/>
      <c r="CJ16" s="60"/>
      <c r="CK16" s="286"/>
      <c r="CL16" s="60"/>
      <c r="CM16" s="60"/>
      <c r="CN16" s="60"/>
      <c r="CO16" s="60"/>
      <c r="CP16" s="60"/>
      <c r="CQ16" s="60"/>
      <c r="CR16" s="60"/>
      <c r="CS16" s="286"/>
      <c r="CT16" s="60"/>
      <c r="CU16" s="60"/>
      <c r="CV16" s="60"/>
      <c r="CW16" s="60"/>
      <c r="CX16" s="60"/>
      <c r="CY16" s="60"/>
      <c r="CZ16" s="60"/>
      <c r="DA16" s="286"/>
      <c r="DB16" s="60"/>
      <c r="DC16" s="60"/>
      <c r="DD16" s="60"/>
      <c r="DE16" s="60"/>
      <c r="DF16" s="60"/>
      <c r="DG16" s="60"/>
      <c r="DH16" s="60"/>
      <c r="DI16" s="286"/>
      <c r="DJ16" s="60"/>
      <c r="DK16" s="60"/>
      <c r="DL16" s="60"/>
      <c r="DM16" s="60"/>
      <c r="DN16" s="60"/>
      <c r="DO16" s="60"/>
      <c r="DP16" s="60"/>
      <c r="DQ16" s="286"/>
      <c r="DR16" s="60"/>
      <c r="DS16" s="60"/>
      <c r="DT16" s="60"/>
      <c r="DU16" s="60"/>
      <c r="DV16" s="60"/>
      <c r="DW16" s="60"/>
      <c r="DX16" s="60"/>
      <c r="DY16" s="286"/>
      <c r="DZ16" s="60"/>
      <c r="EA16" s="60"/>
      <c r="EB16" s="60"/>
      <c r="EC16" s="60"/>
      <c r="ED16" s="60"/>
      <c r="EE16" s="60"/>
      <c r="EF16" s="60"/>
    </row>
    <row r="17" spans="1:136" ht="20.25" x14ac:dyDescent="0.25">
      <c r="A17" s="286"/>
      <c r="B17" s="60"/>
      <c r="C17" s="60"/>
      <c r="D17" s="60"/>
      <c r="E17" s="60"/>
      <c r="F17" s="60"/>
      <c r="G17" s="60"/>
      <c r="H17" s="60"/>
      <c r="I17" s="286"/>
      <c r="J17" s="60"/>
      <c r="K17" s="60"/>
      <c r="L17" s="60"/>
      <c r="M17" s="60"/>
      <c r="N17" s="60"/>
      <c r="O17" s="60"/>
      <c r="P17" s="60"/>
      <c r="Q17" s="286"/>
      <c r="R17" s="60"/>
      <c r="S17" s="60"/>
      <c r="T17" s="60"/>
      <c r="U17" s="60"/>
      <c r="V17" s="60"/>
      <c r="W17" s="60"/>
      <c r="X17" s="60"/>
      <c r="Y17" s="286"/>
      <c r="Z17" s="60"/>
      <c r="AA17" s="60"/>
      <c r="AB17" s="60"/>
      <c r="AC17" s="60"/>
      <c r="AD17" s="60"/>
      <c r="AE17" s="60"/>
      <c r="AF17" s="60"/>
      <c r="AG17" s="286"/>
      <c r="AH17" s="60"/>
      <c r="AI17" s="60"/>
      <c r="AJ17" s="60"/>
      <c r="AK17" s="60"/>
      <c r="AL17" s="60"/>
      <c r="AM17" s="60"/>
      <c r="AN17" s="60"/>
      <c r="AO17" s="286" t="s">
        <v>358</v>
      </c>
      <c r="AP17" s="60" t="s">
        <v>43</v>
      </c>
      <c r="AQ17" s="60">
        <v>0.84549999999999992</v>
      </c>
      <c r="AR17" s="60" t="s">
        <v>43</v>
      </c>
      <c r="AS17" s="60" t="s">
        <v>43</v>
      </c>
      <c r="AT17" s="60">
        <v>0.74675000000000025</v>
      </c>
      <c r="AU17" s="60" t="s">
        <v>43</v>
      </c>
      <c r="AV17" s="60">
        <v>0.79612500000000008</v>
      </c>
      <c r="AW17" s="286"/>
      <c r="AX17" s="60"/>
      <c r="AY17" s="60"/>
      <c r="AZ17" s="60"/>
      <c r="BA17" s="60"/>
      <c r="BB17" s="60"/>
      <c r="BC17" s="60"/>
      <c r="BD17" s="60"/>
      <c r="BE17" s="286"/>
      <c r="BF17" s="60"/>
      <c r="BG17" s="60"/>
      <c r="BH17" s="60"/>
      <c r="BI17" s="60"/>
      <c r="BJ17" s="60"/>
      <c r="BK17" s="60"/>
      <c r="BL17" s="60"/>
      <c r="BM17" s="286"/>
      <c r="BN17" s="60"/>
      <c r="BO17" s="60"/>
      <c r="BP17" s="60"/>
      <c r="BQ17" s="60"/>
      <c r="BR17" s="60"/>
      <c r="BS17" s="60"/>
      <c r="BT17" s="60"/>
      <c r="BU17" s="286"/>
      <c r="BV17" s="60"/>
      <c r="BW17" s="60"/>
      <c r="BX17" s="60"/>
      <c r="BY17" s="60"/>
      <c r="BZ17" s="60"/>
      <c r="CA17" s="60"/>
      <c r="CB17" s="60"/>
      <c r="CC17" s="286"/>
      <c r="CD17" s="60"/>
      <c r="CE17" s="60"/>
      <c r="CF17" s="60"/>
      <c r="CG17" s="60"/>
      <c r="CH17" s="60"/>
      <c r="CI17" s="60"/>
      <c r="CJ17" s="60"/>
      <c r="CK17" s="286"/>
      <c r="CL17" s="60"/>
      <c r="CM17" s="60"/>
      <c r="CN17" s="60"/>
      <c r="CO17" s="60"/>
      <c r="CP17" s="60"/>
      <c r="CQ17" s="60"/>
      <c r="CR17" s="60"/>
      <c r="CS17" s="286"/>
      <c r="CT17" s="60"/>
      <c r="CU17" s="60"/>
      <c r="CV17" s="60"/>
      <c r="CW17" s="60"/>
      <c r="CX17" s="60"/>
      <c r="CY17" s="60"/>
      <c r="CZ17" s="60"/>
      <c r="DA17" s="286"/>
      <c r="DB17" s="60"/>
      <c r="DC17" s="60"/>
      <c r="DD17" s="60"/>
      <c r="DE17" s="60"/>
      <c r="DF17" s="60"/>
      <c r="DG17" s="60"/>
      <c r="DH17" s="60"/>
      <c r="DI17" s="286"/>
      <c r="DJ17" s="60"/>
      <c r="DK17" s="60"/>
      <c r="DL17" s="60"/>
      <c r="DM17" s="60"/>
      <c r="DN17" s="60"/>
      <c r="DO17" s="60"/>
      <c r="DP17" s="60"/>
      <c r="DQ17" s="286"/>
      <c r="DR17" s="60"/>
      <c r="DS17" s="60"/>
      <c r="DT17" s="60"/>
      <c r="DU17" s="60"/>
      <c r="DV17" s="60"/>
      <c r="DW17" s="60"/>
      <c r="DX17" s="60"/>
      <c r="DY17" s="286"/>
      <c r="DZ17" s="60"/>
      <c r="EA17" s="60"/>
      <c r="EB17" s="60"/>
      <c r="EC17" s="60"/>
      <c r="ED17" s="60"/>
      <c r="EE17" s="60"/>
      <c r="EF17" s="60"/>
    </row>
    <row r="18" spans="1:136" ht="20.25" x14ac:dyDescent="0.25">
      <c r="A18" s="286"/>
      <c r="B18" s="60"/>
      <c r="C18" s="60"/>
      <c r="D18" s="60"/>
      <c r="E18" s="60"/>
      <c r="F18" s="60"/>
      <c r="G18" s="60"/>
      <c r="H18" s="60"/>
      <c r="I18" s="286"/>
      <c r="J18" s="60"/>
      <c r="K18" s="60"/>
      <c r="L18" s="60"/>
      <c r="M18" s="60"/>
      <c r="N18" s="60"/>
      <c r="O18" s="60"/>
      <c r="P18" s="60"/>
      <c r="Q18" s="286"/>
      <c r="R18" s="60"/>
      <c r="S18" s="60"/>
      <c r="T18" s="60"/>
      <c r="U18" s="60"/>
      <c r="V18" s="60"/>
      <c r="W18" s="60"/>
      <c r="X18" s="60"/>
      <c r="Y18" s="286"/>
      <c r="Z18" s="60"/>
      <c r="AA18" s="60"/>
      <c r="AB18" s="60"/>
      <c r="AC18" s="60"/>
      <c r="AD18" s="60"/>
      <c r="AE18" s="60"/>
      <c r="AF18" s="60"/>
      <c r="AG18" s="286"/>
      <c r="AH18" s="60"/>
      <c r="AI18" s="60"/>
      <c r="AJ18" s="60"/>
      <c r="AK18" s="60"/>
      <c r="AL18" s="60"/>
      <c r="AM18" s="60"/>
      <c r="AN18" s="60"/>
      <c r="AO18" s="286" t="s">
        <v>359</v>
      </c>
      <c r="AP18" s="60" t="s">
        <v>43</v>
      </c>
      <c r="AQ18" s="60" t="s">
        <v>43</v>
      </c>
      <c r="AR18" s="60">
        <v>0.89905000000000024</v>
      </c>
      <c r="AS18" s="60">
        <v>0.85550000000000015</v>
      </c>
      <c r="AT18" s="60">
        <v>0.82250000000000012</v>
      </c>
      <c r="AU18" s="60">
        <v>0.76978571428571441</v>
      </c>
      <c r="AV18" s="60">
        <v>0.83670892857142876</v>
      </c>
      <c r="AW18" s="286"/>
      <c r="AX18" s="60"/>
      <c r="AY18" s="60"/>
      <c r="AZ18" s="60"/>
      <c r="BA18" s="60"/>
      <c r="BB18" s="60"/>
      <c r="BC18" s="60"/>
      <c r="BD18" s="60"/>
      <c r="BE18" s="286"/>
      <c r="BF18" s="60"/>
      <c r="BG18" s="60"/>
      <c r="BH18" s="60"/>
      <c r="BI18" s="60"/>
      <c r="BJ18" s="60"/>
      <c r="BK18" s="60"/>
      <c r="BL18" s="60"/>
      <c r="BM18" s="286"/>
      <c r="BN18" s="60"/>
      <c r="BO18" s="60"/>
      <c r="BP18" s="60"/>
      <c r="BQ18" s="60"/>
      <c r="BR18" s="60"/>
      <c r="BS18" s="60"/>
      <c r="BT18" s="60"/>
      <c r="BU18" s="286"/>
      <c r="BV18" s="60"/>
      <c r="BW18" s="60"/>
      <c r="BX18" s="60"/>
      <c r="BY18" s="60"/>
      <c r="BZ18" s="60"/>
      <c r="CA18" s="60"/>
      <c r="CB18" s="60"/>
      <c r="CC18" s="286"/>
      <c r="CD18" s="60"/>
      <c r="CE18" s="60"/>
      <c r="CF18" s="60"/>
      <c r="CG18" s="60"/>
      <c r="CH18" s="60"/>
      <c r="CI18" s="60"/>
      <c r="CJ18" s="60"/>
      <c r="CK18" s="286"/>
      <c r="CL18" s="60"/>
      <c r="CM18" s="60"/>
      <c r="CN18" s="60"/>
      <c r="CO18" s="60"/>
      <c r="CP18" s="60"/>
      <c r="CQ18" s="60"/>
      <c r="CR18" s="60"/>
      <c r="CS18" s="286"/>
      <c r="CT18" s="60"/>
      <c r="CU18" s="60"/>
      <c r="CV18" s="60"/>
      <c r="CW18" s="60"/>
      <c r="CX18" s="60"/>
      <c r="CY18" s="60"/>
      <c r="CZ18" s="60"/>
      <c r="DA18" s="286"/>
      <c r="DB18" s="60"/>
      <c r="DC18" s="60"/>
      <c r="DD18" s="60"/>
      <c r="DE18" s="60"/>
      <c r="DF18" s="60"/>
      <c r="DG18" s="60"/>
      <c r="DH18" s="60"/>
      <c r="DI18" s="286"/>
      <c r="DJ18" s="60"/>
      <c r="DK18" s="60"/>
      <c r="DL18" s="60"/>
      <c r="DM18" s="60"/>
      <c r="DN18" s="60"/>
      <c r="DO18" s="60"/>
      <c r="DP18" s="60"/>
      <c r="DQ18" s="286"/>
      <c r="DR18" s="60"/>
      <c r="DS18" s="60"/>
      <c r="DT18" s="60"/>
      <c r="DU18" s="60"/>
      <c r="DV18" s="60"/>
      <c r="DW18" s="60"/>
      <c r="DX18" s="60"/>
      <c r="DY18" s="286"/>
      <c r="DZ18" s="60"/>
      <c r="EA18" s="60"/>
      <c r="EB18" s="60"/>
      <c r="EC18" s="60"/>
      <c r="ED18" s="60"/>
      <c r="EE18" s="60"/>
      <c r="EF18" s="60"/>
    </row>
    <row r="19" spans="1:136" ht="20.25" x14ac:dyDescent="0.25">
      <c r="A19" s="286"/>
      <c r="B19" s="60"/>
      <c r="C19" s="60"/>
      <c r="D19" s="60"/>
      <c r="E19" s="60"/>
      <c r="F19" s="60"/>
      <c r="G19" s="60"/>
      <c r="H19" s="60"/>
      <c r="I19" s="286"/>
      <c r="J19" s="60"/>
      <c r="K19" s="60"/>
      <c r="L19" s="60"/>
      <c r="M19" s="60"/>
      <c r="N19" s="60"/>
      <c r="O19" s="60"/>
      <c r="P19" s="60"/>
      <c r="Q19" s="286"/>
      <c r="R19" s="60"/>
      <c r="S19" s="60"/>
      <c r="T19" s="60"/>
      <c r="U19" s="60"/>
      <c r="V19" s="60"/>
      <c r="W19" s="60"/>
      <c r="X19" s="60"/>
      <c r="Y19" s="286"/>
      <c r="Z19" s="60"/>
      <c r="AA19" s="60"/>
      <c r="AB19" s="60"/>
      <c r="AC19" s="60"/>
      <c r="AD19" s="60"/>
      <c r="AE19" s="60"/>
      <c r="AF19" s="60"/>
      <c r="AG19" s="286"/>
      <c r="AH19" s="60"/>
      <c r="AI19" s="60"/>
      <c r="AJ19" s="60"/>
      <c r="AK19" s="60"/>
      <c r="AL19" s="60"/>
      <c r="AM19" s="60"/>
      <c r="AN19" s="60"/>
      <c r="AO19" s="286" t="s">
        <v>360</v>
      </c>
      <c r="AP19" s="60" t="s">
        <v>43</v>
      </c>
      <c r="AQ19" s="60" t="s">
        <v>43</v>
      </c>
      <c r="AR19" s="60" t="s">
        <v>43</v>
      </c>
      <c r="AS19" s="60" t="s">
        <v>43</v>
      </c>
      <c r="AT19" s="60" t="s">
        <v>43</v>
      </c>
      <c r="AU19" s="60" t="s">
        <v>43</v>
      </c>
      <c r="AV19" s="60" t="s">
        <v>43</v>
      </c>
      <c r="AW19" s="286"/>
      <c r="AX19" s="60"/>
      <c r="AY19" s="60"/>
      <c r="AZ19" s="60"/>
      <c r="BA19" s="60"/>
      <c r="BB19" s="60"/>
      <c r="BC19" s="60"/>
      <c r="BD19" s="60"/>
      <c r="BE19" s="286"/>
      <c r="BF19" s="60"/>
      <c r="BG19" s="60"/>
      <c r="BH19" s="60"/>
      <c r="BI19" s="60"/>
      <c r="BJ19" s="60"/>
      <c r="BK19" s="60"/>
      <c r="BL19" s="60"/>
      <c r="BM19" s="286"/>
      <c r="BN19" s="60"/>
      <c r="BO19" s="60"/>
      <c r="BP19" s="60"/>
      <c r="BQ19" s="60"/>
      <c r="BR19" s="60"/>
      <c r="BS19" s="60"/>
      <c r="BT19" s="60"/>
      <c r="BU19" s="286"/>
      <c r="BV19" s="60"/>
      <c r="BW19" s="60"/>
      <c r="BX19" s="60"/>
      <c r="BY19" s="60"/>
      <c r="BZ19" s="60"/>
      <c r="CA19" s="60"/>
      <c r="CB19" s="60"/>
      <c r="CC19" s="286"/>
      <c r="CD19" s="60"/>
      <c r="CE19" s="60"/>
      <c r="CF19" s="60"/>
      <c r="CG19" s="60"/>
      <c r="CH19" s="60"/>
      <c r="CI19" s="60"/>
      <c r="CJ19" s="60"/>
      <c r="CK19" s="286"/>
      <c r="CL19" s="60"/>
      <c r="CM19" s="60"/>
      <c r="CN19" s="60"/>
      <c r="CO19" s="60"/>
      <c r="CP19" s="60"/>
      <c r="CQ19" s="60"/>
      <c r="CR19" s="60"/>
      <c r="CS19" s="286"/>
      <c r="CT19" s="60"/>
      <c r="CU19" s="60"/>
      <c r="CV19" s="60"/>
      <c r="CW19" s="60"/>
      <c r="CX19" s="60"/>
      <c r="CY19" s="60"/>
      <c r="CZ19" s="60"/>
      <c r="DA19" s="286"/>
      <c r="DB19" s="60"/>
      <c r="DC19" s="60"/>
      <c r="DD19" s="60"/>
      <c r="DE19" s="60"/>
      <c r="DF19" s="60"/>
      <c r="DG19" s="60"/>
      <c r="DH19" s="60"/>
      <c r="DI19" s="286"/>
      <c r="DJ19" s="60"/>
      <c r="DK19" s="60"/>
      <c r="DL19" s="60"/>
      <c r="DM19" s="60"/>
      <c r="DN19" s="60"/>
      <c r="DO19" s="60"/>
      <c r="DP19" s="60"/>
      <c r="DQ19" s="286"/>
      <c r="DR19" s="60"/>
      <c r="DS19" s="60"/>
      <c r="DT19" s="60"/>
      <c r="DU19" s="60"/>
      <c r="DV19" s="60"/>
      <c r="DW19" s="60"/>
      <c r="DX19" s="60"/>
      <c r="DY19" s="286"/>
      <c r="DZ19" s="60"/>
      <c r="EA19" s="60"/>
      <c r="EB19" s="60"/>
      <c r="EC19" s="60"/>
      <c r="ED19" s="60"/>
      <c r="EE19" s="60"/>
      <c r="EF19" s="60"/>
    </row>
    <row r="20" spans="1:136" ht="20.25" x14ac:dyDescent="0.25">
      <c r="A20" s="286"/>
      <c r="B20" s="60"/>
      <c r="C20" s="60"/>
      <c r="D20" s="60"/>
      <c r="E20" s="60"/>
      <c r="F20" s="60"/>
      <c r="G20" s="60"/>
      <c r="H20" s="60"/>
      <c r="I20" s="286"/>
      <c r="J20" s="60"/>
      <c r="K20" s="60"/>
      <c r="L20" s="60"/>
      <c r="M20" s="60"/>
      <c r="N20" s="60"/>
      <c r="O20" s="60"/>
      <c r="P20" s="60"/>
      <c r="Q20" s="286"/>
      <c r="R20" s="60"/>
      <c r="S20" s="60"/>
      <c r="T20" s="60"/>
      <c r="U20" s="60"/>
      <c r="V20" s="60"/>
      <c r="W20" s="60"/>
      <c r="X20" s="60"/>
      <c r="Y20" s="286"/>
      <c r="Z20" s="60"/>
      <c r="AA20" s="60"/>
      <c r="AB20" s="60"/>
      <c r="AC20" s="60"/>
      <c r="AD20" s="60"/>
      <c r="AE20" s="60"/>
      <c r="AF20" s="60"/>
      <c r="AG20" s="286"/>
      <c r="AH20" s="60"/>
      <c r="AI20" s="60"/>
      <c r="AJ20" s="60"/>
      <c r="AK20" s="60"/>
      <c r="AL20" s="60"/>
      <c r="AM20" s="60"/>
      <c r="AN20" s="60"/>
      <c r="AO20" s="286" t="s">
        <v>361</v>
      </c>
      <c r="AP20" s="60" t="s">
        <v>43</v>
      </c>
      <c r="AQ20" s="60" t="s">
        <v>43</v>
      </c>
      <c r="AR20" s="60">
        <v>0.71015000000000017</v>
      </c>
      <c r="AS20" s="60" t="s">
        <v>43</v>
      </c>
      <c r="AT20" s="60" t="s">
        <v>43</v>
      </c>
      <c r="AU20" s="60" t="s">
        <v>43</v>
      </c>
      <c r="AV20" s="60">
        <v>0.71015000000000017</v>
      </c>
      <c r="AW20" s="286"/>
      <c r="AX20" s="60"/>
      <c r="AY20" s="60"/>
      <c r="AZ20" s="60"/>
      <c r="BA20" s="60"/>
      <c r="BB20" s="60"/>
      <c r="BC20" s="60"/>
      <c r="BD20" s="60"/>
      <c r="BE20" s="286"/>
      <c r="BF20" s="60"/>
      <c r="BG20" s="60"/>
      <c r="BH20" s="60"/>
      <c r="BI20" s="60"/>
      <c r="BJ20" s="60"/>
      <c r="BK20" s="60"/>
      <c r="BL20" s="60"/>
      <c r="BM20" s="286"/>
      <c r="BN20" s="60"/>
      <c r="BO20" s="60"/>
      <c r="BP20" s="60"/>
      <c r="BQ20" s="60"/>
      <c r="BR20" s="60"/>
      <c r="BS20" s="60"/>
      <c r="BT20" s="60"/>
      <c r="BU20" s="286"/>
      <c r="BV20" s="60"/>
      <c r="BW20" s="60"/>
      <c r="BX20" s="60"/>
      <c r="BY20" s="60"/>
      <c r="BZ20" s="60"/>
      <c r="CA20" s="60"/>
      <c r="CB20" s="60"/>
      <c r="CC20" s="286"/>
      <c r="CD20" s="60"/>
      <c r="CE20" s="60"/>
      <c r="CF20" s="60"/>
      <c r="CG20" s="60"/>
      <c r="CH20" s="60"/>
      <c r="CI20" s="60"/>
      <c r="CJ20" s="60"/>
      <c r="CK20" s="286"/>
      <c r="CL20" s="60"/>
      <c r="CM20" s="60"/>
      <c r="CN20" s="60"/>
      <c r="CO20" s="60"/>
      <c r="CP20" s="60"/>
      <c r="CQ20" s="60"/>
      <c r="CR20" s="60"/>
      <c r="CS20" s="286"/>
      <c r="CT20" s="60"/>
      <c r="CU20" s="60"/>
      <c r="CV20" s="60"/>
      <c r="CW20" s="60"/>
      <c r="CX20" s="60"/>
      <c r="CY20" s="60"/>
      <c r="CZ20" s="60"/>
      <c r="DA20" s="286"/>
      <c r="DB20" s="60"/>
      <c r="DC20" s="60"/>
      <c r="DD20" s="60"/>
      <c r="DE20" s="60"/>
      <c r="DF20" s="60"/>
      <c r="DG20" s="60"/>
      <c r="DH20" s="60"/>
      <c r="DI20" s="286"/>
      <c r="DJ20" s="60"/>
      <c r="DK20" s="60"/>
      <c r="DL20" s="60"/>
      <c r="DM20" s="60"/>
      <c r="DN20" s="60"/>
      <c r="DO20" s="60"/>
      <c r="DP20" s="60"/>
      <c r="DQ20" s="286"/>
      <c r="DR20" s="60"/>
      <c r="DS20" s="60"/>
      <c r="DT20" s="60"/>
      <c r="DU20" s="60"/>
      <c r="DV20" s="60"/>
      <c r="DW20" s="60"/>
      <c r="DX20" s="60"/>
      <c r="DY20" s="286"/>
      <c r="DZ20" s="60"/>
      <c r="EA20" s="60"/>
      <c r="EB20" s="60"/>
      <c r="EC20" s="60"/>
      <c r="ED20" s="60"/>
      <c r="EE20" s="60"/>
      <c r="EF20" s="60"/>
    </row>
    <row r="21" spans="1:136" ht="20.25" x14ac:dyDescent="0.25">
      <c r="A21" s="286"/>
      <c r="B21" s="60"/>
      <c r="C21" s="60"/>
      <c r="D21" s="60"/>
      <c r="E21" s="60"/>
      <c r="F21" s="60"/>
      <c r="G21" s="60"/>
      <c r="H21" s="60"/>
      <c r="I21" s="286"/>
      <c r="J21" s="60"/>
      <c r="K21" s="60"/>
      <c r="L21" s="60"/>
      <c r="M21" s="60"/>
      <c r="N21" s="60"/>
      <c r="O21" s="60"/>
      <c r="P21" s="60"/>
      <c r="Q21" s="286"/>
      <c r="R21" s="60"/>
      <c r="S21" s="60"/>
      <c r="T21" s="60"/>
      <c r="U21" s="60"/>
      <c r="V21" s="60"/>
      <c r="W21" s="60"/>
      <c r="X21" s="60"/>
      <c r="Y21" s="286"/>
      <c r="Z21" s="60"/>
      <c r="AA21" s="60"/>
      <c r="AB21" s="60"/>
      <c r="AC21" s="60"/>
      <c r="AD21" s="60"/>
      <c r="AE21" s="60"/>
      <c r="AF21" s="60"/>
      <c r="AG21" s="286"/>
      <c r="AH21" s="60"/>
      <c r="AI21" s="60"/>
      <c r="AJ21" s="60"/>
      <c r="AK21" s="60"/>
      <c r="AL21" s="60"/>
      <c r="AM21" s="60"/>
      <c r="AN21" s="60"/>
      <c r="AO21" s="286" t="s">
        <v>362</v>
      </c>
      <c r="AP21" s="60" t="s">
        <v>43</v>
      </c>
      <c r="AQ21" s="60" t="s">
        <v>43</v>
      </c>
      <c r="AR21" s="60">
        <v>0.87500000000000022</v>
      </c>
      <c r="AS21" s="60" t="s">
        <v>43</v>
      </c>
      <c r="AT21" s="60" t="s">
        <v>43</v>
      </c>
      <c r="AU21" s="60" t="s">
        <v>43</v>
      </c>
      <c r="AV21" s="60">
        <v>0.87500000000000022</v>
      </c>
      <c r="AW21" s="286"/>
      <c r="AX21" s="60"/>
      <c r="AY21" s="60"/>
      <c r="AZ21" s="60"/>
      <c r="BA21" s="60"/>
      <c r="BB21" s="60"/>
      <c r="BC21" s="60"/>
      <c r="BD21" s="60"/>
      <c r="BE21" s="286"/>
      <c r="BF21" s="60"/>
      <c r="BG21" s="60"/>
      <c r="BH21" s="60"/>
      <c r="BI21" s="60"/>
      <c r="BJ21" s="60"/>
      <c r="BK21" s="60"/>
      <c r="BL21" s="60"/>
      <c r="BM21" s="286"/>
      <c r="BN21" s="60"/>
      <c r="BO21" s="60"/>
      <c r="BP21" s="60"/>
      <c r="BQ21" s="60"/>
      <c r="BR21" s="60"/>
      <c r="BS21" s="60"/>
      <c r="BT21" s="60"/>
      <c r="BU21" s="286"/>
      <c r="BV21" s="60"/>
      <c r="BW21" s="60"/>
      <c r="BX21" s="60"/>
      <c r="BY21" s="60"/>
      <c r="BZ21" s="60"/>
      <c r="CA21" s="60"/>
      <c r="CB21" s="60"/>
      <c r="CC21" s="286"/>
      <c r="CD21" s="60"/>
      <c r="CE21" s="60"/>
      <c r="CF21" s="60"/>
      <c r="CG21" s="60"/>
      <c r="CH21" s="60"/>
      <c r="CI21" s="60"/>
      <c r="CJ21" s="60"/>
      <c r="CK21" s="286"/>
      <c r="CL21" s="60"/>
      <c r="CM21" s="60"/>
      <c r="CN21" s="60"/>
      <c r="CO21" s="60"/>
      <c r="CP21" s="60"/>
      <c r="CQ21" s="60"/>
      <c r="CR21" s="60"/>
      <c r="CS21" s="286"/>
      <c r="CT21" s="60"/>
      <c r="CU21" s="60"/>
      <c r="CV21" s="60"/>
      <c r="CW21" s="60"/>
      <c r="CX21" s="60"/>
      <c r="CY21" s="60"/>
      <c r="CZ21" s="60"/>
      <c r="DA21" s="286"/>
      <c r="DB21" s="60"/>
      <c r="DC21" s="60"/>
      <c r="DD21" s="60"/>
      <c r="DE21" s="60"/>
      <c r="DF21" s="60"/>
      <c r="DG21" s="60"/>
      <c r="DH21" s="60"/>
      <c r="DI21" s="286"/>
      <c r="DJ21" s="60"/>
      <c r="DK21" s="60"/>
      <c r="DL21" s="60"/>
      <c r="DM21" s="60"/>
      <c r="DN21" s="60"/>
      <c r="DO21" s="60"/>
      <c r="DP21" s="60"/>
      <c r="DQ21" s="286"/>
      <c r="DR21" s="60"/>
      <c r="DS21" s="60"/>
      <c r="DT21" s="60"/>
      <c r="DU21" s="60"/>
      <c r="DV21" s="60"/>
      <c r="DW21" s="60"/>
      <c r="DX21" s="60"/>
      <c r="DY21" s="286"/>
      <c r="DZ21" s="60"/>
      <c r="EA21" s="60"/>
      <c r="EB21" s="60"/>
      <c r="EC21" s="60"/>
      <c r="ED21" s="60"/>
      <c r="EE21" s="60"/>
      <c r="EF21" s="60"/>
    </row>
    <row r="22" spans="1:136" ht="20.25" x14ac:dyDescent="0.25">
      <c r="A22" s="286"/>
      <c r="B22" s="60"/>
      <c r="C22" s="60"/>
      <c r="D22" s="60"/>
      <c r="E22" s="60"/>
      <c r="F22" s="60"/>
      <c r="G22" s="60"/>
      <c r="H22" s="60"/>
      <c r="I22" s="286"/>
      <c r="J22" s="60"/>
      <c r="K22" s="60"/>
      <c r="L22" s="60"/>
      <c r="M22" s="60"/>
      <c r="N22" s="60"/>
      <c r="O22" s="60"/>
      <c r="P22" s="60"/>
      <c r="Q22" s="286"/>
      <c r="R22" s="60"/>
      <c r="S22" s="60"/>
      <c r="T22" s="60"/>
      <c r="U22" s="60"/>
      <c r="V22" s="60"/>
      <c r="W22" s="60"/>
      <c r="X22" s="60"/>
      <c r="Y22" s="286"/>
      <c r="Z22" s="60"/>
      <c r="AA22" s="60"/>
      <c r="AB22" s="60"/>
      <c r="AC22" s="60"/>
      <c r="AD22" s="60"/>
      <c r="AE22" s="60"/>
      <c r="AF22" s="60"/>
      <c r="AG22" s="286"/>
      <c r="AH22" s="60"/>
      <c r="AI22" s="60"/>
      <c r="AJ22" s="60"/>
      <c r="AK22" s="60"/>
      <c r="AL22" s="60"/>
      <c r="AM22" s="60"/>
      <c r="AN22" s="60"/>
      <c r="AO22" s="286" t="s">
        <v>363</v>
      </c>
      <c r="AP22" s="60" t="s">
        <v>43</v>
      </c>
      <c r="AQ22" s="60" t="s">
        <v>43</v>
      </c>
      <c r="AR22" s="60" t="s">
        <v>43</v>
      </c>
      <c r="AS22" s="60">
        <v>0.63837500000000003</v>
      </c>
      <c r="AT22" s="60" t="s">
        <v>43</v>
      </c>
      <c r="AU22" s="60" t="s">
        <v>43</v>
      </c>
      <c r="AV22" s="60">
        <v>0.63837500000000003</v>
      </c>
      <c r="AW22" s="286"/>
      <c r="AX22" s="60"/>
      <c r="AY22" s="60"/>
      <c r="AZ22" s="60"/>
      <c r="BA22" s="60"/>
      <c r="BB22" s="60"/>
      <c r="BC22" s="60"/>
      <c r="BD22" s="60"/>
      <c r="BE22" s="286"/>
      <c r="BF22" s="60"/>
      <c r="BG22" s="60"/>
      <c r="BH22" s="60"/>
      <c r="BI22" s="60"/>
      <c r="BJ22" s="60"/>
      <c r="BK22" s="60"/>
      <c r="BL22" s="60"/>
      <c r="BM22" s="286"/>
      <c r="BN22" s="60"/>
      <c r="BO22" s="60"/>
      <c r="BP22" s="60"/>
      <c r="BQ22" s="60"/>
      <c r="BR22" s="60"/>
      <c r="BS22" s="60"/>
      <c r="BT22" s="60"/>
      <c r="BU22" s="286"/>
      <c r="BV22" s="60"/>
      <c r="BW22" s="60"/>
      <c r="BX22" s="60"/>
      <c r="BY22" s="60"/>
      <c r="BZ22" s="60"/>
      <c r="CA22" s="60"/>
      <c r="CB22" s="60"/>
      <c r="CC22" s="286"/>
      <c r="CD22" s="60"/>
      <c r="CE22" s="60"/>
      <c r="CF22" s="60"/>
      <c r="CG22" s="60"/>
      <c r="CH22" s="60"/>
      <c r="CI22" s="60"/>
      <c r="CJ22" s="60"/>
      <c r="CK22" s="286"/>
      <c r="CL22" s="60"/>
      <c r="CM22" s="60"/>
      <c r="CN22" s="60"/>
      <c r="CO22" s="60"/>
      <c r="CP22" s="60"/>
      <c r="CQ22" s="60"/>
      <c r="CR22" s="60"/>
      <c r="CS22" s="286"/>
      <c r="CT22" s="60"/>
      <c r="CU22" s="60"/>
      <c r="CV22" s="60"/>
      <c r="CW22" s="60"/>
      <c r="CX22" s="60"/>
      <c r="CY22" s="60"/>
      <c r="CZ22" s="60"/>
      <c r="DA22" s="286"/>
      <c r="DB22" s="60"/>
      <c r="DC22" s="60"/>
      <c r="DD22" s="60"/>
      <c r="DE22" s="60"/>
      <c r="DF22" s="60"/>
      <c r="DG22" s="60"/>
      <c r="DH22" s="60"/>
      <c r="DI22" s="286"/>
      <c r="DJ22" s="60"/>
      <c r="DK22" s="60"/>
      <c r="DL22" s="60"/>
      <c r="DM22" s="60"/>
      <c r="DN22" s="60"/>
      <c r="DO22" s="60"/>
      <c r="DP22" s="60"/>
      <c r="DQ22" s="286"/>
      <c r="DR22" s="60"/>
      <c r="DS22" s="60"/>
      <c r="DT22" s="60"/>
      <c r="DU22" s="60"/>
      <c r="DV22" s="60"/>
      <c r="DW22" s="60"/>
      <c r="DX22" s="60"/>
      <c r="DY22" s="286"/>
      <c r="DZ22" s="60"/>
      <c r="EA22" s="60"/>
      <c r="EB22" s="60"/>
      <c r="EC22" s="60"/>
      <c r="ED22" s="60"/>
      <c r="EE22" s="60"/>
      <c r="EF22" s="60"/>
    </row>
    <row r="23" spans="1:136" ht="20.25" x14ac:dyDescent="0.25">
      <c r="A23" s="286"/>
      <c r="B23" s="60"/>
      <c r="C23" s="60"/>
      <c r="D23" s="60"/>
      <c r="E23" s="60"/>
      <c r="F23" s="60"/>
      <c r="G23" s="60"/>
      <c r="H23" s="60"/>
      <c r="I23" s="286"/>
      <c r="J23" s="60"/>
      <c r="K23" s="60"/>
      <c r="L23" s="60"/>
      <c r="M23" s="60"/>
      <c r="N23" s="60"/>
      <c r="O23" s="60"/>
      <c r="P23" s="60"/>
      <c r="Q23" s="286"/>
      <c r="R23" s="60"/>
      <c r="S23" s="60"/>
      <c r="T23" s="60"/>
      <c r="U23" s="60"/>
      <c r="V23" s="60"/>
      <c r="W23" s="60"/>
      <c r="X23" s="60"/>
      <c r="Y23" s="286"/>
      <c r="Z23" s="60"/>
      <c r="AA23" s="60"/>
      <c r="AB23" s="60"/>
      <c r="AC23" s="60"/>
      <c r="AD23" s="60"/>
      <c r="AE23" s="60"/>
      <c r="AF23" s="60"/>
      <c r="AG23" s="286"/>
      <c r="AH23" s="60"/>
      <c r="AI23" s="60"/>
      <c r="AJ23" s="60"/>
      <c r="AK23" s="60"/>
      <c r="AL23" s="60"/>
      <c r="AM23" s="60"/>
      <c r="AN23" s="60"/>
      <c r="AO23" s="286" t="s">
        <v>364</v>
      </c>
      <c r="AP23" s="60" t="s">
        <v>43</v>
      </c>
      <c r="AQ23" s="60" t="s">
        <v>43</v>
      </c>
      <c r="AR23" s="60" t="s">
        <v>43</v>
      </c>
      <c r="AS23" s="60">
        <v>0.70600000000000007</v>
      </c>
      <c r="AT23" s="60" t="s">
        <v>43</v>
      </c>
      <c r="AU23" s="60" t="s">
        <v>43</v>
      </c>
      <c r="AV23" s="60">
        <v>0.70600000000000007</v>
      </c>
      <c r="AW23" s="286"/>
      <c r="AX23" s="60"/>
      <c r="AY23" s="60"/>
      <c r="AZ23" s="60"/>
      <c r="BA23" s="60"/>
      <c r="BB23" s="60"/>
      <c r="BC23" s="60"/>
      <c r="BD23" s="60"/>
      <c r="BE23" s="286"/>
      <c r="BF23" s="60"/>
      <c r="BG23" s="60"/>
      <c r="BH23" s="60"/>
      <c r="BI23" s="60"/>
      <c r="BJ23" s="60"/>
      <c r="BK23" s="60"/>
      <c r="BL23" s="60"/>
      <c r="BM23" s="286"/>
      <c r="BN23" s="60"/>
      <c r="BO23" s="60"/>
      <c r="BP23" s="60"/>
      <c r="BQ23" s="60"/>
      <c r="BR23" s="60"/>
      <c r="BS23" s="60"/>
      <c r="BT23" s="60"/>
      <c r="BU23" s="286"/>
      <c r="BV23" s="60"/>
      <c r="BW23" s="60"/>
      <c r="BX23" s="60"/>
      <c r="BY23" s="60"/>
      <c r="BZ23" s="60"/>
      <c r="CA23" s="60"/>
      <c r="CB23" s="60"/>
      <c r="CC23" s="286"/>
      <c r="CD23" s="60"/>
      <c r="CE23" s="60"/>
      <c r="CF23" s="60"/>
      <c r="CG23" s="60"/>
      <c r="CH23" s="60"/>
      <c r="CI23" s="60"/>
      <c r="CJ23" s="60"/>
      <c r="CK23" s="286"/>
      <c r="CL23" s="60"/>
      <c r="CM23" s="60"/>
      <c r="CN23" s="60"/>
      <c r="CO23" s="60"/>
      <c r="CP23" s="60"/>
      <c r="CQ23" s="60"/>
      <c r="CR23" s="60"/>
      <c r="CS23" s="286"/>
      <c r="CT23" s="60"/>
      <c r="CU23" s="60"/>
      <c r="CV23" s="60"/>
      <c r="CW23" s="60"/>
      <c r="CX23" s="60"/>
      <c r="CY23" s="60"/>
      <c r="CZ23" s="60"/>
      <c r="DA23" s="286"/>
      <c r="DB23" s="60"/>
      <c r="DC23" s="60"/>
      <c r="DD23" s="60"/>
      <c r="DE23" s="60"/>
      <c r="DF23" s="60"/>
      <c r="DG23" s="60"/>
      <c r="DH23" s="60"/>
      <c r="DI23" s="286"/>
      <c r="DJ23" s="60"/>
      <c r="DK23" s="60"/>
      <c r="DL23" s="60"/>
      <c r="DM23" s="60"/>
      <c r="DN23" s="60"/>
      <c r="DO23" s="60"/>
      <c r="DP23" s="60"/>
      <c r="DQ23" s="286"/>
      <c r="DR23" s="60"/>
      <c r="DS23" s="60"/>
      <c r="DT23" s="60"/>
      <c r="DU23" s="60"/>
      <c r="DV23" s="60"/>
      <c r="DW23" s="60"/>
      <c r="DX23" s="60"/>
      <c r="DY23" s="286"/>
      <c r="DZ23" s="60"/>
      <c r="EA23" s="60"/>
      <c r="EB23" s="60"/>
      <c r="EC23" s="60"/>
      <c r="ED23" s="60"/>
      <c r="EE23" s="60"/>
      <c r="EF23" s="60"/>
    </row>
    <row r="24" spans="1:136" ht="20.25" x14ac:dyDescent="0.25">
      <c r="A24" s="286"/>
      <c r="B24" s="60"/>
      <c r="C24" s="60"/>
      <c r="D24" s="60"/>
      <c r="E24" s="60"/>
      <c r="F24" s="60"/>
      <c r="G24" s="60"/>
      <c r="H24" s="60"/>
      <c r="I24" s="286"/>
      <c r="J24" s="60"/>
      <c r="K24" s="60"/>
      <c r="L24" s="60"/>
      <c r="M24" s="60"/>
      <c r="N24" s="60"/>
      <c r="O24" s="60"/>
      <c r="P24" s="60"/>
      <c r="Q24" s="286"/>
      <c r="R24" s="60"/>
      <c r="S24" s="60"/>
      <c r="T24" s="60"/>
      <c r="U24" s="60"/>
      <c r="V24" s="60"/>
      <c r="W24" s="60"/>
      <c r="X24" s="60"/>
      <c r="Y24" s="286"/>
      <c r="Z24" s="60"/>
      <c r="AA24" s="60"/>
      <c r="AB24" s="60"/>
      <c r="AC24" s="60"/>
      <c r="AD24" s="60"/>
      <c r="AE24" s="60"/>
      <c r="AF24" s="60"/>
      <c r="AG24" s="286"/>
      <c r="AH24" s="60"/>
      <c r="AI24" s="60"/>
      <c r="AJ24" s="60"/>
      <c r="AK24" s="60"/>
      <c r="AL24" s="60"/>
      <c r="AM24" s="60"/>
      <c r="AN24" s="60"/>
      <c r="AO24" s="286" t="s">
        <v>365</v>
      </c>
      <c r="AP24" s="60" t="s">
        <v>43</v>
      </c>
      <c r="AQ24" s="60" t="s">
        <v>43</v>
      </c>
      <c r="AR24" s="60" t="s">
        <v>43</v>
      </c>
      <c r="AS24" s="60" t="s">
        <v>43</v>
      </c>
      <c r="AT24" s="60" t="s">
        <v>43</v>
      </c>
      <c r="AU24" s="60" t="s">
        <v>43</v>
      </c>
      <c r="AV24" s="60" t="s">
        <v>43</v>
      </c>
      <c r="AW24" s="286"/>
      <c r="AX24" s="60"/>
      <c r="AY24" s="60"/>
      <c r="AZ24" s="60"/>
      <c r="BA24" s="60"/>
      <c r="BB24" s="60"/>
      <c r="BC24" s="60"/>
      <c r="BD24" s="60"/>
      <c r="BE24" s="286"/>
      <c r="BF24" s="60"/>
      <c r="BG24" s="60"/>
      <c r="BH24" s="60"/>
      <c r="BI24" s="60"/>
      <c r="BJ24" s="60"/>
      <c r="BK24" s="60"/>
      <c r="BL24" s="60"/>
      <c r="BM24" s="286"/>
      <c r="BN24" s="60"/>
      <c r="BO24" s="60"/>
      <c r="BP24" s="60"/>
      <c r="BQ24" s="60"/>
      <c r="BR24" s="60"/>
      <c r="BS24" s="60"/>
      <c r="BT24" s="60"/>
      <c r="BU24" s="286"/>
      <c r="BV24" s="60"/>
      <c r="BW24" s="60"/>
      <c r="BX24" s="60"/>
      <c r="BY24" s="60"/>
      <c r="BZ24" s="60"/>
      <c r="CA24" s="60"/>
      <c r="CB24" s="60"/>
      <c r="CC24" s="286"/>
      <c r="CD24" s="60"/>
      <c r="CE24" s="60"/>
      <c r="CF24" s="60"/>
      <c r="CG24" s="60"/>
      <c r="CH24" s="60"/>
      <c r="CI24" s="60"/>
      <c r="CJ24" s="60"/>
      <c r="CK24" s="286"/>
      <c r="CL24" s="60"/>
      <c r="CM24" s="60"/>
      <c r="CN24" s="60"/>
      <c r="CO24" s="60"/>
      <c r="CP24" s="60"/>
      <c r="CQ24" s="60"/>
      <c r="CR24" s="60"/>
      <c r="CS24" s="286"/>
      <c r="CT24" s="60"/>
      <c r="CU24" s="60"/>
      <c r="CV24" s="60"/>
      <c r="CW24" s="60"/>
      <c r="CX24" s="60"/>
      <c r="CY24" s="60"/>
      <c r="CZ24" s="60"/>
      <c r="DA24" s="286"/>
      <c r="DB24" s="60"/>
      <c r="DC24" s="60"/>
      <c r="DD24" s="60"/>
      <c r="DE24" s="60"/>
      <c r="DF24" s="60"/>
      <c r="DG24" s="60"/>
      <c r="DH24" s="60"/>
      <c r="DI24" s="286"/>
      <c r="DJ24" s="60"/>
      <c r="DK24" s="60"/>
      <c r="DL24" s="60"/>
      <c r="DM24" s="60"/>
      <c r="DN24" s="60"/>
      <c r="DO24" s="60"/>
      <c r="DP24" s="60"/>
      <c r="DQ24" s="286"/>
      <c r="DR24" s="60"/>
      <c r="DS24" s="60"/>
      <c r="DT24" s="60"/>
      <c r="DU24" s="60"/>
      <c r="DV24" s="60"/>
      <c r="DW24" s="60"/>
      <c r="DX24" s="60"/>
      <c r="DY24" s="286"/>
      <c r="DZ24" s="60"/>
      <c r="EA24" s="60"/>
      <c r="EB24" s="60"/>
      <c r="EC24" s="60"/>
      <c r="ED24" s="60"/>
      <c r="EE24" s="60"/>
      <c r="EF24" s="60"/>
    </row>
    <row r="25" spans="1:136" ht="20.25" x14ac:dyDescent="0.25">
      <c r="A25" s="286"/>
      <c r="B25" s="60"/>
      <c r="C25" s="60"/>
      <c r="D25" s="60"/>
      <c r="E25" s="60"/>
      <c r="F25" s="60"/>
      <c r="G25" s="60"/>
      <c r="H25" s="60"/>
      <c r="I25" s="286"/>
      <c r="J25" s="60"/>
      <c r="K25" s="60"/>
      <c r="L25" s="60"/>
      <c r="M25" s="60"/>
      <c r="N25" s="60"/>
      <c r="O25" s="60"/>
      <c r="P25" s="60"/>
      <c r="Q25" s="286"/>
      <c r="R25" s="60"/>
      <c r="S25" s="60"/>
      <c r="T25" s="60"/>
      <c r="U25" s="60"/>
      <c r="V25" s="60"/>
      <c r="W25" s="60"/>
      <c r="X25" s="60"/>
      <c r="Y25" s="286"/>
      <c r="Z25" s="60"/>
      <c r="AA25" s="60"/>
      <c r="AB25" s="60"/>
      <c r="AC25" s="60"/>
      <c r="AD25" s="60"/>
      <c r="AE25" s="60"/>
      <c r="AF25" s="60"/>
      <c r="AG25" s="286"/>
      <c r="AH25" s="60"/>
      <c r="AI25" s="60"/>
      <c r="AJ25" s="60"/>
      <c r="AK25" s="60"/>
      <c r="AL25" s="60"/>
      <c r="AM25" s="60"/>
      <c r="AN25" s="60"/>
      <c r="AO25" s="286" t="s">
        <v>366</v>
      </c>
      <c r="AP25" s="60" t="s">
        <v>43</v>
      </c>
      <c r="AQ25" s="60" t="s">
        <v>43</v>
      </c>
      <c r="AR25" s="60" t="s">
        <v>43</v>
      </c>
      <c r="AS25" s="60" t="s">
        <v>43</v>
      </c>
      <c r="AT25" s="60">
        <v>0.5561666666666667</v>
      </c>
      <c r="AU25" s="60" t="s">
        <v>43</v>
      </c>
      <c r="AV25" s="60">
        <v>0.5561666666666667</v>
      </c>
      <c r="AW25" s="286"/>
      <c r="AX25" s="60"/>
      <c r="AY25" s="60"/>
      <c r="AZ25" s="60"/>
      <c r="BA25" s="60"/>
      <c r="BB25" s="60"/>
      <c r="BC25" s="60"/>
      <c r="BD25" s="60"/>
      <c r="BE25" s="286"/>
      <c r="BF25" s="60"/>
      <c r="BG25" s="60"/>
      <c r="BH25" s="60"/>
      <c r="BI25" s="60"/>
      <c r="BJ25" s="60"/>
      <c r="BK25" s="60"/>
      <c r="BL25" s="60"/>
      <c r="BM25" s="286"/>
      <c r="BN25" s="60"/>
      <c r="BO25" s="60"/>
      <c r="BP25" s="60"/>
      <c r="BQ25" s="60"/>
      <c r="BR25" s="60"/>
      <c r="BS25" s="60"/>
      <c r="BT25" s="60"/>
      <c r="BU25" s="286"/>
      <c r="BV25" s="60"/>
      <c r="BW25" s="60"/>
      <c r="BX25" s="60"/>
      <c r="BY25" s="60"/>
      <c r="BZ25" s="60"/>
      <c r="CA25" s="60"/>
      <c r="CB25" s="60"/>
      <c r="CC25" s="286"/>
      <c r="CD25" s="60"/>
      <c r="CE25" s="60"/>
      <c r="CF25" s="60"/>
      <c r="CG25" s="60"/>
      <c r="CH25" s="60"/>
      <c r="CI25" s="60"/>
      <c r="CJ25" s="60"/>
      <c r="CK25" s="286"/>
      <c r="CL25" s="60"/>
      <c r="CM25" s="60"/>
      <c r="CN25" s="60"/>
      <c r="CO25" s="60"/>
      <c r="CP25" s="60"/>
      <c r="CQ25" s="60"/>
      <c r="CR25" s="60"/>
      <c r="CS25" s="286"/>
      <c r="CT25" s="60"/>
      <c r="CU25" s="60"/>
      <c r="CV25" s="60"/>
      <c r="CW25" s="60"/>
      <c r="CX25" s="60"/>
      <c r="CY25" s="60"/>
      <c r="CZ25" s="60"/>
      <c r="DA25" s="286"/>
      <c r="DB25" s="60"/>
      <c r="DC25" s="60"/>
      <c r="DD25" s="60"/>
      <c r="DE25" s="60"/>
      <c r="DF25" s="60"/>
      <c r="DG25" s="60"/>
      <c r="DH25" s="60"/>
      <c r="DI25" s="286"/>
      <c r="DJ25" s="60"/>
      <c r="DK25" s="60"/>
      <c r="DL25" s="60"/>
      <c r="DM25" s="60"/>
      <c r="DN25" s="60"/>
      <c r="DO25" s="60"/>
      <c r="DP25" s="60"/>
      <c r="DQ25" s="286"/>
      <c r="DR25" s="60"/>
      <c r="DS25" s="60"/>
      <c r="DT25" s="60"/>
      <c r="DU25" s="60"/>
      <c r="DV25" s="60"/>
      <c r="DW25" s="60"/>
      <c r="DX25" s="60"/>
      <c r="DY25" s="286"/>
      <c r="DZ25" s="60"/>
      <c r="EA25" s="60"/>
      <c r="EB25" s="60"/>
      <c r="EC25" s="60"/>
      <c r="ED25" s="60"/>
      <c r="EE25" s="60"/>
      <c r="EF25" s="60"/>
    </row>
    <row r="26" spans="1:136" ht="20.25" x14ac:dyDescent="0.25">
      <c r="A26" s="286"/>
      <c r="B26" s="60"/>
      <c r="C26" s="60"/>
      <c r="D26" s="60"/>
      <c r="E26" s="60"/>
      <c r="F26" s="60"/>
      <c r="G26" s="60"/>
      <c r="H26" s="60"/>
      <c r="I26" s="286"/>
      <c r="J26" s="60"/>
      <c r="K26" s="60"/>
      <c r="L26" s="60"/>
      <c r="M26" s="60"/>
      <c r="N26" s="60"/>
      <c r="O26" s="60"/>
      <c r="P26" s="60"/>
      <c r="Q26" s="286"/>
      <c r="R26" s="60"/>
      <c r="S26" s="60"/>
      <c r="T26" s="60"/>
      <c r="U26" s="60"/>
      <c r="V26" s="60"/>
      <c r="W26" s="60"/>
      <c r="X26" s="60"/>
      <c r="Y26" s="286"/>
      <c r="Z26" s="60"/>
      <c r="AA26" s="60"/>
      <c r="AB26" s="60"/>
      <c r="AC26" s="60"/>
      <c r="AD26" s="60"/>
      <c r="AE26" s="60"/>
      <c r="AF26" s="60"/>
      <c r="AG26" s="286"/>
      <c r="AH26" s="60"/>
      <c r="AI26" s="60"/>
      <c r="AJ26" s="60"/>
      <c r="AK26" s="60"/>
      <c r="AL26" s="60"/>
      <c r="AM26" s="60"/>
      <c r="AN26" s="60"/>
      <c r="AO26" s="286"/>
      <c r="AP26" s="60"/>
      <c r="AQ26" s="60"/>
      <c r="AR26" s="60"/>
      <c r="AS26" s="60"/>
      <c r="AT26" s="60"/>
      <c r="AU26" s="60"/>
      <c r="AV26" s="60"/>
      <c r="AW26" s="286"/>
      <c r="AX26" s="60"/>
      <c r="AY26" s="60"/>
      <c r="AZ26" s="60"/>
      <c r="BA26" s="60"/>
      <c r="BB26" s="60"/>
      <c r="BC26" s="60"/>
      <c r="BD26" s="60"/>
      <c r="BE26" s="286"/>
      <c r="BF26" s="60"/>
      <c r="BG26" s="60"/>
      <c r="BH26" s="60"/>
      <c r="BI26" s="60"/>
      <c r="BJ26" s="60"/>
      <c r="BK26" s="60"/>
      <c r="BL26" s="60"/>
      <c r="BM26" s="286"/>
      <c r="BN26" s="60"/>
      <c r="BO26" s="60"/>
      <c r="BP26" s="60"/>
      <c r="BQ26" s="60"/>
      <c r="BR26" s="60"/>
      <c r="BS26" s="60"/>
      <c r="BT26" s="60"/>
      <c r="BU26" s="286"/>
      <c r="BV26" s="60"/>
      <c r="BW26" s="60"/>
      <c r="BX26" s="60"/>
      <c r="BY26" s="60"/>
      <c r="BZ26" s="60"/>
      <c r="CA26" s="60"/>
      <c r="CB26" s="60"/>
      <c r="CC26" s="286"/>
      <c r="CD26" s="60"/>
      <c r="CE26" s="60"/>
      <c r="CF26" s="60"/>
      <c r="CG26" s="60"/>
      <c r="CH26" s="60"/>
      <c r="CI26" s="60"/>
      <c r="CJ26" s="60"/>
      <c r="CK26" s="286"/>
      <c r="CL26" s="60"/>
      <c r="CM26" s="60"/>
      <c r="CN26" s="60"/>
      <c r="CO26" s="60"/>
      <c r="CP26" s="60"/>
      <c r="CQ26" s="60"/>
      <c r="CR26" s="60"/>
      <c r="CS26" s="286"/>
      <c r="CT26" s="60"/>
      <c r="CU26" s="60"/>
      <c r="CV26" s="60"/>
      <c r="CW26" s="60"/>
      <c r="CX26" s="60"/>
      <c r="CY26" s="60"/>
      <c r="CZ26" s="60"/>
      <c r="DA26" s="286"/>
      <c r="DB26" s="60"/>
      <c r="DC26" s="60"/>
      <c r="DD26" s="60"/>
      <c r="DE26" s="60"/>
      <c r="DF26" s="60"/>
      <c r="DG26" s="60"/>
      <c r="DH26" s="60"/>
      <c r="DI26" s="286"/>
      <c r="DJ26" s="60"/>
      <c r="DK26" s="60"/>
      <c r="DL26" s="60"/>
      <c r="DM26" s="60"/>
      <c r="DN26" s="60"/>
      <c r="DO26" s="60"/>
      <c r="DP26" s="60"/>
      <c r="DQ26" s="286"/>
      <c r="DR26" s="60"/>
      <c r="DS26" s="60"/>
      <c r="DT26" s="60"/>
      <c r="DU26" s="60"/>
      <c r="DV26" s="60"/>
      <c r="DW26" s="60"/>
      <c r="DX26" s="60"/>
      <c r="DY26" s="286"/>
      <c r="DZ26" s="60"/>
      <c r="EA26" s="60"/>
      <c r="EB26" s="60"/>
      <c r="EC26" s="60"/>
      <c r="ED26" s="60"/>
      <c r="EE26" s="60"/>
      <c r="EF26" s="60"/>
    </row>
    <row r="27" spans="1:136" ht="20.25" x14ac:dyDescent="0.25">
      <c r="A27" s="286"/>
      <c r="B27" s="60"/>
      <c r="C27" s="60"/>
      <c r="D27" s="60"/>
      <c r="E27" s="60"/>
      <c r="F27" s="60"/>
      <c r="G27" s="60"/>
      <c r="H27" s="60"/>
      <c r="I27" s="286"/>
      <c r="J27" s="60"/>
      <c r="K27" s="60"/>
      <c r="L27" s="60"/>
      <c r="M27" s="60"/>
      <c r="N27" s="60"/>
      <c r="O27" s="60"/>
      <c r="P27" s="60"/>
      <c r="Q27" s="286"/>
      <c r="R27" s="60"/>
      <c r="S27" s="60"/>
      <c r="T27" s="60"/>
      <c r="U27" s="60"/>
      <c r="V27" s="60"/>
      <c r="W27" s="60"/>
      <c r="X27" s="60"/>
      <c r="Y27" s="286"/>
      <c r="Z27" s="60"/>
      <c r="AA27" s="60"/>
      <c r="AB27" s="60"/>
      <c r="AC27" s="60"/>
      <c r="AD27" s="60"/>
      <c r="AE27" s="60"/>
      <c r="AF27" s="60"/>
      <c r="AG27" s="286"/>
      <c r="AH27" s="60"/>
      <c r="AI27" s="60"/>
      <c r="AJ27" s="60"/>
      <c r="AK27" s="60"/>
      <c r="AL27" s="60"/>
      <c r="AM27" s="60"/>
      <c r="AN27" s="60"/>
      <c r="AO27" s="286"/>
      <c r="AP27" s="60"/>
      <c r="AQ27" s="60"/>
      <c r="AR27" s="60"/>
      <c r="AS27" s="60"/>
      <c r="AT27" s="60"/>
      <c r="AU27" s="60"/>
      <c r="AV27" s="60"/>
      <c r="AW27" s="286"/>
      <c r="AX27" s="60"/>
      <c r="AY27" s="60"/>
      <c r="AZ27" s="60"/>
      <c r="BA27" s="60"/>
      <c r="BB27" s="60"/>
      <c r="BC27" s="60"/>
      <c r="BD27" s="60"/>
      <c r="BE27" s="286"/>
      <c r="BF27" s="60"/>
      <c r="BG27" s="60"/>
      <c r="BH27" s="60"/>
      <c r="BI27" s="60"/>
      <c r="BJ27" s="60"/>
      <c r="BK27" s="60"/>
      <c r="BL27" s="60"/>
      <c r="BM27" s="286"/>
      <c r="BN27" s="60"/>
      <c r="BO27" s="60"/>
      <c r="BP27" s="60"/>
      <c r="BQ27" s="60"/>
      <c r="BR27" s="60"/>
      <c r="BS27" s="60"/>
      <c r="BT27" s="60"/>
      <c r="BU27" s="286"/>
      <c r="BV27" s="60"/>
      <c r="BW27" s="60"/>
      <c r="BX27" s="60"/>
      <c r="BY27" s="60"/>
      <c r="BZ27" s="60"/>
      <c r="CA27" s="60"/>
      <c r="CB27" s="60"/>
      <c r="CC27" s="286"/>
      <c r="CD27" s="60"/>
      <c r="CE27" s="60"/>
      <c r="CF27" s="60"/>
      <c r="CG27" s="60"/>
      <c r="CH27" s="60"/>
      <c r="CI27" s="60"/>
      <c r="CJ27" s="60"/>
      <c r="CK27" s="286"/>
      <c r="CL27" s="60"/>
      <c r="CM27" s="60"/>
      <c r="CN27" s="60"/>
      <c r="CO27" s="60"/>
      <c r="CP27" s="60"/>
      <c r="CQ27" s="60"/>
      <c r="CR27" s="60"/>
      <c r="CS27" s="286"/>
      <c r="CT27" s="60"/>
      <c r="CU27" s="60"/>
      <c r="CV27" s="60"/>
      <c r="CW27" s="60"/>
      <c r="CX27" s="60"/>
      <c r="CY27" s="60"/>
      <c r="CZ27" s="60"/>
      <c r="DA27" s="286"/>
      <c r="DB27" s="60"/>
      <c r="DC27" s="60"/>
      <c r="DD27" s="60"/>
      <c r="DE27" s="60"/>
      <c r="DF27" s="60"/>
      <c r="DG27" s="60"/>
      <c r="DH27" s="60"/>
      <c r="DI27" s="286"/>
      <c r="DJ27" s="60"/>
      <c r="DK27" s="60"/>
      <c r="DL27" s="60"/>
      <c r="DM27" s="60"/>
      <c r="DN27" s="60"/>
      <c r="DO27" s="60"/>
      <c r="DP27" s="60"/>
      <c r="DQ27" s="286"/>
      <c r="DR27" s="60"/>
      <c r="DS27" s="60"/>
      <c r="DT27" s="60"/>
      <c r="DU27" s="60"/>
      <c r="DV27" s="60"/>
      <c r="DW27" s="60"/>
      <c r="DX27" s="60"/>
      <c r="DY27" s="286"/>
      <c r="DZ27" s="60"/>
      <c r="EA27" s="60"/>
      <c r="EB27" s="60"/>
      <c r="EC27" s="60"/>
      <c r="ED27" s="60"/>
      <c r="EE27" s="60"/>
      <c r="EF27" s="60"/>
    </row>
    <row r="28" spans="1:136" ht="20.25" x14ac:dyDescent="0.25">
      <c r="A28" s="286"/>
      <c r="B28" s="60"/>
      <c r="C28" s="60"/>
      <c r="D28" s="60"/>
      <c r="E28" s="60"/>
      <c r="F28" s="60"/>
      <c r="G28" s="60"/>
      <c r="H28" s="60"/>
      <c r="I28" s="286"/>
      <c r="J28" s="60"/>
      <c r="K28" s="60"/>
      <c r="L28" s="60"/>
      <c r="M28" s="60"/>
      <c r="N28" s="60"/>
      <c r="O28" s="60"/>
      <c r="P28" s="60"/>
      <c r="Q28" s="286"/>
      <c r="R28" s="60"/>
      <c r="S28" s="60"/>
      <c r="T28" s="60"/>
      <c r="U28" s="60"/>
      <c r="V28" s="60"/>
      <c r="W28" s="60"/>
      <c r="X28" s="60"/>
      <c r="Y28" s="286"/>
      <c r="Z28" s="60"/>
      <c r="AA28" s="60"/>
      <c r="AB28" s="60"/>
      <c r="AC28" s="60"/>
      <c r="AD28" s="60"/>
      <c r="AE28" s="60"/>
      <c r="AF28" s="60"/>
      <c r="AG28" s="286"/>
      <c r="AH28" s="60"/>
      <c r="AI28" s="60"/>
      <c r="AJ28" s="60"/>
      <c r="AK28" s="60"/>
      <c r="AL28" s="60"/>
      <c r="AM28" s="60"/>
      <c r="AN28" s="60"/>
      <c r="AO28" s="286"/>
      <c r="AP28" s="60"/>
      <c r="AQ28" s="60"/>
      <c r="AR28" s="60"/>
      <c r="AS28" s="60"/>
      <c r="AT28" s="60"/>
      <c r="AU28" s="60"/>
      <c r="AV28" s="60"/>
      <c r="AW28" s="286"/>
      <c r="AX28" s="60"/>
      <c r="AY28" s="60"/>
      <c r="AZ28" s="60"/>
      <c r="BA28" s="60"/>
      <c r="BB28" s="60"/>
      <c r="BC28" s="60"/>
      <c r="BD28" s="60"/>
      <c r="BE28" s="286"/>
      <c r="BF28" s="60"/>
      <c r="BG28" s="60"/>
      <c r="BH28" s="60"/>
      <c r="BI28" s="60"/>
      <c r="BJ28" s="60"/>
      <c r="BK28" s="60"/>
      <c r="BL28" s="60"/>
      <c r="BM28" s="286"/>
      <c r="BN28" s="60"/>
      <c r="BO28" s="60"/>
      <c r="BP28" s="60"/>
      <c r="BQ28" s="60"/>
      <c r="BR28" s="60"/>
      <c r="BS28" s="60"/>
      <c r="BT28" s="60"/>
      <c r="BU28" s="286"/>
      <c r="BV28" s="60"/>
      <c r="BW28" s="60"/>
      <c r="BX28" s="60"/>
      <c r="BY28" s="60"/>
      <c r="BZ28" s="60"/>
      <c r="CA28" s="60"/>
      <c r="CB28" s="60"/>
      <c r="CC28" s="286"/>
      <c r="CD28" s="60"/>
      <c r="CE28" s="60"/>
      <c r="CF28" s="60"/>
      <c r="CG28" s="60"/>
      <c r="CH28" s="60"/>
      <c r="CI28" s="60"/>
      <c r="CJ28" s="60"/>
      <c r="CK28" s="286"/>
      <c r="CL28" s="60"/>
      <c r="CM28" s="60"/>
      <c r="CN28" s="60"/>
      <c r="CO28" s="60"/>
      <c r="CP28" s="60"/>
      <c r="CQ28" s="60"/>
      <c r="CR28" s="60"/>
      <c r="CS28" s="286"/>
      <c r="CT28" s="60"/>
      <c r="CU28" s="60"/>
      <c r="CV28" s="60"/>
      <c r="CW28" s="60"/>
      <c r="CX28" s="60"/>
      <c r="CY28" s="60"/>
      <c r="CZ28" s="60"/>
      <c r="DA28" s="286"/>
      <c r="DB28" s="60"/>
      <c r="DC28" s="60"/>
      <c r="DD28" s="60"/>
      <c r="DE28" s="60"/>
      <c r="DF28" s="60"/>
      <c r="DG28" s="60"/>
      <c r="DH28" s="60"/>
      <c r="DI28" s="286"/>
      <c r="DJ28" s="60"/>
      <c r="DK28" s="60"/>
      <c r="DL28" s="60"/>
      <c r="DM28" s="60"/>
      <c r="DN28" s="60"/>
      <c r="DO28" s="60"/>
      <c r="DP28" s="60"/>
      <c r="DQ28" s="286"/>
      <c r="DR28" s="60"/>
      <c r="DS28" s="60"/>
      <c r="DT28" s="60"/>
      <c r="DU28" s="60"/>
      <c r="DV28" s="60"/>
      <c r="DW28" s="60"/>
      <c r="DX28" s="60"/>
      <c r="DY28" s="286"/>
      <c r="DZ28" s="60"/>
      <c r="EA28" s="60"/>
      <c r="EB28" s="60"/>
      <c r="EC28" s="60"/>
      <c r="ED28" s="60"/>
      <c r="EE28" s="60"/>
      <c r="EF28" s="60"/>
    </row>
    <row r="29" spans="1:136" ht="20.25" x14ac:dyDescent="0.25">
      <c r="A29" s="286"/>
      <c r="B29" s="60"/>
      <c r="C29" s="60"/>
      <c r="D29" s="60"/>
      <c r="E29" s="60"/>
      <c r="F29" s="60"/>
      <c r="G29" s="60"/>
      <c r="H29" s="60"/>
      <c r="I29" s="286"/>
      <c r="J29" s="60"/>
      <c r="K29" s="60"/>
      <c r="L29" s="60"/>
      <c r="M29" s="60"/>
      <c r="N29" s="60"/>
      <c r="O29" s="60"/>
      <c r="P29" s="60"/>
      <c r="Q29" s="286"/>
      <c r="R29" s="60"/>
      <c r="S29" s="60"/>
      <c r="T29" s="60"/>
      <c r="U29" s="60"/>
      <c r="V29" s="60"/>
      <c r="W29" s="60"/>
      <c r="X29" s="60"/>
      <c r="Y29" s="286"/>
      <c r="Z29" s="60"/>
      <c r="AA29" s="60"/>
      <c r="AB29" s="60"/>
      <c r="AC29" s="60"/>
      <c r="AD29" s="60"/>
      <c r="AE29" s="60"/>
      <c r="AF29" s="60"/>
      <c r="AG29" s="286"/>
      <c r="AH29" s="60"/>
      <c r="AI29" s="60"/>
      <c r="AJ29" s="60"/>
      <c r="AK29" s="60"/>
      <c r="AL29" s="60"/>
      <c r="AM29" s="60"/>
      <c r="AN29" s="60"/>
      <c r="AO29" s="286"/>
      <c r="AP29" s="60"/>
      <c r="AQ29" s="60"/>
      <c r="AR29" s="60"/>
      <c r="AS29" s="60"/>
      <c r="AT29" s="60"/>
      <c r="AU29" s="60"/>
      <c r="AV29" s="60"/>
      <c r="AW29" s="286"/>
      <c r="AX29" s="60"/>
      <c r="AY29" s="60"/>
      <c r="AZ29" s="60"/>
      <c r="BA29" s="60"/>
      <c r="BB29" s="60"/>
      <c r="BC29" s="60"/>
      <c r="BD29" s="60"/>
      <c r="BE29" s="286"/>
      <c r="BF29" s="60"/>
      <c r="BG29" s="60"/>
      <c r="BH29" s="60"/>
      <c r="BI29" s="60"/>
      <c r="BJ29" s="60"/>
      <c r="BK29" s="60"/>
      <c r="BL29" s="60"/>
      <c r="BM29" s="286"/>
      <c r="BN29" s="60"/>
      <c r="BO29" s="60"/>
      <c r="BP29" s="60"/>
      <c r="BQ29" s="60"/>
      <c r="BR29" s="60"/>
      <c r="BS29" s="60"/>
      <c r="BT29" s="60"/>
      <c r="BU29" s="286"/>
      <c r="BV29" s="60"/>
      <c r="BW29" s="60"/>
      <c r="BX29" s="60"/>
      <c r="BY29" s="60"/>
      <c r="BZ29" s="60"/>
      <c r="CA29" s="60"/>
      <c r="CB29" s="60"/>
      <c r="CC29" s="286"/>
      <c r="CD29" s="60"/>
      <c r="CE29" s="60"/>
      <c r="CF29" s="60"/>
      <c r="CG29" s="60"/>
      <c r="CH29" s="60"/>
      <c r="CI29" s="60"/>
      <c r="CJ29" s="60"/>
      <c r="CK29" s="286"/>
      <c r="CL29" s="60"/>
      <c r="CM29" s="60"/>
      <c r="CN29" s="60"/>
      <c r="CO29" s="60"/>
      <c r="CP29" s="60"/>
      <c r="CQ29" s="60"/>
      <c r="CR29" s="60"/>
      <c r="CS29" s="286"/>
      <c r="CT29" s="60"/>
      <c r="CU29" s="60"/>
      <c r="CV29" s="60"/>
      <c r="CW29" s="60"/>
      <c r="CX29" s="60"/>
      <c r="CY29" s="60"/>
      <c r="CZ29" s="60"/>
      <c r="DA29" s="286"/>
      <c r="DB29" s="60"/>
      <c r="DC29" s="60"/>
      <c r="DD29" s="60"/>
      <c r="DE29" s="60"/>
      <c r="DF29" s="60"/>
      <c r="DG29" s="60"/>
      <c r="DH29" s="60"/>
      <c r="DI29" s="286"/>
      <c r="DJ29" s="60"/>
      <c r="DK29" s="60"/>
      <c r="DL29" s="60"/>
      <c r="DM29" s="60"/>
      <c r="DN29" s="60"/>
      <c r="DO29" s="60"/>
      <c r="DP29" s="60"/>
      <c r="DQ29" s="286"/>
      <c r="DR29" s="60"/>
      <c r="DS29" s="60"/>
      <c r="DT29" s="60"/>
      <c r="DU29" s="60"/>
      <c r="DV29" s="60"/>
      <c r="DW29" s="60"/>
      <c r="DX29" s="60"/>
      <c r="DY29" s="286"/>
      <c r="DZ29" s="60"/>
      <c r="EA29" s="60"/>
      <c r="EB29" s="60"/>
      <c r="EC29" s="60"/>
      <c r="ED29" s="60"/>
      <c r="EE29" s="60"/>
      <c r="EF29" s="60"/>
    </row>
    <row r="30" spans="1:136" ht="20.25" x14ac:dyDescent="0.25">
      <c r="A30" s="286"/>
      <c r="B30" s="60"/>
      <c r="C30" s="60"/>
      <c r="D30" s="60"/>
      <c r="E30" s="60"/>
      <c r="F30" s="60"/>
      <c r="G30" s="60"/>
      <c r="H30" s="60"/>
      <c r="I30" s="286"/>
      <c r="J30" s="60"/>
      <c r="K30" s="60"/>
      <c r="L30" s="60"/>
      <c r="M30" s="60"/>
      <c r="N30" s="60"/>
      <c r="O30" s="60"/>
      <c r="P30" s="60"/>
      <c r="Q30" s="286"/>
      <c r="R30" s="60"/>
      <c r="S30" s="60"/>
      <c r="T30" s="60"/>
      <c r="U30" s="60"/>
      <c r="V30" s="60"/>
      <c r="W30" s="60"/>
      <c r="X30" s="60"/>
      <c r="Y30" s="286"/>
      <c r="Z30" s="60"/>
      <c r="AA30" s="60"/>
      <c r="AB30" s="60"/>
      <c r="AC30" s="60"/>
      <c r="AD30" s="60"/>
      <c r="AE30" s="60"/>
      <c r="AF30" s="60"/>
      <c r="AG30" s="286"/>
      <c r="AH30" s="60"/>
      <c r="AI30" s="60"/>
      <c r="AJ30" s="60"/>
      <c r="AK30" s="60"/>
      <c r="AL30" s="60"/>
      <c r="AM30" s="60"/>
      <c r="AN30" s="60"/>
      <c r="AO30" s="286"/>
      <c r="AP30" s="60"/>
      <c r="AQ30" s="60"/>
      <c r="AR30" s="60"/>
      <c r="AS30" s="60"/>
      <c r="AT30" s="60"/>
      <c r="AU30" s="60"/>
      <c r="AV30" s="60"/>
      <c r="AW30" s="286"/>
      <c r="AX30" s="60"/>
      <c r="AY30" s="60"/>
      <c r="AZ30" s="60"/>
      <c r="BA30" s="60"/>
      <c r="BB30" s="60"/>
      <c r="BC30" s="60"/>
      <c r="BD30" s="60"/>
      <c r="BE30" s="286"/>
      <c r="BF30" s="60"/>
      <c r="BG30" s="60"/>
      <c r="BH30" s="60"/>
      <c r="BI30" s="60"/>
      <c r="BJ30" s="60"/>
      <c r="BK30" s="60"/>
      <c r="BL30" s="60"/>
      <c r="BM30" s="286"/>
      <c r="BN30" s="60"/>
      <c r="BO30" s="60"/>
      <c r="BP30" s="60"/>
      <c r="BQ30" s="60"/>
      <c r="BR30" s="60"/>
      <c r="BS30" s="60"/>
      <c r="BT30" s="60"/>
      <c r="BU30" s="286"/>
      <c r="BV30" s="60"/>
      <c r="BW30" s="60"/>
      <c r="BX30" s="60"/>
      <c r="BY30" s="60"/>
      <c r="BZ30" s="60"/>
      <c r="CA30" s="60"/>
      <c r="CB30" s="60"/>
      <c r="CC30" s="286"/>
      <c r="CD30" s="60"/>
      <c r="CE30" s="60"/>
      <c r="CF30" s="60"/>
      <c r="CG30" s="60"/>
      <c r="CH30" s="60"/>
      <c r="CI30" s="60"/>
      <c r="CJ30" s="60"/>
      <c r="CK30" s="286"/>
      <c r="CL30" s="60"/>
      <c r="CM30" s="60"/>
      <c r="CN30" s="60"/>
      <c r="CO30" s="60"/>
      <c r="CP30" s="60"/>
      <c r="CQ30" s="60"/>
      <c r="CR30" s="60"/>
      <c r="CS30" s="286"/>
      <c r="CT30" s="60"/>
      <c r="CU30" s="60"/>
      <c r="CV30" s="60"/>
      <c r="CW30" s="60"/>
      <c r="CX30" s="60"/>
      <c r="CY30" s="60"/>
      <c r="CZ30" s="60"/>
      <c r="DA30" s="286"/>
      <c r="DB30" s="60"/>
      <c r="DC30" s="60"/>
      <c r="DD30" s="60"/>
      <c r="DE30" s="60"/>
      <c r="DF30" s="60"/>
      <c r="DG30" s="60"/>
      <c r="DH30" s="60"/>
      <c r="DI30" s="286"/>
      <c r="DJ30" s="60"/>
      <c r="DK30" s="60"/>
      <c r="DL30" s="60"/>
      <c r="DM30" s="60"/>
      <c r="DN30" s="60"/>
      <c r="DO30" s="60"/>
      <c r="DP30" s="60"/>
      <c r="DQ30" s="286"/>
      <c r="DR30" s="60"/>
      <c r="DS30" s="60"/>
      <c r="DT30" s="60"/>
      <c r="DU30" s="60"/>
      <c r="DV30" s="60"/>
      <c r="DW30" s="60"/>
      <c r="DX30" s="60"/>
      <c r="DY30" s="286"/>
      <c r="DZ30" s="60"/>
      <c r="EA30" s="60"/>
      <c r="EB30" s="60"/>
      <c r="EC30" s="60"/>
      <c r="ED30" s="60"/>
      <c r="EE30" s="60"/>
      <c r="EF30" s="60"/>
    </row>
    <row r="31" spans="1:136" ht="20.25" x14ac:dyDescent="0.25">
      <c r="A31" s="286"/>
      <c r="B31" s="60"/>
      <c r="C31" s="60"/>
      <c r="D31" s="60"/>
      <c r="E31" s="60"/>
      <c r="F31" s="60"/>
      <c r="G31" s="60"/>
      <c r="H31" s="60"/>
      <c r="I31" s="286"/>
      <c r="J31" s="60"/>
      <c r="K31" s="60"/>
      <c r="L31" s="60"/>
      <c r="M31" s="60"/>
      <c r="N31" s="60"/>
      <c r="O31" s="60"/>
      <c r="P31" s="60"/>
      <c r="Q31" s="286"/>
      <c r="R31" s="60"/>
      <c r="S31" s="60"/>
      <c r="T31" s="60"/>
      <c r="U31" s="60"/>
      <c r="V31" s="60"/>
      <c r="W31" s="60"/>
      <c r="X31" s="60"/>
      <c r="Y31" s="286"/>
      <c r="Z31" s="60"/>
      <c r="AA31" s="60"/>
      <c r="AB31" s="60"/>
      <c r="AC31" s="60"/>
      <c r="AD31" s="60"/>
      <c r="AE31" s="60"/>
      <c r="AF31" s="60"/>
      <c r="AG31" s="286"/>
      <c r="AH31" s="60"/>
      <c r="AI31" s="60"/>
      <c r="AJ31" s="60"/>
      <c r="AK31" s="60"/>
      <c r="AL31" s="60"/>
      <c r="AM31" s="60"/>
      <c r="AN31" s="60"/>
      <c r="AO31" s="286"/>
      <c r="AP31" s="60"/>
      <c r="AQ31" s="60"/>
      <c r="AR31" s="60"/>
      <c r="AS31" s="60"/>
      <c r="AT31" s="60"/>
      <c r="AU31" s="60"/>
      <c r="AV31" s="60"/>
      <c r="AW31" s="286"/>
      <c r="AX31" s="60"/>
      <c r="AY31" s="60"/>
      <c r="AZ31" s="60"/>
      <c r="BA31" s="60"/>
      <c r="BB31" s="60"/>
      <c r="BC31" s="60"/>
      <c r="BD31" s="60"/>
      <c r="BE31" s="286"/>
      <c r="BF31" s="60"/>
      <c r="BG31" s="60"/>
      <c r="BH31" s="60"/>
      <c r="BI31" s="60"/>
      <c r="BJ31" s="60"/>
      <c r="BK31" s="60"/>
      <c r="BL31" s="60"/>
      <c r="BM31" s="286"/>
      <c r="BN31" s="60"/>
      <c r="BO31" s="60"/>
      <c r="BP31" s="60"/>
      <c r="BQ31" s="60"/>
      <c r="BR31" s="60"/>
      <c r="BS31" s="60"/>
      <c r="BT31" s="60"/>
      <c r="BU31" s="286"/>
      <c r="BV31" s="60"/>
      <c r="BW31" s="60"/>
      <c r="BX31" s="60"/>
      <c r="BY31" s="60"/>
      <c r="BZ31" s="60"/>
      <c r="CA31" s="60"/>
      <c r="CB31" s="60"/>
      <c r="CC31" s="286"/>
      <c r="CD31" s="60"/>
      <c r="CE31" s="60"/>
      <c r="CF31" s="60"/>
      <c r="CG31" s="60"/>
      <c r="CH31" s="60"/>
      <c r="CI31" s="60"/>
      <c r="CJ31" s="60"/>
      <c r="CK31" s="286"/>
      <c r="CL31" s="60"/>
      <c r="CM31" s="60"/>
      <c r="CN31" s="60"/>
      <c r="CO31" s="60"/>
      <c r="CP31" s="60"/>
      <c r="CQ31" s="60"/>
      <c r="CR31" s="60"/>
      <c r="CS31" s="286"/>
      <c r="CT31" s="60"/>
      <c r="CU31" s="60"/>
      <c r="CV31" s="60"/>
      <c r="CW31" s="60"/>
      <c r="CX31" s="60"/>
      <c r="CY31" s="60"/>
      <c r="CZ31" s="60"/>
      <c r="DA31" s="286"/>
      <c r="DB31" s="60"/>
      <c r="DC31" s="60"/>
      <c r="DD31" s="60"/>
      <c r="DE31" s="60"/>
      <c r="DF31" s="60"/>
      <c r="DG31" s="60"/>
      <c r="DH31" s="60"/>
      <c r="DI31" s="286"/>
      <c r="DJ31" s="60"/>
      <c r="DK31" s="60"/>
      <c r="DL31" s="60"/>
      <c r="DM31" s="60"/>
      <c r="DN31" s="60"/>
      <c r="DO31" s="60"/>
      <c r="DP31" s="60"/>
      <c r="DQ31" s="286"/>
      <c r="DR31" s="60"/>
      <c r="DS31" s="60"/>
      <c r="DT31" s="60"/>
      <c r="DU31" s="60"/>
      <c r="DV31" s="60"/>
      <c r="DW31" s="60"/>
      <c r="DX31" s="60"/>
      <c r="DY31" s="286"/>
      <c r="DZ31" s="60"/>
      <c r="EA31" s="60"/>
      <c r="EB31" s="60"/>
      <c r="EC31" s="60"/>
      <c r="ED31" s="60"/>
      <c r="EE31" s="60"/>
      <c r="EF31" s="60"/>
    </row>
    <row r="32" spans="1:136" ht="20.25" x14ac:dyDescent="0.25">
      <c r="A32" s="286"/>
      <c r="B32" s="60"/>
      <c r="C32" s="60"/>
      <c r="D32" s="60"/>
      <c r="E32" s="60"/>
      <c r="F32" s="60"/>
      <c r="G32" s="60"/>
      <c r="H32" s="60"/>
      <c r="I32" s="286"/>
      <c r="J32" s="60"/>
      <c r="K32" s="60"/>
      <c r="L32" s="60"/>
      <c r="M32" s="60"/>
      <c r="N32" s="60"/>
      <c r="O32" s="60"/>
      <c r="P32" s="60"/>
      <c r="Q32" s="286"/>
      <c r="R32" s="60"/>
      <c r="S32" s="60"/>
      <c r="T32" s="60"/>
      <c r="U32" s="60"/>
      <c r="V32" s="60"/>
      <c r="W32" s="60"/>
      <c r="X32" s="60"/>
      <c r="Y32" s="286"/>
      <c r="Z32" s="60"/>
      <c r="AA32" s="60"/>
      <c r="AB32" s="60"/>
      <c r="AC32" s="60"/>
      <c r="AD32" s="60"/>
      <c r="AE32" s="60"/>
      <c r="AF32" s="60"/>
      <c r="AG32" s="286"/>
      <c r="AH32" s="60"/>
      <c r="AI32" s="60"/>
      <c r="AJ32" s="60"/>
      <c r="AK32" s="60"/>
      <c r="AL32" s="60"/>
      <c r="AM32" s="60"/>
      <c r="AN32" s="60"/>
      <c r="AO32" s="286"/>
      <c r="AP32" s="60"/>
      <c r="AQ32" s="60"/>
      <c r="AR32" s="60"/>
      <c r="AS32" s="60"/>
      <c r="AT32" s="60"/>
      <c r="AU32" s="60"/>
      <c r="AV32" s="60"/>
      <c r="AW32" s="286"/>
      <c r="AX32" s="60"/>
      <c r="AY32" s="60"/>
      <c r="AZ32" s="60"/>
      <c r="BA32" s="60"/>
      <c r="BB32" s="60"/>
      <c r="BC32" s="60"/>
      <c r="BD32" s="60"/>
      <c r="BE32" s="286"/>
      <c r="BF32" s="60"/>
      <c r="BG32" s="60"/>
      <c r="BH32" s="60"/>
      <c r="BI32" s="60"/>
      <c r="BJ32" s="60"/>
      <c r="BK32" s="60"/>
      <c r="BL32" s="60"/>
      <c r="BM32" s="286"/>
      <c r="BN32" s="60"/>
      <c r="BO32" s="60"/>
      <c r="BP32" s="60"/>
      <c r="BQ32" s="60"/>
      <c r="BR32" s="60"/>
      <c r="BS32" s="60"/>
      <c r="BT32" s="60"/>
      <c r="BU32" s="286"/>
      <c r="BV32" s="60"/>
      <c r="BW32" s="60"/>
      <c r="BX32" s="60"/>
      <c r="BY32" s="60"/>
      <c r="BZ32" s="60"/>
      <c r="CA32" s="60"/>
      <c r="CB32" s="60"/>
      <c r="CC32" s="286"/>
      <c r="CD32" s="60"/>
      <c r="CE32" s="60"/>
      <c r="CF32" s="60"/>
      <c r="CG32" s="60"/>
      <c r="CH32" s="60"/>
      <c r="CI32" s="60"/>
      <c r="CJ32" s="60"/>
      <c r="CK32" s="286"/>
      <c r="CL32" s="60"/>
      <c r="CM32" s="60"/>
      <c r="CN32" s="60"/>
      <c r="CO32" s="60"/>
      <c r="CP32" s="60"/>
      <c r="CQ32" s="60"/>
      <c r="CR32" s="60"/>
      <c r="CS32" s="286"/>
      <c r="CT32" s="60"/>
      <c r="CU32" s="60"/>
      <c r="CV32" s="60"/>
      <c r="CW32" s="60"/>
      <c r="CX32" s="60"/>
      <c r="CY32" s="60"/>
      <c r="CZ32" s="60"/>
      <c r="DA32" s="286"/>
      <c r="DB32" s="60"/>
      <c r="DC32" s="60"/>
      <c r="DD32" s="60"/>
      <c r="DE32" s="60"/>
      <c r="DF32" s="60"/>
      <c r="DG32" s="60"/>
      <c r="DH32" s="60"/>
      <c r="DI32" s="286"/>
      <c r="DJ32" s="60"/>
      <c r="DK32" s="60"/>
      <c r="DL32" s="60"/>
      <c r="DM32" s="60"/>
      <c r="DN32" s="60"/>
      <c r="DO32" s="60"/>
      <c r="DP32" s="60"/>
      <c r="DQ32" s="286"/>
      <c r="DR32" s="60"/>
      <c r="DS32" s="60"/>
      <c r="DT32" s="60"/>
      <c r="DU32" s="60"/>
      <c r="DV32" s="60"/>
      <c r="DW32" s="60"/>
      <c r="DX32" s="60"/>
      <c r="DY32" s="286"/>
      <c r="DZ32" s="60"/>
      <c r="EA32" s="60"/>
      <c r="EB32" s="60"/>
      <c r="EC32" s="60"/>
      <c r="ED32" s="60"/>
      <c r="EE32" s="60"/>
      <c r="EF32" s="60"/>
    </row>
    <row r="33" spans="1:136" ht="20.25" x14ac:dyDescent="0.25">
      <c r="A33" s="286"/>
      <c r="B33" s="60"/>
      <c r="C33" s="60"/>
      <c r="D33" s="60"/>
      <c r="E33" s="60"/>
      <c r="F33" s="60"/>
      <c r="G33" s="60"/>
      <c r="H33" s="60"/>
      <c r="I33" s="286"/>
      <c r="J33" s="60"/>
      <c r="K33" s="60"/>
      <c r="L33" s="60"/>
      <c r="M33" s="60"/>
      <c r="N33" s="60"/>
      <c r="O33" s="60"/>
      <c r="P33" s="60"/>
      <c r="Q33" s="286"/>
      <c r="R33" s="60"/>
      <c r="S33" s="60"/>
      <c r="T33" s="60"/>
      <c r="U33" s="60"/>
      <c r="V33" s="60"/>
      <c r="W33" s="60"/>
      <c r="X33" s="60"/>
      <c r="Y33" s="286"/>
      <c r="Z33" s="60"/>
      <c r="AA33" s="60"/>
      <c r="AB33" s="60"/>
      <c r="AC33" s="60"/>
      <c r="AD33" s="60"/>
      <c r="AE33" s="60"/>
      <c r="AF33" s="60"/>
      <c r="AG33" s="286"/>
      <c r="AH33" s="60"/>
      <c r="AI33" s="60"/>
      <c r="AJ33" s="60"/>
      <c r="AK33" s="60"/>
      <c r="AL33" s="60"/>
      <c r="AM33" s="60"/>
      <c r="AN33" s="60"/>
      <c r="AO33" s="286"/>
      <c r="AP33" s="60"/>
      <c r="AQ33" s="60"/>
      <c r="AR33" s="60"/>
      <c r="AS33" s="60"/>
      <c r="AT33" s="60"/>
      <c r="AU33" s="60"/>
      <c r="AV33" s="60"/>
      <c r="AW33" s="286"/>
      <c r="AX33" s="60"/>
      <c r="AY33" s="60"/>
      <c r="AZ33" s="60"/>
      <c r="BA33" s="60"/>
      <c r="BB33" s="60"/>
      <c r="BC33" s="60"/>
      <c r="BD33" s="60"/>
      <c r="BE33" s="286"/>
      <c r="BF33" s="60"/>
      <c r="BG33" s="60"/>
      <c r="BH33" s="60"/>
      <c r="BI33" s="60"/>
      <c r="BJ33" s="60"/>
      <c r="BK33" s="60"/>
      <c r="BL33" s="60"/>
      <c r="BM33" s="286"/>
      <c r="BN33" s="60"/>
      <c r="BO33" s="60"/>
      <c r="BP33" s="60"/>
      <c r="BQ33" s="60"/>
      <c r="BR33" s="60"/>
      <c r="BS33" s="60"/>
      <c r="BT33" s="60"/>
      <c r="BU33" s="286"/>
      <c r="BV33" s="60"/>
      <c r="BW33" s="60"/>
      <c r="BX33" s="60"/>
      <c r="BY33" s="60"/>
      <c r="BZ33" s="60"/>
      <c r="CA33" s="60"/>
      <c r="CB33" s="60"/>
      <c r="CC33" s="286"/>
      <c r="CD33" s="60"/>
      <c r="CE33" s="60"/>
      <c r="CF33" s="60"/>
      <c r="CG33" s="60"/>
      <c r="CH33" s="60"/>
      <c r="CI33" s="60"/>
      <c r="CJ33" s="60"/>
      <c r="CK33" s="286"/>
      <c r="CL33" s="60"/>
      <c r="CM33" s="60"/>
      <c r="CN33" s="60"/>
      <c r="CO33" s="60"/>
      <c r="CP33" s="60"/>
      <c r="CQ33" s="60"/>
      <c r="CR33" s="60"/>
      <c r="CS33" s="286"/>
      <c r="CT33" s="60"/>
      <c r="CU33" s="60"/>
      <c r="CV33" s="60"/>
      <c r="CW33" s="60"/>
      <c r="CX33" s="60"/>
      <c r="CY33" s="60"/>
      <c r="CZ33" s="60"/>
      <c r="DA33" s="286"/>
      <c r="DB33" s="60"/>
      <c r="DC33" s="60"/>
      <c r="DD33" s="60"/>
      <c r="DE33" s="60"/>
      <c r="DF33" s="60"/>
      <c r="DG33" s="60"/>
      <c r="DH33" s="60"/>
      <c r="DI33" s="286"/>
      <c r="DJ33" s="60"/>
      <c r="DK33" s="60"/>
      <c r="DL33" s="60"/>
      <c r="DM33" s="60"/>
      <c r="DN33" s="60"/>
      <c r="DO33" s="60"/>
      <c r="DP33" s="60"/>
      <c r="DQ33" s="286"/>
      <c r="DR33" s="60"/>
      <c r="DS33" s="60"/>
      <c r="DT33" s="60"/>
      <c r="DU33" s="60"/>
      <c r="DV33" s="60"/>
      <c r="DW33" s="60"/>
      <c r="DX33" s="60"/>
      <c r="DY33" s="286"/>
      <c r="DZ33" s="60"/>
      <c r="EA33" s="60"/>
      <c r="EB33" s="60"/>
      <c r="EC33" s="60"/>
      <c r="ED33" s="60"/>
      <c r="EE33" s="60"/>
      <c r="EF33" s="60"/>
    </row>
    <row r="34" spans="1:136" ht="20.25" x14ac:dyDescent="0.25">
      <c r="A34" s="286"/>
      <c r="B34" s="60"/>
      <c r="C34" s="60"/>
      <c r="D34" s="60"/>
      <c r="E34" s="60"/>
      <c r="F34" s="60"/>
      <c r="G34" s="60"/>
      <c r="H34" s="60"/>
      <c r="I34" s="286"/>
      <c r="J34" s="60"/>
      <c r="K34" s="60"/>
      <c r="L34" s="60"/>
      <c r="M34" s="60"/>
      <c r="N34" s="60"/>
      <c r="O34" s="60"/>
      <c r="P34" s="60"/>
      <c r="Q34" s="286"/>
      <c r="R34" s="60"/>
      <c r="S34" s="60"/>
      <c r="T34" s="60"/>
      <c r="U34" s="60"/>
      <c r="V34" s="60"/>
      <c r="W34" s="60"/>
      <c r="X34" s="60"/>
      <c r="Y34" s="286"/>
      <c r="Z34" s="60"/>
      <c r="AA34" s="60"/>
      <c r="AB34" s="60"/>
      <c r="AC34" s="60"/>
      <c r="AD34" s="60"/>
      <c r="AE34" s="60"/>
      <c r="AF34" s="60"/>
      <c r="AG34" s="286"/>
      <c r="AH34" s="60"/>
      <c r="AI34" s="60"/>
      <c r="AJ34" s="60"/>
      <c r="AK34" s="60"/>
      <c r="AL34" s="60"/>
      <c r="AM34" s="60"/>
      <c r="AN34" s="60"/>
      <c r="AO34" s="286"/>
      <c r="AP34" s="60"/>
      <c r="AQ34" s="60"/>
      <c r="AR34" s="60"/>
      <c r="AS34" s="60"/>
      <c r="AT34" s="60"/>
      <c r="AU34" s="60"/>
      <c r="AV34" s="60"/>
      <c r="AW34" s="286"/>
      <c r="AX34" s="60"/>
      <c r="AY34" s="60"/>
      <c r="AZ34" s="60"/>
      <c r="BA34" s="60"/>
      <c r="BB34" s="60"/>
      <c r="BC34" s="60"/>
      <c r="BD34" s="60"/>
      <c r="BE34" s="286"/>
      <c r="BF34" s="60"/>
      <c r="BG34" s="60"/>
      <c r="BH34" s="60"/>
      <c r="BI34" s="60"/>
      <c r="BJ34" s="60"/>
      <c r="BK34" s="60"/>
      <c r="BL34" s="60"/>
      <c r="BM34" s="286"/>
      <c r="BN34" s="60"/>
      <c r="BO34" s="60"/>
      <c r="BP34" s="60"/>
      <c r="BQ34" s="60"/>
      <c r="BR34" s="60"/>
      <c r="BS34" s="60"/>
      <c r="BT34" s="60"/>
      <c r="BU34" s="286"/>
      <c r="BV34" s="60"/>
      <c r="BW34" s="60"/>
      <c r="BX34" s="60"/>
      <c r="BY34" s="60"/>
      <c r="BZ34" s="60"/>
      <c r="CA34" s="60"/>
      <c r="CB34" s="60"/>
      <c r="CC34" s="286"/>
      <c r="CD34" s="60"/>
      <c r="CE34" s="60"/>
      <c r="CF34" s="60"/>
      <c r="CG34" s="60"/>
      <c r="CH34" s="60"/>
      <c r="CI34" s="60"/>
      <c r="CJ34" s="60"/>
      <c r="CK34" s="286"/>
      <c r="CL34" s="60"/>
      <c r="CM34" s="60"/>
      <c r="CN34" s="60"/>
      <c r="CO34" s="60"/>
      <c r="CP34" s="60"/>
      <c r="CQ34" s="60"/>
      <c r="CR34" s="60"/>
      <c r="CS34" s="286"/>
      <c r="CT34" s="60"/>
      <c r="CU34" s="60"/>
      <c r="CV34" s="60"/>
      <c r="CW34" s="60"/>
      <c r="CX34" s="60"/>
      <c r="CY34" s="60"/>
      <c r="CZ34" s="60"/>
      <c r="DA34" s="286"/>
      <c r="DB34" s="60"/>
      <c r="DC34" s="60"/>
      <c r="DD34" s="60"/>
      <c r="DE34" s="60"/>
      <c r="DF34" s="60"/>
      <c r="DG34" s="60"/>
      <c r="DH34" s="60"/>
      <c r="DI34" s="286"/>
      <c r="DJ34" s="60"/>
      <c r="DK34" s="60"/>
      <c r="DL34" s="60"/>
      <c r="DM34" s="60"/>
      <c r="DN34" s="60"/>
      <c r="DO34" s="60"/>
      <c r="DP34" s="60"/>
      <c r="DQ34" s="286"/>
      <c r="DR34" s="60"/>
      <c r="DS34" s="60"/>
      <c r="DT34" s="60"/>
      <c r="DU34" s="60"/>
      <c r="DV34" s="60"/>
      <c r="DW34" s="60"/>
      <c r="DX34" s="60"/>
      <c r="DY34" s="286"/>
      <c r="DZ34" s="60"/>
      <c r="EA34" s="60"/>
      <c r="EB34" s="60"/>
      <c r="EC34" s="60"/>
      <c r="ED34" s="60"/>
      <c r="EE34" s="60"/>
      <c r="EF34" s="60"/>
    </row>
    <row r="35" spans="1:136" ht="20.25" x14ac:dyDescent="0.25">
      <c r="A35" s="286" t="s">
        <v>43</v>
      </c>
      <c r="B35" s="60" t="s">
        <v>43</v>
      </c>
      <c r="C35" s="60" t="s">
        <v>43</v>
      </c>
      <c r="D35" s="60" t="s">
        <v>43</v>
      </c>
      <c r="E35" s="60" t="s">
        <v>43</v>
      </c>
      <c r="F35" s="60" t="s">
        <v>43</v>
      </c>
      <c r="G35" s="60" t="s">
        <v>43</v>
      </c>
      <c r="H35" s="60" t="s">
        <v>43</v>
      </c>
      <c r="I35" s="286" t="s">
        <v>43</v>
      </c>
      <c r="J35" s="60" t="s">
        <v>43</v>
      </c>
      <c r="K35" s="60" t="s">
        <v>43</v>
      </c>
      <c r="L35" s="60" t="s">
        <v>43</v>
      </c>
      <c r="M35" s="60" t="s">
        <v>43</v>
      </c>
      <c r="N35" s="60" t="s">
        <v>43</v>
      </c>
      <c r="O35" s="60" t="s">
        <v>43</v>
      </c>
      <c r="P35" s="60" t="s">
        <v>43</v>
      </c>
      <c r="Q35" s="286" t="s">
        <v>43</v>
      </c>
      <c r="R35" s="60" t="s">
        <v>43</v>
      </c>
      <c r="S35" s="60" t="s">
        <v>43</v>
      </c>
      <c r="T35" s="60" t="s">
        <v>43</v>
      </c>
      <c r="U35" s="60" t="s">
        <v>43</v>
      </c>
      <c r="V35" s="60" t="s">
        <v>43</v>
      </c>
      <c r="W35" s="60" t="s">
        <v>43</v>
      </c>
      <c r="X35" s="60" t="s">
        <v>43</v>
      </c>
      <c r="Y35" s="286" t="s">
        <v>43</v>
      </c>
      <c r="Z35" s="60" t="s">
        <v>43</v>
      </c>
      <c r="AA35" s="60" t="s">
        <v>43</v>
      </c>
      <c r="AB35" s="60" t="s">
        <v>43</v>
      </c>
      <c r="AC35" s="60" t="s">
        <v>43</v>
      </c>
      <c r="AD35" s="60" t="s">
        <v>43</v>
      </c>
      <c r="AE35" s="60" t="s">
        <v>43</v>
      </c>
      <c r="AF35" s="60" t="s">
        <v>43</v>
      </c>
      <c r="AG35" s="286" t="s">
        <v>43</v>
      </c>
      <c r="AH35" s="60" t="s">
        <v>43</v>
      </c>
      <c r="AI35" s="60" t="s">
        <v>43</v>
      </c>
      <c r="AJ35" s="60" t="s">
        <v>43</v>
      </c>
      <c r="AK35" s="60" t="s">
        <v>43</v>
      </c>
      <c r="AL35" s="60" t="s">
        <v>43</v>
      </c>
      <c r="AM35" s="60" t="s">
        <v>43</v>
      </c>
      <c r="AN35" s="60" t="s">
        <v>43</v>
      </c>
      <c r="AO35" s="286" t="s">
        <v>43</v>
      </c>
      <c r="AP35" s="60" t="s">
        <v>43</v>
      </c>
      <c r="AQ35" s="60" t="s">
        <v>43</v>
      </c>
      <c r="AR35" s="60" t="s">
        <v>43</v>
      </c>
      <c r="AS35" s="60" t="s">
        <v>43</v>
      </c>
      <c r="AT35" s="60" t="s">
        <v>43</v>
      </c>
      <c r="AU35" s="60" t="s">
        <v>43</v>
      </c>
      <c r="AV35" s="60" t="s">
        <v>43</v>
      </c>
      <c r="AW35" s="286" t="s">
        <v>43</v>
      </c>
      <c r="AX35" s="60" t="s">
        <v>43</v>
      </c>
      <c r="AY35" s="60" t="s">
        <v>43</v>
      </c>
      <c r="AZ35" s="60" t="s">
        <v>43</v>
      </c>
      <c r="BA35" s="60" t="s">
        <v>43</v>
      </c>
      <c r="BB35" s="60" t="s">
        <v>43</v>
      </c>
      <c r="BC35" s="60" t="s">
        <v>43</v>
      </c>
      <c r="BD35" s="60" t="s">
        <v>43</v>
      </c>
      <c r="BE35" s="286" t="s">
        <v>43</v>
      </c>
      <c r="BF35" s="60" t="s">
        <v>43</v>
      </c>
      <c r="BG35" s="60" t="s">
        <v>43</v>
      </c>
      <c r="BH35" s="60" t="s">
        <v>43</v>
      </c>
      <c r="BI35" s="60" t="s">
        <v>43</v>
      </c>
      <c r="BJ35" s="60" t="s">
        <v>43</v>
      </c>
      <c r="BK35" s="60" t="s">
        <v>43</v>
      </c>
      <c r="BL35" s="60" t="s">
        <v>43</v>
      </c>
      <c r="BM35" s="286" t="s">
        <v>43</v>
      </c>
      <c r="BN35" s="60" t="s">
        <v>43</v>
      </c>
      <c r="BO35" s="60" t="s">
        <v>43</v>
      </c>
      <c r="BP35" s="60" t="s">
        <v>43</v>
      </c>
      <c r="BQ35" s="60" t="s">
        <v>43</v>
      </c>
      <c r="BR35" s="60" t="s">
        <v>43</v>
      </c>
      <c r="BS35" s="60" t="s">
        <v>43</v>
      </c>
      <c r="BT35" s="60" t="s">
        <v>43</v>
      </c>
      <c r="BU35" s="286" t="s">
        <v>43</v>
      </c>
      <c r="BV35" s="60" t="s">
        <v>43</v>
      </c>
      <c r="BW35" s="60" t="s">
        <v>43</v>
      </c>
      <c r="BX35" s="60" t="s">
        <v>43</v>
      </c>
      <c r="BY35" s="60" t="s">
        <v>43</v>
      </c>
      <c r="BZ35" s="60" t="s">
        <v>43</v>
      </c>
      <c r="CA35" s="60" t="s">
        <v>43</v>
      </c>
      <c r="CB35" s="60" t="s">
        <v>43</v>
      </c>
      <c r="CC35" s="286" t="s">
        <v>43</v>
      </c>
      <c r="CD35" s="60" t="s">
        <v>43</v>
      </c>
      <c r="CE35" s="60" t="s">
        <v>43</v>
      </c>
      <c r="CF35" s="60" t="s">
        <v>43</v>
      </c>
      <c r="CG35" s="60" t="s">
        <v>43</v>
      </c>
      <c r="CH35" s="60" t="s">
        <v>43</v>
      </c>
      <c r="CI35" s="60" t="s">
        <v>43</v>
      </c>
      <c r="CJ35" s="60" t="s">
        <v>43</v>
      </c>
      <c r="CK35" s="286" t="s">
        <v>43</v>
      </c>
      <c r="CL35" s="60" t="s">
        <v>43</v>
      </c>
      <c r="CM35" s="60" t="s">
        <v>43</v>
      </c>
      <c r="CN35" s="60" t="s">
        <v>43</v>
      </c>
      <c r="CO35" s="60" t="s">
        <v>43</v>
      </c>
      <c r="CP35" s="60" t="s">
        <v>43</v>
      </c>
      <c r="CQ35" s="60" t="s">
        <v>43</v>
      </c>
      <c r="CR35" s="60" t="s">
        <v>43</v>
      </c>
      <c r="CS35" s="286" t="s">
        <v>43</v>
      </c>
      <c r="CT35" s="60" t="s">
        <v>43</v>
      </c>
      <c r="CU35" s="60" t="s">
        <v>43</v>
      </c>
      <c r="CV35" s="60" t="s">
        <v>43</v>
      </c>
      <c r="CW35" s="60" t="s">
        <v>43</v>
      </c>
      <c r="CX35" s="60" t="s">
        <v>43</v>
      </c>
      <c r="CY35" s="60" t="s">
        <v>43</v>
      </c>
      <c r="CZ35" s="60" t="s">
        <v>43</v>
      </c>
      <c r="DA35" s="286" t="s">
        <v>43</v>
      </c>
      <c r="DB35" s="60" t="s">
        <v>43</v>
      </c>
      <c r="DC35" s="60" t="s">
        <v>43</v>
      </c>
      <c r="DD35" s="60" t="s">
        <v>43</v>
      </c>
      <c r="DE35" s="60" t="s">
        <v>43</v>
      </c>
      <c r="DF35" s="60" t="s">
        <v>43</v>
      </c>
      <c r="DG35" s="60" t="s">
        <v>43</v>
      </c>
      <c r="DH35" s="60" t="s">
        <v>43</v>
      </c>
      <c r="DI35" s="286" t="s">
        <v>43</v>
      </c>
      <c r="DJ35" s="60" t="s">
        <v>43</v>
      </c>
      <c r="DK35" s="60" t="s">
        <v>43</v>
      </c>
      <c r="DL35" s="60" t="s">
        <v>43</v>
      </c>
      <c r="DM35" s="60" t="s">
        <v>43</v>
      </c>
      <c r="DN35" s="60" t="s">
        <v>43</v>
      </c>
      <c r="DO35" s="60" t="s">
        <v>43</v>
      </c>
      <c r="DP35" s="60" t="s">
        <v>43</v>
      </c>
      <c r="DQ35" s="286" t="s">
        <v>43</v>
      </c>
      <c r="DR35" s="60" t="s">
        <v>43</v>
      </c>
      <c r="DS35" s="60" t="s">
        <v>43</v>
      </c>
      <c r="DT35" s="60" t="s">
        <v>43</v>
      </c>
      <c r="DU35" s="60" t="s">
        <v>43</v>
      </c>
      <c r="DV35" s="60" t="s">
        <v>43</v>
      </c>
      <c r="DW35" s="60" t="s">
        <v>43</v>
      </c>
      <c r="DX35" s="60" t="s">
        <v>43</v>
      </c>
      <c r="DY35" s="286" t="s">
        <v>43</v>
      </c>
      <c r="DZ35" s="60" t="s">
        <v>43</v>
      </c>
      <c r="EA35" s="60" t="s">
        <v>43</v>
      </c>
      <c r="EB35" s="60" t="s">
        <v>43</v>
      </c>
      <c r="EC35" s="60" t="s">
        <v>43</v>
      </c>
      <c r="ED35" s="60" t="s">
        <v>43</v>
      </c>
      <c r="EE35" s="60" t="s">
        <v>43</v>
      </c>
      <c r="EF35" s="60" t="s">
        <v>43</v>
      </c>
    </row>
    <row r="36" spans="1:136" ht="20.25" x14ac:dyDescent="0.25">
      <c r="A36" s="286" t="s">
        <v>43</v>
      </c>
      <c r="B36" s="60" t="s">
        <v>43</v>
      </c>
      <c r="C36" s="60" t="s">
        <v>43</v>
      </c>
      <c r="D36" s="60" t="s">
        <v>43</v>
      </c>
      <c r="E36" s="60" t="s">
        <v>43</v>
      </c>
      <c r="F36" s="60" t="s">
        <v>43</v>
      </c>
      <c r="G36" s="60" t="s">
        <v>43</v>
      </c>
      <c r="H36" s="60" t="s">
        <v>43</v>
      </c>
      <c r="I36" s="286" t="s">
        <v>43</v>
      </c>
      <c r="J36" s="60" t="s">
        <v>43</v>
      </c>
      <c r="K36" s="60" t="s">
        <v>43</v>
      </c>
      <c r="L36" s="60" t="s">
        <v>43</v>
      </c>
      <c r="M36" s="60" t="s">
        <v>43</v>
      </c>
      <c r="N36" s="60" t="s">
        <v>43</v>
      </c>
      <c r="O36" s="60" t="s">
        <v>43</v>
      </c>
      <c r="P36" s="60" t="s">
        <v>43</v>
      </c>
      <c r="Q36" s="286" t="s">
        <v>43</v>
      </c>
      <c r="R36" s="60" t="s">
        <v>43</v>
      </c>
      <c r="S36" s="60" t="s">
        <v>43</v>
      </c>
      <c r="T36" s="60" t="s">
        <v>43</v>
      </c>
      <c r="U36" s="60" t="s">
        <v>43</v>
      </c>
      <c r="V36" s="60" t="s">
        <v>43</v>
      </c>
      <c r="W36" s="60" t="s">
        <v>43</v>
      </c>
      <c r="X36" s="60" t="s">
        <v>43</v>
      </c>
      <c r="Y36" s="286" t="s">
        <v>43</v>
      </c>
      <c r="Z36" s="60" t="s">
        <v>43</v>
      </c>
      <c r="AA36" s="60" t="s">
        <v>43</v>
      </c>
      <c r="AB36" s="60" t="s">
        <v>43</v>
      </c>
      <c r="AC36" s="60" t="s">
        <v>43</v>
      </c>
      <c r="AD36" s="60" t="s">
        <v>43</v>
      </c>
      <c r="AE36" s="60" t="s">
        <v>43</v>
      </c>
      <c r="AF36" s="60" t="s">
        <v>43</v>
      </c>
      <c r="AG36" s="286" t="s">
        <v>43</v>
      </c>
      <c r="AH36" s="60" t="s">
        <v>43</v>
      </c>
      <c r="AI36" s="60" t="s">
        <v>43</v>
      </c>
      <c r="AJ36" s="60" t="s">
        <v>43</v>
      </c>
      <c r="AK36" s="60" t="s">
        <v>43</v>
      </c>
      <c r="AL36" s="60" t="s">
        <v>43</v>
      </c>
      <c r="AM36" s="60" t="s">
        <v>43</v>
      </c>
      <c r="AN36" s="60" t="s">
        <v>43</v>
      </c>
      <c r="AO36" s="286" t="s">
        <v>43</v>
      </c>
      <c r="AP36" s="60" t="s">
        <v>43</v>
      </c>
      <c r="AQ36" s="60" t="s">
        <v>43</v>
      </c>
      <c r="AR36" s="60" t="s">
        <v>43</v>
      </c>
      <c r="AS36" s="60" t="s">
        <v>43</v>
      </c>
      <c r="AT36" s="60" t="s">
        <v>43</v>
      </c>
      <c r="AU36" s="60" t="s">
        <v>43</v>
      </c>
      <c r="AV36" s="60" t="s">
        <v>43</v>
      </c>
      <c r="AW36" s="286" t="s">
        <v>43</v>
      </c>
      <c r="AX36" s="60" t="s">
        <v>43</v>
      </c>
      <c r="AY36" s="60" t="s">
        <v>43</v>
      </c>
      <c r="AZ36" s="60" t="s">
        <v>43</v>
      </c>
      <c r="BA36" s="60" t="s">
        <v>43</v>
      </c>
      <c r="BB36" s="60" t="s">
        <v>43</v>
      </c>
      <c r="BC36" s="60" t="s">
        <v>43</v>
      </c>
      <c r="BD36" s="60" t="s">
        <v>43</v>
      </c>
      <c r="BE36" s="286" t="s">
        <v>43</v>
      </c>
      <c r="BF36" s="60" t="s">
        <v>43</v>
      </c>
      <c r="BG36" s="60" t="s">
        <v>43</v>
      </c>
      <c r="BH36" s="60" t="s">
        <v>43</v>
      </c>
      <c r="BI36" s="60" t="s">
        <v>43</v>
      </c>
      <c r="BJ36" s="60" t="s">
        <v>43</v>
      </c>
      <c r="BK36" s="60" t="s">
        <v>43</v>
      </c>
      <c r="BL36" s="60" t="s">
        <v>43</v>
      </c>
      <c r="BM36" s="286" t="s">
        <v>43</v>
      </c>
      <c r="BN36" s="60" t="s">
        <v>43</v>
      </c>
      <c r="BO36" s="60" t="s">
        <v>43</v>
      </c>
      <c r="BP36" s="60" t="s">
        <v>43</v>
      </c>
      <c r="BQ36" s="60" t="s">
        <v>43</v>
      </c>
      <c r="BR36" s="60" t="s">
        <v>43</v>
      </c>
      <c r="BS36" s="60" t="s">
        <v>43</v>
      </c>
      <c r="BT36" s="60" t="s">
        <v>43</v>
      </c>
      <c r="BU36" s="286" t="s">
        <v>43</v>
      </c>
      <c r="BV36" s="60" t="s">
        <v>43</v>
      </c>
      <c r="BW36" s="60" t="s">
        <v>43</v>
      </c>
      <c r="BX36" s="60" t="s">
        <v>43</v>
      </c>
      <c r="BY36" s="60" t="s">
        <v>43</v>
      </c>
      <c r="BZ36" s="60" t="s">
        <v>43</v>
      </c>
      <c r="CA36" s="60" t="s">
        <v>43</v>
      </c>
      <c r="CB36" s="60" t="s">
        <v>43</v>
      </c>
      <c r="CC36" s="286" t="s">
        <v>43</v>
      </c>
      <c r="CD36" s="60" t="s">
        <v>43</v>
      </c>
      <c r="CE36" s="60" t="s">
        <v>43</v>
      </c>
      <c r="CF36" s="60" t="s">
        <v>43</v>
      </c>
      <c r="CG36" s="60" t="s">
        <v>43</v>
      </c>
      <c r="CH36" s="60" t="s">
        <v>43</v>
      </c>
      <c r="CI36" s="60" t="s">
        <v>43</v>
      </c>
      <c r="CJ36" s="60" t="s">
        <v>43</v>
      </c>
      <c r="CK36" s="286" t="s">
        <v>43</v>
      </c>
      <c r="CL36" s="60" t="s">
        <v>43</v>
      </c>
      <c r="CM36" s="60" t="s">
        <v>43</v>
      </c>
      <c r="CN36" s="60" t="s">
        <v>43</v>
      </c>
      <c r="CO36" s="60" t="s">
        <v>43</v>
      </c>
      <c r="CP36" s="60" t="s">
        <v>43</v>
      </c>
      <c r="CQ36" s="60" t="s">
        <v>43</v>
      </c>
      <c r="CR36" s="60" t="s">
        <v>43</v>
      </c>
      <c r="CS36" s="286" t="s">
        <v>43</v>
      </c>
      <c r="CT36" s="60" t="s">
        <v>43</v>
      </c>
      <c r="CU36" s="60" t="s">
        <v>43</v>
      </c>
      <c r="CV36" s="60" t="s">
        <v>43</v>
      </c>
      <c r="CW36" s="60" t="s">
        <v>43</v>
      </c>
      <c r="CX36" s="60" t="s">
        <v>43</v>
      </c>
      <c r="CY36" s="60" t="s">
        <v>43</v>
      </c>
      <c r="CZ36" s="60" t="s">
        <v>43</v>
      </c>
      <c r="DA36" s="286" t="s">
        <v>43</v>
      </c>
      <c r="DB36" s="60" t="s">
        <v>43</v>
      </c>
      <c r="DC36" s="60" t="s">
        <v>43</v>
      </c>
      <c r="DD36" s="60" t="s">
        <v>43</v>
      </c>
      <c r="DE36" s="60" t="s">
        <v>43</v>
      </c>
      <c r="DF36" s="60" t="s">
        <v>43</v>
      </c>
      <c r="DG36" s="60" t="s">
        <v>43</v>
      </c>
      <c r="DH36" s="60" t="s">
        <v>43</v>
      </c>
      <c r="DI36" s="286" t="s">
        <v>43</v>
      </c>
      <c r="DJ36" s="60" t="s">
        <v>43</v>
      </c>
      <c r="DK36" s="60" t="s">
        <v>43</v>
      </c>
      <c r="DL36" s="60" t="s">
        <v>43</v>
      </c>
      <c r="DM36" s="60" t="s">
        <v>43</v>
      </c>
      <c r="DN36" s="60" t="s">
        <v>43</v>
      </c>
      <c r="DO36" s="60" t="s">
        <v>43</v>
      </c>
      <c r="DP36" s="60" t="s">
        <v>43</v>
      </c>
      <c r="DQ36" s="286" t="s">
        <v>43</v>
      </c>
      <c r="DR36" s="60" t="s">
        <v>43</v>
      </c>
      <c r="DS36" s="60" t="s">
        <v>43</v>
      </c>
      <c r="DT36" s="60" t="s">
        <v>43</v>
      </c>
      <c r="DU36" s="60" t="s">
        <v>43</v>
      </c>
      <c r="DV36" s="60" t="s">
        <v>43</v>
      </c>
      <c r="DW36" s="60" t="s">
        <v>43</v>
      </c>
      <c r="DX36" s="60" t="s">
        <v>43</v>
      </c>
      <c r="DY36" s="286" t="s">
        <v>43</v>
      </c>
      <c r="DZ36" s="60" t="s">
        <v>43</v>
      </c>
      <c r="EA36" s="60" t="s">
        <v>43</v>
      </c>
      <c r="EB36" s="60" t="s">
        <v>43</v>
      </c>
      <c r="EC36" s="60" t="s">
        <v>43</v>
      </c>
      <c r="ED36" s="60" t="s">
        <v>43</v>
      </c>
      <c r="EE36" s="60" t="s">
        <v>43</v>
      </c>
      <c r="EF36" s="60" t="s">
        <v>43</v>
      </c>
    </row>
    <row r="37" spans="1:136" ht="20.25" x14ac:dyDescent="0.25">
      <c r="A37" s="286" t="s">
        <v>43</v>
      </c>
      <c r="B37" s="60" t="s">
        <v>43</v>
      </c>
      <c r="C37" s="60" t="s">
        <v>43</v>
      </c>
      <c r="D37" s="60" t="s">
        <v>43</v>
      </c>
      <c r="E37" s="60" t="s">
        <v>43</v>
      </c>
      <c r="F37" s="60" t="s">
        <v>43</v>
      </c>
      <c r="G37" s="60" t="s">
        <v>43</v>
      </c>
      <c r="H37" s="60" t="s">
        <v>43</v>
      </c>
      <c r="I37" s="286" t="s">
        <v>43</v>
      </c>
      <c r="J37" s="60" t="s">
        <v>43</v>
      </c>
      <c r="K37" s="60" t="s">
        <v>43</v>
      </c>
      <c r="L37" s="60" t="s">
        <v>43</v>
      </c>
      <c r="M37" s="60" t="s">
        <v>43</v>
      </c>
      <c r="N37" s="60" t="s">
        <v>43</v>
      </c>
      <c r="O37" s="60" t="s">
        <v>43</v>
      </c>
      <c r="P37" s="60" t="s">
        <v>43</v>
      </c>
      <c r="Q37" s="286" t="s">
        <v>43</v>
      </c>
      <c r="R37" s="60" t="s">
        <v>43</v>
      </c>
      <c r="S37" s="60" t="s">
        <v>43</v>
      </c>
      <c r="T37" s="60" t="s">
        <v>43</v>
      </c>
      <c r="U37" s="60" t="s">
        <v>43</v>
      </c>
      <c r="V37" s="60" t="s">
        <v>43</v>
      </c>
      <c r="W37" s="60" t="s">
        <v>43</v>
      </c>
      <c r="X37" s="60" t="s">
        <v>43</v>
      </c>
      <c r="Y37" s="286" t="s">
        <v>43</v>
      </c>
      <c r="Z37" s="60" t="s">
        <v>43</v>
      </c>
      <c r="AA37" s="60" t="s">
        <v>43</v>
      </c>
      <c r="AB37" s="60" t="s">
        <v>43</v>
      </c>
      <c r="AC37" s="60" t="s">
        <v>43</v>
      </c>
      <c r="AD37" s="60" t="s">
        <v>43</v>
      </c>
      <c r="AE37" s="60" t="s">
        <v>43</v>
      </c>
      <c r="AF37" s="60" t="s">
        <v>43</v>
      </c>
      <c r="AG37" s="286" t="s">
        <v>43</v>
      </c>
      <c r="AH37" s="60" t="s">
        <v>43</v>
      </c>
      <c r="AI37" s="60" t="s">
        <v>43</v>
      </c>
      <c r="AJ37" s="60" t="s">
        <v>43</v>
      </c>
      <c r="AK37" s="60" t="s">
        <v>43</v>
      </c>
      <c r="AL37" s="60" t="s">
        <v>43</v>
      </c>
      <c r="AM37" s="60" t="s">
        <v>43</v>
      </c>
      <c r="AN37" s="60" t="s">
        <v>43</v>
      </c>
      <c r="AO37" s="286" t="s">
        <v>43</v>
      </c>
      <c r="AP37" s="60" t="s">
        <v>43</v>
      </c>
      <c r="AQ37" s="60" t="s">
        <v>43</v>
      </c>
      <c r="AR37" s="60" t="s">
        <v>43</v>
      </c>
      <c r="AS37" s="60" t="s">
        <v>43</v>
      </c>
      <c r="AT37" s="60" t="s">
        <v>43</v>
      </c>
      <c r="AU37" s="60" t="s">
        <v>43</v>
      </c>
      <c r="AV37" s="60" t="s">
        <v>43</v>
      </c>
      <c r="AW37" s="286" t="s">
        <v>43</v>
      </c>
      <c r="AX37" s="60" t="s">
        <v>43</v>
      </c>
      <c r="AY37" s="60" t="s">
        <v>43</v>
      </c>
      <c r="AZ37" s="60" t="s">
        <v>43</v>
      </c>
      <c r="BA37" s="60" t="s">
        <v>43</v>
      </c>
      <c r="BB37" s="60" t="s">
        <v>43</v>
      </c>
      <c r="BC37" s="60" t="s">
        <v>43</v>
      </c>
      <c r="BD37" s="60" t="s">
        <v>43</v>
      </c>
      <c r="BE37" s="286" t="s">
        <v>43</v>
      </c>
      <c r="BF37" s="60" t="s">
        <v>43</v>
      </c>
      <c r="BG37" s="60" t="s">
        <v>43</v>
      </c>
      <c r="BH37" s="60" t="s">
        <v>43</v>
      </c>
      <c r="BI37" s="60" t="s">
        <v>43</v>
      </c>
      <c r="BJ37" s="60" t="s">
        <v>43</v>
      </c>
      <c r="BK37" s="60" t="s">
        <v>43</v>
      </c>
      <c r="BL37" s="60" t="s">
        <v>43</v>
      </c>
      <c r="BM37" s="286" t="s">
        <v>43</v>
      </c>
      <c r="BN37" s="60" t="s">
        <v>43</v>
      </c>
      <c r="BO37" s="60" t="s">
        <v>43</v>
      </c>
      <c r="BP37" s="60" t="s">
        <v>43</v>
      </c>
      <c r="BQ37" s="60" t="s">
        <v>43</v>
      </c>
      <c r="BR37" s="60" t="s">
        <v>43</v>
      </c>
      <c r="BS37" s="60" t="s">
        <v>43</v>
      </c>
      <c r="BT37" s="60" t="s">
        <v>43</v>
      </c>
      <c r="BU37" s="286" t="s">
        <v>43</v>
      </c>
      <c r="BV37" s="60" t="s">
        <v>43</v>
      </c>
      <c r="BW37" s="60" t="s">
        <v>43</v>
      </c>
      <c r="BX37" s="60" t="s">
        <v>43</v>
      </c>
      <c r="BY37" s="60" t="s">
        <v>43</v>
      </c>
      <c r="BZ37" s="60" t="s">
        <v>43</v>
      </c>
      <c r="CA37" s="60" t="s">
        <v>43</v>
      </c>
      <c r="CB37" s="60" t="s">
        <v>43</v>
      </c>
      <c r="CC37" s="286" t="s">
        <v>43</v>
      </c>
      <c r="CD37" s="60" t="s">
        <v>43</v>
      </c>
      <c r="CE37" s="60" t="s">
        <v>43</v>
      </c>
      <c r="CF37" s="60" t="s">
        <v>43</v>
      </c>
      <c r="CG37" s="60" t="s">
        <v>43</v>
      </c>
      <c r="CH37" s="60" t="s">
        <v>43</v>
      </c>
      <c r="CI37" s="60" t="s">
        <v>43</v>
      </c>
      <c r="CJ37" s="60" t="s">
        <v>43</v>
      </c>
      <c r="CK37" s="286" t="s">
        <v>43</v>
      </c>
      <c r="CL37" s="60" t="s">
        <v>43</v>
      </c>
      <c r="CM37" s="60" t="s">
        <v>43</v>
      </c>
      <c r="CN37" s="60" t="s">
        <v>43</v>
      </c>
      <c r="CO37" s="60" t="s">
        <v>43</v>
      </c>
      <c r="CP37" s="60" t="s">
        <v>43</v>
      </c>
      <c r="CQ37" s="60" t="s">
        <v>43</v>
      </c>
      <c r="CR37" s="60" t="s">
        <v>43</v>
      </c>
      <c r="CS37" s="286" t="s">
        <v>43</v>
      </c>
      <c r="CT37" s="60" t="s">
        <v>43</v>
      </c>
      <c r="CU37" s="60" t="s">
        <v>43</v>
      </c>
      <c r="CV37" s="60" t="s">
        <v>43</v>
      </c>
      <c r="CW37" s="60" t="s">
        <v>43</v>
      </c>
      <c r="CX37" s="60" t="s">
        <v>43</v>
      </c>
      <c r="CY37" s="60" t="s">
        <v>43</v>
      </c>
      <c r="CZ37" s="60" t="s">
        <v>43</v>
      </c>
      <c r="DA37" s="286" t="s">
        <v>43</v>
      </c>
      <c r="DB37" s="60" t="s">
        <v>43</v>
      </c>
      <c r="DC37" s="60" t="s">
        <v>43</v>
      </c>
      <c r="DD37" s="60" t="s">
        <v>43</v>
      </c>
      <c r="DE37" s="60" t="s">
        <v>43</v>
      </c>
      <c r="DF37" s="60" t="s">
        <v>43</v>
      </c>
      <c r="DG37" s="60" t="s">
        <v>43</v>
      </c>
      <c r="DH37" s="60" t="s">
        <v>43</v>
      </c>
      <c r="DI37" s="286" t="s">
        <v>43</v>
      </c>
      <c r="DJ37" s="60" t="s">
        <v>43</v>
      </c>
      <c r="DK37" s="60" t="s">
        <v>43</v>
      </c>
      <c r="DL37" s="60" t="s">
        <v>43</v>
      </c>
      <c r="DM37" s="60" t="s">
        <v>43</v>
      </c>
      <c r="DN37" s="60" t="s">
        <v>43</v>
      </c>
      <c r="DO37" s="60" t="s">
        <v>43</v>
      </c>
      <c r="DP37" s="60" t="s">
        <v>43</v>
      </c>
      <c r="DQ37" s="286" t="s">
        <v>43</v>
      </c>
      <c r="DR37" s="60" t="s">
        <v>43</v>
      </c>
      <c r="DS37" s="60" t="s">
        <v>43</v>
      </c>
      <c r="DT37" s="60" t="s">
        <v>43</v>
      </c>
      <c r="DU37" s="60" t="s">
        <v>43</v>
      </c>
      <c r="DV37" s="60" t="s">
        <v>43</v>
      </c>
      <c r="DW37" s="60" t="s">
        <v>43</v>
      </c>
      <c r="DX37" s="60" t="s">
        <v>43</v>
      </c>
      <c r="DY37" s="286" t="s">
        <v>43</v>
      </c>
      <c r="DZ37" s="60" t="s">
        <v>43</v>
      </c>
      <c r="EA37" s="60" t="s">
        <v>43</v>
      </c>
      <c r="EB37" s="60" t="s">
        <v>43</v>
      </c>
      <c r="EC37" s="60" t="s">
        <v>43</v>
      </c>
      <c r="ED37" s="60" t="s">
        <v>43</v>
      </c>
      <c r="EE37" s="60" t="s">
        <v>43</v>
      </c>
      <c r="EF37" s="60" t="s">
        <v>43</v>
      </c>
    </row>
    <row r="38" spans="1:136" ht="20.25" x14ac:dyDescent="0.25">
      <c r="A38" s="286" t="s">
        <v>43</v>
      </c>
      <c r="B38" s="60" t="s">
        <v>43</v>
      </c>
      <c r="C38" s="60" t="s">
        <v>43</v>
      </c>
      <c r="D38" s="60" t="s">
        <v>43</v>
      </c>
      <c r="E38" s="60" t="s">
        <v>43</v>
      </c>
      <c r="F38" s="60" t="s">
        <v>43</v>
      </c>
      <c r="G38" s="60" t="s">
        <v>43</v>
      </c>
      <c r="H38" s="60" t="s">
        <v>43</v>
      </c>
      <c r="I38" s="286" t="s">
        <v>43</v>
      </c>
      <c r="J38" s="60" t="s">
        <v>43</v>
      </c>
      <c r="K38" s="60" t="s">
        <v>43</v>
      </c>
      <c r="L38" s="60" t="s">
        <v>43</v>
      </c>
      <c r="M38" s="60" t="s">
        <v>43</v>
      </c>
      <c r="N38" s="60" t="s">
        <v>43</v>
      </c>
      <c r="O38" s="60" t="s">
        <v>43</v>
      </c>
      <c r="P38" s="60" t="s">
        <v>43</v>
      </c>
      <c r="Q38" s="286" t="s">
        <v>43</v>
      </c>
      <c r="R38" s="60" t="s">
        <v>43</v>
      </c>
      <c r="S38" s="60" t="s">
        <v>43</v>
      </c>
      <c r="T38" s="60" t="s">
        <v>43</v>
      </c>
      <c r="U38" s="60" t="s">
        <v>43</v>
      </c>
      <c r="V38" s="60" t="s">
        <v>43</v>
      </c>
      <c r="W38" s="60" t="s">
        <v>43</v>
      </c>
      <c r="X38" s="60" t="s">
        <v>43</v>
      </c>
      <c r="Y38" s="286" t="s">
        <v>43</v>
      </c>
      <c r="Z38" s="60" t="s">
        <v>43</v>
      </c>
      <c r="AA38" s="60" t="s">
        <v>43</v>
      </c>
      <c r="AB38" s="60" t="s">
        <v>43</v>
      </c>
      <c r="AC38" s="60" t="s">
        <v>43</v>
      </c>
      <c r="AD38" s="60" t="s">
        <v>43</v>
      </c>
      <c r="AE38" s="60" t="s">
        <v>43</v>
      </c>
      <c r="AF38" s="60" t="s">
        <v>43</v>
      </c>
      <c r="AG38" s="286" t="s">
        <v>43</v>
      </c>
      <c r="AH38" s="60" t="s">
        <v>43</v>
      </c>
      <c r="AI38" s="60" t="s">
        <v>43</v>
      </c>
      <c r="AJ38" s="60" t="s">
        <v>43</v>
      </c>
      <c r="AK38" s="60" t="s">
        <v>43</v>
      </c>
      <c r="AL38" s="60" t="s">
        <v>43</v>
      </c>
      <c r="AM38" s="60" t="s">
        <v>43</v>
      </c>
      <c r="AN38" s="60" t="s">
        <v>43</v>
      </c>
      <c r="AO38" s="286" t="s">
        <v>43</v>
      </c>
      <c r="AP38" s="60" t="s">
        <v>43</v>
      </c>
      <c r="AQ38" s="60" t="s">
        <v>43</v>
      </c>
      <c r="AR38" s="60" t="s">
        <v>43</v>
      </c>
      <c r="AS38" s="60" t="s">
        <v>43</v>
      </c>
      <c r="AT38" s="60" t="s">
        <v>43</v>
      </c>
      <c r="AU38" s="60" t="s">
        <v>43</v>
      </c>
      <c r="AV38" s="60" t="s">
        <v>43</v>
      </c>
      <c r="AW38" s="286" t="s">
        <v>43</v>
      </c>
      <c r="AX38" s="60" t="s">
        <v>43</v>
      </c>
      <c r="AY38" s="60" t="s">
        <v>43</v>
      </c>
      <c r="AZ38" s="60" t="s">
        <v>43</v>
      </c>
      <c r="BA38" s="60" t="s">
        <v>43</v>
      </c>
      <c r="BB38" s="60" t="s">
        <v>43</v>
      </c>
      <c r="BC38" s="60" t="s">
        <v>43</v>
      </c>
      <c r="BD38" s="60" t="s">
        <v>43</v>
      </c>
      <c r="BE38" s="286" t="s">
        <v>43</v>
      </c>
      <c r="BF38" s="60" t="s">
        <v>43</v>
      </c>
      <c r="BG38" s="60" t="s">
        <v>43</v>
      </c>
      <c r="BH38" s="60" t="s">
        <v>43</v>
      </c>
      <c r="BI38" s="60" t="s">
        <v>43</v>
      </c>
      <c r="BJ38" s="60" t="s">
        <v>43</v>
      </c>
      <c r="BK38" s="60" t="s">
        <v>43</v>
      </c>
      <c r="BL38" s="60" t="s">
        <v>43</v>
      </c>
      <c r="BM38" s="286" t="s">
        <v>43</v>
      </c>
      <c r="BN38" s="60" t="s">
        <v>43</v>
      </c>
      <c r="BO38" s="60" t="s">
        <v>43</v>
      </c>
      <c r="BP38" s="60" t="s">
        <v>43</v>
      </c>
      <c r="BQ38" s="60" t="s">
        <v>43</v>
      </c>
      <c r="BR38" s="60" t="s">
        <v>43</v>
      </c>
      <c r="BS38" s="60" t="s">
        <v>43</v>
      </c>
      <c r="BT38" s="60" t="s">
        <v>43</v>
      </c>
      <c r="BU38" s="286" t="s">
        <v>43</v>
      </c>
      <c r="BV38" s="60" t="s">
        <v>43</v>
      </c>
      <c r="BW38" s="60" t="s">
        <v>43</v>
      </c>
      <c r="BX38" s="60" t="s">
        <v>43</v>
      </c>
      <c r="BY38" s="60" t="s">
        <v>43</v>
      </c>
      <c r="BZ38" s="60" t="s">
        <v>43</v>
      </c>
      <c r="CA38" s="60" t="s">
        <v>43</v>
      </c>
      <c r="CB38" s="60" t="s">
        <v>43</v>
      </c>
      <c r="CC38" s="286" t="s">
        <v>43</v>
      </c>
      <c r="CD38" s="60" t="s">
        <v>43</v>
      </c>
      <c r="CE38" s="60" t="s">
        <v>43</v>
      </c>
      <c r="CF38" s="60" t="s">
        <v>43</v>
      </c>
      <c r="CG38" s="60" t="s">
        <v>43</v>
      </c>
      <c r="CH38" s="60" t="s">
        <v>43</v>
      </c>
      <c r="CI38" s="60" t="s">
        <v>43</v>
      </c>
      <c r="CJ38" s="60" t="s">
        <v>43</v>
      </c>
      <c r="CK38" s="286" t="s">
        <v>43</v>
      </c>
      <c r="CL38" s="60" t="s">
        <v>43</v>
      </c>
      <c r="CM38" s="60" t="s">
        <v>43</v>
      </c>
      <c r="CN38" s="60" t="s">
        <v>43</v>
      </c>
      <c r="CO38" s="60" t="s">
        <v>43</v>
      </c>
      <c r="CP38" s="60" t="s">
        <v>43</v>
      </c>
      <c r="CQ38" s="60" t="s">
        <v>43</v>
      </c>
      <c r="CR38" s="60" t="s">
        <v>43</v>
      </c>
      <c r="CS38" s="286" t="s">
        <v>43</v>
      </c>
      <c r="CT38" s="60" t="s">
        <v>43</v>
      </c>
      <c r="CU38" s="60" t="s">
        <v>43</v>
      </c>
      <c r="CV38" s="60" t="s">
        <v>43</v>
      </c>
      <c r="CW38" s="60" t="s">
        <v>43</v>
      </c>
      <c r="CX38" s="60" t="s">
        <v>43</v>
      </c>
      <c r="CY38" s="60" t="s">
        <v>43</v>
      </c>
      <c r="CZ38" s="60" t="s">
        <v>43</v>
      </c>
      <c r="DA38" s="286" t="s">
        <v>43</v>
      </c>
      <c r="DB38" s="60" t="s">
        <v>43</v>
      </c>
      <c r="DC38" s="60" t="s">
        <v>43</v>
      </c>
      <c r="DD38" s="60" t="s">
        <v>43</v>
      </c>
      <c r="DE38" s="60" t="s">
        <v>43</v>
      </c>
      <c r="DF38" s="60" t="s">
        <v>43</v>
      </c>
      <c r="DG38" s="60" t="s">
        <v>43</v>
      </c>
      <c r="DH38" s="60" t="s">
        <v>43</v>
      </c>
      <c r="DI38" s="286" t="s">
        <v>43</v>
      </c>
      <c r="DJ38" s="60" t="s">
        <v>43</v>
      </c>
      <c r="DK38" s="60" t="s">
        <v>43</v>
      </c>
      <c r="DL38" s="60" t="s">
        <v>43</v>
      </c>
      <c r="DM38" s="60" t="s">
        <v>43</v>
      </c>
      <c r="DN38" s="60" t="s">
        <v>43</v>
      </c>
      <c r="DO38" s="60" t="s">
        <v>43</v>
      </c>
      <c r="DP38" s="60" t="s">
        <v>43</v>
      </c>
      <c r="DQ38" s="286" t="s">
        <v>43</v>
      </c>
      <c r="DR38" s="60" t="s">
        <v>43</v>
      </c>
      <c r="DS38" s="60" t="s">
        <v>43</v>
      </c>
      <c r="DT38" s="60" t="s">
        <v>43</v>
      </c>
      <c r="DU38" s="60" t="s">
        <v>43</v>
      </c>
      <c r="DV38" s="60" t="s">
        <v>43</v>
      </c>
      <c r="DW38" s="60" t="s">
        <v>43</v>
      </c>
      <c r="DX38" s="60" t="s">
        <v>43</v>
      </c>
      <c r="DY38" s="286" t="s">
        <v>43</v>
      </c>
      <c r="DZ38" s="60" t="s">
        <v>43</v>
      </c>
      <c r="EA38" s="60" t="s">
        <v>43</v>
      </c>
      <c r="EB38" s="60" t="s">
        <v>43</v>
      </c>
      <c r="EC38" s="60" t="s">
        <v>43</v>
      </c>
      <c r="ED38" s="60" t="s">
        <v>43</v>
      </c>
      <c r="EE38" s="60" t="s">
        <v>43</v>
      </c>
      <c r="EF38" s="60" t="s">
        <v>43</v>
      </c>
    </row>
    <row r="39" spans="1:136" ht="20.25" x14ac:dyDescent="0.25">
      <c r="A39" s="286" t="s">
        <v>43</v>
      </c>
      <c r="B39" s="60" t="s">
        <v>43</v>
      </c>
      <c r="C39" s="60" t="s">
        <v>43</v>
      </c>
      <c r="D39" s="60" t="s">
        <v>43</v>
      </c>
      <c r="E39" s="60" t="s">
        <v>43</v>
      </c>
      <c r="F39" s="60" t="s">
        <v>43</v>
      </c>
      <c r="G39" s="60" t="s">
        <v>43</v>
      </c>
      <c r="H39" s="60" t="s">
        <v>43</v>
      </c>
      <c r="I39" s="286" t="s">
        <v>43</v>
      </c>
      <c r="J39" s="60" t="s">
        <v>43</v>
      </c>
      <c r="K39" s="60" t="s">
        <v>43</v>
      </c>
      <c r="L39" s="60" t="s">
        <v>43</v>
      </c>
      <c r="M39" s="60" t="s">
        <v>43</v>
      </c>
      <c r="N39" s="60" t="s">
        <v>43</v>
      </c>
      <c r="O39" s="60" t="s">
        <v>43</v>
      </c>
      <c r="P39" s="60" t="s">
        <v>43</v>
      </c>
      <c r="Q39" s="286" t="s">
        <v>43</v>
      </c>
      <c r="R39" s="60" t="s">
        <v>43</v>
      </c>
      <c r="S39" s="60" t="s">
        <v>43</v>
      </c>
      <c r="T39" s="60" t="s">
        <v>43</v>
      </c>
      <c r="U39" s="60" t="s">
        <v>43</v>
      </c>
      <c r="V39" s="60" t="s">
        <v>43</v>
      </c>
      <c r="W39" s="60" t="s">
        <v>43</v>
      </c>
      <c r="X39" s="60" t="s">
        <v>43</v>
      </c>
      <c r="Y39" s="286" t="s">
        <v>43</v>
      </c>
      <c r="Z39" s="60" t="s">
        <v>43</v>
      </c>
      <c r="AA39" s="60" t="s">
        <v>43</v>
      </c>
      <c r="AB39" s="60" t="s">
        <v>43</v>
      </c>
      <c r="AC39" s="60" t="s">
        <v>43</v>
      </c>
      <c r="AD39" s="60" t="s">
        <v>43</v>
      </c>
      <c r="AE39" s="60" t="s">
        <v>43</v>
      </c>
      <c r="AF39" s="60" t="s">
        <v>43</v>
      </c>
      <c r="AG39" s="286" t="s">
        <v>43</v>
      </c>
      <c r="AH39" s="60" t="s">
        <v>43</v>
      </c>
      <c r="AI39" s="60" t="s">
        <v>43</v>
      </c>
      <c r="AJ39" s="60" t="s">
        <v>43</v>
      </c>
      <c r="AK39" s="60" t="s">
        <v>43</v>
      </c>
      <c r="AL39" s="60" t="s">
        <v>43</v>
      </c>
      <c r="AM39" s="60" t="s">
        <v>43</v>
      </c>
      <c r="AN39" s="60" t="s">
        <v>43</v>
      </c>
      <c r="AO39" s="286" t="s">
        <v>43</v>
      </c>
      <c r="AP39" s="60" t="s">
        <v>43</v>
      </c>
      <c r="AQ39" s="60" t="s">
        <v>43</v>
      </c>
      <c r="AR39" s="60" t="s">
        <v>43</v>
      </c>
      <c r="AS39" s="60" t="s">
        <v>43</v>
      </c>
      <c r="AT39" s="60" t="s">
        <v>43</v>
      </c>
      <c r="AU39" s="60" t="s">
        <v>43</v>
      </c>
      <c r="AV39" s="60" t="s">
        <v>43</v>
      </c>
      <c r="AW39" s="286" t="s">
        <v>43</v>
      </c>
      <c r="AX39" s="60" t="s">
        <v>43</v>
      </c>
      <c r="AY39" s="60" t="s">
        <v>43</v>
      </c>
      <c r="AZ39" s="60" t="s">
        <v>43</v>
      </c>
      <c r="BA39" s="60" t="s">
        <v>43</v>
      </c>
      <c r="BB39" s="60" t="s">
        <v>43</v>
      </c>
      <c r="BC39" s="60" t="s">
        <v>43</v>
      </c>
      <c r="BD39" s="60" t="s">
        <v>43</v>
      </c>
      <c r="BE39" s="286" t="s">
        <v>43</v>
      </c>
      <c r="BF39" s="60" t="s">
        <v>43</v>
      </c>
      <c r="BG39" s="60" t="s">
        <v>43</v>
      </c>
      <c r="BH39" s="60" t="s">
        <v>43</v>
      </c>
      <c r="BI39" s="60" t="s">
        <v>43</v>
      </c>
      <c r="BJ39" s="60" t="s">
        <v>43</v>
      </c>
      <c r="BK39" s="60" t="s">
        <v>43</v>
      </c>
      <c r="BL39" s="60" t="s">
        <v>43</v>
      </c>
      <c r="BM39" s="286" t="s">
        <v>43</v>
      </c>
      <c r="BN39" s="60" t="s">
        <v>43</v>
      </c>
      <c r="BO39" s="60" t="s">
        <v>43</v>
      </c>
      <c r="BP39" s="60" t="s">
        <v>43</v>
      </c>
      <c r="BQ39" s="60" t="s">
        <v>43</v>
      </c>
      <c r="BR39" s="60" t="s">
        <v>43</v>
      </c>
      <c r="BS39" s="60" t="s">
        <v>43</v>
      </c>
      <c r="BT39" s="60" t="s">
        <v>43</v>
      </c>
      <c r="BU39" s="286" t="s">
        <v>43</v>
      </c>
      <c r="BV39" s="60" t="s">
        <v>43</v>
      </c>
      <c r="BW39" s="60" t="s">
        <v>43</v>
      </c>
      <c r="BX39" s="60" t="s">
        <v>43</v>
      </c>
      <c r="BY39" s="60" t="s">
        <v>43</v>
      </c>
      <c r="BZ39" s="60" t="s">
        <v>43</v>
      </c>
      <c r="CA39" s="60" t="s">
        <v>43</v>
      </c>
      <c r="CB39" s="60" t="s">
        <v>43</v>
      </c>
      <c r="CC39" s="286" t="s">
        <v>43</v>
      </c>
      <c r="CD39" s="60" t="s">
        <v>43</v>
      </c>
      <c r="CE39" s="60" t="s">
        <v>43</v>
      </c>
      <c r="CF39" s="60" t="s">
        <v>43</v>
      </c>
      <c r="CG39" s="60" t="s">
        <v>43</v>
      </c>
      <c r="CH39" s="60" t="s">
        <v>43</v>
      </c>
      <c r="CI39" s="60" t="s">
        <v>43</v>
      </c>
      <c r="CJ39" s="60" t="s">
        <v>43</v>
      </c>
      <c r="CK39" s="286" t="s">
        <v>43</v>
      </c>
      <c r="CL39" s="60" t="s">
        <v>43</v>
      </c>
      <c r="CM39" s="60" t="s">
        <v>43</v>
      </c>
      <c r="CN39" s="60" t="s">
        <v>43</v>
      </c>
      <c r="CO39" s="60" t="s">
        <v>43</v>
      </c>
      <c r="CP39" s="60" t="s">
        <v>43</v>
      </c>
      <c r="CQ39" s="60" t="s">
        <v>43</v>
      </c>
      <c r="CR39" s="60" t="s">
        <v>43</v>
      </c>
      <c r="CS39" s="286" t="s">
        <v>43</v>
      </c>
      <c r="CT39" s="60" t="s">
        <v>43</v>
      </c>
      <c r="CU39" s="60" t="s">
        <v>43</v>
      </c>
      <c r="CV39" s="60" t="s">
        <v>43</v>
      </c>
      <c r="CW39" s="60" t="s">
        <v>43</v>
      </c>
      <c r="CX39" s="60" t="s">
        <v>43</v>
      </c>
      <c r="CY39" s="60" t="s">
        <v>43</v>
      </c>
      <c r="CZ39" s="60" t="s">
        <v>43</v>
      </c>
      <c r="DA39" s="286" t="s">
        <v>43</v>
      </c>
      <c r="DB39" s="60" t="s">
        <v>43</v>
      </c>
      <c r="DC39" s="60" t="s">
        <v>43</v>
      </c>
      <c r="DD39" s="60" t="s">
        <v>43</v>
      </c>
      <c r="DE39" s="60" t="s">
        <v>43</v>
      </c>
      <c r="DF39" s="60" t="s">
        <v>43</v>
      </c>
      <c r="DG39" s="60" t="s">
        <v>43</v>
      </c>
      <c r="DH39" s="60" t="s">
        <v>43</v>
      </c>
      <c r="DI39" s="286" t="s">
        <v>43</v>
      </c>
      <c r="DJ39" s="60" t="s">
        <v>43</v>
      </c>
      <c r="DK39" s="60" t="s">
        <v>43</v>
      </c>
      <c r="DL39" s="60" t="s">
        <v>43</v>
      </c>
      <c r="DM39" s="60" t="s">
        <v>43</v>
      </c>
      <c r="DN39" s="60" t="s">
        <v>43</v>
      </c>
      <c r="DO39" s="60" t="s">
        <v>43</v>
      </c>
      <c r="DP39" s="60" t="s">
        <v>43</v>
      </c>
      <c r="DQ39" s="286" t="s">
        <v>43</v>
      </c>
      <c r="DR39" s="60" t="s">
        <v>43</v>
      </c>
      <c r="DS39" s="60" t="s">
        <v>43</v>
      </c>
      <c r="DT39" s="60" t="s">
        <v>43</v>
      </c>
      <c r="DU39" s="60" t="s">
        <v>43</v>
      </c>
      <c r="DV39" s="60" t="s">
        <v>43</v>
      </c>
      <c r="DW39" s="60" t="s">
        <v>43</v>
      </c>
      <c r="DX39" s="60" t="s">
        <v>43</v>
      </c>
      <c r="DY39" s="286" t="s">
        <v>43</v>
      </c>
      <c r="DZ39" s="60" t="s">
        <v>43</v>
      </c>
      <c r="EA39" s="60" t="s">
        <v>43</v>
      </c>
      <c r="EB39" s="60" t="s">
        <v>43</v>
      </c>
      <c r="EC39" s="60" t="s">
        <v>43</v>
      </c>
      <c r="ED39" s="60" t="s">
        <v>43</v>
      </c>
      <c r="EE39" s="60" t="s">
        <v>43</v>
      </c>
      <c r="EF39" s="60" t="s">
        <v>43</v>
      </c>
    </row>
    <row r="40" spans="1:136" ht="20.25" x14ac:dyDescent="0.25">
      <c r="A40" s="286" t="s">
        <v>43</v>
      </c>
      <c r="B40" s="60" t="s">
        <v>43</v>
      </c>
      <c r="C40" s="60" t="s">
        <v>43</v>
      </c>
      <c r="D40" s="60" t="s">
        <v>43</v>
      </c>
      <c r="E40" s="60" t="s">
        <v>43</v>
      </c>
      <c r="F40" s="60" t="s">
        <v>43</v>
      </c>
      <c r="G40" s="60" t="s">
        <v>43</v>
      </c>
      <c r="H40" s="60" t="s">
        <v>43</v>
      </c>
      <c r="I40" s="286" t="s">
        <v>43</v>
      </c>
      <c r="J40" s="60" t="s">
        <v>43</v>
      </c>
      <c r="K40" s="60" t="s">
        <v>43</v>
      </c>
      <c r="L40" s="60" t="s">
        <v>43</v>
      </c>
      <c r="M40" s="60" t="s">
        <v>43</v>
      </c>
      <c r="N40" s="60" t="s">
        <v>43</v>
      </c>
      <c r="O40" s="60" t="s">
        <v>43</v>
      </c>
      <c r="P40" s="60" t="s">
        <v>43</v>
      </c>
      <c r="Q40" s="286" t="s">
        <v>43</v>
      </c>
      <c r="R40" s="60" t="s">
        <v>43</v>
      </c>
      <c r="S40" s="60" t="s">
        <v>43</v>
      </c>
      <c r="T40" s="60" t="s">
        <v>43</v>
      </c>
      <c r="U40" s="60" t="s">
        <v>43</v>
      </c>
      <c r="V40" s="60" t="s">
        <v>43</v>
      </c>
      <c r="W40" s="60" t="s">
        <v>43</v>
      </c>
      <c r="X40" s="60" t="s">
        <v>43</v>
      </c>
      <c r="Y40" s="286" t="s">
        <v>43</v>
      </c>
      <c r="Z40" s="60" t="s">
        <v>43</v>
      </c>
      <c r="AA40" s="60" t="s">
        <v>43</v>
      </c>
      <c r="AB40" s="60" t="s">
        <v>43</v>
      </c>
      <c r="AC40" s="60" t="s">
        <v>43</v>
      </c>
      <c r="AD40" s="60" t="s">
        <v>43</v>
      </c>
      <c r="AE40" s="60" t="s">
        <v>43</v>
      </c>
      <c r="AF40" s="60" t="s">
        <v>43</v>
      </c>
      <c r="AG40" s="286" t="s">
        <v>43</v>
      </c>
      <c r="AH40" s="60" t="s">
        <v>43</v>
      </c>
      <c r="AI40" s="60" t="s">
        <v>43</v>
      </c>
      <c r="AJ40" s="60" t="s">
        <v>43</v>
      </c>
      <c r="AK40" s="60" t="s">
        <v>43</v>
      </c>
      <c r="AL40" s="60" t="s">
        <v>43</v>
      </c>
      <c r="AM40" s="60" t="s">
        <v>43</v>
      </c>
      <c r="AN40" s="60" t="s">
        <v>43</v>
      </c>
      <c r="AO40" s="286" t="s">
        <v>43</v>
      </c>
      <c r="AP40" s="60" t="s">
        <v>43</v>
      </c>
      <c r="AQ40" s="60" t="s">
        <v>43</v>
      </c>
      <c r="AR40" s="60" t="s">
        <v>43</v>
      </c>
      <c r="AS40" s="60" t="s">
        <v>43</v>
      </c>
      <c r="AT40" s="60" t="s">
        <v>43</v>
      </c>
      <c r="AU40" s="60" t="s">
        <v>43</v>
      </c>
      <c r="AV40" s="60" t="s">
        <v>43</v>
      </c>
      <c r="AW40" s="286" t="s">
        <v>43</v>
      </c>
      <c r="AX40" s="60" t="s">
        <v>43</v>
      </c>
      <c r="AY40" s="60" t="s">
        <v>43</v>
      </c>
      <c r="AZ40" s="60" t="s">
        <v>43</v>
      </c>
      <c r="BA40" s="60" t="s">
        <v>43</v>
      </c>
      <c r="BB40" s="60" t="s">
        <v>43</v>
      </c>
      <c r="BC40" s="60" t="s">
        <v>43</v>
      </c>
      <c r="BD40" s="60" t="s">
        <v>43</v>
      </c>
      <c r="BE40" s="286" t="s">
        <v>43</v>
      </c>
      <c r="BF40" s="60" t="s">
        <v>43</v>
      </c>
      <c r="BG40" s="60" t="s">
        <v>43</v>
      </c>
      <c r="BH40" s="60" t="s">
        <v>43</v>
      </c>
      <c r="BI40" s="60" t="s">
        <v>43</v>
      </c>
      <c r="BJ40" s="60" t="s">
        <v>43</v>
      </c>
      <c r="BK40" s="60" t="s">
        <v>43</v>
      </c>
      <c r="BL40" s="60" t="s">
        <v>43</v>
      </c>
      <c r="BM40" s="286" t="s">
        <v>43</v>
      </c>
      <c r="BN40" s="60" t="s">
        <v>43</v>
      </c>
      <c r="BO40" s="60" t="s">
        <v>43</v>
      </c>
      <c r="BP40" s="60" t="s">
        <v>43</v>
      </c>
      <c r="BQ40" s="60" t="s">
        <v>43</v>
      </c>
      <c r="BR40" s="60" t="s">
        <v>43</v>
      </c>
      <c r="BS40" s="60" t="s">
        <v>43</v>
      </c>
      <c r="BT40" s="60" t="s">
        <v>43</v>
      </c>
      <c r="BU40" s="286" t="s">
        <v>43</v>
      </c>
      <c r="BV40" s="60" t="s">
        <v>43</v>
      </c>
      <c r="BW40" s="60" t="s">
        <v>43</v>
      </c>
      <c r="BX40" s="60" t="s">
        <v>43</v>
      </c>
      <c r="BY40" s="60" t="s">
        <v>43</v>
      </c>
      <c r="BZ40" s="60" t="s">
        <v>43</v>
      </c>
      <c r="CA40" s="60" t="s">
        <v>43</v>
      </c>
      <c r="CB40" s="60" t="s">
        <v>43</v>
      </c>
      <c r="CC40" s="286" t="s">
        <v>43</v>
      </c>
      <c r="CD40" s="60" t="s">
        <v>43</v>
      </c>
      <c r="CE40" s="60" t="s">
        <v>43</v>
      </c>
      <c r="CF40" s="60" t="s">
        <v>43</v>
      </c>
      <c r="CG40" s="60" t="s">
        <v>43</v>
      </c>
      <c r="CH40" s="60" t="s">
        <v>43</v>
      </c>
      <c r="CI40" s="60" t="s">
        <v>43</v>
      </c>
      <c r="CJ40" s="60" t="s">
        <v>43</v>
      </c>
      <c r="CK40" s="286" t="s">
        <v>43</v>
      </c>
      <c r="CL40" s="60" t="s">
        <v>43</v>
      </c>
      <c r="CM40" s="60" t="s">
        <v>43</v>
      </c>
      <c r="CN40" s="60" t="s">
        <v>43</v>
      </c>
      <c r="CO40" s="60" t="s">
        <v>43</v>
      </c>
      <c r="CP40" s="60" t="s">
        <v>43</v>
      </c>
      <c r="CQ40" s="60" t="s">
        <v>43</v>
      </c>
      <c r="CR40" s="60" t="s">
        <v>43</v>
      </c>
      <c r="CS40" s="286" t="s">
        <v>43</v>
      </c>
      <c r="CT40" s="60" t="s">
        <v>43</v>
      </c>
      <c r="CU40" s="60" t="s">
        <v>43</v>
      </c>
      <c r="CV40" s="60" t="s">
        <v>43</v>
      </c>
      <c r="CW40" s="60" t="s">
        <v>43</v>
      </c>
      <c r="CX40" s="60" t="s">
        <v>43</v>
      </c>
      <c r="CY40" s="60" t="s">
        <v>43</v>
      </c>
      <c r="CZ40" s="60" t="s">
        <v>43</v>
      </c>
      <c r="DA40" s="286" t="s">
        <v>43</v>
      </c>
      <c r="DB40" s="60" t="s">
        <v>43</v>
      </c>
      <c r="DC40" s="60" t="s">
        <v>43</v>
      </c>
      <c r="DD40" s="60" t="s">
        <v>43</v>
      </c>
      <c r="DE40" s="60" t="s">
        <v>43</v>
      </c>
      <c r="DF40" s="60" t="s">
        <v>43</v>
      </c>
      <c r="DG40" s="60" t="s">
        <v>43</v>
      </c>
      <c r="DH40" s="60" t="s">
        <v>43</v>
      </c>
      <c r="DI40" s="286" t="s">
        <v>43</v>
      </c>
      <c r="DJ40" s="60" t="s">
        <v>43</v>
      </c>
      <c r="DK40" s="60" t="s">
        <v>43</v>
      </c>
      <c r="DL40" s="60" t="s">
        <v>43</v>
      </c>
      <c r="DM40" s="60" t="s">
        <v>43</v>
      </c>
      <c r="DN40" s="60" t="s">
        <v>43</v>
      </c>
      <c r="DO40" s="60" t="s">
        <v>43</v>
      </c>
      <c r="DP40" s="60" t="s">
        <v>43</v>
      </c>
      <c r="DQ40" s="286" t="s">
        <v>43</v>
      </c>
      <c r="DR40" s="60" t="s">
        <v>43</v>
      </c>
      <c r="DS40" s="60" t="s">
        <v>43</v>
      </c>
      <c r="DT40" s="60" t="s">
        <v>43</v>
      </c>
      <c r="DU40" s="60" t="s">
        <v>43</v>
      </c>
      <c r="DV40" s="60" t="s">
        <v>43</v>
      </c>
      <c r="DW40" s="60" t="s">
        <v>43</v>
      </c>
      <c r="DX40" s="60" t="s">
        <v>43</v>
      </c>
      <c r="DY40" s="286" t="s">
        <v>43</v>
      </c>
      <c r="DZ40" s="60" t="s">
        <v>43</v>
      </c>
      <c r="EA40" s="60" t="s">
        <v>43</v>
      </c>
      <c r="EB40" s="60" t="s">
        <v>43</v>
      </c>
      <c r="EC40" s="60" t="s">
        <v>43</v>
      </c>
      <c r="ED40" s="60" t="s">
        <v>43</v>
      </c>
      <c r="EE40" s="60" t="s">
        <v>43</v>
      </c>
      <c r="EF40" s="60" t="s">
        <v>43</v>
      </c>
    </row>
    <row r="41" spans="1:136" ht="20.25" x14ac:dyDescent="0.25">
      <c r="A41" s="286" t="s">
        <v>43</v>
      </c>
      <c r="B41" s="60" t="s">
        <v>43</v>
      </c>
      <c r="C41" s="60" t="s">
        <v>43</v>
      </c>
      <c r="D41" s="60" t="s">
        <v>43</v>
      </c>
      <c r="E41" s="60" t="s">
        <v>43</v>
      </c>
      <c r="F41" s="60" t="s">
        <v>43</v>
      </c>
      <c r="G41" s="60" t="s">
        <v>43</v>
      </c>
      <c r="H41" s="60" t="s">
        <v>43</v>
      </c>
      <c r="I41" s="286" t="s">
        <v>43</v>
      </c>
      <c r="J41" s="60" t="s">
        <v>43</v>
      </c>
      <c r="K41" s="60" t="s">
        <v>43</v>
      </c>
      <c r="L41" s="60" t="s">
        <v>43</v>
      </c>
      <c r="M41" s="60" t="s">
        <v>43</v>
      </c>
      <c r="N41" s="60" t="s">
        <v>43</v>
      </c>
      <c r="O41" s="60" t="s">
        <v>43</v>
      </c>
      <c r="P41" s="60" t="s">
        <v>43</v>
      </c>
      <c r="Q41" s="286" t="s">
        <v>43</v>
      </c>
      <c r="R41" s="60" t="s">
        <v>43</v>
      </c>
      <c r="S41" s="60" t="s">
        <v>43</v>
      </c>
      <c r="T41" s="60" t="s">
        <v>43</v>
      </c>
      <c r="U41" s="60" t="s">
        <v>43</v>
      </c>
      <c r="V41" s="60" t="s">
        <v>43</v>
      </c>
      <c r="W41" s="60" t="s">
        <v>43</v>
      </c>
      <c r="X41" s="60" t="s">
        <v>43</v>
      </c>
      <c r="Y41" s="286" t="s">
        <v>43</v>
      </c>
      <c r="Z41" s="60" t="s">
        <v>43</v>
      </c>
      <c r="AA41" s="60" t="s">
        <v>43</v>
      </c>
      <c r="AB41" s="60" t="s">
        <v>43</v>
      </c>
      <c r="AC41" s="60" t="s">
        <v>43</v>
      </c>
      <c r="AD41" s="60" t="s">
        <v>43</v>
      </c>
      <c r="AE41" s="60" t="s">
        <v>43</v>
      </c>
      <c r="AF41" s="60" t="s">
        <v>43</v>
      </c>
      <c r="AG41" s="286" t="s">
        <v>43</v>
      </c>
      <c r="AH41" s="60" t="s">
        <v>43</v>
      </c>
      <c r="AI41" s="60" t="s">
        <v>43</v>
      </c>
      <c r="AJ41" s="60" t="s">
        <v>43</v>
      </c>
      <c r="AK41" s="60" t="s">
        <v>43</v>
      </c>
      <c r="AL41" s="60" t="s">
        <v>43</v>
      </c>
      <c r="AM41" s="60" t="s">
        <v>43</v>
      </c>
      <c r="AN41" s="60" t="s">
        <v>43</v>
      </c>
      <c r="AO41" s="286" t="s">
        <v>43</v>
      </c>
      <c r="AP41" s="60" t="s">
        <v>43</v>
      </c>
      <c r="AQ41" s="60" t="s">
        <v>43</v>
      </c>
      <c r="AR41" s="60" t="s">
        <v>43</v>
      </c>
      <c r="AS41" s="60" t="s">
        <v>43</v>
      </c>
      <c r="AT41" s="60" t="s">
        <v>43</v>
      </c>
      <c r="AU41" s="60" t="s">
        <v>43</v>
      </c>
      <c r="AV41" s="60" t="s">
        <v>43</v>
      </c>
      <c r="AW41" s="286" t="s">
        <v>43</v>
      </c>
      <c r="AX41" s="60" t="s">
        <v>43</v>
      </c>
      <c r="AY41" s="60" t="s">
        <v>43</v>
      </c>
      <c r="AZ41" s="60" t="s">
        <v>43</v>
      </c>
      <c r="BA41" s="60" t="s">
        <v>43</v>
      </c>
      <c r="BB41" s="60" t="s">
        <v>43</v>
      </c>
      <c r="BC41" s="60" t="s">
        <v>43</v>
      </c>
      <c r="BD41" s="60" t="s">
        <v>43</v>
      </c>
      <c r="BE41" s="286" t="s">
        <v>43</v>
      </c>
      <c r="BF41" s="60" t="s">
        <v>43</v>
      </c>
      <c r="BG41" s="60" t="s">
        <v>43</v>
      </c>
      <c r="BH41" s="60" t="s">
        <v>43</v>
      </c>
      <c r="BI41" s="60" t="s">
        <v>43</v>
      </c>
      <c r="BJ41" s="60" t="s">
        <v>43</v>
      </c>
      <c r="BK41" s="60" t="s">
        <v>43</v>
      </c>
      <c r="BL41" s="60" t="s">
        <v>43</v>
      </c>
      <c r="BM41" s="286" t="s">
        <v>43</v>
      </c>
      <c r="BN41" s="60" t="s">
        <v>43</v>
      </c>
      <c r="BO41" s="60" t="s">
        <v>43</v>
      </c>
      <c r="BP41" s="60" t="s">
        <v>43</v>
      </c>
      <c r="BQ41" s="60" t="s">
        <v>43</v>
      </c>
      <c r="BR41" s="60" t="s">
        <v>43</v>
      </c>
      <c r="BS41" s="60" t="s">
        <v>43</v>
      </c>
      <c r="BT41" s="60" t="s">
        <v>43</v>
      </c>
      <c r="BU41" s="286" t="s">
        <v>43</v>
      </c>
      <c r="BV41" s="60" t="s">
        <v>43</v>
      </c>
      <c r="BW41" s="60" t="s">
        <v>43</v>
      </c>
      <c r="BX41" s="60" t="s">
        <v>43</v>
      </c>
      <c r="BY41" s="60" t="s">
        <v>43</v>
      </c>
      <c r="BZ41" s="60" t="s">
        <v>43</v>
      </c>
      <c r="CA41" s="60" t="s">
        <v>43</v>
      </c>
      <c r="CB41" s="60" t="s">
        <v>43</v>
      </c>
      <c r="CC41" s="286" t="s">
        <v>43</v>
      </c>
      <c r="CD41" s="60" t="s">
        <v>43</v>
      </c>
      <c r="CE41" s="60" t="s">
        <v>43</v>
      </c>
      <c r="CF41" s="60" t="s">
        <v>43</v>
      </c>
      <c r="CG41" s="60" t="s">
        <v>43</v>
      </c>
      <c r="CH41" s="60" t="s">
        <v>43</v>
      </c>
      <c r="CI41" s="60" t="s">
        <v>43</v>
      </c>
      <c r="CJ41" s="60" t="s">
        <v>43</v>
      </c>
      <c r="CK41" s="286" t="s">
        <v>43</v>
      </c>
      <c r="CL41" s="60" t="s">
        <v>43</v>
      </c>
      <c r="CM41" s="60" t="s">
        <v>43</v>
      </c>
      <c r="CN41" s="60" t="s">
        <v>43</v>
      </c>
      <c r="CO41" s="60" t="s">
        <v>43</v>
      </c>
      <c r="CP41" s="60" t="s">
        <v>43</v>
      </c>
      <c r="CQ41" s="60" t="s">
        <v>43</v>
      </c>
      <c r="CR41" s="60" t="s">
        <v>43</v>
      </c>
      <c r="CS41" s="286" t="s">
        <v>43</v>
      </c>
      <c r="CT41" s="60" t="s">
        <v>43</v>
      </c>
      <c r="CU41" s="60" t="s">
        <v>43</v>
      </c>
      <c r="CV41" s="60" t="s">
        <v>43</v>
      </c>
      <c r="CW41" s="60" t="s">
        <v>43</v>
      </c>
      <c r="CX41" s="60" t="s">
        <v>43</v>
      </c>
      <c r="CY41" s="60" t="s">
        <v>43</v>
      </c>
      <c r="CZ41" s="60" t="s">
        <v>43</v>
      </c>
      <c r="DA41" s="286" t="s">
        <v>43</v>
      </c>
      <c r="DB41" s="60" t="s">
        <v>43</v>
      </c>
      <c r="DC41" s="60" t="s">
        <v>43</v>
      </c>
      <c r="DD41" s="60" t="s">
        <v>43</v>
      </c>
      <c r="DE41" s="60" t="s">
        <v>43</v>
      </c>
      <c r="DF41" s="60" t="s">
        <v>43</v>
      </c>
      <c r="DG41" s="60" t="s">
        <v>43</v>
      </c>
      <c r="DH41" s="60" t="s">
        <v>43</v>
      </c>
      <c r="DI41" s="286" t="s">
        <v>43</v>
      </c>
      <c r="DJ41" s="60" t="s">
        <v>43</v>
      </c>
      <c r="DK41" s="60" t="s">
        <v>43</v>
      </c>
      <c r="DL41" s="60" t="s">
        <v>43</v>
      </c>
      <c r="DM41" s="60" t="s">
        <v>43</v>
      </c>
      <c r="DN41" s="60" t="s">
        <v>43</v>
      </c>
      <c r="DO41" s="60" t="s">
        <v>43</v>
      </c>
      <c r="DP41" s="60" t="s">
        <v>43</v>
      </c>
      <c r="DQ41" s="286" t="s">
        <v>43</v>
      </c>
      <c r="DR41" s="60" t="s">
        <v>43</v>
      </c>
      <c r="DS41" s="60" t="s">
        <v>43</v>
      </c>
      <c r="DT41" s="60" t="s">
        <v>43</v>
      </c>
      <c r="DU41" s="60" t="s">
        <v>43</v>
      </c>
      <c r="DV41" s="60" t="s">
        <v>43</v>
      </c>
      <c r="DW41" s="60" t="s">
        <v>43</v>
      </c>
      <c r="DX41" s="60" t="s">
        <v>43</v>
      </c>
      <c r="DY41" s="286" t="s">
        <v>43</v>
      </c>
      <c r="DZ41" s="60" t="s">
        <v>43</v>
      </c>
      <c r="EA41" s="60" t="s">
        <v>43</v>
      </c>
      <c r="EB41" s="60" t="s">
        <v>43</v>
      </c>
      <c r="EC41" s="60" t="s">
        <v>43</v>
      </c>
      <c r="ED41" s="60" t="s">
        <v>43</v>
      </c>
      <c r="EE41" s="60" t="s">
        <v>43</v>
      </c>
      <c r="EF41" s="60" t="s">
        <v>43</v>
      </c>
    </row>
    <row r="42" spans="1:136" ht="20.25" x14ac:dyDescent="0.25">
      <c r="A42" s="286" t="s">
        <v>43</v>
      </c>
      <c r="B42" s="60" t="s">
        <v>43</v>
      </c>
      <c r="C42" s="60" t="s">
        <v>43</v>
      </c>
      <c r="D42" s="60" t="s">
        <v>43</v>
      </c>
      <c r="E42" s="60" t="s">
        <v>43</v>
      </c>
      <c r="F42" s="60" t="s">
        <v>43</v>
      </c>
      <c r="G42" s="60" t="s">
        <v>43</v>
      </c>
      <c r="H42" s="60" t="s">
        <v>43</v>
      </c>
      <c r="I42" s="286" t="s">
        <v>43</v>
      </c>
      <c r="J42" s="60" t="s">
        <v>43</v>
      </c>
      <c r="K42" s="60" t="s">
        <v>43</v>
      </c>
      <c r="L42" s="60" t="s">
        <v>43</v>
      </c>
      <c r="M42" s="60" t="s">
        <v>43</v>
      </c>
      <c r="N42" s="60" t="s">
        <v>43</v>
      </c>
      <c r="O42" s="60" t="s">
        <v>43</v>
      </c>
      <c r="P42" s="60" t="s">
        <v>43</v>
      </c>
      <c r="Q42" s="286" t="s">
        <v>43</v>
      </c>
      <c r="R42" s="60" t="s">
        <v>43</v>
      </c>
      <c r="S42" s="60" t="s">
        <v>43</v>
      </c>
      <c r="T42" s="60" t="s">
        <v>43</v>
      </c>
      <c r="U42" s="60" t="s">
        <v>43</v>
      </c>
      <c r="V42" s="60" t="s">
        <v>43</v>
      </c>
      <c r="W42" s="60" t="s">
        <v>43</v>
      </c>
      <c r="X42" s="60" t="s">
        <v>43</v>
      </c>
      <c r="Y42" s="286" t="s">
        <v>43</v>
      </c>
      <c r="Z42" s="60" t="s">
        <v>43</v>
      </c>
      <c r="AA42" s="60" t="s">
        <v>43</v>
      </c>
      <c r="AB42" s="60" t="s">
        <v>43</v>
      </c>
      <c r="AC42" s="60" t="s">
        <v>43</v>
      </c>
      <c r="AD42" s="60" t="s">
        <v>43</v>
      </c>
      <c r="AE42" s="60" t="s">
        <v>43</v>
      </c>
      <c r="AF42" s="60" t="s">
        <v>43</v>
      </c>
      <c r="AG42" s="286" t="s">
        <v>43</v>
      </c>
      <c r="AH42" s="60" t="s">
        <v>43</v>
      </c>
      <c r="AI42" s="60" t="s">
        <v>43</v>
      </c>
      <c r="AJ42" s="60" t="s">
        <v>43</v>
      </c>
      <c r="AK42" s="60" t="s">
        <v>43</v>
      </c>
      <c r="AL42" s="60" t="s">
        <v>43</v>
      </c>
      <c r="AM42" s="60" t="s">
        <v>43</v>
      </c>
      <c r="AN42" s="60" t="s">
        <v>43</v>
      </c>
      <c r="AO42" s="286" t="s">
        <v>43</v>
      </c>
      <c r="AP42" s="60" t="s">
        <v>43</v>
      </c>
      <c r="AQ42" s="60" t="s">
        <v>43</v>
      </c>
      <c r="AR42" s="60" t="s">
        <v>43</v>
      </c>
      <c r="AS42" s="60" t="s">
        <v>43</v>
      </c>
      <c r="AT42" s="60" t="s">
        <v>43</v>
      </c>
      <c r="AU42" s="60" t="s">
        <v>43</v>
      </c>
      <c r="AV42" s="60" t="s">
        <v>43</v>
      </c>
      <c r="AW42" s="286" t="s">
        <v>43</v>
      </c>
      <c r="AX42" s="60" t="s">
        <v>43</v>
      </c>
      <c r="AY42" s="60" t="s">
        <v>43</v>
      </c>
      <c r="AZ42" s="60" t="s">
        <v>43</v>
      </c>
      <c r="BA42" s="60" t="s">
        <v>43</v>
      </c>
      <c r="BB42" s="60" t="s">
        <v>43</v>
      </c>
      <c r="BC42" s="60" t="s">
        <v>43</v>
      </c>
      <c r="BD42" s="60" t="s">
        <v>43</v>
      </c>
      <c r="BE42" s="286" t="s">
        <v>43</v>
      </c>
      <c r="BF42" s="60" t="s">
        <v>43</v>
      </c>
      <c r="BG42" s="60" t="s">
        <v>43</v>
      </c>
      <c r="BH42" s="60" t="s">
        <v>43</v>
      </c>
      <c r="BI42" s="60" t="s">
        <v>43</v>
      </c>
      <c r="BJ42" s="60" t="s">
        <v>43</v>
      </c>
      <c r="BK42" s="60" t="s">
        <v>43</v>
      </c>
      <c r="BL42" s="60" t="s">
        <v>43</v>
      </c>
      <c r="BM42" s="286" t="s">
        <v>43</v>
      </c>
      <c r="BN42" s="60" t="s">
        <v>43</v>
      </c>
      <c r="BO42" s="60" t="s">
        <v>43</v>
      </c>
      <c r="BP42" s="60" t="s">
        <v>43</v>
      </c>
      <c r="BQ42" s="60" t="s">
        <v>43</v>
      </c>
      <c r="BR42" s="60" t="s">
        <v>43</v>
      </c>
      <c r="BS42" s="60" t="s">
        <v>43</v>
      </c>
      <c r="BT42" s="60" t="s">
        <v>43</v>
      </c>
      <c r="BU42" s="286" t="s">
        <v>43</v>
      </c>
      <c r="BV42" s="60" t="s">
        <v>43</v>
      </c>
      <c r="BW42" s="60" t="s">
        <v>43</v>
      </c>
      <c r="BX42" s="60" t="s">
        <v>43</v>
      </c>
      <c r="BY42" s="60" t="s">
        <v>43</v>
      </c>
      <c r="BZ42" s="60" t="s">
        <v>43</v>
      </c>
      <c r="CA42" s="60" t="s">
        <v>43</v>
      </c>
      <c r="CB42" s="60" t="s">
        <v>43</v>
      </c>
      <c r="CC42" s="286" t="s">
        <v>43</v>
      </c>
      <c r="CD42" s="60" t="s">
        <v>43</v>
      </c>
      <c r="CE42" s="60" t="s">
        <v>43</v>
      </c>
      <c r="CF42" s="60" t="s">
        <v>43</v>
      </c>
      <c r="CG42" s="60" t="s">
        <v>43</v>
      </c>
      <c r="CH42" s="60" t="s">
        <v>43</v>
      </c>
      <c r="CI42" s="60" t="s">
        <v>43</v>
      </c>
      <c r="CJ42" s="60" t="s">
        <v>43</v>
      </c>
      <c r="CK42" s="286" t="s">
        <v>43</v>
      </c>
      <c r="CL42" s="60" t="s">
        <v>43</v>
      </c>
      <c r="CM42" s="60" t="s">
        <v>43</v>
      </c>
      <c r="CN42" s="60" t="s">
        <v>43</v>
      </c>
      <c r="CO42" s="60" t="s">
        <v>43</v>
      </c>
      <c r="CP42" s="60" t="s">
        <v>43</v>
      </c>
      <c r="CQ42" s="60" t="s">
        <v>43</v>
      </c>
      <c r="CR42" s="60" t="s">
        <v>43</v>
      </c>
      <c r="CS42" s="286" t="s">
        <v>43</v>
      </c>
      <c r="CT42" s="60" t="s">
        <v>43</v>
      </c>
      <c r="CU42" s="60" t="s">
        <v>43</v>
      </c>
      <c r="CV42" s="60" t="s">
        <v>43</v>
      </c>
      <c r="CW42" s="60" t="s">
        <v>43</v>
      </c>
      <c r="CX42" s="60" t="s">
        <v>43</v>
      </c>
      <c r="CY42" s="60" t="s">
        <v>43</v>
      </c>
      <c r="CZ42" s="60" t="s">
        <v>43</v>
      </c>
      <c r="DA42" s="286" t="s">
        <v>43</v>
      </c>
      <c r="DB42" s="60" t="s">
        <v>43</v>
      </c>
      <c r="DC42" s="60" t="s">
        <v>43</v>
      </c>
      <c r="DD42" s="60" t="s">
        <v>43</v>
      </c>
      <c r="DE42" s="60" t="s">
        <v>43</v>
      </c>
      <c r="DF42" s="60" t="s">
        <v>43</v>
      </c>
      <c r="DG42" s="60" t="s">
        <v>43</v>
      </c>
      <c r="DH42" s="60" t="s">
        <v>43</v>
      </c>
      <c r="DI42" s="286" t="s">
        <v>43</v>
      </c>
      <c r="DJ42" s="60" t="s">
        <v>43</v>
      </c>
      <c r="DK42" s="60" t="s">
        <v>43</v>
      </c>
      <c r="DL42" s="60" t="s">
        <v>43</v>
      </c>
      <c r="DM42" s="60" t="s">
        <v>43</v>
      </c>
      <c r="DN42" s="60" t="s">
        <v>43</v>
      </c>
      <c r="DO42" s="60" t="s">
        <v>43</v>
      </c>
      <c r="DP42" s="60" t="s">
        <v>43</v>
      </c>
      <c r="DQ42" s="286" t="s">
        <v>43</v>
      </c>
      <c r="DR42" s="60" t="s">
        <v>43</v>
      </c>
      <c r="DS42" s="60" t="s">
        <v>43</v>
      </c>
      <c r="DT42" s="60" t="s">
        <v>43</v>
      </c>
      <c r="DU42" s="60" t="s">
        <v>43</v>
      </c>
      <c r="DV42" s="60" t="s">
        <v>43</v>
      </c>
      <c r="DW42" s="60" t="s">
        <v>43</v>
      </c>
      <c r="DX42" s="60" t="s">
        <v>43</v>
      </c>
      <c r="DY42" s="286" t="s">
        <v>43</v>
      </c>
      <c r="DZ42" s="60" t="s">
        <v>43</v>
      </c>
      <c r="EA42" s="60" t="s">
        <v>43</v>
      </c>
      <c r="EB42" s="60" t="s">
        <v>43</v>
      </c>
      <c r="EC42" s="60" t="s">
        <v>43</v>
      </c>
      <c r="ED42" s="60" t="s">
        <v>43</v>
      </c>
      <c r="EE42" s="60" t="s">
        <v>43</v>
      </c>
      <c r="EF42" s="60" t="s">
        <v>43</v>
      </c>
    </row>
    <row r="43" spans="1:136" ht="20.25" x14ac:dyDescent="0.25">
      <c r="A43" s="286" t="s">
        <v>43</v>
      </c>
      <c r="B43" s="60" t="s">
        <v>43</v>
      </c>
      <c r="C43" s="60" t="s">
        <v>43</v>
      </c>
      <c r="D43" s="60" t="s">
        <v>43</v>
      </c>
      <c r="E43" s="60" t="s">
        <v>43</v>
      </c>
      <c r="F43" s="60" t="s">
        <v>43</v>
      </c>
      <c r="G43" s="60" t="s">
        <v>43</v>
      </c>
      <c r="H43" s="60" t="s">
        <v>43</v>
      </c>
      <c r="I43" s="286" t="s">
        <v>43</v>
      </c>
      <c r="J43" s="60" t="s">
        <v>43</v>
      </c>
      <c r="K43" s="60" t="s">
        <v>43</v>
      </c>
      <c r="L43" s="60" t="s">
        <v>43</v>
      </c>
      <c r="M43" s="60" t="s">
        <v>43</v>
      </c>
      <c r="N43" s="60" t="s">
        <v>43</v>
      </c>
      <c r="O43" s="60" t="s">
        <v>43</v>
      </c>
      <c r="P43" s="60" t="s">
        <v>43</v>
      </c>
      <c r="Q43" s="286" t="s">
        <v>43</v>
      </c>
      <c r="R43" s="60" t="s">
        <v>43</v>
      </c>
      <c r="S43" s="60" t="s">
        <v>43</v>
      </c>
      <c r="T43" s="60" t="s">
        <v>43</v>
      </c>
      <c r="U43" s="60" t="s">
        <v>43</v>
      </c>
      <c r="V43" s="60" t="s">
        <v>43</v>
      </c>
      <c r="W43" s="60" t="s">
        <v>43</v>
      </c>
      <c r="X43" s="60" t="s">
        <v>43</v>
      </c>
      <c r="Y43" s="286" t="s">
        <v>43</v>
      </c>
      <c r="Z43" s="60" t="s">
        <v>43</v>
      </c>
      <c r="AA43" s="60" t="s">
        <v>43</v>
      </c>
      <c r="AB43" s="60" t="s">
        <v>43</v>
      </c>
      <c r="AC43" s="60" t="s">
        <v>43</v>
      </c>
      <c r="AD43" s="60" t="s">
        <v>43</v>
      </c>
      <c r="AE43" s="60" t="s">
        <v>43</v>
      </c>
      <c r="AF43" s="60" t="s">
        <v>43</v>
      </c>
      <c r="AG43" s="286" t="s">
        <v>43</v>
      </c>
      <c r="AH43" s="60" t="s">
        <v>43</v>
      </c>
      <c r="AI43" s="60" t="s">
        <v>43</v>
      </c>
      <c r="AJ43" s="60" t="s">
        <v>43</v>
      </c>
      <c r="AK43" s="60" t="s">
        <v>43</v>
      </c>
      <c r="AL43" s="60" t="s">
        <v>43</v>
      </c>
      <c r="AM43" s="60" t="s">
        <v>43</v>
      </c>
      <c r="AN43" s="60" t="s">
        <v>43</v>
      </c>
      <c r="AO43" s="286" t="s">
        <v>43</v>
      </c>
      <c r="AP43" s="60" t="s">
        <v>43</v>
      </c>
      <c r="AQ43" s="60" t="s">
        <v>43</v>
      </c>
      <c r="AR43" s="60" t="s">
        <v>43</v>
      </c>
      <c r="AS43" s="60" t="s">
        <v>43</v>
      </c>
      <c r="AT43" s="60" t="s">
        <v>43</v>
      </c>
      <c r="AU43" s="60" t="s">
        <v>43</v>
      </c>
      <c r="AV43" s="60" t="s">
        <v>43</v>
      </c>
      <c r="AW43" s="286" t="s">
        <v>43</v>
      </c>
      <c r="AX43" s="60" t="s">
        <v>43</v>
      </c>
      <c r="AY43" s="60" t="s">
        <v>43</v>
      </c>
      <c r="AZ43" s="60" t="s">
        <v>43</v>
      </c>
      <c r="BA43" s="60" t="s">
        <v>43</v>
      </c>
      <c r="BB43" s="60" t="s">
        <v>43</v>
      </c>
      <c r="BC43" s="60" t="s">
        <v>43</v>
      </c>
      <c r="BD43" s="60" t="s">
        <v>43</v>
      </c>
      <c r="BE43" s="286" t="s">
        <v>43</v>
      </c>
      <c r="BF43" s="60" t="s">
        <v>43</v>
      </c>
      <c r="BG43" s="60" t="s">
        <v>43</v>
      </c>
      <c r="BH43" s="60" t="s">
        <v>43</v>
      </c>
      <c r="BI43" s="60" t="s">
        <v>43</v>
      </c>
      <c r="BJ43" s="60" t="s">
        <v>43</v>
      </c>
      <c r="BK43" s="60" t="s">
        <v>43</v>
      </c>
      <c r="BL43" s="60" t="s">
        <v>43</v>
      </c>
      <c r="BM43" s="286" t="s">
        <v>43</v>
      </c>
      <c r="BN43" s="60" t="s">
        <v>43</v>
      </c>
      <c r="BO43" s="60" t="s">
        <v>43</v>
      </c>
      <c r="BP43" s="60" t="s">
        <v>43</v>
      </c>
      <c r="BQ43" s="60" t="s">
        <v>43</v>
      </c>
      <c r="BR43" s="60" t="s">
        <v>43</v>
      </c>
      <c r="BS43" s="60" t="s">
        <v>43</v>
      </c>
      <c r="BT43" s="60" t="s">
        <v>43</v>
      </c>
      <c r="BU43" s="286" t="s">
        <v>43</v>
      </c>
      <c r="BV43" s="60" t="s">
        <v>43</v>
      </c>
      <c r="BW43" s="60" t="s">
        <v>43</v>
      </c>
      <c r="BX43" s="60" t="s">
        <v>43</v>
      </c>
      <c r="BY43" s="60" t="s">
        <v>43</v>
      </c>
      <c r="BZ43" s="60" t="s">
        <v>43</v>
      </c>
      <c r="CA43" s="60" t="s">
        <v>43</v>
      </c>
      <c r="CB43" s="60" t="s">
        <v>43</v>
      </c>
      <c r="CC43" s="286" t="s">
        <v>43</v>
      </c>
      <c r="CD43" s="60" t="s">
        <v>43</v>
      </c>
      <c r="CE43" s="60" t="s">
        <v>43</v>
      </c>
      <c r="CF43" s="60" t="s">
        <v>43</v>
      </c>
      <c r="CG43" s="60" t="s">
        <v>43</v>
      </c>
      <c r="CH43" s="60" t="s">
        <v>43</v>
      </c>
      <c r="CI43" s="60" t="s">
        <v>43</v>
      </c>
      <c r="CJ43" s="60" t="s">
        <v>43</v>
      </c>
      <c r="CK43" s="286" t="s">
        <v>43</v>
      </c>
      <c r="CL43" s="60" t="s">
        <v>43</v>
      </c>
      <c r="CM43" s="60" t="s">
        <v>43</v>
      </c>
      <c r="CN43" s="60" t="s">
        <v>43</v>
      </c>
      <c r="CO43" s="60" t="s">
        <v>43</v>
      </c>
      <c r="CP43" s="60" t="s">
        <v>43</v>
      </c>
      <c r="CQ43" s="60" t="s">
        <v>43</v>
      </c>
      <c r="CR43" s="60" t="s">
        <v>43</v>
      </c>
      <c r="CS43" s="286" t="s">
        <v>43</v>
      </c>
      <c r="CT43" s="60" t="s">
        <v>43</v>
      </c>
      <c r="CU43" s="60" t="s">
        <v>43</v>
      </c>
      <c r="CV43" s="60" t="s">
        <v>43</v>
      </c>
      <c r="CW43" s="60" t="s">
        <v>43</v>
      </c>
      <c r="CX43" s="60" t="s">
        <v>43</v>
      </c>
      <c r="CY43" s="60" t="s">
        <v>43</v>
      </c>
      <c r="CZ43" s="60" t="s">
        <v>43</v>
      </c>
      <c r="DA43" s="286" t="s">
        <v>43</v>
      </c>
      <c r="DB43" s="60" t="s">
        <v>43</v>
      </c>
      <c r="DC43" s="60" t="s">
        <v>43</v>
      </c>
      <c r="DD43" s="60" t="s">
        <v>43</v>
      </c>
      <c r="DE43" s="60" t="s">
        <v>43</v>
      </c>
      <c r="DF43" s="60" t="s">
        <v>43</v>
      </c>
      <c r="DG43" s="60" t="s">
        <v>43</v>
      </c>
      <c r="DH43" s="60" t="s">
        <v>43</v>
      </c>
      <c r="DI43" s="286" t="s">
        <v>43</v>
      </c>
      <c r="DJ43" s="60" t="s">
        <v>43</v>
      </c>
      <c r="DK43" s="60" t="s">
        <v>43</v>
      </c>
      <c r="DL43" s="60" t="s">
        <v>43</v>
      </c>
      <c r="DM43" s="60" t="s">
        <v>43</v>
      </c>
      <c r="DN43" s="60" t="s">
        <v>43</v>
      </c>
      <c r="DO43" s="60" t="s">
        <v>43</v>
      </c>
      <c r="DP43" s="60" t="s">
        <v>43</v>
      </c>
      <c r="DQ43" s="286" t="s">
        <v>43</v>
      </c>
      <c r="DR43" s="60" t="s">
        <v>43</v>
      </c>
      <c r="DS43" s="60" t="s">
        <v>43</v>
      </c>
      <c r="DT43" s="60" t="s">
        <v>43</v>
      </c>
      <c r="DU43" s="60" t="s">
        <v>43</v>
      </c>
      <c r="DV43" s="60" t="s">
        <v>43</v>
      </c>
      <c r="DW43" s="60" t="s">
        <v>43</v>
      </c>
      <c r="DX43" s="60" t="s">
        <v>43</v>
      </c>
      <c r="DY43" s="286" t="s">
        <v>43</v>
      </c>
      <c r="DZ43" s="60" t="s">
        <v>43</v>
      </c>
      <c r="EA43" s="60" t="s">
        <v>43</v>
      </c>
      <c r="EB43" s="60" t="s">
        <v>43</v>
      </c>
      <c r="EC43" s="60" t="s">
        <v>43</v>
      </c>
      <c r="ED43" s="60" t="s">
        <v>43</v>
      </c>
      <c r="EE43" s="60" t="s">
        <v>43</v>
      </c>
      <c r="EF43" s="60" t="s">
        <v>43</v>
      </c>
    </row>
    <row r="44" spans="1:136" ht="20.25" x14ac:dyDescent="0.25">
      <c r="A44" s="286" t="s">
        <v>43</v>
      </c>
      <c r="B44" s="60" t="s">
        <v>43</v>
      </c>
      <c r="C44" s="60" t="s">
        <v>43</v>
      </c>
      <c r="D44" s="60" t="s">
        <v>43</v>
      </c>
      <c r="E44" s="60" t="s">
        <v>43</v>
      </c>
      <c r="F44" s="60" t="s">
        <v>43</v>
      </c>
      <c r="G44" s="60" t="s">
        <v>43</v>
      </c>
      <c r="H44" s="60" t="s">
        <v>43</v>
      </c>
      <c r="I44" s="286" t="s">
        <v>43</v>
      </c>
      <c r="J44" s="60" t="s">
        <v>43</v>
      </c>
      <c r="K44" s="60" t="s">
        <v>43</v>
      </c>
      <c r="L44" s="60" t="s">
        <v>43</v>
      </c>
      <c r="M44" s="60" t="s">
        <v>43</v>
      </c>
      <c r="N44" s="60" t="s">
        <v>43</v>
      </c>
      <c r="O44" s="60" t="s">
        <v>43</v>
      </c>
      <c r="P44" s="60" t="s">
        <v>43</v>
      </c>
      <c r="Q44" s="286" t="s">
        <v>43</v>
      </c>
      <c r="R44" s="60" t="s">
        <v>43</v>
      </c>
      <c r="S44" s="60" t="s">
        <v>43</v>
      </c>
      <c r="T44" s="60" t="s">
        <v>43</v>
      </c>
      <c r="U44" s="60" t="s">
        <v>43</v>
      </c>
      <c r="V44" s="60" t="s">
        <v>43</v>
      </c>
      <c r="W44" s="60" t="s">
        <v>43</v>
      </c>
      <c r="X44" s="60" t="s">
        <v>43</v>
      </c>
      <c r="Y44" s="286" t="s">
        <v>43</v>
      </c>
      <c r="Z44" s="60" t="s">
        <v>43</v>
      </c>
      <c r="AA44" s="60" t="s">
        <v>43</v>
      </c>
      <c r="AB44" s="60" t="s">
        <v>43</v>
      </c>
      <c r="AC44" s="60" t="s">
        <v>43</v>
      </c>
      <c r="AD44" s="60" t="s">
        <v>43</v>
      </c>
      <c r="AE44" s="60" t="s">
        <v>43</v>
      </c>
      <c r="AF44" s="60" t="s">
        <v>43</v>
      </c>
      <c r="AG44" s="286" t="s">
        <v>43</v>
      </c>
      <c r="AH44" s="60" t="s">
        <v>43</v>
      </c>
      <c r="AI44" s="60" t="s">
        <v>43</v>
      </c>
      <c r="AJ44" s="60" t="s">
        <v>43</v>
      </c>
      <c r="AK44" s="60" t="s">
        <v>43</v>
      </c>
      <c r="AL44" s="60" t="s">
        <v>43</v>
      </c>
      <c r="AM44" s="60" t="s">
        <v>43</v>
      </c>
      <c r="AN44" s="60" t="s">
        <v>43</v>
      </c>
      <c r="AO44" s="286" t="s">
        <v>43</v>
      </c>
      <c r="AP44" s="60" t="s">
        <v>43</v>
      </c>
      <c r="AQ44" s="60" t="s">
        <v>43</v>
      </c>
      <c r="AR44" s="60" t="s">
        <v>43</v>
      </c>
      <c r="AS44" s="60" t="s">
        <v>43</v>
      </c>
      <c r="AT44" s="60" t="s">
        <v>43</v>
      </c>
      <c r="AU44" s="60" t="s">
        <v>43</v>
      </c>
      <c r="AV44" s="60" t="s">
        <v>43</v>
      </c>
      <c r="AW44" s="286" t="s">
        <v>43</v>
      </c>
      <c r="AX44" s="60" t="s">
        <v>43</v>
      </c>
      <c r="AY44" s="60" t="s">
        <v>43</v>
      </c>
      <c r="AZ44" s="60" t="s">
        <v>43</v>
      </c>
      <c r="BA44" s="60" t="s">
        <v>43</v>
      </c>
      <c r="BB44" s="60" t="s">
        <v>43</v>
      </c>
      <c r="BC44" s="60" t="s">
        <v>43</v>
      </c>
      <c r="BD44" s="60" t="s">
        <v>43</v>
      </c>
      <c r="BE44" s="286" t="s">
        <v>43</v>
      </c>
      <c r="BF44" s="60" t="s">
        <v>43</v>
      </c>
      <c r="BG44" s="60" t="s">
        <v>43</v>
      </c>
      <c r="BH44" s="60" t="s">
        <v>43</v>
      </c>
      <c r="BI44" s="60" t="s">
        <v>43</v>
      </c>
      <c r="BJ44" s="60" t="s">
        <v>43</v>
      </c>
      <c r="BK44" s="60" t="s">
        <v>43</v>
      </c>
      <c r="BL44" s="60" t="s">
        <v>43</v>
      </c>
      <c r="BM44" s="286" t="s">
        <v>43</v>
      </c>
      <c r="BN44" s="60" t="s">
        <v>43</v>
      </c>
      <c r="BO44" s="60" t="s">
        <v>43</v>
      </c>
      <c r="BP44" s="60" t="s">
        <v>43</v>
      </c>
      <c r="BQ44" s="60" t="s">
        <v>43</v>
      </c>
      <c r="BR44" s="60" t="s">
        <v>43</v>
      </c>
      <c r="BS44" s="60" t="s">
        <v>43</v>
      </c>
      <c r="BT44" s="60" t="s">
        <v>43</v>
      </c>
      <c r="BU44" s="286" t="s">
        <v>43</v>
      </c>
      <c r="BV44" s="60" t="s">
        <v>43</v>
      </c>
      <c r="BW44" s="60" t="s">
        <v>43</v>
      </c>
      <c r="BX44" s="60" t="s">
        <v>43</v>
      </c>
      <c r="BY44" s="60" t="s">
        <v>43</v>
      </c>
      <c r="BZ44" s="60" t="s">
        <v>43</v>
      </c>
      <c r="CA44" s="60" t="s">
        <v>43</v>
      </c>
      <c r="CB44" s="60" t="s">
        <v>43</v>
      </c>
      <c r="CC44" s="286" t="s">
        <v>43</v>
      </c>
      <c r="CD44" s="60" t="s">
        <v>43</v>
      </c>
      <c r="CE44" s="60" t="s">
        <v>43</v>
      </c>
      <c r="CF44" s="60" t="s">
        <v>43</v>
      </c>
      <c r="CG44" s="60" t="s">
        <v>43</v>
      </c>
      <c r="CH44" s="60" t="s">
        <v>43</v>
      </c>
      <c r="CI44" s="60" t="s">
        <v>43</v>
      </c>
      <c r="CJ44" s="60" t="s">
        <v>43</v>
      </c>
      <c r="CK44" s="286" t="s">
        <v>43</v>
      </c>
      <c r="CL44" s="60" t="s">
        <v>43</v>
      </c>
      <c r="CM44" s="60" t="s">
        <v>43</v>
      </c>
      <c r="CN44" s="60" t="s">
        <v>43</v>
      </c>
      <c r="CO44" s="60" t="s">
        <v>43</v>
      </c>
      <c r="CP44" s="60" t="s">
        <v>43</v>
      </c>
      <c r="CQ44" s="60" t="s">
        <v>43</v>
      </c>
      <c r="CR44" s="60" t="s">
        <v>43</v>
      </c>
      <c r="CS44" s="286" t="s">
        <v>43</v>
      </c>
      <c r="CT44" s="60" t="s">
        <v>43</v>
      </c>
      <c r="CU44" s="60" t="s">
        <v>43</v>
      </c>
      <c r="CV44" s="60" t="s">
        <v>43</v>
      </c>
      <c r="CW44" s="60" t="s">
        <v>43</v>
      </c>
      <c r="CX44" s="60" t="s">
        <v>43</v>
      </c>
      <c r="CY44" s="60" t="s">
        <v>43</v>
      </c>
      <c r="CZ44" s="60" t="s">
        <v>43</v>
      </c>
      <c r="DA44" s="286" t="s">
        <v>43</v>
      </c>
      <c r="DB44" s="60" t="s">
        <v>43</v>
      </c>
      <c r="DC44" s="60" t="s">
        <v>43</v>
      </c>
      <c r="DD44" s="60" t="s">
        <v>43</v>
      </c>
      <c r="DE44" s="60" t="s">
        <v>43</v>
      </c>
      <c r="DF44" s="60" t="s">
        <v>43</v>
      </c>
      <c r="DG44" s="60" t="s">
        <v>43</v>
      </c>
      <c r="DH44" s="60" t="s">
        <v>43</v>
      </c>
      <c r="DI44" s="286" t="s">
        <v>43</v>
      </c>
      <c r="DJ44" s="60" t="s">
        <v>43</v>
      </c>
      <c r="DK44" s="60" t="s">
        <v>43</v>
      </c>
      <c r="DL44" s="60" t="s">
        <v>43</v>
      </c>
      <c r="DM44" s="60" t="s">
        <v>43</v>
      </c>
      <c r="DN44" s="60" t="s">
        <v>43</v>
      </c>
      <c r="DO44" s="60" t="s">
        <v>43</v>
      </c>
      <c r="DP44" s="60" t="s">
        <v>43</v>
      </c>
      <c r="DQ44" s="286" t="s">
        <v>43</v>
      </c>
      <c r="DR44" s="60" t="s">
        <v>43</v>
      </c>
      <c r="DS44" s="60" t="s">
        <v>43</v>
      </c>
      <c r="DT44" s="60" t="s">
        <v>43</v>
      </c>
      <c r="DU44" s="60" t="s">
        <v>43</v>
      </c>
      <c r="DV44" s="60" t="s">
        <v>43</v>
      </c>
      <c r="DW44" s="60" t="s">
        <v>43</v>
      </c>
      <c r="DX44" s="60" t="s">
        <v>43</v>
      </c>
      <c r="DY44" s="286" t="s">
        <v>43</v>
      </c>
      <c r="DZ44" s="60" t="s">
        <v>43</v>
      </c>
      <c r="EA44" s="60" t="s">
        <v>43</v>
      </c>
      <c r="EB44" s="60" t="s">
        <v>43</v>
      </c>
      <c r="EC44" s="60" t="s">
        <v>43</v>
      </c>
      <c r="ED44" s="60" t="s">
        <v>43</v>
      </c>
      <c r="EE44" s="60" t="s">
        <v>43</v>
      </c>
      <c r="EF44" s="60" t="s">
        <v>43</v>
      </c>
    </row>
    <row r="45" spans="1:136" ht="20.25" x14ac:dyDescent="0.25">
      <c r="A45" s="286" t="s">
        <v>43</v>
      </c>
      <c r="B45" s="60" t="s">
        <v>43</v>
      </c>
      <c r="C45" s="60" t="s">
        <v>43</v>
      </c>
      <c r="D45" s="60" t="s">
        <v>43</v>
      </c>
      <c r="E45" s="60" t="s">
        <v>43</v>
      </c>
      <c r="F45" s="60" t="s">
        <v>43</v>
      </c>
      <c r="G45" s="60" t="s">
        <v>43</v>
      </c>
      <c r="H45" s="60" t="s">
        <v>43</v>
      </c>
      <c r="I45" s="286" t="s">
        <v>43</v>
      </c>
      <c r="J45" s="60" t="s">
        <v>43</v>
      </c>
      <c r="K45" s="60" t="s">
        <v>43</v>
      </c>
      <c r="L45" s="60" t="s">
        <v>43</v>
      </c>
      <c r="M45" s="60" t="s">
        <v>43</v>
      </c>
      <c r="N45" s="60" t="s">
        <v>43</v>
      </c>
      <c r="O45" s="60" t="s">
        <v>43</v>
      </c>
      <c r="P45" s="60" t="s">
        <v>43</v>
      </c>
      <c r="Q45" s="286" t="s">
        <v>43</v>
      </c>
      <c r="R45" s="60" t="s">
        <v>43</v>
      </c>
      <c r="S45" s="60" t="s">
        <v>43</v>
      </c>
      <c r="T45" s="60" t="s">
        <v>43</v>
      </c>
      <c r="U45" s="60" t="s">
        <v>43</v>
      </c>
      <c r="V45" s="60" t="s">
        <v>43</v>
      </c>
      <c r="W45" s="60" t="s">
        <v>43</v>
      </c>
      <c r="X45" s="60" t="s">
        <v>43</v>
      </c>
      <c r="Y45" s="286" t="s">
        <v>43</v>
      </c>
      <c r="Z45" s="60" t="s">
        <v>43</v>
      </c>
      <c r="AA45" s="60" t="s">
        <v>43</v>
      </c>
      <c r="AB45" s="60" t="s">
        <v>43</v>
      </c>
      <c r="AC45" s="60" t="s">
        <v>43</v>
      </c>
      <c r="AD45" s="60" t="s">
        <v>43</v>
      </c>
      <c r="AE45" s="60" t="s">
        <v>43</v>
      </c>
      <c r="AF45" s="60" t="s">
        <v>43</v>
      </c>
      <c r="AG45" s="286" t="s">
        <v>43</v>
      </c>
      <c r="AH45" s="60" t="s">
        <v>43</v>
      </c>
      <c r="AI45" s="60" t="s">
        <v>43</v>
      </c>
      <c r="AJ45" s="60" t="s">
        <v>43</v>
      </c>
      <c r="AK45" s="60" t="s">
        <v>43</v>
      </c>
      <c r="AL45" s="60" t="s">
        <v>43</v>
      </c>
      <c r="AM45" s="60" t="s">
        <v>43</v>
      </c>
      <c r="AN45" s="60" t="s">
        <v>43</v>
      </c>
      <c r="AO45" s="286" t="s">
        <v>43</v>
      </c>
      <c r="AP45" s="60" t="s">
        <v>43</v>
      </c>
      <c r="AQ45" s="60" t="s">
        <v>43</v>
      </c>
      <c r="AR45" s="60" t="s">
        <v>43</v>
      </c>
      <c r="AS45" s="60" t="s">
        <v>43</v>
      </c>
      <c r="AT45" s="60" t="s">
        <v>43</v>
      </c>
      <c r="AU45" s="60" t="s">
        <v>43</v>
      </c>
      <c r="AV45" s="60" t="s">
        <v>43</v>
      </c>
      <c r="AW45" s="286" t="s">
        <v>43</v>
      </c>
      <c r="AX45" s="60" t="s">
        <v>43</v>
      </c>
      <c r="AY45" s="60" t="s">
        <v>43</v>
      </c>
      <c r="AZ45" s="60" t="s">
        <v>43</v>
      </c>
      <c r="BA45" s="60" t="s">
        <v>43</v>
      </c>
      <c r="BB45" s="60" t="s">
        <v>43</v>
      </c>
      <c r="BC45" s="60" t="s">
        <v>43</v>
      </c>
      <c r="BD45" s="60" t="s">
        <v>43</v>
      </c>
      <c r="BE45" s="286" t="s">
        <v>43</v>
      </c>
      <c r="BF45" s="60" t="s">
        <v>43</v>
      </c>
      <c r="BG45" s="60" t="s">
        <v>43</v>
      </c>
      <c r="BH45" s="60" t="s">
        <v>43</v>
      </c>
      <c r="BI45" s="60" t="s">
        <v>43</v>
      </c>
      <c r="BJ45" s="60" t="s">
        <v>43</v>
      </c>
      <c r="BK45" s="60" t="s">
        <v>43</v>
      </c>
      <c r="BL45" s="60" t="s">
        <v>43</v>
      </c>
      <c r="BM45" s="286" t="s">
        <v>43</v>
      </c>
      <c r="BN45" s="60" t="s">
        <v>43</v>
      </c>
      <c r="BO45" s="60" t="s">
        <v>43</v>
      </c>
      <c r="BP45" s="60" t="s">
        <v>43</v>
      </c>
      <c r="BQ45" s="60" t="s">
        <v>43</v>
      </c>
      <c r="BR45" s="60" t="s">
        <v>43</v>
      </c>
      <c r="BS45" s="60" t="s">
        <v>43</v>
      </c>
      <c r="BT45" s="60" t="s">
        <v>43</v>
      </c>
      <c r="BU45" s="286" t="s">
        <v>43</v>
      </c>
      <c r="BV45" s="60" t="s">
        <v>43</v>
      </c>
      <c r="BW45" s="60" t="s">
        <v>43</v>
      </c>
      <c r="BX45" s="60" t="s">
        <v>43</v>
      </c>
      <c r="BY45" s="60" t="s">
        <v>43</v>
      </c>
      <c r="BZ45" s="60" t="s">
        <v>43</v>
      </c>
      <c r="CA45" s="60" t="s">
        <v>43</v>
      </c>
      <c r="CB45" s="60" t="s">
        <v>43</v>
      </c>
      <c r="CC45" s="286" t="s">
        <v>43</v>
      </c>
      <c r="CD45" s="60" t="s">
        <v>43</v>
      </c>
      <c r="CE45" s="60" t="s">
        <v>43</v>
      </c>
      <c r="CF45" s="60" t="s">
        <v>43</v>
      </c>
      <c r="CG45" s="60" t="s">
        <v>43</v>
      </c>
      <c r="CH45" s="60" t="s">
        <v>43</v>
      </c>
      <c r="CI45" s="60" t="s">
        <v>43</v>
      </c>
      <c r="CJ45" s="60" t="s">
        <v>43</v>
      </c>
      <c r="CK45" s="286" t="s">
        <v>43</v>
      </c>
      <c r="CL45" s="60" t="s">
        <v>43</v>
      </c>
      <c r="CM45" s="60" t="s">
        <v>43</v>
      </c>
      <c r="CN45" s="60" t="s">
        <v>43</v>
      </c>
      <c r="CO45" s="60" t="s">
        <v>43</v>
      </c>
      <c r="CP45" s="60" t="s">
        <v>43</v>
      </c>
      <c r="CQ45" s="60" t="s">
        <v>43</v>
      </c>
      <c r="CR45" s="60" t="s">
        <v>43</v>
      </c>
      <c r="CS45" s="286" t="s">
        <v>43</v>
      </c>
      <c r="CT45" s="60" t="s">
        <v>43</v>
      </c>
      <c r="CU45" s="60" t="s">
        <v>43</v>
      </c>
      <c r="CV45" s="60" t="s">
        <v>43</v>
      </c>
      <c r="CW45" s="60" t="s">
        <v>43</v>
      </c>
      <c r="CX45" s="60" t="s">
        <v>43</v>
      </c>
      <c r="CY45" s="60" t="s">
        <v>43</v>
      </c>
      <c r="CZ45" s="60" t="s">
        <v>43</v>
      </c>
      <c r="DA45" s="286" t="s">
        <v>43</v>
      </c>
      <c r="DB45" s="60" t="s">
        <v>43</v>
      </c>
      <c r="DC45" s="60" t="s">
        <v>43</v>
      </c>
      <c r="DD45" s="60" t="s">
        <v>43</v>
      </c>
      <c r="DE45" s="60" t="s">
        <v>43</v>
      </c>
      <c r="DF45" s="60" t="s">
        <v>43</v>
      </c>
      <c r="DG45" s="60" t="s">
        <v>43</v>
      </c>
      <c r="DH45" s="60" t="s">
        <v>43</v>
      </c>
      <c r="DI45" s="286" t="s">
        <v>43</v>
      </c>
      <c r="DJ45" s="60" t="s">
        <v>43</v>
      </c>
      <c r="DK45" s="60" t="s">
        <v>43</v>
      </c>
      <c r="DL45" s="60" t="s">
        <v>43</v>
      </c>
      <c r="DM45" s="60" t="s">
        <v>43</v>
      </c>
      <c r="DN45" s="60" t="s">
        <v>43</v>
      </c>
      <c r="DO45" s="60" t="s">
        <v>43</v>
      </c>
      <c r="DP45" s="60" t="s">
        <v>43</v>
      </c>
      <c r="DQ45" s="286" t="s">
        <v>43</v>
      </c>
      <c r="DR45" s="60" t="s">
        <v>43</v>
      </c>
      <c r="DS45" s="60" t="s">
        <v>43</v>
      </c>
      <c r="DT45" s="60" t="s">
        <v>43</v>
      </c>
      <c r="DU45" s="60" t="s">
        <v>43</v>
      </c>
      <c r="DV45" s="60" t="s">
        <v>43</v>
      </c>
      <c r="DW45" s="60" t="s">
        <v>43</v>
      </c>
      <c r="DX45" s="60" t="s">
        <v>43</v>
      </c>
      <c r="DY45" s="286" t="s">
        <v>43</v>
      </c>
      <c r="DZ45" s="60" t="s">
        <v>43</v>
      </c>
      <c r="EA45" s="60" t="s">
        <v>43</v>
      </c>
      <c r="EB45" s="60" t="s">
        <v>43</v>
      </c>
      <c r="EC45" s="60" t="s">
        <v>43</v>
      </c>
      <c r="ED45" s="60" t="s">
        <v>43</v>
      </c>
      <c r="EE45" s="60" t="s">
        <v>43</v>
      </c>
      <c r="EF45" s="60" t="s">
        <v>43</v>
      </c>
    </row>
    <row r="46" spans="1:136" ht="20.25" x14ac:dyDescent="0.25">
      <c r="A46" s="286" t="s">
        <v>43</v>
      </c>
      <c r="B46" s="60" t="s">
        <v>43</v>
      </c>
      <c r="C46" s="60" t="s">
        <v>43</v>
      </c>
      <c r="D46" s="60" t="s">
        <v>43</v>
      </c>
      <c r="E46" s="60" t="s">
        <v>43</v>
      </c>
      <c r="F46" s="60" t="s">
        <v>43</v>
      </c>
      <c r="G46" s="60" t="s">
        <v>43</v>
      </c>
      <c r="H46" s="60" t="s">
        <v>43</v>
      </c>
      <c r="I46" s="286" t="s">
        <v>43</v>
      </c>
      <c r="J46" s="60" t="s">
        <v>43</v>
      </c>
      <c r="K46" s="60" t="s">
        <v>43</v>
      </c>
      <c r="L46" s="60" t="s">
        <v>43</v>
      </c>
      <c r="M46" s="60" t="s">
        <v>43</v>
      </c>
      <c r="N46" s="60" t="s">
        <v>43</v>
      </c>
      <c r="O46" s="60" t="s">
        <v>43</v>
      </c>
      <c r="P46" s="60" t="s">
        <v>43</v>
      </c>
      <c r="Q46" s="286" t="s">
        <v>43</v>
      </c>
      <c r="R46" s="60" t="s">
        <v>43</v>
      </c>
      <c r="S46" s="60" t="s">
        <v>43</v>
      </c>
      <c r="T46" s="60" t="s">
        <v>43</v>
      </c>
      <c r="U46" s="60" t="s">
        <v>43</v>
      </c>
      <c r="V46" s="60" t="s">
        <v>43</v>
      </c>
      <c r="W46" s="60" t="s">
        <v>43</v>
      </c>
      <c r="X46" s="60" t="s">
        <v>43</v>
      </c>
      <c r="Y46" s="286" t="s">
        <v>43</v>
      </c>
      <c r="Z46" s="60" t="s">
        <v>43</v>
      </c>
      <c r="AA46" s="60" t="s">
        <v>43</v>
      </c>
      <c r="AB46" s="60" t="s">
        <v>43</v>
      </c>
      <c r="AC46" s="60" t="s">
        <v>43</v>
      </c>
      <c r="AD46" s="60" t="s">
        <v>43</v>
      </c>
      <c r="AE46" s="60" t="s">
        <v>43</v>
      </c>
      <c r="AF46" s="60" t="s">
        <v>43</v>
      </c>
      <c r="AG46" s="286" t="s">
        <v>43</v>
      </c>
      <c r="AH46" s="60" t="s">
        <v>43</v>
      </c>
      <c r="AI46" s="60" t="s">
        <v>43</v>
      </c>
      <c r="AJ46" s="60" t="s">
        <v>43</v>
      </c>
      <c r="AK46" s="60" t="s">
        <v>43</v>
      </c>
      <c r="AL46" s="60" t="s">
        <v>43</v>
      </c>
      <c r="AM46" s="60" t="s">
        <v>43</v>
      </c>
      <c r="AN46" s="60" t="s">
        <v>43</v>
      </c>
      <c r="AO46" s="286" t="s">
        <v>43</v>
      </c>
      <c r="AP46" s="60" t="s">
        <v>43</v>
      </c>
      <c r="AQ46" s="60" t="s">
        <v>43</v>
      </c>
      <c r="AR46" s="60" t="s">
        <v>43</v>
      </c>
      <c r="AS46" s="60" t="s">
        <v>43</v>
      </c>
      <c r="AT46" s="60" t="s">
        <v>43</v>
      </c>
      <c r="AU46" s="60" t="s">
        <v>43</v>
      </c>
      <c r="AV46" s="60" t="s">
        <v>43</v>
      </c>
      <c r="AW46" s="286" t="s">
        <v>43</v>
      </c>
      <c r="AX46" s="60" t="s">
        <v>43</v>
      </c>
      <c r="AY46" s="60" t="s">
        <v>43</v>
      </c>
      <c r="AZ46" s="60" t="s">
        <v>43</v>
      </c>
      <c r="BA46" s="60" t="s">
        <v>43</v>
      </c>
      <c r="BB46" s="60" t="s">
        <v>43</v>
      </c>
      <c r="BC46" s="60" t="s">
        <v>43</v>
      </c>
      <c r="BD46" s="60" t="s">
        <v>43</v>
      </c>
      <c r="BE46" s="286" t="s">
        <v>43</v>
      </c>
      <c r="BF46" s="60" t="s">
        <v>43</v>
      </c>
      <c r="BG46" s="60" t="s">
        <v>43</v>
      </c>
      <c r="BH46" s="60" t="s">
        <v>43</v>
      </c>
      <c r="BI46" s="60" t="s">
        <v>43</v>
      </c>
      <c r="BJ46" s="60" t="s">
        <v>43</v>
      </c>
      <c r="BK46" s="60" t="s">
        <v>43</v>
      </c>
      <c r="BL46" s="60" t="s">
        <v>43</v>
      </c>
      <c r="BM46" s="286" t="s">
        <v>43</v>
      </c>
      <c r="BN46" s="60" t="s">
        <v>43</v>
      </c>
      <c r="BO46" s="60" t="s">
        <v>43</v>
      </c>
      <c r="BP46" s="60" t="s">
        <v>43</v>
      </c>
      <c r="BQ46" s="60" t="s">
        <v>43</v>
      </c>
      <c r="BR46" s="60" t="s">
        <v>43</v>
      </c>
      <c r="BS46" s="60" t="s">
        <v>43</v>
      </c>
      <c r="BT46" s="60" t="s">
        <v>43</v>
      </c>
      <c r="BU46" s="286" t="s">
        <v>43</v>
      </c>
      <c r="BV46" s="60" t="s">
        <v>43</v>
      </c>
      <c r="BW46" s="60" t="s">
        <v>43</v>
      </c>
      <c r="BX46" s="60" t="s">
        <v>43</v>
      </c>
      <c r="BY46" s="60" t="s">
        <v>43</v>
      </c>
      <c r="BZ46" s="60" t="s">
        <v>43</v>
      </c>
      <c r="CA46" s="60" t="s">
        <v>43</v>
      </c>
      <c r="CB46" s="60" t="s">
        <v>43</v>
      </c>
      <c r="CC46" s="286" t="s">
        <v>43</v>
      </c>
      <c r="CD46" s="60" t="s">
        <v>43</v>
      </c>
      <c r="CE46" s="60" t="s">
        <v>43</v>
      </c>
      <c r="CF46" s="60" t="s">
        <v>43</v>
      </c>
      <c r="CG46" s="60" t="s">
        <v>43</v>
      </c>
      <c r="CH46" s="60" t="s">
        <v>43</v>
      </c>
      <c r="CI46" s="60" t="s">
        <v>43</v>
      </c>
      <c r="CJ46" s="60" t="s">
        <v>43</v>
      </c>
      <c r="CK46" s="286" t="s">
        <v>43</v>
      </c>
      <c r="CL46" s="60" t="s">
        <v>43</v>
      </c>
      <c r="CM46" s="60" t="s">
        <v>43</v>
      </c>
      <c r="CN46" s="60" t="s">
        <v>43</v>
      </c>
      <c r="CO46" s="60" t="s">
        <v>43</v>
      </c>
      <c r="CP46" s="60" t="s">
        <v>43</v>
      </c>
      <c r="CQ46" s="60" t="s">
        <v>43</v>
      </c>
      <c r="CR46" s="60" t="s">
        <v>43</v>
      </c>
      <c r="CS46" s="286" t="s">
        <v>43</v>
      </c>
      <c r="CT46" s="60" t="s">
        <v>43</v>
      </c>
      <c r="CU46" s="60" t="s">
        <v>43</v>
      </c>
      <c r="CV46" s="60" t="s">
        <v>43</v>
      </c>
      <c r="CW46" s="60" t="s">
        <v>43</v>
      </c>
      <c r="CX46" s="60" t="s">
        <v>43</v>
      </c>
      <c r="CY46" s="60" t="s">
        <v>43</v>
      </c>
      <c r="CZ46" s="60" t="s">
        <v>43</v>
      </c>
      <c r="DA46" s="286" t="s">
        <v>43</v>
      </c>
      <c r="DB46" s="60" t="s">
        <v>43</v>
      </c>
      <c r="DC46" s="60" t="s">
        <v>43</v>
      </c>
      <c r="DD46" s="60" t="s">
        <v>43</v>
      </c>
      <c r="DE46" s="60" t="s">
        <v>43</v>
      </c>
      <c r="DF46" s="60" t="s">
        <v>43</v>
      </c>
      <c r="DG46" s="60" t="s">
        <v>43</v>
      </c>
      <c r="DH46" s="60" t="s">
        <v>43</v>
      </c>
      <c r="DI46" s="286" t="s">
        <v>43</v>
      </c>
      <c r="DJ46" s="60" t="s">
        <v>43</v>
      </c>
      <c r="DK46" s="60" t="s">
        <v>43</v>
      </c>
      <c r="DL46" s="60" t="s">
        <v>43</v>
      </c>
      <c r="DM46" s="60" t="s">
        <v>43</v>
      </c>
      <c r="DN46" s="60" t="s">
        <v>43</v>
      </c>
      <c r="DO46" s="60" t="s">
        <v>43</v>
      </c>
      <c r="DP46" s="60" t="s">
        <v>43</v>
      </c>
      <c r="DQ46" s="286" t="s">
        <v>43</v>
      </c>
      <c r="DR46" s="60" t="s">
        <v>43</v>
      </c>
      <c r="DS46" s="60" t="s">
        <v>43</v>
      </c>
      <c r="DT46" s="60" t="s">
        <v>43</v>
      </c>
      <c r="DU46" s="60" t="s">
        <v>43</v>
      </c>
      <c r="DV46" s="60" t="s">
        <v>43</v>
      </c>
      <c r="DW46" s="60" t="s">
        <v>43</v>
      </c>
      <c r="DX46" s="60" t="s">
        <v>43</v>
      </c>
      <c r="DY46" s="286" t="s">
        <v>43</v>
      </c>
      <c r="DZ46" s="60" t="s">
        <v>43</v>
      </c>
      <c r="EA46" s="60" t="s">
        <v>43</v>
      </c>
      <c r="EB46" s="60" t="s">
        <v>43</v>
      </c>
      <c r="EC46" s="60" t="s">
        <v>43</v>
      </c>
      <c r="ED46" s="60" t="s">
        <v>43</v>
      </c>
      <c r="EE46" s="60" t="s">
        <v>43</v>
      </c>
      <c r="EF46" s="60" t="s">
        <v>43</v>
      </c>
    </row>
    <row r="47" spans="1:136" ht="20.25" x14ac:dyDescent="0.25">
      <c r="A47" s="286" t="s">
        <v>43</v>
      </c>
      <c r="B47" s="60" t="s">
        <v>43</v>
      </c>
      <c r="C47" s="60" t="s">
        <v>43</v>
      </c>
      <c r="D47" s="60" t="s">
        <v>43</v>
      </c>
      <c r="E47" s="60" t="s">
        <v>43</v>
      </c>
      <c r="F47" s="60" t="s">
        <v>43</v>
      </c>
      <c r="G47" s="60" t="s">
        <v>43</v>
      </c>
      <c r="H47" s="60" t="s">
        <v>43</v>
      </c>
      <c r="I47" s="286" t="s">
        <v>43</v>
      </c>
      <c r="J47" s="60" t="s">
        <v>43</v>
      </c>
      <c r="K47" s="60" t="s">
        <v>43</v>
      </c>
      <c r="L47" s="60" t="s">
        <v>43</v>
      </c>
      <c r="M47" s="60" t="s">
        <v>43</v>
      </c>
      <c r="N47" s="60" t="s">
        <v>43</v>
      </c>
      <c r="O47" s="60" t="s">
        <v>43</v>
      </c>
      <c r="P47" s="60" t="s">
        <v>43</v>
      </c>
      <c r="Q47" s="286" t="s">
        <v>43</v>
      </c>
      <c r="R47" s="60" t="s">
        <v>43</v>
      </c>
      <c r="S47" s="60" t="s">
        <v>43</v>
      </c>
      <c r="T47" s="60" t="s">
        <v>43</v>
      </c>
      <c r="U47" s="60" t="s">
        <v>43</v>
      </c>
      <c r="V47" s="60" t="s">
        <v>43</v>
      </c>
      <c r="W47" s="60" t="s">
        <v>43</v>
      </c>
      <c r="X47" s="60" t="s">
        <v>43</v>
      </c>
      <c r="Y47" s="286" t="s">
        <v>43</v>
      </c>
      <c r="Z47" s="60" t="s">
        <v>43</v>
      </c>
      <c r="AA47" s="60" t="s">
        <v>43</v>
      </c>
      <c r="AB47" s="60" t="s">
        <v>43</v>
      </c>
      <c r="AC47" s="60" t="s">
        <v>43</v>
      </c>
      <c r="AD47" s="60" t="s">
        <v>43</v>
      </c>
      <c r="AE47" s="60" t="s">
        <v>43</v>
      </c>
      <c r="AF47" s="60" t="s">
        <v>43</v>
      </c>
      <c r="AG47" s="286" t="s">
        <v>43</v>
      </c>
      <c r="AH47" s="60" t="s">
        <v>43</v>
      </c>
      <c r="AI47" s="60" t="s">
        <v>43</v>
      </c>
      <c r="AJ47" s="60" t="s">
        <v>43</v>
      </c>
      <c r="AK47" s="60" t="s">
        <v>43</v>
      </c>
      <c r="AL47" s="60" t="s">
        <v>43</v>
      </c>
      <c r="AM47" s="60" t="s">
        <v>43</v>
      </c>
      <c r="AN47" s="60" t="s">
        <v>43</v>
      </c>
      <c r="AO47" s="286" t="s">
        <v>43</v>
      </c>
      <c r="AP47" s="60" t="s">
        <v>43</v>
      </c>
      <c r="AQ47" s="60" t="s">
        <v>43</v>
      </c>
      <c r="AR47" s="60" t="s">
        <v>43</v>
      </c>
      <c r="AS47" s="60" t="s">
        <v>43</v>
      </c>
      <c r="AT47" s="60" t="s">
        <v>43</v>
      </c>
      <c r="AU47" s="60" t="s">
        <v>43</v>
      </c>
      <c r="AV47" s="60" t="s">
        <v>43</v>
      </c>
      <c r="AW47" s="286" t="s">
        <v>43</v>
      </c>
      <c r="AX47" s="60" t="s">
        <v>43</v>
      </c>
      <c r="AY47" s="60" t="s">
        <v>43</v>
      </c>
      <c r="AZ47" s="60" t="s">
        <v>43</v>
      </c>
      <c r="BA47" s="60" t="s">
        <v>43</v>
      </c>
      <c r="BB47" s="60" t="s">
        <v>43</v>
      </c>
      <c r="BC47" s="60" t="s">
        <v>43</v>
      </c>
      <c r="BD47" s="60" t="s">
        <v>43</v>
      </c>
      <c r="BE47" s="286" t="s">
        <v>43</v>
      </c>
      <c r="BF47" s="60" t="s">
        <v>43</v>
      </c>
      <c r="BG47" s="60" t="s">
        <v>43</v>
      </c>
      <c r="BH47" s="60" t="s">
        <v>43</v>
      </c>
      <c r="BI47" s="60" t="s">
        <v>43</v>
      </c>
      <c r="BJ47" s="60" t="s">
        <v>43</v>
      </c>
      <c r="BK47" s="60" t="s">
        <v>43</v>
      </c>
      <c r="BL47" s="60" t="s">
        <v>43</v>
      </c>
      <c r="BM47" s="286" t="s">
        <v>43</v>
      </c>
      <c r="BN47" s="60" t="s">
        <v>43</v>
      </c>
      <c r="BO47" s="60" t="s">
        <v>43</v>
      </c>
      <c r="BP47" s="60" t="s">
        <v>43</v>
      </c>
      <c r="BQ47" s="60" t="s">
        <v>43</v>
      </c>
      <c r="BR47" s="60" t="s">
        <v>43</v>
      </c>
      <c r="BS47" s="60" t="s">
        <v>43</v>
      </c>
      <c r="BT47" s="60" t="s">
        <v>43</v>
      </c>
      <c r="BU47" s="286" t="s">
        <v>43</v>
      </c>
      <c r="BV47" s="60" t="s">
        <v>43</v>
      </c>
      <c r="BW47" s="60" t="s">
        <v>43</v>
      </c>
      <c r="BX47" s="60" t="s">
        <v>43</v>
      </c>
      <c r="BY47" s="60" t="s">
        <v>43</v>
      </c>
      <c r="BZ47" s="60" t="s">
        <v>43</v>
      </c>
      <c r="CA47" s="60" t="s">
        <v>43</v>
      </c>
      <c r="CB47" s="60" t="s">
        <v>43</v>
      </c>
      <c r="CC47" s="286" t="s">
        <v>43</v>
      </c>
      <c r="CD47" s="60" t="s">
        <v>43</v>
      </c>
      <c r="CE47" s="60" t="s">
        <v>43</v>
      </c>
      <c r="CF47" s="60" t="s">
        <v>43</v>
      </c>
      <c r="CG47" s="60" t="s">
        <v>43</v>
      </c>
      <c r="CH47" s="60" t="s">
        <v>43</v>
      </c>
      <c r="CI47" s="60" t="s">
        <v>43</v>
      </c>
      <c r="CJ47" s="60" t="s">
        <v>43</v>
      </c>
      <c r="CK47" s="286" t="s">
        <v>43</v>
      </c>
      <c r="CL47" s="60" t="s">
        <v>43</v>
      </c>
      <c r="CM47" s="60" t="s">
        <v>43</v>
      </c>
      <c r="CN47" s="60" t="s">
        <v>43</v>
      </c>
      <c r="CO47" s="60" t="s">
        <v>43</v>
      </c>
      <c r="CP47" s="60" t="s">
        <v>43</v>
      </c>
      <c r="CQ47" s="60" t="s">
        <v>43</v>
      </c>
      <c r="CR47" s="60" t="s">
        <v>43</v>
      </c>
      <c r="CS47" s="286" t="s">
        <v>43</v>
      </c>
      <c r="CT47" s="60" t="s">
        <v>43</v>
      </c>
      <c r="CU47" s="60" t="s">
        <v>43</v>
      </c>
      <c r="CV47" s="60" t="s">
        <v>43</v>
      </c>
      <c r="CW47" s="60" t="s">
        <v>43</v>
      </c>
      <c r="CX47" s="60" t="s">
        <v>43</v>
      </c>
      <c r="CY47" s="60" t="s">
        <v>43</v>
      </c>
      <c r="CZ47" s="60" t="s">
        <v>43</v>
      </c>
      <c r="DA47" s="286" t="s">
        <v>43</v>
      </c>
      <c r="DB47" s="60" t="s">
        <v>43</v>
      </c>
      <c r="DC47" s="60" t="s">
        <v>43</v>
      </c>
      <c r="DD47" s="60" t="s">
        <v>43</v>
      </c>
      <c r="DE47" s="60" t="s">
        <v>43</v>
      </c>
      <c r="DF47" s="60" t="s">
        <v>43</v>
      </c>
      <c r="DG47" s="60" t="s">
        <v>43</v>
      </c>
      <c r="DH47" s="60" t="s">
        <v>43</v>
      </c>
      <c r="DI47" s="286" t="s">
        <v>43</v>
      </c>
      <c r="DJ47" s="60" t="s">
        <v>43</v>
      </c>
      <c r="DK47" s="60" t="s">
        <v>43</v>
      </c>
      <c r="DL47" s="60" t="s">
        <v>43</v>
      </c>
      <c r="DM47" s="60" t="s">
        <v>43</v>
      </c>
      <c r="DN47" s="60" t="s">
        <v>43</v>
      </c>
      <c r="DO47" s="60" t="s">
        <v>43</v>
      </c>
      <c r="DP47" s="60" t="s">
        <v>43</v>
      </c>
      <c r="DQ47" s="286" t="s">
        <v>43</v>
      </c>
      <c r="DR47" s="60" t="s">
        <v>43</v>
      </c>
      <c r="DS47" s="60" t="s">
        <v>43</v>
      </c>
      <c r="DT47" s="60" t="s">
        <v>43</v>
      </c>
      <c r="DU47" s="60" t="s">
        <v>43</v>
      </c>
      <c r="DV47" s="60" t="s">
        <v>43</v>
      </c>
      <c r="DW47" s="60" t="s">
        <v>43</v>
      </c>
      <c r="DX47" s="60" t="s">
        <v>43</v>
      </c>
      <c r="DY47" s="286" t="s">
        <v>43</v>
      </c>
      <c r="DZ47" s="60" t="s">
        <v>43</v>
      </c>
      <c r="EA47" s="60" t="s">
        <v>43</v>
      </c>
      <c r="EB47" s="60" t="s">
        <v>43</v>
      </c>
      <c r="EC47" s="60" t="s">
        <v>43</v>
      </c>
      <c r="ED47" s="60" t="s">
        <v>43</v>
      </c>
      <c r="EE47" s="60" t="s">
        <v>43</v>
      </c>
      <c r="EF47" s="60" t="s">
        <v>43</v>
      </c>
    </row>
    <row r="48" spans="1:136" ht="20.25" x14ac:dyDescent="0.25">
      <c r="A48" s="286" t="s">
        <v>43</v>
      </c>
      <c r="B48" s="60" t="s">
        <v>43</v>
      </c>
      <c r="C48" s="60" t="s">
        <v>43</v>
      </c>
      <c r="D48" s="60" t="s">
        <v>43</v>
      </c>
      <c r="E48" s="60" t="s">
        <v>43</v>
      </c>
      <c r="F48" s="60" t="s">
        <v>43</v>
      </c>
      <c r="G48" s="60" t="s">
        <v>43</v>
      </c>
      <c r="H48" s="60" t="s">
        <v>43</v>
      </c>
      <c r="I48" s="286" t="s">
        <v>43</v>
      </c>
      <c r="J48" s="60" t="s">
        <v>43</v>
      </c>
      <c r="K48" s="60" t="s">
        <v>43</v>
      </c>
      <c r="L48" s="60" t="s">
        <v>43</v>
      </c>
      <c r="M48" s="60" t="s">
        <v>43</v>
      </c>
      <c r="N48" s="60" t="s">
        <v>43</v>
      </c>
      <c r="O48" s="60" t="s">
        <v>43</v>
      </c>
      <c r="P48" s="60" t="s">
        <v>43</v>
      </c>
      <c r="Q48" s="286" t="s">
        <v>43</v>
      </c>
      <c r="R48" s="60" t="s">
        <v>43</v>
      </c>
      <c r="S48" s="60" t="s">
        <v>43</v>
      </c>
      <c r="T48" s="60" t="s">
        <v>43</v>
      </c>
      <c r="U48" s="60" t="s">
        <v>43</v>
      </c>
      <c r="V48" s="60" t="s">
        <v>43</v>
      </c>
      <c r="W48" s="60" t="s">
        <v>43</v>
      </c>
      <c r="X48" s="60" t="s">
        <v>43</v>
      </c>
      <c r="Y48" s="286" t="s">
        <v>43</v>
      </c>
      <c r="Z48" s="60" t="s">
        <v>43</v>
      </c>
      <c r="AA48" s="60" t="s">
        <v>43</v>
      </c>
      <c r="AB48" s="60" t="s">
        <v>43</v>
      </c>
      <c r="AC48" s="60" t="s">
        <v>43</v>
      </c>
      <c r="AD48" s="60" t="s">
        <v>43</v>
      </c>
      <c r="AE48" s="60" t="s">
        <v>43</v>
      </c>
      <c r="AF48" s="60" t="s">
        <v>43</v>
      </c>
      <c r="AG48" s="286" t="s">
        <v>43</v>
      </c>
      <c r="AH48" s="60" t="s">
        <v>43</v>
      </c>
      <c r="AI48" s="60" t="s">
        <v>43</v>
      </c>
      <c r="AJ48" s="60" t="s">
        <v>43</v>
      </c>
      <c r="AK48" s="60" t="s">
        <v>43</v>
      </c>
      <c r="AL48" s="60" t="s">
        <v>43</v>
      </c>
      <c r="AM48" s="60" t="s">
        <v>43</v>
      </c>
      <c r="AN48" s="60" t="s">
        <v>43</v>
      </c>
      <c r="AO48" s="286" t="s">
        <v>43</v>
      </c>
      <c r="AP48" s="60" t="s">
        <v>43</v>
      </c>
      <c r="AQ48" s="60" t="s">
        <v>43</v>
      </c>
      <c r="AR48" s="60" t="s">
        <v>43</v>
      </c>
      <c r="AS48" s="60" t="s">
        <v>43</v>
      </c>
      <c r="AT48" s="60" t="s">
        <v>43</v>
      </c>
      <c r="AU48" s="60" t="s">
        <v>43</v>
      </c>
      <c r="AV48" s="60" t="s">
        <v>43</v>
      </c>
      <c r="AW48" s="286" t="s">
        <v>43</v>
      </c>
      <c r="AX48" s="60" t="s">
        <v>43</v>
      </c>
      <c r="AY48" s="60" t="s">
        <v>43</v>
      </c>
      <c r="AZ48" s="60" t="s">
        <v>43</v>
      </c>
      <c r="BA48" s="60" t="s">
        <v>43</v>
      </c>
      <c r="BB48" s="60" t="s">
        <v>43</v>
      </c>
      <c r="BC48" s="60" t="s">
        <v>43</v>
      </c>
      <c r="BD48" s="60" t="s">
        <v>43</v>
      </c>
      <c r="BE48" s="286" t="s">
        <v>43</v>
      </c>
      <c r="BF48" s="60" t="s">
        <v>43</v>
      </c>
      <c r="BG48" s="60" t="s">
        <v>43</v>
      </c>
      <c r="BH48" s="60" t="s">
        <v>43</v>
      </c>
      <c r="BI48" s="60" t="s">
        <v>43</v>
      </c>
      <c r="BJ48" s="60" t="s">
        <v>43</v>
      </c>
      <c r="BK48" s="60" t="s">
        <v>43</v>
      </c>
      <c r="BL48" s="60" t="s">
        <v>43</v>
      </c>
      <c r="BM48" s="286" t="s">
        <v>43</v>
      </c>
      <c r="BN48" s="60" t="s">
        <v>43</v>
      </c>
      <c r="BO48" s="60" t="s">
        <v>43</v>
      </c>
      <c r="BP48" s="60" t="s">
        <v>43</v>
      </c>
      <c r="BQ48" s="60" t="s">
        <v>43</v>
      </c>
      <c r="BR48" s="60" t="s">
        <v>43</v>
      </c>
      <c r="BS48" s="60" t="s">
        <v>43</v>
      </c>
      <c r="BT48" s="60" t="s">
        <v>43</v>
      </c>
      <c r="BU48" s="286" t="s">
        <v>43</v>
      </c>
      <c r="BV48" s="60" t="s">
        <v>43</v>
      </c>
      <c r="BW48" s="60" t="s">
        <v>43</v>
      </c>
      <c r="BX48" s="60" t="s">
        <v>43</v>
      </c>
      <c r="BY48" s="60" t="s">
        <v>43</v>
      </c>
      <c r="BZ48" s="60" t="s">
        <v>43</v>
      </c>
      <c r="CA48" s="60" t="s">
        <v>43</v>
      </c>
      <c r="CB48" s="60" t="s">
        <v>43</v>
      </c>
      <c r="CC48" s="286" t="s">
        <v>43</v>
      </c>
      <c r="CD48" s="60" t="s">
        <v>43</v>
      </c>
      <c r="CE48" s="60" t="s">
        <v>43</v>
      </c>
      <c r="CF48" s="60" t="s">
        <v>43</v>
      </c>
      <c r="CG48" s="60" t="s">
        <v>43</v>
      </c>
      <c r="CH48" s="60" t="s">
        <v>43</v>
      </c>
      <c r="CI48" s="60" t="s">
        <v>43</v>
      </c>
      <c r="CJ48" s="60" t="s">
        <v>43</v>
      </c>
      <c r="CK48" s="286" t="s">
        <v>43</v>
      </c>
      <c r="CL48" s="60" t="s">
        <v>43</v>
      </c>
      <c r="CM48" s="60" t="s">
        <v>43</v>
      </c>
      <c r="CN48" s="60" t="s">
        <v>43</v>
      </c>
      <c r="CO48" s="60" t="s">
        <v>43</v>
      </c>
      <c r="CP48" s="60" t="s">
        <v>43</v>
      </c>
      <c r="CQ48" s="60" t="s">
        <v>43</v>
      </c>
      <c r="CR48" s="60" t="s">
        <v>43</v>
      </c>
      <c r="CS48" s="286" t="s">
        <v>43</v>
      </c>
      <c r="CT48" s="60" t="s">
        <v>43</v>
      </c>
      <c r="CU48" s="60" t="s">
        <v>43</v>
      </c>
      <c r="CV48" s="60" t="s">
        <v>43</v>
      </c>
      <c r="CW48" s="60" t="s">
        <v>43</v>
      </c>
      <c r="CX48" s="60" t="s">
        <v>43</v>
      </c>
      <c r="CY48" s="60" t="s">
        <v>43</v>
      </c>
      <c r="CZ48" s="60" t="s">
        <v>43</v>
      </c>
      <c r="DA48" s="286" t="s">
        <v>43</v>
      </c>
      <c r="DB48" s="60" t="s">
        <v>43</v>
      </c>
      <c r="DC48" s="60" t="s">
        <v>43</v>
      </c>
      <c r="DD48" s="60" t="s">
        <v>43</v>
      </c>
      <c r="DE48" s="60" t="s">
        <v>43</v>
      </c>
      <c r="DF48" s="60" t="s">
        <v>43</v>
      </c>
      <c r="DG48" s="60" t="s">
        <v>43</v>
      </c>
      <c r="DH48" s="60" t="s">
        <v>43</v>
      </c>
      <c r="DI48" s="286" t="s">
        <v>43</v>
      </c>
      <c r="DJ48" s="60" t="s">
        <v>43</v>
      </c>
      <c r="DK48" s="60" t="s">
        <v>43</v>
      </c>
      <c r="DL48" s="60" t="s">
        <v>43</v>
      </c>
      <c r="DM48" s="60" t="s">
        <v>43</v>
      </c>
      <c r="DN48" s="60" t="s">
        <v>43</v>
      </c>
      <c r="DO48" s="60" t="s">
        <v>43</v>
      </c>
      <c r="DP48" s="60" t="s">
        <v>43</v>
      </c>
      <c r="DQ48" s="286" t="s">
        <v>43</v>
      </c>
      <c r="DR48" s="60" t="s">
        <v>43</v>
      </c>
      <c r="DS48" s="60" t="s">
        <v>43</v>
      </c>
      <c r="DT48" s="60" t="s">
        <v>43</v>
      </c>
      <c r="DU48" s="60" t="s">
        <v>43</v>
      </c>
      <c r="DV48" s="60" t="s">
        <v>43</v>
      </c>
      <c r="DW48" s="60" t="s">
        <v>43</v>
      </c>
      <c r="DX48" s="60" t="s">
        <v>43</v>
      </c>
      <c r="DY48" s="286" t="s">
        <v>43</v>
      </c>
      <c r="DZ48" s="60" t="s">
        <v>43</v>
      </c>
      <c r="EA48" s="60" t="s">
        <v>43</v>
      </c>
      <c r="EB48" s="60" t="s">
        <v>43</v>
      </c>
      <c r="EC48" s="60" t="s">
        <v>43</v>
      </c>
      <c r="ED48" s="60" t="s">
        <v>43</v>
      </c>
      <c r="EE48" s="60" t="s">
        <v>43</v>
      </c>
      <c r="EF48" s="60" t="s">
        <v>43</v>
      </c>
    </row>
    <row r="49" spans="1:136" ht="20.25" x14ac:dyDescent="0.25">
      <c r="A49" s="286" t="s">
        <v>43</v>
      </c>
      <c r="B49" s="60" t="s">
        <v>43</v>
      </c>
      <c r="C49" s="60" t="s">
        <v>43</v>
      </c>
      <c r="D49" s="60" t="s">
        <v>43</v>
      </c>
      <c r="E49" s="60" t="s">
        <v>43</v>
      </c>
      <c r="F49" s="60" t="s">
        <v>43</v>
      </c>
      <c r="G49" s="60" t="s">
        <v>43</v>
      </c>
      <c r="H49" s="60" t="s">
        <v>43</v>
      </c>
      <c r="I49" s="286" t="s">
        <v>43</v>
      </c>
      <c r="J49" s="60" t="s">
        <v>43</v>
      </c>
      <c r="K49" s="60" t="s">
        <v>43</v>
      </c>
      <c r="L49" s="60" t="s">
        <v>43</v>
      </c>
      <c r="M49" s="60" t="s">
        <v>43</v>
      </c>
      <c r="N49" s="60" t="s">
        <v>43</v>
      </c>
      <c r="O49" s="60" t="s">
        <v>43</v>
      </c>
      <c r="P49" s="60" t="s">
        <v>43</v>
      </c>
      <c r="Q49" s="286" t="s">
        <v>43</v>
      </c>
      <c r="R49" s="60" t="s">
        <v>43</v>
      </c>
      <c r="S49" s="60" t="s">
        <v>43</v>
      </c>
      <c r="T49" s="60" t="s">
        <v>43</v>
      </c>
      <c r="U49" s="60" t="s">
        <v>43</v>
      </c>
      <c r="V49" s="60" t="s">
        <v>43</v>
      </c>
      <c r="W49" s="60" t="s">
        <v>43</v>
      </c>
      <c r="X49" s="60" t="s">
        <v>43</v>
      </c>
      <c r="Y49" s="286" t="s">
        <v>43</v>
      </c>
      <c r="Z49" s="60" t="s">
        <v>43</v>
      </c>
      <c r="AA49" s="60" t="s">
        <v>43</v>
      </c>
      <c r="AB49" s="60" t="s">
        <v>43</v>
      </c>
      <c r="AC49" s="60" t="s">
        <v>43</v>
      </c>
      <c r="AD49" s="60" t="s">
        <v>43</v>
      </c>
      <c r="AE49" s="60" t="s">
        <v>43</v>
      </c>
      <c r="AF49" s="60" t="s">
        <v>43</v>
      </c>
      <c r="AG49" s="286" t="s">
        <v>43</v>
      </c>
      <c r="AH49" s="60" t="s">
        <v>43</v>
      </c>
      <c r="AI49" s="60" t="s">
        <v>43</v>
      </c>
      <c r="AJ49" s="60" t="s">
        <v>43</v>
      </c>
      <c r="AK49" s="60" t="s">
        <v>43</v>
      </c>
      <c r="AL49" s="60" t="s">
        <v>43</v>
      </c>
      <c r="AM49" s="60" t="s">
        <v>43</v>
      </c>
      <c r="AN49" s="60" t="s">
        <v>43</v>
      </c>
      <c r="AO49" s="286" t="s">
        <v>43</v>
      </c>
      <c r="AP49" s="60" t="s">
        <v>43</v>
      </c>
      <c r="AQ49" s="60" t="s">
        <v>43</v>
      </c>
      <c r="AR49" s="60" t="s">
        <v>43</v>
      </c>
      <c r="AS49" s="60" t="s">
        <v>43</v>
      </c>
      <c r="AT49" s="60" t="s">
        <v>43</v>
      </c>
      <c r="AU49" s="60" t="s">
        <v>43</v>
      </c>
      <c r="AV49" s="60" t="s">
        <v>43</v>
      </c>
      <c r="AW49" s="286" t="s">
        <v>43</v>
      </c>
      <c r="AX49" s="60" t="s">
        <v>43</v>
      </c>
      <c r="AY49" s="60" t="s">
        <v>43</v>
      </c>
      <c r="AZ49" s="60" t="s">
        <v>43</v>
      </c>
      <c r="BA49" s="60" t="s">
        <v>43</v>
      </c>
      <c r="BB49" s="60" t="s">
        <v>43</v>
      </c>
      <c r="BC49" s="60" t="s">
        <v>43</v>
      </c>
      <c r="BD49" s="60" t="s">
        <v>43</v>
      </c>
      <c r="BE49" s="286" t="s">
        <v>43</v>
      </c>
      <c r="BF49" s="60" t="s">
        <v>43</v>
      </c>
      <c r="BG49" s="60" t="s">
        <v>43</v>
      </c>
      <c r="BH49" s="60" t="s">
        <v>43</v>
      </c>
      <c r="BI49" s="60" t="s">
        <v>43</v>
      </c>
      <c r="BJ49" s="60" t="s">
        <v>43</v>
      </c>
      <c r="BK49" s="60" t="s">
        <v>43</v>
      </c>
      <c r="BL49" s="60" t="s">
        <v>43</v>
      </c>
      <c r="BM49" s="286" t="s">
        <v>43</v>
      </c>
      <c r="BN49" s="60" t="s">
        <v>43</v>
      </c>
      <c r="BO49" s="60" t="s">
        <v>43</v>
      </c>
      <c r="BP49" s="60" t="s">
        <v>43</v>
      </c>
      <c r="BQ49" s="60" t="s">
        <v>43</v>
      </c>
      <c r="BR49" s="60" t="s">
        <v>43</v>
      </c>
      <c r="BS49" s="60" t="s">
        <v>43</v>
      </c>
      <c r="BT49" s="60" t="s">
        <v>43</v>
      </c>
      <c r="BU49" s="286" t="s">
        <v>43</v>
      </c>
      <c r="BV49" s="60" t="s">
        <v>43</v>
      </c>
      <c r="BW49" s="60" t="s">
        <v>43</v>
      </c>
      <c r="BX49" s="60" t="s">
        <v>43</v>
      </c>
      <c r="BY49" s="60" t="s">
        <v>43</v>
      </c>
      <c r="BZ49" s="60" t="s">
        <v>43</v>
      </c>
      <c r="CA49" s="60" t="s">
        <v>43</v>
      </c>
      <c r="CB49" s="60" t="s">
        <v>43</v>
      </c>
      <c r="CC49" s="286" t="s">
        <v>43</v>
      </c>
      <c r="CD49" s="60" t="s">
        <v>43</v>
      </c>
      <c r="CE49" s="60" t="s">
        <v>43</v>
      </c>
      <c r="CF49" s="60" t="s">
        <v>43</v>
      </c>
      <c r="CG49" s="60" t="s">
        <v>43</v>
      </c>
      <c r="CH49" s="60" t="s">
        <v>43</v>
      </c>
      <c r="CI49" s="60" t="s">
        <v>43</v>
      </c>
      <c r="CJ49" s="60" t="s">
        <v>43</v>
      </c>
      <c r="CK49" s="286" t="s">
        <v>43</v>
      </c>
      <c r="CL49" s="60" t="s">
        <v>43</v>
      </c>
      <c r="CM49" s="60" t="s">
        <v>43</v>
      </c>
      <c r="CN49" s="60" t="s">
        <v>43</v>
      </c>
      <c r="CO49" s="60" t="s">
        <v>43</v>
      </c>
      <c r="CP49" s="60" t="s">
        <v>43</v>
      </c>
      <c r="CQ49" s="60" t="s">
        <v>43</v>
      </c>
      <c r="CR49" s="60" t="s">
        <v>43</v>
      </c>
      <c r="CS49" s="286" t="s">
        <v>43</v>
      </c>
      <c r="CT49" s="60" t="s">
        <v>43</v>
      </c>
      <c r="CU49" s="60" t="s">
        <v>43</v>
      </c>
      <c r="CV49" s="60" t="s">
        <v>43</v>
      </c>
      <c r="CW49" s="60" t="s">
        <v>43</v>
      </c>
      <c r="CX49" s="60" t="s">
        <v>43</v>
      </c>
      <c r="CY49" s="60" t="s">
        <v>43</v>
      </c>
      <c r="CZ49" s="60" t="s">
        <v>43</v>
      </c>
      <c r="DA49" s="286" t="s">
        <v>43</v>
      </c>
      <c r="DB49" s="60" t="s">
        <v>43</v>
      </c>
      <c r="DC49" s="60" t="s">
        <v>43</v>
      </c>
      <c r="DD49" s="60" t="s">
        <v>43</v>
      </c>
      <c r="DE49" s="60" t="s">
        <v>43</v>
      </c>
      <c r="DF49" s="60" t="s">
        <v>43</v>
      </c>
      <c r="DG49" s="60" t="s">
        <v>43</v>
      </c>
      <c r="DH49" s="60" t="s">
        <v>43</v>
      </c>
      <c r="DI49" s="286" t="s">
        <v>43</v>
      </c>
      <c r="DJ49" s="60" t="s">
        <v>43</v>
      </c>
      <c r="DK49" s="60" t="s">
        <v>43</v>
      </c>
      <c r="DL49" s="60" t="s">
        <v>43</v>
      </c>
      <c r="DM49" s="60" t="s">
        <v>43</v>
      </c>
      <c r="DN49" s="60" t="s">
        <v>43</v>
      </c>
      <c r="DO49" s="60" t="s">
        <v>43</v>
      </c>
      <c r="DP49" s="60" t="s">
        <v>43</v>
      </c>
      <c r="DQ49" s="286" t="s">
        <v>43</v>
      </c>
      <c r="DR49" s="60" t="s">
        <v>43</v>
      </c>
      <c r="DS49" s="60" t="s">
        <v>43</v>
      </c>
      <c r="DT49" s="60" t="s">
        <v>43</v>
      </c>
      <c r="DU49" s="60" t="s">
        <v>43</v>
      </c>
      <c r="DV49" s="60" t="s">
        <v>43</v>
      </c>
      <c r="DW49" s="60" t="s">
        <v>43</v>
      </c>
      <c r="DX49" s="60" t="s">
        <v>43</v>
      </c>
      <c r="DY49" s="286" t="s">
        <v>43</v>
      </c>
      <c r="DZ49" s="60" t="s">
        <v>43</v>
      </c>
      <c r="EA49" s="60" t="s">
        <v>43</v>
      </c>
      <c r="EB49" s="60" t="s">
        <v>43</v>
      </c>
      <c r="EC49" s="60" t="s">
        <v>43</v>
      </c>
      <c r="ED49" s="60" t="s">
        <v>43</v>
      </c>
      <c r="EE49" s="60" t="s">
        <v>43</v>
      </c>
      <c r="EF49" s="60" t="s">
        <v>43</v>
      </c>
    </row>
    <row r="50" spans="1:136" ht="20.25" x14ac:dyDescent="0.25">
      <c r="A50" s="286" t="s">
        <v>43</v>
      </c>
      <c r="B50" s="60" t="s">
        <v>43</v>
      </c>
      <c r="C50" s="60" t="s">
        <v>43</v>
      </c>
      <c r="D50" s="60" t="s">
        <v>43</v>
      </c>
      <c r="E50" s="60" t="s">
        <v>43</v>
      </c>
      <c r="F50" s="60" t="s">
        <v>43</v>
      </c>
      <c r="G50" s="60" t="s">
        <v>43</v>
      </c>
      <c r="H50" s="60" t="s">
        <v>43</v>
      </c>
      <c r="I50" s="286" t="s">
        <v>43</v>
      </c>
      <c r="J50" s="60" t="s">
        <v>43</v>
      </c>
      <c r="K50" s="60" t="s">
        <v>43</v>
      </c>
      <c r="L50" s="60" t="s">
        <v>43</v>
      </c>
      <c r="M50" s="60" t="s">
        <v>43</v>
      </c>
      <c r="N50" s="60" t="s">
        <v>43</v>
      </c>
      <c r="O50" s="60" t="s">
        <v>43</v>
      </c>
      <c r="P50" s="60" t="s">
        <v>43</v>
      </c>
      <c r="Q50" s="286" t="s">
        <v>43</v>
      </c>
      <c r="R50" s="60" t="s">
        <v>43</v>
      </c>
      <c r="S50" s="60" t="s">
        <v>43</v>
      </c>
      <c r="T50" s="60" t="s">
        <v>43</v>
      </c>
      <c r="U50" s="60" t="s">
        <v>43</v>
      </c>
      <c r="V50" s="60" t="s">
        <v>43</v>
      </c>
      <c r="W50" s="60" t="s">
        <v>43</v>
      </c>
      <c r="X50" s="60" t="s">
        <v>43</v>
      </c>
      <c r="Y50" s="286" t="s">
        <v>43</v>
      </c>
      <c r="Z50" s="60" t="s">
        <v>43</v>
      </c>
      <c r="AA50" s="60" t="s">
        <v>43</v>
      </c>
      <c r="AB50" s="60" t="s">
        <v>43</v>
      </c>
      <c r="AC50" s="60" t="s">
        <v>43</v>
      </c>
      <c r="AD50" s="60" t="s">
        <v>43</v>
      </c>
      <c r="AE50" s="60" t="s">
        <v>43</v>
      </c>
      <c r="AF50" s="60" t="s">
        <v>43</v>
      </c>
      <c r="AG50" s="286" t="s">
        <v>43</v>
      </c>
      <c r="AH50" s="60" t="s">
        <v>43</v>
      </c>
      <c r="AI50" s="60" t="s">
        <v>43</v>
      </c>
      <c r="AJ50" s="60" t="s">
        <v>43</v>
      </c>
      <c r="AK50" s="60" t="s">
        <v>43</v>
      </c>
      <c r="AL50" s="60" t="s">
        <v>43</v>
      </c>
      <c r="AM50" s="60" t="s">
        <v>43</v>
      </c>
      <c r="AN50" s="60" t="s">
        <v>43</v>
      </c>
      <c r="AO50" s="286" t="s">
        <v>43</v>
      </c>
      <c r="AP50" s="60" t="s">
        <v>43</v>
      </c>
      <c r="AQ50" s="60" t="s">
        <v>43</v>
      </c>
      <c r="AR50" s="60" t="s">
        <v>43</v>
      </c>
      <c r="AS50" s="60" t="s">
        <v>43</v>
      </c>
      <c r="AT50" s="60" t="s">
        <v>43</v>
      </c>
      <c r="AU50" s="60" t="s">
        <v>43</v>
      </c>
      <c r="AV50" s="60" t="s">
        <v>43</v>
      </c>
      <c r="AW50" s="286" t="s">
        <v>43</v>
      </c>
      <c r="AX50" s="60" t="s">
        <v>43</v>
      </c>
      <c r="AY50" s="60" t="s">
        <v>43</v>
      </c>
      <c r="AZ50" s="60" t="s">
        <v>43</v>
      </c>
      <c r="BA50" s="60" t="s">
        <v>43</v>
      </c>
      <c r="BB50" s="60" t="s">
        <v>43</v>
      </c>
      <c r="BC50" s="60" t="s">
        <v>43</v>
      </c>
      <c r="BD50" s="60" t="s">
        <v>43</v>
      </c>
      <c r="BE50" s="286" t="s">
        <v>43</v>
      </c>
      <c r="BF50" s="60" t="s">
        <v>43</v>
      </c>
      <c r="BG50" s="60" t="s">
        <v>43</v>
      </c>
      <c r="BH50" s="60" t="s">
        <v>43</v>
      </c>
      <c r="BI50" s="60" t="s">
        <v>43</v>
      </c>
      <c r="BJ50" s="60" t="s">
        <v>43</v>
      </c>
      <c r="BK50" s="60" t="s">
        <v>43</v>
      </c>
      <c r="BL50" s="60" t="s">
        <v>43</v>
      </c>
      <c r="BM50" s="286" t="s">
        <v>43</v>
      </c>
      <c r="BN50" s="60" t="s">
        <v>43</v>
      </c>
      <c r="BO50" s="60" t="s">
        <v>43</v>
      </c>
      <c r="BP50" s="60" t="s">
        <v>43</v>
      </c>
      <c r="BQ50" s="60" t="s">
        <v>43</v>
      </c>
      <c r="BR50" s="60" t="s">
        <v>43</v>
      </c>
      <c r="BS50" s="60" t="s">
        <v>43</v>
      </c>
      <c r="BT50" s="60" t="s">
        <v>43</v>
      </c>
      <c r="BU50" s="286" t="s">
        <v>43</v>
      </c>
      <c r="BV50" s="60" t="s">
        <v>43</v>
      </c>
      <c r="BW50" s="60" t="s">
        <v>43</v>
      </c>
      <c r="BX50" s="60" t="s">
        <v>43</v>
      </c>
      <c r="BY50" s="60" t="s">
        <v>43</v>
      </c>
      <c r="BZ50" s="60" t="s">
        <v>43</v>
      </c>
      <c r="CA50" s="60" t="s">
        <v>43</v>
      </c>
      <c r="CB50" s="60" t="s">
        <v>43</v>
      </c>
      <c r="CC50" s="286" t="s">
        <v>43</v>
      </c>
      <c r="CD50" s="60" t="s">
        <v>43</v>
      </c>
      <c r="CE50" s="60" t="s">
        <v>43</v>
      </c>
      <c r="CF50" s="60" t="s">
        <v>43</v>
      </c>
      <c r="CG50" s="60" t="s">
        <v>43</v>
      </c>
      <c r="CH50" s="60" t="s">
        <v>43</v>
      </c>
      <c r="CI50" s="60" t="s">
        <v>43</v>
      </c>
      <c r="CJ50" s="60" t="s">
        <v>43</v>
      </c>
      <c r="CK50" s="286" t="s">
        <v>43</v>
      </c>
      <c r="CL50" s="60" t="s">
        <v>43</v>
      </c>
      <c r="CM50" s="60" t="s">
        <v>43</v>
      </c>
      <c r="CN50" s="60" t="s">
        <v>43</v>
      </c>
      <c r="CO50" s="60" t="s">
        <v>43</v>
      </c>
      <c r="CP50" s="60" t="s">
        <v>43</v>
      </c>
      <c r="CQ50" s="60" t="s">
        <v>43</v>
      </c>
      <c r="CR50" s="60" t="s">
        <v>43</v>
      </c>
      <c r="CS50" s="286" t="s">
        <v>43</v>
      </c>
      <c r="CT50" s="60" t="s">
        <v>43</v>
      </c>
      <c r="CU50" s="60" t="s">
        <v>43</v>
      </c>
      <c r="CV50" s="60" t="s">
        <v>43</v>
      </c>
      <c r="CW50" s="60" t="s">
        <v>43</v>
      </c>
      <c r="CX50" s="60" t="s">
        <v>43</v>
      </c>
      <c r="CY50" s="60" t="s">
        <v>43</v>
      </c>
      <c r="CZ50" s="60" t="s">
        <v>43</v>
      </c>
      <c r="DA50" s="286" t="s">
        <v>43</v>
      </c>
      <c r="DB50" s="60" t="s">
        <v>43</v>
      </c>
      <c r="DC50" s="60" t="s">
        <v>43</v>
      </c>
      <c r="DD50" s="60" t="s">
        <v>43</v>
      </c>
      <c r="DE50" s="60" t="s">
        <v>43</v>
      </c>
      <c r="DF50" s="60" t="s">
        <v>43</v>
      </c>
      <c r="DG50" s="60" t="s">
        <v>43</v>
      </c>
      <c r="DH50" s="60" t="s">
        <v>43</v>
      </c>
      <c r="DI50" s="286" t="s">
        <v>43</v>
      </c>
      <c r="DJ50" s="60" t="s">
        <v>43</v>
      </c>
      <c r="DK50" s="60" t="s">
        <v>43</v>
      </c>
      <c r="DL50" s="60" t="s">
        <v>43</v>
      </c>
      <c r="DM50" s="60" t="s">
        <v>43</v>
      </c>
      <c r="DN50" s="60" t="s">
        <v>43</v>
      </c>
      <c r="DO50" s="60" t="s">
        <v>43</v>
      </c>
      <c r="DP50" s="60" t="s">
        <v>43</v>
      </c>
      <c r="DQ50" s="286" t="s">
        <v>43</v>
      </c>
      <c r="DR50" s="60" t="s">
        <v>43</v>
      </c>
      <c r="DS50" s="60" t="s">
        <v>43</v>
      </c>
      <c r="DT50" s="60" t="s">
        <v>43</v>
      </c>
      <c r="DU50" s="60" t="s">
        <v>43</v>
      </c>
      <c r="DV50" s="60" t="s">
        <v>43</v>
      </c>
      <c r="DW50" s="60" t="s">
        <v>43</v>
      </c>
      <c r="DX50" s="60" t="s">
        <v>43</v>
      </c>
      <c r="DY50" s="286" t="s">
        <v>43</v>
      </c>
      <c r="DZ50" s="60" t="s">
        <v>43</v>
      </c>
      <c r="EA50" s="60" t="s">
        <v>43</v>
      </c>
      <c r="EB50" s="60" t="s">
        <v>43</v>
      </c>
      <c r="EC50" s="60" t="s">
        <v>43</v>
      </c>
      <c r="ED50" s="60" t="s">
        <v>43</v>
      </c>
      <c r="EE50" s="60" t="s">
        <v>43</v>
      </c>
      <c r="EF50" s="60" t="s">
        <v>43</v>
      </c>
    </row>
    <row r="51" spans="1:136" ht="20.25" x14ac:dyDescent="0.25">
      <c r="A51" s="286" t="s">
        <v>43</v>
      </c>
      <c r="B51" s="60" t="s">
        <v>43</v>
      </c>
      <c r="C51" s="60" t="s">
        <v>43</v>
      </c>
      <c r="D51" s="60" t="s">
        <v>43</v>
      </c>
      <c r="E51" s="60" t="s">
        <v>43</v>
      </c>
      <c r="F51" s="60" t="s">
        <v>43</v>
      </c>
      <c r="G51" s="60" t="s">
        <v>43</v>
      </c>
      <c r="H51" s="60" t="s">
        <v>43</v>
      </c>
      <c r="I51" s="286" t="s">
        <v>43</v>
      </c>
      <c r="J51" s="60" t="s">
        <v>43</v>
      </c>
      <c r="K51" s="60" t="s">
        <v>43</v>
      </c>
      <c r="L51" s="60" t="s">
        <v>43</v>
      </c>
      <c r="M51" s="60" t="s">
        <v>43</v>
      </c>
      <c r="N51" s="60" t="s">
        <v>43</v>
      </c>
      <c r="O51" s="60" t="s">
        <v>43</v>
      </c>
      <c r="P51" s="60" t="s">
        <v>43</v>
      </c>
      <c r="Q51" s="286" t="s">
        <v>43</v>
      </c>
      <c r="R51" s="60" t="s">
        <v>43</v>
      </c>
      <c r="S51" s="60" t="s">
        <v>43</v>
      </c>
      <c r="T51" s="60" t="s">
        <v>43</v>
      </c>
      <c r="U51" s="60" t="s">
        <v>43</v>
      </c>
      <c r="V51" s="60" t="s">
        <v>43</v>
      </c>
      <c r="W51" s="60" t="s">
        <v>43</v>
      </c>
      <c r="X51" s="60" t="s">
        <v>43</v>
      </c>
      <c r="Y51" s="286" t="s">
        <v>43</v>
      </c>
      <c r="Z51" s="60" t="s">
        <v>43</v>
      </c>
      <c r="AA51" s="60" t="s">
        <v>43</v>
      </c>
      <c r="AB51" s="60" t="s">
        <v>43</v>
      </c>
      <c r="AC51" s="60" t="s">
        <v>43</v>
      </c>
      <c r="AD51" s="60" t="s">
        <v>43</v>
      </c>
      <c r="AE51" s="60" t="s">
        <v>43</v>
      </c>
      <c r="AF51" s="60" t="s">
        <v>43</v>
      </c>
      <c r="AG51" s="286" t="s">
        <v>43</v>
      </c>
      <c r="AH51" s="60" t="s">
        <v>43</v>
      </c>
      <c r="AI51" s="60" t="s">
        <v>43</v>
      </c>
      <c r="AJ51" s="60" t="s">
        <v>43</v>
      </c>
      <c r="AK51" s="60" t="s">
        <v>43</v>
      </c>
      <c r="AL51" s="60" t="s">
        <v>43</v>
      </c>
      <c r="AM51" s="60" t="s">
        <v>43</v>
      </c>
      <c r="AN51" s="60" t="s">
        <v>43</v>
      </c>
      <c r="AO51" s="286" t="s">
        <v>43</v>
      </c>
      <c r="AP51" s="60" t="s">
        <v>43</v>
      </c>
      <c r="AQ51" s="60" t="s">
        <v>43</v>
      </c>
      <c r="AR51" s="60" t="s">
        <v>43</v>
      </c>
      <c r="AS51" s="60" t="s">
        <v>43</v>
      </c>
      <c r="AT51" s="60" t="s">
        <v>43</v>
      </c>
      <c r="AU51" s="60" t="s">
        <v>43</v>
      </c>
      <c r="AV51" s="60" t="s">
        <v>43</v>
      </c>
      <c r="AW51" s="286" t="s">
        <v>43</v>
      </c>
      <c r="AX51" s="60" t="s">
        <v>43</v>
      </c>
      <c r="AY51" s="60" t="s">
        <v>43</v>
      </c>
      <c r="AZ51" s="60" t="s">
        <v>43</v>
      </c>
      <c r="BA51" s="60" t="s">
        <v>43</v>
      </c>
      <c r="BB51" s="60" t="s">
        <v>43</v>
      </c>
      <c r="BC51" s="60" t="s">
        <v>43</v>
      </c>
      <c r="BD51" s="60" t="s">
        <v>43</v>
      </c>
      <c r="BE51" s="286" t="s">
        <v>43</v>
      </c>
      <c r="BF51" s="60" t="s">
        <v>43</v>
      </c>
      <c r="BG51" s="60" t="s">
        <v>43</v>
      </c>
      <c r="BH51" s="60" t="s">
        <v>43</v>
      </c>
      <c r="BI51" s="60" t="s">
        <v>43</v>
      </c>
      <c r="BJ51" s="60" t="s">
        <v>43</v>
      </c>
      <c r="BK51" s="60" t="s">
        <v>43</v>
      </c>
      <c r="BL51" s="60" t="s">
        <v>43</v>
      </c>
      <c r="BM51" s="286" t="s">
        <v>43</v>
      </c>
      <c r="BN51" s="60" t="s">
        <v>43</v>
      </c>
      <c r="BO51" s="60" t="s">
        <v>43</v>
      </c>
      <c r="BP51" s="60" t="s">
        <v>43</v>
      </c>
      <c r="BQ51" s="60" t="s">
        <v>43</v>
      </c>
      <c r="BR51" s="60" t="s">
        <v>43</v>
      </c>
      <c r="BS51" s="60" t="s">
        <v>43</v>
      </c>
      <c r="BT51" s="60" t="s">
        <v>43</v>
      </c>
      <c r="BU51" s="286" t="s">
        <v>43</v>
      </c>
      <c r="BV51" s="60" t="s">
        <v>43</v>
      </c>
      <c r="BW51" s="60" t="s">
        <v>43</v>
      </c>
      <c r="BX51" s="60" t="s">
        <v>43</v>
      </c>
      <c r="BY51" s="60" t="s">
        <v>43</v>
      </c>
      <c r="BZ51" s="60" t="s">
        <v>43</v>
      </c>
      <c r="CA51" s="60" t="s">
        <v>43</v>
      </c>
      <c r="CB51" s="60" t="s">
        <v>43</v>
      </c>
      <c r="CC51" s="286" t="s">
        <v>43</v>
      </c>
      <c r="CD51" s="60" t="s">
        <v>43</v>
      </c>
      <c r="CE51" s="60" t="s">
        <v>43</v>
      </c>
      <c r="CF51" s="60" t="s">
        <v>43</v>
      </c>
      <c r="CG51" s="60" t="s">
        <v>43</v>
      </c>
      <c r="CH51" s="60" t="s">
        <v>43</v>
      </c>
      <c r="CI51" s="60" t="s">
        <v>43</v>
      </c>
      <c r="CJ51" s="60" t="s">
        <v>43</v>
      </c>
      <c r="CK51" s="286" t="s">
        <v>43</v>
      </c>
      <c r="CL51" s="60" t="s">
        <v>43</v>
      </c>
      <c r="CM51" s="60" t="s">
        <v>43</v>
      </c>
      <c r="CN51" s="60" t="s">
        <v>43</v>
      </c>
      <c r="CO51" s="60" t="s">
        <v>43</v>
      </c>
      <c r="CP51" s="60" t="s">
        <v>43</v>
      </c>
      <c r="CQ51" s="60" t="s">
        <v>43</v>
      </c>
      <c r="CR51" s="60" t="s">
        <v>43</v>
      </c>
      <c r="CS51" s="286" t="s">
        <v>43</v>
      </c>
      <c r="CT51" s="60" t="s">
        <v>43</v>
      </c>
      <c r="CU51" s="60" t="s">
        <v>43</v>
      </c>
      <c r="CV51" s="60" t="s">
        <v>43</v>
      </c>
      <c r="CW51" s="60" t="s">
        <v>43</v>
      </c>
      <c r="CX51" s="60" t="s">
        <v>43</v>
      </c>
      <c r="CY51" s="60" t="s">
        <v>43</v>
      </c>
      <c r="CZ51" s="60" t="s">
        <v>43</v>
      </c>
      <c r="DA51" s="286" t="s">
        <v>43</v>
      </c>
      <c r="DB51" s="60" t="s">
        <v>43</v>
      </c>
      <c r="DC51" s="60" t="s">
        <v>43</v>
      </c>
      <c r="DD51" s="60" t="s">
        <v>43</v>
      </c>
      <c r="DE51" s="60" t="s">
        <v>43</v>
      </c>
      <c r="DF51" s="60" t="s">
        <v>43</v>
      </c>
      <c r="DG51" s="60" t="s">
        <v>43</v>
      </c>
      <c r="DH51" s="60" t="s">
        <v>43</v>
      </c>
      <c r="DI51" s="286" t="s">
        <v>43</v>
      </c>
      <c r="DJ51" s="60" t="s">
        <v>43</v>
      </c>
      <c r="DK51" s="60" t="s">
        <v>43</v>
      </c>
      <c r="DL51" s="60" t="s">
        <v>43</v>
      </c>
      <c r="DM51" s="60" t="s">
        <v>43</v>
      </c>
      <c r="DN51" s="60" t="s">
        <v>43</v>
      </c>
      <c r="DO51" s="60" t="s">
        <v>43</v>
      </c>
      <c r="DP51" s="60" t="s">
        <v>43</v>
      </c>
      <c r="DQ51" s="286" t="s">
        <v>43</v>
      </c>
      <c r="DR51" s="60" t="s">
        <v>43</v>
      </c>
      <c r="DS51" s="60" t="s">
        <v>43</v>
      </c>
      <c r="DT51" s="60" t="s">
        <v>43</v>
      </c>
      <c r="DU51" s="60" t="s">
        <v>43</v>
      </c>
      <c r="DV51" s="60" t="s">
        <v>43</v>
      </c>
      <c r="DW51" s="60" t="s">
        <v>43</v>
      </c>
      <c r="DX51" s="60" t="s">
        <v>43</v>
      </c>
      <c r="DY51" s="286" t="s">
        <v>43</v>
      </c>
      <c r="DZ51" s="60" t="s">
        <v>43</v>
      </c>
      <c r="EA51" s="60" t="s">
        <v>43</v>
      </c>
      <c r="EB51" s="60" t="s">
        <v>43</v>
      </c>
      <c r="EC51" s="60" t="s">
        <v>43</v>
      </c>
      <c r="ED51" s="60" t="s">
        <v>43</v>
      </c>
      <c r="EE51" s="60" t="s">
        <v>43</v>
      </c>
      <c r="EF51" s="60" t="s">
        <v>43</v>
      </c>
    </row>
    <row r="52" spans="1:136" ht="20.25" x14ac:dyDescent="0.25">
      <c r="A52" s="286" t="s">
        <v>43</v>
      </c>
      <c r="B52" s="60" t="s">
        <v>43</v>
      </c>
      <c r="C52" s="60" t="s">
        <v>43</v>
      </c>
      <c r="D52" s="60" t="s">
        <v>43</v>
      </c>
      <c r="E52" s="60" t="s">
        <v>43</v>
      </c>
      <c r="F52" s="60" t="s">
        <v>43</v>
      </c>
      <c r="G52" s="60" t="s">
        <v>43</v>
      </c>
      <c r="H52" s="60" t="s">
        <v>43</v>
      </c>
      <c r="I52" s="286" t="s">
        <v>43</v>
      </c>
      <c r="J52" s="60" t="s">
        <v>43</v>
      </c>
      <c r="K52" s="60" t="s">
        <v>43</v>
      </c>
      <c r="L52" s="60" t="s">
        <v>43</v>
      </c>
      <c r="M52" s="60" t="s">
        <v>43</v>
      </c>
      <c r="N52" s="60" t="s">
        <v>43</v>
      </c>
      <c r="O52" s="60" t="s">
        <v>43</v>
      </c>
      <c r="P52" s="60" t="s">
        <v>43</v>
      </c>
      <c r="Q52" s="286" t="s">
        <v>43</v>
      </c>
      <c r="R52" s="60" t="s">
        <v>43</v>
      </c>
      <c r="S52" s="60" t="s">
        <v>43</v>
      </c>
      <c r="T52" s="60" t="s">
        <v>43</v>
      </c>
      <c r="U52" s="60" t="s">
        <v>43</v>
      </c>
      <c r="V52" s="60" t="s">
        <v>43</v>
      </c>
      <c r="W52" s="60" t="s">
        <v>43</v>
      </c>
      <c r="X52" s="60" t="s">
        <v>43</v>
      </c>
      <c r="Y52" s="286" t="s">
        <v>43</v>
      </c>
      <c r="Z52" s="60" t="s">
        <v>43</v>
      </c>
      <c r="AA52" s="60" t="s">
        <v>43</v>
      </c>
      <c r="AB52" s="60" t="s">
        <v>43</v>
      </c>
      <c r="AC52" s="60" t="s">
        <v>43</v>
      </c>
      <c r="AD52" s="60" t="s">
        <v>43</v>
      </c>
      <c r="AE52" s="60" t="s">
        <v>43</v>
      </c>
      <c r="AF52" s="60" t="s">
        <v>43</v>
      </c>
      <c r="AG52" s="286" t="s">
        <v>43</v>
      </c>
      <c r="AH52" s="60" t="s">
        <v>43</v>
      </c>
      <c r="AI52" s="60" t="s">
        <v>43</v>
      </c>
      <c r="AJ52" s="60" t="s">
        <v>43</v>
      </c>
      <c r="AK52" s="60" t="s">
        <v>43</v>
      </c>
      <c r="AL52" s="60" t="s">
        <v>43</v>
      </c>
      <c r="AM52" s="60" t="s">
        <v>43</v>
      </c>
      <c r="AN52" s="60" t="s">
        <v>43</v>
      </c>
      <c r="AO52" s="286" t="s">
        <v>43</v>
      </c>
      <c r="AP52" s="60" t="s">
        <v>43</v>
      </c>
      <c r="AQ52" s="60" t="s">
        <v>43</v>
      </c>
      <c r="AR52" s="60" t="s">
        <v>43</v>
      </c>
      <c r="AS52" s="60" t="s">
        <v>43</v>
      </c>
      <c r="AT52" s="60" t="s">
        <v>43</v>
      </c>
      <c r="AU52" s="60" t="s">
        <v>43</v>
      </c>
      <c r="AV52" s="60" t="s">
        <v>43</v>
      </c>
      <c r="AW52" s="286" t="s">
        <v>43</v>
      </c>
      <c r="AX52" s="60" t="s">
        <v>43</v>
      </c>
      <c r="AY52" s="60" t="s">
        <v>43</v>
      </c>
      <c r="AZ52" s="60" t="s">
        <v>43</v>
      </c>
      <c r="BA52" s="60" t="s">
        <v>43</v>
      </c>
      <c r="BB52" s="60" t="s">
        <v>43</v>
      </c>
      <c r="BC52" s="60" t="s">
        <v>43</v>
      </c>
      <c r="BD52" s="60" t="s">
        <v>43</v>
      </c>
      <c r="BE52" s="286" t="s">
        <v>43</v>
      </c>
      <c r="BF52" s="60" t="s">
        <v>43</v>
      </c>
      <c r="BG52" s="60" t="s">
        <v>43</v>
      </c>
      <c r="BH52" s="60" t="s">
        <v>43</v>
      </c>
      <c r="BI52" s="60" t="s">
        <v>43</v>
      </c>
      <c r="BJ52" s="60" t="s">
        <v>43</v>
      </c>
      <c r="BK52" s="60" t="s">
        <v>43</v>
      </c>
      <c r="BL52" s="60" t="s">
        <v>43</v>
      </c>
      <c r="BM52" s="286" t="s">
        <v>43</v>
      </c>
      <c r="BN52" s="60" t="s">
        <v>43</v>
      </c>
      <c r="BO52" s="60" t="s">
        <v>43</v>
      </c>
      <c r="BP52" s="60" t="s">
        <v>43</v>
      </c>
      <c r="BQ52" s="60" t="s">
        <v>43</v>
      </c>
      <c r="BR52" s="60" t="s">
        <v>43</v>
      </c>
      <c r="BS52" s="60" t="s">
        <v>43</v>
      </c>
      <c r="BT52" s="60" t="s">
        <v>43</v>
      </c>
      <c r="BU52" s="286" t="s">
        <v>43</v>
      </c>
      <c r="BV52" s="60" t="s">
        <v>43</v>
      </c>
      <c r="BW52" s="60" t="s">
        <v>43</v>
      </c>
      <c r="BX52" s="60" t="s">
        <v>43</v>
      </c>
      <c r="BY52" s="60" t="s">
        <v>43</v>
      </c>
      <c r="BZ52" s="60" t="s">
        <v>43</v>
      </c>
      <c r="CA52" s="60" t="s">
        <v>43</v>
      </c>
      <c r="CB52" s="60" t="s">
        <v>43</v>
      </c>
      <c r="CC52" s="286" t="s">
        <v>43</v>
      </c>
      <c r="CD52" s="60" t="s">
        <v>43</v>
      </c>
      <c r="CE52" s="60" t="s">
        <v>43</v>
      </c>
      <c r="CF52" s="60" t="s">
        <v>43</v>
      </c>
      <c r="CG52" s="60" t="s">
        <v>43</v>
      </c>
      <c r="CH52" s="60" t="s">
        <v>43</v>
      </c>
      <c r="CI52" s="60" t="s">
        <v>43</v>
      </c>
      <c r="CJ52" s="60" t="s">
        <v>43</v>
      </c>
      <c r="CK52" s="286" t="s">
        <v>43</v>
      </c>
      <c r="CL52" s="60" t="s">
        <v>43</v>
      </c>
      <c r="CM52" s="60" t="s">
        <v>43</v>
      </c>
      <c r="CN52" s="60" t="s">
        <v>43</v>
      </c>
      <c r="CO52" s="60" t="s">
        <v>43</v>
      </c>
      <c r="CP52" s="60" t="s">
        <v>43</v>
      </c>
      <c r="CQ52" s="60" t="s">
        <v>43</v>
      </c>
      <c r="CR52" s="60" t="s">
        <v>43</v>
      </c>
      <c r="CS52" s="286" t="s">
        <v>43</v>
      </c>
      <c r="CT52" s="60" t="s">
        <v>43</v>
      </c>
      <c r="CU52" s="60" t="s">
        <v>43</v>
      </c>
      <c r="CV52" s="60" t="s">
        <v>43</v>
      </c>
      <c r="CW52" s="60" t="s">
        <v>43</v>
      </c>
      <c r="CX52" s="60" t="s">
        <v>43</v>
      </c>
      <c r="CY52" s="60" t="s">
        <v>43</v>
      </c>
      <c r="CZ52" s="60" t="s">
        <v>43</v>
      </c>
      <c r="DA52" s="286" t="s">
        <v>43</v>
      </c>
      <c r="DB52" s="60" t="s">
        <v>43</v>
      </c>
      <c r="DC52" s="60" t="s">
        <v>43</v>
      </c>
      <c r="DD52" s="60" t="s">
        <v>43</v>
      </c>
      <c r="DE52" s="60" t="s">
        <v>43</v>
      </c>
      <c r="DF52" s="60" t="s">
        <v>43</v>
      </c>
      <c r="DG52" s="60" t="s">
        <v>43</v>
      </c>
      <c r="DH52" s="60" t="s">
        <v>43</v>
      </c>
      <c r="DI52" s="286" t="s">
        <v>43</v>
      </c>
      <c r="DJ52" s="60" t="s">
        <v>43</v>
      </c>
      <c r="DK52" s="60" t="s">
        <v>43</v>
      </c>
      <c r="DL52" s="60" t="s">
        <v>43</v>
      </c>
      <c r="DM52" s="60" t="s">
        <v>43</v>
      </c>
      <c r="DN52" s="60" t="s">
        <v>43</v>
      </c>
      <c r="DO52" s="60" t="s">
        <v>43</v>
      </c>
      <c r="DP52" s="60" t="s">
        <v>43</v>
      </c>
      <c r="DQ52" s="286" t="s">
        <v>43</v>
      </c>
      <c r="DR52" s="60" t="s">
        <v>43</v>
      </c>
      <c r="DS52" s="60" t="s">
        <v>43</v>
      </c>
      <c r="DT52" s="60" t="s">
        <v>43</v>
      </c>
      <c r="DU52" s="60" t="s">
        <v>43</v>
      </c>
      <c r="DV52" s="60" t="s">
        <v>43</v>
      </c>
      <c r="DW52" s="60" t="s">
        <v>43</v>
      </c>
      <c r="DX52" s="60" t="s">
        <v>43</v>
      </c>
      <c r="DY52" s="286" t="s">
        <v>43</v>
      </c>
      <c r="DZ52" s="60" t="s">
        <v>43</v>
      </c>
      <c r="EA52" s="60" t="s">
        <v>43</v>
      </c>
      <c r="EB52" s="60" t="s">
        <v>43</v>
      </c>
      <c r="EC52" s="60" t="s">
        <v>43</v>
      </c>
      <c r="ED52" s="60" t="s">
        <v>43</v>
      </c>
      <c r="EE52" s="60" t="s">
        <v>43</v>
      </c>
      <c r="EF52" s="60" t="s">
        <v>43</v>
      </c>
    </row>
    <row r="53" spans="1:136" ht="20.25" x14ac:dyDescent="0.25">
      <c r="A53" s="286" t="s">
        <v>43</v>
      </c>
      <c r="B53" s="60" t="s">
        <v>43</v>
      </c>
      <c r="C53" s="60" t="s">
        <v>43</v>
      </c>
      <c r="D53" s="60" t="s">
        <v>43</v>
      </c>
      <c r="E53" s="60" t="s">
        <v>43</v>
      </c>
      <c r="F53" s="60" t="s">
        <v>43</v>
      </c>
      <c r="G53" s="60" t="s">
        <v>43</v>
      </c>
      <c r="H53" s="60" t="s">
        <v>43</v>
      </c>
      <c r="I53" s="286" t="s">
        <v>43</v>
      </c>
      <c r="J53" s="60" t="s">
        <v>43</v>
      </c>
      <c r="K53" s="60" t="s">
        <v>43</v>
      </c>
      <c r="L53" s="60" t="s">
        <v>43</v>
      </c>
      <c r="M53" s="60" t="s">
        <v>43</v>
      </c>
      <c r="N53" s="60" t="s">
        <v>43</v>
      </c>
      <c r="O53" s="60" t="s">
        <v>43</v>
      </c>
      <c r="P53" s="60" t="s">
        <v>43</v>
      </c>
      <c r="Q53" s="286" t="s">
        <v>43</v>
      </c>
      <c r="R53" s="60" t="s">
        <v>43</v>
      </c>
      <c r="S53" s="60" t="s">
        <v>43</v>
      </c>
      <c r="T53" s="60" t="s">
        <v>43</v>
      </c>
      <c r="U53" s="60" t="s">
        <v>43</v>
      </c>
      <c r="V53" s="60" t="s">
        <v>43</v>
      </c>
      <c r="W53" s="60" t="s">
        <v>43</v>
      </c>
      <c r="X53" s="60" t="s">
        <v>43</v>
      </c>
      <c r="Y53" s="286" t="s">
        <v>43</v>
      </c>
      <c r="Z53" s="60" t="s">
        <v>43</v>
      </c>
      <c r="AA53" s="60" t="s">
        <v>43</v>
      </c>
      <c r="AB53" s="60" t="s">
        <v>43</v>
      </c>
      <c r="AC53" s="60" t="s">
        <v>43</v>
      </c>
      <c r="AD53" s="60" t="s">
        <v>43</v>
      </c>
      <c r="AE53" s="60" t="s">
        <v>43</v>
      </c>
      <c r="AF53" s="60" t="s">
        <v>43</v>
      </c>
      <c r="AG53" s="286" t="s">
        <v>43</v>
      </c>
      <c r="AH53" s="60" t="s">
        <v>43</v>
      </c>
      <c r="AI53" s="60" t="s">
        <v>43</v>
      </c>
      <c r="AJ53" s="60" t="s">
        <v>43</v>
      </c>
      <c r="AK53" s="60" t="s">
        <v>43</v>
      </c>
      <c r="AL53" s="60" t="s">
        <v>43</v>
      </c>
      <c r="AM53" s="60" t="s">
        <v>43</v>
      </c>
      <c r="AN53" s="60" t="s">
        <v>43</v>
      </c>
      <c r="AO53" s="286" t="s">
        <v>43</v>
      </c>
      <c r="AP53" s="60" t="s">
        <v>43</v>
      </c>
      <c r="AQ53" s="60" t="s">
        <v>43</v>
      </c>
      <c r="AR53" s="60" t="s">
        <v>43</v>
      </c>
      <c r="AS53" s="60" t="s">
        <v>43</v>
      </c>
      <c r="AT53" s="60" t="s">
        <v>43</v>
      </c>
      <c r="AU53" s="60" t="s">
        <v>43</v>
      </c>
      <c r="AV53" s="60" t="s">
        <v>43</v>
      </c>
      <c r="AW53" s="286" t="s">
        <v>43</v>
      </c>
      <c r="AX53" s="60" t="s">
        <v>43</v>
      </c>
      <c r="AY53" s="60" t="s">
        <v>43</v>
      </c>
      <c r="AZ53" s="60" t="s">
        <v>43</v>
      </c>
      <c r="BA53" s="60" t="s">
        <v>43</v>
      </c>
      <c r="BB53" s="60" t="s">
        <v>43</v>
      </c>
      <c r="BC53" s="60" t="s">
        <v>43</v>
      </c>
      <c r="BD53" s="60" t="s">
        <v>43</v>
      </c>
      <c r="BE53" s="286" t="s">
        <v>43</v>
      </c>
      <c r="BF53" s="60" t="s">
        <v>43</v>
      </c>
      <c r="BG53" s="60" t="s">
        <v>43</v>
      </c>
      <c r="BH53" s="60" t="s">
        <v>43</v>
      </c>
      <c r="BI53" s="60" t="s">
        <v>43</v>
      </c>
      <c r="BJ53" s="60" t="s">
        <v>43</v>
      </c>
      <c r="BK53" s="60" t="s">
        <v>43</v>
      </c>
      <c r="BL53" s="60" t="s">
        <v>43</v>
      </c>
      <c r="BM53" s="286" t="s">
        <v>43</v>
      </c>
      <c r="BN53" s="60" t="s">
        <v>43</v>
      </c>
      <c r="BO53" s="60" t="s">
        <v>43</v>
      </c>
      <c r="BP53" s="60" t="s">
        <v>43</v>
      </c>
      <c r="BQ53" s="60" t="s">
        <v>43</v>
      </c>
      <c r="BR53" s="60" t="s">
        <v>43</v>
      </c>
      <c r="BS53" s="60" t="s">
        <v>43</v>
      </c>
      <c r="BT53" s="60" t="s">
        <v>43</v>
      </c>
      <c r="BU53" s="286" t="s">
        <v>43</v>
      </c>
      <c r="BV53" s="60" t="s">
        <v>43</v>
      </c>
      <c r="BW53" s="60" t="s">
        <v>43</v>
      </c>
      <c r="BX53" s="60" t="s">
        <v>43</v>
      </c>
      <c r="BY53" s="60" t="s">
        <v>43</v>
      </c>
      <c r="BZ53" s="60" t="s">
        <v>43</v>
      </c>
      <c r="CA53" s="60" t="s">
        <v>43</v>
      </c>
      <c r="CB53" s="60" t="s">
        <v>43</v>
      </c>
      <c r="CC53" s="286" t="s">
        <v>43</v>
      </c>
      <c r="CD53" s="60" t="s">
        <v>43</v>
      </c>
      <c r="CE53" s="60" t="s">
        <v>43</v>
      </c>
      <c r="CF53" s="60" t="s">
        <v>43</v>
      </c>
      <c r="CG53" s="60" t="s">
        <v>43</v>
      </c>
      <c r="CH53" s="60" t="s">
        <v>43</v>
      </c>
      <c r="CI53" s="60" t="s">
        <v>43</v>
      </c>
      <c r="CJ53" s="60" t="s">
        <v>43</v>
      </c>
      <c r="CK53" s="286" t="s">
        <v>43</v>
      </c>
      <c r="CL53" s="60" t="s">
        <v>43</v>
      </c>
      <c r="CM53" s="60" t="s">
        <v>43</v>
      </c>
      <c r="CN53" s="60" t="s">
        <v>43</v>
      </c>
      <c r="CO53" s="60" t="s">
        <v>43</v>
      </c>
      <c r="CP53" s="60" t="s">
        <v>43</v>
      </c>
      <c r="CQ53" s="60" t="s">
        <v>43</v>
      </c>
      <c r="CR53" s="60" t="s">
        <v>43</v>
      </c>
      <c r="CS53" s="286" t="s">
        <v>43</v>
      </c>
      <c r="CT53" s="60" t="s">
        <v>43</v>
      </c>
      <c r="CU53" s="60" t="s">
        <v>43</v>
      </c>
      <c r="CV53" s="60" t="s">
        <v>43</v>
      </c>
      <c r="CW53" s="60" t="s">
        <v>43</v>
      </c>
      <c r="CX53" s="60" t="s">
        <v>43</v>
      </c>
      <c r="CY53" s="60" t="s">
        <v>43</v>
      </c>
      <c r="CZ53" s="60" t="s">
        <v>43</v>
      </c>
      <c r="DA53" s="286" t="s">
        <v>43</v>
      </c>
      <c r="DB53" s="60" t="s">
        <v>43</v>
      </c>
      <c r="DC53" s="60" t="s">
        <v>43</v>
      </c>
      <c r="DD53" s="60" t="s">
        <v>43</v>
      </c>
      <c r="DE53" s="60" t="s">
        <v>43</v>
      </c>
      <c r="DF53" s="60" t="s">
        <v>43</v>
      </c>
      <c r="DG53" s="60" t="s">
        <v>43</v>
      </c>
      <c r="DH53" s="60" t="s">
        <v>43</v>
      </c>
      <c r="DI53" s="286" t="s">
        <v>43</v>
      </c>
      <c r="DJ53" s="60" t="s">
        <v>43</v>
      </c>
      <c r="DK53" s="60" t="s">
        <v>43</v>
      </c>
      <c r="DL53" s="60" t="s">
        <v>43</v>
      </c>
      <c r="DM53" s="60" t="s">
        <v>43</v>
      </c>
      <c r="DN53" s="60" t="s">
        <v>43</v>
      </c>
      <c r="DO53" s="60" t="s">
        <v>43</v>
      </c>
      <c r="DP53" s="60" t="s">
        <v>43</v>
      </c>
      <c r="DQ53" s="286" t="s">
        <v>43</v>
      </c>
      <c r="DR53" s="60" t="s">
        <v>43</v>
      </c>
      <c r="DS53" s="60" t="s">
        <v>43</v>
      </c>
      <c r="DT53" s="60" t="s">
        <v>43</v>
      </c>
      <c r="DU53" s="60" t="s">
        <v>43</v>
      </c>
      <c r="DV53" s="60" t="s">
        <v>43</v>
      </c>
      <c r="DW53" s="60" t="s">
        <v>43</v>
      </c>
      <c r="DX53" s="60" t="s">
        <v>43</v>
      </c>
      <c r="DY53" s="286" t="s">
        <v>43</v>
      </c>
      <c r="DZ53" s="60" t="s">
        <v>43</v>
      </c>
      <c r="EA53" s="60" t="s">
        <v>43</v>
      </c>
      <c r="EB53" s="60" t="s">
        <v>43</v>
      </c>
      <c r="EC53" s="60" t="s">
        <v>43</v>
      </c>
      <c r="ED53" s="60" t="s">
        <v>43</v>
      </c>
      <c r="EE53" s="60" t="s">
        <v>43</v>
      </c>
      <c r="EF53" s="60" t="s">
        <v>43</v>
      </c>
    </row>
    <row r="54" spans="1:136" ht="20.25" x14ac:dyDescent="0.25">
      <c r="A54" s="286" t="s">
        <v>43</v>
      </c>
      <c r="B54" s="60" t="s">
        <v>43</v>
      </c>
      <c r="C54" s="60" t="s">
        <v>43</v>
      </c>
      <c r="D54" s="60" t="s">
        <v>43</v>
      </c>
      <c r="E54" s="60" t="s">
        <v>43</v>
      </c>
      <c r="F54" s="60" t="s">
        <v>43</v>
      </c>
      <c r="G54" s="60" t="s">
        <v>43</v>
      </c>
      <c r="H54" s="60" t="s">
        <v>43</v>
      </c>
      <c r="I54" s="286" t="s">
        <v>43</v>
      </c>
      <c r="J54" s="60" t="s">
        <v>43</v>
      </c>
      <c r="K54" s="60" t="s">
        <v>43</v>
      </c>
      <c r="L54" s="60" t="s">
        <v>43</v>
      </c>
      <c r="M54" s="60" t="s">
        <v>43</v>
      </c>
      <c r="N54" s="60" t="s">
        <v>43</v>
      </c>
      <c r="O54" s="60" t="s">
        <v>43</v>
      </c>
      <c r="P54" s="60" t="s">
        <v>43</v>
      </c>
      <c r="Q54" s="286" t="s">
        <v>43</v>
      </c>
      <c r="R54" s="60" t="s">
        <v>43</v>
      </c>
      <c r="S54" s="60" t="s">
        <v>43</v>
      </c>
      <c r="T54" s="60" t="s">
        <v>43</v>
      </c>
      <c r="U54" s="60" t="s">
        <v>43</v>
      </c>
      <c r="V54" s="60" t="s">
        <v>43</v>
      </c>
      <c r="W54" s="60" t="s">
        <v>43</v>
      </c>
      <c r="X54" s="60" t="s">
        <v>43</v>
      </c>
      <c r="Y54" s="286" t="s">
        <v>43</v>
      </c>
      <c r="Z54" s="60" t="s">
        <v>43</v>
      </c>
      <c r="AA54" s="60" t="s">
        <v>43</v>
      </c>
      <c r="AB54" s="60" t="s">
        <v>43</v>
      </c>
      <c r="AC54" s="60" t="s">
        <v>43</v>
      </c>
      <c r="AD54" s="60" t="s">
        <v>43</v>
      </c>
      <c r="AE54" s="60" t="s">
        <v>43</v>
      </c>
      <c r="AF54" s="60" t="s">
        <v>43</v>
      </c>
      <c r="AG54" s="286" t="s">
        <v>43</v>
      </c>
      <c r="AH54" s="60" t="s">
        <v>43</v>
      </c>
      <c r="AI54" s="60" t="s">
        <v>43</v>
      </c>
      <c r="AJ54" s="60" t="s">
        <v>43</v>
      </c>
      <c r="AK54" s="60" t="s">
        <v>43</v>
      </c>
      <c r="AL54" s="60" t="s">
        <v>43</v>
      </c>
      <c r="AM54" s="60" t="s">
        <v>43</v>
      </c>
      <c r="AN54" s="60" t="s">
        <v>43</v>
      </c>
      <c r="AO54" s="286" t="s">
        <v>43</v>
      </c>
      <c r="AP54" s="60" t="s">
        <v>43</v>
      </c>
      <c r="AQ54" s="60" t="s">
        <v>43</v>
      </c>
      <c r="AR54" s="60" t="s">
        <v>43</v>
      </c>
      <c r="AS54" s="60" t="s">
        <v>43</v>
      </c>
      <c r="AT54" s="60" t="s">
        <v>43</v>
      </c>
      <c r="AU54" s="60" t="s">
        <v>43</v>
      </c>
      <c r="AV54" s="60" t="s">
        <v>43</v>
      </c>
      <c r="AW54" s="286" t="s">
        <v>43</v>
      </c>
      <c r="AX54" s="60" t="s">
        <v>43</v>
      </c>
      <c r="AY54" s="60" t="s">
        <v>43</v>
      </c>
      <c r="AZ54" s="60" t="s">
        <v>43</v>
      </c>
      <c r="BA54" s="60" t="s">
        <v>43</v>
      </c>
      <c r="BB54" s="60" t="s">
        <v>43</v>
      </c>
      <c r="BC54" s="60" t="s">
        <v>43</v>
      </c>
      <c r="BD54" s="60" t="s">
        <v>43</v>
      </c>
      <c r="BE54" s="286" t="s">
        <v>43</v>
      </c>
      <c r="BF54" s="60" t="s">
        <v>43</v>
      </c>
      <c r="BG54" s="60" t="s">
        <v>43</v>
      </c>
      <c r="BH54" s="60" t="s">
        <v>43</v>
      </c>
      <c r="BI54" s="60" t="s">
        <v>43</v>
      </c>
      <c r="BJ54" s="60" t="s">
        <v>43</v>
      </c>
      <c r="BK54" s="60" t="s">
        <v>43</v>
      </c>
      <c r="BL54" s="60" t="s">
        <v>43</v>
      </c>
      <c r="BM54" s="286" t="s">
        <v>43</v>
      </c>
      <c r="BN54" s="60" t="s">
        <v>43</v>
      </c>
      <c r="BO54" s="60" t="s">
        <v>43</v>
      </c>
      <c r="BP54" s="60" t="s">
        <v>43</v>
      </c>
      <c r="BQ54" s="60" t="s">
        <v>43</v>
      </c>
      <c r="BR54" s="60" t="s">
        <v>43</v>
      </c>
      <c r="BS54" s="60" t="s">
        <v>43</v>
      </c>
      <c r="BT54" s="60" t="s">
        <v>43</v>
      </c>
      <c r="BU54" s="286" t="s">
        <v>43</v>
      </c>
      <c r="BV54" s="60" t="s">
        <v>43</v>
      </c>
      <c r="BW54" s="60" t="s">
        <v>43</v>
      </c>
      <c r="BX54" s="60" t="s">
        <v>43</v>
      </c>
      <c r="BY54" s="60" t="s">
        <v>43</v>
      </c>
      <c r="BZ54" s="60" t="s">
        <v>43</v>
      </c>
      <c r="CA54" s="60" t="s">
        <v>43</v>
      </c>
      <c r="CB54" s="60" t="s">
        <v>43</v>
      </c>
      <c r="CC54" s="286" t="s">
        <v>43</v>
      </c>
      <c r="CD54" s="60" t="s">
        <v>43</v>
      </c>
      <c r="CE54" s="60" t="s">
        <v>43</v>
      </c>
      <c r="CF54" s="60" t="s">
        <v>43</v>
      </c>
      <c r="CG54" s="60" t="s">
        <v>43</v>
      </c>
      <c r="CH54" s="60" t="s">
        <v>43</v>
      </c>
      <c r="CI54" s="60" t="s">
        <v>43</v>
      </c>
      <c r="CJ54" s="60" t="s">
        <v>43</v>
      </c>
      <c r="CK54" s="286" t="s">
        <v>43</v>
      </c>
      <c r="CL54" s="60" t="s">
        <v>43</v>
      </c>
      <c r="CM54" s="60" t="s">
        <v>43</v>
      </c>
      <c r="CN54" s="60" t="s">
        <v>43</v>
      </c>
      <c r="CO54" s="60" t="s">
        <v>43</v>
      </c>
      <c r="CP54" s="60" t="s">
        <v>43</v>
      </c>
      <c r="CQ54" s="60" t="s">
        <v>43</v>
      </c>
      <c r="CR54" s="60" t="s">
        <v>43</v>
      </c>
      <c r="CS54" s="286" t="s">
        <v>43</v>
      </c>
      <c r="CT54" s="60" t="s">
        <v>43</v>
      </c>
      <c r="CU54" s="60" t="s">
        <v>43</v>
      </c>
      <c r="CV54" s="60" t="s">
        <v>43</v>
      </c>
      <c r="CW54" s="60" t="s">
        <v>43</v>
      </c>
      <c r="CX54" s="60" t="s">
        <v>43</v>
      </c>
      <c r="CY54" s="60" t="s">
        <v>43</v>
      </c>
      <c r="CZ54" s="60" t="s">
        <v>43</v>
      </c>
      <c r="DA54" s="286" t="s">
        <v>43</v>
      </c>
      <c r="DB54" s="60" t="s">
        <v>43</v>
      </c>
      <c r="DC54" s="60" t="s">
        <v>43</v>
      </c>
      <c r="DD54" s="60" t="s">
        <v>43</v>
      </c>
      <c r="DE54" s="60" t="s">
        <v>43</v>
      </c>
      <c r="DF54" s="60" t="s">
        <v>43</v>
      </c>
      <c r="DG54" s="60" t="s">
        <v>43</v>
      </c>
      <c r="DH54" s="60" t="s">
        <v>43</v>
      </c>
      <c r="DI54" s="286" t="s">
        <v>43</v>
      </c>
      <c r="DJ54" s="60" t="s">
        <v>43</v>
      </c>
      <c r="DK54" s="60" t="s">
        <v>43</v>
      </c>
      <c r="DL54" s="60" t="s">
        <v>43</v>
      </c>
      <c r="DM54" s="60" t="s">
        <v>43</v>
      </c>
      <c r="DN54" s="60" t="s">
        <v>43</v>
      </c>
      <c r="DO54" s="60" t="s">
        <v>43</v>
      </c>
      <c r="DP54" s="60" t="s">
        <v>43</v>
      </c>
      <c r="DQ54" s="286" t="s">
        <v>43</v>
      </c>
      <c r="DR54" s="60" t="s">
        <v>43</v>
      </c>
      <c r="DS54" s="60" t="s">
        <v>43</v>
      </c>
      <c r="DT54" s="60" t="s">
        <v>43</v>
      </c>
      <c r="DU54" s="60" t="s">
        <v>43</v>
      </c>
      <c r="DV54" s="60" t="s">
        <v>43</v>
      </c>
      <c r="DW54" s="60" t="s">
        <v>43</v>
      </c>
      <c r="DX54" s="60" t="s">
        <v>43</v>
      </c>
      <c r="DY54" s="286" t="s">
        <v>43</v>
      </c>
      <c r="DZ54" s="60" t="s">
        <v>43</v>
      </c>
      <c r="EA54" s="60" t="s">
        <v>43</v>
      </c>
      <c r="EB54" s="60" t="s">
        <v>43</v>
      </c>
      <c r="EC54" s="60" t="s">
        <v>43</v>
      </c>
      <c r="ED54" s="60" t="s">
        <v>43</v>
      </c>
      <c r="EE54" s="60" t="s">
        <v>43</v>
      </c>
      <c r="EF54" s="60" t="s">
        <v>43</v>
      </c>
    </row>
    <row r="55" spans="1:136" ht="20.25" x14ac:dyDescent="0.25">
      <c r="A55" s="286" t="s">
        <v>43</v>
      </c>
      <c r="B55" s="60" t="s">
        <v>43</v>
      </c>
      <c r="C55" s="60" t="s">
        <v>43</v>
      </c>
      <c r="D55" s="60" t="s">
        <v>43</v>
      </c>
      <c r="E55" s="60" t="s">
        <v>43</v>
      </c>
      <c r="F55" s="60" t="s">
        <v>43</v>
      </c>
      <c r="G55" s="60" t="s">
        <v>43</v>
      </c>
      <c r="H55" s="60" t="s">
        <v>43</v>
      </c>
      <c r="I55" s="286" t="s">
        <v>43</v>
      </c>
      <c r="J55" s="60" t="s">
        <v>43</v>
      </c>
      <c r="K55" s="60" t="s">
        <v>43</v>
      </c>
      <c r="L55" s="60" t="s">
        <v>43</v>
      </c>
      <c r="M55" s="60" t="s">
        <v>43</v>
      </c>
      <c r="N55" s="60" t="s">
        <v>43</v>
      </c>
      <c r="O55" s="60" t="s">
        <v>43</v>
      </c>
      <c r="P55" s="60" t="s">
        <v>43</v>
      </c>
      <c r="Q55" s="286" t="s">
        <v>43</v>
      </c>
      <c r="R55" s="60" t="s">
        <v>43</v>
      </c>
      <c r="S55" s="60" t="s">
        <v>43</v>
      </c>
      <c r="T55" s="60" t="s">
        <v>43</v>
      </c>
      <c r="U55" s="60" t="s">
        <v>43</v>
      </c>
      <c r="V55" s="60" t="s">
        <v>43</v>
      </c>
      <c r="W55" s="60" t="s">
        <v>43</v>
      </c>
      <c r="X55" s="60" t="s">
        <v>43</v>
      </c>
      <c r="Y55" s="286" t="s">
        <v>43</v>
      </c>
      <c r="Z55" s="60" t="s">
        <v>43</v>
      </c>
      <c r="AA55" s="60" t="s">
        <v>43</v>
      </c>
      <c r="AB55" s="60" t="s">
        <v>43</v>
      </c>
      <c r="AC55" s="60" t="s">
        <v>43</v>
      </c>
      <c r="AD55" s="60" t="s">
        <v>43</v>
      </c>
      <c r="AE55" s="60" t="s">
        <v>43</v>
      </c>
      <c r="AF55" s="60" t="s">
        <v>43</v>
      </c>
      <c r="AG55" s="286" t="s">
        <v>43</v>
      </c>
      <c r="AH55" s="60" t="s">
        <v>43</v>
      </c>
      <c r="AI55" s="60" t="s">
        <v>43</v>
      </c>
      <c r="AJ55" s="60" t="s">
        <v>43</v>
      </c>
      <c r="AK55" s="60" t="s">
        <v>43</v>
      </c>
      <c r="AL55" s="60" t="s">
        <v>43</v>
      </c>
      <c r="AM55" s="60" t="s">
        <v>43</v>
      </c>
      <c r="AN55" s="60" t="s">
        <v>43</v>
      </c>
      <c r="AO55" s="286" t="s">
        <v>43</v>
      </c>
      <c r="AP55" s="60" t="s">
        <v>43</v>
      </c>
      <c r="AQ55" s="60" t="s">
        <v>43</v>
      </c>
      <c r="AR55" s="60" t="s">
        <v>43</v>
      </c>
      <c r="AS55" s="60" t="s">
        <v>43</v>
      </c>
      <c r="AT55" s="60" t="s">
        <v>43</v>
      </c>
      <c r="AU55" s="60" t="s">
        <v>43</v>
      </c>
      <c r="AV55" s="60" t="s">
        <v>43</v>
      </c>
      <c r="AW55" s="286" t="s">
        <v>43</v>
      </c>
      <c r="AX55" s="60" t="s">
        <v>43</v>
      </c>
      <c r="AY55" s="60" t="s">
        <v>43</v>
      </c>
      <c r="AZ55" s="60" t="s">
        <v>43</v>
      </c>
      <c r="BA55" s="60" t="s">
        <v>43</v>
      </c>
      <c r="BB55" s="60" t="s">
        <v>43</v>
      </c>
      <c r="BC55" s="60" t="s">
        <v>43</v>
      </c>
      <c r="BD55" s="60" t="s">
        <v>43</v>
      </c>
      <c r="BE55" s="286" t="s">
        <v>43</v>
      </c>
      <c r="BF55" s="60" t="s">
        <v>43</v>
      </c>
      <c r="BG55" s="60" t="s">
        <v>43</v>
      </c>
      <c r="BH55" s="60" t="s">
        <v>43</v>
      </c>
      <c r="BI55" s="60" t="s">
        <v>43</v>
      </c>
      <c r="BJ55" s="60" t="s">
        <v>43</v>
      </c>
      <c r="BK55" s="60" t="s">
        <v>43</v>
      </c>
      <c r="BL55" s="60" t="s">
        <v>43</v>
      </c>
      <c r="BM55" s="286" t="s">
        <v>43</v>
      </c>
      <c r="BN55" s="60" t="s">
        <v>43</v>
      </c>
      <c r="BO55" s="60" t="s">
        <v>43</v>
      </c>
      <c r="BP55" s="60" t="s">
        <v>43</v>
      </c>
      <c r="BQ55" s="60" t="s">
        <v>43</v>
      </c>
      <c r="BR55" s="60" t="s">
        <v>43</v>
      </c>
      <c r="BS55" s="60" t="s">
        <v>43</v>
      </c>
      <c r="BT55" s="60" t="s">
        <v>43</v>
      </c>
      <c r="BU55" s="286" t="s">
        <v>43</v>
      </c>
      <c r="BV55" s="60" t="s">
        <v>43</v>
      </c>
      <c r="BW55" s="60" t="s">
        <v>43</v>
      </c>
      <c r="BX55" s="60" t="s">
        <v>43</v>
      </c>
      <c r="BY55" s="60" t="s">
        <v>43</v>
      </c>
      <c r="BZ55" s="60" t="s">
        <v>43</v>
      </c>
      <c r="CA55" s="60" t="s">
        <v>43</v>
      </c>
      <c r="CB55" s="60" t="s">
        <v>43</v>
      </c>
      <c r="CC55" s="286" t="s">
        <v>43</v>
      </c>
      <c r="CD55" s="60" t="s">
        <v>43</v>
      </c>
      <c r="CE55" s="60" t="s">
        <v>43</v>
      </c>
      <c r="CF55" s="60" t="s">
        <v>43</v>
      </c>
      <c r="CG55" s="60" t="s">
        <v>43</v>
      </c>
      <c r="CH55" s="60" t="s">
        <v>43</v>
      </c>
      <c r="CI55" s="60" t="s">
        <v>43</v>
      </c>
      <c r="CJ55" s="60" t="s">
        <v>43</v>
      </c>
      <c r="CK55" s="286" t="s">
        <v>43</v>
      </c>
      <c r="CL55" s="60" t="s">
        <v>43</v>
      </c>
      <c r="CM55" s="60" t="s">
        <v>43</v>
      </c>
      <c r="CN55" s="60" t="s">
        <v>43</v>
      </c>
      <c r="CO55" s="60" t="s">
        <v>43</v>
      </c>
      <c r="CP55" s="60" t="s">
        <v>43</v>
      </c>
      <c r="CQ55" s="60" t="s">
        <v>43</v>
      </c>
      <c r="CR55" s="60" t="s">
        <v>43</v>
      </c>
      <c r="CS55" s="286" t="s">
        <v>43</v>
      </c>
      <c r="CT55" s="60" t="s">
        <v>43</v>
      </c>
      <c r="CU55" s="60" t="s">
        <v>43</v>
      </c>
      <c r="CV55" s="60" t="s">
        <v>43</v>
      </c>
      <c r="CW55" s="60" t="s">
        <v>43</v>
      </c>
      <c r="CX55" s="60" t="s">
        <v>43</v>
      </c>
      <c r="CY55" s="60" t="s">
        <v>43</v>
      </c>
      <c r="CZ55" s="60" t="s">
        <v>43</v>
      </c>
      <c r="DA55" s="286" t="s">
        <v>43</v>
      </c>
      <c r="DB55" s="60" t="s">
        <v>43</v>
      </c>
      <c r="DC55" s="60" t="s">
        <v>43</v>
      </c>
      <c r="DD55" s="60" t="s">
        <v>43</v>
      </c>
      <c r="DE55" s="60" t="s">
        <v>43</v>
      </c>
      <c r="DF55" s="60" t="s">
        <v>43</v>
      </c>
      <c r="DG55" s="60" t="s">
        <v>43</v>
      </c>
      <c r="DH55" s="60" t="s">
        <v>43</v>
      </c>
      <c r="DI55" s="286" t="s">
        <v>43</v>
      </c>
      <c r="DJ55" s="60" t="s">
        <v>43</v>
      </c>
      <c r="DK55" s="60" t="s">
        <v>43</v>
      </c>
      <c r="DL55" s="60" t="s">
        <v>43</v>
      </c>
      <c r="DM55" s="60" t="s">
        <v>43</v>
      </c>
      <c r="DN55" s="60" t="s">
        <v>43</v>
      </c>
      <c r="DO55" s="60" t="s">
        <v>43</v>
      </c>
      <c r="DP55" s="60" t="s">
        <v>43</v>
      </c>
      <c r="DQ55" s="286" t="s">
        <v>43</v>
      </c>
      <c r="DR55" s="60" t="s">
        <v>43</v>
      </c>
      <c r="DS55" s="60" t="s">
        <v>43</v>
      </c>
      <c r="DT55" s="60" t="s">
        <v>43</v>
      </c>
      <c r="DU55" s="60" t="s">
        <v>43</v>
      </c>
      <c r="DV55" s="60" t="s">
        <v>43</v>
      </c>
      <c r="DW55" s="60" t="s">
        <v>43</v>
      </c>
      <c r="DX55" s="60" t="s">
        <v>43</v>
      </c>
      <c r="DY55" s="286" t="s">
        <v>43</v>
      </c>
      <c r="DZ55" s="60" t="s">
        <v>43</v>
      </c>
      <c r="EA55" s="60" t="s">
        <v>43</v>
      </c>
      <c r="EB55" s="60" t="s">
        <v>43</v>
      </c>
      <c r="EC55" s="60" t="s">
        <v>43</v>
      </c>
      <c r="ED55" s="60" t="s">
        <v>43</v>
      </c>
      <c r="EE55" s="60" t="s">
        <v>43</v>
      </c>
      <c r="EF55" s="60" t="s">
        <v>43</v>
      </c>
    </row>
    <row r="56" spans="1:136" ht="20.25" x14ac:dyDescent="0.25">
      <c r="A56" s="286" t="s">
        <v>43</v>
      </c>
      <c r="B56" s="60" t="s">
        <v>43</v>
      </c>
      <c r="C56" s="60" t="s">
        <v>43</v>
      </c>
      <c r="D56" s="60" t="s">
        <v>43</v>
      </c>
      <c r="E56" s="60" t="s">
        <v>43</v>
      </c>
      <c r="F56" s="60" t="s">
        <v>43</v>
      </c>
      <c r="G56" s="60" t="s">
        <v>43</v>
      </c>
      <c r="H56" s="60" t="s">
        <v>43</v>
      </c>
      <c r="I56" s="286" t="s">
        <v>43</v>
      </c>
      <c r="J56" s="60" t="s">
        <v>43</v>
      </c>
      <c r="K56" s="60" t="s">
        <v>43</v>
      </c>
      <c r="L56" s="60" t="s">
        <v>43</v>
      </c>
      <c r="M56" s="60" t="s">
        <v>43</v>
      </c>
      <c r="N56" s="60" t="s">
        <v>43</v>
      </c>
      <c r="O56" s="60" t="s">
        <v>43</v>
      </c>
      <c r="P56" s="60" t="s">
        <v>43</v>
      </c>
      <c r="Q56" s="286" t="s">
        <v>43</v>
      </c>
      <c r="R56" s="60" t="s">
        <v>43</v>
      </c>
      <c r="S56" s="60" t="s">
        <v>43</v>
      </c>
      <c r="T56" s="60" t="s">
        <v>43</v>
      </c>
      <c r="U56" s="60" t="s">
        <v>43</v>
      </c>
      <c r="V56" s="60" t="s">
        <v>43</v>
      </c>
      <c r="W56" s="60" t="s">
        <v>43</v>
      </c>
      <c r="X56" s="60" t="s">
        <v>43</v>
      </c>
      <c r="Y56" s="286" t="s">
        <v>43</v>
      </c>
      <c r="Z56" s="60" t="s">
        <v>43</v>
      </c>
      <c r="AA56" s="60" t="s">
        <v>43</v>
      </c>
      <c r="AB56" s="60" t="s">
        <v>43</v>
      </c>
      <c r="AC56" s="60" t="s">
        <v>43</v>
      </c>
      <c r="AD56" s="60" t="s">
        <v>43</v>
      </c>
      <c r="AE56" s="60" t="s">
        <v>43</v>
      </c>
      <c r="AF56" s="60" t="s">
        <v>43</v>
      </c>
      <c r="AG56" s="286" t="s">
        <v>43</v>
      </c>
      <c r="AH56" s="60" t="s">
        <v>43</v>
      </c>
      <c r="AI56" s="60" t="s">
        <v>43</v>
      </c>
      <c r="AJ56" s="60" t="s">
        <v>43</v>
      </c>
      <c r="AK56" s="60" t="s">
        <v>43</v>
      </c>
      <c r="AL56" s="60" t="s">
        <v>43</v>
      </c>
      <c r="AM56" s="60" t="s">
        <v>43</v>
      </c>
      <c r="AN56" s="60" t="s">
        <v>43</v>
      </c>
      <c r="AO56" s="286" t="s">
        <v>43</v>
      </c>
      <c r="AP56" s="60" t="s">
        <v>43</v>
      </c>
      <c r="AQ56" s="60" t="s">
        <v>43</v>
      </c>
      <c r="AR56" s="60" t="s">
        <v>43</v>
      </c>
      <c r="AS56" s="60" t="s">
        <v>43</v>
      </c>
      <c r="AT56" s="60" t="s">
        <v>43</v>
      </c>
      <c r="AU56" s="60" t="s">
        <v>43</v>
      </c>
      <c r="AV56" s="60" t="s">
        <v>43</v>
      </c>
      <c r="AW56" s="286" t="s">
        <v>43</v>
      </c>
      <c r="AX56" s="60" t="s">
        <v>43</v>
      </c>
      <c r="AY56" s="60" t="s">
        <v>43</v>
      </c>
      <c r="AZ56" s="60" t="s">
        <v>43</v>
      </c>
      <c r="BA56" s="60" t="s">
        <v>43</v>
      </c>
      <c r="BB56" s="60" t="s">
        <v>43</v>
      </c>
      <c r="BC56" s="60" t="s">
        <v>43</v>
      </c>
      <c r="BD56" s="60" t="s">
        <v>43</v>
      </c>
      <c r="BE56" s="286" t="s">
        <v>43</v>
      </c>
      <c r="BF56" s="60" t="s">
        <v>43</v>
      </c>
      <c r="BG56" s="60" t="s">
        <v>43</v>
      </c>
      <c r="BH56" s="60" t="s">
        <v>43</v>
      </c>
      <c r="BI56" s="60" t="s">
        <v>43</v>
      </c>
      <c r="BJ56" s="60" t="s">
        <v>43</v>
      </c>
      <c r="BK56" s="60" t="s">
        <v>43</v>
      </c>
      <c r="BL56" s="60" t="s">
        <v>43</v>
      </c>
      <c r="BM56" s="286" t="s">
        <v>43</v>
      </c>
      <c r="BN56" s="60" t="s">
        <v>43</v>
      </c>
      <c r="BO56" s="60" t="s">
        <v>43</v>
      </c>
      <c r="BP56" s="60" t="s">
        <v>43</v>
      </c>
      <c r="BQ56" s="60" t="s">
        <v>43</v>
      </c>
      <c r="BR56" s="60" t="s">
        <v>43</v>
      </c>
      <c r="BS56" s="60" t="s">
        <v>43</v>
      </c>
      <c r="BT56" s="60" t="s">
        <v>43</v>
      </c>
      <c r="BU56" s="286" t="s">
        <v>43</v>
      </c>
      <c r="BV56" s="60" t="s">
        <v>43</v>
      </c>
      <c r="BW56" s="60" t="s">
        <v>43</v>
      </c>
      <c r="BX56" s="60" t="s">
        <v>43</v>
      </c>
      <c r="BY56" s="60" t="s">
        <v>43</v>
      </c>
      <c r="BZ56" s="60" t="s">
        <v>43</v>
      </c>
      <c r="CA56" s="60" t="s">
        <v>43</v>
      </c>
      <c r="CB56" s="60" t="s">
        <v>43</v>
      </c>
      <c r="CC56" s="286" t="s">
        <v>43</v>
      </c>
      <c r="CD56" s="60" t="s">
        <v>43</v>
      </c>
      <c r="CE56" s="60" t="s">
        <v>43</v>
      </c>
      <c r="CF56" s="60" t="s">
        <v>43</v>
      </c>
      <c r="CG56" s="60" t="s">
        <v>43</v>
      </c>
      <c r="CH56" s="60" t="s">
        <v>43</v>
      </c>
      <c r="CI56" s="60" t="s">
        <v>43</v>
      </c>
      <c r="CJ56" s="60" t="s">
        <v>43</v>
      </c>
      <c r="CK56" s="286" t="s">
        <v>43</v>
      </c>
      <c r="CL56" s="60" t="s">
        <v>43</v>
      </c>
      <c r="CM56" s="60" t="s">
        <v>43</v>
      </c>
      <c r="CN56" s="60" t="s">
        <v>43</v>
      </c>
      <c r="CO56" s="60" t="s">
        <v>43</v>
      </c>
      <c r="CP56" s="60" t="s">
        <v>43</v>
      </c>
      <c r="CQ56" s="60" t="s">
        <v>43</v>
      </c>
      <c r="CR56" s="60" t="s">
        <v>43</v>
      </c>
      <c r="CS56" s="286" t="s">
        <v>43</v>
      </c>
      <c r="CT56" s="60" t="s">
        <v>43</v>
      </c>
      <c r="CU56" s="60" t="s">
        <v>43</v>
      </c>
      <c r="CV56" s="60" t="s">
        <v>43</v>
      </c>
      <c r="CW56" s="60" t="s">
        <v>43</v>
      </c>
      <c r="CX56" s="60" t="s">
        <v>43</v>
      </c>
      <c r="CY56" s="60" t="s">
        <v>43</v>
      </c>
      <c r="CZ56" s="60" t="s">
        <v>43</v>
      </c>
      <c r="DA56" s="286" t="s">
        <v>43</v>
      </c>
      <c r="DB56" s="60" t="s">
        <v>43</v>
      </c>
      <c r="DC56" s="60" t="s">
        <v>43</v>
      </c>
      <c r="DD56" s="60" t="s">
        <v>43</v>
      </c>
      <c r="DE56" s="60" t="s">
        <v>43</v>
      </c>
      <c r="DF56" s="60" t="s">
        <v>43</v>
      </c>
      <c r="DG56" s="60" t="s">
        <v>43</v>
      </c>
      <c r="DH56" s="60" t="s">
        <v>43</v>
      </c>
      <c r="DI56" s="286" t="s">
        <v>43</v>
      </c>
      <c r="DJ56" s="60" t="s">
        <v>43</v>
      </c>
      <c r="DK56" s="60" t="s">
        <v>43</v>
      </c>
      <c r="DL56" s="60" t="s">
        <v>43</v>
      </c>
      <c r="DM56" s="60" t="s">
        <v>43</v>
      </c>
      <c r="DN56" s="60" t="s">
        <v>43</v>
      </c>
      <c r="DO56" s="60" t="s">
        <v>43</v>
      </c>
      <c r="DP56" s="60" t="s">
        <v>43</v>
      </c>
      <c r="DQ56" s="286" t="s">
        <v>43</v>
      </c>
      <c r="DR56" s="60" t="s">
        <v>43</v>
      </c>
      <c r="DS56" s="60" t="s">
        <v>43</v>
      </c>
      <c r="DT56" s="60" t="s">
        <v>43</v>
      </c>
      <c r="DU56" s="60" t="s">
        <v>43</v>
      </c>
      <c r="DV56" s="60" t="s">
        <v>43</v>
      </c>
      <c r="DW56" s="60" t="s">
        <v>43</v>
      </c>
      <c r="DX56" s="60" t="s">
        <v>43</v>
      </c>
      <c r="DY56" s="286" t="s">
        <v>43</v>
      </c>
      <c r="DZ56" s="60" t="s">
        <v>43</v>
      </c>
      <c r="EA56" s="60" t="s">
        <v>43</v>
      </c>
      <c r="EB56" s="60" t="s">
        <v>43</v>
      </c>
      <c r="EC56" s="60" t="s">
        <v>43</v>
      </c>
      <c r="ED56" s="60" t="s">
        <v>43</v>
      </c>
      <c r="EE56" s="60" t="s">
        <v>43</v>
      </c>
      <c r="EF56" s="60" t="s">
        <v>43</v>
      </c>
    </row>
    <row r="57" spans="1:136" ht="20.25" x14ac:dyDescent="0.25">
      <c r="A57" s="286" t="s">
        <v>43</v>
      </c>
      <c r="B57" s="60" t="s">
        <v>43</v>
      </c>
      <c r="C57" s="60" t="s">
        <v>43</v>
      </c>
      <c r="D57" s="60" t="s">
        <v>43</v>
      </c>
      <c r="E57" s="60" t="s">
        <v>43</v>
      </c>
      <c r="F57" s="60" t="s">
        <v>43</v>
      </c>
      <c r="G57" s="60" t="s">
        <v>43</v>
      </c>
      <c r="H57" s="60" t="s">
        <v>43</v>
      </c>
      <c r="I57" s="286" t="s">
        <v>43</v>
      </c>
      <c r="J57" s="60" t="s">
        <v>43</v>
      </c>
      <c r="K57" s="60" t="s">
        <v>43</v>
      </c>
      <c r="L57" s="60" t="s">
        <v>43</v>
      </c>
      <c r="M57" s="60" t="s">
        <v>43</v>
      </c>
      <c r="N57" s="60" t="s">
        <v>43</v>
      </c>
      <c r="O57" s="60" t="s">
        <v>43</v>
      </c>
      <c r="P57" s="60" t="s">
        <v>43</v>
      </c>
      <c r="Q57" s="286" t="s">
        <v>43</v>
      </c>
      <c r="R57" s="60" t="s">
        <v>43</v>
      </c>
      <c r="S57" s="60" t="s">
        <v>43</v>
      </c>
      <c r="T57" s="60" t="s">
        <v>43</v>
      </c>
      <c r="U57" s="60" t="s">
        <v>43</v>
      </c>
      <c r="V57" s="60" t="s">
        <v>43</v>
      </c>
      <c r="W57" s="60" t="s">
        <v>43</v>
      </c>
      <c r="X57" s="60" t="s">
        <v>43</v>
      </c>
      <c r="Y57" s="286" t="s">
        <v>43</v>
      </c>
      <c r="Z57" s="60" t="s">
        <v>43</v>
      </c>
      <c r="AA57" s="60" t="s">
        <v>43</v>
      </c>
      <c r="AB57" s="60" t="s">
        <v>43</v>
      </c>
      <c r="AC57" s="60" t="s">
        <v>43</v>
      </c>
      <c r="AD57" s="60" t="s">
        <v>43</v>
      </c>
      <c r="AE57" s="60" t="s">
        <v>43</v>
      </c>
      <c r="AF57" s="60" t="s">
        <v>43</v>
      </c>
      <c r="AG57" s="286" t="s">
        <v>43</v>
      </c>
      <c r="AH57" s="60" t="s">
        <v>43</v>
      </c>
      <c r="AI57" s="60" t="s">
        <v>43</v>
      </c>
      <c r="AJ57" s="60" t="s">
        <v>43</v>
      </c>
      <c r="AK57" s="60" t="s">
        <v>43</v>
      </c>
      <c r="AL57" s="60" t="s">
        <v>43</v>
      </c>
      <c r="AM57" s="60" t="s">
        <v>43</v>
      </c>
      <c r="AN57" s="60" t="s">
        <v>43</v>
      </c>
      <c r="AO57" s="286" t="s">
        <v>43</v>
      </c>
      <c r="AP57" s="60" t="s">
        <v>43</v>
      </c>
      <c r="AQ57" s="60" t="s">
        <v>43</v>
      </c>
      <c r="AR57" s="60" t="s">
        <v>43</v>
      </c>
      <c r="AS57" s="60" t="s">
        <v>43</v>
      </c>
      <c r="AT57" s="60" t="s">
        <v>43</v>
      </c>
      <c r="AU57" s="60" t="s">
        <v>43</v>
      </c>
      <c r="AV57" s="60" t="s">
        <v>43</v>
      </c>
      <c r="AW57" s="286" t="s">
        <v>43</v>
      </c>
      <c r="AX57" s="60" t="s">
        <v>43</v>
      </c>
      <c r="AY57" s="60" t="s">
        <v>43</v>
      </c>
      <c r="AZ57" s="60" t="s">
        <v>43</v>
      </c>
      <c r="BA57" s="60" t="s">
        <v>43</v>
      </c>
      <c r="BB57" s="60" t="s">
        <v>43</v>
      </c>
      <c r="BC57" s="60" t="s">
        <v>43</v>
      </c>
      <c r="BD57" s="60" t="s">
        <v>43</v>
      </c>
      <c r="BE57" s="286" t="s">
        <v>43</v>
      </c>
      <c r="BF57" s="60" t="s">
        <v>43</v>
      </c>
      <c r="BG57" s="60" t="s">
        <v>43</v>
      </c>
      <c r="BH57" s="60" t="s">
        <v>43</v>
      </c>
      <c r="BI57" s="60" t="s">
        <v>43</v>
      </c>
      <c r="BJ57" s="60" t="s">
        <v>43</v>
      </c>
      <c r="BK57" s="60" t="s">
        <v>43</v>
      </c>
      <c r="BL57" s="60" t="s">
        <v>43</v>
      </c>
      <c r="BM57" s="286" t="s">
        <v>43</v>
      </c>
      <c r="BN57" s="60" t="s">
        <v>43</v>
      </c>
      <c r="BO57" s="60" t="s">
        <v>43</v>
      </c>
      <c r="BP57" s="60" t="s">
        <v>43</v>
      </c>
      <c r="BQ57" s="60" t="s">
        <v>43</v>
      </c>
      <c r="BR57" s="60" t="s">
        <v>43</v>
      </c>
      <c r="BS57" s="60" t="s">
        <v>43</v>
      </c>
      <c r="BT57" s="60" t="s">
        <v>43</v>
      </c>
      <c r="BU57" s="286" t="s">
        <v>43</v>
      </c>
      <c r="BV57" s="60" t="s">
        <v>43</v>
      </c>
      <c r="BW57" s="60" t="s">
        <v>43</v>
      </c>
      <c r="BX57" s="60" t="s">
        <v>43</v>
      </c>
      <c r="BY57" s="60" t="s">
        <v>43</v>
      </c>
      <c r="BZ57" s="60" t="s">
        <v>43</v>
      </c>
      <c r="CA57" s="60" t="s">
        <v>43</v>
      </c>
      <c r="CB57" s="60" t="s">
        <v>43</v>
      </c>
      <c r="CC57" s="286" t="s">
        <v>43</v>
      </c>
      <c r="CD57" s="60" t="s">
        <v>43</v>
      </c>
      <c r="CE57" s="60" t="s">
        <v>43</v>
      </c>
      <c r="CF57" s="60" t="s">
        <v>43</v>
      </c>
      <c r="CG57" s="60" t="s">
        <v>43</v>
      </c>
      <c r="CH57" s="60" t="s">
        <v>43</v>
      </c>
      <c r="CI57" s="60" t="s">
        <v>43</v>
      </c>
      <c r="CJ57" s="60" t="s">
        <v>43</v>
      </c>
      <c r="CK57" s="286" t="s">
        <v>43</v>
      </c>
      <c r="CL57" s="60" t="s">
        <v>43</v>
      </c>
      <c r="CM57" s="60" t="s">
        <v>43</v>
      </c>
      <c r="CN57" s="60" t="s">
        <v>43</v>
      </c>
      <c r="CO57" s="60" t="s">
        <v>43</v>
      </c>
      <c r="CP57" s="60" t="s">
        <v>43</v>
      </c>
      <c r="CQ57" s="60" t="s">
        <v>43</v>
      </c>
      <c r="CR57" s="60" t="s">
        <v>43</v>
      </c>
      <c r="CS57" s="286" t="s">
        <v>43</v>
      </c>
      <c r="CT57" s="60" t="s">
        <v>43</v>
      </c>
      <c r="CU57" s="60" t="s">
        <v>43</v>
      </c>
      <c r="CV57" s="60" t="s">
        <v>43</v>
      </c>
      <c r="CW57" s="60" t="s">
        <v>43</v>
      </c>
      <c r="CX57" s="60" t="s">
        <v>43</v>
      </c>
      <c r="CY57" s="60" t="s">
        <v>43</v>
      </c>
      <c r="CZ57" s="60" t="s">
        <v>43</v>
      </c>
      <c r="DA57" s="286" t="s">
        <v>43</v>
      </c>
      <c r="DB57" s="60" t="s">
        <v>43</v>
      </c>
      <c r="DC57" s="60" t="s">
        <v>43</v>
      </c>
      <c r="DD57" s="60" t="s">
        <v>43</v>
      </c>
      <c r="DE57" s="60" t="s">
        <v>43</v>
      </c>
      <c r="DF57" s="60" t="s">
        <v>43</v>
      </c>
      <c r="DG57" s="60" t="s">
        <v>43</v>
      </c>
      <c r="DH57" s="60" t="s">
        <v>43</v>
      </c>
      <c r="DI57" s="286" t="s">
        <v>43</v>
      </c>
      <c r="DJ57" s="60" t="s">
        <v>43</v>
      </c>
      <c r="DK57" s="60" t="s">
        <v>43</v>
      </c>
      <c r="DL57" s="60" t="s">
        <v>43</v>
      </c>
      <c r="DM57" s="60" t="s">
        <v>43</v>
      </c>
      <c r="DN57" s="60" t="s">
        <v>43</v>
      </c>
      <c r="DO57" s="60" t="s">
        <v>43</v>
      </c>
      <c r="DP57" s="60" t="s">
        <v>43</v>
      </c>
      <c r="DQ57" s="286" t="s">
        <v>43</v>
      </c>
      <c r="DR57" s="60" t="s">
        <v>43</v>
      </c>
      <c r="DS57" s="60" t="s">
        <v>43</v>
      </c>
      <c r="DT57" s="60" t="s">
        <v>43</v>
      </c>
      <c r="DU57" s="60" t="s">
        <v>43</v>
      </c>
      <c r="DV57" s="60" t="s">
        <v>43</v>
      </c>
      <c r="DW57" s="60" t="s">
        <v>43</v>
      </c>
      <c r="DX57" s="60" t="s">
        <v>43</v>
      </c>
      <c r="DY57" s="286" t="s">
        <v>43</v>
      </c>
      <c r="DZ57" s="60" t="s">
        <v>43</v>
      </c>
      <c r="EA57" s="60" t="s">
        <v>43</v>
      </c>
      <c r="EB57" s="60" t="s">
        <v>43</v>
      </c>
      <c r="EC57" s="60" t="s">
        <v>43</v>
      </c>
      <c r="ED57" s="60" t="s">
        <v>43</v>
      </c>
      <c r="EE57" s="60" t="s">
        <v>43</v>
      </c>
      <c r="EF57" s="60" t="s">
        <v>43</v>
      </c>
    </row>
    <row r="58" spans="1:136" ht="20.25" x14ac:dyDescent="0.25">
      <c r="A58" s="286" t="s">
        <v>43</v>
      </c>
      <c r="B58" s="60" t="s">
        <v>43</v>
      </c>
      <c r="C58" s="60" t="s">
        <v>43</v>
      </c>
      <c r="D58" s="60" t="s">
        <v>43</v>
      </c>
      <c r="E58" s="60" t="s">
        <v>43</v>
      </c>
      <c r="F58" s="60" t="s">
        <v>43</v>
      </c>
      <c r="G58" s="60" t="s">
        <v>43</v>
      </c>
      <c r="H58" s="60" t="s">
        <v>43</v>
      </c>
      <c r="I58" s="286" t="s">
        <v>43</v>
      </c>
      <c r="J58" s="60" t="s">
        <v>43</v>
      </c>
      <c r="K58" s="60" t="s">
        <v>43</v>
      </c>
      <c r="L58" s="60" t="s">
        <v>43</v>
      </c>
      <c r="M58" s="60" t="s">
        <v>43</v>
      </c>
      <c r="N58" s="60" t="s">
        <v>43</v>
      </c>
      <c r="O58" s="60" t="s">
        <v>43</v>
      </c>
      <c r="P58" s="60" t="s">
        <v>43</v>
      </c>
      <c r="Q58" s="286" t="s">
        <v>43</v>
      </c>
      <c r="R58" s="60" t="s">
        <v>43</v>
      </c>
      <c r="S58" s="60" t="s">
        <v>43</v>
      </c>
      <c r="T58" s="60" t="s">
        <v>43</v>
      </c>
      <c r="U58" s="60" t="s">
        <v>43</v>
      </c>
      <c r="V58" s="60" t="s">
        <v>43</v>
      </c>
      <c r="W58" s="60" t="s">
        <v>43</v>
      </c>
      <c r="X58" s="60" t="s">
        <v>43</v>
      </c>
      <c r="Y58" s="286" t="s">
        <v>43</v>
      </c>
      <c r="Z58" s="60" t="s">
        <v>43</v>
      </c>
      <c r="AA58" s="60" t="s">
        <v>43</v>
      </c>
      <c r="AB58" s="60" t="s">
        <v>43</v>
      </c>
      <c r="AC58" s="60" t="s">
        <v>43</v>
      </c>
      <c r="AD58" s="60" t="s">
        <v>43</v>
      </c>
      <c r="AE58" s="60" t="s">
        <v>43</v>
      </c>
      <c r="AF58" s="60" t="s">
        <v>43</v>
      </c>
      <c r="AG58" s="286" t="s">
        <v>43</v>
      </c>
      <c r="AH58" s="60" t="s">
        <v>43</v>
      </c>
      <c r="AI58" s="60" t="s">
        <v>43</v>
      </c>
      <c r="AJ58" s="60" t="s">
        <v>43</v>
      </c>
      <c r="AK58" s="60" t="s">
        <v>43</v>
      </c>
      <c r="AL58" s="60" t="s">
        <v>43</v>
      </c>
      <c r="AM58" s="60" t="s">
        <v>43</v>
      </c>
      <c r="AN58" s="60" t="s">
        <v>43</v>
      </c>
      <c r="AO58" s="286" t="s">
        <v>43</v>
      </c>
      <c r="AP58" s="60" t="s">
        <v>43</v>
      </c>
      <c r="AQ58" s="60" t="s">
        <v>43</v>
      </c>
      <c r="AR58" s="60" t="s">
        <v>43</v>
      </c>
      <c r="AS58" s="60" t="s">
        <v>43</v>
      </c>
      <c r="AT58" s="60" t="s">
        <v>43</v>
      </c>
      <c r="AU58" s="60" t="s">
        <v>43</v>
      </c>
      <c r="AV58" s="60" t="s">
        <v>43</v>
      </c>
      <c r="AW58" s="286" t="s">
        <v>43</v>
      </c>
      <c r="AX58" s="60" t="s">
        <v>43</v>
      </c>
      <c r="AY58" s="60" t="s">
        <v>43</v>
      </c>
      <c r="AZ58" s="60" t="s">
        <v>43</v>
      </c>
      <c r="BA58" s="60" t="s">
        <v>43</v>
      </c>
      <c r="BB58" s="60" t="s">
        <v>43</v>
      </c>
      <c r="BC58" s="60" t="s">
        <v>43</v>
      </c>
      <c r="BD58" s="60" t="s">
        <v>43</v>
      </c>
      <c r="BE58" s="286" t="s">
        <v>43</v>
      </c>
      <c r="BF58" s="60" t="s">
        <v>43</v>
      </c>
      <c r="BG58" s="60" t="s">
        <v>43</v>
      </c>
      <c r="BH58" s="60" t="s">
        <v>43</v>
      </c>
      <c r="BI58" s="60" t="s">
        <v>43</v>
      </c>
      <c r="BJ58" s="60" t="s">
        <v>43</v>
      </c>
      <c r="BK58" s="60" t="s">
        <v>43</v>
      </c>
      <c r="BL58" s="60" t="s">
        <v>43</v>
      </c>
      <c r="BM58" s="286" t="s">
        <v>43</v>
      </c>
      <c r="BN58" s="60" t="s">
        <v>43</v>
      </c>
      <c r="BO58" s="60" t="s">
        <v>43</v>
      </c>
      <c r="BP58" s="60" t="s">
        <v>43</v>
      </c>
      <c r="BQ58" s="60" t="s">
        <v>43</v>
      </c>
      <c r="BR58" s="60" t="s">
        <v>43</v>
      </c>
      <c r="BS58" s="60" t="s">
        <v>43</v>
      </c>
      <c r="BT58" s="60" t="s">
        <v>43</v>
      </c>
      <c r="BU58" s="286" t="s">
        <v>43</v>
      </c>
      <c r="BV58" s="60" t="s">
        <v>43</v>
      </c>
      <c r="BW58" s="60" t="s">
        <v>43</v>
      </c>
      <c r="BX58" s="60" t="s">
        <v>43</v>
      </c>
      <c r="BY58" s="60" t="s">
        <v>43</v>
      </c>
      <c r="BZ58" s="60" t="s">
        <v>43</v>
      </c>
      <c r="CA58" s="60" t="s">
        <v>43</v>
      </c>
      <c r="CB58" s="60" t="s">
        <v>43</v>
      </c>
      <c r="CC58" s="286" t="s">
        <v>43</v>
      </c>
      <c r="CD58" s="60" t="s">
        <v>43</v>
      </c>
      <c r="CE58" s="60" t="s">
        <v>43</v>
      </c>
      <c r="CF58" s="60" t="s">
        <v>43</v>
      </c>
      <c r="CG58" s="60" t="s">
        <v>43</v>
      </c>
      <c r="CH58" s="60" t="s">
        <v>43</v>
      </c>
      <c r="CI58" s="60" t="s">
        <v>43</v>
      </c>
      <c r="CJ58" s="60" t="s">
        <v>43</v>
      </c>
      <c r="CK58" s="286" t="s">
        <v>43</v>
      </c>
      <c r="CL58" s="60" t="s">
        <v>43</v>
      </c>
      <c r="CM58" s="60" t="s">
        <v>43</v>
      </c>
      <c r="CN58" s="60" t="s">
        <v>43</v>
      </c>
      <c r="CO58" s="60" t="s">
        <v>43</v>
      </c>
      <c r="CP58" s="60" t="s">
        <v>43</v>
      </c>
      <c r="CQ58" s="60" t="s">
        <v>43</v>
      </c>
      <c r="CR58" s="60" t="s">
        <v>43</v>
      </c>
      <c r="CS58" s="286" t="s">
        <v>43</v>
      </c>
      <c r="CT58" s="60" t="s">
        <v>43</v>
      </c>
      <c r="CU58" s="60" t="s">
        <v>43</v>
      </c>
      <c r="CV58" s="60" t="s">
        <v>43</v>
      </c>
      <c r="CW58" s="60" t="s">
        <v>43</v>
      </c>
      <c r="CX58" s="60" t="s">
        <v>43</v>
      </c>
      <c r="CY58" s="60" t="s">
        <v>43</v>
      </c>
      <c r="CZ58" s="60" t="s">
        <v>43</v>
      </c>
      <c r="DA58" s="286" t="s">
        <v>43</v>
      </c>
      <c r="DB58" s="60" t="s">
        <v>43</v>
      </c>
      <c r="DC58" s="60" t="s">
        <v>43</v>
      </c>
      <c r="DD58" s="60" t="s">
        <v>43</v>
      </c>
      <c r="DE58" s="60" t="s">
        <v>43</v>
      </c>
      <c r="DF58" s="60" t="s">
        <v>43</v>
      </c>
      <c r="DG58" s="60" t="s">
        <v>43</v>
      </c>
      <c r="DH58" s="60" t="s">
        <v>43</v>
      </c>
      <c r="DI58" s="286" t="s">
        <v>43</v>
      </c>
      <c r="DJ58" s="60" t="s">
        <v>43</v>
      </c>
      <c r="DK58" s="60" t="s">
        <v>43</v>
      </c>
      <c r="DL58" s="60" t="s">
        <v>43</v>
      </c>
      <c r="DM58" s="60" t="s">
        <v>43</v>
      </c>
      <c r="DN58" s="60" t="s">
        <v>43</v>
      </c>
      <c r="DO58" s="60" t="s">
        <v>43</v>
      </c>
      <c r="DP58" s="60" t="s">
        <v>43</v>
      </c>
      <c r="DQ58" s="286" t="s">
        <v>43</v>
      </c>
      <c r="DR58" s="60" t="s">
        <v>43</v>
      </c>
      <c r="DS58" s="60" t="s">
        <v>43</v>
      </c>
      <c r="DT58" s="60" t="s">
        <v>43</v>
      </c>
      <c r="DU58" s="60" t="s">
        <v>43</v>
      </c>
      <c r="DV58" s="60" t="s">
        <v>43</v>
      </c>
      <c r="DW58" s="60" t="s">
        <v>43</v>
      </c>
      <c r="DX58" s="60" t="s">
        <v>43</v>
      </c>
      <c r="DY58" s="286" t="s">
        <v>43</v>
      </c>
      <c r="DZ58" s="60" t="s">
        <v>43</v>
      </c>
      <c r="EA58" s="60" t="s">
        <v>43</v>
      </c>
      <c r="EB58" s="60" t="s">
        <v>43</v>
      </c>
      <c r="EC58" s="60" t="s">
        <v>43</v>
      </c>
      <c r="ED58" s="60" t="s">
        <v>43</v>
      </c>
      <c r="EE58" s="60" t="s">
        <v>43</v>
      </c>
      <c r="EF58" s="60" t="s">
        <v>43</v>
      </c>
    </row>
    <row r="59" spans="1:136" ht="20.25" x14ac:dyDescent="0.25">
      <c r="A59" s="286" t="s">
        <v>43</v>
      </c>
      <c r="B59" s="60" t="s">
        <v>43</v>
      </c>
      <c r="C59" s="60" t="s">
        <v>43</v>
      </c>
      <c r="D59" s="60" t="s">
        <v>43</v>
      </c>
      <c r="E59" s="60" t="s">
        <v>43</v>
      </c>
      <c r="F59" s="60" t="s">
        <v>43</v>
      </c>
      <c r="G59" s="60" t="s">
        <v>43</v>
      </c>
      <c r="H59" s="60" t="s">
        <v>43</v>
      </c>
      <c r="I59" s="286" t="s">
        <v>43</v>
      </c>
      <c r="J59" s="60" t="s">
        <v>43</v>
      </c>
      <c r="K59" s="60" t="s">
        <v>43</v>
      </c>
      <c r="L59" s="60" t="s">
        <v>43</v>
      </c>
      <c r="M59" s="60" t="s">
        <v>43</v>
      </c>
      <c r="N59" s="60" t="s">
        <v>43</v>
      </c>
      <c r="O59" s="60" t="s">
        <v>43</v>
      </c>
      <c r="P59" s="60" t="s">
        <v>43</v>
      </c>
      <c r="Q59" s="286" t="s">
        <v>43</v>
      </c>
      <c r="R59" s="60" t="s">
        <v>43</v>
      </c>
      <c r="S59" s="60" t="s">
        <v>43</v>
      </c>
      <c r="T59" s="60" t="s">
        <v>43</v>
      </c>
      <c r="U59" s="60" t="s">
        <v>43</v>
      </c>
      <c r="V59" s="60" t="s">
        <v>43</v>
      </c>
      <c r="W59" s="60" t="s">
        <v>43</v>
      </c>
      <c r="X59" s="60" t="s">
        <v>43</v>
      </c>
      <c r="Y59" s="286" t="s">
        <v>43</v>
      </c>
      <c r="Z59" s="60" t="s">
        <v>43</v>
      </c>
      <c r="AA59" s="60" t="s">
        <v>43</v>
      </c>
      <c r="AB59" s="60" t="s">
        <v>43</v>
      </c>
      <c r="AC59" s="60" t="s">
        <v>43</v>
      </c>
      <c r="AD59" s="60" t="s">
        <v>43</v>
      </c>
      <c r="AE59" s="60" t="s">
        <v>43</v>
      </c>
      <c r="AF59" s="60" t="s">
        <v>43</v>
      </c>
      <c r="AG59" s="286" t="s">
        <v>43</v>
      </c>
      <c r="AH59" s="60" t="s">
        <v>43</v>
      </c>
      <c r="AI59" s="60" t="s">
        <v>43</v>
      </c>
      <c r="AJ59" s="60" t="s">
        <v>43</v>
      </c>
      <c r="AK59" s="60" t="s">
        <v>43</v>
      </c>
      <c r="AL59" s="60" t="s">
        <v>43</v>
      </c>
      <c r="AM59" s="60" t="s">
        <v>43</v>
      </c>
      <c r="AN59" s="60" t="s">
        <v>43</v>
      </c>
      <c r="AO59" s="286" t="s">
        <v>43</v>
      </c>
      <c r="AP59" s="60" t="s">
        <v>43</v>
      </c>
      <c r="AQ59" s="60" t="s">
        <v>43</v>
      </c>
      <c r="AR59" s="60" t="s">
        <v>43</v>
      </c>
      <c r="AS59" s="60" t="s">
        <v>43</v>
      </c>
      <c r="AT59" s="60" t="s">
        <v>43</v>
      </c>
      <c r="AU59" s="60" t="s">
        <v>43</v>
      </c>
      <c r="AV59" s="60" t="s">
        <v>43</v>
      </c>
      <c r="AW59" s="286" t="s">
        <v>43</v>
      </c>
      <c r="AX59" s="60" t="s">
        <v>43</v>
      </c>
      <c r="AY59" s="60" t="s">
        <v>43</v>
      </c>
      <c r="AZ59" s="60" t="s">
        <v>43</v>
      </c>
      <c r="BA59" s="60" t="s">
        <v>43</v>
      </c>
      <c r="BB59" s="60" t="s">
        <v>43</v>
      </c>
      <c r="BC59" s="60" t="s">
        <v>43</v>
      </c>
      <c r="BD59" s="60" t="s">
        <v>43</v>
      </c>
      <c r="BE59" s="286" t="s">
        <v>43</v>
      </c>
      <c r="BF59" s="60" t="s">
        <v>43</v>
      </c>
      <c r="BG59" s="60" t="s">
        <v>43</v>
      </c>
      <c r="BH59" s="60" t="s">
        <v>43</v>
      </c>
      <c r="BI59" s="60" t="s">
        <v>43</v>
      </c>
      <c r="BJ59" s="60" t="s">
        <v>43</v>
      </c>
      <c r="BK59" s="60" t="s">
        <v>43</v>
      </c>
      <c r="BL59" s="60" t="s">
        <v>43</v>
      </c>
      <c r="BM59" s="286" t="s">
        <v>43</v>
      </c>
      <c r="BN59" s="60" t="s">
        <v>43</v>
      </c>
      <c r="BO59" s="60" t="s">
        <v>43</v>
      </c>
      <c r="BP59" s="60" t="s">
        <v>43</v>
      </c>
      <c r="BQ59" s="60" t="s">
        <v>43</v>
      </c>
      <c r="BR59" s="60" t="s">
        <v>43</v>
      </c>
      <c r="BS59" s="60" t="s">
        <v>43</v>
      </c>
      <c r="BT59" s="60" t="s">
        <v>43</v>
      </c>
      <c r="BU59" s="286" t="s">
        <v>43</v>
      </c>
      <c r="BV59" s="60" t="s">
        <v>43</v>
      </c>
      <c r="BW59" s="60" t="s">
        <v>43</v>
      </c>
      <c r="BX59" s="60" t="s">
        <v>43</v>
      </c>
      <c r="BY59" s="60" t="s">
        <v>43</v>
      </c>
      <c r="BZ59" s="60" t="s">
        <v>43</v>
      </c>
      <c r="CA59" s="60" t="s">
        <v>43</v>
      </c>
      <c r="CB59" s="60" t="s">
        <v>43</v>
      </c>
      <c r="CC59" s="286" t="s">
        <v>43</v>
      </c>
      <c r="CD59" s="60" t="s">
        <v>43</v>
      </c>
      <c r="CE59" s="60" t="s">
        <v>43</v>
      </c>
      <c r="CF59" s="60" t="s">
        <v>43</v>
      </c>
      <c r="CG59" s="60" t="s">
        <v>43</v>
      </c>
      <c r="CH59" s="60" t="s">
        <v>43</v>
      </c>
      <c r="CI59" s="60" t="s">
        <v>43</v>
      </c>
      <c r="CJ59" s="60" t="s">
        <v>43</v>
      </c>
      <c r="CK59" s="286" t="s">
        <v>43</v>
      </c>
      <c r="CL59" s="60" t="s">
        <v>43</v>
      </c>
      <c r="CM59" s="60" t="s">
        <v>43</v>
      </c>
      <c r="CN59" s="60" t="s">
        <v>43</v>
      </c>
      <c r="CO59" s="60" t="s">
        <v>43</v>
      </c>
      <c r="CP59" s="60" t="s">
        <v>43</v>
      </c>
      <c r="CQ59" s="60" t="s">
        <v>43</v>
      </c>
      <c r="CR59" s="60" t="s">
        <v>43</v>
      </c>
      <c r="CS59" s="286" t="s">
        <v>43</v>
      </c>
      <c r="CT59" s="60" t="s">
        <v>43</v>
      </c>
      <c r="CU59" s="60" t="s">
        <v>43</v>
      </c>
      <c r="CV59" s="60" t="s">
        <v>43</v>
      </c>
      <c r="CW59" s="60" t="s">
        <v>43</v>
      </c>
      <c r="CX59" s="60" t="s">
        <v>43</v>
      </c>
      <c r="CY59" s="60" t="s">
        <v>43</v>
      </c>
      <c r="CZ59" s="60" t="s">
        <v>43</v>
      </c>
      <c r="DA59" s="286" t="s">
        <v>43</v>
      </c>
      <c r="DB59" s="60" t="s">
        <v>43</v>
      </c>
      <c r="DC59" s="60" t="s">
        <v>43</v>
      </c>
      <c r="DD59" s="60" t="s">
        <v>43</v>
      </c>
      <c r="DE59" s="60" t="s">
        <v>43</v>
      </c>
      <c r="DF59" s="60" t="s">
        <v>43</v>
      </c>
      <c r="DG59" s="60" t="s">
        <v>43</v>
      </c>
      <c r="DH59" s="60" t="s">
        <v>43</v>
      </c>
      <c r="DI59" s="286" t="s">
        <v>43</v>
      </c>
      <c r="DJ59" s="60" t="s">
        <v>43</v>
      </c>
      <c r="DK59" s="60" t="s">
        <v>43</v>
      </c>
      <c r="DL59" s="60" t="s">
        <v>43</v>
      </c>
      <c r="DM59" s="60" t="s">
        <v>43</v>
      </c>
      <c r="DN59" s="60" t="s">
        <v>43</v>
      </c>
      <c r="DO59" s="60" t="s">
        <v>43</v>
      </c>
      <c r="DP59" s="60" t="s">
        <v>43</v>
      </c>
      <c r="DQ59" s="286" t="s">
        <v>43</v>
      </c>
      <c r="DR59" s="60" t="s">
        <v>43</v>
      </c>
      <c r="DS59" s="60" t="s">
        <v>43</v>
      </c>
      <c r="DT59" s="60" t="s">
        <v>43</v>
      </c>
      <c r="DU59" s="60" t="s">
        <v>43</v>
      </c>
      <c r="DV59" s="60" t="s">
        <v>43</v>
      </c>
      <c r="DW59" s="60" t="s">
        <v>43</v>
      </c>
      <c r="DX59" s="60" t="s">
        <v>43</v>
      </c>
      <c r="DY59" s="286" t="s">
        <v>43</v>
      </c>
      <c r="DZ59" s="60" t="s">
        <v>43</v>
      </c>
      <c r="EA59" s="60" t="s">
        <v>43</v>
      </c>
      <c r="EB59" s="60" t="s">
        <v>43</v>
      </c>
      <c r="EC59" s="60" t="s">
        <v>43</v>
      </c>
      <c r="ED59" s="60" t="s">
        <v>43</v>
      </c>
      <c r="EE59" s="60" t="s">
        <v>43</v>
      </c>
      <c r="EF59" s="60" t="s">
        <v>43</v>
      </c>
    </row>
    <row r="60" spans="1:136" ht="20.25" x14ac:dyDescent="0.25">
      <c r="A60" s="286" t="s">
        <v>43</v>
      </c>
      <c r="B60" s="60" t="s">
        <v>43</v>
      </c>
      <c r="C60" s="60" t="s">
        <v>43</v>
      </c>
      <c r="D60" s="60" t="s">
        <v>43</v>
      </c>
      <c r="E60" s="60" t="s">
        <v>43</v>
      </c>
      <c r="F60" s="60" t="s">
        <v>43</v>
      </c>
      <c r="G60" s="60" t="s">
        <v>43</v>
      </c>
      <c r="H60" s="60" t="s">
        <v>43</v>
      </c>
      <c r="I60" s="286" t="s">
        <v>43</v>
      </c>
      <c r="J60" s="60" t="s">
        <v>43</v>
      </c>
      <c r="K60" s="60" t="s">
        <v>43</v>
      </c>
      <c r="L60" s="60" t="s">
        <v>43</v>
      </c>
      <c r="M60" s="60" t="s">
        <v>43</v>
      </c>
      <c r="N60" s="60" t="s">
        <v>43</v>
      </c>
      <c r="O60" s="60" t="s">
        <v>43</v>
      </c>
      <c r="P60" s="60" t="s">
        <v>43</v>
      </c>
      <c r="Q60" s="286" t="s">
        <v>43</v>
      </c>
      <c r="R60" s="60" t="s">
        <v>43</v>
      </c>
      <c r="S60" s="60" t="s">
        <v>43</v>
      </c>
      <c r="T60" s="60" t="s">
        <v>43</v>
      </c>
      <c r="U60" s="60" t="s">
        <v>43</v>
      </c>
      <c r="V60" s="60" t="s">
        <v>43</v>
      </c>
      <c r="W60" s="60" t="s">
        <v>43</v>
      </c>
      <c r="X60" s="60" t="s">
        <v>43</v>
      </c>
      <c r="Y60" s="286" t="s">
        <v>43</v>
      </c>
      <c r="Z60" s="60" t="s">
        <v>43</v>
      </c>
      <c r="AA60" s="60" t="s">
        <v>43</v>
      </c>
      <c r="AB60" s="60" t="s">
        <v>43</v>
      </c>
      <c r="AC60" s="60" t="s">
        <v>43</v>
      </c>
      <c r="AD60" s="60" t="s">
        <v>43</v>
      </c>
      <c r="AE60" s="60" t="s">
        <v>43</v>
      </c>
      <c r="AF60" s="60" t="s">
        <v>43</v>
      </c>
      <c r="AG60" s="286" t="s">
        <v>43</v>
      </c>
      <c r="AH60" s="60" t="s">
        <v>43</v>
      </c>
      <c r="AI60" s="60" t="s">
        <v>43</v>
      </c>
      <c r="AJ60" s="60" t="s">
        <v>43</v>
      </c>
      <c r="AK60" s="60" t="s">
        <v>43</v>
      </c>
      <c r="AL60" s="60" t="s">
        <v>43</v>
      </c>
      <c r="AM60" s="60" t="s">
        <v>43</v>
      </c>
      <c r="AN60" s="60" t="s">
        <v>43</v>
      </c>
      <c r="AO60" s="286" t="s">
        <v>43</v>
      </c>
      <c r="AP60" s="60" t="s">
        <v>43</v>
      </c>
      <c r="AQ60" s="60" t="s">
        <v>43</v>
      </c>
      <c r="AR60" s="60" t="s">
        <v>43</v>
      </c>
      <c r="AS60" s="60" t="s">
        <v>43</v>
      </c>
      <c r="AT60" s="60" t="s">
        <v>43</v>
      </c>
      <c r="AU60" s="60" t="s">
        <v>43</v>
      </c>
      <c r="AV60" s="60" t="s">
        <v>43</v>
      </c>
      <c r="AW60" s="286" t="s">
        <v>43</v>
      </c>
      <c r="AX60" s="60" t="s">
        <v>43</v>
      </c>
      <c r="AY60" s="60" t="s">
        <v>43</v>
      </c>
      <c r="AZ60" s="60" t="s">
        <v>43</v>
      </c>
      <c r="BA60" s="60" t="s">
        <v>43</v>
      </c>
      <c r="BB60" s="60" t="s">
        <v>43</v>
      </c>
      <c r="BC60" s="60" t="s">
        <v>43</v>
      </c>
      <c r="BD60" s="60" t="s">
        <v>43</v>
      </c>
      <c r="BE60" s="286" t="s">
        <v>43</v>
      </c>
      <c r="BF60" s="60" t="s">
        <v>43</v>
      </c>
      <c r="BG60" s="60" t="s">
        <v>43</v>
      </c>
      <c r="BH60" s="60" t="s">
        <v>43</v>
      </c>
      <c r="BI60" s="60" t="s">
        <v>43</v>
      </c>
      <c r="BJ60" s="60" t="s">
        <v>43</v>
      </c>
      <c r="BK60" s="60" t="s">
        <v>43</v>
      </c>
      <c r="BL60" s="60" t="s">
        <v>43</v>
      </c>
      <c r="BM60" s="286" t="s">
        <v>43</v>
      </c>
      <c r="BN60" s="60" t="s">
        <v>43</v>
      </c>
      <c r="BO60" s="60" t="s">
        <v>43</v>
      </c>
      <c r="BP60" s="60" t="s">
        <v>43</v>
      </c>
      <c r="BQ60" s="60" t="s">
        <v>43</v>
      </c>
      <c r="BR60" s="60" t="s">
        <v>43</v>
      </c>
      <c r="BS60" s="60" t="s">
        <v>43</v>
      </c>
      <c r="BT60" s="60" t="s">
        <v>43</v>
      </c>
      <c r="BU60" s="286" t="s">
        <v>43</v>
      </c>
      <c r="BV60" s="60" t="s">
        <v>43</v>
      </c>
      <c r="BW60" s="60" t="s">
        <v>43</v>
      </c>
      <c r="BX60" s="60" t="s">
        <v>43</v>
      </c>
      <c r="BY60" s="60" t="s">
        <v>43</v>
      </c>
      <c r="BZ60" s="60" t="s">
        <v>43</v>
      </c>
      <c r="CA60" s="60" t="s">
        <v>43</v>
      </c>
      <c r="CB60" s="60" t="s">
        <v>43</v>
      </c>
      <c r="CC60" s="286" t="s">
        <v>43</v>
      </c>
      <c r="CD60" s="60" t="s">
        <v>43</v>
      </c>
      <c r="CE60" s="60" t="s">
        <v>43</v>
      </c>
      <c r="CF60" s="60" t="s">
        <v>43</v>
      </c>
      <c r="CG60" s="60" t="s">
        <v>43</v>
      </c>
      <c r="CH60" s="60" t="s">
        <v>43</v>
      </c>
      <c r="CI60" s="60" t="s">
        <v>43</v>
      </c>
      <c r="CJ60" s="60" t="s">
        <v>43</v>
      </c>
      <c r="CK60" s="286" t="s">
        <v>43</v>
      </c>
      <c r="CL60" s="60" t="s">
        <v>43</v>
      </c>
      <c r="CM60" s="60" t="s">
        <v>43</v>
      </c>
      <c r="CN60" s="60" t="s">
        <v>43</v>
      </c>
      <c r="CO60" s="60" t="s">
        <v>43</v>
      </c>
      <c r="CP60" s="60" t="s">
        <v>43</v>
      </c>
      <c r="CQ60" s="60" t="s">
        <v>43</v>
      </c>
      <c r="CR60" s="60" t="s">
        <v>43</v>
      </c>
      <c r="CS60" s="286" t="s">
        <v>43</v>
      </c>
      <c r="CT60" s="60" t="s">
        <v>43</v>
      </c>
      <c r="CU60" s="60" t="s">
        <v>43</v>
      </c>
      <c r="CV60" s="60" t="s">
        <v>43</v>
      </c>
      <c r="CW60" s="60" t="s">
        <v>43</v>
      </c>
      <c r="CX60" s="60" t="s">
        <v>43</v>
      </c>
      <c r="CY60" s="60" t="s">
        <v>43</v>
      </c>
      <c r="CZ60" s="60" t="s">
        <v>43</v>
      </c>
      <c r="DA60" s="286" t="s">
        <v>43</v>
      </c>
      <c r="DB60" s="60" t="s">
        <v>43</v>
      </c>
      <c r="DC60" s="60" t="s">
        <v>43</v>
      </c>
      <c r="DD60" s="60" t="s">
        <v>43</v>
      </c>
      <c r="DE60" s="60" t="s">
        <v>43</v>
      </c>
      <c r="DF60" s="60" t="s">
        <v>43</v>
      </c>
      <c r="DG60" s="60" t="s">
        <v>43</v>
      </c>
      <c r="DH60" s="60" t="s">
        <v>43</v>
      </c>
      <c r="DI60" s="286" t="s">
        <v>43</v>
      </c>
      <c r="DJ60" s="60" t="s">
        <v>43</v>
      </c>
      <c r="DK60" s="60" t="s">
        <v>43</v>
      </c>
      <c r="DL60" s="60" t="s">
        <v>43</v>
      </c>
      <c r="DM60" s="60" t="s">
        <v>43</v>
      </c>
      <c r="DN60" s="60" t="s">
        <v>43</v>
      </c>
      <c r="DO60" s="60" t="s">
        <v>43</v>
      </c>
      <c r="DP60" s="60" t="s">
        <v>43</v>
      </c>
      <c r="DQ60" s="286" t="s">
        <v>43</v>
      </c>
      <c r="DR60" s="60" t="s">
        <v>43</v>
      </c>
      <c r="DS60" s="60" t="s">
        <v>43</v>
      </c>
      <c r="DT60" s="60" t="s">
        <v>43</v>
      </c>
      <c r="DU60" s="60" t="s">
        <v>43</v>
      </c>
      <c r="DV60" s="60" t="s">
        <v>43</v>
      </c>
      <c r="DW60" s="60" t="s">
        <v>43</v>
      </c>
      <c r="DX60" s="60" t="s">
        <v>43</v>
      </c>
      <c r="DY60" s="286" t="s">
        <v>43</v>
      </c>
      <c r="DZ60" s="60" t="s">
        <v>43</v>
      </c>
      <c r="EA60" s="60" t="s">
        <v>43</v>
      </c>
      <c r="EB60" s="60" t="s">
        <v>43</v>
      </c>
      <c r="EC60" s="60" t="s">
        <v>43</v>
      </c>
      <c r="ED60" s="60" t="s">
        <v>43</v>
      </c>
      <c r="EE60" s="60" t="s">
        <v>43</v>
      </c>
      <c r="EF60" s="60" t="s">
        <v>43</v>
      </c>
    </row>
    <row r="61" spans="1:136" ht="20.25" x14ac:dyDescent="0.25">
      <c r="A61" s="286" t="s">
        <v>43</v>
      </c>
      <c r="B61" s="60" t="s">
        <v>43</v>
      </c>
      <c r="C61" s="60" t="s">
        <v>43</v>
      </c>
      <c r="D61" s="60" t="s">
        <v>43</v>
      </c>
      <c r="E61" s="60" t="s">
        <v>43</v>
      </c>
      <c r="F61" s="60" t="s">
        <v>43</v>
      </c>
      <c r="G61" s="60" t="s">
        <v>43</v>
      </c>
      <c r="H61" s="60" t="s">
        <v>43</v>
      </c>
      <c r="I61" s="286" t="s">
        <v>43</v>
      </c>
      <c r="J61" s="60" t="s">
        <v>43</v>
      </c>
      <c r="K61" s="60" t="s">
        <v>43</v>
      </c>
      <c r="L61" s="60" t="s">
        <v>43</v>
      </c>
      <c r="M61" s="60" t="s">
        <v>43</v>
      </c>
      <c r="N61" s="60" t="s">
        <v>43</v>
      </c>
      <c r="O61" s="60" t="s">
        <v>43</v>
      </c>
      <c r="P61" s="60" t="s">
        <v>43</v>
      </c>
      <c r="Q61" s="286" t="s">
        <v>43</v>
      </c>
      <c r="R61" s="60" t="s">
        <v>43</v>
      </c>
      <c r="S61" s="60" t="s">
        <v>43</v>
      </c>
      <c r="T61" s="60" t="s">
        <v>43</v>
      </c>
      <c r="U61" s="60" t="s">
        <v>43</v>
      </c>
      <c r="V61" s="60" t="s">
        <v>43</v>
      </c>
      <c r="W61" s="60" t="s">
        <v>43</v>
      </c>
      <c r="X61" s="60" t="s">
        <v>43</v>
      </c>
      <c r="Y61" s="286" t="s">
        <v>43</v>
      </c>
      <c r="Z61" s="60" t="s">
        <v>43</v>
      </c>
      <c r="AA61" s="60" t="s">
        <v>43</v>
      </c>
      <c r="AB61" s="60" t="s">
        <v>43</v>
      </c>
      <c r="AC61" s="60" t="s">
        <v>43</v>
      </c>
      <c r="AD61" s="60" t="s">
        <v>43</v>
      </c>
      <c r="AE61" s="60" t="s">
        <v>43</v>
      </c>
      <c r="AF61" s="60" t="s">
        <v>43</v>
      </c>
      <c r="AG61" s="286" t="s">
        <v>43</v>
      </c>
      <c r="AH61" s="60" t="s">
        <v>43</v>
      </c>
      <c r="AI61" s="60" t="s">
        <v>43</v>
      </c>
      <c r="AJ61" s="60" t="s">
        <v>43</v>
      </c>
      <c r="AK61" s="60" t="s">
        <v>43</v>
      </c>
      <c r="AL61" s="60" t="s">
        <v>43</v>
      </c>
      <c r="AM61" s="60" t="s">
        <v>43</v>
      </c>
      <c r="AN61" s="60" t="s">
        <v>43</v>
      </c>
      <c r="AO61" s="286" t="s">
        <v>43</v>
      </c>
      <c r="AP61" s="60" t="s">
        <v>43</v>
      </c>
      <c r="AQ61" s="60" t="s">
        <v>43</v>
      </c>
      <c r="AR61" s="60" t="s">
        <v>43</v>
      </c>
      <c r="AS61" s="60" t="s">
        <v>43</v>
      </c>
      <c r="AT61" s="60" t="s">
        <v>43</v>
      </c>
      <c r="AU61" s="60" t="s">
        <v>43</v>
      </c>
      <c r="AV61" s="60" t="s">
        <v>43</v>
      </c>
      <c r="AW61" s="286" t="s">
        <v>43</v>
      </c>
      <c r="AX61" s="60" t="s">
        <v>43</v>
      </c>
      <c r="AY61" s="60" t="s">
        <v>43</v>
      </c>
      <c r="AZ61" s="60" t="s">
        <v>43</v>
      </c>
      <c r="BA61" s="60" t="s">
        <v>43</v>
      </c>
      <c r="BB61" s="60" t="s">
        <v>43</v>
      </c>
      <c r="BC61" s="60" t="s">
        <v>43</v>
      </c>
      <c r="BD61" s="60" t="s">
        <v>43</v>
      </c>
      <c r="BE61" s="286" t="s">
        <v>43</v>
      </c>
      <c r="BF61" s="60" t="s">
        <v>43</v>
      </c>
      <c r="BG61" s="60" t="s">
        <v>43</v>
      </c>
      <c r="BH61" s="60" t="s">
        <v>43</v>
      </c>
      <c r="BI61" s="60" t="s">
        <v>43</v>
      </c>
      <c r="BJ61" s="60" t="s">
        <v>43</v>
      </c>
      <c r="BK61" s="60" t="s">
        <v>43</v>
      </c>
      <c r="BL61" s="60" t="s">
        <v>43</v>
      </c>
      <c r="BM61" s="286" t="s">
        <v>43</v>
      </c>
      <c r="BN61" s="60" t="s">
        <v>43</v>
      </c>
      <c r="BO61" s="60" t="s">
        <v>43</v>
      </c>
      <c r="BP61" s="60" t="s">
        <v>43</v>
      </c>
      <c r="BQ61" s="60" t="s">
        <v>43</v>
      </c>
      <c r="BR61" s="60" t="s">
        <v>43</v>
      </c>
      <c r="BS61" s="60" t="s">
        <v>43</v>
      </c>
      <c r="BT61" s="60" t="s">
        <v>43</v>
      </c>
      <c r="BU61" s="286" t="s">
        <v>43</v>
      </c>
      <c r="BV61" s="60" t="s">
        <v>43</v>
      </c>
      <c r="BW61" s="60" t="s">
        <v>43</v>
      </c>
      <c r="BX61" s="60" t="s">
        <v>43</v>
      </c>
      <c r="BY61" s="60" t="s">
        <v>43</v>
      </c>
      <c r="BZ61" s="60" t="s">
        <v>43</v>
      </c>
      <c r="CA61" s="60" t="s">
        <v>43</v>
      </c>
      <c r="CB61" s="60" t="s">
        <v>43</v>
      </c>
      <c r="CC61" s="286" t="s">
        <v>43</v>
      </c>
      <c r="CD61" s="60" t="s">
        <v>43</v>
      </c>
      <c r="CE61" s="60" t="s">
        <v>43</v>
      </c>
      <c r="CF61" s="60" t="s">
        <v>43</v>
      </c>
      <c r="CG61" s="60" t="s">
        <v>43</v>
      </c>
      <c r="CH61" s="60" t="s">
        <v>43</v>
      </c>
      <c r="CI61" s="60" t="s">
        <v>43</v>
      </c>
      <c r="CJ61" s="60" t="s">
        <v>43</v>
      </c>
      <c r="CK61" s="286" t="s">
        <v>43</v>
      </c>
      <c r="CL61" s="60" t="s">
        <v>43</v>
      </c>
      <c r="CM61" s="60" t="s">
        <v>43</v>
      </c>
      <c r="CN61" s="60" t="s">
        <v>43</v>
      </c>
      <c r="CO61" s="60" t="s">
        <v>43</v>
      </c>
      <c r="CP61" s="60" t="s">
        <v>43</v>
      </c>
      <c r="CQ61" s="60" t="s">
        <v>43</v>
      </c>
      <c r="CR61" s="60" t="s">
        <v>43</v>
      </c>
      <c r="CS61" s="286" t="s">
        <v>43</v>
      </c>
      <c r="CT61" s="60" t="s">
        <v>43</v>
      </c>
      <c r="CU61" s="60" t="s">
        <v>43</v>
      </c>
      <c r="CV61" s="60" t="s">
        <v>43</v>
      </c>
      <c r="CW61" s="60" t="s">
        <v>43</v>
      </c>
      <c r="CX61" s="60" t="s">
        <v>43</v>
      </c>
      <c r="CY61" s="60" t="s">
        <v>43</v>
      </c>
      <c r="CZ61" s="60" t="s">
        <v>43</v>
      </c>
      <c r="DA61" s="286" t="s">
        <v>43</v>
      </c>
      <c r="DB61" s="60" t="s">
        <v>43</v>
      </c>
      <c r="DC61" s="60" t="s">
        <v>43</v>
      </c>
      <c r="DD61" s="60" t="s">
        <v>43</v>
      </c>
      <c r="DE61" s="60" t="s">
        <v>43</v>
      </c>
      <c r="DF61" s="60" t="s">
        <v>43</v>
      </c>
      <c r="DG61" s="60" t="s">
        <v>43</v>
      </c>
      <c r="DH61" s="60" t="s">
        <v>43</v>
      </c>
      <c r="DI61" s="286" t="s">
        <v>43</v>
      </c>
      <c r="DJ61" s="60" t="s">
        <v>43</v>
      </c>
      <c r="DK61" s="60" t="s">
        <v>43</v>
      </c>
      <c r="DL61" s="60" t="s">
        <v>43</v>
      </c>
      <c r="DM61" s="60" t="s">
        <v>43</v>
      </c>
      <c r="DN61" s="60" t="s">
        <v>43</v>
      </c>
      <c r="DO61" s="60" t="s">
        <v>43</v>
      </c>
      <c r="DP61" s="60" t="s">
        <v>43</v>
      </c>
      <c r="DQ61" s="286" t="s">
        <v>43</v>
      </c>
      <c r="DR61" s="60" t="s">
        <v>43</v>
      </c>
      <c r="DS61" s="60" t="s">
        <v>43</v>
      </c>
      <c r="DT61" s="60" t="s">
        <v>43</v>
      </c>
      <c r="DU61" s="60" t="s">
        <v>43</v>
      </c>
      <c r="DV61" s="60" t="s">
        <v>43</v>
      </c>
      <c r="DW61" s="60" t="s">
        <v>43</v>
      </c>
      <c r="DX61" s="60" t="s">
        <v>43</v>
      </c>
      <c r="DY61" s="286" t="s">
        <v>43</v>
      </c>
      <c r="DZ61" s="60" t="s">
        <v>43</v>
      </c>
      <c r="EA61" s="60" t="s">
        <v>43</v>
      </c>
      <c r="EB61" s="60" t="s">
        <v>43</v>
      </c>
      <c r="EC61" s="60" t="s">
        <v>43</v>
      </c>
      <c r="ED61" s="60" t="s">
        <v>43</v>
      </c>
      <c r="EE61" s="60" t="s">
        <v>43</v>
      </c>
      <c r="EF61" s="60" t="s">
        <v>43</v>
      </c>
    </row>
    <row r="62" spans="1:136" ht="20.25" x14ac:dyDescent="0.25">
      <c r="A62" s="286" t="s">
        <v>43</v>
      </c>
      <c r="B62" s="60" t="s">
        <v>43</v>
      </c>
      <c r="C62" s="60" t="s">
        <v>43</v>
      </c>
      <c r="D62" s="60" t="s">
        <v>43</v>
      </c>
      <c r="E62" s="60" t="s">
        <v>43</v>
      </c>
      <c r="F62" s="60" t="s">
        <v>43</v>
      </c>
      <c r="G62" s="60" t="s">
        <v>43</v>
      </c>
      <c r="H62" s="60" t="s">
        <v>43</v>
      </c>
      <c r="I62" s="286" t="s">
        <v>43</v>
      </c>
      <c r="J62" s="60" t="s">
        <v>43</v>
      </c>
      <c r="K62" s="60" t="s">
        <v>43</v>
      </c>
      <c r="L62" s="60" t="s">
        <v>43</v>
      </c>
      <c r="M62" s="60" t="s">
        <v>43</v>
      </c>
      <c r="N62" s="60" t="s">
        <v>43</v>
      </c>
      <c r="O62" s="60" t="s">
        <v>43</v>
      </c>
      <c r="P62" s="60" t="s">
        <v>43</v>
      </c>
      <c r="Q62" s="286" t="s">
        <v>43</v>
      </c>
      <c r="R62" s="60" t="s">
        <v>43</v>
      </c>
      <c r="S62" s="60" t="s">
        <v>43</v>
      </c>
      <c r="T62" s="60" t="s">
        <v>43</v>
      </c>
      <c r="U62" s="60" t="s">
        <v>43</v>
      </c>
      <c r="V62" s="60" t="s">
        <v>43</v>
      </c>
      <c r="W62" s="60" t="s">
        <v>43</v>
      </c>
      <c r="X62" s="60" t="s">
        <v>43</v>
      </c>
      <c r="Y62" s="286" t="s">
        <v>43</v>
      </c>
      <c r="Z62" s="60" t="s">
        <v>43</v>
      </c>
      <c r="AA62" s="60" t="s">
        <v>43</v>
      </c>
      <c r="AB62" s="60" t="s">
        <v>43</v>
      </c>
      <c r="AC62" s="60" t="s">
        <v>43</v>
      </c>
      <c r="AD62" s="60" t="s">
        <v>43</v>
      </c>
      <c r="AE62" s="60" t="s">
        <v>43</v>
      </c>
      <c r="AF62" s="60" t="s">
        <v>43</v>
      </c>
      <c r="AG62" s="286" t="s">
        <v>43</v>
      </c>
      <c r="AH62" s="60" t="s">
        <v>43</v>
      </c>
      <c r="AI62" s="60" t="s">
        <v>43</v>
      </c>
      <c r="AJ62" s="60" t="s">
        <v>43</v>
      </c>
      <c r="AK62" s="60" t="s">
        <v>43</v>
      </c>
      <c r="AL62" s="60" t="s">
        <v>43</v>
      </c>
      <c r="AM62" s="60" t="s">
        <v>43</v>
      </c>
      <c r="AN62" s="60" t="s">
        <v>43</v>
      </c>
      <c r="AO62" s="286" t="s">
        <v>43</v>
      </c>
      <c r="AP62" s="60" t="s">
        <v>43</v>
      </c>
      <c r="AQ62" s="60" t="s">
        <v>43</v>
      </c>
      <c r="AR62" s="60" t="s">
        <v>43</v>
      </c>
      <c r="AS62" s="60" t="s">
        <v>43</v>
      </c>
      <c r="AT62" s="60" t="s">
        <v>43</v>
      </c>
      <c r="AU62" s="60" t="s">
        <v>43</v>
      </c>
      <c r="AV62" s="60" t="s">
        <v>43</v>
      </c>
      <c r="AW62" s="286" t="s">
        <v>43</v>
      </c>
      <c r="AX62" s="60" t="s">
        <v>43</v>
      </c>
      <c r="AY62" s="60" t="s">
        <v>43</v>
      </c>
      <c r="AZ62" s="60" t="s">
        <v>43</v>
      </c>
      <c r="BA62" s="60" t="s">
        <v>43</v>
      </c>
      <c r="BB62" s="60" t="s">
        <v>43</v>
      </c>
      <c r="BC62" s="60" t="s">
        <v>43</v>
      </c>
      <c r="BD62" s="60" t="s">
        <v>43</v>
      </c>
      <c r="BE62" s="286" t="s">
        <v>43</v>
      </c>
      <c r="BF62" s="60" t="s">
        <v>43</v>
      </c>
      <c r="BG62" s="60" t="s">
        <v>43</v>
      </c>
      <c r="BH62" s="60" t="s">
        <v>43</v>
      </c>
      <c r="BI62" s="60" t="s">
        <v>43</v>
      </c>
      <c r="BJ62" s="60" t="s">
        <v>43</v>
      </c>
      <c r="BK62" s="60" t="s">
        <v>43</v>
      </c>
      <c r="BL62" s="60" t="s">
        <v>43</v>
      </c>
      <c r="BM62" s="286" t="s">
        <v>43</v>
      </c>
      <c r="BN62" s="60" t="s">
        <v>43</v>
      </c>
      <c r="BO62" s="60" t="s">
        <v>43</v>
      </c>
      <c r="BP62" s="60" t="s">
        <v>43</v>
      </c>
      <c r="BQ62" s="60" t="s">
        <v>43</v>
      </c>
      <c r="BR62" s="60" t="s">
        <v>43</v>
      </c>
      <c r="BS62" s="60" t="s">
        <v>43</v>
      </c>
      <c r="BT62" s="60" t="s">
        <v>43</v>
      </c>
      <c r="BU62" s="286" t="s">
        <v>43</v>
      </c>
      <c r="BV62" s="60" t="s">
        <v>43</v>
      </c>
      <c r="BW62" s="60" t="s">
        <v>43</v>
      </c>
      <c r="BX62" s="60" t="s">
        <v>43</v>
      </c>
      <c r="BY62" s="60" t="s">
        <v>43</v>
      </c>
      <c r="BZ62" s="60" t="s">
        <v>43</v>
      </c>
      <c r="CA62" s="60" t="s">
        <v>43</v>
      </c>
      <c r="CB62" s="60" t="s">
        <v>43</v>
      </c>
      <c r="CC62" s="286" t="s">
        <v>43</v>
      </c>
      <c r="CD62" s="60" t="s">
        <v>43</v>
      </c>
      <c r="CE62" s="60" t="s">
        <v>43</v>
      </c>
      <c r="CF62" s="60" t="s">
        <v>43</v>
      </c>
      <c r="CG62" s="60" t="s">
        <v>43</v>
      </c>
      <c r="CH62" s="60" t="s">
        <v>43</v>
      </c>
      <c r="CI62" s="60" t="s">
        <v>43</v>
      </c>
      <c r="CJ62" s="60" t="s">
        <v>43</v>
      </c>
      <c r="CK62" s="286" t="s">
        <v>43</v>
      </c>
      <c r="CL62" s="60" t="s">
        <v>43</v>
      </c>
      <c r="CM62" s="60" t="s">
        <v>43</v>
      </c>
      <c r="CN62" s="60" t="s">
        <v>43</v>
      </c>
      <c r="CO62" s="60" t="s">
        <v>43</v>
      </c>
      <c r="CP62" s="60" t="s">
        <v>43</v>
      </c>
      <c r="CQ62" s="60" t="s">
        <v>43</v>
      </c>
      <c r="CR62" s="60" t="s">
        <v>43</v>
      </c>
      <c r="CS62" s="286" t="s">
        <v>43</v>
      </c>
      <c r="CT62" s="60" t="s">
        <v>43</v>
      </c>
      <c r="CU62" s="60" t="s">
        <v>43</v>
      </c>
      <c r="CV62" s="60" t="s">
        <v>43</v>
      </c>
      <c r="CW62" s="60" t="s">
        <v>43</v>
      </c>
      <c r="CX62" s="60" t="s">
        <v>43</v>
      </c>
      <c r="CY62" s="60" t="s">
        <v>43</v>
      </c>
      <c r="CZ62" s="60" t="s">
        <v>43</v>
      </c>
      <c r="DA62" s="286" t="s">
        <v>43</v>
      </c>
      <c r="DB62" s="60" t="s">
        <v>43</v>
      </c>
      <c r="DC62" s="60" t="s">
        <v>43</v>
      </c>
      <c r="DD62" s="60" t="s">
        <v>43</v>
      </c>
      <c r="DE62" s="60" t="s">
        <v>43</v>
      </c>
      <c r="DF62" s="60" t="s">
        <v>43</v>
      </c>
      <c r="DG62" s="60" t="s">
        <v>43</v>
      </c>
      <c r="DH62" s="60" t="s">
        <v>43</v>
      </c>
      <c r="DI62" s="286" t="s">
        <v>43</v>
      </c>
      <c r="DJ62" s="60" t="s">
        <v>43</v>
      </c>
      <c r="DK62" s="60" t="s">
        <v>43</v>
      </c>
      <c r="DL62" s="60" t="s">
        <v>43</v>
      </c>
      <c r="DM62" s="60" t="s">
        <v>43</v>
      </c>
      <c r="DN62" s="60" t="s">
        <v>43</v>
      </c>
      <c r="DO62" s="60" t="s">
        <v>43</v>
      </c>
      <c r="DP62" s="60" t="s">
        <v>43</v>
      </c>
      <c r="DQ62" s="286" t="s">
        <v>43</v>
      </c>
      <c r="DR62" s="60" t="s">
        <v>43</v>
      </c>
      <c r="DS62" s="60" t="s">
        <v>43</v>
      </c>
      <c r="DT62" s="60" t="s">
        <v>43</v>
      </c>
      <c r="DU62" s="60" t="s">
        <v>43</v>
      </c>
      <c r="DV62" s="60" t="s">
        <v>43</v>
      </c>
      <c r="DW62" s="60" t="s">
        <v>43</v>
      </c>
      <c r="DX62" s="60" t="s">
        <v>43</v>
      </c>
      <c r="DY62" s="286" t="s">
        <v>43</v>
      </c>
      <c r="DZ62" s="60" t="s">
        <v>43</v>
      </c>
      <c r="EA62" s="60" t="s">
        <v>43</v>
      </c>
      <c r="EB62" s="60" t="s">
        <v>43</v>
      </c>
      <c r="EC62" s="60" t="s">
        <v>43</v>
      </c>
      <c r="ED62" s="60" t="s">
        <v>43</v>
      </c>
      <c r="EE62" s="60" t="s">
        <v>43</v>
      </c>
      <c r="EF62" s="60" t="s">
        <v>43</v>
      </c>
    </row>
    <row r="63" spans="1:136" ht="20.25" x14ac:dyDescent="0.25">
      <c r="A63" s="286" t="s">
        <v>43</v>
      </c>
      <c r="B63" s="60" t="s">
        <v>43</v>
      </c>
      <c r="C63" s="60" t="s">
        <v>43</v>
      </c>
      <c r="D63" s="60" t="s">
        <v>43</v>
      </c>
      <c r="E63" s="60" t="s">
        <v>43</v>
      </c>
      <c r="F63" s="60" t="s">
        <v>43</v>
      </c>
      <c r="G63" s="60" t="s">
        <v>43</v>
      </c>
      <c r="H63" s="60" t="s">
        <v>43</v>
      </c>
      <c r="I63" s="286" t="s">
        <v>43</v>
      </c>
      <c r="J63" s="60" t="s">
        <v>43</v>
      </c>
      <c r="K63" s="60" t="s">
        <v>43</v>
      </c>
      <c r="L63" s="60" t="s">
        <v>43</v>
      </c>
      <c r="M63" s="60" t="s">
        <v>43</v>
      </c>
      <c r="N63" s="60" t="s">
        <v>43</v>
      </c>
      <c r="O63" s="60" t="s">
        <v>43</v>
      </c>
      <c r="P63" s="60" t="s">
        <v>43</v>
      </c>
      <c r="Q63" s="286" t="s">
        <v>43</v>
      </c>
      <c r="R63" s="60" t="s">
        <v>43</v>
      </c>
      <c r="S63" s="60" t="s">
        <v>43</v>
      </c>
      <c r="T63" s="60" t="s">
        <v>43</v>
      </c>
      <c r="U63" s="60" t="s">
        <v>43</v>
      </c>
      <c r="V63" s="60" t="s">
        <v>43</v>
      </c>
      <c r="W63" s="60" t="s">
        <v>43</v>
      </c>
      <c r="X63" s="60" t="s">
        <v>43</v>
      </c>
      <c r="Y63" s="286" t="s">
        <v>43</v>
      </c>
      <c r="Z63" s="60" t="s">
        <v>43</v>
      </c>
      <c r="AA63" s="60" t="s">
        <v>43</v>
      </c>
      <c r="AB63" s="60" t="s">
        <v>43</v>
      </c>
      <c r="AC63" s="60" t="s">
        <v>43</v>
      </c>
      <c r="AD63" s="60" t="s">
        <v>43</v>
      </c>
      <c r="AE63" s="60" t="s">
        <v>43</v>
      </c>
      <c r="AF63" s="60" t="s">
        <v>43</v>
      </c>
      <c r="AG63" s="286" t="s">
        <v>43</v>
      </c>
      <c r="AH63" s="60" t="s">
        <v>43</v>
      </c>
      <c r="AI63" s="60" t="s">
        <v>43</v>
      </c>
      <c r="AJ63" s="60" t="s">
        <v>43</v>
      </c>
      <c r="AK63" s="60" t="s">
        <v>43</v>
      </c>
      <c r="AL63" s="60" t="s">
        <v>43</v>
      </c>
      <c r="AM63" s="60" t="s">
        <v>43</v>
      </c>
      <c r="AN63" s="60" t="s">
        <v>43</v>
      </c>
      <c r="AO63" s="286" t="s">
        <v>43</v>
      </c>
      <c r="AP63" s="60" t="s">
        <v>43</v>
      </c>
      <c r="AQ63" s="60" t="s">
        <v>43</v>
      </c>
      <c r="AR63" s="60" t="s">
        <v>43</v>
      </c>
      <c r="AS63" s="60" t="s">
        <v>43</v>
      </c>
      <c r="AT63" s="60" t="s">
        <v>43</v>
      </c>
      <c r="AU63" s="60" t="s">
        <v>43</v>
      </c>
      <c r="AV63" s="60" t="s">
        <v>43</v>
      </c>
      <c r="AW63" s="286" t="s">
        <v>43</v>
      </c>
      <c r="AX63" s="60" t="s">
        <v>43</v>
      </c>
      <c r="AY63" s="60" t="s">
        <v>43</v>
      </c>
      <c r="AZ63" s="60" t="s">
        <v>43</v>
      </c>
      <c r="BA63" s="60" t="s">
        <v>43</v>
      </c>
      <c r="BB63" s="60" t="s">
        <v>43</v>
      </c>
      <c r="BC63" s="60" t="s">
        <v>43</v>
      </c>
      <c r="BD63" s="60" t="s">
        <v>43</v>
      </c>
      <c r="BE63" s="286" t="s">
        <v>43</v>
      </c>
      <c r="BF63" s="60" t="s">
        <v>43</v>
      </c>
      <c r="BG63" s="60" t="s">
        <v>43</v>
      </c>
      <c r="BH63" s="60" t="s">
        <v>43</v>
      </c>
      <c r="BI63" s="60" t="s">
        <v>43</v>
      </c>
      <c r="BJ63" s="60" t="s">
        <v>43</v>
      </c>
      <c r="BK63" s="60" t="s">
        <v>43</v>
      </c>
      <c r="BL63" s="60" t="s">
        <v>43</v>
      </c>
      <c r="BM63" s="286" t="s">
        <v>43</v>
      </c>
      <c r="BN63" s="60" t="s">
        <v>43</v>
      </c>
      <c r="BO63" s="60" t="s">
        <v>43</v>
      </c>
      <c r="BP63" s="60" t="s">
        <v>43</v>
      </c>
      <c r="BQ63" s="60" t="s">
        <v>43</v>
      </c>
      <c r="BR63" s="60" t="s">
        <v>43</v>
      </c>
      <c r="BS63" s="60" t="s">
        <v>43</v>
      </c>
      <c r="BT63" s="60" t="s">
        <v>43</v>
      </c>
      <c r="BU63" s="286" t="s">
        <v>43</v>
      </c>
      <c r="BV63" s="60" t="s">
        <v>43</v>
      </c>
      <c r="BW63" s="60" t="s">
        <v>43</v>
      </c>
      <c r="BX63" s="60" t="s">
        <v>43</v>
      </c>
      <c r="BY63" s="60" t="s">
        <v>43</v>
      </c>
      <c r="BZ63" s="60" t="s">
        <v>43</v>
      </c>
      <c r="CA63" s="60" t="s">
        <v>43</v>
      </c>
      <c r="CB63" s="60" t="s">
        <v>43</v>
      </c>
      <c r="CC63" s="286" t="s">
        <v>43</v>
      </c>
      <c r="CD63" s="60" t="s">
        <v>43</v>
      </c>
      <c r="CE63" s="60" t="s">
        <v>43</v>
      </c>
      <c r="CF63" s="60" t="s">
        <v>43</v>
      </c>
      <c r="CG63" s="60" t="s">
        <v>43</v>
      </c>
      <c r="CH63" s="60" t="s">
        <v>43</v>
      </c>
      <c r="CI63" s="60" t="s">
        <v>43</v>
      </c>
      <c r="CJ63" s="60" t="s">
        <v>43</v>
      </c>
      <c r="CK63" s="286" t="s">
        <v>43</v>
      </c>
      <c r="CL63" s="60" t="s">
        <v>43</v>
      </c>
      <c r="CM63" s="60" t="s">
        <v>43</v>
      </c>
      <c r="CN63" s="60" t="s">
        <v>43</v>
      </c>
      <c r="CO63" s="60" t="s">
        <v>43</v>
      </c>
      <c r="CP63" s="60" t="s">
        <v>43</v>
      </c>
      <c r="CQ63" s="60" t="s">
        <v>43</v>
      </c>
      <c r="CR63" s="60" t="s">
        <v>43</v>
      </c>
      <c r="CS63" s="286" t="s">
        <v>43</v>
      </c>
      <c r="CT63" s="60" t="s">
        <v>43</v>
      </c>
      <c r="CU63" s="60" t="s">
        <v>43</v>
      </c>
      <c r="CV63" s="60" t="s">
        <v>43</v>
      </c>
      <c r="CW63" s="60" t="s">
        <v>43</v>
      </c>
      <c r="CX63" s="60" t="s">
        <v>43</v>
      </c>
      <c r="CY63" s="60" t="s">
        <v>43</v>
      </c>
      <c r="CZ63" s="60" t="s">
        <v>43</v>
      </c>
      <c r="DA63" s="286" t="s">
        <v>43</v>
      </c>
      <c r="DB63" s="60" t="s">
        <v>43</v>
      </c>
      <c r="DC63" s="60" t="s">
        <v>43</v>
      </c>
      <c r="DD63" s="60" t="s">
        <v>43</v>
      </c>
      <c r="DE63" s="60" t="s">
        <v>43</v>
      </c>
      <c r="DF63" s="60" t="s">
        <v>43</v>
      </c>
      <c r="DG63" s="60" t="s">
        <v>43</v>
      </c>
      <c r="DH63" s="60" t="s">
        <v>43</v>
      </c>
      <c r="DI63" s="286" t="s">
        <v>43</v>
      </c>
      <c r="DJ63" s="60" t="s">
        <v>43</v>
      </c>
      <c r="DK63" s="60" t="s">
        <v>43</v>
      </c>
      <c r="DL63" s="60" t="s">
        <v>43</v>
      </c>
      <c r="DM63" s="60" t="s">
        <v>43</v>
      </c>
      <c r="DN63" s="60" t="s">
        <v>43</v>
      </c>
      <c r="DO63" s="60" t="s">
        <v>43</v>
      </c>
      <c r="DP63" s="60" t="s">
        <v>43</v>
      </c>
      <c r="DQ63" s="286" t="s">
        <v>43</v>
      </c>
      <c r="DR63" s="60" t="s">
        <v>43</v>
      </c>
      <c r="DS63" s="60" t="s">
        <v>43</v>
      </c>
      <c r="DT63" s="60" t="s">
        <v>43</v>
      </c>
      <c r="DU63" s="60" t="s">
        <v>43</v>
      </c>
      <c r="DV63" s="60" t="s">
        <v>43</v>
      </c>
      <c r="DW63" s="60" t="s">
        <v>43</v>
      </c>
      <c r="DX63" s="60" t="s">
        <v>43</v>
      </c>
      <c r="DY63" s="286" t="s">
        <v>43</v>
      </c>
      <c r="DZ63" s="60" t="s">
        <v>43</v>
      </c>
      <c r="EA63" s="60" t="s">
        <v>43</v>
      </c>
      <c r="EB63" s="60" t="s">
        <v>43</v>
      </c>
      <c r="EC63" s="60" t="s">
        <v>43</v>
      </c>
      <c r="ED63" s="60" t="s">
        <v>43</v>
      </c>
      <c r="EE63" s="60" t="s">
        <v>43</v>
      </c>
      <c r="EF63" s="60" t="s">
        <v>43</v>
      </c>
    </row>
    <row r="64" spans="1:136" ht="20.25" x14ac:dyDescent="0.25">
      <c r="A64" s="286" t="s">
        <v>43</v>
      </c>
      <c r="B64" s="60" t="s">
        <v>43</v>
      </c>
      <c r="C64" s="60" t="s">
        <v>43</v>
      </c>
      <c r="D64" s="60" t="s">
        <v>43</v>
      </c>
      <c r="E64" s="60" t="s">
        <v>43</v>
      </c>
      <c r="F64" s="60" t="s">
        <v>43</v>
      </c>
      <c r="G64" s="60" t="s">
        <v>43</v>
      </c>
      <c r="H64" s="60" t="s">
        <v>43</v>
      </c>
      <c r="I64" s="286" t="s">
        <v>43</v>
      </c>
      <c r="J64" s="60" t="s">
        <v>43</v>
      </c>
      <c r="K64" s="60" t="s">
        <v>43</v>
      </c>
      <c r="L64" s="60" t="s">
        <v>43</v>
      </c>
      <c r="M64" s="60" t="s">
        <v>43</v>
      </c>
      <c r="N64" s="60" t="s">
        <v>43</v>
      </c>
      <c r="O64" s="60" t="s">
        <v>43</v>
      </c>
      <c r="P64" s="60" t="s">
        <v>43</v>
      </c>
      <c r="Q64" s="286" t="s">
        <v>43</v>
      </c>
      <c r="R64" s="60" t="s">
        <v>43</v>
      </c>
      <c r="S64" s="60" t="s">
        <v>43</v>
      </c>
      <c r="T64" s="60" t="s">
        <v>43</v>
      </c>
      <c r="U64" s="60" t="s">
        <v>43</v>
      </c>
      <c r="V64" s="60" t="s">
        <v>43</v>
      </c>
      <c r="W64" s="60" t="s">
        <v>43</v>
      </c>
      <c r="X64" s="60" t="s">
        <v>43</v>
      </c>
      <c r="Y64" s="286" t="s">
        <v>43</v>
      </c>
      <c r="Z64" s="60" t="s">
        <v>43</v>
      </c>
      <c r="AA64" s="60" t="s">
        <v>43</v>
      </c>
      <c r="AB64" s="60" t="s">
        <v>43</v>
      </c>
      <c r="AC64" s="60" t="s">
        <v>43</v>
      </c>
      <c r="AD64" s="60" t="s">
        <v>43</v>
      </c>
      <c r="AE64" s="60" t="s">
        <v>43</v>
      </c>
      <c r="AF64" s="60" t="s">
        <v>43</v>
      </c>
      <c r="AG64" s="286" t="s">
        <v>43</v>
      </c>
      <c r="AH64" s="60" t="s">
        <v>43</v>
      </c>
      <c r="AI64" s="60" t="s">
        <v>43</v>
      </c>
      <c r="AJ64" s="60" t="s">
        <v>43</v>
      </c>
      <c r="AK64" s="60" t="s">
        <v>43</v>
      </c>
      <c r="AL64" s="60" t="s">
        <v>43</v>
      </c>
      <c r="AM64" s="60" t="s">
        <v>43</v>
      </c>
      <c r="AN64" s="60" t="s">
        <v>43</v>
      </c>
      <c r="AO64" s="286" t="s">
        <v>43</v>
      </c>
      <c r="AP64" s="60" t="s">
        <v>43</v>
      </c>
      <c r="AQ64" s="60" t="s">
        <v>43</v>
      </c>
      <c r="AR64" s="60" t="s">
        <v>43</v>
      </c>
      <c r="AS64" s="60" t="s">
        <v>43</v>
      </c>
      <c r="AT64" s="60" t="s">
        <v>43</v>
      </c>
      <c r="AU64" s="60" t="s">
        <v>43</v>
      </c>
      <c r="AV64" s="60" t="s">
        <v>43</v>
      </c>
      <c r="AW64" s="286" t="s">
        <v>43</v>
      </c>
      <c r="AX64" s="60" t="s">
        <v>43</v>
      </c>
      <c r="AY64" s="60" t="s">
        <v>43</v>
      </c>
      <c r="AZ64" s="60" t="s">
        <v>43</v>
      </c>
      <c r="BA64" s="60" t="s">
        <v>43</v>
      </c>
      <c r="BB64" s="60" t="s">
        <v>43</v>
      </c>
      <c r="BC64" s="60" t="s">
        <v>43</v>
      </c>
      <c r="BD64" s="60" t="s">
        <v>43</v>
      </c>
      <c r="BE64" s="286" t="s">
        <v>43</v>
      </c>
      <c r="BF64" s="60" t="s">
        <v>43</v>
      </c>
      <c r="BG64" s="60" t="s">
        <v>43</v>
      </c>
      <c r="BH64" s="60" t="s">
        <v>43</v>
      </c>
      <c r="BI64" s="60" t="s">
        <v>43</v>
      </c>
      <c r="BJ64" s="60" t="s">
        <v>43</v>
      </c>
      <c r="BK64" s="60" t="s">
        <v>43</v>
      </c>
      <c r="BL64" s="60" t="s">
        <v>43</v>
      </c>
      <c r="BM64" s="286" t="s">
        <v>43</v>
      </c>
      <c r="BN64" s="60" t="s">
        <v>43</v>
      </c>
      <c r="BO64" s="60" t="s">
        <v>43</v>
      </c>
      <c r="BP64" s="60" t="s">
        <v>43</v>
      </c>
      <c r="BQ64" s="60" t="s">
        <v>43</v>
      </c>
      <c r="BR64" s="60" t="s">
        <v>43</v>
      </c>
      <c r="BS64" s="60" t="s">
        <v>43</v>
      </c>
      <c r="BT64" s="60" t="s">
        <v>43</v>
      </c>
      <c r="BU64" s="286" t="s">
        <v>43</v>
      </c>
      <c r="BV64" s="60" t="s">
        <v>43</v>
      </c>
      <c r="BW64" s="60" t="s">
        <v>43</v>
      </c>
      <c r="BX64" s="60" t="s">
        <v>43</v>
      </c>
      <c r="BY64" s="60" t="s">
        <v>43</v>
      </c>
      <c r="BZ64" s="60" t="s">
        <v>43</v>
      </c>
      <c r="CA64" s="60" t="s">
        <v>43</v>
      </c>
      <c r="CB64" s="60" t="s">
        <v>43</v>
      </c>
      <c r="CC64" s="286" t="s">
        <v>43</v>
      </c>
      <c r="CD64" s="60" t="s">
        <v>43</v>
      </c>
      <c r="CE64" s="60" t="s">
        <v>43</v>
      </c>
      <c r="CF64" s="60" t="s">
        <v>43</v>
      </c>
      <c r="CG64" s="60" t="s">
        <v>43</v>
      </c>
      <c r="CH64" s="60" t="s">
        <v>43</v>
      </c>
      <c r="CI64" s="60" t="s">
        <v>43</v>
      </c>
      <c r="CJ64" s="60" t="s">
        <v>43</v>
      </c>
      <c r="CK64" s="286" t="s">
        <v>43</v>
      </c>
      <c r="CL64" s="60" t="s">
        <v>43</v>
      </c>
      <c r="CM64" s="60" t="s">
        <v>43</v>
      </c>
      <c r="CN64" s="60" t="s">
        <v>43</v>
      </c>
      <c r="CO64" s="60" t="s">
        <v>43</v>
      </c>
      <c r="CP64" s="60" t="s">
        <v>43</v>
      </c>
      <c r="CQ64" s="60" t="s">
        <v>43</v>
      </c>
      <c r="CR64" s="60" t="s">
        <v>43</v>
      </c>
      <c r="CS64" s="286" t="s">
        <v>43</v>
      </c>
      <c r="CT64" s="60" t="s">
        <v>43</v>
      </c>
      <c r="CU64" s="60" t="s">
        <v>43</v>
      </c>
      <c r="CV64" s="60" t="s">
        <v>43</v>
      </c>
      <c r="CW64" s="60" t="s">
        <v>43</v>
      </c>
      <c r="CX64" s="60" t="s">
        <v>43</v>
      </c>
      <c r="CY64" s="60" t="s">
        <v>43</v>
      </c>
      <c r="CZ64" s="60" t="s">
        <v>43</v>
      </c>
      <c r="DA64" s="286" t="s">
        <v>43</v>
      </c>
      <c r="DB64" s="60" t="s">
        <v>43</v>
      </c>
      <c r="DC64" s="60" t="s">
        <v>43</v>
      </c>
      <c r="DD64" s="60" t="s">
        <v>43</v>
      </c>
      <c r="DE64" s="60" t="s">
        <v>43</v>
      </c>
      <c r="DF64" s="60" t="s">
        <v>43</v>
      </c>
      <c r="DG64" s="60" t="s">
        <v>43</v>
      </c>
      <c r="DH64" s="60" t="s">
        <v>43</v>
      </c>
      <c r="DI64" s="286" t="s">
        <v>43</v>
      </c>
      <c r="DJ64" s="60" t="s">
        <v>43</v>
      </c>
      <c r="DK64" s="60" t="s">
        <v>43</v>
      </c>
      <c r="DL64" s="60" t="s">
        <v>43</v>
      </c>
      <c r="DM64" s="60" t="s">
        <v>43</v>
      </c>
      <c r="DN64" s="60" t="s">
        <v>43</v>
      </c>
      <c r="DO64" s="60" t="s">
        <v>43</v>
      </c>
      <c r="DP64" s="60" t="s">
        <v>43</v>
      </c>
      <c r="DQ64" s="286" t="s">
        <v>43</v>
      </c>
      <c r="DR64" s="60" t="s">
        <v>43</v>
      </c>
      <c r="DS64" s="60" t="s">
        <v>43</v>
      </c>
      <c r="DT64" s="60" t="s">
        <v>43</v>
      </c>
      <c r="DU64" s="60" t="s">
        <v>43</v>
      </c>
      <c r="DV64" s="60" t="s">
        <v>43</v>
      </c>
      <c r="DW64" s="60" t="s">
        <v>43</v>
      </c>
      <c r="DX64" s="60" t="s">
        <v>43</v>
      </c>
      <c r="DY64" s="286" t="s">
        <v>43</v>
      </c>
      <c r="DZ64" s="60" t="s">
        <v>43</v>
      </c>
      <c r="EA64" s="60" t="s">
        <v>43</v>
      </c>
      <c r="EB64" s="60" t="s">
        <v>43</v>
      </c>
      <c r="EC64" s="60" t="s">
        <v>43</v>
      </c>
      <c r="ED64" s="60" t="s">
        <v>43</v>
      </c>
      <c r="EE64" s="60" t="s">
        <v>43</v>
      </c>
      <c r="EF64" s="60" t="s">
        <v>43</v>
      </c>
    </row>
    <row r="65" spans="1:136" ht="20.25" x14ac:dyDescent="0.25">
      <c r="A65" s="286" t="s">
        <v>43</v>
      </c>
      <c r="B65" s="60" t="s">
        <v>43</v>
      </c>
      <c r="C65" s="60" t="s">
        <v>43</v>
      </c>
      <c r="D65" s="60" t="s">
        <v>43</v>
      </c>
      <c r="E65" s="60" t="s">
        <v>43</v>
      </c>
      <c r="F65" s="60" t="s">
        <v>43</v>
      </c>
      <c r="G65" s="60" t="s">
        <v>43</v>
      </c>
      <c r="H65" s="60" t="s">
        <v>43</v>
      </c>
      <c r="I65" s="286" t="s">
        <v>43</v>
      </c>
      <c r="J65" s="60" t="s">
        <v>43</v>
      </c>
      <c r="K65" s="60" t="s">
        <v>43</v>
      </c>
      <c r="L65" s="60" t="s">
        <v>43</v>
      </c>
      <c r="M65" s="60" t="s">
        <v>43</v>
      </c>
      <c r="N65" s="60" t="s">
        <v>43</v>
      </c>
      <c r="O65" s="60" t="s">
        <v>43</v>
      </c>
      <c r="P65" s="60" t="s">
        <v>43</v>
      </c>
      <c r="Q65" s="286" t="s">
        <v>43</v>
      </c>
      <c r="R65" s="60" t="s">
        <v>43</v>
      </c>
      <c r="S65" s="60" t="s">
        <v>43</v>
      </c>
      <c r="T65" s="60" t="s">
        <v>43</v>
      </c>
      <c r="U65" s="60" t="s">
        <v>43</v>
      </c>
      <c r="V65" s="60" t="s">
        <v>43</v>
      </c>
      <c r="W65" s="60" t="s">
        <v>43</v>
      </c>
      <c r="X65" s="60" t="s">
        <v>43</v>
      </c>
      <c r="Y65" s="286" t="s">
        <v>43</v>
      </c>
      <c r="Z65" s="60" t="s">
        <v>43</v>
      </c>
      <c r="AA65" s="60" t="s">
        <v>43</v>
      </c>
      <c r="AB65" s="60" t="s">
        <v>43</v>
      </c>
      <c r="AC65" s="60" t="s">
        <v>43</v>
      </c>
      <c r="AD65" s="60" t="s">
        <v>43</v>
      </c>
      <c r="AE65" s="60" t="s">
        <v>43</v>
      </c>
      <c r="AF65" s="60" t="s">
        <v>43</v>
      </c>
      <c r="AG65" s="286" t="s">
        <v>43</v>
      </c>
      <c r="AH65" s="60" t="s">
        <v>43</v>
      </c>
      <c r="AI65" s="60" t="s">
        <v>43</v>
      </c>
      <c r="AJ65" s="60" t="s">
        <v>43</v>
      </c>
      <c r="AK65" s="60" t="s">
        <v>43</v>
      </c>
      <c r="AL65" s="60" t="s">
        <v>43</v>
      </c>
      <c r="AM65" s="60" t="s">
        <v>43</v>
      </c>
      <c r="AN65" s="60" t="s">
        <v>43</v>
      </c>
      <c r="AO65" s="286" t="s">
        <v>43</v>
      </c>
      <c r="AP65" s="60" t="s">
        <v>43</v>
      </c>
      <c r="AQ65" s="60" t="s">
        <v>43</v>
      </c>
      <c r="AR65" s="60" t="s">
        <v>43</v>
      </c>
      <c r="AS65" s="60" t="s">
        <v>43</v>
      </c>
      <c r="AT65" s="60" t="s">
        <v>43</v>
      </c>
      <c r="AU65" s="60" t="s">
        <v>43</v>
      </c>
      <c r="AV65" s="60" t="s">
        <v>43</v>
      </c>
      <c r="AW65" s="286" t="s">
        <v>43</v>
      </c>
      <c r="AX65" s="60" t="s">
        <v>43</v>
      </c>
      <c r="AY65" s="60" t="s">
        <v>43</v>
      </c>
      <c r="AZ65" s="60" t="s">
        <v>43</v>
      </c>
      <c r="BA65" s="60" t="s">
        <v>43</v>
      </c>
      <c r="BB65" s="60" t="s">
        <v>43</v>
      </c>
      <c r="BC65" s="60" t="s">
        <v>43</v>
      </c>
      <c r="BD65" s="60" t="s">
        <v>43</v>
      </c>
      <c r="BE65" s="286" t="s">
        <v>43</v>
      </c>
      <c r="BF65" s="60" t="s">
        <v>43</v>
      </c>
      <c r="BG65" s="60" t="s">
        <v>43</v>
      </c>
      <c r="BH65" s="60" t="s">
        <v>43</v>
      </c>
      <c r="BI65" s="60" t="s">
        <v>43</v>
      </c>
      <c r="BJ65" s="60" t="s">
        <v>43</v>
      </c>
      <c r="BK65" s="60" t="s">
        <v>43</v>
      </c>
      <c r="BL65" s="60" t="s">
        <v>43</v>
      </c>
      <c r="BM65" s="286" t="s">
        <v>43</v>
      </c>
      <c r="BN65" s="60" t="s">
        <v>43</v>
      </c>
      <c r="BO65" s="60" t="s">
        <v>43</v>
      </c>
      <c r="BP65" s="60" t="s">
        <v>43</v>
      </c>
      <c r="BQ65" s="60" t="s">
        <v>43</v>
      </c>
      <c r="BR65" s="60" t="s">
        <v>43</v>
      </c>
      <c r="BS65" s="60" t="s">
        <v>43</v>
      </c>
      <c r="BT65" s="60" t="s">
        <v>43</v>
      </c>
      <c r="BU65" s="286" t="s">
        <v>43</v>
      </c>
      <c r="BV65" s="60" t="s">
        <v>43</v>
      </c>
      <c r="BW65" s="60" t="s">
        <v>43</v>
      </c>
      <c r="BX65" s="60" t="s">
        <v>43</v>
      </c>
      <c r="BY65" s="60" t="s">
        <v>43</v>
      </c>
      <c r="BZ65" s="60" t="s">
        <v>43</v>
      </c>
      <c r="CA65" s="60" t="s">
        <v>43</v>
      </c>
      <c r="CB65" s="60" t="s">
        <v>43</v>
      </c>
      <c r="CC65" s="286" t="s">
        <v>43</v>
      </c>
      <c r="CD65" s="60" t="s">
        <v>43</v>
      </c>
      <c r="CE65" s="60" t="s">
        <v>43</v>
      </c>
      <c r="CF65" s="60" t="s">
        <v>43</v>
      </c>
      <c r="CG65" s="60" t="s">
        <v>43</v>
      </c>
      <c r="CH65" s="60" t="s">
        <v>43</v>
      </c>
      <c r="CI65" s="60" t="s">
        <v>43</v>
      </c>
      <c r="CJ65" s="60" t="s">
        <v>43</v>
      </c>
      <c r="CK65" s="286" t="s">
        <v>43</v>
      </c>
      <c r="CL65" s="60" t="s">
        <v>43</v>
      </c>
      <c r="CM65" s="60" t="s">
        <v>43</v>
      </c>
      <c r="CN65" s="60" t="s">
        <v>43</v>
      </c>
      <c r="CO65" s="60" t="s">
        <v>43</v>
      </c>
      <c r="CP65" s="60" t="s">
        <v>43</v>
      </c>
      <c r="CQ65" s="60" t="s">
        <v>43</v>
      </c>
      <c r="CR65" s="60" t="s">
        <v>43</v>
      </c>
      <c r="CS65" s="286" t="s">
        <v>43</v>
      </c>
      <c r="CT65" s="60" t="s">
        <v>43</v>
      </c>
      <c r="CU65" s="60" t="s">
        <v>43</v>
      </c>
      <c r="CV65" s="60" t="s">
        <v>43</v>
      </c>
      <c r="CW65" s="60" t="s">
        <v>43</v>
      </c>
      <c r="CX65" s="60" t="s">
        <v>43</v>
      </c>
      <c r="CY65" s="60" t="s">
        <v>43</v>
      </c>
      <c r="CZ65" s="60" t="s">
        <v>43</v>
      </c>
      <c r="DA65" s="286" t="s">
        <v>43</v>
      </c>
      <c r="DB65" s="60" t="s">
        <v>43</v>
      </c>
      <c r="DC65" s="60" t="s">
        <v>43</v>
      </c>
      <c r="DD65" s="60" t="s">
        <v>43</v>
      </c>
      <c r="DE65" s="60" t="s">
        <v>43</v>
      </c>
      <c r="DF65" s="60" t="s">
        <v>43</v>
      </c>
      <c r="DG65" s="60" t="s">
        <v>43</v>
      </c>
      <c r="DH65" s="60" t="s">
        <v>43</v>
      </c>
      <c r="DI65" s="286" t="s">
        <v>43</v>
      </c>
      <c r="DJ65" s="60" t="s">
        <v>43</v>
      </c>
      <c r="DK65" s="60" t="s">
        <v>43</v>
      </c>
      <c r="DL65" s="60" t="s">
        <v>43</v>
      </c>
      <c r="DM65" s="60" t="s">
        <v>43</v>
      </c>
      <c r="DN65" s="60" t="s">
        <v>43</v>
      </c>
      <c r="DO65" s="60" t="s">
        <v>43</v>
      </c>
      <c r="DP65" s="60" t="s">
        <v>43</v>
      </c>
      <c r="DQ65" s="286" t="s">
        <v>43</v>
      </c>
      <c r="DR65" s="60" t="s">
        <v>43</v>
      </c>
      <c r="DS65" s="60" t="s">
        <v>43</v>
      </c>
      <c r="DT65" s="60" t="s">
        <v>43</v>
      </c>
      <c r="DU65" s="60" t="s">
        <v>43</v>
      </c>
      <c r="DV65" s="60" t="s">
        <v>43</v>
      </c>
      <c r="DW65" s="60" t="s">
        <v>43</v>
      </c>
      <c r="DX65" s="60" t="s">
        <v>43</v>
      </c>
      <c r="DY65" s="286" t="s">
        <v>43</v>
      </c>
      <c r="DZ65" s="60" t="s">
        <v>43</v>
      </c>
      <c r="EA65" s="60" t="s">
        <v>43</v>
      </c>
      <c r="EB65" s="60" t="s">
        <v>43</v>
      </c>
      <c r="EC65" s="60" t="s">
        <v>43</v>
      </c>
      <c r="ED65" s="60" t="s">
        <v>43</v>
      </c>
      <c r="EE65" s="60" t="s">
        <v>43</v>
      </c>
      <c r="EF65" s="60" t="s">
        <v>43</v>
      </c>
    </row>
    <row r="66" spans="1:136" ht="20.25" x14ac:dyDescent="0.25">
      <c r="A66" s="286" t="s">
        <v>43</v>
      </c>
      <c r="B66" s="60" t="s">
        <v>43</v>
      </c>
      <c r="C66" s="60" t="s">
        <v>43</v>
      </c>
      <c r="D66" s="60" t="s">
        <v>43</v>
      </c>
      <c r="E66" s="60" t="s">
        <v>43</v>
      </c>
      <c r="F66" s="60" t="s">
        <v>43</v>
      </c>
      <c r="G66" s="60" t="s">
        <v>43</v>
      </c>
      <c r="H66" s="60" t="s">
        <v>43</v>
      </c>
      <c r="I66" s="286" t="s">
        <v>43</v>
      </c>
      <c r="J66" s="60" t="s">
        <v>43</v>
      </c>
      <c r="K66" s="60" t="s">
        <v>43</v>
      </c>
      <c r="L66" s="60" t="s">
        <v>43</v>
      </c>
      <c r="M66" s="60" t="s">
        <v>43</v>
      </c>
      <c r="N66" s="60" t="s">
        <v>43</v>
      </c>
      <c r="O66" s="60" t="s">
        <v>43</v>
      </c>
      <c r="P66" s="60" t="s">
        <v>43</v>
      </c>
      <c r="Q66" s="286" t="s">
        <v>43</v>
      </c>
      <c r="R66" s="60" t="s">
        <v>43</v>
      </c>
      <c r="S66" s="60" t="s">
        <v>43</v>
      </c>
      <c r="T66" s="60" t="s">
        <v>43</v>
      </c>
      <c r="U66" s="60" t="s">
        <v>43</v>
      </c>
      <c r="V66" s="60" t="s">
        <v>43</v>
      </c>
      <c r="W66" s="60" t="s">
        <v>43</v>
      </c>
      <c r="X66" s="60" t="s">
        <v>43</v>
      </c>
      <c r="Y66" s="286" t="s">
        <v>43</v>
      </c>
      <c r="Z66" s="60" t="s">
        <v>43</v>
      </c>
      <c r="AA66" s="60" t="s">
        <v>43</v>
      </c>
      <c r="AB66" s="60" t="s">
        <v>43</v>
      </c>
      <c r="AC66" s="60" t="s">
        <v>43</v>
      </c>
      <c r="AD66" s="60" t="s">
        <v>43</v>
      </c>
      <c r="AE66" s="60" t="s">
        <v>43</v>
      </c>
      <c r="AF66" s="60" t="s">
        <v>43</v>
      </c>
      <c r="AG66" s="286" t="s">
        <v>43</v>
      </c>
      <c r="AH66" s="60" t="s">
        <v>43</v>
      </c>
      <c r="AI66" s="60" t="s">
        <v>43</v>
      </c>
      <c r="AJ66" s="60" t="s">
        <v>43</v>
      </c>
      <c r="AK66" s="60" t="s">
        <v>43</v>
      </c>
      <c r="AL66" s="60" t="s">
        <v>43</v>
      </c>
      <c r="AM66" s="60" t="s">
        <v>43</v>
      </c>
      <c r="AN66" s="60" t="s">
        <v>43</v>
      </c>
      <c r="AO66" s="286" t="s">
        <v>43</v>
      </c>
      <c r="AP66" s="60" t="s">
        <v>43</v>
      </c>
      <c r="AQ66" s="60" t="s">
        <v>43</v>
      </c>
      <c r="AR66" s="60" t="s">
        <v>43</v>
      </c>
      <c r="AS66" s="60" t="s">
        <v>43</v>
      </c>
      <c r="AT66" s="60" t="s">
        <v>43</v>
      </c>
      <c r="AU66" s="60" t="s">
        <v>43</v>
      </c>
      <c r="AV66" s="60" t="s">
        <v>43</v>
      </c>
      <c r="AW66" s="286" t="s">
        <v>43</v>
      </c>
      <c r="AX66" s="60" t="s">
        <v>43</v>
      </c>
      <c r="AY66" s="60" t="s">
        <v>43</v>
      </c>
      <c r="AZ66" s="60" t="s">
        <v>43</v>
      </c>
      <c r="BA66" s="60" t="s">
        <v>43</v>
      </c>
      <c r="BB66" s="60" t="s">
        <v>43</v>
      </c>
      <c r="BC66" s="60" t="s">
        <v>43</v>
      </c>
      <c r="BD66" s="60" t="s">
        <v>43</v>
      </c>
      <c r="BE66" s="286" t="s">
        <v>43</v>
      </c>
      <c r="BF66" s="60" t="s">
        <v>43</v>
      </c>
      <c r="BG66" s="60" t="s">
        <v>43</v>
      </c>
      <c r="BH66" s="60" t="s">
        <v>43</v>
      </c>
      <c r="BI66" s="60" t="s">
        <v>43</v>
      </c>
      <c r="BJ66" s="60" t="s">
        <v>43</v>
      </c>
      <c r="BK66" s="60" t="s">
        <v>43</v>
      </c>
      <c r="BL66" s="60" t="s">
        <v>43</v>
      </c>
      <c r="BM66" s="286" t="s">
        <v>43</v>
      </c>
      <c r="BN66" s="60" t="s">
        <v>43</v>
      </c>
      <c r="BO66" s="60" t="s">
        <v>43</v>
      </c>
      <c r="BP66" s="60" t="s">
        <v>43</v>
      </c>
      <c r="BQ66" s="60" t="s">
        <v>43</v>
      </c>
      <c r="BR66" s="60" t="s">
        <v>43</v>
      </c>
      <c r="BS66" s="60" t="s">
        <v>43</v>
      </c>
      <c r="BT66" s="60" t="s">
        <v>43</v>
      </c>
      <c r="BU66" s="286" t="s">
        <v>43</v>
      </c>
      <c r="BV66" s="60" t="s">
        <v>43</v>
      </c>
      <c r="BW66" s="60" t="s">
        <v>43</v>
      </c>
      <c r="BX66" s="60" t="s">
        <v>43</v>
      </c>
      <c r="BY66" s="60" t="s">
        <v>43</v>
      </c>
      <c r="BZ66" s="60" t="s">
        <v>43</v>
      </c>
      <c r="CA66" s="60" t="s">
        <v>43</v>
      </c>
      <c r="CB66" s="60" t="s">
        <v>43</v>
      </c>
      <c r="CC66" s="286" t="s">
        <v>43</v>
      </c>
      <c r="CD66" s="60" t="s">
        <v>43</v>
      </c>
      <c r="CE66" s="60" t="s">
        <v>43</v>
      </c>
      <c r="CF66" s="60" t="s">
        <v>43</v>
      </c>
      <c r="CG66" s="60" t="s">
        <v>43</v>
      </c>
      <c r="CH66" s="60" t="s">
        <v>43</v>
      </c>
      <c r="CI66" s="60" t="s">
        <v>43</v>
      </c>
      <c r="CJ66" s="60" t="s">
        <v>43</v>
      </c>
      <c r="CK66" s="286" t="s">
        <v>43</v>
      </c>
      <c r="CL66" s="60" t="s">
        <v>43</v>
      </c>
      <c r="CM66" s="60" t="s">
        <v>43</v>
      </c>
      <c r="CN66" s="60" t="s">
        <v>43</v>
      </c>
      <c r="CO66" s="60" t="s">
        <v>43</v>
      </c>
      <c r="CP66" s="60" t="s">
        <v>43</v>
      </c>
      <c r="CQ66" s="60" t="s">
        <v>43</v>
      </c>
      <c r="CR66" s="60" t="s">
        <v>43</v>
      </c>
      <c r="CS66" s="286" t="s">
        <v>43</v>
      </c>
      <c r="CT66" s="60" t="s">
        <v>43</v>
      </c>
      <c r="CU66" s="60" t="s">
        <v>43</v>
      </c>
      <c r="CV66" s="60" t="s">
        <v>43</v>
      </c>
      <c r="CW66" s="60" t="s">
        <v>43</v>
      </c>
      <c r="CX66" s="60" t="s">
        <v>43</v>
      </c>
      <c r="CY66" s="60" t="s">
        <v>43</v>
      </c>
      <c r="CZ66" s="60" t="s">
        <v>43</v>
      </c>
      <c r="DA66" s="286" t="s">
        <v>43</v>
      </c>
      <c r="DB66" s="60" t="s">
        <v>43</v>
      </c>
      <c r="DC66" s="60" t="s">
        <v>43</v>
      </c>
      <c r="DD66" s="60" t="s">
        <v>43</v>
      </c>
      <c r="DE66" s="60" t="s">
        <v>43</v>
      </c>
      <c r="DF66" s="60" t="s">
        <v>43</v>
      </c>
      <c r="DG66" s="60" t="s">
        <v>43</v>
      </c>
      <c r="DH66" s="60" t="s">
        <v>43</v>
      </c>
      <c r="DI66" s="286" t="s">
        <v>43</v>
      </c>
      <c r="DJ66" s="60" t="s">
        <v>43</v>
      </c>
      <c r="DK66" s="60" t="s">
        <v>43</v>
      </c>
      <c r="DL66" s="60" t="s">
        <v>43</v>
      </c>
      <c r="DM66" s="60" t="s">
        <v>43</v>
      </c>
      <c r="DN66" s="60" t="s">
        <v>43</v>
      </c>
      <c r="DO66" s="60" t="s">
        <v>43</v>
      </c>
      <c r="DP66" s="60" t="s">
        <v>43</v>
      </c>
      <c r="DQ66" s="286" t="s">
        <v>43</v>
      </c>
      <c r="DR66" s="60" t="s">
        <v>43</v>
      </c>
      <c r="DS66" s="60" t="s">
        <v>43</v>
      </c>
      <c r="DT66" s="60" t="s">
        <v>43</v>
      </c>
      <c r="DU66" s="60" t="s">
        <v>43</v>
      </c>
      <c r="DV66" s="60" t="s">
        <v>43</v>
      </c>
      <c r="DW66" s="60" t="s">
        <v>43</v>
      </c>
      <c r="DX66" s="60" t="s">
        <v>43</v>
      </c>
      <c r="DY66" s="286" t="s">
        <v>43</v>
      </c>
      <c r="DZ66" s="60" t="s">
        <v>43</v>
      </c>
      <c r="EA66" s="60" t="s">
        <v>43</v>
      </c>
      <c r="EB66" s="60" t="s">
        <v>43</v>
      </c>
      <c r="EC66" s="60" t="s">
        <v>43</v>
      </c>
      <c r="ED66" s="60" t="s">
        <v>43</v>
      </c>
      <c r="EE66" s="60" t="s">
        <v>43</v>
      </c>
      <c r="EF66" s="60" t="s">
        <v>43</v>
      </c>
    </row>
    <row r="67" spans="1:136" ht="20.25" x14ac:dyDescent="0.25">
      <c r="A67" s="286" t="s">
        <v>43</v>
      </c>
      <c r="B67" s="60" t="s">
        <v>43</v>
      </c>
      <c r="C67" s="60" t="s">
        <v>43</v>
      </c>
      <c r="D67" s="60" t="s">
        <v>43</v>
      </c>
      <c r="E67" s="60" t="s">
        <v>43</v>
      </c>
      <c r="F67" s="60" t="s">
        <v>43</v>
      </c>
      <c r="G67" s="60" t="s">
        <v>43</v>
      </c>
      <c r="H67" s="60" t="s">
        <v>43</v>
      </c>
      <c r="I67" s="286" t="s">
        <v>43</v>
      </c>
      <c r="J67" s="60" t="s">
        <v>43</v>
      </c>
      <c r="K67" s="60" t="s">
        <v>43</v>
      </c>
      <c r="L67" s="60" t="s">
        <v>43</v>
      </c>
      <c r="M67" s="60" t="s">
        <v>43</v>
      </c>
      <c r="N67" s="60" t="s">
        <v>43</v>
      </c>
      <c r="O67" s="60" t="s">
        <v>43</v>
      </c>
      <c r="P67" s="60" t="s">
        <v>43</v>
      </c>
      <c r="Q67" s="286" t="s">
        <v>43</v>
      </c>
      <c r="R67" s="60" t="s">
        <v>43</v>
      </c>
      <c r="S67" s="60" t="s">
        <v>43</v>
      </c>
      <c r="T67" s="60" t="s">
        <v>43</v>
      </c>
      <c r="U67" s="60" t="s">
        <v>43</v>
      </c>
      <c r="V67" s="60" t="s">
        <v>43</v>
      </c>
      <c r="W67" s="60" t="s">
        <v>43</v>
      </c>
      <c r="X67" s="60" t="s">
        <v>43</v>
      </c>
      <c r="Y67" s="286" t="s">
        <v>43</v>
      </c>
      <c r="Z67" s="60" t="s">
        <v>43</v>
      </c>
      <c r="AA67" s="60" t="s">
        <v>43</v>
      </c>
      <c r="AB67" s="60" t="s">
        <v>43</v>
      </c>
      <c r="AC67" s="60" t="s">
        <v>43</v>
      </c>
      <c r="AD67" s="60" t="s">
        <v>43</v>
      </c>
      <c r="AE67" s="60" t="s">
        <v>43</v>
      </c>
      <c r="AF67" s="60" t="s">
        <v>43</v>
      </c>
      <c r="AG67" s="286" t="s">
        <v>43</v>
      </c>
      <c r="AH67" s="60" t="s">
        <v>43</v>
      </c>
      <c r="AI67" s="60" t="s">
        <v>43</v>
      </c>
      <c r="AJ67" s="60" t="s">
        <v>43</v>
      </c>
      <c r="AK67" s="60" t="s">
        <v>43</v>
      </c>
      <c r="AL67" s="60" t="s">
        <v>43</v>
      </c>
      <c r="AM67" s="60" t="s">
        <v>43</v>
      </c>
      <c r="AN67" s="60" t="s">
        <v>43</v>
      </c>
      <c r="AO67" s="286" t="s">
        <v>43</v>
      </c>
      <c r="AP67" s="60" t="s">
        <v>43</v>
      </c>
      <c r="AQ67" s="60" t="s">
        <v>43</v>
      </c>
      <c r="AR67" s="60" t="s">
        <v>43</v>
      </c>
      <c r="AS67" s="60" t="s">
        <v>43</v>
      </c>
      <c r="AT67" s="60" t="s">
        <v>43</v>
      </c>
      <c r="AU67" s="60" t="s">
        <v>43</v>
      </c>
      <c r="AV67" s="60" t="s">
        <v>43</v>
      </c>
      <c r="AW67" s="286" t="s">
        <v>43</v>
      </c>
      <c r="AX67" s="60" t="s">
        <v>43</v>
      </c>
      <c r="AY67" s="60" t="s">
        <v>43</v>
      </c>
      <c r="AZ67" s="60" t="s">
        <v>43</v>
      </c>
      <c r="BA67" s="60" t="s">
        <v>43</v>
      </c>
      <c r="BB67" s="60" t="s">
        <v>43</v>
      </c>
      <c r="BC67" s="60" t="s">
        <v>43</v>
      </c>
      <c r="BD67" s="60" t="s">
        <v>43</v>
      </c>
      <c r="BE67" s="286" t="s">
        <v>43</v>
      </c>
      <c r="BF67" s="60" t="s">
        <v>43</v>
      </c>
      <c r="BG67" s="60" t="s">
        <v>43</v>
      </c>
      <c r="BH67" s="60" t="s">
        <v>43</v>
      </c>
      <c r="BI67" s="60" t="s">
        <v>43</v>
      </c>
      <c r="BJ67" s="60" t="s">
        <v>43</v>
      </c>
      <c r="BK67" s="60" t="s">
        <v>43</v>
      </c>
      <c r="BL67" s="60" t="s">
        <v>43</v>
      </c>
      <c r="BM67" s="286" t="s">
        <v>43</v>
      </c>
      <c r="BN67" s="60" t="s">
        <v>43</v>
      </c>
      <c r="BO67" s="60" t="s">
        <v>43</v>
      </c>
      <c r="BP67" s="60" t="s">
        <v>43</v>
      </c>
      <c r="BQ67" s="60" t="s">
        <v>43</v>
      </c>
      <c r="BR67" s="60" t="s">
        <v>43</v>
      </c>
      <c r="BS67" s="60" t="s">
        <v>43</v>
      </c>
      <c r="BT67" s="60" t="s">
        <v>43</v>
      </c>
      <c r="BU67" s="286" t="s">
        <v>43</v>
      </c>
      <c r="BV67" s="60" t="s">
        <v>43</v>
      </c>
      <c r="BW67" s="60" t="s">
        <v>43</v>
      </c>
      <c r="BX67" s="60" t="s">
        <v>43</v>
      </c>
      <c r="BY67" s="60" t="s">
        <v>43</v>
      </c>
      <c r="BZ67" s="60" t="s">
        <v>43</v>
      </c>
      <c r="CA67" s="60" t="s">
        <v>43</v>
      </c>
      <c r="CB67" s="60" t="s">
        <v>43</v>
      </c>
      <c r="CC67" s="286" t="s">
        <v>43</v>
      </c>
      <c r="CD67" s="60" t="s">
        <v>43</v>
      </c>
      <c r="CE67" s="60" t="s">
        <v>43</v>
      </c>
      <c r="CF67" s="60" t="s">
        <v>43</v>
      </c>
      <c r="CG67" s="60" t="s">
        <v>43</v>
      </c>
      <c r="CH67" s="60" t="s">
        <v>43</v>
      </c>
      <c r="CI67" s="60" t="s">
        <v>43</v>
      </c>
      <c r="CJ67" s="60" t="s">
        <v>43</v>
      </c>
      <c r="CK67" s="286" t="s">
        <v>43</v>
      </c>
      <c r="CL67" s="60" t="s">
        <v>43</v>
      </c>
      <c r="CM67" s="60" t="s">
        <v>43</v>
      </c>
      <c r="CN67" s="60" t="s">
        <v>43</v>
      </c>
      <c r="CO67" s="60" t="s">
        <v>43</v>
      </c>
      <c r="CP67" s="60" t="s">
        <v>43</v>
      </c>
      <c r="CQ67" s="60" t="s">
        <v>43</v>
      </c>
      <c r="CR67" s="60" t="s">
        <v>43</v>
      </c>
      <c r="CS67" s="286" t="s">
        <v>43</v>
      </c>
      <c r="CT67" s="60" t="s">
        <v>43</v>
      </c>
      <c r="CU67" s="60" t="s">
        <v>43</v>
      </c>
      <c r="CV67" s="60" t="s">
        <v>43</v>
      </c>
      <c r="CW67" s="60" t="s">
        <v>43</v>
      </c>
      <c r="CX67" s="60" t="s">
        <v>43</v>
      </c>
      <c r="CY67" s="60" t="s">
        <v>43</v>
      </c>
      <c r="CZ67" s="60" t="s">
        <v>43</v>
      </c>
      <c r="DA67" s="286" t="s">
        <v>43</v>
      </c>
      <c r="DB67" s="60" t="s">
        <v>43</v>
      </c>
      <c r="DC67" s="60" t="s">
        <v>43</v>
      </c>
      <c r="DD67" s="60" t="s">
        <v>43</v>
      </c>
      <c r="DE67" s="60" t="s">
        <v>43</v>
      </c>
      <c r="DF67" s="60" t="s">
        <v>43</v>
      </c>
      <c r="DG67" s="60" t="s">
        <v>43</v>
      </c>
      <c r="DH67" s="60" t="s">
        <v>43</v>
      </c>
      <c r="DI67" s="286" t="s">
        <v>43</v>
      </c>
      <c r="DJ67" s="60" t="s">
        <v>43</v>
      </c>
      <c r="DK67" s="60" t="s">
        <v>43</v>
      </c>
      <c r="DL67" s="60" t="s">
        <v>43</v>
      </c>
      <c r="DM67" s="60" t="s">
        <v>43</v>
      </c>
      <c r="DN67" s="60" t="s">
        <v>43</v>
      </c>
      <c r="DO67" s="60" t="s">
        <v>43</v>
      </c>
      <c r="DP67" s="60" t="s">
        <v>43</v>
      </c>
      <c r="DQ67" s="286" t="s">
        <v>43</v>
      </c>
      <c r="DR67" s="60" t="s">
        <v>43</v>
      </c>
      <c r="DS67" s="60" t="s">
        <v>43</v>
      </c>
      <c r="DT67" s="60" t="s">
        <v>43</v>
      </c>
      <c r="DU67" s="60" t="s">
        <v>43</v>
      </c>
      <c r="DV67" s="60" t="s">
        <v>43</v>
      </c>
      <c r="DW67" s="60" t="s">
        <v>43</v>
      </c>
      <c r="DX67" s="60" t="s">
        <v>43</v>
      </c>
      <c r="DY67" s="286" t="s">
        <v>43</v>
      </c>
      <c r="DZ67" s="60" t="s">
        <v>43</v>
      </c>
      <c r="EA67" s="60" t="s">
        <v>43</v>
      </c>
      <c r="EB67" s="60" t="s">
        <v>43</v>
      </c>
      <c r="EC67" s="60" t="s">
        <v>43</v>
      </c>
      <c r="ED67" s="60" t="s">
        <v>43</v>
      </c>
      <c r="EE67" s="60" t="s">
        <v>43</v>
      </c>
      <c r="EF67" s="60" t="s">
        <v>43</v>
      </c>
    </row>
    <row r="68" spans="1:136" ht="20.25" x14ac:dyDescent="0.25">
      <c r="A68" s="286" t="s">
        <v>43</v>
      </c>
      <c r="B68" s="60" t="s">
        <v>43</v>
      </c>
      <c r="C68" s="60" t="s">
        <v>43</v>
      </c>
      <c r="D68" s="60" t="s">
        <v>43</v>
      </c>
      <c r="E68" s="60" t="s">
        <v>43</v>
      </c>
      <c r="F68" s="60" t="s">
        <v>43</v>
      </c>
      <c r="G68" s="60" t="s">
        <v>43</v>
      </c>
      <c r="H68" s="60" t="s">
        <v>43</v>
      </c>
      <c r="I68" s="286" t="s">
        <v>43</v>
      </c>
      <c r="J68" s="60" t="s">
        <v>43</v>
      </c>
      <c r="K68" s="60" t="s">
        <v>43</v>
      </c>
      <c r="L68" s="60" t="s">
        <v>43</v>
      </c>
      <c r="M68" s="60" t="s">
        <v>43</v>
      </c>
      <c r="N68" s="60" t="s">
        <v>43</v>
      </c>
      <c r="O68" s="60" t="s">
        <v>43</v>
      </c>
      <c r="P68" s="60" t="s">
        <v>43</v>
      </c>
      <c r="Q68" s="286" t="s">
        <v>43</v>
      </c>
      <c r="R68" s="60" t="s">
        <v>43</v>
      </c>
      <c r="S68" s="60" t="s">
        <v>43</v>
      </c>
      <c r="T68" s="60" t="s">
        <v>43</v>
      </c>
      <c r="U68" s="60" t="s">
        <v>43</v>
      </c>
      <c r="V68" s="60" t="s">
        <v>43</v>
      </c>
      <c r="W68" s="60" t="s">
        <v>43</v>
      </c>
      <c r="X68" s="60" t="s">
        <v>43</v>
      </c>
      <c r="Y68" s="286" t="s">
        <v>43</v>
      </c>
      <c r="Z68" s="60" t="s">
        <v>43</v>
      </c>
      <c r="AA68" s="60" t="s">
        <v>43</v>
      </c>
      <c r="AB68" s="60" t="s">
        <v>43</v>
      </c>
      <c r="AC68" s="60" t="s">
        <v>43</v>
      </c>
      <c r="AD68" s="60" t="s">
        <v>43</v>
      </c>
      <c r="AE68" s="60" t="s">
        <v>43</v>
      </c>
      <c r="AF68" s="60" t="s">
        <v>43</v>
      </c>
      <c r="AG68" s="286" t="s">
        <v>43</v>
      </c>
      <c r="AH68" s="60" t="s">
        <v>43</v>
      </c>
      <c r="AI68" s="60" t="s">
        <v>43</v>
      </c>
      <c r="AJ68" s="60" t="s">
        <v>43</v>
      </c>
      <c r="AK68" s="60" t="s">
        <v>43</v>
      </c>
      <c r="AL68" s="60" t="s">
        <v>43</v>
      </c>
      <c r="AM68" s="60" t="s">
        <v>43</v>
      </c>
      <c r="AN68" s="60" t="s">
        <v>43</v>
      </c>
      <c r="AO68" s="286" t="s">
        <v>43</v>
      </c>
      <c r="AP68" s="60" t="s">
        <v>43</v>
      </c>
      <c r="AQ68" s="60" t="s">
        <v>43</v>
      </c>
      <c r="AR68" s="60" t="s">
        <v>43</v>
      </c>
      <c r="AS68" s="60" t="s">
        <v>43</v>
      </c>
      <c r="AT68" s="60" t="s">
        <v>43</v>
      </c>
      <c r="AU68" s="60" t="s">
        <v>43</v>
      </c>
      <c r="AV68" s="60" t="s">
        <v>43</v>
      </c>
      <c r="AW68" s="286" t="s">
        <v>43</v>
      </c>
      <c r="AX68" s="60" t="s">
        <v>43</v>
      </c>
      <c r="AY68" s="60" t="s">
        <v>43</v>
      </c>
      <c r="AZ68" s="60" t="s">
        <v>43</v>
      </c>
      <c r="BA68" s="60" t="s">
        <v>43</v>
      </c>
      <c r="BB68" s="60" t="s">
        <v>43</v>
      </c>
      <c r="BC68" s="60" t="s">
        <v>43</v>
      </c>
      <c r="BD68" s="60" t="s">
        <v>43</v>
      </c>
      <c r="BE68" s="286" t="s">
        <v>43</v>
      </c>
      <c r="BF68" s="60" t="s">
        <v>43</v>
      </c>
      <c r="BG68" s="60" t="s">
        <v>43</v>
      </c>
      <c r="BH68" s="60" t="s">
        <v>43</v>
      </c>
      <c r="BI68" s="60" t="s">
        <v>43</v>
      </c>
      <c r="BJ68" s="60" t="s">
        <v>43</v>
      </c>
      <c r="BK68" s="60" t="s">
        <v>43</v>
      </c>
      <c r="BL68" s="60" t="s">
        <v>43</v>
      </c>
      <c r="BM68" s="286" t="s">
        <v>43</v>
      </c>
      <c r="BN68" s="60" t="s">
        <v>43</v>
      </c>
      <c r="BO68" s="60" t="s">
        <v>43</v>
      </c>
      <c r="BP68" s="60" t="s">
        <v>43</v>
      </c>
      <c r="BQ68" s="60" t="s">
        <v>43</v>
      </c>
      <c r="BR68" s="60" t="s">
        <v>43</v>
      </c>
      <c r="BS68" s="60" t="s">
        <v>43</v>
      </c>
      <c r="BT68" s="60" t="s">
        <v>43</v>
      </c>
      <c r="BU68" s="286" t="s">
        <v>43</v>
      </c>
      <c r="BV68" s="60" t="s">
        <v>43</v>
      </c>
      <c r="BW68" s="60" t="s">
        <v>43</v>
      </c>
      <c r="BX68" s="60" t="s">
        <v>43</v>
      </c>
      <c r="BY68" s="60" t="s">
        <v>43</v>
      </c>
      <c r="BZ68" s="60" t="s">
        <v>43</v>
      </c>
      <c r="CA68" s="60" t="s">
        <v>43</v>
      </c>
      <c r="CB68" s="60" t="s">
        <v>43</v>
      </c>
      <c r="CC68" s="286" t="s">
        <v>43</v>
      </c>
      <c r="CD68" s="60" t="s">
        <v>43</v>
      </c>
      <c r="CE68" s="60" t="s">
        <v>43</v>
      </c>
      <c r="CF68" s="60" t="s">
        <v>43</v>
      </c>
      <c r="CG68" s="60" t="s">
        <v>43</v>
      </c>
      <c r="CH68" s="60" t="s">
        <v>43</v>
      </c>
      <c r="CI68" s="60" t="s">
        <v>43</v>
      </c>
      <c r="CJ68" s="60" t="s">
        <v>43</v>
      </c>
      <c r="CK68" s="286" t="s">
        <v>43</v>
      </c>
      <c r="CL68" s="60" t="s">
        <v>43</v>
      </c>
      <c r="CM68" s="60" t="s">
        <v>43</v>
      </c>
      <c r="CN68" s="60" t="s">
        <v>43</v>
      </c>
      <c r="CO68" s="60" t="s">
        <v>43</v>
      </c>
      <c r="CP68" s="60" t="s">
        <v>43</v>
      </c>
      <c r="CQ68" s="60" t="s">
        <v>43</v>
      </c>
      <c r="CR68" s="60" t="s">
        <v>43</v>
      </c>
      <c r="CS68" s="286" t="s">
        <v>43</v>
      </c>
      <c r="CT68" s="60" t="s">
        <v>43</v>
      </c>
      <c r="CU68" s="60" t="s">
        <v>43</v>
      </c>
      <c r="CV68" s="60" t="s">
        <v>43</v>
      </c>
      <c r="CW68" s="60" t="s">
        <v>43</v>
      </c>
      <c r="CX68" s="60" t="s">
        <v>43</v>
      </c>
      <c r="CY68" s="60" t="s">
        <v>43</v>
      </c>
      <c r="CZ68" s="60" t="s">
        <v>43</v>
      </c>
      <c r="DA68" s="286" t="s">
        <v>43</v>
      </c>
      <c r="DB68" s="60" t="s">
        <v>43</v>
      </c>
      <c r="DC68" s="60" t="s">
        <v>43</v>
      </c>
      <c r="DD68" s="60" t="s">
        <v>43</v>
      </c>
      <c r="DE68" s="60" t="s">
        <v>43</v>
      </c>
      <c r="DF68" s="60" t="s">
        <v>43</v>
      </c>
      <c r="DG68" s="60" t="s">
        <v>43</v>
      </c>
      <c r="DH68" s="60" t="s">
        <v>43</v>
      </c>
      <c r="DI68" s="286" t="s">
        <v>43</v>
      </c>
      <c r="DJ68" s="60" t="s">
        <v>43</v>
      </c>
      <c r="DK68" s="60" t="s">
        <v>43</v>
      </c>
      <c r="DL68" s="60" t="s">
        <v>43</v>
      </c>
      <c r="DM68" s="60" t="s">
        <v>43</v>
      </c>
      <c r="DN68" s="60" t="s">
        <v>43</v>
      </c>
      <c r="DO68" s="60" t="s">
        <v>43</v>
      </c>
      <c r="DP68" s="60" t="s">
        <v>43</v>
      </c>
      <c r="DQ68" s="286" t="s">
        <v>43</v>
      </c>
      <c r="DR68" s="60" t="s">
        <v>43</v>
      </c>
      <c r="DS68" s="60" t="s">
        <v>43</v>
      </c>
      <c r="DT68" s="60" t="s">
        <v>43</v>
      </c>
      <c r="DU68" s="60" t="s">
        <v>43</v>
      </c>
      <c r="DV68" s="60" t="s">
        <v>43</v>
      </c>
      <c r="DW68" s="60" t="s">
        <v>43</v>
      </c>
      <c r="DX68" s="60" t="s">
        <v>43</v>
      </c>
      <c r="DY68" s="286" t="s">
        <v>43</v>
      </c>
      <c r="DZ68" s="60" t="s">
        <v>43</v>
      </c>
      <c r="EA68" s="60" t="s">
        <v>43</v>
      </c>
      <c r="EB68" s="60" t="s">
        <v>43</v>
      </c>
      <c r="EC68" s="60" t="s">
        <v>43</v>
      </c>
      <c r="ED68" s="60" t="s">
        <v>43</v>
      </c>
      <c r="EE68" s="60" t="s">
        <v>43</v>
      </c>
      <c r="EF68" s="60" t="s">
        <v>43</v>
      </c>
    </row>
    <row r="69" spans="1:136" ht="20.25" x14ac:dyDescent="0.25">
      <c r="A69" s="286" t="s">
        <v>43</v>
      </c>
      <c r="B69" s="60" t="s">
        <v>43</v>
      </c>
      <c r="C69" s="60" t="s">
        <v>43</v>
      </c>
      <c r="D69" s="60" t="s">
        <v>43</v>
      </c>
      <c r="E69" s="60" t="s">
        <v>43</v>
      </c>
      <c r="F69" s="60" t="s">
        <v>43</v>
      </c>
      <c r="G69" s="60" t="s">
        <v>43</v>
      </c>
      <c r="H69" s="60" t="s">
        <v>43</v>
      </c>
      <c r="I69" s="286" t="s">
        <v>43</v>
      </c>
      <c r="J69" s="60" t="s">
        <v>43</v>
      </c>
      <c r="K69" s="60" t="s">
        <v>43</v>
      </c>
      <c r="L69" s="60" t="s">
        <v>43</v>
      </c>
      <c r="M69" s="60" t="s">
        <v>43</v>
      </c>
      <c r="N69" s="60" t="s">
        <v>43</v>
      </c>
      <c r="O69" s="60" t="s">
        <v>43</v>
      </c>
      <c r="P69" s="60" t="s">
        <v>43</v>
      </c>
      <c r="Q69" s="286" t="s">
        <v>43</v>
      </c>
      <c r="R69" s="60" t="s">
        <v>43</v>
      </c>
      <c r="S69" s="60" t="s">
        <v>43</v>
      </c>
      <c r="T69" s="60" t="s">
        <v>43</v>
      </c>
      <c r="U69" s="60" t="s">
        <v>43</v>
      </c>
      <c r="V69" s="60" t="s">
        <v>43</v>
      </c>
      <c r="W69" s="60" t="s">
        <v>43</v>
      </c>
      <c r="X69" s="60" t="s">
        <v>43</v>
      </c>
      <c r="Y69" s="286" t="s">
        <v>43</v>
      </c>
      <c r="Z69" s="60" t="s">
        <v>43</v>
      </c>
      <c r="AA69" s="60" t="s">
        <v>43</v>
      </c>
      <c r="AB69" s="60" t="s">
        <v>43</v>
      </c>
      <c r="AC69" s="60" t="s">
        <v>43</v>
      </c>
      <c r="AD69" s="60" t="s">
        <v>43</v>
      </c>
      <c r="AE69" s="60" t="s">
        <v>43</v>
      </c>
      <c r="AF69" s="60" t="s">
        <v>43</v>
      </c>
      <c r="AG69" s="286" t="s">
        <v>43</v>
      </c>
      <c r="AH69" s="60" t="s">
        <v>43</v>
      </c>
      <c r="AI69" s="60" t="s">
        <v>43</v>
      </c>
      <c r="AJ69" s="60" t="s">
        <v>43</v>
      </c>
      <c r="AK69" s="60" t="s">
        <v>43</v>
      </c>
      <c r="AL69" s="60" t="s">
        <v>43</v>
      </c>
      <c r="AM69" s="60" t="s">
        <v>43</v>
      </c>
      <c r="AN69" s="60" t="s">
        <v>43</v>
      </c>
      <c r="AO69" s="286" t="s">
        <v>43</v>
      </c>
      <c r="AP69" s="60" t="s">
        <v>43</v>
      </c>
      <c r="AQ69" s="60" t="s">
        <v>43</v>
      </c>
      <c r="AR69" s="60" t="s">
        <v>43</v>
      </c>
      <c r="AS69" s="60" t="s">
        <v>43</v>
      </c>
      <c r="AT69" s="60" t="s">
        <v>43</v>
      </c>
      <c r="AU69" s="60" t="s">
        <v>43</v>
      </c>
      <c r="AV69" s="60" t="s">
        <v>43</v>
      </c>
      <c r="AW69" s="286" t="s">
        <v>43</v>
      </c>
      <c r="AX69" s="60" t="s">
        <v>43</v>
      </c>
      <c r="AY69" s="60" t="s">
        <v>43</v>
      </c>
      <c r="AZ69" s="60" t="s">
        <v>43</v>
      </c>
      <c r="BA69" s="60" t="s">
        <v>43</v>
      </c>
      <c r="BB69" s="60" t="s">
        <v>43</v>
      </c>
      <c r="BC69" s="60" t="s">
        <v>43</v>
      </c>
      <c r="BD69" s="60" t="s">
        <v>43</v>
      </c>
      <c r="BE69" s="286" t="s">
        <v>43</v>
      </c>
      <c r="BF69" s="60" t="s">
        <v>43</v>
      </c>
      <c r="BG69" s="60" t="s">
        <v>43</v>
      </c>
      <c r="BH69" s="60" t="s">
        <v>43</v>
      </c>
      <c r="BI69" s="60" t="s">
        <v>43</v>
      </c>
      <c r="BJ69" s="60" t="s">
        <v>43</v>
      </c>
      <c r="BK69" s="60" t="s">
        <v>43</v>
      </c>
      <c r="BL69" s="60" t="s">
        <v>43</v>
      </c>
      <c r="BM69" s="286" t="s">
        <v>43</v>
      </c>
      <c r="BN69" s="60" t="s">
        <v>43</v>
      </c>
      <c r="BO69" s="60" t="s">
        <v>43</v>
      </c>
      <c r="BP69" s="60" t="s">
        <v>43</v>
      </c>
      <c r="BQ69" s="60" t="s">
        <v>43</v>
      </c>
      <c r="BR69" s="60" t="s">
        <v>43</v>
      </c>
      <c r="BS69" s="60" t="s">
        <v>43</v>
      </c>
      <c r="BT69" s="60" t="s">
        <v>43</v>
      </c>
      <c r="BU69" s="286" t="s">
        <v>43</v>
      </c>
      <c r="BV69" s="60" t="s">
        <v>43</v>
      </c>
      <c r="BW69" s="60" t="s">
        <v>43</v>
      </c>
      <c r="BX69" s="60" t="s">
        <v>43</v>
      </c>
      <c r="BY69" s="60" t="s">
        <v>43</v>
      </c>
      <c r="BZ69" s="60" t="s">
        <v>43</v>
      </c>
      <c r="CA69" s="60" t="s">
        <v>43</v>
      </c>
      <c r="CB69" s="60" t="s">
        <v>43</v>
      </c>
      <c r="CC69" s="286" t="s">
        <v>43</v>
      </c>
      <c r="CD69" s="60" t="s">
        <v>43</v>
      </c>
      <c r="CE69" s="60" t="s">
        <v>43</v>
      </c>
      <c r="CF69" s="60" t="s">
        <v>43</v>
      </c>
      <c r="CG69" s="60" t="s">
        <v>43</v>
      </c>
      <c r="CH69" s="60" t="s">
        <v>43</v>
      </c>
      <c r="CI69" s="60" t="s">
        <v>43</v>
      </c>
      <c r="CJ69" s="60" t="s">
        <v>43</v>
      </c>
      <c r="CK69" s="286" t="s">
        <v>43</v>
      </c>
      <c r="CL69" s="60" t="s">
        <v>43</v>
      </c>
      <c r="CM69" s="60" t="s">
        <v>43</v>
      </c>
      <c r="CN69" s="60" t="s">
        <v>43</v>
      </c>
      <c r="CO69" s="60" t="s">
        <v>43</v>
      </c>
      <c r="CP69" s="60" t="s">
        <v>43</v>
      </c>
      <c r="CQ69" s="60" t="s">
        <v>43</v>
      </c>
      <c r="CR69" s="60" t="s">
        <v>43</v>
      </c>
      <c r="CS69" s="286" t="s">
        <v>43</v>
      </c>
      <c r="CT69" s="60" t="s">
        <v>43</v>
      </c>
      <c r="CU69" s="60" t="s">
        <v>43</v>
      </c>
      <c r="CV69" s="60" t="s">
        <v>43</v>
      </c>
      <c r="CW69" s="60" t="s">
        <v>43</v>
      </c>
      <c r="CX69" s="60" t="s">
        <v>43</v>
      </c>
      <c r="CY69" s="60" t="s">
        <v>43</v>
      </c>
      <c r="CZ69" s="60" t="s">
        <v>43</v>
      </c>
      <c r="DA69" s="286" t="s">
        <v>43</v>
      </c>
      <c r="DB69" s="60" t="s">
        <v>43</v>
      </c>
      <c r="DC69" s="60" t="s">
        <v>43</v>
      </c>
      <c r="DD69" s="60" t="s">
        <v>43</v>
      </c>
      <c r="DE69" s="60" t="s">
        <v>43</v>
      </c>
      <c r="DF69" s="60" t="s">
        <v>43</v>
      </c>
      <c r="DG69" s="60" t="s">
        <v>43</v>
      </c>
      <c r="DH69" s="60" t="s">
        <v>43</v>
      </c>
      <c r="DI69" s="286" t="s">
        <v>43</v>
      </c>
      <c r="DJ69" s="60" t="s">
        <v>43</v>
      </c>
      <c r="DK69" s="60" t="s">
        <v>43</v>
      </c>
      <c r="DL69" s="60" t="s">
        <v>43</v>
      </c>
      <c r="DM69" s="60" t="s">
        <v>43</v>
      </c>
      <c r="DN69" s="60" t="s">
        <v>43</v>
      </c>
      <c r="DO69" s="60" t="s">
        <v>43</v>
      </c>
      <c r="DP69" s="60" t="s">
        <v>43</v>
      </c>
      <c r="DQ69" s="286" t="s">
        <v>43</v>
      </c>
      <c r="DR69" s="60" t="s">
        <v>43</v>
      </c>
      <c r="DS69" s="60" t="s">
        <v>43</v>
      </c>
      <c r="DT69" s="60" t="s">
        <v>43</v>
      </c>
      <c r="DU69" s="60" t="s">
        <v>43</v>
      </c>
      <c r="DV69" s="60" t="s">
        <v>43</v>
      </c>
      <c r="DW69" s="60" t="s">
        <v>43</v>
      </c>
      <c r="DX69" s="60" t="s">
        <v>43</v>
      </c>
      <c r="DY69" s="286" t="s">
        <v>43</v>
      </c>
      <c r="DZ69" s="60" t="s">
        <v>43</v>
      </c>
      <c r="EA69" s="60" t="s">
        <v>43</v>
      </c>
      <c r="EB69" s="60" t="s">
        <v>43</v>
      </c>
      <c r="EC69" s="60" t="s">
        <v>43</v>
      </c>
      <c r="ED69" s="60" t="s">
        <v>43</v>
      </c>
      <c r="EE69" s="60" t="s">
        <v>43</v>
      </c>
      <c r="EF69" s="60" t="s">
        <v>43</v>
      </c>
    </row>
    <row r="70" spans="1:136" ht="20.25" x14ac:dyDescent="0.25">
      <c r="A70" s="286" t="s">
        <v>43</v>
      </c>
      <c r="B70" s="60" t="s">
        <v>43</v>
      </c>
      <c r="C70" s="60" t="s">
        <v>43</v>
      </c>
      <c r="D70" s="60" t="s">
        <v>43</v>
      </c>
      <c r="E70" s="60" t="s">
        <v>43</v>
      </c>
      <c r="F70" s="60" t="s">
        <v>43</v>
      </c>
      <c r="G70" s="60" t="s">
        <v>43</v>
      </c>
      <c r="H70" s="60" t="s">
        <v>43</v>
      </c>
      <c r="I70" s="286" t="s">
        <v>43</v>
      </c>
      <c r="J70" s="60" t="s">
        <v>43</v>
      </c>
      <c r="K70" s="60" t="s">
        <v>43</v>
      </c>
      <c r="L70" s="60" t="s">
        <v>43</v>
      </c>
      <c r="M70" s="60" t="s">
        <v>43</v>
      </c>
      <c r="N70" s="60" t="s">
        <v>43</v>
      </c>
      <c r="O70" s="60" t="s">
        <v>43</v>
      </c>
      <c r="P70" s="60" t="s">
        <v>43</v>
      </c>
      <c r="Q70" s="286" t="s">
        <v>43</v>
      </c>
      <c r="R70" s="60" t="s">
        <v>43</v>
      </c>
      <c r="S70" s="60" t="s">
        <v>43</v>
      </c>
      <c r="T70" s="60" t="s">
        <v>43</v>
      </c>
      <c r="U70" s="60" t="s">
        <v>43</v>
      </c>
      <c r="V70" s="60" t="s">
        <v>43</v>
      </c>
      <c r="W70" s="60" t="s">
        <v>43</v>
      </c>
      <c r="X70" s="60" t="s">
        <v>43</v>
      </c>
      <c r="Y70" s="286" t="s">
        <v>43</v>
      </c>
      <c r="Z70" s="60" t="s">
        <v>43</v>
      </c>
      <c r="AA70" s="60" t="s">
        <v>43</v>
      </c>
      <c r="AB70" s="60" t="s">
        <v>43</v>
      </c>
      <c r="AC70" s="60" t="s">
        <v>43</v>
      </c>
      <c r="AD70" s="60" t="s">
        <v>43</v>
      </c>
      <c r="AE70" s="60" t="s">
        <v>43</v>
      </c>
      <c r="AF70" s="60" t="s">
        <v>43</v>
      </c>
      <c r="AG70" s="286" t="s">
        <v>43</v>
      </c>
      <c r="AH70" s="60" t="s">
        <v>43</v>
      </c>
      <c r="AI70" s="60" t="s">
        <v>43</v>
      </c>
      <c r="AJ70" s="60" t="s">
        <v>43</v>
      </c>
      <c r="AK70" s="60" t="s">
        <v>43</v>
      </c>
      <c r="AL70" s="60" t="s">
        <v>43</v>
      </c>
      <c r="AM70" s="60" t="s">
        <v>43</v>
      </c>
      <c r="AN70" s="60" t="s">
        <v>43</v>
      </c>
      <c r="AO70" s="286" t="s">
        <v>43</v>
      </c>
      <c r="AP70" s="60" t="s">
        <v>43</v>
      </c>
      <c r="AQ70" s="60" t="s">
        <v>43</v>
      </c>
      <c r="AR70" s="60" t="s">
        <v>43</v>
      </c>
      <c r="AS70" s="60" t="s">
        <v>43</v>
      </c>
      <c r="AT70" s="60" t="s">
        <v>43</v>
      </c>
      <c r="AU70" s="60" t="s">
        <v>43</v>
      </c>
      <c r="AV70" s="60" t="s">
        <v>43</v>
      </c>
      <c r="AW70" s="286" t="s">
        <v>43</v>
      </c>
      <c r="AX70" s="60" t="s">
        <v>43</v>
      </c>
      <c r="AY70" s="60" t="s">
        <v>43</v>
      </c>
      <c r="AZ70" s="60" t="s">
        <v>43</v>
      </c>
      <c r="BA70" s="60" t="s">
        <v>43</v>
      </c>
      <c r="BB70" s="60" t="s">
        <v>43</v>
      </c>
      <c r="BC70" s="60" t="s">
        <v>43</v>
      </c>
      <c r="BD70" s="60" t="s">
        <v>43</v>
      </c>
      <c r="BE70" s="286" t="s">
        <v>43</v>
      </c>
      <c r="BF70" s="60" t="s">
        <v>43</v>
      </c>
      <c r="BG70" s="60" t="s">
        <v>43</v>
      </c>
      <c r="BH70" s="60" t="s">
        <v>43</v>
      </c>
      <c r="BI70" s="60" t="s">
        <v>43</v>
      </c>
      <c r="BJ70" s="60" t="s">
        <v>43</v>
      </c>
      <c r="BK70" s="60" t="s">
        <v>43</v>
      </c>
      <c r="BL70" s="60" t="s">
        <v>43</v>
      </c>
      <c r="BM70" s="286" t="s">
        <v>43</v>
      </c>
      <c r="BN70" s="60" t="s">
        <v>43</v>
      </c>
      <c r="BO70" s="60" t="s">
        <v>43</v>
      </c>
      <c r="BP70" s="60" t="s">
        <v>43</v>
      </c>
      <c r="BQ70" s="60" t="s">
        <v>43</v>
      </c>
      <c r="BR70" s="60" t="s">
        <v>43</v>
      </c>
      <c r="BS70" s="60" t="s">
        <v>43</v>
      </c>
      <c r="BT70" s="60" t="s">
        <v>43</v>
      </c>
      <c r="BU70" s="286" t="s">
        <v>43</v>
      </c>
      <c r="BV70" s="60" t="s">
        <v>43</v>
      </c>
      <c r="BW70" s="60" t="s">
        <v>43</v>
      </c>
      <c r="BX70" s="60" t="s">
        <v>43</v>
      </c>
      <c r="BY70" s="60" t="s">
        <v>43</v>
      </c>
      <c r="BZ70" s="60" t="s">
        <v>43</v>
      </c>
      <c r="CA70" s="60" t="s">
        <v>43</v>
      </c>
      <c r="CB70" s="60" t="s">
        <v>43</v>
      </c>
      <c r="CC70" s="286" t="s">
        <v>43</v>
      </c>
      <c r="CD70" s="60" t="s">
        <v>43</v>
      </c>
      <c r="CE70" s="60" t="s">
        <v>43</v>
      </c>
      <c r="CF70" s="60" t="s">
        <v>43</v>
      </c>
      <c r="CG70" s="60" t="s">
        <v>43</v>
      </c>
      <c r="CH70" s="60" t="s">
        <v>43</v>
      </c>
      <c r="CI70" s="60" t="s">
        <v>43</v>
      </c>
      <c r="CJ70" s="60" t="s">
        <v>43</v>
      </c>
      <c r="CK70" s="286" t="s">
        <v>43</v>
      </c>
      <c r="CL70" s="60" t="s">
        <v>43</v>
      </c>
      <c r="CM70" s="60" t="s">
        <v>43</v>
      </c>
      <c r="CN70" s="60" t="s">
        <v>43</v>
      </c>
      <c r="CO70" s="60" t="s">
        <v>43</v>
      </c>
      <c r="CP70" s="60" t="s">
        <v>43</v>
      </c>
      <c r="CQ70" s="60" t="s">
        <v>43</v>
      </c>
      <c r="CR70" s="60" t="s">
        <v>43</v>
      </c>
      <c r="CS70" s="286" t="s">
        <v>43</v>
      </c>
      <c r="CT70" s="60" t="s">
        <v>43</v>
      </c>
      <c r="CU70" s="60" t="s">
        <v>43</v>
      </c>
      <c r="CV70" s="60" t="s">
        <v>43</v>
      </c>
      <c r="CW70" s="60" t="s">
        <v>43</v>
      </c>
      <c r="CX70" s="60" t="s">
        <v>43</v>
      </c>
      <c r="CY70" s="60" t="s">
        <v>43</v>
      </c>
      <c r="CZ70" s="60" t="s">
        <v>43</v>
      </c>
      <c r="DA70" s="286" t="s">
        <v>43</v>
      </c>
      <c r="DB70" s="60" t="s">
        <v>43</v>
      </c>
      <c r="DC70" s="60" t="s">
        <v>43</v>
      </c>
      <c r="DD70" s="60" t="s">
        <v>43</v>
      </c>
      <c r="DE70" s="60" t="s">
        <v>43</v>
      </c>
      <c r="DF70" s="60" t="s">
        <v>43</v>
      </c>
      <c r="DG70" s="60" t="s">
        <v>43</v>
      </c>
      <c r="DH70" s="60" t="s">
        <v>43</v>
      </c>
      <c r="DI70" s="286" t="s">
        <v>43</v>
      </c>
      <c r="DJ70" s="60" t="s">
        <v>43</v>
      </c>
      <c r="DK70" s="60" t="s">
        <v>43</v>
      </c>
      <c r="DL70" s="60" t="s">
        <v>43</v>
      </c>
      <c r="DM70" s="60" t="s">
        <v>43</v>
      </c>
      <c r="DN70" s="60" t="s">
        <v>43</v>
      </c>
      <c r="DO70" s="60" t="s">
        <v>43</v>
      </c>
      <c r="DP70" s="60" t="s">
        <v>43</v>
      </c>
      <c r="DQ70" s="286" t="s">
        <v>43</v>
      </c>
      <c r="DR70" s="60" t="s">
        <v>43</v>
      </c>
      <c r="DS70" s="60" t="s">
        <v>43</v>
      </c>
      <c r="DT70" s="60" t="s">
        <v>43</v>
      </c>
      <c r="DU70" s="60" t="s">
        <v>43</v>
      </c>
      <c r="DV70" s="60" t="s">
        <v>43</v>
      </c>
      <c r="DW70" s="60" t="s">
        <v>43</v>
      </c>
      <c r="DX70" s="60" t="s">
        <v>43</v>
      </c>
      <c r="DY70" s="286" t="s">
        <v>43</v>
      </c>
      <c r="DZ70" s="60" t="s">
        <v>43</v>
      </c>
      <c r="EA70" s="60" t="s">
        <v>43</v>
      </c>
      <c r="EB70" s="60" t="s">
        <v>43</v>
      </c>
      <c r="EC70" s="60" t="s">
        <v>43</v>
      </c>
      <c r="ED70" s="60" t="s">
        <v>43</v>
      </c>
      <c r="EE70" s="60" t="s">
        <v>43</v>
      </c>
      <c r="EF70" s="60" t="s">
        <v>43</v>
      </c>
    </row>
    <row r="71" spans="1:136" ht="20.25" x14ac:dyDescent="0.25">
      <c r="A71" s="286" t="s">
        <v>43</v>
      </c>
      <c r="B71" s="60" t="s">
        <v>43</v>
      </c>
      <c r="C71" s="60" t="s">
        <v>43</v>
      </c>
      <c r="D71" s="60" t="s">
        <v>43</v>
      </c>
      <c r="E71" s="60" t="s">
        <v>43</v>
      </c>
      <c r="F71" s="60" t="s">
        <v>43</v>
      </c>
      <c r="G71" s="60" t="s">
        <v>43</v>
      </c>
      <c r="H71" s="60" t="s">
        <v>43</v>
      </c>
      <c r="I71" s="286" t="s">
        <v>43</v>
      </c>
      <c r="J71" s="60" t="s">
        <v>43</v>
      </c>
      <c r="K71" s="60" t="s">
        <v>43</v>
      </c>
      <c r="L71" s="60" t="s">
        <v>43</v>
      </c>
      <c r="M71" s="60" t="s">
        <v>43</v>
      </c>
      <c r="N71" s="60" t="s">
        <v>43</v>
      </c>
      <c r="O71" s="60" t="s">
        <v>43</v>
      </c>
      <c r="P71" s="60" t="s">
        <v>43</v>
      </c>
      <c r="Q71" s="286" t="s">
        <v>43</v>
      </c>
      <c r="R71" s="60" t="s">
        <v>43</v>
      </c>
      <c r="S71" s="60" t="s">
        <v>43</v>
      </c>
      <c r="T71" s="60" t="s">
        <v>43</v>
      </c>
      <c r="U71" s="60" t="s">
        <v>43</v>
      </c>
      <c r="V71" s="60" t="s">
        <v>43</v>
      </c>
      <c r="W71" s="60" t="s">
        <v>43</v>
      </c>
      <c r="X71" s="60" t="s">
        <v>43</v>
      </c>
      <c r="Y71" s="286" t="s">
        <v>43</v>
      </c>
      <c r="Z71" s="60" t="s">
        <v>43</v>
      </c>
      <c r="AA71" s="60" t="s">
        <v>43</v>
      </c>
      <c r="AB71" s="60" t="s">
        <v>43</v>
      </c>
      <c r="AC71" s="60" t="s">
        <v>43</v>
      </c>
      <c r="AD71" s="60" t="s">
        <v>43</v>
      </c>
      <c r="AE71" s="60" t="s">
        <v>43</v>
      </c>
      <c r="AF71" s="60" t="s">
        <v>43</v>
      </c>
      <c r="AG71" s="286" t="s">
        <v>43</v>
      </c>
      <c r="AH71" s="60" t="s">
        <v>43</v>
      </c>
      <c r="AI71" s="60" t="s">
        <v>43</v>
      </c>
      <c r="AJ71" s="60" t="s">
        <v>43</v>
      </c>
      <c r="AK71" s="60" t="s">
        <v>43</v>
      </c>
      <c r="AL71" s="60" t="s">
        <v>43</v>
      </c>
      <c r="AM71" s="60" t="s">
        <v>43</v>
      </c>
      <c r="AN71" s="60" t="s">
        <v>43</v>
      </c>
      <c r="AO71" s="286" t="s">
        <v>43</v>
      </c>
      <c r="AP71" s="60" t="s">
        <v>43</v>
      </c>
      <c r="AQ71" s="60" t="s">
        <v>43</v>
      </c>
      <c r="AR71" s="60" t="s">
        <v>43</v>
      </c>
      <c r="AS71" s="60" t="s">
        <v>43</v>
      </c>
      <c r="AT71" s="60" t="s">
        <v>43</v>
      </c>
      <c r="AU71" s="60" t="s">
        <v>43</v>
      </c>
      <c r="AV71" s="60" t="s">
        <v>43</v>
      </c>
      <c r="AW71" s="286" t="s">
        <v>43</v>
      </c>
      <c r="AX71" s="60" t="s">
        <v>43</v>
      </c>
      <c r="AY71" s="60" t="s">
        <v>43</v>
      </c>
      <c r="AZ71" s="60" t="s">
        <v>43</v>
      </c>
      <c r="BA71" s="60" t="s">
        <v>43</v>
      </c>
      <c r="BB71" s="60" t="s">
        <v>43</v>
      </c>
      <c r="BC71" s="60" t="s">
        <v>43</v>
      </c>
      <c r="BD71" s="60" t="s">
        <v>43</v>
      </c>
      <c r="BE71" s="286" t="s">
        <v>43</v>
      </c>
      <c r="BF71" s="60" t="s">
        <v>43</v>
      </c>
      <c r="BG71" s="60" t="s">
        <v>43</v>
      </c>
      <c r="BH71" s="60" t="s">
        <v>43</v>
      </c>
      <c r="BI71" s="60" t="s">
        <v>43</v>
      </c>
      <c r="BJ71" s="60" t="s">
        <v>43</v>
      </c>
      <c r="BK71" s="60" t="s">
        <v>43</v>
      </c>
      <c r="BL71" s="60" t="s">
        <v>43</v>
      </c>
      <c r="BM71" s="286" t="s">
        <v>43</v>
      </c>
      <c r="BN71" s="60" t="s">
        <v>43</v>
      </c>
      <c r="BO71" s="60" t="s">
        <v>43</v>
      </c>
      <c r="BP71" s="60" t="s">
        <v>43</v>
      </c>
      <c r="BQ71" s="60" t="s">
        <v>43</v>
      </c>
      <c r="BR71" s="60" t="s">
        <v>43</v>
      </c>
      <c r="BS71" s="60" t="s">
        <v>43</v>
      </c>
      <c r="BT71" s="60" t="s">
        <v>43</v>
      </c>
      <c r="BU71" s="286" t="s">
        <v>43</v>
      </c>
      <c r="BV71" s="60" t="s">
        <v>43</v>
      </c>
      <c r="BW71" s="60" t="s">
        <v>43</v>
      </c>
      <c r="BX71" s="60" t="s">
        <v>43</v>
      </c>
      <c r="BY71" s="60" t="s">
        <v>43</v>
      </c>
      <c r="BZ71" s="60" t="s">
        <v>43</v>
      </c>
      <c r="CA71" s="60" t="s">
        <v>43</v>
      </c>
      <c r="CB71" s="60" t="s">
        <v>43</v>
      </c>
      <c r="CC71" s="286" t="s">
        <v>43</v>
      </c>
      <c r="CD71" s="60" t="s">
        <v>43</v>
      </c>
      <c r="CE71" s="60" t="s">
        <v>43</v>
      </c>
      <c r="CF71" s="60" t="s">
        <v>43</v>
      </c>
      <c r="CG71" s="60" t="s">
        <v>43</v>
      </c>
      <c r="CH71" s="60" t="s">
        <v>43</v>
      </c>
      <c r="CI71" s="60" t="s">
        <v>43</v>
      </c>
      <c r="CJ71" s="60" t="s">
        <v>43</v>
      </c>
      <c r="CK71" s="286" t="s">
        <v>43</v>
      </c>
      <c r="CL71" s="60" t="s">
        <v>43</v>
      </c>
      <c r="CM71" s="60" t="s">
        <v>43</v>
      </c>
      <c r="CN71" s="60" t="s">
        <v>43</v>
      </c>
      <c r="CO71" s="60" t="s">
        <v>43</v>
      </c>
      <c r="CP71" s="60" t="s">
        <v>43</v>
      </c>
      <c r="CQ71" s="60" t="s">
        <v>43</v>
      </c>
      <c r="CR71" s="60" t="s">
        <v>43</v>
      </c>
      <c r="CS71" s="286" t="s">
        <v>43</v>
      </c>
      <c r="CT71" s="60" t="s">
        <v>43</v>
      </c>
      <c r="CU71" s="60" t="s">
        <v>43</v>
      </c>
      <c r="CV71" s="60" t="s">
        <v>43</v>
      </c>
      <c r="CW71" s="60" t="s">
        <v>43</v>
      </c>
      <c r="CX71" s="60" t="s">
        <v>43</v>
      </c>
      <c r="CY71" s="60" t="s">
        <v>43</v>
      </c>
      <c r="CZ71" s="60" t="s">
        <v>43</v>
      </c>
      <c r="DA71" s="286" t="s">
        <v>43</v>
      </c>
      <c r="DB71" s="60" t="s">
        <v>43</v>
      </c>
      <c r="DC71" s="60" t="s">
        <v>43</v>
      </c>
      <c r="DD71" s="60" t="s">
        <v>43</v>
      </c>
      <c r="DE71" s="60" t="s">
        <v>43</v>
      </c>
      <c r="DF71" s="60" t="s">
        <v>43</v>
      </c>
      <c r="DG71" s="60" t="s">
        <v>43</v>
      </c>
      <c r="DH71" s="60" t="s">
        <v>43</v>
      </c>
      <c r="DI71" s="286" t="s">
        <v>43</v>
      </c>
      <c r="DJ71" s="60" t="s">
        <v>43</v>
      </c>
      <c r="DK71" s="60" t="s">
        <v>43</v>
      </c>
      <c r="DL71" s="60" t="s">
        <v>43</v>
      </c>
      <c r="DM71" s="60" t="s">
        <v>43</v>
      </c>
      <c r="DN71" s="60" t="s">
        <v>43</v>
      </c>
      <c r="DO71" s="60" t="s">
        <v>43</v>
      </c>
      <c r="DP71" s="60" t="s">
        <v>43</v>
      </c>
      <c r="DQ71" s="286" t="s">
        <v>43</v>
      </c>
      <c r="DR71" s="60" t="s">
        <v>43</v>
      </c>
      <c r="DS71" s="60" t="s">
        <v>43</v>
      </c>
      <c r="DT71" s="60" t="s">
        <v>43</v>
      </c>
      <c r="DU71" s="60" t="s">
        <v>43</v>
      </c>
      <c r="DV71" s="60" t="s">
        <v>43</v>
      </c>
      <c r="DW71" s="60" t="s">
        <v>43</v>
      </c>
      <c r="DX71" s="60" t="s">
        <v>43</v>
      </c>
      <c r="DY71" s="286" t="s">
        <v>43</v>
      </c>
      <c r="DZ71" s="60" t="s">
        <v>43</v>
      </c>
      <c r="EA71" s="60" t="s">
        <v>43</v>
      </c>
      <c r="EB71" s="60" t="s">
        <v>43</v>
      </c>
      <c r="EC71" s="60" t="s">
        <v>43</v>
      </c>
      <c r="ED71" s="60" t="s">
        <v>43</v>
      </c>
      <c r="EE71" s="60" t="s">
        <v>43</v>
      </c>
      <c r="EF71" s="60" t="s">
        <v>43</v>
      </c>
    </row>
    <row r="72" spans="1:136" ht="20.25" x14ac:dyDescent="0.25">
      <c r="A72" s="286" t="s">
        <v>43</v>
      </c>
      <c r="B72" s="60" t="s">
        <v>43</v>
      </c>
      <c r="C72" s="60" t="s">
        <v>43</v>
      </c>
      <c r="D72" s="60" t="s">
        <v>43</v>
      </c>
      <c r="E72" s="60" t="s">
        <v>43</v>
      </c>
      <c r="F72" s="60" t="s">
        <v>43</v>
      </c>
      <c r="G72" s="60" t="s">
        <v>43</v>
      </c>
      <c r="H72" s="60" t="s">
        <v>43</v>
      </c>
      <c r="I72" s="286" t="s">
        <v>43</v>
      </c>
      <c r="J72" s="60" t="s">
        <v>43</v>
      </c>
      <c r="K72" s="60" t="s">
        <v>43</v>
      </c>
      <c r="L72" s="60" t="s">
        <v>43</v>
      </c>
      <c r="M72" s="60" t="s">
        <v>43</v>
      </c>
      <c r="N72" s="60" t="s">
        <v>43</v>
      </c>
      <c r="O72" s="60" t="s">
        <v>43</v>
      </c>
      <c r="P72" s="60" t="s">
        <v>43</v>
      </c>
      <c r="Q72" s="286" t="s">
        <v>43</v>
      </c>
      <c r="R72" s="60" t="s">
        <v>43</v>
      </c>
      <c r="S72" s="60" t="s">
        <v>43</v>
      </c>
      <c r="T72" s="60" t="s">
        <v>43</v>
      </c>
      <c r="U72" s="60" t="s">
        <v>43</v>
      </c>
      <c r="V72" s="60" t="s">
        <v>43</v>
      </c>
      <c r="W72" s="60" t="s">
        <v>43</v>
      </c>
      <c r="X72" s="60" t="s">
        <v>43</v>
      </c>
      <c r="Y72" s="286" t="s">
        <v>43</v>
      </c>
      <c r="Z72" s="60" t="s">
        <v>43</v>
      </c>
      <c r="AA72" s="60" t="s">
        <v>43</v>
      </c>
      <c r="AB72" s="60" t="s">
        <v>43</v>
      </c>
      <c r="AC72" s="60" t="s">
        <v>43</v>
      </c>
      <c r="AD72" s="60" t="s">
        <v>43</v>
      </c>
      <c r="AE72" s="60" t="s">
        <v>43</v>
      </c>
      <c r="AF72" s="60" t="s">
        <v>43</v>
      </c>
      <c r="AG72" s="286" t="s">
        <v>43</v>
      </c>
      <c r="AH72" s="60" t="s">
        <v>43</v>
      </c>
      <c r="AI72" s="60" t="s">
        <v>43</v>
      </c>
      <c r="AJ72" s="60" t="s">
        <v>43</v>
      </c>
      <c r="AK72" s="60" t="s">
        <v>43</v>
      </c>
      <c r="AL72" s="60" t="s">
        <v>43</v>
      </c>
      <c r="AM72" s="60" t="s">
        <v>43</v>
      </c>
      <c r="AN72" s="60" t="s">
        <v>43</v>
      </c>
      <c r="AO72" s="286" t="s">
        <v>43</v>
      </c>
      <c r="AP72" s="60" t="s">
        <v>43</v>
      </c>
      <c r="AQ72" s="60" t="s">
        <v>43</v>
      </c>
      <c r="AR72" s="60" t="s">
        <v>43</v>
      </c>
      <c r="AS72" s="60" t="s">
        <v>43</v>
      </c>
      <c r="AT72" s="60" t="s">
        <v>43</v>
      </c>
      <c r="AU72" s="60" t="s">
        <v>43</v>
      </c>
      <c r="AV72" s="60" t="s">
        <v>43</v>
      </c>
      <c r="AW72" s="286" t="s">
        <v>43</v>
      </c>
      <c r="AX72" s="60" t="s">
        <v>43</v>
      </c>
      <c r="AY72" s="60" t="s">
        <v>43</v>
      </c>
      <c r="AZ72" s="60" t="s">
        <v>43</v>
      </c>
      <c r="BA72" s="60" t="s">
        <v>43</v>
      </c>
      <c r="BB72" s="60" t="s">
        <v>43</v>
      </c>
      <c r="BC72" s="60" t="s">
        <v>43</v>
      </c>
      <c r="BD72" s="60" t="s">
        <v>43</v>
      </c>
      <c r="BE72" s="286" t="s">
        <v>43</v>
      </c>
      <c r="BF72" s="60" t="s">
        <v>43</v>
      </c>
      <c r="BG72" s="60" t="s">
        <v>43</v>
      </c>
      <c r="BH72" s="60" t="s">
        <v>43</v>
      </c>
      <c r="BI72" s="60" t="s">
        <v>43</v>
      </c>
      <c r="BJ72" s="60" t="s">
        <v>43</v>
      </c>
      <c r="BK72" s="60" t="s">
        <v>43</v>
      </c>
      <c r="BL72" s="60" t="s">
        <v>43</v>
      </c>
      <c r="BM72" s="286" t="s">
        <v>43</v>
      </c>
      <c r="BN72" s="60" t="s">
        <v>43</v>
      </c>
      <c r="BO72" s="60" t="s">
        <v>43</v>
      </c>
      <c r="BP72" s="60" t="s">
        <v>43</v>
      </c>
      <c r="BQ72" s="60" t="s">
        <v>43</v>
      </c>
      <c r="BR72" s="60" t="s">
        <v>43</v>
      </c>
      <c r="BS72" s="60" t="s">
        <v>43</v>
      </c>
      <c r="BT72" s="60" t="s">
        <v>43</v>
      </c>
      <c r="BU72" s="286" t="s">
        <v>43</v>
      </c>
      <c r="BV72" s="60" t="s">
        <v>43</v>
      </c>
      <c r="BW72" s="60" t="s">
        <v>43</v>
      </c>
      <c r="BX72" s="60" t="s">
        <v>43</v>
      </c>
      <c r="BY72" s="60" t="s">
        <v>43</v>
      </c>
      <c r="BZ72" s="60" t="s">
        <v>43</v>
      </c>
      <c r="CA72" s="60" t="s">
        <v>43</v>
      </c>
      <c r="CB72" s="60" t="s">
        <v>43</v>
      </c>
      <c r="CC72" s="286" t="s">
        <v>43</v>
      </c>
      <c r="CD72" s="60" t="s">
        <v>43</v>
      </c>
      <c r="CE72" s="60" t="s">
        <v>43</v>
      </c>
      <c r="CF72" s="60" t="s">
        <v>43</v>
      </c>
      <c r="CG72" s="60" t="s">
        <v>43</v>
      </c>
      <c r="CH72" s="60" t="s">
        <v>43</v>
      </c>
      <c r="CI72" s="60" t="s">
        <v>43</v>
      </c>
      <c r="CJ72" s="60" t="s">
        <v>43</v>
      </c>
      <c r="CK72" s="286" t="s">
        <v>43</v>
      </c>
      <c r="CL72" s="60" t="s">
        <v>43</v>
      </c>
      <c r="CM72" s="60" t="s">
        <v>43</v>
      </c>
      <c r="CN72" s="60" t="s">
        <v>43</v>
      </c>
      <c r="CO72" s="60" t="s">
        <v>43</v>
      </c>
      <c r="CP72" s="60" t="s">
        <v>43</v>
      </c>
      <c r="CQ72" s="60" t="s">
        <v>43</v>
      </c>
      <c r="CR72" s="60" t="s">
        <v>43</v>
      </c>
      <c r="CS72" s="286" t="s">
        <v>43</v>
      </c>
      <c r="CT72" s="60" t="s">
        <v>43</v>
      </c>
      <c r="CU72" s="60" t="s">
        <v>43</v>
      </c>
      <c r="CV72" s="60" t="s">
        <v>43</v>
      </c>
      <c r="CW72" s="60" t="s">
        <v>43</v>
      </c>
      <c r="CX72" s="60" t="s">
        <v>43</v>
      </c>
      <c r="CY72" s="60" t="s">
        <v>43</v>
      </c>
      <c r="CZ72" s="60" t="s">
        <v>43</v>
      </c>
      <c r="DA72" s="286" t="s">
        <v>43</v>
      </c>
      <c r="DB72" s="60" t="s">
        <v>43</v>
      </c>
      <c r="DC72" s="60" t="s">
        <v>43</v>
      </c>
      <c r="DD72" s="60" t="s">
        <v>43</v>
      </c>
      <c r="DE72" s="60" t="s">
        <v>43</v>
      </c>
      <c r="DF72" s="60" t="s">
        <v>43</v>
      </c>
      <c r="DG72" s="60" t="s">
        <v>43</v>
      </c>
      <c r="DH72" s="60" t="s">
        <v>43</v>
      </c>
      <c r="DI72" s="286" t="s">
        <v>43</v>
      </c>
      <c r="DJ72" s="60" t="s">
        <v>43</v>
      </c>
      <c r="DK72" s="60" t="s">
        <v>43</v>
      </c>
      <c r="DL72" s="60" t="s">
        <v>43</v>
      </c>
      <c r="DM72" s="60" t="s">
        <v>43</v>
      </c>
      <c r="DN72" s="60" t="s">
        <v>43</v>
      </c>
      <c r="DO72" s="60" t="s">
        <v>43</v>
      </c>
      <c r="DP72" s="60" t="s">
        <v>43</v>
      </c>
      <c r="DQ72" s="286" t="s">
        <v>43</v>
      </c>
      <c r="DR72" s="60" t="s">
        <v>43</v>
      </c>
      <c r="DS72" s="60" t="s">
        <v>43</v>
      </c>
      <c r="DT72" s="60" t="s">
        <v>43</v>
      </c>
      <c r="DU72" s="60" t="s">
        <v>43</v>
      </c>
      <c r="DV72" s="60" t="s">
        <v>43</v>
      </c>
      <c r="DW72" s="60" t="s">
        <v>43</v>
      </c>
      <c r="DX72" s="60" t="s">
        <v>43</v>
      </c>
      <c r="DY72" s="286" t="s">
        <v>43</v>
      </c>
      <c r="DZ72" s="60" t="s">
        <v>43</v>
      </c>
      <c r="EA72" s="60" t="s">
        <v>43</v>
      </c>
      <c r="EB72" s="60" t="s">
        <v>43</v>
      </c>
      <c r="EC72" s="60" t="s">
        <v>43</v>
      </c>
      <c r="ED72" s="60" t="s">
        <v>43</v>
      </c>
      <c r="EE72" s="60" t="s">
        <v>43</v>
      </c>
      <c r="EF72" s="60" t="s">
        <v>43</v>
      </c>
    </row>
    <row r="73" spans="1:136" ht="20.25" x14ac:dyDescent="0.25">
      <c r="A73" s="286" t="s">
        <v>43</v>
      </c>
      <c r="B73" s="60" t="s">
        <v>43</v>
      </c>
      <c r="C73" s="60" t="s">
        <v>43</v>
      </c>
      <c r="D73" s="60" t="s">
        <v>43</v>
      </c>
      <c r="E73" s="60" t="s">
        <v>43</v>
      </c>
      <c r="F73" s="60" t="s">
        <v>43</v>
      </c>
      <c r="G73" s="60" t="s">
        <v>43</v>
      </c>
      <c r="H73" s="60" t="s">
        <v>43</v>
      </c>
      <c r="I73" s="286" t="s">
        <v>43</v>
      </c>
      <c r="J73" s="60" t="s">
        <v>43</v>
      </c>
      <c r="K73" s="60" t="s">
        <v>43</v>
      </c>
      <c r="L73" s="60" t="s">
        <v>43</v>
      </c>
      <c r="M73" s="60" t="s">
        <v>43</v>
      </c>
      <c r="N73" s="60" t="s">
        <v>43</v>
      </c>
      <c r="O73" s="60" t="s">
        <v>43</v>
      </c>
      <c r="P73" s="60" t="s">
        <v>43</v>
      </c>
      <c r="Q73" s="286" t="s">
        <v>43</v>
      </c>
      <c r="R73" s="60" t="s">
        <v>43</v>
      </c>
      <c r="S73" s="60" t="s">
        <v>43</v>
      </c>
      <c r="T73" s="60" t="s">
        <v>43</v>
      </c>
      <c r="U73" s="60" t="s">
        <v>43</v>
      </c>
      <c r="V73" s="60" t="s">
        <v>43</v>
      </c>
      <c r="W73" s="60" t="s">
        <v>43</v>
      </c>
      <c r="X73" s="60" t="s">
        <v>43</v>
      </c>
      <c r="Y73" s="286" t="s">
        <v>43</v>
      </c>
      <c r="Z73" s="60" t="s">
        <v>43</v>
      </c>
      <c r="AA73" s="60" t="s">
        <v>43</v>
      </c>
      <c r="AB73" s="60" t="s">
        <v>43</v>
      </c>
      <c r="AC73" s="60" t="s">
        <v>43</v>
      </c>
      <c r="AD73" s="60" t="s">
        <v>43</v>
      </c>
      <c r="AE73" s="60" t="s">
        <v>43</v>
      </c>
      <c r="AF73" s="60" t="s">
        <v>43</v>
      </c>
      <c r="AG73" s="286" t="s">
        <v>43</v>
      </c>
      <c r="AH73" s="60" t="s">
        <v>43</v>
      </c>
      <c r="AI73" s="60" t="s">
        <v>43</v>
      </c>
      <c r="AJ73" s="60" t="s">
        <v>43</v>
      </c>
      <c r="AK73" s="60" t="s">
        <v>43</v>
      </c>
      <c r="AL73" s="60" t="s">
        <v>43</v>
      </c>
      <c r="AM73" s="60" t="s">
        <v>43</v>
      </c>
      <c r="AN73" s="60" t="s">
        <v>43</v>
      </c>
      <c r="AO73" s="286" t="s">
        <v>43</v>
      </c>
      <c r="AP73" s="60" t="s">
        <v>43</v>
      </c>
      <c r="AQ73" s="60" t="s">
        <v>43</v>
      </c>
      <c r="AR73" s="60" t="s">
        <v>43</v>
      </c>
      <c r="AS73" s="60" t="s">
        <v>43</v>
      </c>
      <c r="AT73" s="60" t="s">
        <v>43</v>
      </c>
      <c r="AU73" s="60" t="s">
        <v>43</v>
      </c>
      <c r="AV73" s="60" t="s">
        <v>43</v>
      </c>
      <c r="AW73" s="286" t="s">
        <v>43</v>
      </c>
      <c r="AX73" s="60" t="s">
        <v>43</v>
      </c>
      <c r="AY73" s="60" t="s">
        <v>43</v>
      </c>
      <c r="AZ73" s="60" t="s">
        <v>43</v>
      </c>
      <c r="BA73" s="60" t="s">
        <v>43</v>
      </c>
      <c r="BB73" s="60" t="s">
        <v>43</v>
      </c>
      <c r="BC73" s="60" t="s">
        <v>43</v>
      </c>
      <c r="BD73" s="60" t="s">
        <v>43</v>
      </c>
      <c r="BE73" s="286" t="s">
        <v>43</v>
      </c>
      <c r="BF73" s="60" t="s">
        <v>43</v>
      </c>
      <c r="BG73" s="60" t="s">
        <v>43</v>
      </c>
      <c r="BH73" s="60" t="s">
        <v>43</v>
      </c>
      <c r="BI73" s="60" t="s">
        <v>43</v>
      </c>
      <c r="BJ73" s="60" t="s">
        <v>43</v>
      </c>
      <c r="BK73" s="60" t="s">
        <v>43</v>
      </c>
      <c r="BL73" s="60" t="s">
        <v>43</v>
      </c>
      <c r="BM73" s="286" t="s">
        <v>43</v>
      </c>
      <c r="BN73" s="60" t="s">
        <v>43</v>
      </c>
      <c r="BO73" s="60" t="s">
        <v>43</v>
      </c>
      <c r="BP73" s="60" t="s">
        <v>43</v>
      </c>
      <c r="BQ73" s="60" t="s">
        <v>43</v>
      </c>
      <c r="BR73" s="60" t="s">
        <v>43</v>
      </c>
      <c r="BS73" s="60" t="s">
        <v>43</v>
      </c>
      <c r="BT73" s="60" t="s">
        <v>43</v>
      </c>
      <c r="BU73" s="286" t="s">
        <v>43</v>
      </c>
      <c r="BV73" s="60" t="s">
        <v>43</v>
      </c>
      <c r="BW73" s="60" t="s">
        <v>43</v>
      </c>
      <c r="BX73" s="60" t="s">
        <v>43</v>
      </c>
      <c r="BY73" s="60" t="s">
        <v>43</v>
      </c>
      <c r="BZ73" s="60" t="s">
        <v>43</v>
      </c>
      <c r="CA73" s="60" t="s">
        <v>43</v>
      </c>
      <c r="CB73" s="60" t="s">
        <v>43</v>
      </c>
      <c r="CC73" s="286" t="s">
        <v>43</v>
      </c>
      <c r="CD73" s="60" t="s">
        <v>43</v>
      </c>
      <c r="CE73" s="60" t="s">
        <v>43</v>
      </c>
      <c r="CF73" s="60" t="s">
        <v>43</v>
      </c>
      <c r="CG73" s="60" t="s">
        <v>43</v>
      </c>
      <c r="CH73" s="60" t="s">
        <v>43</v>
      </c>
      <c r="CI73" s="60" t="s">
        <v>43</v>
      </c>
      <c r="CJ73" s="60" t="s">
        <v>43</v>
      </c>
      <c r="CK73" s="286" t="s">
        <v>43</v>
      </c>
      <c r="CL73" s="60" t="s">
        <v>43</v>
      </c>
      <c r="CM73" s="60" t="s">
        <v>43</v>
      </c>
      <c r="CN73" s="60" t="s">
        <v>43</v>
      </c>
      <c r="CO73" s="60" t="s">
        <v>43</v>
      </c>
      <c r="CP73" s="60" t="s">
        <v>43</v>
      </c>
      <c r="CQ73" s="60" t="s">
        <v>43</v>
      </c>
      <c r="CR73" s="60" t="s">
        <v>43</v>
      </c>
      <c r="CS73" s="286" t="s">
        <v>43</v>
      </c>
      <c r="CT73" s="60" t="s">
        <v>43</v>
      </c>
      <c r="CU73" s="60" t="s">
        <v>43</v>
      </c>
      <c r="CV73" s="60" t="s">
        <v>43</v>
      </c>
      <c r="CW73" s="60" t="s">
        <v>43</v>
      </c>
      <c r="CX73" s="60" t="s">
        <v>43</v>
      </c>
      <c r="CY73" s="60" t="s">
        <v>43</v>
      </c>
      <c r="CZ73" s="60" t="s">
        <v>43</v>
      </c>
      <c r="DA73" s="286" t="s">
        <v>43</v>
      </c>
      <c r="DB73" s="60" t="s">
        <v>43</v>
      </c>
      <c r="DC73" s="60" t="s">
        <v>43</v>
      </c>
      <c r="DD73" s="60" t="s">
        <v>43</v>
      </c>
      <c r="DE73" s="60" t="s">
        <v>43</v>
      </c>
      <c r="DF73" s="60" t="s">
        <v>43</v>
      </c>
      <c r="DG73" s="60" t="s">
        <v>43</v>
      </c>
      <c r="DH73" s="60" t="s">
        <v>43</v>
      </c>
      <c r="DI73" s="286" t="s">
        <v>43</v>
      </c>
      <c r="DJ73" s="60" t="s">
        <v>43</v>
      </c>
      <c r="DK73" s="60" t="s">
        <v>43</v>
      </c>
      <c r="DL73" s="60" t="s">
        <v>43</v>
      </c>
      <c r="DM73" s="60" t="s">
        <v>43</v>
      </c>
      <c r="DN73" s="60" t="s">
        <v>43</v>
      </c>
      <c r="DO73" s="60" t="s">
        <v>43</v>
      </c>
      <c r="DP73" s="60" t="s">
        <v>43</v>
      </c>
      <c r="DQ73" s="286" t="s">
        <v>43</v>
      </c>
      <c r="DR73" s="60" t="s">
        <v>43</v>
      </c>
      <c r="DS73" s="60" t="s">
        <v>43</v>
      </c>
      <c r="DT73" s="60" t="s">
        <v>43</v>
      </c>
      <c r="DU73" s="60" t="s">
        <v>43</v>
      </c>
      <c r="DV73" s="60" t="s">
        <v>43</v>
      </c>
      <c r="DW73" s="60" t="s">
        <v>43</v>
      </c>
      <c r="DX73" s="60" t="s">
        <v>43</v>
      </c>
      <c r="DY73" s="286" t="s">
        <v>43</v>
      </c>
      <c r="DZ73" s="60" t="s">
        <v>43</v>
      </c>
      <c r="EA73" s="60" t="s">
        <v>43</v>
      </c>
      <c r="EB73" s="60" t="s">
        <v>43</v>
      </c>
      <c r="EC73" s="60" t="s">
        <v>43</v>
      </c>
      <c r="ED73" s="60" t="s">
        <v>43</v>
      </c>
      <c r="EE73" s="60" t="s">
        <v>43</v>
      </c>
      <c r="EF73" s="60" t="s">
        <v>43</v>
      </c>
    </row>
    <row r="74" spans="1:136" ht="20.25" x14ac:dyDescent="0.25">
      <c r="A74" s="286" t="s">
        <v>43</v>
      </c>
      <c r="B74" s="60" t="s">
        <v>43</v>
      </c>
      <c r="C74" s="60" t="s">
        <v>43</v>
      </c>
      <c r="D74" s="60" t="s">
        <v>43</v>
      </c>
      <c r="E74" s="60" t="s">
        <v>43</v>
      </c>
      <c r="F74" s="60" t="s">
        <v>43</v>
      </c>
      <c r="G74" s="60" t="s">
        <v>43</v>
      </c>
      <c r="H74" s="60" t="s">
        <v>43</v>
      </c>
      <c r="I74" s="286" t="s">
        <v>43</v>
      </c>
      <c r="J74" s="60" t="s">
        <v>43</v>
      </c>
      <c r="K74" s="60" t="s">
        <v>43</v>
      </c>
      <c r="L74" s="60" t="s">
        <v>43</v>
      </c>
      <c r="M74" s="60" t="s">
        <v>43</v>
      </c>
      <c r="N74" s="60" t="s">
        <v>43</v>
      </c>
      <c r="O74" s="60" t="s">
        <v>43</v>
      </c>
      <c r="P74" s="60" t="s">
        <v>43</v>
      </c>
      <c r="Q74" s="286" t="s">
        <v>43</v>
      </c>
      <c r="R74" s="60" t="s">
        <v>43</v>
      </c>
      <c r="S74" s="60" t="s">
        <v>43</v>
      </c>
      <c r="T74" s="60" t="s">
        <v>43</v>
      </c>
      <c r="U74" s="60" t="s">
        <v>43</v>
      </c>
      <c r="V74" s="60" t="s">
        <v>43</v>
      </c>
      <c r="W74" s="60" t="s">
        <v>43</v>
      </c>
      <c r="X74" s="60" t="s">
        <v>43</v>
      </c>
      <c r="Y74" s="286" t="s">
        <v>43</v>
      </c>
      <c r="Z74" s="60" t="s">
        <v>43</v>
      </c>
      <c r="AA74" s="60" t="s">
        <v>43</v>
      </c>
      <c r="AB74" s="60" t="s">
        <v>43</v>
      </c>
      <c r="AC74" s="60" t="s">
        <v>43</v>
      </c>
      <c r="AD74" s="60" t="s">
        <v>43</v>
      </c>
      <c r="AE74" s="60" t="s">
        <v>43</v>
      </c>
      <c r="AF74" s="60" t="s">
        <v>43</v>
      </c>
      <c r="AG74" s="286" t="s">
        <v>43</v>
      </c>
      <c r="AH74" s="60" t="s">
        <v>43</v>
      </c>
      <c r="AI74" s="60" t="s">
        <v>43</v>
      </c>
      <c r="AJ74" s="60" t="s">
        <v>43</v>
      </c>
      <c r="AK74" s="60" t="s">
        <v>43</v>
      </c>
      <c r="AL74" s="60" t="s">
        <v>43</v>
      </c>
      <c r="AM74" s="60" t="s">
        <v>43</v>
      </c>
      <c r="AN74" s="60" t="s">
        <v>43</v>
      </c>
      <c r="AO74" s="286" t="s">
        <v>43</v>
      </c>
      <c r="AP74" s="60" t="s">
        <v>43</v>
      </c>
      <c r="AQ74" s="60" t="s">
        <v>43</v>
      </c>
      <c r="AR74" s="60" t="s">
        <v>43</v>
      </c>
      <c r="AS74" s="60" t="s">
        <v>43</v>
      </c>
      <c r="AT74" s="60" t="s">
        <v>43</v>
      </c>
      <c r="AU74" s="60" t="s">
        <v>43</v>
      </c>
      <c r="AV74" s="60" t="s">
        <v>43</v>
      </c>
      <c r="AW74" s="286" t="s">
        <v>43</v>
      </c>
      <c r="AX74" s="60" t="s">
        <v>43</v>
      </c>
      <c r="AY74" s="60" t="s">
        <v>43</v>
      </c>
      <c r="AZ74" s="60" t="s">
        <v>43</v>
      </c>
      <c r="BA74" s="60" t="s">
        <v>43</v>
      </c>
      <c r="BB74" s="60" t="s">
        <v>43</v>
      </c>
      <c r="BC74" s="60" t="s">
        <v>43</v>
      </c>
      <c r="BD74" s="60" t="s">
        <v>43</v>
      </c>
      <c r="BE74" s="286" t="s">
        <v>43</v>
      </c>
      <c r="BF74" s="60" t="s">
        <v>43</v>
      </c>
      <c r="BG74" s="60" t="s">
        <v>43</v>
      </c>
      <c r="BH74" s="60" t="s">
        <v>43</v>
      </c>
      <c r="BI74" s="60" t="s">
        <v>43</v>
      </c>
      <c r="BJ74" s="60" t="s">
        <v>43</v>
      </c>
      <c r="BK74" s="60" t="s">
        <v>43</v>
      </c>
      <c r="BL74" s="60" t="s">
        <v>43</v>
      </c>
      <c r="BM74" s="286" t="s">
        <v>43</v>
      </c>
      <c r="BN74" s="60" t="s">
        <v>43</v>
      </c>
      <c r="BO74" s="60" t="s">
        <v>43</v>
      </c>
      <c r="BP74" s="60" t="s">
        <v>43</v>
      </c>
      <c r="BQ74" s="60" t="s">
        <v>43</v>
      </c>
      <c r="BR74" s="60" t="s">
        <v>43</v>
      </c>
      <c r="BS74" s="60" t="s">
        <v>43</v>
      </c>
      <c r="BT74" s="60" t="s">
        <v>43</v>
      </c>
      <c r="BU74" s="286" t="s">
        <v>43</v>
      </c>
      <c r="BV74" s="60" t="s">
        <v>43</v>
      </c>
      <c r="BW74" s="60" t="s">
        <v>43</v>
      </c>
      <c r="BX74" s="60" t="s">
        <v>43</v>
      </c>
      <c r="BY74" s="60" t="s">
        <v>43</v>
      </c>
      <c r="BZ74" s="60" t="s">
        <v>43</v>
      </c>
      <c r="CA74" s="60" t="s">
        <v>43</v>
      </c>
      <c r="CB74" s="60" t="s">
        <v>43</v>
      </c>
      <c r="CC74" s="286" t="s">
        <v>43</v>
      </c>
      <c r="CD74" s="60" t="s">
        <v>43</v>
      </c>
      <c r="CE74" s="60" t="s">
        <v>43</v>
      </c>
      <c r="CF74" s="60" t="s">
        <v>43</v>
      </c>
      <c r="CG74" s="60" t="s">
        <v>43</v>
      </c>
      <c r="CH74" s="60" t="s">
        <v>43</v>
      </c>
      <c r="CI74" s="60" t="s">
        <v>43</v>
      </c>
      <c r="CJ74" s="60" t="s">
        <v>43</v>
      </c>
      <c r="CK74" s="286" t="s">
        <v>43</v>
      </c>
      <c r="CL74" s="60" t="s">
        <v>43</v>
      </c>
      <c r="CM74" s="60" t="s">
        <v>43</v>
      </c>
      <c r="CN74" s="60" t="s">
        <v>43</v>
      </c>
      <c r="CO74" s="60" t="s">
        <v>43</v>
      </c>
      <c r="CP74" s="60" t="s">
        <v>43</v>
      </c>
      <c r="CQ74" s="60" t="s">
        <v>43</v>
      </c>
      <c r="CR74" s="60" t="s">
        <v>43</v>
      </c>
      <c r="CS74" s="286" t="s">
        <v>43</v>
      </c>
      <c r="CT74" s="60" t="s">
        <v>43</v>
      </c>
      <c r="CU74" s="60" t="s">
        <v>43</v>
      </c>
      <c r="CV74" s="60" t="s">
        <v>43</v>
      </c>
      <c r="CW74" s="60" t="s">
        <v>43</v>
      </c>
      <c r="CX74" s="60" t="s">
        <v>43</v>
      </c>
      <c r="CY74" s="60" t="s">
        <v>43</v>
      </c>
      <c r="CZ74" s="60" t="s">
        <v>43</v>
      </c>
      <c r="DA74" s="286" t="s">
        <v>43</v>
      </c>
      <c r="DB74" s="60" t="s">
        <v>43</v>
      </c>
      <c r="DC74" s="60" t="s">
        <v>43</v>
      </c>
      <c r="DD74" s="60" t="s">
        <v>43</v>
      </c>
      <c r="DE74" s="60" t="s">
        <v>43</v>
      </c>
      <c r="DF74" s="60" t="s">
        <v>43</v>
      </c>
      <c r="DG74" s="60" t="s">
        <v>43</v>
      </c>
      <c r="DH74" s="60" t="s">
        <v>43</v>
      </c>
      <c r="DI74" s="286" t="s">
        <v>43</v>
      </c>
      <c r="DJ74" s="60" t="s">
        <v>43</v>
      </c>
      <c r="DK74" s="60" t="s">
        <v>43</v>
      </c>
      <c r="DL74" s="60" t="s">
        <v>43</v>
      </c>
      <c r="DM74" s="60" t="s">
        <v>43</v>
      </c>
      <c r="DN74" s="60" t="s">
        <v>43</v>
      </c>
      <c r="DO74" s="60" t="s">
        <v>43</v>
      </c>
      <c r="DP74" s="60" t="s">
        <v>43</v>
      </c>
      <c r="DQ74" s="286" t="s">
        <v>43</v>
      </c>
      <c r="DR74" s="60" t="s">
        <v>43</v>
      </c>
      <c r="DS74" s="60" t="s">
        <v>43</v>
      </c>
      <c r="DT74" s="60" t="s">
        <v>43</v>
      </c>
      <c r="DU74" s="60" t="s">
        <v>43</v>
      </c>
      <c r="DV74" s="60" t="s">
        <v>43</v>
      </c>
      <c r="DW74" s="60" t="s">
        <v>43</v>
      </c>
      <c r="DX74" s="60" t="s">
        <v>43</v>
      </c>
      <c r="DY74" s="286" t="s">
        <v>43</v>
      </c>
      <c r="DZ74" s="60" t="s">
        <v>43</v>
      </c>
      <c r="EA74" s="60" t="s">
        <v>43</v>
      </c>
      <c r="EB74" s="60" t="s">
        <v>43</v>
      </c>
      <c r="EC74" s="60" t="s">
        <v>43</v>
      </c>
      <c r="ED74" s="60" t="s">
        <v>43</v>
      </c>
      <c r="EE74" s="60" t="s">
        <v>43</v>
      </c>
      <c r="EF74" s="60" t="s">
        <v>43</v>
      </c>
    </row>
    <row r="75" spans="1:136" ht="20.25" x14ac:dyDescent="0.25">
      <c r="A75" s="286" t="s">
        <v>43</v>
      </c>
      <c r="B75" s="60" t="s">
        <v>43</v>
      </c>
      <c r="C75" s="60" t="s">
        <v>43</v>
      </c>
      <c r="D75" s="60" t="s">
        <v>43</v>
      </c>
      <c r="E75" s="60" t="s">
        <v>43</v>
      </c>
      <c r="F75" s="60" t="s">
        <v>43</v>
      </c>
      <c r="G75" s="60" t="s">
        <v>43</v>
      </c>
      <c r="H75" s="60" t="s">
        <v>43</v>
      </c>
      <c r="I75" s="286" t="s">
        <v>43</v>
      </c>
      <c r="J75" s="60" t="s">
        <v>43</v>
      </c>
      <c r="K75" s="60" t="s">
        <v>43</v>
      </c>
      <c r="L75" s="60" t="s">
        <v>43</v>
      </c>
      <c r="M75" s="60" t="s">
        <v>43</v>
      </c>
      <c r="N75" s="60" t="s">
        <v>43</v>
      </c>
      <c r="O75" s="60" t="s">
        <v>43</v>
      </c>
      <c r="P75" s="60" t="s">
        <v>43</v>
      </c>
      <c r="Q75" s="286" t="s">
        <v>43</v>
      </c>
      <c r="R75" s="60" t="s">
        <v>43</v>
      </c>
      <c r="S75" s="60" t="s">
        <v>43</v>
      </c>
      <c r="T75" s="60" t="s">
        <v>43</v>
      </c>
      <c r="U75" s="60" t="s">
        <v>43</v>
      </c>
      <c r="V75" s="60" t="s">
        <v>43</v>
      </c>
      <c r="W75" s="60" t="s">
        <v>43</v>
      </c>
      <c r="X75" s="60" t="s">
        <v>43</v>
      </c>
      <c r="Y75" s="286" t="s">
        <v>43</v>
      </c>
      <c r="Z75" s="60" t="s">
        <v>43</v>
      </c>
      <c r="AA75" s="60" t="s">
        <v>43</v>
      </c>
      <c r="AB75" s="60" t="s">
        <v>43</v>
      </c>
      <c r="AC75" s="60" t="s">
        <v>43</v>
      </c>
      <c r="AD75" s="60" t="s">
        <v>43</v>
      </c>
      <c r="AE75" s="60" t="s">
        <v>43</v>
      </c>
      <c r="AF75" s="60" t="s">
        <v>43</v>
      </c>
      <c r="AG75" s="286" t="s">
        <v>43</v>
      </c>
      <c r="AH75" s="60" t="s">
        <v>43</v>
      </c>
      <c r="AI75" s="60" t="s">
        <v>43</v>
      </c>
      <c r="AJ75" s="60" t="s">
        <v>43</v>
      </c>
      <c r="AK75" s="60" t="s">
        <v>43</v>
      </c>
      <c r="AL75" s="60" t="s">
        <v>43</v>
      </c>
      <c r="AM75" s="60" t="s">
        <v>43</v>
      </c>
      <c r="AN75" s="60" t="s">
        <v>43</v>
      </c>
      <c r="AO75" s="286" t="s">
        <v>43</v>
      </c>
      <c r="AP75" s="60" t="s">
        <v>43</v>
      </c>
      <c r="AQ75" s="60" t="s">
        <v>43</v>
      </c>
      <c r="AR75" s="60" t="s">
        <v>43</v>
      </c>
      <c r="AS75" s="60" t="s">
        <v>43</v>
      </c>
      <c r="AT75" s="60" t="s">
        <v>43</v>
      </c>
      <c r="AU75" s="60" t="s">
        <v>43</v>
      </c>
      <c r="AV75" s="60" t="s">
        <v>43</v>
      </c>
      <c r="AW75" s="286" t="s">
        <v>43</v>
      </c>
      <c r="AX75" s="60" t="s">
        <v>43</v>
      </c>
      <c r="AY75" s="60" t="s">
        <v>43</v>
      </c>
      <c r="AZ75" s="60" t="s">
        <v>43</v>
      </c>
      <c r="BA75" s="60" t="s">
        <v>43</v>
      </c>
      <c r="BB75" s="60" t="s">
        <v>43</v>
      </c>
      <c r="BC75" s="60" t="s">
        <v>43</v>
      </c>
      <c r="BD75" s="60" t="s">
        <v>43</v>
      </c>
      <c r="BE75" s="286" t="s">
        <v>43</v>
      </c>
      <c r="BF75" s="60" t="s">
        <v>43</v>
      </c>
      <c r="BG75" s="60" t="s">
        <v>43</v>
      </c>
      <c r="BH75" s="60" t="s">
        <v>43</v>
      </c>
      <c r="BI75" s="60" t="s">
        <v>43</v>
      </c>
      <c r="BJ75" s="60" t="s">
        <v>43</v>
      </c>
      <c r="BK75" s="60" t="s">
        <v>43</v>
      </c>
      <c r="BL75" s="60" t="s">
        <v>43</v>
      </c>
      <c r="BM75" s="286" t="s">
        <v>43</v>
      </c>
      <c r="BN75" s="60" t="s">
        <v>43</v>
      </c>
      <c r="BO75" s="60" t="s">
        <v>43</v>
      </c>
      <c r="BP75" s="60" t="s">
        <v>43</v>
      </c>
      <c r="BQ75" s="60" t="s">
        <v>43</v>
      </c>
      <c r="BR75" s="60" t="s">
        <v>43</v>
      </c>
      <c r="BS75" s="60" t="s">
        <v>43</v>
      </c>
      <c r="BT75" s="60" t="s">
        <v>43</v>
      </c>
      <c r="BU75" s="286" t="s">
        <v>43</v>
      </c>
      <c r="BV75" s="60" t="s">
        <v>43</v>
      </c>
      <c r="BW75" s="60" t="s">
        <v>43</v>
      </c>
      <c r="BX75" s="60" t="s">
        <v>43</v>
      </c>
      <c r="BY75" s="60" t="s">
        <v>43</v>
      </c>
      <c r="BZ75" s="60" t="s">
        <v>43</v>
      </c>
      <c r="CA75" s="60" t="s">
        <v>43</v>
      </c>
      <c r="CB75" s="60" t="s">
        <v>43</v>
      </c>
      <c r="CC75" s="286" t="s">
        <v>43</v>
      </c>
      <c r="CD75" s="60" t="s">
        <v>43</v>
      </c>
      <c r="CE75" s="60" t="s">
        <v>43</v>
      </c>
      <c r="CF75" s="60" t="s">
        <v>43</v>
      </c>
      <c r="CG75" s="60" t="s">
        <v>43</v>
      </c>
      <c r="CH75" s="60" t="s">
        <v>43</v>
      </c>
      <c r="CI75" s="60" t="s">
        <v>43</v>
      </c>
      <c r="CJ75" s="60" t="s">
        <v>43</v>
      </c>
      <c r="CK75" s="286" t="s">
        <v>43</v>
      </c>
      <c r="CL75" s="60" t="s">
        <v>43</v>
      </c>
      <c r="CM75" s="60" t="s">
        <v>43</v>
      </c>
      <c r="CN75" s="60" t="s">
        <v>43</v>
      </c>
      <c r="CO75" s="60" t="s">
        <v>43</v>
      </c>
      <c r="CP75" s="60" t="s">
        <v>43</v>
      </c>
      <c r="CQ75" s="60" t="s">
        <v>43</v>
      </c>
      <c r="CR75" s="60" t="s">
        <v>43</v>
      </c>
      <c r="CS75" s="286" t="s">
        <v>43</v>
      </c>
      <c r="CT75" s="60" t="s">
        <v>43</v>
      </c>
      <c r="CU75" s="60" t="s">
        <v>43</v>
      </c>
      <c r="CV75" s="60" t="s">
        <v>43</v>
      </c>
      <c r="CW75" s="60" t="s">
        <v>43</v>
      </c>
      <c r="CX75" s="60" t="s">
        <v>43</v>
      </c>
      <c r="CY75" s="60" t="s">
        <v>43</v>
      </c>
      <c r="CZ75" s="60" t="s">
        <v>43</v>
      </c>
      <c r="DA75" s="286" t="s">
        <v>43</v>
      </c>
      <c r="DB75" s="60" t="s">
        <v>43</v>
      </c>
      <c r="DC75" s="60" t="s">
        <v>43</v>
      </c>
      <c r="DD75" s="60" t="s">
        <v>43</v>
      </c>
      <c r="DE75" s="60" t="s">
        <v>43</v>
      </c>
      <c r="DF75" s="60" t="s">
        <v>43</v>
      </c>
      <c r="DG75" s="60" t="s">
        <v>43</v>
      </c>
      <c r="DH75" s="60" t="s">
        <v>43</v>
      </c>
      <c r="DI75" s="286" t="s">
        <v>43</v>
      </c>
      <c r="DJ75" s="60" t="s">
        <v>43</v>
      </c>
      <c r="DK75" s="60" t="s">
        <v>43</v>
      </c>
      <c r="DL75" s="60" t="s">
        <v>43</v>
      </c>
      <c r="DM75" s="60" t="s">
        <v>43</v>
      </c>
      <c r="DN75" s="60" t="s">
        <v>43</v>
      </c>
      <c r="DO75" s="60" t="s">
        <v>43</v>
      </c>
      <c r="DP75" s="60" t="s">
        <v>43</v>
      </c>
      <c r="DQ75" s="286" t="s">
        <v>43</v>
      </c>
      <c r="DR75" s="60" t="s">
        <v>43</v>
      </c>
      <c r="DS75" s="60" t="s">
        <v>43</v>
      </c>
      <c r="DT75" s="60" t="s">
        <v>43</v>
      </c>
      <c r="DU75" s="60" t="s">
        <v>43</v>
      </c>
      <c r="DV75" s="60" t="s">
        <v>43</v>
      </c>
      <c r="DW75" s="60" t="s">
        <v>43</v>
      </c>
      <c r="DX75" s="60" t="s">
        <v>43</v>
      </c>
      <c r="DY75" s="286" t="s">
        <v>43</v>
      </c>
      <c r="DZ75" s="60" t="s">
        <v>43</v>
      </c>
      <c r="EA75" s="60" t="s">
        <v>43</v>
      </c>
      <c r="EB75" s="60" t="s">
        <v>43</v>
      </c>
      <c r="EC75" s="60" t="s">
        <v>43</v>
      </c>
      <c r="ED75" s="60" t="s">
        <v>43</v>
      </c>
      <c r="EE75" s="60" t="s">
        <v>43</v>
      </c>
      <c r="EF75" s="60" t="s">
        <v>43</v>
      </c>
    </row>
    <row r="76" spans="1:136" ht="39" customHeight="1" x14ac:dyDescent="0.25">
      <c r="A76" s="286" t="s">
        <v>43</v>
      </c>
      <c r="B76" s="60" t="s">
        <v>43</v>
      </c>
      <c r="C76" s="60" t="s">
        <v>43</v>
      </c>
      <c r="D76" s="60" t="s">
        <v>43</v>
      </c>
      <c r="E76" s="60" t="s">
        <v>43</v>
      </c>
      <c r="F76" s="60" t="s">
        <v>43</v>
      </c>
      <c r="G76" s="60" t="s">
        <v>43</v>
      </c>
      <c r="H76" s="60" t="s">
        <v>43</v>
      </c>
      <c r="I76" s="286" t="s">
        <v>43</v>
      </c>
      <c r="J76" s="60" t="s">
        <v>43</v>
      </c>
      <c r="K76" s="60" t="s">
        <v>43</v>
      </c>
      <c r="L76" s="60" t="s">
        <v>43</v>
      </c>
      <c r="M76" s="60" t="s">
        <v>43</v>
      </c>
      <c r="N76" s="60" t="s">
        <v>43</v>
      </c>
      <c r="O76" s="60" t="s">
        <v>43</v>
      </c>
      <c r="P76" s="60" t="s">
        <v>43</v>
      </c>
      <c r="Q76" s="286" t="s">
        <v>43</v>
      </c>
      <c r="R76" s="60" t="s">
        <v>43</v>
      </c>
      <c r="S76" s="60" t="s">
        <v>43</v>
      </c>
      <c r="T76" s="60" t="s">
        <v>43</v>
      </c>
      <c r="U76" s="60" t="s">
        <v>43</v>
      </c>
      <c r="V76" s="60" t="s">
        <v>43</v>
      </c>
      <c r="W76" s="60" t="s">
        <v>43</v>
      </c>
      <c r="X76" s="60" t="s">
        <v>43</v>
      </c>
      <c r="Y76" s="286" t="s">
        <v>43</v>
      </c>
      <c r="Z76" s="60" t="s">
        <v>43</v>
      </c>
      <c r="AA76" s="60" t="s">
        <v>43</v>
      </c>
      <c r="AB76" s="60" t="s">
        <v>43</v>
      </c>
      <c r="AC76" s="60" t="s">
        <v>43</v>
      </c>
      <c r="AD76" s="60" t="s">
        <v>43</v>
      </c>
      <c r="AE76" s="60" t="s">
        <v>43</v>
      </c>
      <c r="AF76" s="60" t="s">
        <v>43</v>
      </c>
      <c r="AG76" s="286" t="s">
        <v>43</v>
      </c>
      <c r="AH76" s="60" t="s">
        <v>43</v>
      </c>
      <c r="AI76" s="60" t="s">
        <v>43</v>
      </c>
      <c r="AJ76" s="60" t="s">
        <v>43</v>
      </c>
      <c r="AK76" s="60" t="s">
        <v>43</v>
      </c>
      <c r="AL76" s="60" t="s">
        <v>43</v>
      </c>
      <c r="AM76" s="60" t="s">
        <v>43</v>
      </c>
      <c r="AN76" s="60" t="s">
        <v>43</v>
      </c>
      <c r="AO76" s="286" t="s">
        <v>43</v>
      </c>
      <c r="AP76" s="60" t="s">
        <v>43</v>
      </c>
      <c r="AQ76" s="60" t="s">
        <v>43</v>
      </c>
      <c r="AR76" s="60" t="s">
        <v>43</v>
      </c>
      <c r="AS76" s="60" t="s">
        <v>43</v>
      </c>
      <c r="AT76" s="60" t="s">
        <v>43</v>
      </c>
      <c r="AU76" s="60" t="s">
        <v>43</v>
      </c>
      <c r="AV76" s="60" t="s">
        <v>43</v>
      </c>
      <c r="AW76" s="286" t="s">
        <v>43</v>
      </c>
      <c r="AX76" s="60" t="s">
        <v>43</v>
      </c>
      <c r="AY76" s="60" t="s">
        <v>43</v>
      </c>
      <c r="AZ76" s="60" t="s">
        <v>43</v>
      </c>
      <c r="BA76" s="60" t="s">
        <v>43</v>
      </c>
      <c r="BB76" s="60" t="s">
        <v>43</v>
      </c>
      <c r="BC76" s="60" t="s">
        <v>43</v>
      </c>
      <c r="BD76" s="60" t="s">
        <v>43</v>
      </c>
      <c r="BE76" s="286" t="s">
        <v>43</v>
      </c>
      <c r="BF76" s="60" t="s">
        <v>43</v>
      </c>
      <c r="BG76" s="60" t="s">
        <v>43</v>
      </c>
      <c r="BH76" s="60" t="s">
        <v>43</v>
      </c>
      <c r="BI76" s="60" t="s">
        <v>43</v>
      </c>
      <c r="BJ76" s="60" t="s">
        <v>43</v>
      </c>
      <c r="BK76" s="60" t="s">
        <v>43</v>
      </c>
      <c r="BL76" s="60" t="s">
        <v>43</v>
      </c>
      <c r="BM76" s="286" t="s">
        <v>43</v>
      </c>
      <c r="BN76" s="60" t="s">
        <v>43</v>
      </c>
      <c r="BO76" s="60" t="s">
        <v>43</v>
      </c>
      <c r="BP76" s="60" t="s">
        <v>43</v>
      </c>
      <c r="BQ76" s="60" t="s">
        <v>43</v>
      </c>
      <c r="BR76" s="60" t="s">
        <v>43</v>
      </c>
      <c r="BS76" s="60" t="s">
        <v>43</v>
      </c>
      <c r="BT76" s="60" t="s">
        <v>43</v>
      </c>
      <c r="BU76" s="286" t="s">
        <v>43</v>
      </c>
      <c r="BV76" s="60" t="s">
        <v>43</v>
      </c>
      <c r="BW76" s="60" t="s">
        <v>43</v>
      </c>
      <c r="BX76" s="60" t="s">
        <v>43</v>
      </c>
      <c r="BY76" s="60" t="s">
        <v>43</v>
      </c>
      <c r="BZ76" s="60" t="s">
        <v>43</v>
      </c>
      <c r="CA76" s="60" t="s">
        <v>43</v>
      </c>
      <c r="CB76" s="60" t="s">
        <v>43</v>
      </c>
      <c r="CC76" s="286" t="s">
        <v>43</v>
      </c>
      <c r="CD76" s="60" t="s">
        <v>43</v>
      </c>
      <c r="CE76" s="60" t="s">
        <v>43</v>
      </c>
      <c r="CF76" s="60" t="s">
        <v>43</v>
      </c>
      <c r="CG76" s="60" t="s">
        <v>43</v>
      </c>
      <c r="CH76" s="60" t="s">
        <v>43</v>
      </c>
      <c r="CI76" s="60" t="s">
        <v>43</v>
      </c>
      <c r="CJ76" s="60" t="s">
        <v>43</v>
      </c>
      <c r="CK76" s="286" t="s">
        <v>43</v>
      </c>
      <c r="CL76" s="60" t="s">
        <v>43</v>
      </c>
      <c r="CM76" s="60" t="s">
        <v>43</v>
      </c>
      <c r="CN76" s="60" t="s">
        <v>43</v>
      </c>
      <c r="CO76" s="60" t="s">
        <v>43</v>
      </c>
      <c r="CP76" s="60" t="s">
        <v>43</v>
      </c>
      <c r="CQ76" s="60" t="s">
        <v>43</v>
      </c>
      <c r="CR76" s="60" t="s">
        <v>43</v>
      </c>
      <c r="CS76" s="286" t="s">
        <v>43</v>
      </c>
      <c r="CT76" s="60" t="s">
        <v>43</v>
      </c>
      <c r="CU76" s="60" t="s">
        <v>43</v>
      </c>
      <c r="CV76" s="60" t="s">
        <v>43</v>
      </c>
      <c r="CW76" s="60" t="s">
        <v>43</v>
      </c>
      <c r="CX76" s="60" t="s">
        <v>43</v>
      </c>
      <c r="CY76" s="60" t="s">
        <v>43</v>
      </c>
      <c r="CZ76" s="60" t="s">
        <v>43</v>
      </c>
      <c r="DA76" s="286" t="s">
        <v>43</v>
      </c>
      <c r="DB76" s="60" t="s">
        <v>43</v>
      </c>
      <c r="DC76" s="60" t="s">
        <v>43</v>
      </c>
      <c r="DD76" s="60" t="s">
        <v>43</v>
      </c>
      <c r="DE76" s="60" t="s">
        <v>43</v>
      </c>
      <c r="DF76" s="60" t="s">
        <v>43</v>
      </c>
      <c r="DG76" s="60" t="s">
        <v>43</v>
      </c>
      <c r="DH76" s="60" t="s">
        <v>43</v>
      </c>
      <c r="DI76" s="286" t="s">
        <v>43</v>
      </c>
      <c r="DJ76" s="60" t="s">
        <v>43</v>
      </c>
      <c r="DK76" s="60" t="s">
        <v>43</v>
      </c>
      <c r="DL76" s="60" t="s">
        <v>43</v>
      </c>
      <c r="DM76" s="60" t="s">
        <v>43</v>
      </c>
      <c r="DN76" s="60" t="s">
        <v>43</v>
      </c>
      <c r="DO76" s="60" t="s">
        <v>43</v>
      </c>
      <c r="DP76" s="60" t="s">
        <v>43</v>
      </c>
      <c r="DQ76" s="286" t="s">
        <v>43</v>
      </c>
      <c r="DR76" s="60" t="s">
        <v>43</v>
      </c>
      <c r="DS76" s="60" t="s">
        <v>43</v>
      </c>
      <c r="DT76" s="60" t="s">
        <v>43</v>
      </c>
      <c r="DU76" s="60" t="s">
        <v>43</v>
      </c>
      <c r="DV76" s="60" t="s">
        <v>43</v>
      </c>
      <c r="DW76" s="60" t="s">
        <v>43</v>
      </c>
      <c r="DX76" s="60" t="s">
        <v>43</v>
      </c>
      <c r="DY76" s="286" t="s">
        <v>43</v>
      </c>
      <c r="DZ76" s="60" t="s">
        <v>43</v>
      </c>
      <c r="EA76" s="60" t="s">
        <v>43</v>
      </c>
      <c r="EB76" s="60" t="s">
        <v>43</v>
      </c>
      <c r="EC76" s="60" t="s">
        <v>43</v>
      </c>
      <c r="ED76" s="60" t="s">
        <v>43</v>
      </c>
      <c r="EE76" s="60" t="s">
        <v>43</v>
      </c>
      <c r="EF76" s="60" t="s">
        <v>43</v>
      </c>
    </row>
    <row r="77" spans="1:136" ht="20.25" x14ac:dyDescent="0.25">
      <c r="A77" s="286" t="s">
        <v>43</v>
      </c>
      <c r="B77" s="60" t="s">
        <v>43</v>
      </c>
      <c r="C77" s="60" t="s">
        <v>43</v>
      </c>
      <c r="D77" s="60" t="s">
        <v>43</v>
      </c>
      <c r="E77" s="60" t="s">
        <v>43</v>
      </c>
      <c r="F77" s="60" t="s">
        <v>43</v>
      </c>
      <c r="G77" s="60" t="s">
        <v>43</v>
      </c>
      <c r="H77" s="60" t="s">
        <v>43</v>
      </c>
      <c r="I77" s="286" t="s">
        <v>43</v>
      </c>
      <c r="J77" s="60" t="s">
        <v>43</v>
      </c>
      <c r="K77" s="60" t="s">
        <v>43</v>
      </c>
      <c r="L77" s="60" t="s">
        <v>43</v>
      </c>
      <c r="M77" s="60" t="s">
        <v>43</v>
      </c>
      <c r="N77" s="60" t="s">
        <v>43</v>
      </c>
      <c r="O77" s="60" t="s">
        <v>43</v>
      </c>
      <c r="P77" s="60" t="s">
        <v>43</v>
      </c>
      <c r="Q77" s="286" t="s">
        <v>43</v>
      </c>
      <c r="R77" s="60" t="s">
        <v>43</v>
      </c>
      <c r="S77" s="60" t="s">
        <v>43</v>
      </c>
      <c r="T77" s="60" t="s">
        <v>43</v>
      </c>
      <c r="U77" s="60" t="s">
        <v>43</v>
      </c>
      <c r="V77" s="60" t="s">
        <v>43</v>
      </c>
      <c r="W77" s="60" t="s">
        <v>43</v>
      </c>
      <c r="X77" s="60" t="s">
        <v>43</v>
      </c>
      <c r="Y77" s="286" t="s">
        <v>43</v>
      </c>
      <c r="Z77" s="60" t="s">
        <v>43</v>
      </c>
      <c r="AA77" s="60" t="s">
        <v>43</v>
      </c>
      <c r="AB77" s="60" t="s">
        <v>43</v>
      </c>
      <c r="AC77" s="60" t="s">
        <v>43</v>
      </c>
      <c r="AD77" s="60" t="s">
        <v>43</v>
      </c>
      <c r="AE77" s="60" t="s">
        <v>43</v>
      </c>
      <c r="AF77" s="60" t="s">
        <v>43</v>
      </c>
      <c r="AG77" s="286" t="s">
        <v>43</v>
      </c>
      <c r="AH77" s="60" t="s">
        <v>43</v>
      </c>
      <c r="AI77" s="60" t="s">
        <v>43</v>
      </c>
      <c r="AJ77" s="60" t="s">
        <v>43</v>
      </c>
      <c r="AK77" s="60" t="s">
        <v>43</v>
      </c>
      <c r="AL77" s="60" t="s">
        <v>43</v>
      </c>
      <c r="AM77" s="60" t="s">
        <v>43</v>
      </c>
      <c r="AN77" s="60" t="s">
        <v>43</v>
      </c>
      <c r="AO77" s="286" t="s">
        <v>43</v>
      </c>
      <c r="AP77" s="60" t="s">
        <v>43</v>
      </c>
      <c r="AQ77" s="60" t="s">
        <v>43</v>
      </c>
      <c r="AR77" s="60" t="s">
        <v>43</v>
      </c>
      <c r="AS77" s="60" t="s">
        <v>43</v>
      </c>
      <c r="AT77" s="60" t="s">
        <v>43</v>
      </c>
      <c r="AU77" s="60" t="s">
        <v>43</v>
      </c>
      <c r="AV77" s="60" t="s">
        <v>43</v>
      </c>
      <c r="AW77" s="286" t="s">
        <v>43</v>
      </c>
      <c r="AX77" s="60" t="s">
        <v>43</v>
      </c>
      <c r="AY77" s="60" t="s">
        <v>43</v>
      </c>
      <c r="AZ77" s="60" t="s">
        <v>43</v>
      </c>
      <c r="BA77" s="60" t="s">
        <v>43</v>
      </c>
      <c r="BB77" s="60" t="s">
        <v>43</v>
      </c>
      <c r="BC77" s="60" t="s">
        <v>43</v>
      </c>
      <c r="BD77" s="60" t="s">
        <v>43</v>
      </c>
      <c r="BE77" s="286" t="s">
        <v>43</v>
      </c>
      <c r="BF77" s="60" t="s">
        <v>43</v>
      </c>
      <c r="BG77" s="60" t="s">
        <v>43</v>
      </c>
      <c r="BH77" s="60" t="s">
        <v>43</v>
      </c>
      <c r="BI77" s="60" t="s">
        <v>43</v>
      </c>
      <c r="BJ77" s="60" t="s">
        <v>43</v>
      </c>
      <c r="BK77" s="60" t="s">
        <v>43</v>
      </c>
      <c r="BL77" s="60" t="s">
        <v>43</v>
      </c>
      <c r="BM77" s="286" t="s">
        <v>43</v>
      </c>
      <c r="BN77" s="60" t="s">
        <v>43</v>
      </c>
      <c r="BO77" s="60" t="s">
        <v>43</v>
      </c>
      <c r="BP77" s="60" t="s">
        <v>43</v>
      </c>
      <c r="BQ77" s="60" t="s">
        <v>43</v>
      </c>
      <c r="BR77" s="60" t="s">
        <v>43</v>
      </c>
      <c r="BS77" s="60" t="s">
        <v>43</v>
      </c>
      <c r="BT77" s="60" t="s">
        <v>43</v>
      </c>
      <c r="BU77" s="286" t="s">
        <v>43</v>
      </c>
      <c r="BV77" s="60" t="s">
        <v>43</v>
      </c>
      <c r="BW77" s="60" t="s">
        <v>43</v>
      </c>
      <c r="BX77" s="60" t="s">
        <v>43</v>
      </c>
      <c r="BY77" s="60" t="s">
        <v>43</v>
      </c>
      <c r="BZ77" s="60" t="s">
        <v>43</v>
      </c>
      <c r="CA77" s="60" t="s">
        <v>43</v>
      </c>
      <c r="CB77" s="60" t="s">
        <v>43</v>
      </c>
      <c r="CC77" s="286" t="s">
        <v>43</v>
      </c>
      <c r="CD77" s="60" t="s">
        <v>43</v>
      </c>
      <c r="CE77" s="60" t="s">
        <v>43</v>
      </c>
      <c r="CF77" s="60" t="s">
        <v>43</v>
      </c>
      <c r="CG77" s="60" t="s">
        <v>43</v>
      </c>
      <c r="CH77" s="60" t="s">
        <v>43</v>
      </c>
      <c r="CI77" s="60" t="s">
        <v>43</v>
      </c>
      <c r="CJ77" s="60" t="s">
        <v>43</v>
      </c>
      <c r="CK77" s="286" t="s">
        <v>43</v>
      </c>
      <c r="CL77" s="60" t="s">
        <v>43</v>
      </c>
      <c r="CM77" s="60" t="s">
        <v>43</v>
      </c>
      <c r="CN77" s="60" t="s">
        <v>43</v>
      </c>
      <c r="CO77" s="60" t="s">
        <v>43</v>
      </c>
      <c r="CP77" s="60" t="s">
        <v>43</v>
      </c>
      <c r="CQ77" s="60" t="s">
        <v>43</v>
      </c>
      <c r="CR77" s="60" t="s">
        <v>43</v>
      </c>
      <c r="CS77" s="286" t="s">
        <v>43</v>
      </c>
      <c r="CT77" s="60" t="s">
        <v>43</v>
      </c>
      <c r="CU77" s="60" t="s">
        <v>43</v>
      </c>
      <c r="CV77" s="60" t="s">
        <v>43</v>
      </c>
      <c r="CW77" s="60" t="s">
        <v>43</v>
      </c>
      <c r="CX77" s="60" t="s">
        <v>43</v>
      </c>
      <c r="CY77" s="60" t="s">
        <v>43</v>
      </c>
      <c r="CZ77" s="60" t="s">
        <v>43</v>
      </c>
      <c r="DA77" s="286" t="s">
        <v>43</v>
      </c>
      <c r="DB77" s="60" t="s">
        <v>43</v>
      </c>
      <c r="DC77" s="60" t="s">
        <v>43</v>
      </c>
      <c r="DD77" s="60" t="s">
        <v>43</v>
      </c>
      <c r="DE77" s="60" t="s">
        <v>43</v>
      </c>
      <c r="DF77" s="60" t="s">
        <v>43</v>
      </c>
      <c r="DG77" s="60" t="s">
        <v>43</v>
      </c>
      <c r="DH77" s="60" t="s">
        <v>43</v>
      </c>
      <c r="DI77" s="286" t="s">
        <v>43</v>
      </c>
      <c r="DJ77" s="60" t="s">
        <v>43</v>
      </c>
      <c r="DK77" s="60" t="s">
        <v>43</v>
      </c>
      <c r="DL77" s="60" t="s">
        <v>43</v>
      </c>
      <c r="DM77" s="60" t="s">
        <v>43</v>
      </c>
      <c r="DN77" s="60" t="s">
        <v>43</v>
      </c>
      <c r="DO77" s="60" t="s">
        <v>43</v>
      </c>
      <c r="DP77" s="60" t="s">
        <v>43</v>
      </c>
      <c r="DQ77" s="286" t="s">
        <v>43</v>
      </c>
      <c r="DR77" s="60" t="s">
        <v>43</v>
      </c>
      <c r="DS77" s="60" t="s">
        <v>43</v>
      </c>
      <c r="DT77" s="60" t="s">
        <v>43</v>
      </c>
      <c r="DU77" s="60" t="s">
        <v>43</v>
      </c>
      <c r="DV77" s="60" t="s">
        <v>43</v>
      </c>
      <c r="DW77" s="60" t="s">
        <v>43</v>
      </c>
      <c r="DX77" s="60" t="s">
        <v>43</v>
      </c>
      <c r="DY77" s="286" t="s">
        <v>43</v>
      </c>
      <c r="DZ77" s="60" t="s">
        <v>43</v>
      </c>
      <c r="EA77" s="60" t="s">
        <v>43</v>
      </c>
      <c r="EB77" s="60" t="s">
        <v>43</v>
      </c>
      <c r="EC77" s="60" t="s">
        <v>43</v>
      </c>
      <c r="ED77" s="60" t="s">
        <v>43</v>
      </c>
      <c r="EE77" s="60" t="s">
        <v>43</v>
      </c>
      <c r="EF77" s="60" t="s">
        <v>43</v>
      </c>
    </row>
    <row r="78" spans="1:136" ht="20.25" x14ac:dyDescent="0.25">
      <c r="A78" s="286" t="s">
        <v>43</v>
      </c>
      <c r="B78" s="60" t="s">
        <v>43</v>
      </c>
      <c r="C78" s="60" t="s">
        <v>43</v>
      </c>
      <c r="D78" s="60" t="s">
        <v>43</v>
      </c>
      <c r="E78" s="60" t="s">
        <v>43</v>
      </c>
      <c r="F78" s="60" t="s">
        <v>43</v>
      </c>
      <c r="G78" s="60" t="s">
        <v>43</v>
      </c>
      <c r="H78" s="60" t="s">
        <v>43</v>
      </c>
      <c r="I78" s="286" t="s">
        <v>43</v>
      </c>
      <c r="J78" s="60" t="s">
        <v>43</v>
      </c>
      <c r="K78" s="60" t="s">
        <v>43</v>
      </c>
      <c r="L78" s="60" t="s">
        <v>43</v>
      </c>
      <c r="M78" s="60" t="s">
        <v>43</v>
      </c>
      <c r="N78" s="60" t="s">
        <v>43</v>
      </c>
      <c r="O78" s="60" t="s">
        <v>43</v>
      </c>
      <c r="P78" s="60" t="s">
        <v>43</v>
      </c>
      <c r="Q78" s="286" t="s">
        <v>43</v>
      </c>
      <c r="R78" s="60" t="s">
        <v>43</v>
      </c>
      <c r="S78" s="60" t="s">
        <v>43</v>
      </c>
      <c r="T78" s="60" t="s">
        <v>43</v>
      </c>
      <c r="U78" s="60" t="s">
        <v>43</v>
      </c>
      <c r="V78" s="60" t="s">
        <v>43</v>
      </c>
      <c r="W78" s="60" t="s">
        <v>43</v>
      </c>
      <c r="X78" s="60" t="s">
        <v>43</v>
      </c>
      <c r="Y78" s="286" t="s">
        <v>43</v>
      </c>
      <c r="Z78" s="60" t="s">
        <v>43</v>
      </c>
      <c r="AA78" s="60" t="s">
        <v>43</v>
      </c>
      <c r="AB78" s="60" t="s">
        <v>43</v>
      </c>
      <c r="AC78" s="60" t="s">
        <v>43</v>
      </c>
      <c r="AD78" s="60" t="s">
        <v>43</v>
      </c>
      <c r="AE78" s="60" t="s">
        <v>43</v>
      </c>
      <c r="AF78" s="60" t="s">
        <v>43</v>
      </c>
      <c r="AG78" s="286" t="s">
        <v>43</v>
      </c>
      <c r="AH78" s="60" t="s">
        <v>43</v>
      </c>
      <c r="AI78" s="60" t="s">
        <v>43</v>
      </c>
      <c r="AJ78" s="60" t="s">
        <v>43</v>
      </c>
      <c r="AK78" s="60" t="s">
        <v>43</v>
      </c>
      <c r="AL78" s="60" t="s">
        <v>43</v>
      </c>
      <c r="AM78" s="60" t="s">
        <v>43</v>
      </c>
      <c r="AN78" s="60" t="s">
        <v>43</v>
      </c>
      <c r="AO78" s="286" t="s">
        <v>43</v>
      </c>
      <c r="AP78" s="60" t="s">
        <v>43</v>
      </c>
      <c r="AQ78" s="60" t="s">
        <v>43</v>
      </c>
      <c r="AR78" s="60" t="s">
        <v>43</v>
      </c>
      <c r="AS78" s="60" t="s">
        <v>43</v>
      </c>
      <c r="AT78" s="60" t="s">
        <v>43</v>
      </c>
      <c r="AU78" s="60" t="s">
        <v>43</v>
      </c>
      <c r="AV78" s="60" t="s">
        <v>43</v>
      </c>
      <c r="AW78" s="286" t="s">
        <v>43</v>
      </c>
      <c r="AX78" s="60" t="s">
        <v>43</v>
      </c>
      <c r="AY78" s="60" t="s">
        <v>43</v>
      </c>
      <c r="AZ78" s="60" t="s">
        <v>43</v>
      </c>
      <c r="BA78" s="60" t="s">
        <v>43</v>
      </c>
      <c r="BB78" s="60" t="s">
        <v>43</v>
      </c>
      <c r="BC78" s="60" t="s">
        <v>43</v>
      </c>
      <c r="BD78" s="60" t="s">
        <v>43</v>
      </c>
      <c r="BE78" s="286" t="s">
        <v>43</v>
      </c>
      <c r="BF78" s="60" t="s">
        <v>43</v>
      </c>
      <c r="BG78" s="60" t="s">
        <v>43</v>
      </c>
      <c r="BH78" s="60" t="s">
        <v>43</v>
      </c>
      <c r="BI78" s="60" t="s">
        <v>43</v>
      </c>
      <c r="BJ78" s="60" t="s">
        <v>43</v>
      </c>
      <c r="BK78" s="60" t="s">
        <v>43</v>
      </c>
      <c r="BL78" s="60" t="s">
        <v>43</v>
      </c>
      <c r="BM78" s="286" t="s">
        <v>43</v>
      </c>
      <c r="BN78" s="60" t="s">
        <v>43</v>
      </c>
      <c r="BO78" s="60" t="s">
        <v>43</v>
      </c>
      <c r="BP78" s="60" t="s">
        <v>43</v>
      </c>
      <c r="BQ78" s="60" t="s">
        <v>43</v>
      </c>
      <c r="BR78" s="60" t="s">
        <v>43</v>
      </c>
      <c r="BS78" s="60" t="s">
        <v>43</v>
      </c>
      <c r="BT78" s="60" t="s">
        <v>43</v>
      </c>
      <c r="BU78" s="286" t="s">
        <v>43</v>
      </c>
      <c r="BV78" s="60" t="s">
        <v>43</v>
      </c>
      <c r="BW78" s="60" t="s">
        <v>43</v>
      </c>
      <c r="BX78" s="60" t="s">
        <v>43</v>
      </c>
      <c r="BY78" s="60" t="s">
        <v>43</v>
      </c>
      <c r="BZ78" s="60" t="s">
        <v>43</v>
      </c>
      <c r="CA78" s="60" t="s">
        <v>43</v>
      </c>
      <c r="CB78" s="60" t="s">
        <v>43</v>
      </c>
      <c r="CC78" s="286" t="s">
        <v>43</v>
      </c>
      <c r="CD78" s="60" t="s">
        <v>43</v>
      </c>
      <c r="CE78" s="60" t="s">
        <v>43</v>
      </c>
      <c r="CF78" s="60" t="s">
        <v>43</v>
      </c>
      <c r="CG78" s="60" t="s">
        <v>43</v>
      </c>
      <c r="CH78" s="60" t="s">
        <v>43</v>
      </c>
      <c r="CI78" s="60" t="s">
        <v>43</v>
      </c>
      <c r="CJ78" s="60" t="s">
        <v>43</v>
      </c>
      <c r="CK78" s="286" t="s">
        <v>43</v>
      </c>
      <c r="CL78" s="60" t="s">
        <v>43</v>
      </c>
      <c r="CM78" s="60" t="s">
        <v>43</v>
      </c>
      <c r="CN78" s="60" t="s">
        <v>43</v>
      </c>
      <c r="CO78" s="60" t="s">
        <v>43</v>
      </c>
      <c r="CP78" s="60" t="s">
        <v>43</v>
      </c>
      <c r="CQ78" s="60" t="s">
        <v>43</v>
      </c>
      <c r="CR78" s="60" t="s">
        <v>43</v>
      </c>
      <c r="CS78" s="286" t="s">
        <v>43</v>
      </c>
      <c r="CT78" s="60" t="s">
        <v>43</v>
      </c>
      <c r="CU78" s="60" t="s">
        <v>43</v>
      </c>
      <c r="CV78" s="60" t="s">
        <v>43</v>
      </c>
      <c r="CW78" s="60" t="s">
        <v>43</v>
      </c>
      <c r="CX78" s="60" t="s">
        <v>43</v>
      </c>
      <c r="CY78" s="60" t="s">
        <v>43</v>
      </c>
      <c r="CZ78" s="60" t="s">
        <v>43</v>
      </c>
      <c r="DA78" s="286" t="s">
        <v>43</v>
      </c>
      <c r="DB78" s="60" t="s">
        <v>43</v>
      </c>
      <c r="DC78" s="60" t="s">
        <v>43</v>
      </c>
      <c r="DD78" s="60" t="s">
        <v>43</v>
      </c>
      <c r="DE78" s="60" t="s">
        <v>43</v>
      </c>
      <c r="DF78" s="60" t="s">
        <v>43</v>
      </c>
      <c r="DG78" s="60" t="s">
        <v>43</v>
      </c>
      <c r="DH78" s="60" t="s">
        <v>43</v>
      </c>
      <c r="DI78" s="286" t="s">
        <v>43</v>
      </c>
      <c r="DJ78" s="60" t="s">
        <v>43</v>
      </c>
      <c r="DK78" s="60" t="s">
        <v>43</v>
      </c>
      <c r="DL78" s="60" t="s">
        <v>43</v>
      </c>
      <c r="DM78" s="60" t="s">
        <v>43</v>
      </c>
      <c r="DN78" s="60" t="s">
        <v>43</v>
      </c>
      <c r="DO78" s="60" t="s">
        <v>43</v>
      </c>
      <c r="DP78" s="60" t="s">
        <v>43</v>
      </c>
      <c r="DQ78" s="286" t="s">
        <v>43</v>
      </c>
      <c r="DR78" s="60" t="s">
        <v>43</v>
      </c>
      <c r="DS78" s="60" t="s">
        <v>43</v>
      </c>
      <c r="DT78" s="60" t="s">
        <v>43</v>
      </c>
      <c r="DU78" s="60" t="s">
        <v>43</v>
      </c>
      <c r="DV78" s="60" t="s">
        <v>43</v>
      </c>
      <c r="DW78" s="60" t="s">
        <v>43</v>
      </c>
      <c r="DX78" s="60" t="s">
        <v>43</v>
      </c>
      <c r="DY78" s="286" t="s">
        <v>43</v>
      </c>
      <c r="DZ78" s="60" t="s">
        <v>43</v>
      </c>
      <c r="EA78" s="60" t="s">
        <v>43</v>
      </c>
      <c r="EB78" s="60" t="s">
        <v>43</v>
      </c>
      <c r="EC78" s="60" t="s">
        <v>43</v>
      </c>
      <c r="ED78" s="60" t="s">
        <v>43</v>
      </c>
      <c r="EE78" s="60" t="s">
        <v>43</v>
      </c>
      <c r="EF78" s="60" t="s">
        <v>43</v>
      </c>
    </row>
    <row r="79" spans="1:136" ht="20.25" x14ac:dyDescent="0.25">
      <c r="A79" s="286" t="s">
        <v>43</v>
      </c>
      <c r="B79" s="60" t="s">
        <v>43</v>
      </c>
      <c r="C79" s="60" t="s">
        <v>43</v>
      </c>
      <c r="D79" s="60" t="s">
        <v>43</v>
      </c>
      <c r="E79" s="60" t="s">
        <v>43</v>
      </c>
      <c r="F79" s="60" t="s">
        <v>43</v>
      </c>
      <c r="G79" s="60" t="s">
        <v>43</v>
      </c>
      <c r="H79" s="60" t="s">
        <v>43</v>
      </c>
      <c r="I79" s="286" t="s">
        <v>43</v>
      </c>
      <c r="J79" s="60" t="s">
        <v>43</v>
      </c>
      <c r="K79" s="60" t="s">
        <v>43</v>
      </c>
      <c r="L79" s="60" t="s">
        <v>43</v>
      </c>
      <c r="M79" s="60" t="s">
        <v>43</v>
      </c>
      <c r="N79" s="60" t="s">
        <v>43</v>
      </c>
      <c r="O79" s="60" t="s">
        <v>43</v>
      </c>
      <c r="P79" s="60" t="s">
        <v>43</v>
      </c>
      <c r="Q79" s="286" t="s">
        <v>43</v>
      </c>
      <c r="R79" s="60" t="s">
        <v>43</v>
      </c>
      <c r="S79" s="60" t="s">
        <v>43</v>
      </c>
      <c r="T79" s="60" t="s">
        <v>43</v>
      </c>
      <c r="U79" s="60" t="s">
        <v>43</v>
      </c>
      <c r="V79" s="60" t="s">
        <v>43</v>
      </c>
      <c r="W79" s="60" t="s">
        <v>43</v>
      </c>
      <c r="X79" s="60" t="s">
        <v>43</v>
      </c>
      <c r="Y79" s="286" t="s">
        <v>43</v>
      </c>
      <c r="Z79" s="60" t="s">
        <v>43</v>
      </c>
      <c r="AA79" s="60" t="s">
        <v>43</v>
      </c>
      <c r="AB79" s="60" t="s">
        <v>43</v>
      </c>
      <c r="AC79" s="60" t="s">
        <v>43</v>
      </c>
      <c r="AD79" s="60" t="s">
        <v>43</v>
      </c>
      <c r="AE79" s="60" t="s">
        <v>43</v>
      </c>
      <c r="AF79" s="60" t="s">
        <v>43</v>
      </c>
      <c r="AG79" s="286" t="s">
        <v>43</v>
      </c>
      <c r="AH79" s="60" t="s">
        <v>43</v>
      </c>
      <c r="AI79" s="60" t="s">
        <v>43</v>
      </c>
      <c r="AJ79" s="60" t="s">
        <v>43</v>
      </c>
      <c r="AK79" s="60" t="s">
        <v>43</v>
      </c>
      <c r="AL79" s="60" t="s">
        <v>43</v>
      </c>
      <c r="AM79" s="60" t="s">
        <v>43</v>
      </c>
      <c r="AN79" s="60" t="s">
        <v>43</v>
      </c>
      <c r="AO79" s="286" t="s">
        <v>43</v>
      </c>
      <c r="AP79" s="60" t="s">
        <v>43</v>
      </c>
      <c r="AQ79" s="60" t="s">
        <v>43</v>
      </c>
      <c r="AR79" s="60" t="s">
        <v>43</v>
      </c>
      <c r="AS79" s="60" t="s">
        <v>43</v>
      </c>
      <c r="AT79" s="60" t="s">
        <v>43</v>
      </c>
      <c r="AU79" s="60" t="s">
        <v>43</v>
      </c>
      <c r="AV79" s="60" t="s">
        <v>43</v>
      </c>
      <c r="AW79" s="286" t="s">
        <v>43</v>
      </c>
      <c r="AX79" s="60" t="s">
        <v>43</v>
      </c>
      <c r="AY79" s="60" t="s">
        <v>43</v>
      </c>
      <c r="AZ79" s="60" t="s">
        <v>43</v>
      </c>
      <c r="BA79" s="60" t="s">
        <v>43</v>
      </c>
      <c r="BB79" s="60" t="s">
        <v>43</v>
      </c>
      <c r="BC79" s="60" t="s">
        <v>43</v>
      </c>
      <c r="BD79" s="60" t="s">
        <v>43</v>
      </c>
      <c r="BE79" s="286" t="s">
        <v>43</v>
      </c>
      <c r="BF79" s="60" t="s">
        <v>43</v>
      </c>
      <c r="BG79" s="60" t="s">
        <v>43</v>
      </c>
      <c r="BH79" s="60" t="s">
        <v>43</v>
      </c>
      <c r="BI79" s="60" t="s">
        <v>43</v>
      </c>
      <c r="BJ79" s="60" t="s">
        <v>43</v>
      </c>
      <c r="BK79" s="60" t="s">
        <v>43</v>
      </c>
      <c r="BL79" s="60" t="s">
        <v>43</v>
      </c>
      <c r="BM79" s="286" t="s">
        <v>43</v>
      </c>
      <c r="BN79" s="60" t="s">
        <v>43</v>
      </c>
      <c r="BO79" s="60" t="s">
        <v>43</v>
      </c>
      <c r="BP79" s="60" t="s">
        <v>43</v>
      </c>
      <c r="BQ79" s="60" t="s">
        <v>43</v>
      </c>
      <c r="BR79" s="60" t="s">
        <v>43</v>
      </c>
      <c r="BS79" s="60" t="s">
        <v>43</v>
      </c>
      <c r="BT79" s="60" t="s">
        <v>43</v>
      </c>
      <c r="BU79" s="286" t="s">
        <v>43</v>
      </c>
      <c r="BV79" s="60" t="s">
        <v>43</v>
      </c>
      <c r="BW79" s="60" t="s">
        <v>43</v>
      </c>
      <c r="BX79" s="60" t="s">
        <v>43</v>
      </c>
      <c r="BY79" s="60" t="s">
        <v>43</v>
      </c>
      <c r="BZ79" s="60" t="s">
        <v>43</v>
      </c>
      <c r="CA79" s="60" t="s">
        <v>43</v>
      </c>
      <c r="CB79" s="60" t="s">
        <v>43</v>
      </c>
      <c r="CC79" s="286" t="s">
        <v>43</v>
      </c>
      <c r="CD79" s="60" t="s">
        <v>43</v>
      </c>
      <c r="CE79" s="60" t="s">
        <v>43</v>
      </c>
      <c r="CF79" s="60" t="s">
        <v>43</v>
      </c>
      <c r="CG79" s="60" t="s">
        <v>43</v>
      </c>
      <c r="CH79" s="60" t="s">
        <v>43</v>
      </c>
      <c r="CI79" s="60" t="s">
        <v>43</v>
      </c>
      <c r="CJ79" s="60" t="s">
        <v>43</v>
      </c>
      <c r="CK79" s="286" t="s">
        <v>43</v>
      </c>
      <c r="CL79" s="60" t="s">
        <v>43</v>
      </c>
      <c r="CM79" s="60" t="s">
        <v>43</v>
      </c>
      <c r="CN79" s="60" t="s">
        <v>43</v>
      </c>
      <c r="CO79" s="60" t="s">
        <v>43</v>
      </c>
      <c r="CP79" s="60" t="s">
        <v>43</v>
      </c>
      <c r="CQ79" s="60" t="s">
        <v>43</v>
      </c>
      <c r="CR79" s="60" t="s">
        <v>43</v>
      </c>
      <c r="CS79" s="286" t="s">
        <v>43</v>
      </c>
      <c r="CT79" s="60" t="s">
        <v>43</v>
      </c>
      <c r="CU79" s="60" t="s">
        <v>43</v>
      </c>
      <c r="CV79" s="60" t="s">
        <v>43</v>
      </c>
      <c r="CW79" s="60" t="s">
        <v>43</v>
      </c>
      <c r="CX79" s="60" t="s">
        <v>43</v>
      </c>
      <c r="CY79" s="60" t="s">
        <v>43</v>
      </c>
      <c r="CZ79" s="60" t="s">
        <v>43</v>
      </c>
      <c r="DA79" s="286" t="s">
        <v>43</v>
      </c>
      <c r="DB79" s="60" t="s">
        <v>43</v>
      </c>
      <c r="DC79" s="60" t="s">
        <v>43</v>
      </c>
      <c r="DD79" s="60" t="s">
        <v>43</v>
      </c>
      <c r="DE79" s="60" t="s">
        <v>43</v>
      </c>
      <c r="DF79" s="60" t="s">
        <v>43</v>
      </c>
      <c r="DG79" s="60" t="s">
        <v>43</v>
      </c>
      <c r="DH79" s="60" t="s">
        <v>43</v>
      </c>
      <c r="DI79" s="286" t="s">
        <v>43</v>
      </c>
      <c r="DJ79" s="60" t="s">
        <v>43</v>
      </c>
      <c r="DK79" s="60" t="s">
        <v>43</v>
      </c>
      <c r="DL79" s="60" t="s">
        <v>43</v>
      </c>
      <c r="DM79" s="60" t="s">
        <v>43</v>
      </c>
      <c r="DN79" s="60" t="s">
        <v>43</v>
      </c>
      <c r="DO79" s="60" t="s">
        <v>43</v>
      </c>
      <c r="DP79" s="60" t="s">
        <v>43</v>
      </c>
      <c r="DQ79" s="286" t="s">
        <v>43</v>
      </c>
      <c r="DR79" s="60" t="s">
        <v>43</v>
      </c>
      <c r="DS79" s="60" t="s">
        <v>43</v>
      </c>
      <c r="DT79" s="60" t="s">
        <v>43</v>
      </c>
      <c r="DU79" s="60" t="s">
        <v>43</v>
      </c>
      <c r="DV79" s="60" t="s">
        <v>43</v>
      </c>
      <c r="DW79" s="60" t="s">
        <v>43</v>
      </c>
      <c r="DX79" s="60" t="s">
        <v>43</v>
      </c>
      <c r="DY79" s="286" t="s">
        <v>43</v>
      </c>
      <c r="DZ79" s="60" t="s">
        <v>43</v>
      </c>
      <c r="EA79" s="60" t="s">
        <v>43</v>
      </c>
      <c r="EB79" s="60" t="s">
        <v>43</v>
      </c>
      <c r="EC79" s="60" t="s">
        <v>43</v>
      </c>
      <c r="ED79" s="60" t="s">
        <v>43</v>
      </c>
      <c r="EE79" s="60" t="s">
        <v>43</v>
      </c>
      <c r="EF79" s="60" t="s">
        <v>43</v>
      </c>
    </row>
    <row r="80" spans="1:136" ht="20.25" x14ac:dyDescent="0.25">
      <c r="A80" s="286" t="s">
        <v>43</v>
      </c>
      <c r="B80" s="60" t="s">
        <v>43</v>
      </c>
      <c r="C80" s="60" t="s">
        <v>43</v>
      </c>
      <c r="D80" s="60" t="s">
        <v>43</v>
      </c>
      <c r="E80" s="60" t="s">
        <v>43</v>
      </c>
      <c r="F80" s="60" t="s">
        <v>43</v>
      </c>
      <c r="G80" s="60" t="s">
        <v>43</v>
      </c>
      <c r="H80" s="60" t="s">
        <v>43</v>
      </c>
      <c r="I80" s="286" t="s">
        <v>43</v>
      </c>
      <c r="J80" s="60" t="s">
        <v>43</v>
      </c>
      <c r="K80" s="60" t="s">
        <v>43</v>
      </c>
      <c r="L80" s="60" t="s">
        <v>43</v>
      </c>
      <c r="M80" s="60" t="s">
        <v>43</v>
      </c>
      <c r="N80" s="60" t="s">
        <v>43</v>
      </c>
      <c r="O80" s="60" t="s">
        <v>43</v>
      </c>
      <c r="P80" s="60" t="s">
        <v>43</v>
      </c>
      <c r="Q80" s="286" t="s">
        <v>43</v>
      </c>
      <c r="R80" s="60" t="s">
        <v>43</v>
      </c>
      <c r="S80" s="60" t="s">
        <v>43</v>
      </c>
      <c r="T80" s="60" t="s">
        <v>43</v>
      </c>
      <c r="U80" s="60" t="s">
        <v>43</v>
      </c>
      <c r="V80" s="60" t="s">
        <v>43</v>
      </c>
      <c r="W80" s="60" t="s">
        <v>43</v>
      </c>
      <c r="X80" s="60" t="s">
        <v>43</v>
      </c>
      <c r="Y80" s="286" t="s">
        <v>43</v>
      </c>
      <c r="Z80" s="60" t="s">
        <v>43</v>
      </c>
      <c r="AA80" s="60" t="s">
        <v>43</v>
      </c>
      <c r="AB80" s="60" t="s">
        <v>43</v>
      </c>
      <c r="AC80" s="60" t="s">
        <v>43</v>
      </c>
      <c r="AD80" s="60" t="s">
        <v>43</v>
      </c>
      <c r="AE80" s="60" t="s">
        <v>43</v>
      </c>
      <c r="AF80" s="60" t="s">
        <v>43</v>
      </c>
      <c r="AG80" s="286" t="s">
        <v>43</v>
      </c>
      <c r="AH80" s="60" t="s">
        <v>43</v>
      </c>
      <c r="AI80" s="60" t="s">
        <v>43</v>
      </c>
      <c r="AJ80" s="60" t="s">
        <v>43</v>
      </c>
      <c r="AK80" s="60" t="s">
        <v>43</v>
      </c>
      <c r="AL80" s="60" t="s">
        <v>43</v>
      </c>
      <c r="AM80" s="60" t="s">
        <v>43</v>
      </c>
      <c r="AN80" s="60" t="s">
        <v>43</v>
      </c>
      <c r="AO80" s="286" t="s">
        <v>43</v>
      </c>
      <c r="AP80" s="60" t="s">
        <v>43</v>
      </c>
      <c r="AQ80" s="60" t="s">
        <v>43</v>
      </c>
      <c r="AR80" s="60" t="s">
        <v>43</v>
      </c>
      <c r="AS80" s="60" t="s">
        <v>43</v>
      </c>
      <c r="AT80" s="60" t="s">
        <v>43</v>
      </c>
      <c r="AU80" s="60" t="s">
        <v>43</v>
      </c>
      <c r="AV80" s="60" t="s">
        <v>43</v>
      </c>
      <c r="AW80" s="286" t="s">
        <v>43</v>
      </c>
      <c r="AX80" s="60" t="s">
        <v>43</v>
      </c>
      <c r="AY80" s="60" t="s">
        <v>43</v>
      </c>
      <c r="AZ80" s="60" t="s">
        <v>43</v>
      </c>
      <c r="BA80" s="60" t="s">
        <v>43</v>
      </c>
      <c r="BB80" s="60" t="s">
        <v>43</v>
      </c>
      <c r="BC80" s="60" t="s">
        <v>43</v>
      </c>
      <c r="BD80" s="60" t="s">
        <v>43</v>
      </c>
      <c r="BE80" s="286" t="s">
        <v>43</v>
      </c>
      <c r="BF80" s="60" t="s">
        <v>43</v>
      </c>
      <c r="BG80" s="60" t="s">
        <v>43</v>
      </c>
      <c r="BH80" s="60" t="s">
        <v>43</v>
      </c>
      <c r="BI80" s="60" t="s">
        <v>43</v>
      </c>
      <c r="BJ80" s="60" t="s">
        <v>43</v>
      </c>
      <c r="BK80" s="60" t="s">
        <v>43</v>
      </c>
      <c r="BL80" s="60" t="s">
        <v>43</v>
      </c>
      <c r="BM80" s="286" t="s">
        <v>43</v>
      </c>
      <c r="BN80" s="60" t="s">
        <v>43</v>
      </c>
      <c r="BO80" s="60" t="s">
        <v>43</v>
      </c>
      <c r="BP80" s="60" t="s">
        <v>43</v>
      </c>
      <c r="BQ80" s="60" t="s">
        <v>43</v>
      </c>
      <c r="BR80" s="60" t="s">
        <v>43</v>
      </c>
      <c r="BS80" s="60" t="s">
        <v>43</v>
      </c>
      <c r="BT80" s="60" t="s">
        <v>43</v>
      </c>
      <c r="BU80" s="286" t="s">
        <v>43</v>
      </c>
      <c r="BV80" s="60" t="s">
        <v>43</v>
      </c>
      <c r="BW80" s="60" t="s">
        <v>43</v>
      </c>
      <c r="BX80" s="60" t="s">
        <v>43</v>
      </c>
      <c r="BY80" s="60" t="s">
        <v>43</v>
      </c>
      <c r="BZ80" s="60" t="s">
        <v>43</v>
      </c>
      <c r="CA80" s="60" t="s">
        <v>43</v>
      </c>
      <c r="CB80" s="60" t="s">
        <v>43</v>
      </c>
      <c r="CC80" s="286" t="s">
        <v>43</v>
      </c>
      <c r="CD80" s="60" t="s">
        <v>43</v>
      </c>
      <c r="CE80" s="60" t="s">
        <v>43</v>
      </c>
      <c r="CF80" s="60" t="s">
        <v>43</v>
      </c>
      <c r="CG80" s="60" t="s">
        <v>43</v>
      </c>
      <c r="CH80" s="60" t="s">
        <v>43</v>
      </c>
      <c r="CI80" s="60" t="s">
        <v>43</v>
      </c>
      <c r="CJ80" s="60" t="s">
        <v>43</v>
      </c>
      <c r="CK80" s="286" t="s">
        <v>43</v>
      </c>
      <c r="CL80" s="60" t="s">
        <v>43</v>
      </c>
      <c r="CM80" s="60" t="s">
        <v>43</v>
      </c>
      <c r="CN80" s="60" t="s">
        <v>43</v>
      </c>
      <c r="CO80" s="60" t="s">
        <v>43</v>
      </c>
      <c r="CP80" s="60" t="s">
        <v>43</v>
      </c>
      <c r="CQ80" s="60" t="s">
        <v>43</v>
      </c>
      <c r="CR80" s="60" t="s">
        <v>43</v>
      </c>
      <c r="CS80" s="286" t="s">
        <v>43</v>
      </c>
      <c r="CT80" s="60" t="s">
        <v>43</v>
      </c>
      <c r="CU80" s="60" t="s">
        <v>43</v>
      </c>
      <c r="CV80" s="60" t="s">
        <v>43</v>
      </c>
      <c r="CW80" s="60" t="s">
        <v>43</v>
      </c>
      <c r="CX80" s="60" t="s">
        <v>43</v>
      </c>
      <c r="CY80" s="60" t="s">
        <v>43</v>
      </c>
      <c r="CZ80" s="60" t="s">
        <v>43</v>
      </c>
      <c r="DA80" s="286" t="s">
        <v>43</v>
      </c>
      <c r="DB80" s="60" t="s">
        <v>43</v>
      </c>
      <c r="DC80" s="60" t="s">
        <v>43</v>
      </c>
      <c r="DD80" s="60" t="s">
        <v>43</v>
      </c>
      <c r="DE80" s="60" t="s">
        <v>43</v>
      </c>
      <c r="DF80" s="60" t="s">
        <v>43</v>
      </c>
      <c r="DG80" s="60" t="s">
        <v>43</v>
      </c>
      <c r="DH80" s="60" t="s">
        <v>43</v>
      </c>
      <c r="DI80" s="286" t="s">
        <v>43</v>
      </c>
      <c r="DJ80" s="60" t="s">
        <v>43</v>
      </c>
      <c r="DK80" s="60" t="s">
        <v>43</v>
      </c>
      <c r="DL80" s="60" t="s">
        <v>43</v>
      </c>
      <c r="DM80" s="60" t="s">
        <v>43</v>
      </c>
      <c r="DN80" s="60" t="s">
        <v>43</v>
      </c>
      <c r="DO80" s="60" t="s">
        <v>43</v>
      </c>
      <c r="DP80" s="60" t="s">
        <v>43</v>
      </c>
      <c r="DQ80" s="286" t="s">
        <v>43</v>
      </c>
      <c r="DR80" s="60" t="s">
        <v>43</v>
      </c>
      <c r="DS80" s="60" t="s">
        <v>43</v>
      </c>
      <c r="DT80" s="60" t="s">
        <v>43</v>
      </c>
      <c r="DU80" s="60" t="s">
        <v>43</v>
      </c>
      <c r="DV80" s="60" t="s">
        <v>43</v>
      </c>
      <c r="DW80" s="60" t="s">
        <v>43</v>
      </c>
      <c r="DX80" s="60" t="s">
        <v>43</v>
      </c>
      <c r="DY80" s="286" t="s">
        <v>43</v>
      </c>
      <c r="DZ80" s="60" t="s">
        <v>43</v>
      </c>
      <c r="EA80" s="60" t="s">
        <v>43</v>
      </c>
      <c r="EB80" s="60" t="s">
        <v>43</v>
      </c>
      <c r="EC80" s="60" t="s">
        <v>43</v>
      </c>
      <c r="ED80" s="60" t="s">
        <v>43</v>
      </c>
      <c r="EE80" s="60" t="s">
        <v>43</v>
      </c>
      <c r="EF80" s="60" t="s">
        <v>43</v>
      </c>
    </row>
    <row r="81" spans="1:136" ht="20.25" x14ac:dyDescent="0.25">
      <c r="A81" s="286" t="s">
        <v>43</v>
      </c>
      <c r="B81" s="60" t="s">
        <v>43</v>
      </c>
      <c r="C81" s="60" t="s">
        <v>43</v>
      </c>
      <c r="D81" s="60" t="s">
        <v>43</v>
      </c>
      <c r="E81" s="60" t="s">
        <v>43</v>
      </c>
      <c r="F81" s="60" t="s">
        <v>43</v>
      </c>
      <c r="G81" s="60" t="s">
        <v>43</v>
      </c>
      <c r="H81" s="60" t="s">
        <v>43</v>
      </c>
      <c r="I81" s="286" t="s">
        <v>43</v>
      </c>
      <c r="J81" s="60" t="s">
        <v>43</v>
      </c>
      <c r="K81" s="60" t="s">
        <v>43</v>
      </c>
      <c r="L81" s="60" t="s">
        <v>43</v>
      </c>
      <c r="M81" s="60" t="s">
        <v>43</v>
      </c>
      <c r="N81" s="60" t="s">
        <v>43</v>
      </c>
      <c r="O81" s="60" t="s">
        <v>43</v>
      </c>
      <c r="P81" s="60" t="s">
        <v>43</v>
      </c>
      <c r="Q81" s="286" t="s">
        <v>43</v>
      </c>
      <c r="R81" s="60" t="s">
        <v>43</v>
      </c>
      <c r="S81" s="60" t="s">
        <v>43</v>
      </c>
      <c r="T81" s="60" t="s">
        <v>43</v>
      </c>
      <c r="U81" s="60" t="s">
        <v>43</v>
      </c>
      <c r="V81" s="60" t="s">
        <v>43</v>
      </c>
      <c r="W81" s="60" t="s">
        <v>43</v>
      </c>
      <c r="X81" s="60" t="s">
        <v>43</v>
      </c>
      <c r="Y81" s="286" t="s">
        <v>43</v>
      </c>
      <c r="Z81" s="60" t="s">
        <v>43</v>
      </c>
      <c r="AA81" s="60" t="s">
        <v>43</v>
      </c>
      <c r="AB81" s="60" t="s">
        <v>43</v>
      </c>
      <c r="AC81" s="60" t="s">
        <v>43</v>
      </c>
      <c r="AD81" s="60" t="s">
        <v>43</v>
      </c>
      <c r="AE81" s="60" t="s">
        <v>43</v>
      </c>
      <c r="AF81" s="60" t="s">
        <v>43</v>
      </c>
      <c r="AG81" s="286" t="s">
        <v>43</v>
      </c>
      <c r="AH81" s="60" t="s">
        <v>43</v>
      </c>
      <c r="AI81" s="60" t="s">
        <v>43</v>
      </c>
      <c r="AJ81" s="60" t="s">
        <v>43</v>
      </c>
      <c r="AK81" s="60" t="s">
        <v>43</v>
      </c>
      <c r="AL81" s="60" t="s">
        <v>43</v>
      </c>
      <c r="AM81" s="60" t="s">
        <v>43</v>
      </c>
      <c r="AN81" s="60" t="s">
        <v>43</v>
      </c>
      <c r="AO81" s="286" t="s">
        <v>43</v>
      </c>
      <c r="AP81" s="60" t="s">
        <v>43</v>
      </c>
      <c r="AQ81" s="60" t="s">
        <v>43</v>
      </c>
      <c r="AR81" s="60" t="s">
        <v>43</v>
      </c>
      <c r="AS81" s="60" t="s">
        <v>43</v>
      </c>
      <c r="AT81" s="60" t="s">
        <v>43</v>
      </c>
      <c r="AU81" s="60" t="s">
        <v>43</v>
      </c>
      <c r="AV81" s="60" t="s">
        <v>43</v>
      </c>
      <c r="AW81" s="286" t="s">
        <v>43</v>
      </c>
      <c r="AX81" s="60" t="s">
        <v>43</v>
      </c>
      <c r="AY81" s="60" t="s">
        <v>43</v>
      </c>
      <c r="AZ81" s="60" t="s">
        <v>43</v>
      </c>
      <c r="BA81" s="60" t="s">
        <v>43</v>
      </c>
      <c r="BB81" s="60" t="s">
        <v>43</v>
      </c>
      <c r="BC81" s="60" t="s">
        <v>43</v>
      </c>
      <c r="BD81" s="60" t="s">
        <v>43</v>
      </c>
      <c r="BE81" s="286" t="s">
        <v>43</v>
      </c>
      <c r="BF81" s="60" t="s">
        <v>43</v>
      </c>
      <c r="BG81" s="60" t="s">
        <v>43</v>
      </c>
      <c r="BH81" s="60" t="s">
        <v>43</v>
      </c>
      <c r="BI81" s="60" t="s">
        <v>43</v>
      </c>
      <c r="BJ81" s="60" t="s">
        <v>43</v>
      </c>
      <c r="BK81" s="60" t="s">
        <v>43</v>
      </c>
      <c r="BL81" s="60" t="s">
        <v>43</v>
      </c>
      <c r="BM81" s="286" t="s">
        <v>43</v>
      </c>
      <c r="BN81" s="60" t="s">
        <v>43</v>
      </c>
      <c r="BO81" s="60" t="s">
        <v>43</v>
      </c>
      <c r="BP81" s="60" t="s">
        <v>43</v>
      </c>
      <c r="BQ81" s="60" t="s">
        <v>43</v>
      </c>
      <c r="BR81" s="60" t="s">
        <v>43</v>
      </c>
      <c r="BS81" s="60" t="s">
        <v>43</v>
      </c>
      <c r="BT81" s="60" t="s">
        <v>43</v>
      </c>
      <c r="BU81" s="286" t="s">
        <v>43</v>
      </c>
      <c r="BV81" s="60" t="s">
        <v>43</v>
      </c>
      <c r="BW81" s="60" t="s">
        <v>43</v>
      </c>
      <c r="BX81" s="60" t="s">
        <v>43</v>
      </c>
      <c r="BY81" s="60" t="s">
        <v>43</v>
      </c>
      <c r="BZ81" s="60" t="s">
        <v>43</v>
      </c>
      <c r="CA81" s="60" t="s">
        <v>43</v>
      </c>
      <c r="CB81" s="60" t="s">
        <v>43</v>
      </c>
      <c r="CC81" s="286" t="s">
        <v>43</v>
      </c>
      <c r="CD81" s="60" t="s">
        <v>43</v>
      </c>
      <c r="CE81" s="60" t="s">
        <v>43</v>
      </c>
      <c r="CF81" s="60" t="s">
        <v>43</v>
      </c>
      <c r="CG81" s="60" t="s">
        <v>43</v>
      </c>
      <c r="CH81" s="60" t="s">
        <v>43</v>
      </c>
      <c r="CI81" s="60" t="s">
        <v>43</v>
      </c>
      <c r="CJ81" s="60" t="s">
        <v>43</v>
      </c>
      <c r="CK81" s="286" t="s">
        <v>43</v>
      </c>
      <c r="CL81" s="60" t="s">
        <v>43</v>
      </c>
      <c r="CM81" s="60" t="s">
        <v>43</v>
      </c>
      <c r="CN81" s="60" t="s">
        <v>43</v>
      </c>
      <c r="CO81" s="60" t="s">
        <v>43</v>
      </c>
      <c r="CP81" s="60" t="s">
        <v>43</v>
      </c>
      <c r="CQ81" s="60" t="s">
        <v>43</v>
      </c>
      <c r="CR81" s="60" t="s">
        <v>43</v>
      </c>
      <c r="CS81" s="286" t="s">
        <v>43</v>
      </c>
      <c r="CT81" s="60" t="s">
        <v>43</v>
      </c>
      <c r="CU81" s="60" t="s">
        <v>43</v>
      </c>
      <c r="CV81" s="60" t="s">
        <v>43</v>
      </c>
      <c r="CW81" s="60" t="s">
        <v>43</v>
      </c>
      <c r="CX81" s="60" t="s">
        <v>43</v>
      </c>
      <c r="CY81" s="60" t="s">
        <v>43</v>
      </c>
      <c r="CZ81" s="60" t="s">
        <v>43</v>
      </c>
      <c r="DA81" s="286" t="s">
        <v>43</v>
      </c>
      <c r="DB81" s="60" t="s">
        <v>43</v>
      </c>
      <c r="DC81" s="60" t="s">
        <v>43</v>
      </c>
      <c r="DD81" s="60" t="s">
        <v>43</v>
      </c>
      <c r="DE81" s="60" t="s">
        <v>43</v>
      </c>
      <c r="DF81" s="60" t="s">
        <v>43</v>
      </c>
      <c r="DG81" s="60" t="s">
        <v>43</v>
      </c>
      <c r="DH81" s="60" t="s">
        <v>43</v>
      </c>
      <c r="DI81" s="286" t="s">
        <v>43</v>
      </c>
      <c r="DJ81" s="60" t="s">
        <v>43</v>
      </c>
      <c r="DK81" s="60" t="s">
        <v>43</v>
      </c>
      <c r="DL81" s="60" t="s">
        <v>43</v>
      </c>
      <c r="DM81" s="60" t="s">
        <v>43</v>
      </c>
      <c r="DN81" s="60" t="s">
        <v>43</v>
      </c>
      <c r="DO81" s="60" t="s">
        <v>43</v>
      </c>
      <c r="DP81" s="60" t="s">
        <v>43</v>
      </c>
      <c r="DQ81" s="286" t="s">
        <v>43</v>
      </c>
      <c r="DR81" s="60" t="s">
        <v>43</v>
      </c>
      <c r="DS81" s="60" t="s">
        <v>43</v>
      </c>
      <c r="DT81" s="60" t="s">
        <v>43</v>
      </c>
      <c r="DU81" s="60" t="s">
        <v>43</v>
      </c>
      <c r="DV81" s="60" t="s">
        <v>43</v>
      </c>
      <c r="DW81" s="60" t="s">
        <v>43</v>
      </c>
      <c r="DX81" s="60" t="s">
        <v>43</v>
      </c>
      <c r="DY81" s="286" t="s">
        <v>43</v>
      </c>
      <c r="DZ81" s="60" t="s">
        <v>43</v>
      </c>
      <c r="EA81" s="60" t="s">
        <v>43</v>
      </c>
      <c r="EB81" s="60" t="s">
        <v>43</v>
      </c>
      <c r="EC81" s="60" t="s">
        <v>43</v>
      </c>
      <c r="ED81" s="60" t="s">
        <v>43</v>
      </c>
      <c r="EE81" s="60" t="s">
        <v>43</v>
      </c>
      <c r="EF81" s="60" t="s">
        <v>43</v>
      </c>
    </row>
    <row r="82" spans="1:136" ht="20.25" x14ac:dyDescent="0.25">
      <c r="A82" s="286" t="s">
        <v>43</v>
      </c>
      <c r="B82" s="60" t="s">
        <v>43</v>
      </c>
      <c r="C82" s="60" t="s">
        <v>43</v>
      </c>
      <c r="D82" s="60" t="s">
        <v>43</v>
      </c>
      <c r="E82" s="60" t="s">
        <v>43</v>
      </c>
      <c r="F82" s="60" t="s">
        <v>43</v>
      </c>
      <c r="G82" s="60" t="s">
        <v>43</v>
      </c>
      <c r="H82" s="60" t="s">
        <v>43</v>
      </c>
      <c r="I82" s="286" t="s">
        <v>43</v>
      </c>
      <c r="J82" s="60" t="s">
        <v>43</v>
      </c>
      <c r="K82" s="60" t="s">
        <v>43</v>
      </c>
      <c r="L82" s="60" t="s">
        <v>43</v>
      </c>
      <c r="M82" s="60" t="s">
        <v>43</v>
      </c>
      <c r="N82" s="60" t="s">
        <v>43</v>
      </c>
      <c r="O82" s="60" t="s">
        <v>43</v>
      </c>
      <c r="P82" s="60" t="s">
        <v>43</v>
      </c>
      <c r="Q82" s="286" t="s">
        <v>43</v>
      </c>
      <c r="R82" s="60" t="s">
        <v>43</v>
      </c>
      <c r="S82" s="60" t="s">
        <v>43</v>
      </c>
      <c r="T82" s="60" t="s">
        <v>43</v>
      </c>
      <c r="U82" s="60" t="s">
        <v>43</v>
      </c>
      <c r="V82" s="60" t="s">
        <v>43</v>
      </c>
      <c r="W82" s="60" t="s">
        <v>43</v>
      </c>
      <c r="X82" s="60" t="s">
        <v>43</v>
      </c>
      <c r="Y82" s="286" t="s">
        <v>43</v>
      </c>
      <c r="Z82" s="60" t="s">
        <v>43</v>
      </c>
      <c r="AA82" s="60" t="s">
        <v>43</v>
      </c>
      <c r="AB82" s="60" t="s">
        <v>43</v>
      </c>
      <c r="AC82" s="60" t="s">
        <v>43</v>
      </c>
      <c r="AD82" s="60" t="s">
        <v>43</v>
      </c>
      <c r="AE82" s="60" t="s">
        <v>43</v>
      </c>
      <c r="AF82" s="60" t="s">
        <v>43</v>
      </c>
      <c r="AG82" s="286" t="s">
        <v>43</v>
      </c>
      <c r="AH82" s="60" t="s">
        <v>43</v>
      </c>
      <c r="AI82" s="60" t="s">
        <v>43</v>
      </c>
      <c r="AJ82" s="60" t="s">
        <v>43</v>
      </c>
      <c r="AK82" s="60" t="s">
        <v>43</v>
      </c>
      <c r="AL82" s="60" t="s">
        <v>43</v>
      </c>
      <c r="AM82" s="60" t="s">
        <v>43</v>
      </c>
      <c r="AN82" s="60" t="s">
        <v>43</v>
      </c>
      <c r="AO82" s="286" t="s">
        <v>43</v>
      </c>
      <c r="AP82" s="60" t="s">
        <v>43</v>
      </c>
      <c r="AQ82" s="60" t="s">
        <v>43</v>
      </c>
      <c r="AR82" s="60" t="s">
        <v>43</v>
      </c>
      <c r="AS82" s="60" t="s">
        <v>43</v>
      </c>
      <c r="AT82" s="60" t="s">
        <v>43</v>
      </c>
      <c r="AU82" s="60" t="s">
        <v>43</v>
      </c>
      <c r="AV82" s="60" t="s">
        <v>43</v>
      </c>
      <c r="AW82" s="286" t="s">
        <v>43</v>
      </c>
      <c r="AX82" s="60" t="s">
        <v>43</v>
      </c>
      <c r="AY82" s="60" t="s">
        <v>43</v>
      </c>
      <c r="AZ82" s="60" t="s">
        <v>43</v>
      </c>
      <c r="BA82" s="60" t="s">
        <v>43</v>
      </c>
      <c r="BB82" s="60" t="s">
        <v>43</v>
      </c>
      <c r="BC82" s="60" t="s">
        <v>43</v>
      </c>
      <c r="BD82" s="60" t="s">
        <v>43</v>
      </c>
      <c r="BE82" s="286" t="s">
        <v>43</v>
      </c>
      <c r="BF82" s="60" t="s">
        <v>43</v>
      </c>
      <c r="BG82" s="60" t="s">
        <v>43</v>
      </c>
      <c r="BH82" s="60" t="s">
        <v>43</v>
      </c>
      <c r="BI82" s="60" t="s">
        <v>43</v>
      </c>
      <c r="BJ82" s="60" t="s">
        <v>43</v>
      </c>
      <c r="BK82" s="60" t="s">
        <v>43</v>
      </c>
      <c r="BL82" s="60" t="s">
        <v>43</v>
      </c>
      <c r="BM82" s="286" t="s">
        <v>43</v>
      </c>
      <c r="BN82" s="60" t="s">
        <v>43</v>
      </c>
      <c r="BO82" s="60" t="s">
        <v>43</v>
      </c>
      <c r="BP82" s="60" t="s">
        <v>43</v>
      </c>
      <c r="BQ82" s="60" t="s">
        <v>43</v>
      </c>
      <c r="BR82" s="60" t="s">
        <v>43</v>
      </c>
      <c r="BS82" s="60" t="s">
        <v>43</v>
      </c>
      <c r="BT82" s="60" t="s">
        <v>43</v>
      </c>
      <c r="BU82" s="286" t="s">
        <v>43</v>
      </c>
      <c r="BV82" s="60" t="s">
        <v>43</v>
      </c>
      <c r="BW82" s="60" t="s">
        <v>43</v>
      </c>
      <c r="BX82" s="60" t="s">
        <v>43</v>
      </c>
      <c r="BY82" s="60" t="s">
        <v>43</v>
      </c>
      <c r="BZ82" s="60" t="s">
        <v>43</v>
      </c>
      <c r="CA82" s="60" t="s">
        <v>43</v>
      </c>
      <c r="CB82" s="60" t="s">
        <v>43</v>
      </c>
      <c r="CC82" s="286" t="s">
        <v>43</v>
      </c>
      <c r="CD82" s="60" t="s">
        <v>43</v>
      </c>
      <c r="CE82" s="60" t="s">
        <v>43</v>
      </c>
      <c r="CF82" s="60" t="s">
        <v>43</v>
      </c>
      <c r="CG82" s="60" t="s">
        <v>43</v>
      </c>
      <c r="CH82" s="60" t="s">
        <v>43</v>
      </c>
      <c r="CI82" s="60" t="s">
        <v>43</v>
      </c>
      <c r="CJ82" s="60" t="s">
        <v>43</v>
      </c>
      <c r="CK82" s="286" t="s">
        <v>43</v>
      </c>
      <c r="CL82" s="60" t="s">
        <v>43</v>
      </c>
      <c r="CM82" s="60" t="s">
        <v>43</v>
      </c>
      <c r="CN82" s="60" t="s">
        <v>43</v>
      </c>
      <c r="CO82" s="60" t="s">
        <v>43</v>
      </c>
      <c r="CP82" s="60" t="s">
        <v>43</v>
      </c>
      <c r="CQ82" s="60" t="s">
        <v>43</v>
      </c>
      <c r="CR82" s="60" t="s">
        <v>43</v>
      </c>
      <c r="CS82" s="286" t="s">
        <v>43</v>
      </c>
      <c r="CT82" s="60" t="s">
        <v>43</v>
      </c>
      <c r="CU82" s="60" t="s">
        <v>43</v>
      </c>
      <c r="CV82" s="60" t="s">
        <v>43</v>
      </c>
      <c r="CW82" s="60" t="s">
        <v>43</v>
      </c>
      <c r="CX82" s="60" t="s">
        <v>43</v>
      </c>
      <c r="CY82" s="60" t="s">
        <v>43</v>
      </c>
      <c r="CZ82" s="60" t="s">
        <v>43</v>
      </c>
      <c r="DA82" s="286" t="s">
        <v>43</v>
      </c>
      <c r="DB82" s="60" t="s">
        <v>43</v>
      </c>
      <c r="DC82" s="60" t="s">
        <v>43</v>
      </c>
      <c r="DD82" s="60" t="s">
        <v>43</v>
      </c>
      <c r="DE82" s="60" t="s">
        <v>43</v>
      </c>
      <c r="DF82" s="60" t="s">
        <v>43</v>
      </c>
      <c r="DG82" s="60" t="s">
        <v>43</v>
      </c>
      <c r="DH82" s="60" t="s">
        <v>43</v>
      </c>
      <c r="DI82" s="286" t="s">
        <v>43</v>
      </c>
      <c r="DJ82" s="60" t="s">
        <v>43</v>
      </c>
      <c r="DK82" s="60" t="s">
        <v>43</v>
      </c>
      <c r="DL82" s="60" t="s">
        <v>43</v>
      </c>
      <c r="DM82" s="60" t="s">
        <v>43</v>
      </c>
      <c r="DN82" s="60" t="s">
        <v>43</v>
      </c>
      <c r="DO82" s="60" t="s">
        <v>43</v>
      </c>
      <c r="DP82" s="60" t="s">
        <v>43</v>
      </c>
      <c r="DQ82" s="286" t="s">
        <v>43</v>
      </c>
      <c r="DR82" s="60" t="s">
        <v>43</v>
      </c>
      <c r="DS82" s="60" t="s">
        <v>43</v>
      </c>
      <c r="DT82" s="60" t="s">
        <v>43</v>
      </c>
      <c r="DU82" s="60" t="s">
        <v>43</v>
      </c>
      <c r="DV82" s="60" t="s">
        <v>43</v>
      </c>
      <c r="DW82" s="60" t="s">
        <v>43</v>
      </c>
      <c r="DX82" s="60" t="s">
        <v>43</v>
      </c>
      <c r="DY82" s="286" t="s">
        <v>43</v>
      </c>
      <c r="DZ82" s="60" t="s">
        <v>43</v>
      </c>
      <c r="EA82" s="60" t="s">
        <v>43</v>
      </c>
      <c r="EB82" s="60" t="s">
        <v>43</v>
      </c>
      <c r="EC82" s="60" t="s">
        <v>43</v>
      </c>
      <c r="ED82" s="60" t="s">
        <v>43</v>
      </c>
      <c r="EE82" s="60" t="s">
        <v>43</v>
      </c>
      <c r="EF82" s="60" t="s">
        <v>43</v>
      </c>
    </row>
    <row r="83" spans="1:136" ht="20.25" x14ac:dyDescent="0.25">
      <c r="A83" s="286" t="s">
        <v>43</v>
      </c>
      <c r="B83" s="60" t="s">
        <v>43</v>
      </c>
      <c r="C83" s="60" t="s">
        <v>43</v>
      </c>
      <c r="D83" s="60" t="s">
        <v>43</v>
      </c>
      <c r="E83" s="60" t="s">
        <v>43</v>
      </c>
      <c r="F83" s="60" t="s">
        <v>43</v>
      </c>
      <c r="G83" s="60" t="s">
        <v>43</v>
      </c>
      <c r="H83" s="60" t="s">
        <v>43</v>
      </c>
      <c r="I83" s="286" t="s">
        <v>43</v>
      </c>
      <c r="J83" s="60" t="s">
        <v>43</v>
      </c>
      <c r="K83" s="60" t="s">
        <v>43</v>
      </c>
      <c r="L83" s="60" t="s">
        <v>43</v>
      </c>
      <c r="M83" s="60" t="s">
        <v>43</v>
      </c>
      <c r="N83" s="60" t="s">
        <v>43</v>
      </c>
      <c r="O83" s="60" t="s">
        <v>43</v>
      </c>
      <c r="P83" s="60" t="s">
        <v>43</v>
      </c>
      <c r="Q83" s="286" t="s">
        <v>43</v>
      </c>
      <c r="R83" s="60" t="s">
        <v>43</v>
      </c>
      <c r="S83" s="60" t="s">
        <v>43</v>
      </c>
      <c r="T83" s="60" t="s">
        <v>43</v>
      </c>
      <c r="U83" s="60" t="s">
        <v>43</v>
      </c>
      <c r="V83" s="60" t="s">
        <v>43</v>
      </c>
      <c r="W83" s="60" t="s">
        <v>43</v>
      </c>
      <c r="X83" s="60" t="s">
        <v>43</v>
      </c>
      <c r="Y83" s="286" t="s">
        <v>43</v>
      </c>
      <c r="Z83" s="60" t="s">
        <v>43</v>
      </c>
      <c r="AA83" s="60" t="s">
        <v>43</v>
      </c>
      <c r="AB83" s="60" t="s">
        <v>43</v>
      </c>
      <c r="AC83" s="60" t="s">
        <v>43</v>
      </c>
      <c r="AD83" s="60" t="s">
        <v>43</v>
      </c>
      <c r="AE83" s="60" t="s">
        <v>43</v>
      </c>
      <c r="AF83" s="60" t="s">
        <v>43</v>
      </c>
      <c r="AG83" s="286" t="s">
        <v>43</v>
      </c>
      <c r="AH83" s="60" t="s">
        <v>43</v>
      </c>
      <c r="AI83" s="60" t="s">
        <v>43</v>
      </c>
      <c r="AJ83" s="60" t="s">
        <v>43</v>
      </c>
      <c r="AK83" s="60" t="s">
        <v>43</v>
      </c>
      <c r="AL83" s="60" t="s">
        <v>43</v>
      </c>
      <c r="AM83" s="60" t="s">
        <v>43</v>
      </c>
      <c r="AN83" s="60" t="s">
        <v>43</v>
      </c>
      <c r="AO83" s="286" t="s">
        <v>43</v>
      </c>
      <c r="AP83" s="60" t="s">
        <v>43</v>
      </c>
      <c r="AQ83" s="60" t="s">
        <v>43</v>
      </c>
      <c r="AR83" s="60" t="s">
        <v>43</v>
      </c>
      <c r="AS83" s="60" t="s">
        <v>43</v>
      </c>
      <c r="AT83" s="60" t="s">
        <v>43</v>
      </c>
      <c r="AU83" s="60" t="s">
        <v>43</v>
      </c>
      <c r="AV83" s="60" t="s">
        <v>43</v>
      </c>
      <c r="AW83" s="286" t="s">
        <v>43</v>
      </c>
      <c r="AX83" s="60" t="s">
        <v>43</v>
      </c>
      <c r="AY83" s="60" t="s">
        <v>43</v>
      </c>
      <c r="AZ83" s="60" t="s">
        <v>43</v>
      </c>
      <c r="BA83" s="60" t="s">
        <v>43</v>
      </c>
      <c r="BB83" s="60" t="s">
        <v>43</v>
      </c>
      <c r="BC83" s="60" t="s">
        <v>43</v>
      </c>
      <c r="BD83" s="60" t="s">
        <v>43</v>
      </c>
      <c r="BE83" s="286" t="s">
        <v>43</v>
      </c>
      <c r="BF83" s="60" t="s">
        <v>43</v>
      </c>
      <c r="BG83" s="60" t="s">
        <v>43</v>
      </c>
      <c r="BH83" s="60" t="s">
        <v>43</v>
      </c>
      <c r="BI83" s="60" t="s">
        <v>43</v>
      </c>
      <c r="BJ83" s="60" t="s">
        <v>43</v>
      </c>
      <c r="BK83" s="60" t="s">
        <v>43</v>
      </c>
      <c r="BL83" s="60" t="s">
        <v>43</v>
      </c>
      <c r="BM83" s="286" t="s">
        <v>43</v>
      </c>
      <c r="BN83" s="60" t="s">
        <v>43</v>
      </c>
      <c r="BO83" s="60" t="s">
        <v>43</v>
      </c>
      <c r="BP83" s="60" t="s">
        <v>43</v>
      </c>
      <c r="BQ83" s="60" t="s">
        <v>43</v>
      </c>
      <c r="BR83" s="60" t="s">
        <v>43</v>
      </c>
      <c r="BS83" s="60" t="s">
        <v>43</v>
      </c>
      <c r="BT83" s="60" t="s">
        <v>43</v>
      </c>
      <c r="BU83" s="286" t="s">
        <v>43</v>
      </c>
      <c r="BV83" s="60" t="s">
        <v>43</v>
      </c>
      <c r="BW83" s="60" t="s">
        <v>43</v>
      </c>
      <c r="BX83" s="60" t="s">
        <v>43</v>
      </c>
      <c r="BY83" s="60" t="s">
        <v>43</v>
      </c>
      <c r="BZ83" s="60" t="s">
        <v>43</v>
      </c>
      <c r="CA83" s="60" t="s">
        <v>43</v>
      </c>
      <c r="CB83" s="60" t="s">
        <v>43</v>
      </c>
      <c r="CC83" s="286" t="s">
        <v>43</v>
      </c>
      <c r="CD83" s="60" t="s">
        <v>43</v>
      </c>
      <c r="CE83" s="60" t="s">
        <v>43</v>
      </c>
      <c r="CF83" s="60" t="s">
        <v>43</v>
      </c>
      <c r="CG83" s="60" t="s">
        <v>43</v>
      </c>
      <c r="CH83" s="60" t="s">
        <v>43</v>
      </c>
      <c r="CI83" s="60" t="s">
        <v>43</v>
      </c>
      <c r="CJ83" s="60" t="s">
        <v>43</v>
      </c>
      <c r="CK83" s="286" t="s">
        <v>43</v>
      </c>
      <c r="CL83" s="60" t="s">
        <v>43</v>
      </c>
      <c r="CM83" s="60" t="s">
        <v>43</v>
      </c>
      <c r="CN83" s="60" t="s">
        <v>43</v>
      </c>
      <c r="CO83" s="60" t="s">
        <v>43</v>
      </c>
      <c r="CP83" s="60" t="s">
        <v>43</v>
      </c>
      <c r="CQ83" s="60" t="s">
        <v>43</v>
      </c>
      <c r="CR83" s="60" t="s">
        <v>43</v>
      </c>
      <c r="CS83" s="286" t="s">
        <v>43</v>
      </c>
      <c r="CT83" s="60" t="s">
        <v>43</v>
      </c>
      <c r="CU83" s="60" t="s">
        <v>43</v>
      </c>
      <c r="CV83" s="60" t="s">
        <v>43</v>
      </c>
      <c r="CW83" s="60" t="s">
        <v>43</v>
      </c>
      <c r="CX83" s="60" t="s">
        <v>43</v>
      </c>
      <c r="CY83" s="60" t="s">
        <v>43</v>
      </c>
      <c r="CZ83" s="60" t="s">
        <v>43</v>
      </c>
      <c r="DA83" s="286" t="s">
        <v>43</v>
      </c>
      <c r="DB83" s="60" t="s">
        <v>43</v>
      </c>
      <c r="DC83" s="60" t="s">
        <v>43</v>
      </c>
      <c r="DD83" s="60" t="s">
        <v>43</v>
      </c>
      <c r="DE83" s="60" t="s">
        <v>43</v>
      </c>
      <c r="DF83" s="60" t="s">
        <v>43</v>
      </c>
      <c r="DG83" s="60" t="s">
        <v>43</v>
      </c>
      <c r="DH83" s="60" t="s">
        <v>43</v>
      </c>
      <c r="DI83" s="286" t="s">
        <v>43</v>
      </c>
      <c r="DJ83" s="60" t="s">
        <v>43</v>
      </c>
      <c r="DK83" s="60" t="s">
        <v>43</v>
      </c>
      <c r="DL83" s="60" t="s">
        <v>43</v>
      </c>
      <c r="DM83" s="60" t="s">
        <v>43</v>
      </c>
      <c r="DN83" s="60" t="s">
        <v>43</v>
      </c>
      <c r="DO83" s="60" t="s">
        <v>43</v>
      </c>
      <c r="DP83" s="60" t="s">
        <v>43</v>
      </c>
      <c r="DQ83" s="286" t="s">
        <v>43</v>
      </c>
      <c r="DR83" s="60" t="s">
        <v>43</v>
      </c>
      <c r="DS83" s="60" t="s">
        <v>43</v>
      </c>
      <c r="DT83" s="60" t="s">
        <v>43</v>
      </c>
      <c r="DU83" s="60" t="s">
        <v>43</v>
      </c>
      <c r="DV83" s="60" t="s">
        <v>43</v>
      </c>
      <c r="DW83" s="60" t="s">
        <v>43</v>
      </c>
      <c r="DX83" s="60" t="s">
        <v>43</v>
      </c>
      <c r="DY83" s="286" t="s">
        <v>43</v>
      </c>
      <c r="DZ83" s="60" t="s">
        <v>43</v>
      </c>
      <c r="EA83" s="60" t="s">
        <v>43</v>
      </c>
      <c r="EB83" s="60" t="s">
        <v>43</v>
      </c>
      <c r="EC83" s="60" t="s">
        <v>43</v>
      </c>
      <c r="ED83" s="60" t="s">
        <v>43</v>
      </c>
      <c r="EE83" s="60" t="s">
        <v>43</v>
      </c>
      <c r="EF83" s="60" t="s">
        <v>43</v>
      </c>
    </row>
    <row r="84" spans="1:136" ht="20.25" x14ac:dyDescent="0.25">
      <c r="A84" s="286" t="s">
        <v>43</v>
      </c>
      <c r="B84" s="60" t="s">
        <v>43</v>
      </c>
      <c r="C84" s="60" t="s">
        <v>43</v>
      </c>
      <c r="D84" s="60" t="s">
        <v>43</v>
      </c>
      <c r="E84" s="60" t="s">
        <v>43</v>
      </c>
      <c r="F84" s="60" t="s">
        <v>43</v>
      </c>
      <c r="G84" s="60" t="s">
        <v>43</v>
      </c>
      <c r="H84" s="60" t="s">
        <v>43</v>
      </c>
      <c r="I84" s="286" t="s">
        <v>43</v>
      </c>
      <c r="J84" s="60" t="s">
        <v>43</v>
      </c>
      <c r="K84" s="60" t="s">
        <v>43</v>
      </c>
      <c r="L84" s="60" t="s">
        <v>43</v>
      </c>
      <c r="M84" s="60" t="s">
        <v>43</v>
      </c>
      <c r="N84" s="60" t="s">
        <v>43</v>
      </c>
      <c r="O84" s="60" t="s">
        <v>43</v>
      </c>
      <c r="P84" s="60" t="s">
        <v>43</v>
      </c>
      <c r="Q84" s="286" t="s">
        <v>43</v>
      </c>
      <c r="R84" s="60" t="s">
        <v>43</v>
      </c>
      <c r="S84" s="60" t="s">
        <v>43</v>
      </c>
      <c r="T84" s="60" t="s">
        <v>43</v>
      </c>
      <c r="U84" s="60" t="s">
        <v>43</v>
      </c>
      <c r="V84" s="60" t="s">
        <v>43</v>
      </c>
      <c r="W84" s="60" t="s">
        <v>43</v>
      </c>
      <c r="X84" s="60" t="s">
        <v>43</v>
      </c>
      <c r="Y84" s="286" t="s">
        <v>43</v>
      </c>
      <c r="Z84" s="60" t="s">
        <v>43</v>
      </c>
      <c r="AA84" s="60" t="s">
        <v>43</v>
      </c>
      <c r="AB84" s="60" t="s">
        <v>43</v>
      </c>
      <c r="AC84" s="60" t="s">
        <v>43</v>
      </c>
      <c r="AD84" s="60" t="s">
        <v>43</v>
      </c>
      <c r="AE84" s="60" t="s">
        <v>43</v>
      </c>
      <c r="AF84" s="60" t="s">
        <v>43</v>
      </c>
      <c r="AG84" s="286" t="s">
        <v>43</v>
      </c>
      <c r="AH84" s="60" t="s">
        <v>43</v>
      </c>
      <c r="AI84" s="60" t="s">
        <v>43</v>
      </c>
      <c r="AJ84" s="60" t="s">
        <v>43</v>
      </c>
      <c r="AK84" s="60" t="s">
        <v>43</v>
      </c>
      <c r="AL84" s="60" t="s">
        <v>43</v>
      </c>
      <c r="AM84" s="60" t="s">
        <v>43</v>
      </c>
      <c r="AN84" s="60" t="s">
        <v>43</v>
      </c>
      <c r="AO84" s="286" t="s">
        <v>43</v>
      </c>
      <c r="AP84" s="60" t="s">
        <v>43</v>
      </c>
      <c r="AQ84" s="60" t="s">
        <v>43</v>
      </c>
      <c r="AR84" s="60" t="s">
        <v>43</v>
      </c>
      <c r="AS84" s="60" t="s">
        <v>43</v>
      </c>
      <c r="AT84" s="60" t="s">
        <v>43</v>
      </c>
      <c r="AU84" s="60" t="s">
        <v>43</v>
      </c>
      <c r="AV84" s="60" t="s">
        <v>43</v>
      </c>
      <c r="AW84" s="286" t="s">
        <v>43</v>
      </c>
      <c r="AX84" s="60" t="s">
        <v>43</v>
      </c>
      <c r="AY84" s="60" t="s">
        <v>43</v>
      </c>
      <c r="AZ84" s="60" t="s">
        <v>43</v>
      </c>
      <c r="BA84" s="60" t="s">
        <v>43</v>
      </c>
      <c r="BB84" s="60" t="s">
        <v>43</v>
      </c>
      <c r="BC84" s="60" t="s">
        <v>43</v>
      </c>
      <c r="BD84" s="60" t="s">
        <v>43</v>
      </c>
      <c r="BE84" s="286" t="s">
        <v>43</v>
      </c>
      <c r="BF84" s="60" t="s">
        <v>43</v>
      </c>
      <c r="BG84" s="60" t="s">
        <v>43</v>
      </c>
      <c r="BH84" s="60" t="s">
        <v>43</v>
      </c>
      <c r="BI84" s="60" t="s">
        <v>43</v>
      </c>
      <c r="BJ84" s="60" t="s">
        <v>43</v>
      </c>
      <c r="BK84" s="60" t="s">
        <v>43</v>
      </c>
      <c r="BL84" s="60" t="s">
        <v>43</v>
      </c>
      <c r="BM84" s="286" t="s">
        <v>43</v>
      </c>
      <c r="BN84" s="60" t="s">
        <v>43</v>
      </c>
      <c r="BO84" s="60" t="s">
        <v>43</v>
      </c>
      <c r="BP84" s="60" t="s">
        <v>43</v>
      </c>
      <c r="BQ84" s="60" t="s">
        <v>43</v>
      </c>
      <c r="BR84" s="60" t="s">
        <v>43</v>
      </c>
      <c r="BS84" s="60" t="s">
        <v>43</v>
      </c>
      <c r="BT84" s="60" t="s">
        <v>43</v>
      </c>
      <c r="BU84" s="286" t="s">
        <v>43</v>
      </c>
      <c r="BV84" s="60" t="s">
        <v>43</v>
      </c>
      <c r="BW84" s="60" t="s">
        <v>43</v>
      </c>
      <c r="BX84" s="60" t="s">
        <v>43</v>
      </c>
      <c r="BY84" s="60" t="s">
        <v>43</v>
      </c>
      <c r="BZ84" s="60" t="s">
        <v>43</v>
      </c>
      <c r="CA84" s="60" t="s">
        <v>43</v>
      </c>
      <c r="CB84" s="60" t="s">
        <v>43</v>
      </c>
      <c r="CC84" s="286" t="s">
        <v>43</v>
      </c>
      <c r="CD84" s="60" t="s">
        <v>43</v>
      </c>
      <c r="CE84" s="60" t="s">
        <v>43</v>
      </c>
      <c r="CF84" s="60" t="s">
        <v>43</v>
      </c>
      <c r="CG84" s="60" t="s">
        <v>43</v>
      </c>
      <c r="CH84" s="60" t="s">
        <v>43</v>
      </c>
      <c r="CI84" s="60" t="s">
        <v>43</v>
      </c>
      <c r="CJ84" s="60" t="s">
        <v>43</v>
      </c>
      <c r="CK84" s="286" t="s">
        <v>43</v>
      </c>
      <c r="CL84" s="60" t="s">
        <v>43</v>
      </c>
      <c r="CM84" s="60" t="s">
        <v>43</v>
      </c>
      <c r="CN84" s="60" t="s">
        <v>43</v>
      </c>
      <c r="CO84" s="60" t="s">
        <v>43</v>
      </c>
      <c r="CP84" s="60" t="s">
        <v>43</v>
      </c>
      <c r="CQ84" s="60" t="s">
        <v>43</v>
      </c>
      <c r="CR84" s="60" t="s">
        <v>43</v>
      </c>
      <c r="CS84" s="286" t="s">
        <v>43</v>
      </c>
      <c r="CT84" s="60" t="s">
        <v>43</v>
      </c>
      <c r="CU84" s="60" t="s">
        <v>43</v>
      </c>
      <c r="CV84" s="60" t="s">
        <v>43</v>
      </c>
      <c r="CW84" s="60" t="s">
        <v>43</v>
      </c>
      <c r="CX84" s="60" t="s">
        <v>43</v>
      </c>
      <c r="CY84" s="60" t="s">
        <v>43</v>
      </c>
      <c r="CZ84" s="60" t="s">
        <v>43</v>
      </c>
      <c r="DA84" s="286" t="s">
        <v>43</v>
      </c>
      <c r="DB84" s="60" t="s">
        <v>43</v>
      </c>
      <c r="DC84" s="60" t="s">
        <v>43</v>
      </c>
      <c r="DD84" s="60" t="s">
        <v>43</v>
      </c>
      <c r="DE84" s="60" t="s">
        <v>43</v>
      </c>
      <c r="DF84" s="60" t="s">
        <v>43</v>
      </c>
      <c r="DG84" s="60" t="s">
        <v>43</v>
      </c>
      <c r="DH84" s="60" t="s">
        <v>43</v>
      </c>
      <c r="DI84" s="286" t="s">
        <v>43</v>
      </c>
      <c r="DJ84" s="60" t="s">
        <v>43</v>
      </c>
      <c r="DK84" s="60" t="s">
        <v>43</v>
      </c>
      <c r="DL84" s="60" t="s">
        <v>43</v>
      </c>
      <c r="DM84" s="60" t="s">
        <v>43</v>
      </c>
      <c r="DN84" s="60" t="s">
        <v>43</v>
      </c>
      <c r="DO84" s="60" t="s">
        <v>43</v>
      </c>
      <c r="DP84" s="60" t="s">
        <v>43</v>
      </c>
      <c r="DQ84" s="286" t="s">
        <v>43</v>
      </c>
      <c r="DR84" s="60" t="s">
        <v>43</v>
      </c>
      <c r="DS84" s="60" t="s">
        <v>43</v>
      </c>
      <c r="DT84" s="60" t="s">
        <v>43</v>
      </c>
      <c r="DU84" s="60" t="s">
        <v>43</v>
      </c>
      <c r="DV84" s="60" t="s">
        <v>43</v>
      </c>
      <c r="DW84" s="60" t="s">
        <v>43</v>
      </c>
      <c r="DX84" s="60" t="s">
        <v>43</v>
      </c>
      <c r="DY84" s="286" t="s">
        <v>43</v>
      </c>
      <c r="DZ84" s="60" t="s">
        <v>43</v>
      </c>
      <c r="EA84" s="60" t="s">
        <v>43</v>
      </c>
      <c r="EB84" s="60" t="s">
        <v>43</v>
      </c>
      <c r="EC84" s="60" t="s">
        <v>43</v>
      </c>
      <c r="ED84" s="60" t="s">
        <v>43</v>
      </c>
      <c r="EE84" s="60" t="s">
        <v>43</v>
      </c>
      <c r="EF84" s="60" t="s">
        <v>43</v>
      </c>
    </row>
    <row r="85" spans="1:136" ht="20.25" x14ac:dyDescent="0.25">
      <c r="A85" s="286" t="s">
        <v>43</v>
      </c>
      <c r="B85" s="60" t="s">
        <v>43</v>
      </c>
      <c r="C85" s="60" t="s">
        <v>43</v>
      </c>
      <c r="D85" s="60" t="s">
        <v>43</v>
      </c>
      <c r="E85" s="60" t="s">
        <v>43</v>
      </c>
      <c r="F85" s="60" t="s">
        <v>43</v>
      </c>
      <c r="G85" s="60" t="s">
        <v>43</v>
      </c>
      <c r="H85" s="60" t="s">
        <v>43</v>
      </c>
      <c r="I85" s="286" t="s">
        <v>43</v>
      </c>
      <c r="J85" s="60" t="s">
        <v>43</v>
      </c>
      <c r="K85" s="60" t="s">
        <v>43</v>
      </c>
      <c r="L85" s="60" t="s">
        <v>43</v>
      </c>
      <c r="M85" s="60" t="s">
        <v>43</v>
      </c>
      <c r="N85" s="60" t="s">
        <v>43</v>
      </c>
      <c r="O85" s="60" t="s">
        <v>43</v>
      </c>
      <c r="P85" s="60" t="s">
        <v>43</v>
      </c>
      <c r="Q85" s="286" t="s">
        <v>43</v>
      </c>
      <c r="R85" s="60" t="s">
        <v>43</v>
      </c>
      <c r="S85" s="60" t="s">
        <v>43</v>
      </c>
      <c r="T85" s="60" t="s">
        <v>43</v>
      </c>
      <c r="U85" s="60" t="s">
        <v>43</v>
      </c>
      <c r="V85" s="60" t="s">
        <v>43</v>
      </c>
      <c r="W85" s="60" t="s">
        <v>43</v>
      </c>
      <c r="X85" s="60" t="s">
        <v>43</v>
      </c>
      <c r="Y85" s="286" t="s">
        <v>43</v>
      </c>
      <c r="Z85" s="60" t="s">
        <v>43</v>
      </c>
      <c r="AA85" s="60" t="s">
        <v>43</v>
      </c>
      <c r="AB85" s="60" t="s">
        <v>43</v>
      </c>
      <c r="AC85" s="60" t="s">
        <v>43</v>
      </c>
      <c r="AD85" s="60" t="s">
        <v>43</v>
      </c>
      <c r="AE85" s="60" t="s">
        <v>43</v>
      </c>
      <c r="AF85" s="60" t="s">
        <v>43</v>
      </c>
      <c r="AG85" s="286" t="s">
        <v>43</v>
      </c>
      <c r="AH85" s="60" t="s">
        <v>43</v>
      </c>
      <c r="AI85" s="60" t="s">
        <v>43</v>
      </c>
      <c r="AJ85" s="60" t="s">
        <v>43</v>
      </c>
      <c r="AK85" s="60" t="s">
        <v>43</v>
      </c>
      <c r="AL85" s="60" t="s">
        <v>43</v>
      </c>
      <c r="AM85" s="60" t="s">
        <v>43</v>
      </c>
      <c r="AN85" s="60" t="s">
        <v>43</v>
      </c>
      <c r="AO85" s="286" t="s">
        <v>43</v>
      </c>
      <c r="AP85" s="60" t="s">
        <v>43</v>
      </c>
      <c r="AQ85" s="60" t="s">
        <v>43</v>
      </c>
      <c r="AR85" s="60" t="s">
        <v>43</v>
      </c>
      <c r="AS85" s="60" t="s">
        <v>43</v>
      </c>
      <c r="AT85" s="60" t="s">
        <v>43</v>
      </c>
      <c r="AU85" s="60" t="s">
        <v>43</v>
      </c>
      <c r="AV85" s="60" t="s">
        <v>43</v>
      </c>
      <c r="AW85" s="286" t="s">
        <v>43</v>
      </c>
      <c r="AX85" s="60" t="s">
        <v>43</v>
      </c>
      <c r="AY85" s="60" t="s">
        <v>43</v>
      </c>
      <c r="AZ85" s="60" t="s">
        <v>43</v>
      </c>
      <c r="BA85" s="60" t="s">
        <v>43</v>
      </c>
      <c r="BB85" s="60" t="s">
        <v>43</v>
      </c>
      <c r="BC85" s="60" t="s">
        <v>43</v>
      </c>
      <c r="BD85" s="60" t="s">
        <v>43</v>
      </c>
      <c r="BE85" s="286" t="s">
        <v>43</v>
      </c>
      <c r="BF85" s="60" t="s">
        <v>43</v>
      </c>
      <c r="BG85" s="60" t="s">
        <v>43</v>
      </c>
      <c r="BH85" s="60" t="s">
        <v>43</v>
      </c>
      <c r="BI85" s="60" t="s">
        <v>43</v>
      </c>
      <c r="BJ85" s="60" t="s">
        <v>43</v>
      </c>
      <c r="BK85" s="60" t="s">
        <v>43</v>
      </c>
      <c r="BL85" s="60" t="s">
        <v>43</v>
      </c>
      <c r="BM85" s="286" t="s">
        <v>43</v>
      </c>
      <c r="BN85" s="60" t="s">
        <v>43</v>
      </c>
      <c r="BO85" s="60" t="s">
        <v>43</v>
      </c>
      <c r="BP85" s="60" t="s">
        <v>43</v>
      </c>
      <c r="BQ85" s="60" t="s">
        <v>43</v>
      </c>
      <c r="BR85" s="60" t="s">
        <v>43</v>
      </c>
      <c r="BS85" s="60" t="s">
        <v>43</v>
      </c>
      <c r="BT85" s="60" t="s">
        <v>43</v>
      </c>
      <c r="BU85" s="286" t="s">
        <v>43</v>
      </c>
      <c r="BV85" s="60" t="s">
        <v>43</v>
      </c>
      <c r="BW85" s="60" t="s">
        <v>43</v>
      </c>
      <c r="BX85" s="60" t="s">
        <v>43</v>
      </c>
      <c r="BY85" s="60" t="s">
        <v>43</v>
      </c>
      <c r="BZ85" s="60" t="s">
        <v>43</v>
      </c>
      <c r="CA85" s="60" t="s">
        <v>43</v>
      </c>
      <c r="CB85" s="60" t="s">
        <v>43</v>
      </c>
      <c r="CC85" s="286" t="s">
        <v>43</v>
      </c>
      <c r="CD85" s="60" t="s">
        <v>43</v>
      </c>
      <c r="CE85" s="60" t="s">
        <v>43</v>
      </c>
      <c r="CF85" s="60" t="s">
        <v>43</v>
      </c>
      <c r="CG85" s="60" t="s">
        <v>43</v>
      </c>
      <c r="CH85" s="60" t="s">
        <v>43</v>
      </c>
      <c r="CI85" s="60" t="s">
        <v>43</v>
      </c>
      <c r="CJ85" s="60" t="s">
        <v>43</v>
      </c>
      <c r="CK85" s="286" t="s">
        <v>43</v>
      </c>
      <c r="CL85" s="60" t="s">
        <v>43</v>
      </c>
      <c r="CM85" s="60" t="s">
        <v>43</v>
      </c>
      <c r="CN85" s="60" t="s">
        <v>43</v>
      </c>
      <c r="CO85" s="60" t="s">
        <v>43</v>
      </c>
      <c r="CP85" s="60" t="s">
        <v>43</v>
      </c>
      <c r="CQ85" s="60" t="s">
        <v>43</v>
      </c>
      <c r="CR85" s="60" t="s">
        <v>43</v>
      </c>
      <c r="CS85" s="286" t="s">
        <v>43</v>
      </c>
      <c r="CT85" s="60" t="s">
        <v>43</v>
      </c>
      <c r="CU85" s="60" t="s">
        <v>43</v>
      </c>
      <c r="CV85" s="60" t="s">
        <v>43</v>
      </c>
      <c r="CW85" s="60" t="s">
        <v>43</v>
      </c>
      <c r="CX85" s="60" t="s">
        <v>43</v>
      </c>
      <c r="CY85" s="60" t="s">
        <v>43</v>
      </c>
      <c r="CZ85" s="60" t="s">
        <v>43</v>
      </c>
      <c r="DA85" s="286" t="s">
        <v>43</v>
      </c>
      <c r="DB85" s="60" t="s">
        <v>43</v>
      </c>
      <c r="DC85" s="60" t="s">
        <v>43</v>
      </c>
      <c r="DD85" s="60" t="s">
        <v>43</v>
      </c>
      <c r="DE85" s="60" t="s">
        <v>43</v>
      </c>
      <c r="DF85" s="60" t="s">
        <v>43</v>
      </c>
      <c r="DG85" s="60" t="s">
        <v>43</v>
      </c>
      <c r="DH85" s="60" t="s">
        <v>43</v>
      </c>
      <c r="DI85" s="286" t="s">
        <v>43</v>
      </c>
      <c r="DJ85" s="60" t="s">
        <v>43</v>
      </c>
      <c r="DK85" s="60" t="s">
        <v>43</v>
      </c>
      <c r="DL85" s="60" t="s">
        <v>43</v>
      </c>
      <c r="DM85" s="60" t="s">
        <v>43</v>
      </c>
      <c r="DN85" s="60" t="s">
        <v>43</v>
      </c>
      <c r="DO85" s="60" t="s">
        <v>43</v>
      </c>
      <c r="DP85" s="60" t="s">
        <v>43</v>
      </c>
      <c r="DQ85" s="286" t="s">
        <v>43</v>
      </c>
      <c r="DR85" s="60" t="s">
        <v>43</v>
      </c>
      <c r="DS85" s="60" t="s">
        <v>43</v>
      </c>
      <c r="DT85" s="60" t="s">
        <v>43</v>
      </c>
      <c r="DU85" s="60" t="s">
        <v>43</v>
      </c>
      <c r="DV85" s="60" t="s">
        <v>43</v>
      </c>
      <c r="DW85" s="60" t="s">
        <v>43</v>
      </c>
      <c r="DX85" s="60" t="s">
        <v>43</v>
      </c>
      <c r="DY85" s="286" t="s">
        <v>43</v>
      </c>
      <c r="DZ85" s="60" t="s">
        <v>43</v>
      </c>
      <c r="EA85" s="60" t="s">
        <v>43</v>
      </c>
      <c r="EB85" s="60" t="s">
        <v>43</v>
      </c>
      <c r="EC85" s="60" t="s">
        <v>43</v>
      </c>
      <c r="ED85" s="60" t="s">
        <v>43</v>
      </c>
      <c r="EE85" s="60" t="s">
        <v>43</v>
      </c>
      <c r="EF85" s="60" t="s">
        <v>43</v>
      </c>
    </row>
    <row r="86" spans="1:136" ht="20.25" x14ac:dyDescent="0.25">
      <c r="A86" s="286" t="s">
        <v>43</v>
      </c>
      <c r="B86" s="60" t="s">
        <v>43</v>
      </c>
      <c r="C86" s="60" t="s">
        <v>43</v>
      </c>
      <c r="D86" s="60" t="s">
        <v>43</v>
      </c>
      <c r="E86" s="60" t="s">
        <v>43</v>
      </c>
      <c r="F86" s="60" t="s">
        <v>43</v>
      </c>
      <c r="G86" s="60" t="s">
        <v>43</v>
      </c>
      <c r="H86" s="60" t="s">
        <v>43</v>
      </c>
      <c r="I86" s="286" t="s">
        <v>43</v>
      </c>
      <c r="J86" s="60" t="s">
        <v>43</v>
      </c>
      <c r="K86" s="60" t="s">
        <v>43</v>
      </c>
      <c r="L86" s="60" t="s">
        <v>43</v>
      </c>
      <c r="M86" s="60" t="s">
        <v>43</v>
      </c>
      <c r="N86" s="60" t="s">
        <v>43</v>
      </c>
      <c r="O86" s="60" t="s">
        <v>43</v>
      </c>
      <c r="P86" s="60" t="s">
        <v>43</v>
      </c>
      <c r="Q86" s="286" t="s">
        <v>43</v>
      </c>
      <c r="R86" s="60" t="s">
        <v>43</v>
      </c>
      <c r="S86" s="60" t="s">
        <v>43</v>
      </c>
      <c r="T86" s="60" t="s">
        <v>43</v>
      </c>
      <c r="U86" s="60" t="s">
        <v>43</v>
      </c>
      <c r="V86" s="60" t="s">
        <v>43</v>
      </c>
      <c r="W86" s="60" t="s">
        <v>43</v>
      </c>
      <c r="X86" s="60" t="s">
        <v>43</v>
      </c>
      <c r="Y86" s="286" t="s">
        <v>43</v>
      </c>
      <c r="Z86" s="60" t="s">
        <v>43</v>
      </c>
      <c r="AA86" s="60" t="s">
        <v>43</v>
      </c>
      <c r="AB86" s="60" t="s">
        <v>43</v>
      </c>
      <c r="AC86" s="60" t="s">
        <v>43</v>
      </c>
      <c r="AD86" s="60" t="s">
        <v>43</v>
      </c>
      <c r="AE86" s="60" t="s">
        <v>43</v>
      </c>
      <c r="AF86" s="60" t="s">
        <v>43</v>
      </c>
      <c r="AG86" s="286" t="s">
        <v>43</v>
      </c>
      <c r="AH86" s="60" t="s">
        <v>43</v>
      </c>
      <c r="AI86" s="60" t="s">
        <v>43</v>
      </c>
      <c r="AJ86" s="60" t="s">
        <v>43</v>
      </c>
      <c r="AK86" s="60" t="s">
        <v>43</v>
      </c>
      <c r="AL86" s="60" t="s">
        <v>43</v>
      </c>
      <c r="AM86" s="60" t="s">
        <v>43</v>
      </c>
      <c r="AN86" s="60" t="s">
        <v>43</v>
      </c>
      <c r="AO86" s="286" t="s">
        <v>43</v>
      </c>
      <c r="AP86" s="60" t="s">
        <v>43</v>
      </c>
      <c r="AQ86" s="60" t="s">
        <v>43</v>
      </c>
      <c r="AR86" s="60" t="s">
        <v>43</v>
      </c>
      <c r="AS86" s="60" t="s">
        <v>43</v>
      </c>
      <c r="AT86" s="60" t="s">
        <v>43</v>
      </c>
      <c r="AU86" s="60" t="s">
        <v>43</v>
      </c>
      <c r="AV86" s="60" t="s">
        <v>43</v>
      </c>
      <c r="AW86" s="286" t="s">
        <v>43</v>
      </c>
      <c r="AX86" s="60" t="s">
        <v>43</v>
      </c>
      <c r="AY86" s="60" t="s">
        <v>43</v>
      </c>
      <c r="AZ86" s="60" t="s">
        <v>43</v>
      </c>
      <c r="BA86" s="60" t="s">
        <v>43</v>
      </c>
      <c r="BB86" s="60" t="s">
        <v>43</v>
      </c>
      <c r="BC86" s="60" t="s">
        <v>43</v>
      </c>
      <c r="BD86" s="60" t="s">
        <v>43</v>
      </c>
      <c r="BE86" s="286" t="s">
        <v>43</v>
      </c>
      <c r="BF86" s="60" t="s">
        <v>43</v>
      </c>
      <c r="BG86" s="60" t="s">
        <v>43</v>
      </c>
      <c r="BH86" s="60" t="s">
        <v>43</v>
      </c>
      <c r="BI86" s="60" t="s">
        <v>43</v>
      </c>
      <c r="BJ86" s="60" t="s">
        <v>43</v>
      </c>
      <c r="BK86" s="60" t="s">
        <v>43</v>
      </c>
      <c r="BL86" s="60" t="s">
        <v>43</v>
      </c>
      <c r="BM86" s="286" t="s">
        <v>43</v>
      </c>
      <c r="BN86" s="60" t="s">
        <v>43</v>
      </c>
      <c r="BO86" s="60" t="s">
        <v>43</v>
      </c>
      <c r="BP86" s="60" t="s">
        <v>43</v>
      </c>
      <c r="BQ86" s="60" t="s">
        <v>43</v>
      </c>
      <c r="BR86" s="60" t="s">
        <v>43</v>
      </c>
      <c r="BS86" s="60" t="s">
        <v>43</v>
      </c>
      <c r="BT86" s="60" t="s">
        <v>43</v>
      </c>
      <c r="BU86" s="286" t="s">
        <v>43</v>
      </c>
      <c r="BV86" s="60" t="s">
        <v>43</v>
      </c>
      <c r="BW86" s="60" t="s">
        <v>43</v>
      </c>
      <c r="BX86" s="60" t="s">
        <v>43</v>
      </c>
      <c r="BY86" s="60" t="s">
        <v>43</v>
      </c>
      <c r="BZ86" s="60" t="s">
        <v>43</v>
      </c>
      <c r="CA86" s="60" t="s">
        <v>43</v>
      </c>
      <c r="CB86" s="60" t="s">
        <v>43</v>
      </c>
      <c r="CC86" s="286" t="s">
        <v>43</v>
      </c>
      <c r="CD86" s="60" t="s">
        <v>43</v>
      </c>
      <c r="CE86" s="60" t="s">
        <v>43</v>
      </c>
      <c r="CF86" s="60" t="s">
        <v>43</v>
      </c>
      <c r="CG86" s="60" t="s">
        <v>43</v>
      </c>
      <c r="CH86" s="60" t="s">
        <v>43</v>
      </c>
      <c r="CI86" s="60" t="s">
        <v>43</v>
      </c>
      <c r="CJ86" s="60" t="s">
        <v>43</v>
      </c>
      <c r="CK86" s="286" t="s">
        <v>43</v>
      </c>
      <c r="CL86" s="60" t="s">
        <v>43</v>
      </c>
      <c r="CM86" s="60" t="s">
        <v>43</v>
      </c>
      <c r="CN86" s="60" t="s">
        <v>43</v>
      </c>
      <c r="CO86" s="60" t="s">
        <v>43</v>
      </c>
      <c r="CP86" s="60" t="s">
        <v>43</v>
      </c>
      <c r="CQ86" s="60" t="s">
        <v>43</v>
      </c>
      <c r="CR86" s="60" t="s">
        <v>43</v>
      </c>
      <c r="CS86" s="286" t="s">
        <v>43</v>
      </c>
      <c r="CT86" s="60" t="s">
        <v>43</v>
      </c>
      <c r="CU86" s="60" t="s">
        <v>43</v>
      </c>
      <c r="CV86" s="60" t="s">
        <v>43</v>
      </c>
      <c r="CW86" s="60" t="s">
        <v>43</v>
      </c>
      <c r="CX86" s="60" t="s">
        <v>43</v>
      </c>
      <c r="CY86" s="60" t="s">
        <v>43</v>
      </c>
      <c r="CZ86" s="60" t="s">
        <v>43</v>
      </c>
      <c r="DA86" s="286" t="s">
        <v>43</v>
      </c>
      <c r="DB86" s="60" t="s">
        <v>43</v>
      </c>
      <c r="DC86" s="60" t="s">
        <v>43</v>
      </c>
      <c r="DD86" s="60" t="s">
        <v>43</v>
      </c>
      <c r="DE86" s="60" t="s">
        <v>43</v>
      </c>
      <c r="DF86" s="60" t="s">
        <v>43</v>
      </c>
      <c r="DG86" s="60" t="s">
        <v>43</v>
      </c>
      <c r="DH86" s="60" t="s">
        <v>43</v>
      </c>
      <c r="DI86" s="286" t="s">
        <v>43</v>
      </c>
      <c r="DJ86" s="60" t="s">
        <v>43</v>
      </c>
      <c r="DK86" s="60" t="s">
        <v>43</v>
      </c>
      <c r="DL86" s="60" t="s">
        <v>43</v>
      </c>
      <c r="DM86" s="60" t="s">
        <v>43</v>
      </c>
      <c r="DN86" s="60" t="s">
        <v>43</v>
      </c>
      <c r="DO86" s="60" t="s">
        <v>43</v>
      </c>
      <c r="DP86" s="60" t="s">
        <v>43</v>
      </c>
      <c r="DQ86" s="286" t="s">
        <v>43</v>
      </c>
      <c r="DR86" s="60" t="s">
        <v>43</v>
      </c>
      <c r="DS86" s="60" t="s">
        <v>43</v>
      </c>
      <c r="DT86" s="60" t="s">
        <v>43</v>
      </c>
      <c r="DU86" s="60" t="s">
        <v>43</v>
      </c>
      <c r="DV86" s="60" t="s">
        <v>43</v>
      </c>
      <c r="DW86" s="60" t="s">
        <v>43</v>
      </c>
      <c r="DX86" s="60" t="s">
        <v>43</v>
      </c>
      <c r="DY86" s="286" t="s">
        <v>43</v>
      </c>
      <c r="DZ86" s="60" t="s">
        <v>43</v>
      </c>
      <c r="EA86" s="60" t="s">
        <v>43</v>
      </c>
      <c r="EB86" s="60" t="s">
        <v>43</v>
      </c>
      <c r="EC86" s="60" t="s">
        <v>43</v>
      </c>
      <c r="ED86" s="60" t="s">
        <v>43</v>
      </c>
      <c r="EE86" s="60" t="s">
        <v>43</v>
      </c>
      <c r="EF86" s="60" t="s">
        <v>43</v>
      </c>
    </row>
    <row r="87" spans="1:136" ht="20.25" x14ac:dyDescent="0.25">
      <c r="A87" s="286" t="s">
        <v>43</v>
      </c>
      <c r="B87" s="60" t="s">
        <v>43</v>
      </c>
      <c r="C87" s="60" t="s">
        <v>43</v>
      </c>
      <c r="D87" s="60" t="s">
        <v>43</v>
      </c>
      <c r="E87" s="60" t="s">
        <v>43</v>
      </c>
      <c r="F87" s="60" t="s">
        <v>43</v>
      </c>
      <c r="G87" s="60" t="s">
        <v>43</v>
      </c>
      <c r="H87" s="60" t="s">
        <v>43</v>
      </c>
      <c r="I87" s="286" t="s">
        <v>43</v>
      </c>
      <c r="J87" s="60" t="s">
        <v>43</v>
      </c>
      <c r="K87" s="60" t="s">
        <v>43</v>
      </c>
      <c r="L87" s="60" t="s">
        <v>43</v>
      </c>
      <c r="M87" s="60" t="s">
        <v>43</v>
      </c>
      <c r="N87" s="60" t="s">
        <v>43</v>
      </c>
      <c r="O87" s="60" t="s">
        <v>43</v>
      </c>
      <c r="P87" s="60" t="s">
        <v>43</v>
      </c>
      <c r="Q87" s="286" t="s">
        <v>43</v>
      </c>
      <c r="R87" s="60" t="s">
        <v>43</v>
      </c>
      <c r="S87" s="60" t="s">
        <v>43</v>
      </c>
      <c r="T87" s="60" t="s">
        <v>43</v>
      </c>
      <c r="U87" s="60" t="s">
        <v>43</v>
      </c>
      <c r="V87" s="60" t="s">
        <v>43</v>
      </c>
      <c r="W87" s="60" t="s">
        <v>43</v>
      </c>
      <c r="X87" s="60" t="s">
        <v>43</v>
      </c>
      <c r="Y87" s="286" t="s">
        <v>43</v>
      </c>
      <c r="Z87" s="60" t="s">
        <v>43</v>
      </c>
      <c r="AA87" s="60" t="s">
        <v>43</v>
      </c>
      <c r="AB87" s="60" t="s">
        <v>43</v>
      </c>
      <c r="AC87" s="60" t="s">
        <v>43</v>
      </c>
      <c r="AD87" s="60" t="s">
        <v>43</v>
      </c>
      <c r="AE87" s="60" t="s">
        <v>43</v>
      </c>
      <c r="AF87" s="60" t="s">
        <v>43</v>
      </c>
      <c r="AG87" s="286" t="s">
        <v>43</v>
      </c>
      <c r="AH87" s="60" t="s">
        <v>43</v>
      </c>
      <c r="AI87" s="60" t="s">
        <v>43</v>
      </c>
      <c r="AJ87" s="60" t="s">
        <v>43</v>
      </c>
      <c r="AK87" s="60" t="s">
        <v>43</v>
      </c>
      <c r="AL87" s="60" t="s">
        <v>43</v>
      </c>
      <c r="AM87" s="60" t="s">
        <v>43</v>
      </c>
      <c r="AN87" s="60" t="s">
        <v>43</v>
      </c>
      <c r="AO87" s="286" t="s">
        <v>43</v>
      </c>
      <c r="AP87" s="60" t="s">
        <v>43</v>
      </c>
      <c r="AQ87" s="60" t="s">
        <v>43</v>
      </c>
      <c r="AR87" s="60" t="s">
        <v>43</v>
      </c>
      <c r="AS87" s="60" t="s">
        <v>43</v>
      </c>
      <c r="AT87" s="60" t="s">
        <v>43</v>
      </c>
      <c r="AU87" s="60" t="s">
        <v>43</v>
      </c>
      <c r="AV87" s="60" t="s">
        <v>43</v>
      </c>
      <c r="AW87" s="286" t="s">
        <v>43</v>
      </c>
      <c r="AX87" s="60" t="s">
        <v>43</v>
      </c>
      <c r="AY87" s="60" t="s">
        <v>43</v>
      </c>
      <c r="AZ87" s="60" t="s">
        <v>43</v>
      </c>
      <c r="BA87" s="60" t="s">
        <v>43</v>
      </c>
      <c r="BB87" s="60" t="s">
        <v>43</v>
      </c>
      <c r="BC87" s="60" t="s">
        <v>43</v>
      </c>
      <c r="BD87" s="60" t="s">
        <v>43</v>
      </c>
      <c r="BE87" s="286" t="s">
        <v>43</v>
      </c>
      <c r="BF87" s="60" t="s">
        <v>43</v>
      </c>
      <c r="BG87" s="60" t="s">
        <v>43</v>
      </c>
      <c r="BH87" s="60" t="s">
        <v>43</v>
      </c>
      <c r="BI87" s="60" t="s">
        <v>43</v>
      </c>
      <c r="BJ87" s="60" t="s">
        <v>43</v>
      </c>
      <c r="BK87" s="60" t="s">
        <v>43</v>
      </c>
      <c r="BL87" s="60" t="s">
        <v>43</v>
      </c>
      <c r="BM87" s="286" t="s">
        <v>43</v>
      </c>
      <c r="BN87" s="60" t="s">
        <v>43</v>
      </c>
      <c r="BO87" s="60" t="s">
        <v>43</v>
      </c>
      <c r="BP87" s="60" t="s">
        <v>43</v>
      </c>
      <c r="BQ87" s="60" t="s">
        <v>43</v>
      </c>
      <c r="BR87" s="60" t="s">
        <v>43</v>
      </c>
      <c r="BS87" s="60" t="s">
        <v>43</v>
      </c>
      <c r="BT87" s="60" t="s">
        <v>43</v>
      </c>
      <c r="BU87" s="286" t="s">
        <v>43</v>
      </c>
      <c r="BV87" s="60" t="s">
        <v>43</v>
      </c>
      <c r="BW87" s="60" t="s">
        <v>43</v>
      </c>
      <c r="BX87" s="60" t="s">
        <v>43</v>
      </c>
      <c r="BY87" s="60" t="s">
        <v>43</v>
      </c>
      <c r="BZ87" s="60" t="s">
        <v>43</v>
      </c>
      <c r="CA87" s="60" t="s">
        <v>43</v>
      </c>
      <c r="CB87" s="60" t="s">
        <v>43</v>
      </c>
      <c r="CC87" s="286" t="s">
        <v>43</v>
      </c>
      <c r="CD87" s="60" t="s">
        <v>43</v>
      </c>
      <c r="CE87" s="60" t="s">
        <v>43</v>
      </c>
      <c r="CF87" s="60" t="s">
        <v>43</v>
      </c>
      <c r="CG87" s="60" t="s">
        <v>43</v>
      </c>
      <c r="CH87" s="60" t="s">
        <v>43</v>
      </c>
      <c r="CI87" s="60" t="s">
        <v>43</v>
      </c>
      <c r="CJ87" s="60" t="s">
        <v>43</v>
      </c>
      <c r="CK87" s="286" t="s">
        <v>43</v>
      </c>
      <c r="CL87" s="60" t="s">
        <v>43</v>
      </c>
      <c r="CM87" s="60" t="s">
        <v>43</v>
      </c>
      <c r="CN87" s="60" t="s">
        <v>43</v>
      </c>
      <c r="CO87" s="60" t="s">
        <v>43</v>
      </c>
      <c r="CP87" s="60" t="s">
        <v>43</v>
      </c>
      <c r="CQ87" s="60" t="s">
        <v>43</v>
      </c>
      <c r="CR87" s="60" t="s">
        <v>43</v>
      </c>
      <c r="CS87" s="286" t="s">
        <v>43</v>
      </c>
      <c r="CT87" s="60" t="s">
        <v>43</v>
      </c>
      <c r="CU87" s="60" t="s">
        <v>43</v>
      </c>
      <c r="CV87" s="60" t="s">
        <v>43</v>
      </c>
      <c r="CW87" s="60" t="s">
        <v>43</v>
      </c>
      <c r="CX87" s="60" t="s">
        <v>43</v>
      </c>
      <c r="CY87" s="60" t="s">
        <v>43</v>
      </c>
      <c r="CZ87" s="60" t="s">
        <v>43</v>
      </c>
      <c r="DA87" s="286" t="s">
        <v>43</v>
      </c>
      <c r="DB87" s="60" t="s">
        <v>43</v>
      </c>
      <c r="DC87" s="60" t="s">
        <v>43</v>
      </c>
      <c r="DD87" s="60" t="s">
        <v>43</v>
      </c>
      <c r="DE87" s="60" t="s">
        <v>43</v>
      </c>
      <c r="DF87" s="60" t="s">
        <v>43</v>
      </c>
      <c r="DG87" s="60" t="s">
        <v>43</v>
      </c>
      <c r="DH87" s="60" t="s">
        <v>43</v>
      </c>
      <c r="DI87" s="286" t="s">
        <v>43</v>
      </c>
      <c r="DJ87" s="60" t="s">
        <v>43</v>
      </c>
      <c r="DK87" s="60" t="s">
        <v>43</v>
      </c>
      <c r="DL87" s="60" t="s">
        <v>43</v>
      </c>
      <c r="DM87" s="60" t="s">
        <v>43</v>
      </c>
      <c r="DN87" s="60" t="s">
        <v>43</v>
      </c>
      <c r="DO87" s="60" t="s">
        <v>43</v>
      </c>
      <c r="DP87" s="60" t="s">
        <v>43</v>
      </c>
      <c r="DQ87" s="286" t="s">
        <v>43</v>
      </c>
      <c r="DR87" s="60" t="s">
        <v>43</v>
      </c>
      <c r="DS87" s="60" t="s">
        <v>43</v>
      </c>
      <c r="DT87" s="60" t="s">
        <v>43</v>
      </c>
      <c r="DU87" s="60" t="s">
        <v>43</v>
      </c>
      <c r="DV87" s="60" t="s">
        <v>43</v>
      </c>
      <c r="DW87" s="60" t="s">
        <v>43</v>
      </c>
      <c r="DX87" s="60" t="s">
        <v>43</v>
      </c>
      <c r="DY87" s="286" t="s">
        <v>43</v>
      </c>
      <c r="DZ87" s="60" t="s">
        <v>43</v>
      </c>
      <c r="EA87" s="60" t="s">
        <v>43</v>
      </c>
      <c r="EB87" s="60" t="s">
        <v>43</v>
      </c>
      <c r="EC87" s="60" t="s">
        <v>43</v>
      </c>
      <c r="ED87" s="60" t="s">
        <v>43</v>
      </c>
      <c r="EE87" s="60" t="s">
        <v>43</v>
      </c>
      <c r="EF87" s="60" t="s">
        <v>43</v>
      </c>
    </row>
    <row r="88" spans="1:136" ht="20.25" x14ac:dyDescent="0.25">
      <c r="A88" s="286" t="s">
        <v>43</v>
      </c>
      <c r="B88" s="60" t="s">
        <v>43</v>
      </c>
      <c r="C88" s="60" t="s">
        <v>43</v>
      </c>
      <c r="D88" s="60" t="s">
        <v>43</v>
      </c>
      <c r="E88" s="60" t="s">
        <v>43</v>
      </c>
      <c r="F88" s="60" t="s">
        <v>43</v>
      </c>
      <c r="G88" s="60" t="s">
        <v>43</v>
      </c>
      <c r="H88" s="60" t="s">
        <v>43</v>
      </c>
      <c r="I88" s="286" t="s">
        <v>43</v>
      </c>
      <c r="J88" s="60" t="s">
        <v>43</v>
      </c>
      <c r="K88" s="60" t="s">
        <v>43</v>
      </c>
      <c r="L88" s="60" t="s">
        <v>43</v>
      </c>
      <c r="M88" s="60" t="s">
        <v>43</v>
      </c>
      <c r="N88" s="60" t="s">
        <v>43</v>
      </c>
      <c r="O88" s="60" t="s">
        <v>43</v>
      </c>
      <c r="P88" s="60" t="s">
        <v>43</v>
      </c>
      <c r="Q88" s="286" t="s">
        <v>43</v>
      </c>
      <c r="R88" s="60" t="s">
        <v>43</v>
      </c>
      <c r="S88" s="60" t="s">
        <v>43</v>
      </c>
      <c r="T88" s="60" t="s">
        <v>43</v>
      </c>
      <c r="U88" s="60" t="s">
        <v>43</v>
      </c>
      <c r="V88" s="60" t="s">
        <v>43</v>
      </c>
      <c r="W88" s="60" t="s">
        <v>43</v>
      </c>
      <c r="X88" s="60" t="s">
        <v>43</v>
      </c>
      <c r="Y88" s="286" t="s">
        <v>43</v>
      </c>
      <c r="Z88" s="60" t="s">
        <v>43</v>
      </c>
      <c r="AA88" s="60" t="s">
        <v>43</v>
      </c>
      <c r="AB88" s="60" t="s">
        <v>43</v>
      </c>
      <c r="AC88" s="60" t="s">
        <v>43</v>
      </c>
      <c r="AD88" s="60" t="s">
        <v>43</v>
      </c>
      <c r="AE88" s="60" t="s">
        <v>43</v>
      </c>
      <c r="AF88" s="60" t="s">
        <v>43</v>
      </c>
      <c r="AG88" s="286" t="s">
        <v>43</v>
      </c>
      <c r="AH88" s="60" t="s">
        <v>43</v>
      </c>
      <c r="AI88" s="60" t="s">
        <v>43</v>
      </c>
      <c r="AJ88" s="60" t="s">
        <v>43</v>
      </c>
      <c r="AK88" s="60" t="s">
        <v>43</v>
      </c>
      <c r="AL88" s="60" t="s">
        <v>43</v>
      </c>
      <c r="AM88" s="60" t="s">
        <v>43</v>
      </c>
      <c r="AN88" s="60" t="s">
        <v>43</v>
      </c>
      <c r="AO88" s="286" t="s">
        <v>43</v>
      </c>
      <c r="AP88" s="60" t="s">
        <v>43</v>
      </c>
      <c r="AQ88" s="60" t="s">
        <v>43</v>
      </c>
      <c r="AR88" s="60" t="s">
        <v>43</v>
      </c>
      <c r="AS88" s="60" t="s">
        <v>43</v>
      </c>
      <c r="AT88" s="60" t="s">
        <v>43</v>
      </c>
      <c r="AU88" s="60" t="s">
        <v>43</v>
      </c>
      <c r="AV88" s="60" t="s">
        <v>43</v>
      </c>
      <c r="AW88" s="286" t="s">
        <v>43</v>
      </c>
      <c r="AX88" s="60" t="s">
        <v>43</v>
      </c>
      <c r="AY88" s="60" t="s">
        <v>43</v>
      </c>
      <c r="AZ88" s="60" t="s">
        <v>43</v>
      </c>
      <c r="BA88" s="60" t="s">
        <v>43</v>
      </c>
      <c r="BB88" s="60" t="s">
        <v>43</v>
      </c>
      <c r="BC88" s="60" t="s">
        <v>43</v>
      </c>
      <c r="BD88" s="60" t="s">
        <v>43</v>
      </c>
      <c r="BE88" s="286" t="s">
        <v>43</v>
      </c>
      <c r="BF88" s="60" t="s">
        <v>43</v>
      </c>
      <c r="BG88" s="60" t="s">
        <v>43</v>
      </c>
      <c r="BH88" s="60" t="s">
        <v>43</v>
      </c>
      <c r="BI88" s="60" t="s">
        <v>43</v>
      </c>
      <c r="BJ88" s="60" t="s">
        <v>43</v>
      </c>
      <c r="BK88" s="60" t="s">
        <v>43</v>
      </c>
      <c r="BL88" s="60" t="s">
        <v>43</v>
      </c>
      <c r="BM88" s="286" t="s">
        <v>43</v>
      </c>
      <c r="BN88" s="60" t="s">
        <v>43</v>
      </c>
      <c r="BO88" s="60" t="s">
        <v>43</v>
      </c>
      <c r="BP88" s="60" t="s">
        <v>43</v>
      </c>
      <c r="BQ88" s="60" t="s">
        <v>43</v>
      </c>
      <c r="BR88" s="60" t="s">
        <v>43</v>
      </c>
      <c r="BS88" s="60" t="s">
        <v>43</v>
      </c>
      <c r="BT88" s="60" t="s">
        <v>43</v>
      </c>
      <c r="BU88" s="286" t="s">
        <v>43</v>
      </c>
      <c r="BV88" s="60" t="s">
        <v>43</v>
      </c>
      <c r="BW88" s="60" t="s">
        <v>43</v>
      </c>
      <c r="BX88" s="60" t="s">
        <v>43</v>
      </c>
      <c r="BY88" s="60" t="s">
        <v>43</v>
      </c>
      <c r="BZ88" s="60" t="s">
        <v>43</v>
      </c>
      <c r="CA88" s="60" t="s">
        <v>43</v>
      </c>
      <c r="CB88" s="60" t="s">
        <v>43</v>
      </c>
      <c r="CC88" s="286" t="s">
        <v>43</v>
      </c>
      <c r="CD88" s="60" t="s">
        <v>43</v>
      </c>
      <c r="CE88" s="60" t="s">
        <v>43</v>
      </c>
      <c r="CF88" s="60" t="s">
        <v>43</v>
      </c>
      <c r="CG88" s="60" t="s">
        <v>43</v>
      </c>
      <c r="CH88" s="60" t="s">
        <v>43</v>
      </c>
      <c r="CI88" s="60" t="s">
        <v>43</v>
      </c>
      <c r="CJ88" s="60" t="s">
        <v>43</v>
      </c>
      <c r="CK88" s="286" t="s">
        <v>43</v>
      </c>
      <c r="CL88" s="60" t="s">
        <v>43</v>
      </c>
      <c r="CM88" s="60" t="s">
        <v>43</v>
      </c>
      <c r="CN88" s="60" t="s">
        <v>43</v>
      </c>
      <c r="CO88" s="60" t="s">
        <v>43</v>
      </c>
      <c r="CP88" s="60" t="s">
        <v>43</v>
      </c>
      <c r="CQ88" s="60" t="s">
        <v>43</v>
      </c>
      <c r="CR88" s="60" t="s">
        <v>43</v>
      </c>
      <c r="CS88" s="286" t="s">
        <v>43</v>
      </c>
      <c r="CT88" s="60" t="s">
        <v>43</v>
      </c>
      <c r="CU88" s="60" t="s">
        <v>43</v>
      </c>
      <c r="CV88" s="60" t="s">
        <v>43</v>
      </c>
      <c r="CW88" s="60" t="s">
        <v>43</v>
      </c>
      <c r="CX88" s="60" t="s">
        <v>43</v>
      </c>
      <c r="CY88" s="60" t="s">
        <v>43</v>
      </c>
      <c r="CZ88" s="60" t="s">
        <v>43</v>
      </c>
      <c r="DA88" s="286" t="s">
        <v>43</v>
      </c>
      <c r="DB88" s="60" t="s">
        <v>43</v>
      </c>
      <c r="DC88" s="60" t="s">
        <v>43</v>
      </c>
      <c r="DD88" s="60" t="s">
        <v>43</v>
      </c>
      <c r="DE88" s="60" t="s">
        <v>43</v>
      </c>
      <c r="DF88" s="60" t="s">
        <v>43</v>
      </c>
      <c r="DG88" s="60" t="s">
        <v>43</v>
      </c>
      <c r="DH88" s="60" t="s">
        <v>43</v>
      </c>
      <c r="DI88" s="286" t="s">
        <v>43</v>
      </c>
      <c r="DJ88" s="60" t="s">
        <v>43</v>
      </c>
      <c r="DK88" s="60" t="s">
        <v>43</v>
      </c>
      <c r="DL88" s="60" t="s">
        <v>43</v>
      </c>
      <c r="DM88" s="60" t="s">
        <v>43</v>
      </c>
      <c r="DN88" s="60" t="s">
        <v>43</v>
      </c>
      <c r="DO88" s="60" t="s">
        <v>43</v>
      </c>
      <c r="DP88" s="60" t="s">
        <v>43</v>
      </c>
      <c r="DQ88" s="286" t="s">
        <v>43</v>
      </c>
      <c r="DR88" s="60" t="s">
        <v>43</v>
      </c>
      <c r="DS88" s="60" t="s">
        <v>43</v>
      </c>
      <c r="DT88" s="60" t="s">
        <v>43</v>
      </c>
      <c r="DU88" s="60" t="s">
        <v>43</v>
      </c>
      <c r="DV88" s="60" t="s">
        <v>43</v>
      </c>
      <c r="DW88" s="60" t="s">
        <v>43</v>
      </c>
      <c r="DX88" s="60" t="s">
        <v>43</v>
      </c>
      <c r="DY88" s="286" t="s">
        <v>43</v>
      </c>
      <c r="DZ88" s="60" t="s">
        <v>43</v>
      </c>
      <c r="EA88" s="60" t="s">
        <v>43</v>
      </c>
      <c r="EB88" s="60" t="s">
        <v>43</v>
      </c>
      <c r="EC88" s="60" t="s">
        <v>43</v>
      </c>
      <c r="ED88" s="60" t="s">
        <v>43</v>
      </c>
      <c r="EE88" s="60" t="s">
        <v>43</v>
      </c>
      <c r="EF88" s="60" t="s">
        <v>43</v>
      </c>
    </row>
    <row r="89" spans="1:136" ht="20.25" x14ac:dyDescent="0.25">
      <c r="A89" s="286" t="s">
        <v>43</v>
      </c>
      <c r="B89" s="60" t="s">
        <v>43</v>
      </c>
      <c r="C89" s="60" t="s">
        <v>43</v>
      </c>
      <c r="D89" s="60" t="s">
        <v>43</v>
      </c>
      <c r="E89" s="60" t="s">
        <v>43</v>
      </c>
      <c r="F89" s="60" t="s">
        <v>43</v>
      </c>
      <c r="G89" s="60" t="s">
        <v>43</v>
      </c>
      <c r="H89" s="60" t="s">
        <v>43</v>
      </c>
      <c r="I89" s="286" t="s">
        <v>43</v>
      </c>
      <c r="J89" s="60" t="s">
        <v>43</v>
      </c>
      <c r="K89" s="60" t="s">
        <v>43</v>
      </c>
      <c r="L89" s="60" t="s">
        <v>43</v>
      </c>
      <c r="M89" s="60" t="s">
        <v>43</v>
      </c>
      <c r="N89" s="60" t="s">
        <v>43</v>
      </c>
      <c r="O89" s="60" t="s">
        <v>43</v>
      </c>
      <c r="P89" s="60" t="s">
        <v>43</v>
      </c>
      <c r="Q89" s="286" t="s">
        <v>43</v>
      </c>
      <c r="R89" s="60" t="s">
        <v>43</v>
      </c>
      <c r="S89" s="60" t="s">
        <v>43</v>
      </c>
      <c r="T89" s="60" t="s">
        <v>43</v>
      </c>
      <c r="U89" s="60" t="s">
        <v>43</v>
      </c>
      <c r="V89" s="60" t="s">
        <v>43</v>
      </c>
      <c r="W89" s="60" t="s">
        <v>43</v>
      </c>
      <c r="X89" s="60" t="s">
        <v>43</v>
      </c>
      <c r="Y89" s="286" t="s">
        <v>43</v>
      </c>
      <c r="Z89" s="60" t="s">
        <v>43</v>
      </c>
      <c r="AA89" s="60" t="s">
        <v>43</v>
      </c>
      <c r="AB89" s="60" t="s">
        <v>43</v>
      </c>
      <c r="AC89" s="60" t="s">
        <v>43</v>
      </c>
      <c r="AD89" s="60" t="s">
        <v>43</v>
      </c>
      <c r="AE89" s="60" t="s">
        <v>43</v>
      </c>
      <c r="AF89" s="60" t="s">
        <v>43</v>
      </c>
      <c r="AG89" s="286" t="s">
        <v>43</v>
      </c>
      <c r="AH89" s="60" t="s">
        <v>43</v>
      </c>
      <c r="AI89" s="60" t="s">
        <v>43</v>
      </c>
      <c r="AJ89" s="60" t="s">
        <v>43</v>
      </c>
      <c r="AK89" s="60" t="s">
        <v>43</v>
      </c>
      <c r="AL89" s="60" t="s">
        <v>43</v>
      </c>
      <c r="AM89" s="60" t="s">
        <v>43</v>
      </c>
      <c r="AN89" s="60" t="s">
        <v>43</v>
      </c>
      <c r="AO89" s="286" t="s">
        <v>43</v>
      </c>
      <c r="AP89" s="60" t="s">
        <v>43</v>
      </c>
      <c r="AQ89" s="60" t="s">
        <v>43</v>
      </c>
      <c r="AR89" s="60" t="s">
        <v>43</v>
      </c>
      <c r="AS89" s="60" t="s">
        <v>43</v>
      </c>
      <c r="AT89" s="60" t="s">
        <v>43</v>
      </c>
      <c r="AU89" s="60" t="s">
        <v>43</v>
      </c>
      <c r="AV89" s="60" t="s">
        <v>43</v>
      </c>
      <c r="AW89" s="286" t="s">
        <v>43</v>
      </c>
      <c r="AX89" s="60" t="s">
        <v>43</v>
      </c>
      <c r="AY89" s="60" t="s">
        <v>43</v>
      </c>
      <c r="AZ89" s="60" t="s">
        <v>43</v>
      </c>
      <c r="BA89" s="60" t="s">
        <v>43</v>
      </c>
      <c r="BB89" s="60" t="s">
        <v>43</v>
      </c>
      <c r="BC89" s="60" t="s">
        <v>43</v>
      </c>
      <c r="BD89" s="60" t="s">
        <v>43</v>
      </c>
      <c r="BE89" s="286" t="s">
        <v>43</v>
      </c>
      <c r="BF89" s="60" t="s">
        <v>43</v>
      </c>
      <c r="BG89" s="60" t="s">
        <v>43</v>
      </c>
      <c r="BH89" s="60" t="s">
        <v>43</v>
      </c>
      <c r="BI89" s="60" t="s">
        <v>43</v>
      </c>
      <c r="BJ89" s="60" t="s">
        <v>43</v>
      </c>
      <c r="BK89" s="60" t="s">
        <v>43</v>
      </c>
      <c r="BL89" s="60" t="s">
        <v>43</v>
      </c>
      <c r="BM89" s="286" t="s">
        <v>43</v>
      </c>
      <c r="BN89" s="60" t="s">
        <v>43</v>
      </c>
      <c r="BO89" s="60" t="s">
        <v>43</v>
      </c>
      <c r="BP89" s="60" t="s">
        <v>43</v>
      </c>
      <c r="BQ89" s="60" t="s">
        <v>43</v>
      </c>
      <c r="BR89" s="60" t="s">
        <v>43</v>
      </c>
      <c r="BS89" s="60" t="s">
        <v>43</v>
      </c>
      <c r="BT89" s="60" t="s">
        <v>43</v>
      </c>
      <c r="BU89" s="286" t="s">
        <v>43</v>
      </c>
      <c r="BV89" s="60" t="s">
        <v>43</v>
      </c>
      <c r="BW89" s="60" t="s">
        <v>43</v>
      </c>
      <c r="BX89" s="60" t="s">
        <v>43</v>
      </c>
      <c r="BY89" s="60" t="s">
        <v>43</v>
      </c>
      <c r="BZ89" s="60" t="s">
        <v>43</v>
      </c>
      <c r="CA89" s="60" t="s">
        <v>43</v>
      </c>
      <c r="CB89" s="60" t="s">
        <v>43</v>
      </c>
      <c r="CC89" s="286" t="s">
        <v>43</v>
      </c>
      <c r="CD89" s="60" t="s">
        <v>43</v>
      </c>
      <c r="CE89" s="60" t="s">
        <v>43</v>
      </c>
      <c r="CF89" s="60" t="s">
        <v>43</v>
      </c>
      <c r="CG89" s="60" t="s">
        <v>43</v>
      </c>
      <c r="CH89" s="60" t="s">
        <v>43</v>
      </c>
      <c r="CI89" s="60" t="s">
        <v>43</v>
      </c>
      <c r="CJ89" s="60" t="s">
        <v>43</v>
      </c>
      <c r="CK89" s="286" t="s">
        <v>43</v>
      </c>
      <c r="CL89" s="60" t="s">
        <v>43</v>
      </c>
      <c r="CM89" s="60" t="s">
        <v>43</v>
      </c>
      <c r="CN89" s="60" t="s">
        <v>43</v>
      </c>
      <c r="CO89" s="60" t="s">
        <v>43</v>
      </c>
      <c r="CP89" s="60" t="s">
        <v>43</v>
      </c>
      <c r="CQ89" s="60" t="s">
        <v>43</v>
      </c>
      <c r="CR89" s="60" t="s">
        <v>43</v>
      </c>
      <c r="CS89" s="286" t="s">
        <v>43</v>
      </c>
      <c r="CT89" s="60" t="s">
        <v>43</v>
      </c>
      <c r="CU89" s="60" t="s">
        <v>43</v>
      </c>
      <c r="CV89" s="60" t="s">
        <v>43</v>
      </c>
      <c r="CW89" s="60" t="s">
        <v>43</v>
      </c>
      <c r="CX89" s="60" t="s">
        <v>43</v>
      </c>
      <c r="CY89" s="60" t="s">
        <v>43</v>
      </c>
      <c r="CZ89" s="60" t="s">
        <v>43</v>
      </c>
      <c r="DA89" s="286" t="s">
        <v>43</v>
      </c>
      <c r="DB89" s="60" t="s">
        <v>43</v>
      </c>
      <c r="DC89" s="60" t="s">
        <v>43</v>
      </c>
      <c r="DD89" s="60" t="s">
        <v>43</v>
      </c>
      <c r="DE89" s="60" t="s">
        <v>43</v>
      </c>
      <c r="DF89" s="60" t="s">
        <v>43</v>
      </c>
      <c r="DG89" s="60" t="s">
        <v>43</v>
      </c>
      <c r="DH89" s="60" t="s">
        <v>43</v>
      </c>
      <c r="DI89" s="286" t="s">
        <v>43</v>
      </c>
      <c r="DJ89" s="60" t="s">
        <v>43</v>
      </c>
      <c r="DK89" s="60" t="s">
        <v>43</v>
      </c>
      <c r="DL89" s="60" t="s">
        <v>43</v>
      </c>
      <c r="DM89" s="60" t="s">
        <v>43</v>
      </c>
      <c r="DN89" s="60" t="s">
        <v>43</v>
      </c>
      <c r="DO89" s="60" t="s">
        <v>43</v>
      </c>
      <c r="DP89" s="60" t="s">
        <v>43</v>
      </c>
      <c r="DQ89" s="286" t="s">
        <v>43</v>
      </c>
      <c r="DR89" s="60" t="s">
        <v>43</v>
      </c>
      <c r="DS89" s="60" t="s">
        <v>43</v>
      </c>
      <c r="DT89" s="60" t="s">
        <v>43</v>
      </c>
      <c r="DU89" s="60" t="s">
        <v>43</v>
      </c>
      <c r="DV89" s="60" t="s">
        <v>43</v>
      </c>
      <c r="DW89" s="60" t="s">
        <v>43</v>
      </c>
      <c r="DX89" s="60" t="s">
        <v>43</v>
      </c>
      <c r="DY89" s="286" t="s">
        <v>43</v>
      </c>
      <c r="DZ89" s="60" t="s">
        <v>43</v>
      </c>
      <c r="EA89" s="60" t="s">
        <v>43</v>
      </c>
      <c r="EB89" s="60" t="s">
        <v>43</v>
      </c>
      <c r="EC89" s="60" t="s">
        <v>43</v>
      </c>
      <c r="ED89" s="60" t="s">
        <v>43</v>
      </c>
      <c r="EE89" s="60" t="s">
        <v>43</v>
      </c>
      <c r="EF89" s="60" t="s">
        <v>43</v>
      </c>
    </row>
    <row r="90" spans="1:136" ht="20.25" x14ac:dyDescent="0.25">
      <c r="A90" s="286" t="s">
        <v>43</v>
      </c>
      <c r="B90" s="60" t="s">
        <v>43</v>
      </c>
      <c r="C90" s="60" t="s">
        <v>43</v>
      </c>
      <c r="D90" s="60" t="s">
        <v>43</v>
      </c>
      <c r="E90" s="60" t="s">
        <v>43</v>
      </c>
      <c r="F90" s="60" t="s">
        <v>43</v>
      </c>
      <c r="G90" s="60" t="s">
        <v>43</v>
      </c>
      <c r="H90" s="60" t="s">
        <v>43</v>
      </c>
      <c r="I90" s="286" t="s">
        <v>43</v>
      </c>
      <c r="J90" s="60" t="s">
        <v>43</v>
      </c>
      <c r="K90" s="60" t="s">
        <v>43</v>
      </c>
      <c r="L90" s="60" t="s">
        <v>43</v>
      </c>
      <c r="M90" s="60" t="s">
        <v>43</v>
      </c>
      <c r="N90" s="60" t="s">
        <v>43</v>
      </c>
      <c r="O90" s="60" t="s">
        <v>43</v>
      </c>
      <c r="P90" s="60" t="s">
        <v>43</v>
      </c>
      <c r="Q90" s="286" t="s">
        <v>43</v>
      </c>
      <c r="R90" s="60" t="s">
        <v>43</v>
      </c>
      <c r="S90" s="60" t="s">
        <v>43</v>
      </c>
      <c r="T90" s="60" t="s">
        <v>43</v>
      </c>
      <c r="U90" s="60" t="s">
        <v>43</v>
      </c>
      <c r="V90" s="60" t="s">
        <v>43</v>
      </c>
      <c r="W90" s="60" t="s">
        <v>43</v>
      </c>
      <c r="X90" s="60" t="s">
        <v>43</v>
      </c>
      <c r="Y90" s="286" t="s">
        <v>43</v>
      </c>
      <c r="Z90" s="60" t="s">
        <v>43</v>
      </c>
      <c r="AA90" s="60" t="s">
        <v>43</v>
      </c>
      <c r="AB90" s="60" t="s">
        <v>43</v>
      </c>
      <c r="AC90" s="60" t="s">
        <v>43</v>
      </c>
      <c r="AD90" s="60" t="s">
        <v>43</v>
      </c>
      <c r="AE90" s="60" t="s">
        <v>43</v>
      </c>
      <c r="AF90" s="60" t="s">
        <v>43</v>
      </c>
      <c r="AG90" s="286" t="s">
        <v>43</v>
      </c>
      <c r="AH90" s="60" t="s">
        <v>43</v>
      </c>
      <c r="AI90" s="60" t="s">
        <v>43</v>
      </c>
      <c r="AJ90" s="60" t="s">
        <v>43</v>
      </c>
      <c r="AK90" s="60" t="s">
        <v>43</v>
      </c>
      <c r="AL90" s="60" t="s">
        <v>43</v>
      </c>
      <c r="AM90" s="60" t="s">
        <v>43</v>
      </c>
      <c r="AN90" s="60" t="s">
        <v>43</v>
      </c>
      <c r="AO90" s="286" t="s">
        <v>43</v>
      </c>
      <c r="AP90" s="60" t="s">
        <v>43</v>
      </c>
      <c r="AQ90" s="60" t="s">
        <v>43</v>
      </c>
      <c r="AR90" s="60" t="s">
        <v>43</v>
      </c>
      <c r="AS90" s="60" t="s">
        <v>43</v>
      </c>
      <c r="AT90" s="60" t="s">
        <v>43</v>
      </c>
      <c r="AU90" s="60" t="s">
        <v>43</v>
      </c>
      <c r="AV90" s="60" t="s">
        <v>43</v>
      </c>
      <c r="AW90" s="286" t="s">
        <v>43</v>
      </c>
      <c r="AX90" s="60" t="s">
        <v>43</v>
      </c>
      <c r="AY90" s="60" t="s">
        <v>43</v>
      </c>
      <c r="AZ90" s="60" t="s">
        <v>43</v>
      </c>
      <c r="BA90" s="60" t="s">
        <v>43</v>
      </c>
      <c r="BB90" s="60" t="s">
        <v>43</v>
      </c>
      <c r="BC90" s="60" t="s">
        <v>43</v>
      </c>
      <c r="BD90" s="60" t="s">
        <v>43</v>
      </c>
      <c r="BE90" s="286" t="s">
        <v>43</v>
      </c>
      <c r="BF90" s="60" t="s">
        <v>43</v>
      </c>
      <c r="BG90" s="60" t="s">
        <v>43</v>
      </c>
      <c r="BH90" s="60" t="s">
        <v>43</v>
      </c>
      <c r="BI90" s="60" t="s">
        <v>43</v>
      </c>
      <c r="BJ90" s="60" t="s">
        <v>43</v>
      </c>
      <c r="BK90" s="60" t="s">
        <v>43</v>
      </c>
      <c r="BL90" s="60" t="s">
        <v>43</v>
      </c>
      <c r="BM90" s="286" t="s">
        <v>43</v>
      </c>
      <c r="BN90" s="60" t="s">
        <v>43</v>
      </c>
      <c r="BO90" s="60" t="s">
        <v>43</v>
      </c>
      <c r="BP90" s="60" t="s">
        <v>43</v>
      </c>
      <c r="BQ90" s="60" t="s">
        <v>43</v>
      </c>
      <c r="BR90" s="60" t="s">
        <v>43</v>
      </c>
      <c r="BS90" s="60" t="s">
        <v>43</v>
      </c>
      <c r="BT90" s="60" t="s">
        <v>43</v>
      </c>
      <c r="BU90" s="286" t="s">
        <v>43</v>
      </c>
      <c r="BV90" s="60" t="s">
        <v>43</v>
      </c>
      <c r="BW90" s="60" t="s">
        <v>43</v>
      </c>
      <c r="BX90" s="60" t="s">
        <v>43</v>
      </c>
      <c r="BY90" s="60" t="s">
        <v>43</v>
      </c>
      <c r="BZ90" s="60" t="s">
        <v>43</v>
      </c>
      <c r="CA90" s="60" t="s">
        <v>43</v>
      </c>
      <c r="CB90" s="60" t="s">
        <v>43</v>
      </c>
      <c r="CC90" s="286" t="s">
        <v>43</v>
      </c>
      <c r="CD90" s="60" t="s">
        <v>43</v>
      </c>
      <c r="CE90" s="60" t="s">
        <v>43</v>
      </c>
      <c r="CF90" s="60" t="s">
        <v>43</v>
      </c>
      <c r="CG90" s="60" t="s">
        <v>43</v>
      </c>
      <c r="CH90" s="60" t="s">
        <v>43</v>
      </c>
      <c r="CI90" s="60" t="s">
        <v>43</v>
      </c>
      <c r="CJ90" s="60" t="s">
        <v>43</v>
      </c>
      <c r="CK90" s="286" t="s">
        <v>43</v>
      </c>
      <c r="CL90" s="60" t="s">
        <v>43</v>
      </c>
      <c r="CM90" s="60" t="s">
        <v>43</v>
      </c>
      <c r="CN90" s="60" t="s">
        <v>43</v>
      </c>
      <c r="CO90" s="60" t="s">
        <v>43</v>
      </c>
      <c r="CP90" s="60" t="s">
        <v>43</v>
      </c>
      <c r="CQ90" s="60" t="s">
        <v>43</v>
      </c>
      <c r="CR90" s="60" t="s">
        <v>43</v>
      </c>
      <c r="CS90" s="286" t="s">
        <v>43</v>
      </c>
      <c r="CT90" s="60" t="s">
        <v>43</v>
      </c>
      <c r="CU90" s="60" t="s">
        <v>43</v>
      </c>
      <c r="CV90" s="60" t="s">
        <v>43</v>
      </c>
      <c r="CW90" s="60" t="s">
        <v>43</v>
      </c>
      <c r="CX90" s="60" t="s">
        <v>43</v>
      </c>
      <c r="CY90" s="60" t="s">
        <v>43</v>
      </c>
      <c r="CZ90" s="60" t="s">
        <v>43</v>
      </c>
      <c r="DA90" s="286" t="s">
        <v>43</v>
      </c>
      <c r="DB90" s="60" t="s">
        <v>43</v>
      </c>
      <c r="DC90" s="60" t="s">
        <v>43</v>
      </c>
      <c r="DD90" s="60" t="s">
        <v>43</v>
      </c>
      <c r="DE90" s="60" t="s">
        <v>43</v>
      </c>
      <c r="DF90" s="60" t="s">
        <v>43</v>
      </c>
      <c r="DG90" s="60" t="s">
        <v>43</v>
      </c>
      <c r="DH90" s="60" t="s">
        <v>43</v>
      </c>
      <c r="DI90" s="286" t="s">
        <v>43</v>
      </c>
      <c r="DJ90" s="60" t="s">
        <v>43</v>
      </c>
      <c r="DK90" s="60" t="s">
        <v>43</v>
      </c>
      <c r="DL90" s="60" t="s">
        <v>43</v>
      </c>
      <c r="DM90" s="60" t="s">
        <v>43</v>
      </c>
      <c r="DN90" s="60" t="s">
        <v>43</v>
      </c>
      <c r="DO90" s="60" t="s">
        <v>43</v>
      </c>
      <c r="DP90" s="60" t="s">
        <v>43</v>
      </c>
      <c r="DQ90" s="286" t="s">
        <v>43</v>
      </c>
      <c r="DR90" s="60" t="s">
        <v>43</v>
      </c>
      <c r="DS90" s="60" t="s">
        <v>43</v>
      </c>
      <c r="DT90" s="60" t="s">
        <v>43</v>
      </c>
      <c r="DU90" s="60" t="s">
        <v>43</v>
      </c>
      <c r="DV90" s="60" t="s">
        <v>43</v>
      </c>
      <c r="DW90" s="60" t="s">
        <v>43</v>
      </c>
      <c r="DX90" s="60" t="s">
        <v>43</v>
      </c>
      <c r="DY90" s="286" t="s">
        <v>43</v>
      </c>
      <c r="DZ90" s="60" t="s">
        <v>43</v>
      </c>
      <c r="EA90" s="60" t="s">
        <v>43</v>
      </c>
      <c r="EB90" s="60" t="s">
        <v>43</v>
      </c>
      <c r="EC90" s="60" t="s">
        <v>43</v>
      </c>
      <c r="ED90" s="60" t="s">
        <v>43</v>
      </c>
      <c r="EE90" s="60" t="s">
        <v>43</v>
      </c>
      <c r="EF90" s="60" t="s">
        <v>43</v>
      </c>
    </row>
    <row r="91" spans="1:136" ht="20.25" x14ac:dyDescent="0.25">
      <c r="A91" s="286" t="s">
        <v>43</v>
      </c>
      <c r="B91" s="60" t="s">
        <v>43</v>
      </c>
      <c r="C91" s="60" t="s">
        <v>43</v>
      </c>
      <c r="D91" s="60" t="s">
        <v>43</v>
      </c>
      <c r="E91" s="60" t="s">
        <v>43</v>
      </c>
      <c r="F91" s="60" t="s">
        <v>43</v>
      </c>
      <c r="G91" s="60" t="s">
        <v>43</v>
      </c>
      <c r="H91" s="60" t="s">
        <v>43</v>
      </c>
      <c r="I91" s="286" t="s">
        <v>43</v>
      </c>
      <c r="J91" s="60" t="s">
        <v>43</v>
      </c>
      <c r="K91" s="60" t="s">
        <v>43</v>
      </c>
      <c r="L91" s="60" t="s">
        <v>43</v>
      </c>
      <c r="M91" s="60" t="s">
        <v>43</v>
      </c>
      <c r="N91" s="60" t="s">
        <v>43</v>
      </c>
      <c r="O91" s="60" t="s">
        <v>43</v>
      </c>
      <c r="P91" s="60" t="s">
        <v>43</v>
      </c>
      <c r="Q91" s="286" t="s">
        <v>43</v>
      </c>
      <c r="R91" s="60" t="s">
        <v>43</v>
      </c>
      <c r="S91" s="60" t="s">
        <v>43</v>
      </c>
      <c r="T91" s="60" t="s">
        <v>43</v>
      </c>
      <c r="U91" s="60" t="s">
        <v>43</v>
      </c>
      <c r="V91" s="60" t="s">
        <v>43</v>
      </c>
      <c r="W91" s="60" t="s">
        <v>43</v>
      </c>
      <c r="X91" s="60" t="s">
        <v>43</v>
      </c>
      <c r="Y91" s="286" t="s">
        <v>43</v>
      </c>
      <c r="Z91" s="60" t="s">
        <v>43</v>
      </c>
      <c r="AA91" s="60" t="s">
        <v>43</v>
      </c>
      <c r="AB91" s="60" t="s">
        <v>43</v>
      </c>
      <c r="AC91" s="60" t="s">
        <v>43</v>
      </c>
      <c r="AD91" s="60" t="s">
        <v>43</v>
      </c>
      <c r="AE91" s="60" t="s">
        <v>43</v>
      </c>
      <c r="AF91" s="60" t="s">
        <v>43</v>
      </c>
      <c r="AG91" s="286" t="s">
        <v>43</v>
      </c>
      <c r="AH91" s="60" t="s">
        <v>43</v>
      </c>
      <c r="AI91" s="60" t="s">
        <v>43</v>
      </c>
      <c r="AJ91" s="60" t="s">
        <v>43</v>
      </c>
      <c r="AK91" s="60" t="s">
        <v>43</v>
      </c>
      <c r="AL91" s="60" t="s">
        <v>43</v>
      </c>
      <c r="AM91" s="60" t="s">
        <v>43</v>
      </c>
      <c r="AN91" s="60" t="s">
        <v>43</v>
      </c>
      <c r="AO91" s="286" t="s">
        <v>43</v>
      </c>
      <c r="AP91" s="60" t="s">
        <v>43</v>
      </c>
      <c r="AQ91" s="60" t="s">
        <v>43</v>
      </c>
      <c r="AR91" s="60" t="s">
        <v>43</v>
      </c>
      <c r="AS91" s="60" t="s">
        <v>43</v>
      </c>
      <c r="AT91" s="60" t="s">
        <v>43</v>
      </c>
      <c r="AU91" s="60" t="s">
        <v>43</v>
      </c>
      <c r="AV91" s="60" t="s">
        <v>43</v>
      </c>
      <c r="AW91" s="286" t="s">
        <v>43</v>
      </c>
      <c r="AX91" s="60" t="s">
        <v>43</v>
      </c>
      <c r="AY91" s="60" t="s">
        <v>43</v>
      </c>
      <c r="AZ91" s="60" t="s">
        <v>43</v>
      </c>
      <c r="BA91" s="60" t="s">
        <v>43</v>
      </c>
      <c r="BB91" s="60" t="s">
        <v>43</v>
      </c>
      <c r="BC91" s="60" t="s">
        <v>43</v>
      </c>
      <c r="BD91" s="60" t="s">
        <v>43</v>
      </c>
      <c r="BE91" s="286" t="s">
        <v>43</v>
      </c>
      <c r="BF91" s="60" t="s">
        <v>43</v>
      </c>
      <c r="BG91" s="60" t="s">
        <v>43</v>
      </c>
      <c r="BH91" s="60" t="s">
        <v>43</v>
      </c>
      <c r="BI91" s="60" t="s">
        <v>43</v>
      </c>
      <c r="BJ91" s="60" t="s">
        <v>43</v>
      </c>
      <c r="BK91" s="60" t="s">
        <v>43</v>
      </c>
      <c r="BL91" s="60" t="s">
        <v>43</v>
      </c>
      <c r="BM91" s="286" t="s">
        <v>43</v>
      </c>
      <c r="BN91" s="60" t="s">
        <v>43</v>
      </c>
      <c r="BO91" s="60" t="s">
        <v>43</v>
      </c>
      <c r="BP91" s="60" t="s">
        <v>43</v>
      </c>
      <c r="BQ91" s="60" t="s">
        <v>43</v>
      </c>
      <c r="BR91" s="60" t="s">
        <v>43</v>
      </c>
      <c r="BS91" s="60" t="s">
        <v>43</v>
      </c>
      <c r="BT91" s="60" t="s">
        <v>43</v>
      </c>
      <c r="BU91" s="286" t="s">
        <v>43</v>
      </c>
      <c r="BV91" s="60" t="s">
        <v>43</v>
      </c>
      <c r="BW91" s="60" t="s">
        <v>43</v>
      </c>
      <c r="BX91" s="60" t="s">
        <v>43</v>
      </c>
      <c r="BY91" s="60" t="s">
        <v>43</v>
      </c>
      <c r="BZ91" s="60" t="s">
        <v>43</v>
      </c>
      <c r="CA91" s="60" t="s">
        <v>43</v>
      </c>
      <c r="CB91" s="60" t="s">
        <v>43</v>
      </c>
      <c r="CC91" s="286" t="s">
        <v>43</v>
      </c>
      <c r="CD91" s="60" t="s">
        <v>43</v>
      </c>
      <c r="CE91" s="60" t="s">
        <v>43</v>
      </c>
      <c r="CF91" s="60" t="s">
        <v>43</v>
      </c>
      <c r="CG91" s="60" t="s">
        <v>43</v>
      </c>
      <c r="CH91" s="60" t="s">
        <v>43</v>
      </c>
      <c r="CI91" s="60" t="s">
        <v>43</v>
      </c>
      <c r="CJ91" s="60" t="s">
        <v>43</v>
      </c>
      <c r="CK91" s="286" t="s">
        <v>43</v>
      </c>
      <c r="CL91" s="60" t="s">
        <v>43</v>
      </c>
      <c r="CM91" s="60" t="s">
        <v>43</v>
      </c>
      <c r="CN91" s="60" t="s">
        <v>43</v>
      </c>
      <c r="CO91" s="60" t="s">
        <v>43</v>
      </c>
      <c r="CP91" s="60" t="s">
        <v>43</v>
      </c>
      <c r="CQ91" s="60" t="s">
        <v>43</v>
      </c>
      <c r="CR91" s="60" t="s">
        <v>43</v>
      </c>
      <c r="CS91" s="286" t="s">
        <v>43</v>
      </c>
      <c r="CT91" s="60" t="s">
        <v>43</v>
      </c>
      <c r="CU91" s="60" t="s">
        <v>43</v>
      </c>
      <c r="CV91" s="60" t="s">
        <v>43</v>
      </c>
      <c r="CW91" s="60" t="s">
        <v>43</v>
      </c>
      <c r="CX91" s="60" t="s">
        <v>43</v>
      </c>
      <c r="CY91" s="60" t="s">
        <v>43</v>
      </c>
      <c r="CZ91" s="60" t="s">
        <v>43</v>
      </c>
      <c r="DA91" s="286" t="s">
        <v>43</v>
      </c>
      <c r="DB91" s="60" t="s">
        <v>43</v>
      </c>
      <c r="DC91" s="60" t="s">
        <v>43</v>
      </c>
      <c r="DD91" s="60" t="s">
        <v>43</v>
      </c>
      <c r="DE91" s="60" t="s">
        <v>43</v>
      </c>
      <c r="DF91" s="60" t="s">
        <v>43</v>
      </c>
      <c r="DG91" s="60" t="s">
        <v>43</v>
      </c>
      <c r="DH91" s="60" t="s">
        <v>43</v>
      </c>
      <c r="DI91" s="286" t="s">
        <v>43</v>
      </c>
      <c r="DJ91" s="60" t="s">
        <v>43</v>
      </c>
      <c r="DK91" s="60" t="s">
        <v>43</v>
      </c>
      <c r="DL91" s="60" t="s">
        <v>43</v>
      </c>
      <c r="DM91" s="60" t="s">
        <v>43</v>
      </c>
      <c r="DN91" s="60" t="s">
        <v>43</v>
      </c>
      <c r="DO91" s="60" t="s">
        <v>43</v>
      </c>
      <c r="DP91" s="60" t="s">
        <v>43</v>
      </c>
      <c r="DQ91" s="286" t="s">
        <v>43</v>
      </c>
      <c r="DR91" s="60" t="s">
        <v>43</v>
      </c>
      <c r="DS91" s="60" t="s">
        <v>43</v>
      </c>
      <c r="DT91" s="60" t="s">
        <v>43</v>
      </c>
      <c r="DU91" s="60" t="s">
        <v>43</v>
      </c>
      <c r="DV91" s="60" t="s">
        <v>43</v>
      </c>
      <c r="DW91" s="60" t="s">
        <v>43</v>
      </c>
      <c r="DX91" s="60" t="s">
        <v>43</v>
      </c>
      <c r="DY91" s="286" t="s">
        <v>43</v>
      </c>
      <c r="DZ91" s="60" t="s">
        <v>43</v>
      </c>
      <c r="EA91" s="60" t="s">
        <v>43</v>
      </c>
      <c r="EB91" s="60" t="s">
        <v>43</v>
      </c>
      <c r="EC91" s="60" t="s">
        <v>43</v>
      </c>
      <c r="ED91" s="60" t="s">
        <v>43</v>
      </c>
      <c r="EE91" s="60" t="s">
        <v>43</v>
      </c>
      <c r="EF91" s="60" t="s">
        <v>43</v>
      </c>
    </row>
    <row r="92" spans="1:136" ht="20.25" x14ac:dyDescent="0.25">
      <c r="A92" s="286" t="s">
        <v>43</v>
      </c>
      <c r="B92" s="60" t="s">
        <v>43</v>
      </c>
      <c r="C92" s="60" t="s">
        <v>43</v>
      </c>
      <c r="D92" s="60" t="s">
        <v>43</v>
      </c>
      <c r="E92" s="60" t="s">
        <v>43</v>
      </c>
      <c r="F92" s="60" t="s">
        <v>43</v>
      </c>
      <c r="G92" s="60" t="s">
        <v>43</v>
      </c>
      <c r="H92" s="60" t="s">
        <v>43</v>
      </c>
      <c r="I92" s="286" t="s">
        <v>43</v>
      </c>
      <c r="J92" s="60" t="s">
        <v>43</v>
      </c>
      <c r="K92" s="60" t="s">
        <v>43</v>
      </c>
      <c r="L92" s="60" t="s">
        <v>43</v>
      </c>
      <c r="M92" s="60" t="s">
        <v>43</v>
      </c>
      <c r="N92" s="60" t="s">
        <v>43</v>
      </c>
      <c r="O92" s="60" t="s">
        <v>43</v>
      </c>
      <c r="P92" s="60" t="s">
        <v>43</v>
      </c>
      <c r="Q92" s="286" t="s">
        <v>43</v>
      </c>
      <c r="R92" s="60" t="s">
        <v>43</v>
      </c>
      <c r="S92" s="60" t="s">
        <v>43</v>
      </c>
      <c r="T92" s="60" t="s">
        <v>43</v>
      </c>
      <c r="U92" s="60" t="s">
        <v>43</v>
      </c>
      <c r="V92" s="60" t="s">
        <v>43</v>
      </c>
      <c r="W92" s="60" t="s">
        <v>43</v>
      </c>
      <c r="X92" s="60" t="s">
        <v>43</v>
      </c>
      <c r="Y92" s="286" t="s">
        <v>43</v>
      </c>
      <c r="Z92" s="60" t="s">
        <v>43</v>
      </c>
      <c r="AA92" s="60" t="s">
        <v>43</v>
      </c>
      <c r="AB92" s="60" t="s">
        <v>43</v>
      </c>
      <c r="AC92" s="60" t="s">
        <v>43</v>
      </c>
      <c r="AD92" s="60" t="s">
        <v>43</v>
      </c>
      <c r="AE92" s="60" t="s">
        <v>43</v>
      </c>
      <c r="AF92" s="60" t="s">
        <v>43</v>
      </c>
      <c r="AG92" s="286" t="s">
        <v>43</v>
      </c>
      <c r="AH92" s="60" t="s">
        <v>43</v>
      </c>
      <c r="AI92" s="60" t="s">
        <v>43</v>
      </c>
      <c r="AJ92" s="60" t="s">
        <v>43</v>
      </c>
      <c r="AK92" s="60" t="s">
        <v>43</v>
      </c>
      <c r="AL92" s="60" t="s">
        <v>43</v>
      </c>
      <c r="AM92" s="60" t="s">
        <v>43</v>
      </c>
      <c r="AN92" s="60" t="s">
        <v>43</v>
      </c>
      <c r="AO92" s="286" t="s">
        <v>43</v>
      </c>
      <c r="AP92" s="60" t="s">
        <v>43</v>
      </c>
      <c r="AQ92" s="60" t="s">
        <v>43</v>
      </c>
      <c r="AR92" s="60" t="s">
        <v>43</v>
      </c>
      <c r="AS92" s="60" t="s">
        <v>43</v>
      </c>
      <c r="AT92" s="60" t="s">
        <v>43</v>
      </c>
      <c r="AU92" s="60" t="s">
        <v>43</v>
      </c>
      <c r="AV92" s="60" t="s">
        <v>43</v>
      </c>
      <c r="AW92" s="286" t="s">
        <v>43</v>
      </c>
      <c r="AX92" s="60" t="s">
        <v>43</v>
      </c>
      <c r="AY92" s="60" t="s">
        <v>43</v>
      </c>
      <c r="AZ92" s="60" t="s">
        <v>43</v>
      </c>
      <c r="BA92" s="60" t="s">
        <v>43</v>
      </c>
      <c r="BB92" s="60" t="s">
        <v>43</v>
      </c>
      <c r="BC92" s="60" t="s">
        <v>43</v>
      </c>
      <c r="BD92" s="60" t="s">
        <v>43</v>
      </c>
      <c r="BE92" s="286" t="s">
        <v>43</v>
      </c>
      <c r="BF92" s="60" t="s">
        <v>43</v>
      </c>
      <c r="BG92" s="60" t="s">
        <v>43</v>
      </c>
      <c r="BH92" s="60" t="s">
        <v>43</v>
      </c>
      <c r="BI92" s="60" t="s">
        <v>43</v>
      </c>
      <c r="BJ92" s="60" t="s">
        <v>43</v>
      </c>
      <c r="BK92" s="60" t="s">
        <v>43</v>
      </c>
      <c r="BL92" s="60" t="s">
        <v>43</v>
      </c>
      <c r="BM92" s="286" t="s">
        <v>43</v>
      </c>
      <c r="BN92" s="60" t="s">
        <v>43</v>
      </c>
      <c r="BO92" s="60" t="s">
        <v>43</v>
      </c>
      <c r="BP92" s="60" t="s">
        <v>43</v>
      </c>
      <c r="BQ92" s="60" t="s">
        <v>43</v>
      </c>
      <c r="BR92" s="60" t="s">
        <v>43</v>
      </c>
      <c r="BS92" s="60" t="s">
        <v>43</v>
      </c>
      <c r="BT92" s="60" t="s">
        <v>43</v>
      </c>
      <c r="BU92" s="286" t="s">
        <v>43</v>
      </c>
      <c r="BV92" s="60" t="s">
        <v>43</v>
      </c>
      <c r="BW92" s="60" t="s">
        <v>43</v>
      </c>
      <c r="BX92" s="60" t="s">
        <v>43</v>
      </c>
      <c r="BY92" s="60" t="s">
        <v>43</v>
      </c>
      <c r="BZ92" s="60" t="s">
        <v>43</v>
      </c>
      <c r="CA92" s="60" t="s">
        <v>43</v>
      </c>
      <c r="CB92" s="60" t="s">
        <v>43</v>
      </c>
      <c r="CC92" s="286" t="s">
        <v>43</v>
      </c>
      <c r="CD92" s="60" t="s">
        <v>43</v>
      </c>
      <c r="CE92" s="60" t="s">
        <v>43</v>
      </c>
      <c r="CF92" s="60" t="s">
        <v>43</v>
      </c>
      <c r="CG92" s="60" t="s">
        <v>43</v>
      </c>
      <c r="CH92" s="60" t="s">
        <v>43</v>
      </c>
      <c r="CI92" s="60" t="s">
        <v>43</v>
      </c>
      <c r="CJ92" s="60" t="s">
        <v>43</v>
      </c>
      <c r="CK92" s="286" t="s">
        <v>43</v>
      </c>
      <c r="CL92" s="60" t="s">
        <v>43</v>
      </c>
      <c r="CM92" s="60" t="s">
        <v>43</v>
      </c>
      <c r="CN92" s="60" t="s">
        <v>43</v>
      </c>
      <c r="CO92" s="60" t="s">
        <v>43</v>
      </c>
      <c r="CP92" s="60" t="s">
        <v>43</v>
      </c>
      <c r="CQ92" s="60" t="s">
        <v>43</v>
      </c>
      <c r="CR92" s="60" t="s">
        <v>43</v>
      </c>
      <c r="CS92" s="286" t="s">
        <v>43</v>
      </c>
      <c r="CT92" s="60" t="s">
        <v>43</v>
      </c>
      <c r="CU92" s="60" t="s">
        <v>43</v>
      </c>
      <c r="CV92" s="60" t="s">
        <v>43</v>
      </c>
      <c r="CW92" s="60" t="s">
        <v>43</v>
      </c>
      <c r="CX92" s="60" t="s">
        <v>43</v>
      </c>
      <c r="CY92" s="60" t="s">
        <v>43</v>
      </c>
      <c r="CZ92" s="60" t="s">
        <v>43</v>
      </c>
      <c r="DA92" s="286" t="s">
        <v>43</v>
      </c>
      <c r="DB92" s="60" t="s">
        <v>43</v>
      </c>
      <c r="DC92" s="60" t="s">
        <v>43</v>
      </c>
      <c r="DD92" s="60" t="s">
        <v>43</v>
      </c>
      <c r="DE92" s="60" t="s">
        <v>43</v>
      </c>
      <c r="DF92" s="60" t="s">
        <v>43</v>
      </c>
      <c r="DG92" s="60" t="s">
        <v>43</v>
      </c>
      <c r="DH92" s="60" t="s">
        <v>43</v>
      </c>
      <c r="DI92" s="286" t="s">
        <v>43</v>
      </c>
      <c r="DJ92" s="60" t="s">
        <v>43</v>
      </c>
      <c r="DK92" s="60" t="s">
        <v>43</v>
      </c>
      <c r="DL92" s="60" t="s">
        <v>43</v>
      </c>
      <c r="DM92" s="60" t="s">
        <v>43</v>
      </c>
      <c r="DN92" s="60" t="s">
        <v>43</v>
      </c>
      <c r="DO92" s="60" t="s">
        <v>43</v>
      </c>
      <c r="DP92" s="60" t="s">
        <v>43</v>
      </c>
      <c r="DQ92" s="286" t="s">
        <v>43</v>
      </c>
      <c r="DR92" s="60" t="s">
        <v>43</v>
      </c>
      <c r="DS92" s="60" t="s">
        <v>43</v>
      </c>
      <c r="DT92" s="60" t="s">
        <v>43</v>
      </c>
      <c r="DU92" s="60" t="s">
        <v>43</v>
      </c>
      <c r="DV92" s="60" t="s">
        <v>43</v>
      </c>
      <c r="DW92" s="60" t="s">
        <v>43</v>
      </c>
      <c r="DX92" s="60" t="s">
        <v>43</v>
      </c>
      <c r="DY92" s="286" t="s">
        <v>43</v>
      </c>
      <c r="DZ92" s="60" t="s">
        <v>43</v>
      </c>
      <c r="EA92" s="60" t="s">
        <v>43</v>
      </c>
      <c r="EB92" s="60" t="s">
        <v>43</v>
      </c>
      <c r="EC92" s="60" t="s">
        <v>43</v>
      </c>
      <c r="ED92" s="60" t="s">
        <v>43</v>
      </c>
      <c r="EE92" s="60" t="s">
        <v>43</v>
      </c>
      <c r="EF92" s="60" t="s">
        <v>43</v>
      </c>
    </row>
    <row r="93" spans="1:136" ht="20.25" x14ac:dyDescent="0.25">
      <c r="A93" s="286" t="s">
        <v>43</v>
      </c>
      <c r="B93" s="60" t="s">
        <v>43</v>
      </c>
      <c r="C93" s="60" t="s">
        <v>43</v>
      </c>
      <c r="D93" s="60" t="s">
        <v>43</v>
      </c>
      <c r="E93" s="60" t="s">
        <v>43</v>
      </c>
      <c r="F93" s="60" t="s">
        <v>43</v>
      </c>
      <c r="G93" s="60" t="s">
        <v>43</v>
      </c>
      <c r="H93" s="60" t="s">
        <v>43</v>
      </c>
      <c r="I93" s="286" t="s">
        <v>43</v>
      </c>
      <c r="J93" s="60" t="s">
        <v>43</v>
      </c>
      <c r="K93" s="60" t="s">
        <v>43</v>
      </c>
      <c r="L93" s="60" t="s">
        <v>43</v>
      </c>
      <c r="M93" s="60" t="s">
        <v>43</v>
      </c>
      <c r="N93" s="60" t="s">
        <v>43</v>
      </c>
      <c r="O93" s="60" t="s">
        <v>43</v>
      </c>
      <c r="P93" s="60" t="s">
        <v>43</v>
      </c>
      <c r="Q93" s="286" t="s">
        <v>43</v>
      </c>
      <c r="R93" s="60" t="s">
        <v>43</v>
      </c>
      <c r="S93" s="60" t="s">
        <v>43</v>
      </c>
      <c r="T93" s="60" t="s">
        <v>43</v>
      </c>
      <c r="U93" s="60" t="s">
        <v>43</v>
      </c>
      <c r="V93" s="60" t="s">
        <v>43</v>
      </c>
      <c r="W93" s="60" t="s">
        <v>43</v>
      </c>
      <c r="X93" s="60" t="s">
        <v>43</v>
      </c>
      <c r="Y93" s="286" t="s">
        <v>43</v>
      </c>
      <c r="Z93" s="60" t="s">
        <v>43</v>
      </c>
      <c r="AA93" s="60" t="s">
        <v>43</v>
      </c>
      <c r="AB93" s="60" t="s">
        <v>43</v>
      </c>
      <c r="AC93" s="60" t="s">
        <v>43</v>
      </c>
      <c r="AD93" s="60" t="s">
        <v>43</v>
      </c>
      <c r="AE93" s="60" t="s">
        <v>43</v>
      </c>
      <c r="AF93" s="60" t="s">
        <v>43</v>
      </c>
      <c r="AG93" s="286" t="s">
        <v>43</v>
      </c>
      <c r="AH93" s="60" t="s">
        <v>43</v>
      </c>
      <c r="AI93" s="60" t="s">
        <v>43</v>
      </c>
      <c r="AJ93" s="60" t="s">
        <v>43</v>
      </c>
      <c r="AK93" s="60" t="s">
        <v>43</v>
      </c>
      <c r="AL93" s="60" t="s">
        <v>43</v>
      </c>
      <c r="AM93" s="60" t="s">
        <v>43</v>
      </c>
      <c r="AN93" s="60" t="s">
        <v>43</v>
      </c>
      <c r="AO93" s="286" t="s">
        <v>43</v>
      </c>
      <c r="AP93" s="60" t="s">
        <v>43</v>
      </c>
      <c r="AQ93" s="60" t="s">
        <v>43</v>
      </c>
      <c r="AR93" s="60" t="s">
        <v>43</v>
      </c>
      <c r="AS93" s="60" t="s">
        <v>43</v>
      </c>
      <c r="AT93" s="60" t="s">
        <v>43</v>
      </c>
      <c r="AU93" s="60" t="s">
        <v>43</v>
      </c>
      <c r="AV93" s="60" t="s">
        <v>43</v>
      </c>
      <c r="AW93" s="286" t="s">
        <v>43</v>
      </c>
      <c r="AX93" s="60" t="s">
        <v>43</v>
      </c>
      <c r="AY93" s="60" t="s">
        <v>43</v>
      </c>
      <c r="AZ93" s="60" t="s">
        <v>43</v>
      </c>
      <c r="BA93" s="60" t="s">
        <v>43</v>
      </c>
      <c r="BB93" s="60" t="s">
        <v>43</v>
      </c>
      <c r="BC93" s="60" t="s">
        <v>43</v>
      </c>
      <c r="BD93" s="60" t="s">
        <v>43</v>
      </c>
      <c r="BE93" s="286" t="s">
        <v>43</v>
      </c>
      <c r="BF93" s="60" t="s">
        <v>43</v>
      </c>
      <c r="BG93" s="60" t="s">
        <v>43</v>
      </c>
      <c r="BH93" s="60" t="s">
        <v>43</v>
      </c>
      <c r="BI93" s="60" t="s">
        <v>43</v>
      </c>
      <c r="BJ93" s="60" t="s">
        <v>43</v>
      </c>
      <c r="BK93" s="60" t="s">
        <v>43</v>
      </c>
      <c r="BL93" s="60" t="s">
        <v>43</v>
      </c>
      <c r="BM93" s="286" t="s">
        <v>43</v>
      </c>
      <c r="BN93" s="60" t="s">
        <v>43</v>
      </c>
      <c r="BO93" s="60" t="s">
        <v>43</v>
      </c>
      <c r="BP93" s="60" t="s">
        <v>43</v>
      </c>
      <c r="BQ93" s="60" t="s">
        <v>43</v>
      </c>
      <c r="BR93" s="60" t="s">
        <v>43</v>
      </c>
      <c r="BS93" s="60" t="s">
        <v>43</v>
      </c>
      <c r="BT93" s="60" t="s">
        <v>43</v>
      </c>
      <c r="BU93" s="286" t="s">
        <v>43</v>
      </c>
      <c r="BV93" s="60" t="s">
        <v>43</v>
      </c>
      <c r="BW93" s="60" t="s">
        <v>43</v>
      </c>
      <c r="BX93" s="60" t="s">
        <v>43</v>
      </c>
      <c r="BY93" s="60" t="s">
        <v>43</v>
      </c>
      <c r="BZ93" s="60" t="s">
        <v>43</v>
      </c>
      <c r="CA93" s="60" t="s">
        <v>43</v>
      </c>
      <c r="CB93" s="60" t="s">
        <v>43</v>
      </c>
      <c r="CC93" s="286" t="s">
        <v>43</v>
      </c>
      <c r="CD93" s="60" t="s">
        <v>43</v>
      </c>
      <c r="CE93" s="60" t="s">
        <v>43</v>
      </c>
      <c r="CF93" s="60" t="s">
        <v>43</v>
      </c>
      <c r="CG93" s="60" t="s">
        <v>43</v>
      </c>
      <c r="CH93" s="60" t="s">
        <v>43</v>
      </c>
      <c r="CI93" s="60" t="s">
        <v>43</v>
      </c>
      <c r="CJ93" s="60" t="s">
        <v>43</v>
      </c>
      <c r="CK93" s="286" t="s">
        <v>43</v>
      </c>
      <c r="CL93" s="60" t="s">
        <v>43</v>
      </c>
      <c r="CM93" s="60" t="s">
        <v>43</v>
      </c>
      <c r="CN93" s="60" t="s">
        <v>43</v>
      </c>
      <c r="CO93" s="60" t="s">
        <v>43</v>
      </c>
      <c r="CP93" s="60" t="s">
        <v>43</v>
      </c>
      <c r="CQ93" s="60" t="s">
        <v>43</v>
      </c>
      <c r="CR93" s="60" t="s">
        <v>43</v>
      </c>
      <c r="CS93" s="286" t="s">
        <v>43</v>
      </c>
      <c r="CT93" s="60" t="s">
        <v>43</v>
      </c>
      <c r="CU93" s="60" t="s">
        <v>43</v>
      </c>
      <c r="CV93" s="60" t="s">
        <v>43</v>
      </c>
      <c r="CW93" s="60" t="s">
        <v>43</v>
      </c>
      <c r="CX93" s="60" t="s">
        <v>43</v>
      </c>
      <c r="CY93" s="60" t="s">
        <v>43</v>
      </c>
      <c r="CZ93" s="60" t="s">
        <v>43</v>
      </c>
      <c r="DA93" s="286" t="s">
        <v>43</v>
      </c>
      <c r="DB93" s="60" t="s">
        <v>43</v>
      </c>
      <c r="DC93" s="60" t="s">
        <v>43</v>
      </c>
      <c r="DD93" s="60" t="s">
        <v>43</v>
      </c>
      <c r="DE93" s="60" t="s">
        <v>43</v>
      </c>
      <c r="DF93" s="60" t="s">
        <v>43</v>
      </c>
      <c r="DG93" s="60" t="s">
        <v>43</v>
      </c>
      <c r="DH93" s="60" t="s">
        <v>43</v>
      </c>
      <c r="DI93" s="286" t="s">
        <v>43</v>
      </c>
      <c r="DJ93" s="60" t="s">
        <v>43</v>
      </c>
      <c r="DK93" s="60" t="s">
        <v>43</v>
      </c>
      <c r="DL93" s="60" t="s">
        <v>43</v>
      </c>
      <c r="DM93" s="60" t="s">
        <v>43</v>
      </c>
      <c r="DN93" s="60" t="s">
        <v>43</v>
      </c>
      <c r="DO93" s="60" t="s">
        <v>43</v>
      </c>
      <c r="DP93" s="60" t="s">
        <v>43</v>
      </c>
      <c r="DQ93" s="286" t="s">
        <v>43</v>
      </c>
      <c r="DR93" s="60" t="s">
        <v>43</v>
      </c>
      <c r="DS93" s="60" t="s">
        <v>43</v>
      </c>
      <c r="DT93" s="60" t="s">
        <v>43</v>
      </c>
      <c r="DU93" s="60" t="s">
        <v>43</v>
      </c>
      <c r="DV93" s="60" t="s">
        <v>43</v>
      </c>
      <c r="DW93" s="60" t="s">
        <v>43</v>
      </c>
      <c r="DX93" s="60" t="s">
        <v>43</v>
      </c>
      <c r="DY93" s="286" t="s">
        <v>43</v>
      </c>
      <c r="DZ93" s="60" t="s">
        <v>43</v>
      </c>
      <c r="EA93" s="60" t="s">
        <v>43</v>
      </c>
      <c r="EB93" s="60" t="s">
        <v>43</v>
      </c>
      <c r="EC93" s="60" t="s">
        <v>43</v>
      </c>
      <c r="ED93" s="60" t="s">
        <v>43</v>
      </c>
      <c r="EE93" s="60" t="s">
        <v>43</v>
      </c>
      <c r="EF93" s="60" t="s">
        <v>43</v>
      </c>
    </row>
    <row r="94" spans="1:136" ht="20.25" x14ac:dyDescent="0.25">
      <c r="A94" s="286" t="s">
        <v>43</v>
      </c>
      <c r="B94" s="60" t="s">
        <v>43</v>
      </c>
      <c r="C94" s="60" t="s">
        <v>43</v>
      </c>
      <c r="D94" s="60" t="s">
        <v>43</v>
      </c>
      <c r="E94" s="60" t="s">
        <v>43</v>
      </c>
      <c r="F94" s="60" t="s">
        <v>43</v>
      </c>
      <c r="G94" s="60" t="s">
        <v>43</v>
      </c>
      <c r="H94" s="60" t="s">
        <v>43</v>
      </c>
      <c r="I94" s="286" t="s">
        <v>43</v>
      </c>
      <c r="J94" s="60" t="s">
        <v>43</v>
      </c>
      <c r="K94" s="60" t="s">
        <v>43</v>
      </c>
      <c r="L94" s="60" t="s">
        <v>43</v>
      </c>
      <c r="M94" s="60" t="s">
        <v>43</v>
      </c>
      <c r="N94" s="60" t="s">
        <v>43</v>
      </c>
      <c r="O94" s="60" t="s">
        <v>43</v>
      </c>
      <c r="P94" s="60" t="s">
        <v>43</v>
      </c>
      <c r="Q94" s="286" t="s">
        <v>43</v>
      </c>
      <c r="R94" s="60" t="s">
        <v>43</v>
      </c>
      <c r="S94" s="60" t="s">
        <v>43</v>
      </c>
      <c r="T94" s="60" t="s">
        <v>43</v>
      </c>
      <c r="U94" s="60" t="s">
        <v>43</v>
      </c>
      <c r="V94" s="60" t="s">
        <v>43</v>
      </c>
      <c r="W94" s="60" t="s">
        <v>43</v>
      </c>
      <c r="X94" s="60" t="s">
        <v>43</v>
      </c>
      <c r="Y94" s="286" t="s">
        <v>43</v>
      </c>
      <c r="Z94" s="60" t="s">
        <v>43</v>
      </c>
      <c r="AA94" s="60" t="s">
        <v>43</v>
      </c>
      <c r="AB94" s="60" t="s">
        <v>43</v>
      </c>
      <c r="AC94" s="60" t="s">
        <v>43</v>
      </c>
      <c r="AD94" s="60" t="s">
        <v>43</v>
      </c>
      <c r="AE94" s="60" t="s">
        <v>43</v>
      </c>
      <c r="AF94" s="60" t="s">
        <v>43</v>
      </c>
      <c r="AG94" s="286" t="s">
        <v>43</v>
      </c>
      <c r="AH94" s="60" t="s">
        <v>43</v>
      </c>
      <c r="AI94" s="60" t="s">
        <v>43</v>
      </c>
      <c r="AJ94" s="60" t="s">
        <v>43</v>
      </c>
      <c r="AK94" s="60" t="s">
        <v>43</v>
      </c>
      <c r="AL94" s="60" t="s">
        <v>43</v>
      </c>
      <c r="AM94" s="60" t="s">
        <v>43</v>
      </c>
      <c r="AN94" s="60" t="s">
        <v>43</v>
      </c>
      <c r="AO94" s="286" t="s">
        <v>43</v>
      </c>
      <c r="AP94" s="60" t="s">
        <v>43</v>
      </c>
      <c r="AQ94" s="60" t="s">
        <v>43</v>
      </c>
      <c r="AR94" s="60" t="s">
        <v>43</v>
      </c>
      <c r="AS94" s="60" t="s">
        <v>43</v>
      </c>
      <c r="AT94" s="60" t="s">
        <v>43</v>
      </c>
      <c r="AU94" s="60" t="s">
        <v>43</v>
      </c>
      <c r="AV94" s="60" t="s">
        <v>43</v>
      </c>
      <c r="AW94" s="286" t="s">
        <v>43</v>
      </c>
      <c r="AX94" s="60" t="s">
        <v>43</v>
      </c>
      <c r="AY94" s="60" t="s">
        <v>43</v>
      </c>
      <c r="AZ94" s="60" t="s">
        <v>43</v>
      </c>
      <c r="BA94" s="60" t="s">
        <v>43</v>
      </c>
      <c r="BB94" s="60" t="s">
        <v>43</v>
      </c>
      <c r="BC94" s="60" t="s">
        <v>43</v>
      </c>
      <c r="BD94" s="60" t="s">
        <v>43</v>
      </c>
      <c r="BE94" s="286" t="s">
        <v>43</v>
      </c>
      <c r="BF94" s="60" t="s">
        <v>43</v>
      </c>
      <c r="BG94" s="60" t="s">
        <v>43</v>
      </c>
      <c r="BH94" s="60" t="s">
        <v>43</v>
      </c>
      <c r="BI94" s="60" t="s">
        <v>43</v>
      </c>
      <c r="BJ94" s="60" t="s">
        <v>43</v>
      </c>
      <c r="BK94" s="60" t="s">
        <v>43</v>
      </c>
      <c r="BL94" s="60" t="s">
        <v>43</v>
      </c>
      <c r="BM94" s="286" t="s">
        <v>43</v>
      </c>
      <c r="BN94" s="60" t="s">
        <v>43</v>
      </c>
      <c r="BO94" s="60" t="s">
        <v>43</v>
      </c>
      <c r="BP94" s="60" t="s">
        <v>43</v>
      </c>
      <c r="BQ94" s="60" t="s">
        <v>43</v>
      </c>
      <c r="BR94" s="60" t="s">
        <v>43</v>
      </c>
      <c r="BS94" s="60" t="s">
        <v>43</v>
      </c>
      <c r="BT94" s="60" t="s">
        <v>43</v>
      </c>
      <c r="BU94" s="286" t="s">
        <v>43</v>
      </c>
      <c r="BV94" s="60" t="s">
        <v>43</v>
      </c>
      <c r="BW94" s="60" t="s">
        <v>43</v>
      </c>
      <c r="BX94" s="60" t="s">
        <v>43</v>
      </c>
      <c r="BY94" s="60" t="s">
        <v>43</v>
      </c>
      <c r="BZ94" s="60" t="s">
        <v>43</v>
      </c>
      <c r="CA94" s="60" t="s">
        <v>43</v>
      </c>
      <c r="CB94" s="60" t="s">
        <v>43</v>
      </c>
      <c r="CC94" s="286" t="s">
        <v>43</v>
      </c>
      <c r="CD94" s="60" t="s">
        <v>43</v>
      </c>
      <c r="CE94" s="60" t="s">
        <v>43</v>
      </c>
      <c r="CF94" s="60" t="s">
        <v>43</v>
      </c>
      <c r="CG94" s="60" t="s">
        <v>43</v>
      </c>
      <c r="CH94" s="60" t="s">
        <v>43</v>
      </c>
      <c r="CI94" s="60" t="s">
        <v>43</v>
      </c>
      <c r="CJ94" s="60" t="s">
        <v>43</v>
      </c>
      <c r="CK94" s="286" t="s">
        <v>43</v>
      </c>
      <c r="CL94" s="60" t="s">
        <v>43</v>
      </c>
      <c r="CM94" s="60" t="s">
        <v>43</v>
      </c>
      <c r="CN94" s="60" t="s">
        <v>43</v>
      </c>
      <c r="CO94" s="60" t="s">
        <v>43</v>
      </c>
      <c r="CP94" s="60" t="s">
        <v>43</v>
      </c>
      <c r="CQ94" s="60" t="s">
        <v>43</v>
      </c>
      <c r="CR94" s="60" t="s">
        <v>43</v>
      </c>
      <c r="CS94" s="286" t="s">
        <v>43</v>
      </c>
      <c r="CT94" s="60" t="s">
        <v>43</v>
      </c>
      <c r="CU94" s="60" t="s">
        <v>43</v>
      </c>
      <c r="CV94" s="60" t="s">
        <v>43</v>
      </c>
      <c r="CW94" s="60" t="s">
        <v>43</v>
      </c>
      <c r="CX94" s="60" t="s">
        <v>43</v>
      </c>
      <c r="CY94" s="60" t="s">
        <v>43</v>
      </c>
      <c r="CZ94" s="60" t="s">
        <v>43</v>
      </c>
      <c r="DA94" s="286" t="s">
        <v>43</v>
      </c>
      <c r="DB94" s="60" t="s">
        <v>43</v>
      </c>
      <c r="DC94" s="60" t="s">
        <v>43</v>
      </c>
      <c r="DD94" s="60" t="s">
        <v>43</v>
      </c>
      <c r="DE94" s="60" t="s">
        <v>43</v>
      </c>
      <c r="DF94" s="60" t="s">
        <v>43</v>
      </c>
      <c r="DG94" s="60" t="s">
        <v>43</v>
      </c>
      <c r="DH94" s="60" t="s">
        <v>43</v>
      </c>
      <c r="DI94" s="286" t="s">
        <v>43</v>
      </c>
      <c r="DJ94" s="60" t="s">
        <v>43</v>
      </c>
      <c r="DK94" s="60" t="s">
        <v>43</v>
      </c>
      <c r="DL94" s="60" t="s">
        <v>43</v>
      </c>
      <c r="DM94" s="60" t="s">
        <v>43</v>
      </c>
      <c r="DN94" s="60" t="s">
        <v>43</v>
      </c>
      <c r="DO94" s="60" t="s">
        <v>43</v>
      </c>
      <c r="DP94" s="60" t="s">
        <v>43</v>
      </c>
      <c r="DQ94" s="286" t="s">
        <v>43</v>
      </c>
      <c r="DR94" s="60" t="s">
        <v>43</v>
      </c>
      <c r="DS94" s="60" t="s">
        <v>43</v>
      </c>
      <c r="DT94" s="60" t="s">
        <v>43</v>
      </c>
      <c r="DU94" s="60" t="s">
        <v>43</v>
      </c>
      <c r="DV94" s="60" t="s">
        <v>43</v>
      </c>
      <c r="DW94" s="60" t="s">
        <v>43</v>
      </c>
      <c r="DX94" s="60" t="s">
        <v>43</v>
      </c>
      <c r="DY94" s="286" t="s">
        <v>43</v>
      </c>
      <c r="DZ94" s="60" t="s">
        <v>43</v>
      </c>
      <c r="EA94" s="60" t="s">
        <v>43</v>
      </c>
      <c r="EB94" s="60" t="s">
        <v>43</v>
      </c>
      <c r="EC94" s="60" t="s">
        <v>43</v>
      </c>
      <c r="ED94" s="60" t="s">
        <v>43</v>
      </c>
      <c r="EE94" s="60" t="s">
        <v>43</v>
      </c>
      <c r="EF94" s="60" t="s">
        <v>43</v>
      </c>
    </row>
    <row r="95" spans="1:136" ht="20.25" x14ac:dyDescent="0.25">
      <c r="A95" s="286" t="s">
        <v>43</v>
      </c>
      <c r="B95" s="60" t="s">
        <v>43</v>
      </c>
      <c r="C95" s="60" t="s">
        <v>43</v>
      </c>
      <c r="D95" s="60" t="s">
        <v>43</v>
      </c>
      <c r="E95" s="60" t="s">
        <v>43</v>
      </c>
      <c r="F95" s="60" t="s">
        <v>43</v>
      </c>
      <c r="G95" s="60" t="s">
        <v>43</v>
      </c>
      <c r="H95" s="60" t="s">
        <v>43</v>
      </c>
      <c r="I95" s="286" t="s">
        <v>43</v>
      </c>
      <c r="J95" s="60" t="s">
        <v>43</v>
      </c>
      <c r="K95" s="60" t="s">
        <v>43</v>
      </c>
      <c r="L95" s="60" t="s">
        <v>43</v>
      </c>
      <c r="M95" s="60" t="s">
        <v>43</v>
      </c>
      <c r="N95" s="60" t="s">
        <v>43</v>
      </c>
      <c r="O95" s="60" t="s">
        <v>43</v>
      </c>
      <c r="P95" s="60" t="s">
        <v>43</v>
      </c>
      <c r="Q95" s="286" t="s">
        <v>43</v>
      </c>
      <c r="R95" s="60" t="s">
        <v>43</v>
      </c>
      <c r="S95" s="60" t="s">
        <v>43</v>
      </c>
      <c r="T95" s="60" t="s">
        <v>43</v>
      </c>
      <c r="U95" s="60" t="s">
        <v>43</v>
      </c>
      <c r="V95" s="60" t="s">
        <v>43</v>
      </c>
      <c r="W95" s="60" t="s">
        <v>43</v>
      </c>
      <c r="X95" s="60" t="s">
        <v>43</v>
      </c>
      <c r="Y95" s="286" t="s">
        <v>43</v>
      </c>
      <c r="Z95" s="60" t="s">
        <v>43</v>
      </c>
      <c r="AA95" s="60" t="s">
        <v>43</v>
      </c>
      <c r="AB95" s="60" t="s">
        <v>43</v>
      </c>
      <c r="AC95" s="60" t="s">
        <v>43</v>
      </c>
      <c r="AD95" s="60" t="s">
        <v>43</v>
      </c>
      <c r="AE95" s="60" t="s">
        <v>43</v>
      </c>
      <c r="AF95" s="60" t="s">
        <v>43</v>
      </c>
      <c r="AG95" s="286" t="s">
        <v>43</v>
      </c>
      <c r="AH95" s="60" t="s">
        <v>43</v>
      </c>
      <c r="AI95" s="60" t="s">
        <v>43</v>
      </c>
      <c r="AJ95" s="60" t="s">
        <v>43</v>
      </c>
      <c r="AK95" s="60" t="s">
        <v>43</v>
      </c>
      <c r="AL95" s="60" t="s">
        <v>43</v>
      </c>
      <c r="AM95" s="60" t="s">
        <v>43</v>
      </c>
      <c r="AN95" s="60" t="s">
        <v>43</v>
      </c>
      <c r="AO95" s="286" t="s">
        <v>43</v>
      </c>
      <c r="AP95" s="60" t="s">
        <v>43</v>
      </c>
      <c r="AQ95" s="60" t="s">
        <v>43</v>
      </c>
      <c r="AR95" s="60" t="s">
        <v>43</v>
      </c>
      <c r="AS95" s="60" t="s">
        <v>43</v>
      </c>
      <c r="AT95" s="60" t="s">
        <v>43</v>
      </c>
      <c r="AU95" s="60" t="s">
        <v>43</v>
      </c>
      <c r="AV95" s="60" t="s">
        <v>43</v>
      </c>
      <c r="AW95" s="286" t="s">
        <v>43</v>
      </c>
      <c r="AX95" s="60" t="s">
        <v>43</v>
      </c>
      <c r="AY95" s="60" t="s">
        <v>43</v>
      </c>
      <c r="AZ95" s="60" t="s">
        <v>43</v>
      </c>
      <c r="BA95" s="60" t="s">
        <v>43</v>
      </c>
      <c r="BB95" s="60" t="s">
        <v>43</v>
      </c>
      <c r="BC95" s="60" t="s">
        <v>43</v>
      </c>
      <c r="BD95" s="60" t="s">
        <v>43</v>
      </c>
      <c r="BE95" s="286" t="s">
        <v>43</v>
      </c>
      <c r="BF95" s="60" t="s">
        <v>43</v>
      </c>
      <c r="BG95" s="60" t="s">
        <v>43</v>
      </c>
      <c r="BH95" s="60" t="s">
        <v>43</v>
      </c>
      <c r="BI95" s="60" t="s">
        <v>43</v>
      </c>
      <c r="BJ95" s="60" t="s">
        <v>43</v>
      </c>
      <c r="BK95" s="60" t="s">
        <v>43</v>
      </c>
      <c r="BL95" s="60" t="s">
        <v>43</v>
      </c>
      <c r="BM95" s="286" t="s">
        <v>43</v>
      </c>
      <c r="BN95" s="60" t="s">
        <v>43</v>
      </c>
      <c r="BO95" s="60" t="s">
        <v>43</v>
      </c>
      <c r="BP95" s="60" t="s">
        <v>43</v>
      </c>
      <c r="BQ95" s="60" t="s">
        <v>43</v>
      </c>
      <c r="BR95" s="60" t="s">
        <v>43</v>
      </c>
      <c r="BS95" s="60" t="s">
        <v>43</v>
      </c>
      <c r="BT95" s="60" t="s">
        <v>43</v>
      </c>
      <c r="BU95" s="286" t="s">
        <v>43</v>
      </c>
      <c r="BV95" s="60" t="s">
        <v>43</v>
      </c>
      <c r="BW95" s="60" t="s">
        <v>43</v>
      </c>
      <c r="BX95" s="60" t="s">
        <v>43</v>
      </c>
      <c r="BY95" s="60" t="s">
        <v>43</v>
      </c>
      <c r="BZ95" s="60" t="s">
        <v>43</v>
      </c>
      <c r="CA95" s="60" t="s">
        <v>43</v>
      </c>
      <c r="CB95" s="60" t="s">
        <v>43</v>
      </c>
      <c r="CC95" s="286" t="s">
        <v>43</v>
      </c>
      <c r="CD95" s="60" t="s">
        <v>43</v>
      </c>
      <c r="CE95" s="60" t="s">
        <v>43</v>
      </c>
      <c r="CF95" s="60" t="s">
        <v>43</v>
      </c>
      <c r="CG95" s="60" t="s">
        <v>43</v>
      </c>
      <c r="CH95" s="60" t="s">
        <v>43</v>
      </c>
      <c r="CI95" s="60" t="s">
        <v>43</v>
      </c>
      <c r="CJ95" s="60" t="s">
        <v>43</v>
      </c>
      <c r="CK95" s="286" t="s">
        <v>43</v>
      </c>
      <c r="CL95" s="60" t="s">
        <v>43</v>
      </c>
      <c r="CM95" s="60" t="s">
        <v>43</v>
      </c>
      <c r="CN95" s="60" t="s">
        <v>43</v>
      </c>
      <c r="CO95" s="60" t="s">
        <v>43</v>
      </c>
      <c r="CP95" s="60" t="s">
        <v>43</v>
      </c>
      <c r="CQ95" s="60" t="s">
        <v>43</v>
      </c>
      <c r="CR95" s="60" t="s">
        <v>43</v>
      </c>
      <c r="CS95" s="286" t="s">
        <v>43</v>
      </c>
      <c r="CT95" s="60" t="s">
        <v>43</v>
      </c>
      <c r="CU95" s="60" t="s">
        <v>43</v>
      </c>
      <c r="CV95" s="60" t="s">
        <v>43</v>
      </c>
      <c r="CW95" s="60" t="s">
        <v>43</v>
      </c>
      <c r="CX95" s="60" t="s">
        <v>43</v>
      </c>
      <c r="CY95" s="60" t="s">
        <v>43</v>
      </c>
      <c r="CZ95" s="60" t="s">
        <v>43</v>
      </c>
      <c r="DA95" s="286" t="s">
        <v>43</v>
      </c>
      <c r="DB95" s="60" t="s">
        <v>43</v>
      </c>
      <c r="DC95" s="60" t="s">
        <v>43</v>
      </c>
      <c r="DD95" s="60" t="s">
        <v>43</v>
      </c>
      <c r="DE95" s="60" t="s">
        <v>43</v>
      </c>
      <c r="DF95" s="60" t="s">
        <v>43</v>
      </c>
      <c r="DG95" s="60" t="s">
        <v>43</v>
      </c>
      <c r="DH95" s="60" t="s">
        <v>43</v>
      </c>
      <c r="DI95" s="286" t="s">
        <v>43</v>
      </c>
      <c r="DJ95" s="60" t="s">
        <v>43</v>
      </c>
      <c r="DK95" s="60" t="s">
        <v>43</v>
      </c>
      <c r="DL95" s="60" t="s">
        <v>43</v>
      </c>
      <c r="DM95" s="60" t="s">
        <v>43</v>
      </c>
      <c r="DN95" s="60" t="s">
        <v>43</v>
      </c>
      <c r="DO95" s="60" t="s">
        <v>43</v>
      </c>
      <c r="DP95" s="60" t="s">
        <v>43</v>
      </c>
      <c r="DQ95" s="286" t="s">
        <v>43</v>
      </c>
      <c r="DR95" s="60" t="s">
        <v>43</v>
      </c>
      <c r="DS95" s="60" t="s">
        <v>43</v>
      </c>
      <c r="DT95" s="60" t="s">
        <v>43</v>
      </c>
      <c r="DU95" s="60" t="s">
        <v>43</v>
      </c>
      <c r="DV95" s="60" t="s">
        <v>43</v>
      </c>
      <c r="DW95" s="60" t="s">
        <v>43</v>
      </c>
      <c r="DX95" s="60" t="s">
        <v>43</v>
      </c>
      <c r="DY95" s="286" t="s">
        <v>43</v>
      </c>
      <c r="DZ95" s="60" t="s">
        <v>43</v>
      </c>
      <c r="EA95" s="60" t="s">
        <v>43</v>
      </c>
      <c r="EB95" s="60" t="s">
        <v>43</v>
      </c>
      <c r="EC95" s="60" t="s">
        <v>43</v>
      </c>
      <c r="ED95" s="60" t="s">
        <v>43</v>
      </c>
      <c r="EE95" s="60" t="s">
        <v>43</v>
      </c>
      <c r="EF95" s="60" t="s">
        <v>43</v>
      </c>
    </row>
    <row r="96" spans="1:136" ht="20.25" x14ac:dyDescent="0.25">
      <c r="A96" s="286" t="s">
        <v>43</v>
      </c>
      <c r="B96" s="60" t="s">
        <v>43</v>
      </c>
      <c r="C96" s="60" t="s">
        <v>43</v>
      </c>
      <c r="D96" s="60" t="s">
        <v>43</v>
      </c>
      <c r="E96" s="60" t="s">
        <v>43</v>
      </c>
      <c r="F96" s="60" t="s">
        <v>43</v>
      </c>
      <c r="G96" s="60" t="s">
        <v>43</v>
      </c>
      <c r="H96" s="60" t="s">
        <v>43</v>
      </c>
      <c r="I96" s="286" t="s">
        <v>43</v>
      </c>
      <c r="J96" s="60" t="s">
        <v>43</v>
      </c>
      <c r="K96" s="60" t="s">
        <v>43</v>
      </c>
      <c r="L96" s="60" t="s">
        <v>43</v>
      </c>
      <c r="M96" s="60" t="s">
        <v>43</v>
      </c>
      <c r="N96" s="60" t="s">
        <v>43</v>
      </c>
      <c r="O96" s="60" t="s">
        <v>43</v>
      </c>
      <c r="P96" s="60" t="s">
        <v>43</v>
      </c>
      <c r="Q96" s="286" t="s">
        <v>43</v>
      </c>
      <c r="R96" s="60" t="s">
        <v>43</v>
      </c>
      <c r="S96" s="60" t="s">
        <v>43</v>
      </c>
      <c r="T96" s="60" t="s">
        <v>43</v>
      </c>
      <c r="U96" s="60" t="s">
        <v>43</v>
      </c>
      <c r="V96" s="60" t="s">
        <v>43</v>
      </c>
      <c r="W96" s="60" t="s">
        <v>43</v>
      </c>
      <c r="X96" s="60" t="s">
        <v>43</v>
      </c>
      <c r="Y96" s="286" t="s">
        <v>43</v>
      </c>
      <c r="Z96" s="60" t="s">
        <v>43</v>
      </c>
      <c r="AA96" s="60" t="s">
        <v>43</v>
      </c>
      <c r="AB96" s="60" t="s">
        <v>43</v>
      </c>
      <c r="AC96" s="60" t="s">
        <v>43</v>
      </c>
      <c r="AD96" s="60" t="s">
        <v>43</v>
      </c>
      <c r="AE96" s="60" t="s">
        <v>43</v>
      </c>
      <c r="AF96" s="60" t="s">
        <v>43</v>
      </c>
      <c r="AG96" s="286" t="s">
        <v>43</v>
      </c>
      <c r="AH96" s="60" t="s">
        <v>43</v>
      </c>
      <c r="AI96" s="60" t="s">
        <v>43</v>
      </c>
      <c r="AJ96" s="60" t="s">
        <v>43</v>
      </c>
      <c r="AK96" s="60" t="s">
        <v>43</v>
      </c>
      <c r="AL96" s="60" t="s">
        <v>43</v>
      </c>
      <c r="AM96" s="60" t="s">
        <v>43</v>
      </c>
      <c r="AN96" s="60" t="s">
        <v>43</v>
      </c>
      <c r="AO96" s="286" t="s">
        <v>43</v>
      </c>
      <c r="AP96" s="60" t="s">
        <v>43</v>
      </c>
      <c r="AQ96" s="60" t="s">
        <v>43</v>
      </c>
      <c r="AR96" s="60" t="s">
        <v>43</v>
      </c>
      <c r="AS96" s="60" t="s">
        <v>43</v>
      </c>
      <c r="AT96" s="60" t="s">
        <v>43</v>
      </c>
      <c r="AU96" s="60" t="s">
        <v>43</v>
      </c>
      <c r="AV96" s="60" t="s">
        <v>43</v>
      </c>
      <c r="AW96" s="286" t="s">
        <v>43</v>
      </c>
      <c r="AX96" s="60" t="s">
        <v>43</v>
      </c>
      <c r="AY96" s="60" t="s">
        <v>43</v>
      </c>
      <c r="AZ96" s="60" t="s">
        <v>43</v>
      </c>
      <c r="BA96" s="60" t="s">
        <v>43</v>
      </c>
      <c r="BB96" s="60" t="s">
        <v>43</v>
      </c>
      <c r="BC96" s="60" t="s">
        <v>43</v>
      </c>
      <c r="BD96" s="60" t="s">
        <v>43</v>
      </c>
      <c r="BE96" s="286" t="s">
        <v>43</v>
      </c>
      <c r="BF96" s="60" t="s">
        <v>43</v>
      </c>
      <c r="BG96" s="60" t="s">
        <v>43</v>
      </c>
      <c r="BH96" s="60" t="s">
        <v>43</v>
      </c>
      <c r="BI96" s="60" t="s">
        <v>43</v>
      </c>
      <c r="BJ96" s="60" t="s">
        <v>43</v>
      </c>
      <c r="BK96" s="60" t="s">
        <v>43</v>
      </c>
      <c r="BL96" s="60" t="s">
        <v>43</v>
      </c>
      <c r="BM96" s="286" t="s">
        <v>43</v>
      </c>
      <c r="BN96" s="60" t="s">
        <v>43</v>
      </c>
      <c r="BO96" s="60" t="s">
        <v>43</v>
      </c>
      <c r="BP96" s="60" t="s">
        <v>43</v>
      </c>
      <c r="BQ96" s="60" t="s">
        <v>43</v>
      </c>
      <c r="BR96" s="60" t="s">
        <v>43</v>
      </c>
      <c r="BS96" s="60" t="s">
        <v>43</v>
      </c>
      <c r="BT96" s="60" t="s">
        <v>43</v>
      </c>
      <c r="BU96" s="286" t="s">
        <v>43</v>
      </c>
      <c r="BV96" s="60" t="s">
        <v>43</v>
      </c>
      <c r="BW96" s="60" t="s">
        <v>43</v>
      </c>
      <c r="BX96" s="60" t="s">
        <v>43</v>
      </c>
      <c r="BY96" s="60" t="s">
        <v>43</v>
      </c>
      <c r="BZ96" s="60" t="s">
        <v>43</v>
      </c>
      <c r="CA96" s="60" t="s">
        <v>43</v>
      </c>
      <c r="CB96" s="60" t="s">
        <v>43</v>
      </c>
      <c r="CC96" s="286" t="s">
        <v>43</v>
      </c>
      <c r="CD96" s="60" t="s">
        <v>43</v>
      </c>
      <c r="CE96" s="60" t="s">
        <v>43</v>
      </c>
      <c r="CF96" s="60" t="s">
        <v>43</v>
      </c>
      <c r="CG96" s="60" t="s">
        <v>43</v>
      </c>
      <c r="CH96" s="60" t="s">
        <v>43</v>
      </c>
      <c r="CI96" s="60" t="s">
        <v>43</v>
      </c>
      <c r="CJ96" s="60" t="s">
        <v>43</v>
      </c>
      <c r="CK96" s="286" t="s">
        <v>43</v>
      </c>
      <c r="CL96" s="60" t="s">
        <v>43</v>
      </c>
      <c r="CM96" s="60" t="s">
        <v>43</v>
      </c>
      <c r="CN96" s="60" t="s">
        <v>43</v>
      </c>
      <c r="CO96" s="60" t="s">
        <v>43</v>
      </c>
      <c r="CP96" s="60" t="s">
        <v>43</v>
      </c>
      <c r="CQ96" s="60" t="s">
        <v>43</v>
      </c>
      <c r="CR96" s="60" t="s">
        <v>43</v>
      </c>
      <c r="CS96" s="286" t="s">
        <v>43</v>
      </c>
      <c r="CT96" s="60" t="s">
        <v>43</v>
      </c>
      <c r="CU96" s="60" t="s">
        <v>43</v>
      </c>
      <c r="CV96" s="60" t="s">
        <v>43</v>
      </c>
      <c r="CW96" s="60" t="s">
        <v>43</v>
      </c>
      <c r="CX96" s="60" t="s">
        <v>43</v>
      </c>
      <c r="CY96" s="60" t="s">
        <v>43</v>
      </c>
      <c r="CZ96" s="60" t="s">
        <v>43</v>
      </c>
      <c r="DA96" s="286" t="s">
        <v>43</v>
      </c>
      <c r="DB96" s="60" t="s">
        <v>43</v>
      </c>
      <c r="DC96" s="60" t="s">
        <v>43</v>
      </c>
      <c r="DD96" s="60" t="s">
        <v>43</v>
      </c>
      <c r="DE96" s="60" t="s">
        <v>43</v>
      </c>
      <c r="DF96" s="60" t="s">
        <v>43</v>
      </c>
      <c r="DG96" s="60" t="s">
        <v>43</v>
      </c>
      <c r="DH96" s="60" t="s">
        <v>43</v>
      </c>
      <c r="DI96" s="286" t="s">
        <v>43</v>
      </c>
      <c r="DJ96" s="60" t="s">
        <v>43</v>
      </c>
      <c r="DK96" s="60" t="s">
        <v>43</v>
      </c>
      <c r="DL96" s="60" t="s">
        <v>43</v>
      </c>
      <c r="DM96" s="60" t="s">
        <v>43</v>
      </c>
      <c r="DN96" s="60" t="s">
        <v>43</v>
      </c>
      <c r="DO96" s="60" t="s">
        <v>43</v>
      </c>
      <c r="DP96" s="60" t="s">
        <v>43</v>
      </c>
      <c r="DQ96" s="286" t="s">
        <v>43</v>
      </c>
      <c r="DR96" s="60" t="s">
        <v>43</v>
      </c>
      <c r="DS96" s="60" t="s">
        <v>43</v>
      </c>
      <c r="DT96" s="60" t="s">
        <v>43</v>
      </c>
      <c r="DU96" s="60" t="s">
        <v>43</v>
      </c>
      <c r="DV96" s="60" t="s">
        <v>43</v>
      </c>
      <c r="DW96" s="60" t="s">
        <v>43</v>
      </c>
      <c r="DX96" s="60" t="s">
        <v>43</v>
      </c>
      <c r="DY96" s="286" t="s">
        <v>43</v>
      </c>
      <c r="DZ96" s="60" t="s">
        <v>43</v>
      </c>
      <c r="EA96" s="60" t="s">
        <v>43</v>
      </c>
      <c r="EB96" s="60" t="s">
        <v>43</v>
      </c>
      <c r="EC96" s="60" t="s">
        <v>43</v>
      </c>
      <c r="ED96" s="60" t="s">
        <v>43</v>
      </c>
      <c r="EE96" s="60" t="s">
        <v>43</v>
      </c>
      <c r="EF96" s="60" t="s">
        <v>43</v>
      </c>
    </row>
    <row r="97" spans="1:136" ht="20.25" x14ac:dyDescent="0.25">
      <c r="A97" s="286" t="s">
        <v>43</v>
      </c>
      <c r="B97" s="60" t="s">
        <v>43</v>
      </c>
      <c r="C97" s="60" t="s">
        <v>43</v>
      </c>
      <c r="D97" s="60" t="s">
        <v>43</v>
      </c>
      <c r="E97" s="60" t="s">
        <v>43</v>
      </c>
      <c r="F97" s="60" t="s">
        <v>43</v>
      </c>
      <c r="G97" s="60" t="s">
        <v>43</v>
      </c>
      <c r="H97" s="60" t="s">
        <v>43</v>
      </c>
      <c r="I97" s="286" t="s">
        <v>43</v>
      </c>
      <c r="J97" s="60" t="s">
        <v>43</v>
      </c>
      <c r="K97" s="60" t="s">
        <v>43</v>
      </c>
      <c r="L97" s="60" t="s">
        <v>43</v>
      </c>
      <c r="M97" s="60" t="s">
        <v>43</v>
      </c>
      <c r="N97" s="60" t="s">
        <v>43</v>
      </c>
      <c r="O97" s="60" t="s">
        <v>43</v>
      </c>
      <c r="P97" s="60" t="s">
        <v>43</v>
      </c>
      <c r="Q97" s="286" t="s">
        <v>43</v>
      </c>
      <c r="R97" s="60" t="s">
        <v>43</v>
      </c>
      <c r="S97" s="60" t="s">
        <v>43</v>
      </c>
      <c r="T97" s="60" t="s">
        <v>43</v>
      </c>
      <c r="U97" s="60" t="s">
        <v>43</v>
      </c>
      <c r="V97" s="60" t="s">
        <v>43</v>
      </c>
      <c r="W97" s="60" t="s">
        <v>43</v>
      </c>
      <c r="X97" s="60" t="s">
        <v>43</v>
      </c>
      <c r="Y97" s="286" t="s">
        <v>43</v>
      </c>
      <c r="Z97" s="60" t="s">
        <v>43</v>
      </c>
      <c r="AA97" s="60" t="s">
        <v>43</v>
      </c>
      <c r="AB97" s="60" t="s">
        <v>43</v>
      </c>
      <c r="AC97" s="60" t="s">
        <v>43</v>
      </c>
      <c r="AD97" s="60" t="s">
        <v>43</v>
      </c>
      <c r="AE97" s="60" t="s">
        <v>43</v>
      </c>
      <c r="AF97" s="60" t="s">
        <v>43</v>
      </c>
      <c r="AG97" s="286" t="s">
        <v>43</v>
      </c>
      <c r="AH97" s="60" t="s">
        <v>43</v>
      </c>
      <c r="AI97" s="60" t="s">
        <v>43</v>
      </c>
      <c r="AJ97" s="60" t="s">
        <v>43</v>
      </c>
      <c r="AK97" s="60" t="s">
        <v>43</v>
      </c>
      <c r="AL97" s="60" t="s">
        <v>43</v>
      </c>
      <c r="AM97" s="60" t="s">
        <v>43</v>
      </c>
      <c r="AN97" s="60" t="s">
        <v>43</v>
      </c>
      <c r="AO97" s="286" t="s">
        <v>43</v>
      </c>
      <c r="AP97" s="60" t="s">
        <v>43</v>
      </c>
      <c r="AQ97" s="60" t="s">
        <v>43</v>
      </c>
      <c r="AR97" s="60" t="s">
        <v>43</v>
      </c>
      <c r="AS97" s="60" t="s">
        <v>43</v>
      </c>
      <c r="AT97" s="60" t="s">
        <v>43</v>
      </c>
      <c r="AU97" s="60" t="s">
        <v>43</v>
      </c>
      <c r="AV97" s="60" t="s">
        <v>43</v>
      </c>
      <c r="AW97" s="286" t="s">
        <v>43</v>
      </c>
      <c r="AX97" s="60" t="s">
        <v>43</v>
      </c>
      <c r="AY97" s="60" t="s">
        <v>43</v>
      </c>
      <c r="AZ97" s="60" t="s">
        <v>43</v>
      </c>
      <c r="BA97" s="60" t="s">
        <v>43</v>
      </c>
      <c r="BB97" s="60" t="s">
        <v>43</v>
      </c>
      <c r="BC97" s="60" t="s">
        <v>43</v>
      </c>
      <c r="BD97" s="60" t="s">
        <v>43</v>
      </c>
      <c r="BE97" s="286" t="s">
        <v>43</v>
      </c>
      <c r="BF97" s="60" t="s">
        <v>43</v>
      </c>
      <c r="BG97" s="60" t="s">
        <v>43</v>
      </c>
      <c r="BH97" s="60" t="s">
        <v>43</v>
      </c>
      <c r="BI97" s="60" t="s">
        <v>43</v>
      </c>
      <c r="BJ97" s="60" t="s">
        <v>43</v>
      </c>
      <c r="BK97" s="60" t="s">
        <v>43</v>
      </c>
      <c r="BL97" s="60" t="s">
        <v>43</v>
      </c>
      <c r="BM97" s="286" t="s">
        <v>43</v>
      </c>
      <c r="BN97" s="60" t="s">
        <v>43</v>
      </c>
      <c r="BO97" s="60" t="s">
        <v>43</v>
      </c>
      <c r="BP97" s="60" t="s">
        <v>43</v>
      </c>
      <c r="BQ97" s="60" t="s">
        <v>43</v>
      </c>
      <c r="BR97" s="60" t="s">
        <v>43</v>
      </c>
      <c r="BS97" s="60" t="s">
        <v>43</v>
      </c>
      <c r="BT97" s="60" t="s">
        <v>43</v>
      </c>
      <c r="BU97" s="286" t="s">
        <v>43</v>
      </c>
      <c r="BV97" s="60" t="s">
        <v>43</v>
      </c>
      <c r="BW97" s="60" t="s">
        <v>43</v>
      </c>
      <c r="BX97" s="60" t="s">
        <v>43</v>
      </c>
      <c r="BY97" s="60" t="s">
        <v>43</v>
      </c>
      <c r="BZ97" s="60" t="s">
        <v>43</v>
      </c>
      <c r="CA97" s="60" t="s">
        <v>43</v>
      </c>
      <c r="CB97" s="60" t="s">
        <v>43</v>
      </c>
      <c r="CC97" s="286" t="s">
        <v>43</v>
      </c>
      <c r="CD97" s="60" t="s">
        <v>43</v>
      </c>
      <c r="CE97" s="60" t="s">
        <v>43</v>
      </c>
      <c r="CF97" s="60" t="s">
        <v>43</v>
      </c>
      <c r="CG97" s="60" t="s">
        <v>43</v>
      </c>
      <c r="CH97" s="60" t="s">
        <v>43</v>
      </c>
      <c r="CI97" s="60" t="s">
        <v>43</v>
      </c>
      <c r="CJ97" s="60" t="s">
        <v>43</v>
      </c>
      <c r="CK97" s="286" t="s">
        <v>43</v>
      </c>
      <c r="CL97" s="60" t="s">
        <v>43</v>
      </c>
      <c r="CM97" s="60" t="s">
        <v>43</v>
      </c>
      <c r="CN97" s="60" t="s">
        <v>43</v>
      </c>
      <c r="CO97" s="60" t="s">
        <v>43</v>
      </c>
      <c r="CP97" s="60" t="s">
        <v>43</v>
      </c>
      <c r="CQ97" s="60" t="s">
        <v>43</v>
      </c>
      <c r="CR97" s="60" t="s">
        <v>43</v>
      </c>
      <c r="CS97" s="286" t="s">
        <v>43</v>
      </c>
      <c r="CT97" s="60" t="s">
        <v>43</v>
      </c>
      <c r="CU97" s="60" t="s">
        <v>43</v>
      </c>
      <c r="CV97" s="60" t="s">
        <v>43</v>
      </c>
      <c r="CW97" s="60" t="s">
        <v>43</v>
      </c>
      <c r="CX97" s="60" t="s">
        <v>43</v>
      </c>
      <c r="CY97" s="60" t="s">
        <v>43</v>
      </c>
      <c r="CZ97" s="60" t="s">
        <v>43</v>
      </c>
      <c r="DA97" s="286" t="s">
        <v>43</v>
      </c>
      <c r="DB97" s="60" t="s">
        <v>43</v>
      </c>
      <c r="DC97" s="60" t="s">
        <v>43</v>
      </c>
      <c r="DD97" s="60" t="s">
        <v>43</v>
      </c>
      <c r="DE97" s="60" t="s">
        <v>43</v>
      </c>
      <c r="DF97" s="60" t="s">
        <v>43</v>
      </c>
      <c r="DG97" s="60" t="s">
        <v>43</v>
      </c>
      <c r="DH97" s="60" t="s">
        <v>43</v>
      </c>
      <c r="DI97" s="286" t="s">
        <v>43</v>
      </c>
      <c r="DJ97" s="60" t="s">
        <v>43</v>
      </c>
      <c r="DK97" s="60" t="s">
        <v>43</v>
      </c>
      <c r="DL97" s="60" t="s">
        <v>43</v>
      </c>
      <c r="DM97" s="60" t="s">
        <v>43</v>
      </c>
      <c r="DN97" s="60" t="s">
        <v>43</v>
      </c>
      <c r="DO97" s="60" t="s">
        <v>43</v>
      </c>
      <c r="DP97" s="60" t="s">
        <v>43</v>
      </c>
      <c r="DQ97" s="286" t="s">
        <v>43</v>
      </c>
      <c r="DR97" s="60" t="s">
        <v>43</v>
      </c>
      <c r="DS97" s="60" t="s">
        <v>43</v>
      </c>
      <c r="DT97" s="60" t="s">
        <v>43</v>
      </c>
      <c r="DU97" s="60" t="s">
        <v>43</v>
      </c>
      <c r="DV97" s="60" t="s">
        <v>43</v>
      </c>
      <c r="DW97" s="60" t="s">
        <v>43</v>
      </c>
      <c r="DX97" s="60" t="s">
        <v>43</v>
      </c>
      <c r="DY97" s="286" t="s">
        <v>43</v>
      </c>
      <c r="DZ97" s="60" t="s">
        <v>43</v>
      </c>
      <c r="EA97" s="60" t="s">
        <v>43</v>
      </c>
      <c r="EB97" s="60" t="s">
        <v>43</v>
      </c>
      <c r="EC97" s="60" t="s">
        <v>43</v>
      </c>
      <c r="ED97" s="60" t="s">
        <v>43</v>
      </c>
      <c r="EE97" s="60" t="s">
        <v>43</v>
      </c>
      <c r="EF97" s="60" t="s">
        <v>43</v>
      </c>
    </row>
    <row r="98" spans="1:136" ht="20.25" x14ac:dyDescent="0.25">
      <c r="A98" s="286" t="s">
        <v>43</v>
      </c>
      <c r="B98" s="60" t="s">
        <v>43</v>
      </c>
      <c r="C98" s="60" t="s">
        <v>43</v>
      </c>
      <c r="D98" s="60" t="s">
        <v>43</v>
      </c>
      <c r="E98" s="60" t="s">
        <v>43</v>
      </c>
      <c r="F98" s="60" t="s">
        <v>43</v>
      </c>
      <c r="G98" s="60" t="s">
        <v>43</v>
      </c>
      <c r="H98" s="60" t="s">
        <v>43</v>
      </c>
      <c r="I98" s="286" t="s">
        <v>43</v>
      </c>
      <c r="J98" s="60" t="s">
        <v>43</v>
      </c>
      <c r="K98" s="60" t="s">
        <v>43</v>
      </c>
      <c r="L98" s="60" t="s">
        <v>43</v>
      </c>
      <c r="M98" s="60" t="s">
        <v>43</v>
      </c>
      <c r="N98" s="60" t="s">
        <v>43</v>
      </c>
      <c r="O98" s="60" t="s">
        <v>43</v>
      </c>
      <c r="P98" s="60" t="s">
        <v>43</v>
      </c>
      <c r="Q98" s="286" t="s">
        <v>43</v>
      </c>
      <c r="R98" s="60" t="s">
        <v>43</v>
      </c>
      <c r="S98" s="60" t="s">
        <v>43</v>
      </c>
      <c r="T98" s="60" t="s">
        <v>43</v>
      </c>
      <c r="U98" s="60" t="s">
        <v>43</v>
      </c>
      <c r="V98" s="60" t="s">
        <v>43</v>
      </c>
      <c r="W98" s="60" t="s">
        <v>43</v>
      </c>
      <c r="X98" s="60" t="s">
        <v>43</v>
      </c>
      <c r="Y98" s="286" t="s">
        <v>43</v>
      </c>
      <c r="Z98" s="60" t="s">
        <v>43</v>
      </c>
      <c r="AA98" s="60" t="s">
        <v>43</v>
      </c>
      <c r="AB98" s="60" t="s">
        <v>43</v>
      </c>
      <c r="AC98" s="60" t="s">
        <v>43</v>
      </c>
      <c r="AD98" s="60" t="s">
        <v>43</v>
      </c>
      <c r="AE98" s="60" t="s">
        <v>43</v>
      </c>
      <c r="AF98" s="60" t="s">
        <v>43</v>
      </c>
      <c r="AG98" s="286" t="s">
        <v>43</v>
      </c>
      <c r="AH98" s="60" t="s">
        <v>43</v>
      </c>
      <c r="AI98" s="60" t="s">
        <v>43</v>
      </c>
      <c r="AJ98" s="60" t="s">
        <v>43</v>
      </c>
      <c r="AK98" s="60" t="s">
        <v>43</v>
      </c>
      <c r="AL98" s="60" t="s">
        <v>43</v>
      </c>
      <c r="AM98" s="60" t="s">
        <v>43</v>
      </c>
      <c r="AN98" s="60" t="s">
        <v>43</v>
      </c>
      <c r="AO98" s="286" t="s">
        <v>43</v>
      </c>
      <c r="AP98" s="60" t="s">
        <v>43</v>
      </c>
      <c r="AQ98" s="60" t="s">
        <v>43</v>
      </c>
      <c r="AR98" s="60" t="s">
        <v>43</v>
      </c>
      <c r="AS98" s="60" t="s">
        <v>43</v>
      </c>
      <c r="AT98" s="60" t="s">
        <v>43</v>
      </c>
      <c r="AU98" s="60" t="s">
        <v>43</v>
      </c>
      <c r="AV98" s="60" t="s">
        <v>43</v>
      </c>
      <c r="AW98" s="286" t="s">
        <v>43</v>
      </c>
      <c r="AX98" s="60" t="s">
        <v>43</v>
      </c>
      <c r="AY98" s="60" t="s">
        <v>43</v>
      </c>
      <c r="AZ98" s="60" t="s">
        <v>43</v>
      </c>
      <c r="BA98" s="60" t="s">
        <v>43</v>
      </c>
      <c r="BB98" s="60" t="s">
        <v>43</v>
      </c>
      <c r="BC98" s="60" t="s">
        <v>43</v>
      </c>
      <c r="BD98" s="60" t="s">
        <v>43</v>
      </c>
      <c r="BE98" s="286" t="s">
        <v>43</v>
      </c>
      <c r="BF98" s="60" t="s">
        <v>43</v>
      </c>
      <c r="BG98" s="60" t="s">
        <v>43</v>
      </c>
      <c r="BH98" s="60" t="s">
        <v>43</v>
      </c>
      <c r="BI98" s="60" t="s">
        <v>43</v>
      </c>
      <c r="BJ98" s="60" t="s">
        <v>43</v>
      </c>
      <c r="BK98" s="60" t="s">
        <v>43</v>
      </c>
      <c r="BL98" s="60" t="s">
        <v>43</v>
      </c>
      <c r="BM98" s="286" t="s">
        <v>43</v>
      </c>
      <c r="BN98" s="60" t="s">
        <v>43</v>
      </c>
      <c r="BO98" s="60" t="s">
        <v>43</v>
      </c>
      <c r="BP98" s="60" t="s">
        <v>43</v>
      </c>
      <c r="BQ98" s="60" t="s">
        <v>43</v>
      </c>
      <c r="BR98" s="60" t="s">
        <v>43</v>
      </c>
      <c r="BS98" s="60" t="s">
        <v>43</v>
      </c>
      <c r="BT98" s="60" t="s">
        <v>43</v>
      </c>
      <c r="BU98" s="286" t="s">
        <v>43</v>
      </c>
      <c r="BV98" s="60" t="s">
        <v>43</v>
      </c>
      <c r="BW98" s="60" t="s">
        <v>43</v>
      </c>
      <c r="BX98" s="60" t="s">
        <v>43</v>
      </c>
      <c r="BY98" s="60" t="s">
        <v>43</v>
      </c>
      <c r="BZ98" s="60" t="s">
        <v>43</v>
      </c>
      <c r="CA98" s="60" t="s">
        <v>43</v>
      </c>
      <c r="CB98" s="60" t="s">
        <v>43</v>
      </c>
      <c r="CC98" s="286" t="s">
        <v>43</v>
      </c>
      <c r="CD98" s="60" t="s">
        <v>43</v>
      </c>
      <c r="CE98" s="60" t="s">
        <v>43</v>
      </c>
      <c r="CF98" s="60" t="s">
        <v>43</v>
      </c>
      <c r="CG98" s="60" t="s">
        <v>43</v>
      </c>
      <c r="CH98" s="60" t="s">
        <v>43</v>
      </c>
      <c r="CI98" s="60" t="s">
        <v>43</v>
      </c>
      <c r="CJ98" s="60" t="s">
        <v>43</v>
      </c>
      <c r="CK98" s="286" t="s">
        <v>43</v>
      </c>
      <c r="CL98" s="60" t="s">
        <v>43</v>
      </c>
      <c r="CM98" s="60" t="s">
        <v>43</v>
      </c>
      <c r="CN98" s="60" t="s">
        <v>43</v>
      </c>
      <c r="CO98" s="60" t="s">
        <v>43</v>
      </c>
      <c r="CP98" s="60" t="s">
        <v>43</v>
      </c>
      <c r="CQ98" s="60" t="s">
        <v>43</v>
      </c>
      <c r="CR98" s="60" t="s">
        <v>43</v>
      </c>
      <c r="CS98" s="286" t="s">
        <v>43</v>
      </c>
      <c r="CT98" s="60" t="s">
        <v>43</v>
      </c>
      <c r="CU98" s="60" t="s">
        <v>43</v>
      </c>
      <c r="CV98" s="60" t="s">
        <v>43</v>
      </c>
      <c r="CW98" s="60" t="s">
        <v>43</v>
      </c>
      <c r="CX98" s="60" t="s">
        <v>43</v>
      </c>
      <c r="CY98" s="60" t="s">
        <v>43</v>
      </c>
      <c r="CZ98" s="60" t="s">
        <v>43</v>
      </c>
      <c r="DA98" s="286" t="s">
        <v>43</v>
      </c>
      <c r="DB98" s="60" t="s">
        <v>43</v>
      </c>
      <c r="DC98" s="60" t="s">
        <v>43</v>
      </c>
      <c r="DD98" s="60" t="s">
        <v>43</v>
      </c>
      <c r="DE98" s="60" t="s">
        <v>43</v>
      </c>
      <c r="DF98" s="60" t="s">
        <v>43</v>
      </c>
      <c r="DG98" s="60" t="s">
        <v>43</v>
      </c>
      <c r="DH98" s="60" t="s">
        <v>43</v>
      </c>
      <c r="DI98" s="286" t="s">
        <v>43</v>
      </c>
      <c r="DJ98" s="60" t="s">
        <v>43</v>
      </c>
      <c r="DK98" s="60" t="s">
        <v>43</v>
      </c>
      <c r="DL98" s="60" t="s">
        <v>43</v>
      </c>
      <c r="DM98" s="60" t="s">
        <v>43</v>
      </c>
      <c r="DN98" s="60" t="s">
        <v>43</v>
      </c>
      <c r="DO98" s="60" t="s">
        <v>43</v>
      </c>
      <c r="DP98" s="60" t="s">
        <v>43</v>
      </c>
      <c r="DQ98" s="286" t="s">
        <v>43</v>
      </c>
      <c r="DR98" s="60" t="s">
        <v>43</v>
      </c>
      <c r="DS98" s="60" t="s">
        <v>43</v>
      </c>
      <c r="DT98" s="60" t="s">
        <v>43</v>
      </c>
      <c r="DU98" s="60" t="s">
        <v>43</v>
      </c>
      <c r="DV98" s="60" t="s">
        <v>43</v>
      </c>
      <c r="DW98" s="60" t="s">
        <v>43</v>
      </c>
      <c r="DX98" s="60" t="s">
        <v>43</v>
      </c>
      <c r="DY98" s="286" t="s">
        <v>43</v>
      </c>
      <c r="DZ98" s="60" t="s">
        <v>43</v>
      </c>
      <c r="EA98" s="60" t="s">
        <v>43</v>
      </c>
      <c r="EB98" s="60" t="s">
        <v>43</v>
      </c>
      <c r="EC98" s="60" t="s">
        <v>43</v>
      </c>
      <c r="ED98" s="60" t="s">
        <v>43</v>
      </c>
      <c r="EE98" s="60" t="s">
        <v>43</v>
      </c>
      <c r="EF98" s="60" t="s">
        <v>43</v>
      </c>
    </row>
    <row r="99" spans="1:136" ht="20.25" x14ac:dyDescent="0.25">
      <c r="A99" s="286" t="s">
        <v>43</v>
      </c>
      <c r="B99" s="60" t="s">
        <v>43</v>
      </c>
      <c r="C99" s="60" t="s">
        <v>43</v>
      </c>
      <c r="D99" s="60" t="s">
        <v>43</v>
      </c>
      <c r="E99" s="60" t="s">
        <v>43</v>
      </c>
      <c r="F99" s="60" t="s">
        <v>43</v>
      </c>
      <c r="G99" s="60" t="s">
        <v>43</v>
      </c>
      <c r="H99" s="60" t="s">
        <v>43</v>
      </c>
      <c r="I99" s="286" t="s">
        <v>43</v>
      </c>
      <c r="J99" s="60" t="s">
        <v>43</v>
      </c>
      <c r="K99" s="60" t="s">
        <v>43</v>
      </c>
      <c r="L99" s="60" t="s">
        <v>43</v>
      </c>
      <c r="M99" s="60" t="s">
        <v>43</v>
      </c>
      <c r="N99" s="60" t="s">
        <v>43</v>
      </c>
      <c r="O99" s="60" t="s">
        <v>43</v>
      </c>
      <c r="P99" s="60" t="s">
        <v>43</v>
      </c>
      <c r="Q99" s="286" t="s">
        <v>43</v>
      </c>
      <c r="R99" s="60" t="s">
        <v>43</v>
      </c>
      <c r="S99" s="60" t="s">
        <v>43</v>
      </c>
      <c r="T99" s="60" t="s">
        <v>43</v>
      </c>
      <c r="U99" s="60" t="s">
        <v>43</v>
      </c>
      <c r="V99" s="60" t="s">
        <v>43</v>
      </c>
      <c r="W99" s="60" t="s">
        <v>43</v>
      </c>
      <c r="X99" s="60" t="s">
        <v>43</v>
      </c>
      <c r="Y99" s="286" t="s">
        <v>43</v>
      </c>
      <c r="Z99" s="60" t="s">
        <v>43</v>
      </c>
      <c r="AA99" s="60" t="s">
        <v>43</v>
      </c>
      <c r="AB99" s="60" t="s">
        <v>43</v>
      </c>
      <c r="AC99" s="60" t="s">
        <v>43</v>
      </c>
      <c r="AD99" s="60" t="s">
        <v>43</v>
      </c>
      <c r="AE99" s="60" t="s">
        <v>43</v>
      </c>
      <c r="AF99" s="60" t="s">
        <v>43</v>
      </c>
      <c r="AG99" s="286" t="s">
        <v>43</v>
      </c>
      <c r="AH99" s="60" t="s">
        <v>43</v>
      </c>
      <c r="AI99" s="60" t="s">
        <v>43</v>
      </c>
      <c r="AJ99" s="60" t="s">
        <v>43</v>
      </c>
      <c r="AK99" s="60" t="s">
        <v>43</v>
      </c>
      <c r="AL99" s="60" t="s">
        <v>43</v>
      </c>
      <c r="AM99" s="60" t="s">
        <v>43</v>
      </c>
      <c r="AN99" s="60" t="s">
        <v>43</v>
      </c>
      <c r="AO99" s="286" t="s">
        <v>43</v>
      </c>
      <c r="AP99" s="60" t="s">
        <v>43</v>
      </c>
      <c r="AQ99" s="60" t="s">
        <v>43</v>
      </c>
      <c r="AR99" s="60" t="s">
        <v>43</v>
      </c>
      <c r="AS99" s="60" t="s">
        <v>43</v>
      </c>
      <c r="AT99" s="60" t="s">
        <v>43</v>
      </c>
      <c r="AU99" s="60" t="s">
        <v>43</v>
      </c>
      <c r="AV99" s="60" t="s">
        <v>43</v>
      </c>
      <c r="AW99" s="286" t="s">
        <v>43</v>
      </c>
      <c r="AX99" s="60" t="s">
        <v>43</v>
      </c>
      <c r="AY99" s="60" t="s">
        <v>43</v>
      </c>
      <c r="AZ99" s="60" t="s">
        <v>43</v>
      </c>
      <c r="BA99" s="60" t="s">
        <v>43</v>
      </c>
      <c r="BB99" s="60" t="s">
        <v>43</v>
      </c>
      <c r="BC99" s="60" t="s">
        <v>43</v>
      </c>
      <c r="BD99" s="60" t="s">
        <v>43</v>
      </c>
      <c r="BE99" s="286" t="s">
        <v>43</v>
      </c>
      <c r="BF99" s="60" t="s">
        <v>43</v>
      </c>
      <c r="BG99" s="60" t="s">
        <v>43</v>
      </c>
      <c r="BH99" s="60" t="s">
        <v>43</v>
      </c>
      <c r="BI99" s="60" t="s">
        <v>43</v>
      </c>
      <c r="BJ99" s="60" t="s">
        <v>43</v>
      </c>
      <c r="BK99" s="60" t="s">
        <v>43</v>
      </c>
      <c r="BL99" s="60" t="s">
        <v>43</v>
      </c>
      <c r="BM99" s="286" t="s">
        <v>43</v>
      </c>
      <c r="BN99" s="60" t="s">
        <v>43</v>
      </c>
      <c r="BO99" s="60" t="s">
        <v>43</v>
      </c>
      <c r="BP99" s="60" t="s">
        <v>43</v>
      </c>
      <c r="BQ99" s="60" t="s">
        <v>43</v>
      </c>
      <c r="BR99" s="60" t="s">
        <v>43</v>
      </c>
      <c r="BS99" s="60" t="s">
        <v>43</v>
      </c>
      <c r="BT99" s="60" t="s">
        <v>43</v>
      </c>
      <c r="BU99" s="286" t="s">
        <v>43</v>
      </c>
      <c r="BV99" s="60" t="s">
        <v>43</v>
      </c>
      <c r="BW99" s="60" t="s">
        <v>43</v>
      </c>
      <c r="BX99" s="60" t="s">
        <v>43</v>
      </c>
      <c r="BY99" s="60" t="s">
        <v>43</v>
      </c>
      <c r="BZ99" s="60" t="s">
        <v>43</v>
      </c>
      <c r="CA99" s="60" t="s">
        <v>43</v>
      </c>
      <c r="CB99" s="60" t="s">
        <v>43</v>
      </c>
      <c r="CC99" s="286" t="s">
        <v>43</v>
      </c>
      <c r="CD99" s="60" t="s">
        <v>43</v>
      </c>
      <c r="CE99" s="60" t="s">
        <v>43</v>
      </c>
      <c r="CF99" s="60" t="s">
        <v>43</v>
      </c>
      <c r="CG99" s="60" t="s">
        <v>43</v>
      </c>
      <c r="CH99" s="60" t="s">
        <v>43</v>
      </c>
      <c r="CI99" s="60" t="s">
        <v>43</v>
      </c>
      <c r="CJ99" s="60" t="s">
        <v>43</v>
      </c>
      <c r="CK99" s="286" t="s">
        <v>43</v>
      </c>
      <c r="CL99" s="60" t="s">
        <v>43</v>
      </c>
      <c r="CM99" s="60" t="s">
        <v>43</v>
      </c>
      <c r="CN99" s="60" t="s">
        <v>43</v>
      </c>
      <c r="CO99" s="60" t="s">
        <v>43</v>
      </c>
      <c r="CP99" s="60" t="s">
        <v>43</v>
      </c>
      <c r="CQ99" s="60" t="s">
        <v>43</v>
      </c>
      <c r="CR99" s="60" t="s">
        <v>43</v>
      </c>
      <c r="CS99" s="286" t="s">
        <v>43</v>
      </c>
      <c r="CT99" s="60" t="s">
        <v>43</v>
      </c>
      <c r="CU99" s="60" t="s">
        <v>43</v>
      </c>
      <c r="CV99" s="60" t="s">
        <v>43</v>
      </c>
      <c r="CW99" s="60" t="s">
        <v>43</v>
      </c>
      <c r="CX99" s="60" t="s">
        <v>43</v>
      </c>
      <c r="CY99" s="60" t="s">
        <v>43</v>
      </c>
      <c r="CZ99" s="60" t="s">
        <v>43</v>
      </c>
      <c r="DA99" s="286" t="s">
        <v>43</v>
      </c>
      <c r="DB99" s="60" t="s">
        <v>43</v>
      </c>
      <c r="DC99" s="60" t="s">
        <v>43</v>
      </c>
      <c r="DD99" s="60" t="s">
        <v>43</v>
      </c>
      <c r="DE99" s="60" t="s">
        <v>43</v>
      </c>
      <c r="DF99" s="60" t="s">
        <v>43</v>
      </c>
      <c r="DG99" s="60" t="s">
        <v>43</v>
      </c>
      <c r="DH99" s="60" t="s">
        <v>43</v>
      </c>
      <c r="DI99" s="286" t="s">
        <v>43</v>
      </c>
      <c r="DJ99" s="60" t="s">
        <v>43</v>
      </c>
      <c r="DK99" s="60" t="s">
        <v>43</v>
      </c>
      <c r="DL99" s="60" t="s">
        <v>43</v>
      </c>
      <c r="DM99" s="60" t="s">
        <v>43</v>
      </c>
      <c r="DN99" s="60" t="s">
        <v>43</v>
      </c>
      <c r="DO99" s="60" t="s">
        <v>43</v>
      </c>
      <c r="DP99" s="60" t="s">
        <v>43</v>
      </c>
      <c r="DQ99" s="286" t="s">
        <v>43</v>
      </c>
      <c r="DR99" s="60" t="s">
        <v>43</v>
      </c>
      <c r="DS99" s="60" t="s">
        <v>43</v>
      </c>
      <c r="DT99" s="60" t="s">
        <v>43</v>
      </c>
      <c r="DU99" s="60" t="s">
        <v>43</v>
      </c>
      <c r="DV99" s="60" t="s">
        <v>43</v>
      </c>
      <c r="DW99" s="60" t="s">
        <v>43</v>
      </c>
      <c r="DX99" s="60" t="s">
        <v>43</v>
      </c>
      <c r="DY99" s="286" t="s">
        <v>43</v>
      </c>
      <c r="DZ99" s="60" t="s">
        <v>43</v>
      </c>
      <c r="EA99" s="60" t="s">
        <v>43</v>
      </c>
      <c r="EB99" s="60" t="s">
        <v>43</v>
      </c>
      <c r="EC99" s="60" t="s">
        <v>43</v>
      </c>
      <c r="ED99" s="60" t="s">
        <v>43</v>
      </c>
      <c r="EE99" s="60" t="s">
        <v>43</v>
      </c>
      <c r="EF99" s="60" t="s">
        <v>43</v>
      </c>
    </row>
    <row r="100" spans="1:136" ht="20.25" x14ac:dyDescent="0.25">
      <c r="A100" s="286" t="s">
        <v>43</v>
      </c>
      <c r="B100" s="60" t="s">
        <v>43</v>
      </c>
      <c r="C100" s="60" t="s">
        <v>43</v>
      </c>
      <c r="D100" s="60" t="s">
        <v>43</v>
      </c>
      <c r="E100" s="60" t="s">
        <v>43</v>
      </c>
      <c r="F100" s="60" t="s">
        <v>43</v>
      </c>
      <c r="G100" s="60" t="s">
        <v>43</v>
      </c>
      <c r="H100" s="60" t="s">
        <v>43</v>
      </c>
      <c r="I100" s="286" t="s">
        <v>43</v>
      </c>
      <c r="J100" s="60" t="s">
        <v>43</v>
      </c>
      <c r="K100" s="60" t="s">
        <v>43</v>
      </c>
      <c r="L100" s="60" t="s">
        <v>43</v>
      </c>
      <c r="M100" s="60" t="s">
        <v>43</v>
      </c>
      <c r="N100" s="60" t="s">
        <v>43</v>
      </c>
      <c r="O100" s="60" t="s">
        <v>43</v>
      </c>
      <c r="P100" s="60" t="s">
        <v>43</v>
      </c>
      <c r="Q100" s="286" t="s">
        <v>43</v>
      </c>
      <c r="R100" s="60" t="s">
        <v>43</v>
      </c>
      <c r="S100" s="60" t="s">
        <v>43</v>
      </c>
      <c r="T100" s="60" t="s">
        <v>43</v>
      </c>
      <c r="U100" s="60" t="s">
        <v>43</v>
      </c>
      <c r="V100" s="60" t="s">
        <v>43</v>
      </c>
      <c r="W100" s="60" t="s">
        <v>43</v>
      </c>
      <c r="X100" s="60" t="s">
        <v>43</v>
      </c>
      <c r="Y100" s="286" t="s">
        <v>43</v>
      </c>
      <c r="Z100" s="60" t="s">
        <v>43</v>
      </c>
      <c r="AA100" s="60" t="s">
        <v>43</v>
      </c>
      <c r="AB100" s="60" t="s">
        <v>43</v>
      </c>
      <c r="AC100" s="60" t="s">
        <v>43</v>
      </c>
      <c r="AD100" s="60" t="s">
        <v>43</v>
      </c>
      <c r="AE100" s="60" t="s">
        <v>43</v>
      </c>
      <c r="AF100" s="60" t="s">
        <v>43</v>
      </c>
      <c r="AG100" s="286" t="s">
        <v>43</v>
      </c>
      <c r="AH100" s="60" t="s">
        <v>43</v>
      </c>
      <c r="AI100" s="60" t="s">
        <v>43</v>
      </c>
      <c r="AJ100" s="60" t="s">
        <v>43</v>
      </c>
      <c r="AK100" s="60" t="s">
        <v>43</v>
      </c>
      <c r="AL100" s="60" t="s">
        <v>43</v>
      </c>
      <c r="AM100" s="60" t="s">
        <v>43</v>
      </c>
      <c r="AN100" s="60" t="s">
        <v>43</v>
      </c>
      <c r="AO100" s="286" t="s">
        <v>43</v>
      </c>
      <c r="AP100" s="60" t="s">
        <v>43</v>
      </c>
      <c r="AQ100" s="60" t="s">
        <v>43</v>
      </c>
      <c r="AR100" s="60" t="s">
        <v>43</v>
      </c>
      <c r="AS100" s="60" t="s">
        <v>43</v>
      </c>
      <c r="AT100" s="60" t="s">
        <v>43</v>
      </c>
      <c r="AU100" s="60" t="s">
        <v>43</v>
      </c>
      <c r="AV100" s="60" t="s">
        <v>43</v>
      </c>
      <c r="AW100" s="286" t="s">
        <v>43</v>
      </c>
      <c r="AX100" s="60" t="s">
        <v>43</v>
      </c>
      <c r="AY100" s="60" t="s">
        <v>43</v>
      </c>
      <c r="AZ100" s="60" t="s">
        <v>43</v>
      </c>
      <c r="BA100" s="60" t="s">
        <v>43</v>
      </c>
      <c r="BB100" s="60" t="s">
        <v>43</v>
      </c>
      <c r="BC100" s="60" t="s">
        <v>43</v>
      </c>
      <c r="BD100" s="60" t="s">
        <v>43</v>
      </c>
      <c r="BE100" s="286" t="s">
        <v>43</v>
      </c>
      <c r="BF100" s="60" t="s">
        <v>43</v>
      </c>
      <c r="BG100" s="60" t="s">
        <v>43</v>
      </c>
      <c r="BH100" s="60" t="s">
        <v>43</v>
      </c>
      <c r="BI100" s="60" t="s">
        <v>43</v>
      </c>
      <c r="BJ100" s="60" t="s">
        <v>43</v>
      </c>
      <c r="BK100" s="60" t="s">
        <v>43</v>
      </c>
      <c r="BL100" s="60" t="s">
        <v>43</v>
      </c>
      <c r="BM100" s="286" t="s">
        <v>43</v>
      </c>
      <c r="BN100" s="60" t="s">
        <v>43</v>
      </c>
      <c r="BO100" s="60" t="s">
        <v>43</v>
      </c>
      <c r="BP100" s="60" t="s">
        <v>43</v>
      </c>
      <c r="BQ100" s="60" t="s">
        <v>43</v>
      </c>
      <c r="BR100" s="60" t="s">
        <v>43</v>
      </c>
      <c r="BS100" s="60" t="s">
        <v>43</v>
      </c>
      <c r="BT100" s="60" t="s">
        <v>43</v>
      </c>
      <c r="BU100" s="286" t="s">
        <v>43</v>
      </c>
      <c r="BV100" s="60" t="s">
        <v>43</v>
      </c>
      <c r="BW100" s="60" t="s">
        <v>43</v>
      </c>
      <c r="BX100" s="60" t="s">
        <v>43</v>
      </c>
      <c r="BY100" s="60" t="s">
        <v>43</v>
      </c>
      <c r="BZ100" s="60" t="s">
        <v>43</v>
      </c>
      <c r="CA100" s="60" t="s">
        <v>43</v>
      </c>
      <c r="CB100" s="60" t="s">
        <v>43</v>
      </c>
      <c r="CC100" s="286" t="s">
        <v>43</v>
      </c>
      <c r="CD100" s="60" t="s">
        <v>43</v>
      </c>
      <c r="CE100" s="60" t="s">
        <v>43</v>
      </c>
      <c r="CF100" s="60" t="s">
        <v>43</v>
      </c>
      <c r="CG100" s="60" t="s">
        <v>43</v>
      </c>
      <c r="CH100" s="60" t="s">
        <v>43</v>
      </c>
      <c r="CI100" s="60" t="s">
        <v>43</v>
      </c>
      <c r="CJ100" s="60" t="s">
        <v>43</v>
      </c>
      <c r="CK100" s="286" t="s">
        <v>43</v>
      </c>
      <c r="CL100" s="60" t="s">
        <v>43</v>
      </c>
      <c r="CM100" s="60" t="s">
        <v>43</v>
      </c>
      <c r="CN100" s="60" t="s">
        <v>43</v>
      </c>
      <c r="CO100" s="60" t="s">
        <v>43</v>
      </c>
      <c r="CP100" s="60" t="s">
        <v>43</v>
      </c>
      <c r="CQ100" s="60" t="s">
        <v>43</v>
      </c>
      <c r="CR100" s="60" t="s">
        <v>43</v>
      </c>
      <c r="CS100" s="286" t="s">
        <v>43</v>
      </c>
      <c r="CT100" s="60" t="s">
        <v>43</v>
      </c>
      <c r="CU100" s="60" t="s">
        <v>43</v>
      </c>
      <c r="CV100" s="60" t="s">
        <v>43</v>
      </c>
      <c r="CW100" s="60" t="s">
        <v>43</v>
      </c>
      <c r="CX100" s="60" t="s">
        <v>43</v>
      </c>
      <c r="CY100" s="60" t="s">
        <v>43</v>
      </c>
      <c r="CZ100" s="60" t="s">
        <v>43</v>
      </c>
      <c r="DA100" s="286" t="s">
        <v>43</v>
      </c>
      <c r="DB100" s="60" t="s">
        <v>43</v>
      </c>
      <c r="DC100" s="60" t="s">
        <v>43</v>
      </c>
      <c r="DD100" s="60" t="s">
        <v>43</v>
      </c>
      <c r="DE100" s="60" t="s">
        <v>43</v>
      </c>
      <c r="DF100" s="60" t="s">
        <v>43</v>
      </c>
      <c r="DG100" s="60" t="s">
        <v>43</v>
      </c>
      <c r="DH100" s="60" t="s">
        <v>43</v>
      </c>
      <c r="DI100" s="286" t="s">
        <v>43</v>
      </c>
      <c r="DJ100" s="60" t="s">
        <v>43</v>
      </c>
      <c r="DK100" s="60" t="s">
        <v>43</v>
      </c>
      <c r="DL100" s="60" t="s">
        <v>43</v>
      </c>
      <c r="DM100" s="60" t="s">
        <v>43</v>
      </c>
      <c r="DN100" s="60" t="s">
        <v>43</v>
      </c>
      <c r="DO100" s="60" t="s">
        <v>43</v>
      </c>
      <c r="DP100" s="60" t="s">
        <v>43</v>
      </c>
      <c r="DQ100" s="286" t="s">
        <v>43</v>
      </c>
      <c r="DR100" s="60" t="s">
        <v>43</v>
      </c>
      <c r="DS100" s="60" t="s">
        <v>43</v>
      </c>
      <c r="DT100" s="60" t="s">
        <v>43</v>
      </c>
      <c r="DU100" s="60" t="s">
        <v>43</v>
      </c>
      <c r="DV100" s="60" t="s">
        <v>43</v>
      </c>
      <c r="DW100" s="60" t="s">
        <v>43</v>
      </c>
      <c r="DX100" s="60" t="s">
        <v>43</v>
      </c>
      <c r="DY100" s="286" t="s">
        <v>43</v>
      </c>
      <c r="DZ100" s="60" t="s">
        <v>43</v>
      </c>
      <c r="EA100" s="60" t="s">
        <v>43</v>
      </c>
      <c r="EB100" s="60" t="s">
        <v>43</v>
      </c>
      <c r="EC100" s="60" t="s">
        <v>43</v>
      </c>
      <c r="ED100" s="60" t="s">
        <v>43</v>
      </c>
      <c r="EE100" s="60" t="s">
        <v>43</v>
      </c>
      <c r="EF100" s="60" t="s">
        <v>43</v>
      </c>
    </row>
    <row r="101" spans="1:136" ht="27.6" customHeight="1" x14ac:dyDescent="0.25">
      <c r="A101" s="286" t="s">
        <v>43</v>
      </c>
      <c r="B101" s="60" t="s">
        <v>43</v>
      </c>
      <c r="C101" s="60" t="s">
        <v>43</v>
      </c>
      <c r="D101" s="60" t="s">
        <v>43</v>
      </c>
      <c r="E101" s="60" t="s">
        <v>43</v>
      </c>
      <c r="F101" s="60" t="s">
        <v>43</v>
      </c>
      <c r="G101" s="60" t="s">
        <v>43</v>
      </c>
      <c r="H101" s="60" t="s">
        <v>43</v>
      </c>
      <c r="I101" s="286" t="s">
        <v>43</v>
      </c>
      <c r="J101" s="60" t="s">
        <v>43</v>
      </c>
      <c r="K101" s="60" t="s">
        <v>43</v>
      </c>
      <c r="L101" s="60" t="s">
        <v>43</v>
      </c>
      <c r="M101" s="60" t="s">
        <v>43</v>
      </c>
      <c r="N101" s="60" t="s">
        <v>43</v>
      </c>
      <c r="O101" s="60" t="s">
        <v>43</v>
      </c>
      <c r="P101" s="60" t="s">
        <v>43</v>
      </c>
      <c r="Q101" s="286" t="s">
        <v>43</v>
      </c>
      <c r="R101" s="60" t="s">
        <v>43</v>
      </c>
      <c r="S101" s="60" t="s">
        <v>43</v>
      </c>
      <c r="T101" s="60" t="s">
        <v>43</v>
      </c>
      <c r="U101" s="60" t="s">
        <v>43</v>
      </c>
      <c r="V101" s="60" t="s">
        <v>43</v>
      </c>
      <c r="W101" s="60" t="s">
        <v>43</v>
      </c>
      <c r="X101" s="60" t="s">
        <v>43</v>
      </c>
      <c r="Y101" s="286" t="s">
        <v>43</v>
      </c>
      <c r="Z101" s="60" t="s">
        <v>43</v>
      </c>
      <c r="AA101" s="60" t="s">
        <v>43</v>
      </c>
      <c r="AB101" s="60" t="s">
        <v>43</v>
      </c>
      <c r="AC101" s="60" t="s">
        <v>43</v>
      </c>
      <c r="AD101" s="60" t="s">
        <v>43</v>
      </c>
      <c r="AE101" s="60" t="s">
        <v>43</v>
      </c>
      <c r="AF101" s="60" t="s">
        <v>43</v>
      </c>
      <c r="AG101" s="286" t="s">
        <v>43</v>
      </c>
      <c r="AH101" s="60" t="s">
        <v>43</v>
      </c>
      <c r="AI101" s="60" t="s">
        <v>43</v>
      </c>
      <c r="AJ101" s="60" t="s">
        <v>43</v>
      </c>
      <c r="AK101" s="60" t="s">
        <v>43</v>
      </c>
      <c r="AL101" s="60" t="s">
        <v>43</v>
      </c>
      <c r="AM101" s="60" t="s">
        <v>43</v>
      </c>
      <c r="AN101" s="60" t="s">
        <v>43</v>
      </c>
      <c r="AO101" s="286" t="s">
        <v>43</v>
      </c>
      <c r="AP101" s="60" t="s">
        <v>43</v>
      </c>
      <c r="AQ101" s="60" t="s">
        <v>43</v>
      </c>
      <c r="AR101" s="60" t="s">
        <v>43</v>
      </c>
      <c r="AS101" s="60" t="s">
        <v>43</v>
      </c>
      <c r="AT101" s="60" t="s">
        <v>43</v>
      </c>
      <c r="AU101" s="60" t="s">
        <v>43</v>
      </c>
      <c r="AV101" s="60" t="s">
        <v>43</v>
      </c>
      <c r="AW101" s="286" t="s">
        <v>43</v>
      </c>
      <c r="AX101" s="60" t="s">
        <v>43</v>
      </c>
      <c r="AY101" s="60" t="s">
        <v>43</v>
      </c>
      <c r="AZ101" s="60" t="s">
        <v>43</v>
      </c>
      <c r="BA101" s="60" t="s">
        <v>43</v>
      </c>
      <c r="BB101" s="60" t="s">
        <v>43</v>
      </c>
      <c r="BC101" s="60" t="s">
        <v>43</v>
      </c>
      <c r="BD101" s="60" t="s">
        <v>43</v>
      </c>
      <c r="BE101" s="286" t="s">
        <v>43</v>
      </c>
      <c r="BF101" s="60" t="s">
        <v>43</v>
      </c>
      <c r="BG101" s="60" t="s">
        <v>43</v>
      </c>
      <c r="BH101" s="60" t="s">
        <v>43</v>
      </c>
      <c r="BI101" s="60" t="s">
        <v>43</v>
      </c>
      <c r="BJ101" s="60" t="s">
        <v>43</v>
      </c>
      <c r="BK101" s="60" t="s">
        <v>43</v>
      </c>
      <c r="BL101" s="60" t="s">
        <v>43</v>
      </c>
      <c r="BM101" s="286" t="s">
        <v>43</v>
      </c>
      <c r="BN101" s="60" t="s">
        <v>43</v>
      </c>
      <c r="BO101" s="60" t="s">
        <v>43</v>
      </c>
      <c r="BP101" s="60" t="s">
        <v>43</v>
      </c>
      <c r="BQ101" s="60" t="s">
        <v>43</v>
      </c>
      <c r="BR101" s="60" t="s">
        <v>43</v>
      </c>
      <c r="BS101" s="60" t="s">
        <v>43</v>
      </c>
      <c r="BT101" s="60" t="s">
        <v>43</v>
      </c>
      <c r="BU101" s="286" t="s">
        <v>43</v>
      </c>
      <c r="BV101" s="60" t="s">
        <v>43</v>
      </c>
      <c r="BW101" s="60" t="s">
        <v>43</v>
      </c>
      <c r="BX101" s="60" t="s">
        <v>43</v>
      </c>
      <c r="BY101" s="60" t="s">
        <v>43</v>
      </c>
      <c r="BZ101" s="60" t="s">
        <v>43</v>
      </c>
      <c r="CA101" s="60" t="s">
        <v>43</v>
      </c>
      <c r="CB101" s="60" t="s">
        <v>43</v>
      </c>
      <c r="CC101" s="286" t="s">
        <v>43</v>
      </c>
      <c r="CD101" s="60" t="s">
        <v>43</v>
      </c>
      <c r="CE101" s="60" t="s">
        <v>43</v>
      </c>
      <c r="CF101" s="60" t="s">
        <v>43</v>
      </c>
      <c r="CG101" s="60" t="s">
        <v>43</v>
      </c>
      <c r="CH101" s="60" t="s">
        <v>43</v>
      </c>
      <c r="CI101" s="60" t="s">
        <v>43</v>
      </c>
      <c r="CJ101" s="60" t="s">
        <v>43</v>
      </c>
      <c r="CK101" s="286" t="s">
        <v>43</v>
      </c>
      <c r="CL101" s="60" t="s">
        <v>43</v>
      </c>
      <c r="CM101" s="60" t="s">
        <v>43</v>
      </c>
      <c r="CN101" s="60" t="s">
        <v>43</v>
      </c>
      <c r="CO101" s="60" t="s">
        <v>43</v>
      </c>
      <c r="CP101" s="60" t="s">
        <v>43</v>
      </c>
      <c r="CQ101" s="60" t="s">
        <v>43</v>
      </c>
      <c r="CR101" s="60" t="s">
        <v>43</v>
      </c>
      <c r="CS101" s="286" t="s">
        <v>43</v>
      </c>
      <c r="CT101" s="60" t="s">
        <v>43</v>
      </c>
      <c r="CU101" s="60" t="s">
        <v>43</v>
      </c>
      <c r="CV101" s="60" t="s">
        <v>43</v>
      </c>
      <c r="CW101" s="60" t="s">
        <v>43</v>
      </c>
      <c r="CX101" s="60" t="s">
        <v>43</v>
      </c>
      <c r="CY101" s="60" t="s">
        <v>43</v>
      </c>
      <c r="CZ101" s="60" t="s">
        <v>43</v>
      </c>
      <c r="DA101" s="286" t="s">
        <v>43</v>
      </c>
      <c r="DB101" s="60" t="s">
        <v>43</v>
      </c>
      <c r="DC101" s="60" t="s">
        <v>43</v>
      </c>
      <c r="DD101" s="60" t="s">
        <v>43</v>
      </c>
      <c r="DE101" s="60" t="s">
        <v>43</v>
      </c>
      <c r="DF101" s="60" t="s">
        <v>43</v>
      </c>
      <c r="DG101" s="60" t="s">
        <v>43</v>
      </c>
      <c r="DH101" s="60" t="s">
        <v>43</v>
      </c>
      <c r="DI101" s="286" t="s">
        <v>43</v>
      </c>
      <c r="DJ101" s="60" t="s">
        <v>43</v>
      </c>
      <c r="DK101" s="60" t="s">
        <v>43</v>
      </c>
      <c r="DL101" s="60" t="s">
        <v>43</v>
      </c>
      <c r="DM101" s="60" t="s">
        <v>43</v>
      </c>
      <c r="DN101" s="60" t="s">
        <v>43</v>
      </c>
      <c r="DO101" s="60" t="s">
        <v>43</v>
      </c>
      <c r="DP101" s="60" t="s">
        <v>43</v>
      </c>
      <c r="DQ101" s="286" t="s">
        <v>43</v>
      </c>
      <c r="DR101" s="60" t="s">
        <v>43</v>
      </c>
      <c r="DS101" s="60" t="s">
        <v>43</v>
      </c>
      <c r="DT101" s="60" t="s">
        <v>43</v>
      </c>
      <c r="DU101" s="60" t="s">
        <v>43</v>
      </c>
      <c r="DV101" s="60" t="s">
        <v>43</v>
      </c>
      <c r="DW101" s="60" t="s">
        <v>43</v>
      </c>
      <c r="DX101" s="60" t="s">
        <v>43</v>
      </c>
      <c r="DY101" s="286" t="s">
        <v>43</v>
      </c>
      <c r="DZ101" s="60" t="s">
        <v>43</v>
      </c>
      <c r="EA101" s="60" t="s">
        <v>43</v>
      </c>
      <c r="EB101" s="60" t="s">
        <v>43</v>
      </c>
      <c r="EC101" s="60" t="s">
        <v>43</v>
      </c>
      <c r="ED101" s="60" t="s">
        <v>43</v>
      </c>
      <c r="EE101" s="60" t="s">
        <v>43</v>
      </c>
      <c r="EF101" s="60" t="s">
        <v>43</v>
      </c>
    </row>
    <row r="102" spans="1:136" ht="20.25" x14ac:dyDescent="0.25">
      <c r="A102" s="286" t="s">
        <v>43</v>
      </c>
      <c r="B102" s="60" t="s">
        <v>43</v>
      </c>
      <c r="C102" s="60" t="s">
        <v>43</v>
      </c>
      <c r="D102" s="60" t="s">
        <v>43</v>
      </c>
      <c r="E102" s="60" t="s">
        <v>43</v>
      </c>
      <c r="F102" s="60" t="s">
        <v>43</v>
      </c>
      <c r="G102" s="60" t="s">
        <v>43</v>
      </c>
      <c r="H102" s="60" t="s">
        <v>43</v>
      </c>
      <c r="I102" s="286" t="s">
        <v>43</v>
      </c>
      <c r="J102" s="60" t="s">
        <v>43</v>
      </c>
      <c r="K102" s="60" t="s">
        <v>43</v>
      </c>
      <c r="L102" s="60" t="s">
        <v>43</v>
      </c>
      <c r="M102" s="60" t="s">
        <v>43</v>
      </c>
      <c r="N102" s="60" t="s">
        <v>43</v>
      </c>
      <c r="O102" s="60" t="s">
        <v>43</v>
      </c>
      <c r="P102" s="60" t="s">
        <v>43</v>
      </c>
      <c r="Q102" s="286" t="s">
        <v>43</v>
      </c>
      <c r="R102" s="60" t="s">
        <v>43</v>
      </c>
      <c r="S102" s="60" t="s">
        <v>43</v>
      </c>
      <c r="T102" s="60" t="s">
        <v>43</v>
      </c>
      <c r="U102" s="60" t="s">
        <v>43</v>
      </c>
      <c r="V102" s="60" t="s">
        <v>43</v>
      </c>
      <c r="W102" s="60" t="s">
        <v>43</v>
      </c>
      <c r="X102" s="60" t="s">
        <v>43</v>
      </c>
      <c r="Y102" s="286" t="s">
        <v>43</v>
      </c>
      <c r="Z102" s="60" t="s">
        <v>43</v>
      </c>
      <c r="AA102" s="60" t="s">
        <v>43</v>
      </c>
      <c r="AB102" s="60" t="s">
        <v>43</v>
      </c>
      <c r="AC102" s="60" t="s">
        <v>43</v>
      </c>
      <c r="AD102" s="60" t="s">
        <v>43</v>
      </c>
      <c r="AE102" s="60" t="s">
        <v>43</v>
      </c>
      <c r="AF102" s="60" t="s">
        <v>43</v>
      </c>
      <c r="AG102" s="286" t="s">
        <v>43</v>
      </c>
      <c r="AH102" s="60" t="s">
        <v>43</v>
      </c>
      <c r="AI102" s="60" t="s">
        <v>43</v>
      </c>
      <c r="AJ102" s="60" t="s">
        <v>43</v>
      </c>
      <c r="AK102" s="60" t="s">
        <v>43</v>
      </c>
      <c r="AL102" s="60" t="s">
        <v>43</v>
      </c>
      <c r="AM102" s="60" t="s">
        <v>43</v>
      </c>
      <c r="AN102" s="60" t="s">
        <v>43</v>
      </c>
      <c r="AO102" s="286" t="s">
        <v>43</v>
      </c>
      <c r="AP102" s="60" t="s">
        <v>43</v>
      </c>
      <c r="AQ102" s="60" t="s">
        <v>43</v>
      </c>
      <c r="AR102" s="60" t="s">
        <v>43</v>
      </c>
      <c r="AS102" s="60" t="s">
        <v>43</v>
      </c>
      <c r="AT102" s="60" t="s">
        <v>43</v>
      </c>
      <c r="AU102" s="60" t="s">
        <v>43</v>
      </c>
      <c r="AV102" s="60" t="s">
        <v>43</v>
      </c>
      <c r="AW102" s="286" t="s">
        <v>43</v>
      </c>
      <c r="AX102" s="60" t="s">
        <v>43</v>
      </c>
      <c r="AY102" s="60" t="s">
        <v>43</v>
      </c>
      <c r="AZ102" s="60" t="s">
        <v>43</v>
      </c>
      <c r="BA102" s="60" t="s">
        <v>43</v>
      </c>
      <c r="BB102" s="60" t="s">
        <v>43</v>
      </c>
      <c r="BC102" s="60" t="s">
        <v>43</v>
      </c>
      <c r="BD102" s="60" t="s">
        <v>43</v>
      </c>
      <c r="BE102" s="286" t="s">
        <v>43</v>
      </c>
      <c r="BF102" s="60" t="s">
        <v>43</v>
      </c>
      <c r="BG102" s="60" t="s">
        <v>43</v>
      </c>
      <c r="BH102" s="60" t="s">
        <v>43</v>
      </c>
      <c r="BI102" s="60" t="s">
        <v>43</v>
      </c>
      <c r="BJ102" s="60" t="s">
        <v>43</v>
      </c>
      <c r="BK102" s="60" t="s">
        <v>43</v>
      </c>
      <c r="BL102" s="60" t="s">
        <v>43</v>
      </c>
      <c r="BM102" s="286" t="s">
        <v>43</v>
      </c>
      <c r="BN102" s="60" t="s">
        <v>43</v>
      </c>
      <c r="BO102" s="60" t="s">
        <v>43</v>
      </c>
      <c r="BP102" s="60" t="s">
        <v>43</v>
      </c>
      <c r="BQ102" s="60" t="s">
        <v>43</v>
      </c>
      <c r="BR102" s="60" t="s">
        <v>43</v>
      </c>
      <c r="BS102" s="60" t="s">
        <v>43</v>
      </c>
      <c r="BT102" s="60" t="s">
        <v>43</v>
      </c>
      <c r="BU102" s="286" t="s">
        <v>43</v>
      </c>
      <c r="BV102" s="60" t="s">
        <v>43</v>
      </c>
      <c r="BW102" s="60" t="s">
        <v>43</v>
      </c>
      <c r="BX102" s="60" t="s">
        <v>43</v>
      </c>
      <c r="BY102" s="60" t="s">
        <v>43</v>
      </c>
      <c r="BZ102" s="60" t="s">
        <v>43</v>
      </c>
      <c r="CA102" s="60" t="s">
        <v>43</v>
      </c>
      <c r="CB102" s="60" t="s">
        <v>43</v>
      </c>
      <c r="CC102" s="286" t="s">
        <v>43</v>
      </c>
      <c r="CD102" s="60" t="s">
        <v>43</v>
      </c>
      <c r="CE102" s="60" t="s">
        <v>43</v>
      </c>
      <c r="CF102" s="60" t="s">
        <v>43</v>
      </c>
      <c r="CG102" s="60" t="s">
        <v>43</v>
      </c>
      <c r="CH102" s="60" t="s">
        <v>43</v>
      </c>
      <c r="CI102" s="60" t="s">
        <v>43</v>
      </c>
      <c r="CJ102" s="60" t="s">
        <v>43</v>
      </c>
      <c r="CK102" s="286" t="s">
        <v>43</v>
      </c>
      <c r="CL102" s="60" t="s">
        <v>43</v>
      </c>
      <c r="CM102" s="60" t="s">
        <v>43</v>
      </c>
      <c r="CN102" s="60" t="s">
        <v>43</v>
      </c>
      <c r="CO102" s="60" t="s">
        <v>43</v>
      </c>
      <c r="CP102" s="60" t="s">
        <v>43</v>
      </c>
      <c r="CQ102" s="60" t="s">
        <v>43</v>
      </c>
      <c r="CR102" s="60" t="s">
        <v>43</v>
      </c>
      <c r="CS102" s="286" t="s">
        <v>43</v>
      </c>
      <c r="CT102" s="60" t="s">
        <v>43</v>
      </c>
      <c r="CU102" s="60" t="s">
        <v>43</v>
      </c>
      <c r="CV102" s="60" t="s">
        <v>43</v>
      </c>
      <c r="CW102" s="60" t="s">
        <v>43</v>
      </c>
      <c r="CX102" s="60" t="s">
        <v>43</v>
      </c>
      <c r="CY102" s="60" t="s">
        <v>43</v>
      </c>
      <c r="CZ102" s="60" t="s">
        <v>43</v>
      </c>
      <c r="DA102" s="286" t="s">
        <v>43</v>
      </c>
      <c r="DB102" s="60" t="s">
        <v>43</v>
      </c>
      <c r="DC102" s="60" t="s">
        <v>43</v>
      </c>
      <c r="DD102" s="60" t="s">
        <v>43</v>
      </c>
      <c r="DE102" s="60" t="s">
        <v>43</v>
      </c>
      <c r="DF102" s="60" t="s">
        <v>43</v>
      </c>
      <c r="DG102" s="60" t="s">
        <v>43</v>
      </c>
      <c r="DH102" s="60" t="s">
        <v>43</v>
      </c>
      <c r="DI102" s="286" t="s">
        <v>43</v>
      </c>
      <c r="DJ102" s="60" t="s">
        <v>43</v>
      </c>
      <c r="DK102" s="60" t="s">
        <v>43</v>
      </c>
      <c r="DL102" s="60" t="s">
        <v>43</v>
      </c>
      <c r="DM102" s="60" t="s">
        <v>43</v>
      </c>
      <c r="DN102" s="60" t="s">
        <v>43</v>
      </c>
      <c r="DO102" s="60" t="s">
        <v>43</v>
      </c>
      <c r="DP102" s="60" t="s">
        <v>43</v>
      </c>
      <c r="DQ102" s="286" t="s">
        <v>43</v>
      </c>
      <c r="DR102" s="60" t="s">
        <v>43</v>
      </c>
      <c r="DS102" s="60" t="s">
        <v>43</v>
      </c>
      <c r="DT102" s="60" t="s">
        <v>43</v>
      </c>
      <c r="DU102" s="60" t="s">
        <v>43</v>
      </c>
      <c r="DV102" s="60" t="s">
        <v>43</v>
      </c>
      <c r="DW102" s="60" t="s">
        <v>43</v>
      </c>
      <c r="DX102" s="60" t="s">
        <v>43</v>
      </c>
      <c r="DY102" s="286" t="s">
        <v>43</v>
      </c>
      <c r="DZ102" s="60" t="s">
        <v>43</v>
      </c>
      <c r="EA102" s="60" t="s">
        <v>43</v>
      </c>
      <c r="EB102" s="60" t="s">
        <v>43</v>
      </c>
      <c r="EC102" s="60" t="s">
        <v>43</v>
      </c>
      <c r="ED102" s="60" t="s">
        <v>43</v>
      </c>
      <c r="EE102" s="60" t="s">
        <v>43</v>
      </c>
      <c r="EF102" s="60" t="s">
        <v>43</v>
      </c>
    </row>
    <row r="103" spans="1:136" ht="20.25" x14ac:dyDescent="0.25">
      <c r="A103" s="286" t="s">
        <v>43</v>
      </c>
      <c r="B103" s="60" t="s">
        <v>43</v>
      </c>
      <c r="C103" s="60" t="s">
        <v>43</v>
      </c>
      <c r="D103" s="60" t="s">
        <v>43</v>
      </c>
      <c r="E103" s="60" t="s">
        <v>43</v>
      </c>
      <c r="F103" s="60" t="s">
        <v>43</v>
      </c>
      <c r="G103" s="60" t="s">
        <v>43</v>
      </c>
      <c r="H103" s="60" t="s">
        <v>43</v>
      </c>
      <c r="I103" s="286" t="s">
        <v>43</v>
      </c>
      <c r="J103" s="60" t="s">
        <v>43</v>
      </c>
      <c r="K103" s="60" t="s">
        <v>43</v>
      </c>
      <c r="L103" s="60" t="s">
        <v>43</v>
      </c>
      <c r="M103" s="60" t="s">
        <v>43</v>
      </c>
      <c r="N103" s="60" t="s">
        <v>43</v>
      </c>
      <c r="O103" s="60" t="s">
        <v>43</v>
      </c>
      <c r="P103" s="60" t="s">
        <v>43</v>
      </c>
      <c r="Q103" s="286" t="s">
        <v>43</v>
      </c>
      <c r="R103" s="60" t="s">
        <v>43</v>
      </c>
      <c r="S103" s="60" t="s">
        <v>43</v>
      </c>
      <c r="T103" s="60" t="s">
        <v>43</v>
      </c>
      <c r="U103" s="60" t="s">
        <v>43</v>
      </c>
      <c r="V103" s="60" t="s">
        <v>43</v>
      </c>
      <c r="W103" s="60" t="s">
        <v>43</v>
      </c>
      <c r="X103" s="60" t="s">
        <v>43</v>
      </c>
      <c r="Y103" s="286" t="s">
        <v>43</v>
      </c>
      <c r="Z103" s="60" t="s">
        <v>43</v>
      </c>
      <c r="AA103" s="60" t="s">
        <v>43</v>
      </c>
      <c r="AB103" s="60" t="s">
        <v>43</v>
      </c>
      <c r="AC103" s="60" t="s">
        <v>43</v>
      </c>
      <c r="AD103" s="60" t="s">
        <v>43</v>
      </c>
      <c r="AE103" s="60" t="s">
        <v>43</v>
      </c>
      <c r="AF103" s="60" t="s">
        <v>43</v>
      </c>
      <c r="AG103" s="286" t="s">
        <v>43</v>
      </c>
      <c r="AH103" s="60" t="s">
        <v>43</v>
      </c>
      <c r="AI103" s="60" t="s">
        <v>43</v>
      </c>
      <c r="AJ103" s="60" t="s">
        <v>43</v>
      </c>
      <c r="AK103" s="60" t="s">
        <v>43</v>
      </c>
      <c r="AL103" s="60" t="s">
        <v>43</v>
      </c>
      <c r="AM103" s="60" t="s">
        <v>43</v>
      </c>
      <c r="AN103" s="60" t="s">
        <v>43</v>
      </c>
      <c r="AO103" s="286" t="s">
        <v>43</v>
      </c>
      <c r="AP103" s="60" t="s">
        <v>43</v>
      </c>
      <c r="AQ103" s="60" t="s">
        <v>43</v>
      </c>
      <c r="AR103" s="60" t="s">
        <v>43</v>
      </c>
      <c r="AS103" s="60" t="s">
        <v>43</v>
      </c>
      <c r="AT103" s="60" t="s">
        <v>43</v>
      </c>
      <c r="AU103" s="60" t="s">
        <v>43</v>
      </c>
      <c r="AV103" s="60" t="s">
        <v>43</v>
      </c>
      <c r="AW103" s="286" t="s">
        <v>43</v>
      </c>
      <c r="AX103" s="60" t="s">
        <v>43</v>
      </c>
      <c r="AY103" s="60" t="s">
        <v>43</v>
      </c>
      <c r="AZ103" s="60" t="s">
        <v>43</v>
      </c>
      <c r="BA103" s="60" t="s">
        <v>43</v>
      </c>
      <c r="BB103" s="60" t="s">
        <v>43</v>
      </c>
      <c r="BC103" s="60" t="s">
        <v>43</v>
      </c>
      <c r="BD103" s="60" t="s">
        <v>43</v>
      </c>
      <c r="BE103" s="286" t="s">
        <v>43</v>
      </c>
      <c r="BF103" s="60" t="s">
        <v>43</v>
      </c>
      <c r="BG103" s="60" t="s">
        <v>43</v>
      </c>
      <c r="BH103" s="60" t="s">
        <v>43</v>
      </c>
      <c r="BI103" s="60" t="s">
        <v>43</v>
      </c>
      <c r="BJ103" s="60" t="s">
        <v>43</v>
      </c>
      <c r="BK103" s="60" t="s">
        <v>43</v>
      </c>
      <c r="BL103" s="60" t="s">
        <v>43</v>
      </c>
      <c r="BM103" s="286" t="s">
        <v>43</v>
      </c>
      <c r="BN103" s="60" t="s">
        <v>43</v>
      </c>
      <c r="BO103" s="60" t="s">
        <v>43</v>
      </c>
      <c r="BP103" s="60" t="s">
        <v>43</v>
      </c>
      <c r="BQ103" s="60" t="s">
        <v>43</v>
      </c>
      <c r="BR103" s="60" t="s">
        <v>43</v>
      </c>
      <c r="BS103" s="60" t="s">
        <v>43</v>
      </c>
      <c r="BT103" s="60" t="s">
        <v>43</v>
      </c>
      <c r="BU103" s="286" t="s">
        <v>43</v>
      </c>
      <c r="BV103" s="60" t="s">
        <v>43</v>
      </c>
      <c r="BW103" s="60" t="s">
        <v>43</v>
      </c>
      <c r="BX103" s="60" t="s">
        <v>43</v>
      </c>
      <c r="BY103" s="60" t="s">
        <v>43</v>
      </c>
      <c r="BZ103" s="60" t="s">
        <v>43</v>
      </c>
      <c r="CA103" s="60" t="s">
        <v>43</v>
      </c>
      <c r="CB103" s="60" t="s">
        <v>43</v>
      </c>
      <c r="CC103" s="286" t="s">
        <v>43</v>
      </c>
      <c r="CD103" s="60" t="s">
        <v>43</v>
      </c>
      <c r="CE103" s="60" t="s">
        <v>43</v>
      </c>
      <c r="CF103" s="60" t="s">
        <v>43</v>
      </c>
      <c r="CG103" s="60" t="s">
        <v>43</v>
      </c>
      <c r="CH103" s="60" t="s">
        <v>43</v>
      </c>
      <c r="CI103" s="60" t="s">
        <v>43</v>
      </c>
      <c r="CJ103" s="60" t="s">
        <v>43</v>
      </c>
      <c r="CK103" s="286" t="s">
        <v>43</v>
      </c>
      <c r="CL103" s="60" t="s">
        <v>43</v>
      </c>
      <c r="CM103" s="60" t="s">
        <v>43</v>
      </c>
      <c r="CN103" s="60" t="s">
        <v>43</v>
      </c>
      <c r="CO103" s="60" t="s">
        <v>43</v>
      </c>
      <c r="CP103" s="60" t="s">
        <v>43</v>
      </c>
      <c r="CQ103" s="60" t="s">
        <v>43</v>
      </c>
      <c r="CR103" s="60" t="s">
        <v>43</v>
      </c>
      <c r="CS103" s="286" t="s">
        <v>43</v>
      </c>
      <c r="CT103" s="60" t="s">
        <v>43</v>
      </c>
      <c r="CU103" s="60" t="s">
        <v>43</v>
      </c>
      <c r="CV103" s="60" t="s">
        <v>43</v>
      </c>
      <c r="CW103" s="60" t="s">
        <v>43</v>
      </c>
      <c r="CX103" s="60" t="s">
        <v>43</v>
      </c>
      <c r="CY103" s="60" t="s">
        <v>43</v>
      </c>
      <c r="CZ103" s="60" t="s">
        <v>43</v>
      </c>
      <c r="DA103" s="286" t="s">
        <v>43</v>
      </c>
      <c r="DB103" s="60" t="s">
        <v>43</v>
      </c>
      <c r="DC103" s="60" t="s">
        <v>43</v>
      </c>
      <c r="DD103" s="60" t="s">
        <v>43</v>
      </c>
      <c r="DE103" s="60" t="s">
        <v>43</v>
      </c>
      <c r="DF103" s="60" t="s">
        <v>43</v>
      </c>
      <c r="DG103" s="60" t="s">
        <v>43</v>
      </c>
      <c r="DH103" s="60" t="s">
        <v>43</v>
      </c>
      <c r="DI103" s="286" t="s">
        <v>43</v>
      </c>
      <c r="DJ103" s="60" t="s">
        <v>43</v>
      </c>
      <c r="DK103" s="60" t="s">
        <v>43</v>
      </c>
      <c r="DL103" s="60" t="s">
        <v>43</v>
      </c>
      <c r="DM103" s="60" t="s">
        <v>43</v>
      </c>
      <c r="DN103" s="60" t="s">
        <v>43</v>
      </c>
      <c r="DO103" s="60" t="s">
        <v>43</v>
      </c>
      <c r="DP103" s="60" t="s">
        <v>43</v>
      </c>
      <c r="DQ103" s="286" t="s">
        <v>43</v>
      </c>
      <c r="DR103" s="60" t="s">
        <v>43</v>
      </c>
      <c r="DS103" s="60" t="s">
        <v>43</v>
      </c>
      <c r="DT103" s="60" t="s">
        <v>43</v>
      </c>
      <c r="DU103" s="60" t="s">
        <v>43</v>
      </c>
      <c r="DV103" s="60" t="s">
        <v>43</v>
      </c>
      <c r="DW103" s="60" t="s">
        <v>43</v>
      </c>
      <c r="DX103" s="60" t="s">
        <v>43</v>
      </c>
      <c r="DY103" s="286" t="s">
        <v>43</v>
      </c>
      <c r="DZ103" s="60" t="s">
        <v>43</v>
      </c>
      <c r="EA103" s="60" t="s">
        <v>43</v>
      </c>
      <c r="EB103" s="60" t="s">
        <v>43</v>
      </c>
      <c r="EC103" s="60" t="s">
        <v>43</v>
      </c>
      <c r="ED103" s="60" t="s">
        <v>43</v>
      </c>
      <c r="EE103" s="60" t="s">
        <v>43</v>
      </c>
      <c r="EF103" s="60" t="s">
        <v>43</v>
      </c>
    </row>
    <row r="104" spans="1:136" ht="20.25" x14ac:dyDescent="0.25">
      <c r="A104" s="286" t="s">
        <v>43</v>
      </c>
      <c r="B104" s="60" t="s">
        <v>43</v>
      </c>
      <c r="C104" s="60" t="s">
        <v>43</v>
      </c>
      <c r="D104" s="60" t="s">
        <v>43</v>
      </c>
      <c r="E104" s="60" t="s">
        <v>43</v>
      </c>
      <c r="F104" s="60" t="s">
        <v>43</v>
      </c>
      <c r="G104" s="60" t="s">
        <v>43</v>
      </c>
      <c r="H104" s="60" t="s">
        <v>43</v>
      </c>
      <c r="I104" s="286" t="s">
        <v>43</v>
      </c>
      <c r="J104" s="60" t="s">
        <v>43</v>
      </c>
      <c r="K104" s="60" t="s">
        <v>43</v>
      </c>
      <c r="L104" s="60" t="s">
        <v>43</v>
      </c>
      <c r="M104" s="60" t="s">
        <v>43</v>
      </c>
      <c r="N104" s="60" t="s">
        <v>43</v>
      </c>
      <c r="O104" s="60" t="s">
        <v>43</v>
      </c>
      <c r="P104" s="60" t="s">
        <v>43</v>
      </c>
      <c r="Q104" s="286" t="s">
        <v>43</v>
      </c>
      <c r="R104" s="60" t="s">
        <v>43</v>
      </c>
      <c r="S104" s="60" t="s">
        <v>43</v>
      </c>
      <c r="T104" s="60" t="s">
        <v>43</v>
      </c>
      <c r="U104" s="60" t="s">
        <v>43</v>
      </c>
      <c r="V104" s="60" t="s">
        <v>43</v>
      </c>
      <c r="W104" s="60" t="s">
        <v>43</v>
      </c>
      <c r="X104" s="60" t="s">
        <v>43</v>
      </c>
      <c r="Y104" s="286" t="s">
        <v>43</v>
      </c>
      <c r="Z104" s="60" t="s">
        <v>43</v>
      </c>
      <c r="AA104" s="60" t="s">
        <v>43</v>
      </c>
      <c r="AB104" s="60" t="s">
        <v>43</v>
      </c>
      <c r="AC104" s="60" t="s">
        <v>43</v>
      </c>
      <c r="AD104" s="60" t="s">
        <v>43</v>
      </c>
      <c r="AE104" s="60" t="s">
        <v>43</v>
      </c>
      <c r="AF104" s="60" t="s">
        <v>43</v>
      </c>
      <c r="AG104" s="286" t="s">
        <v>43</v>
      </c>
      <c r="AH104" s="60" t="s">
        <v>43</v>
      </c>
      <c r="AI104" s="60" t="s">
        <v>43</v>
      </c>
      <c r="AJ104" s="60" t="s">
        <v>43</v>
      </c>
      <c r="AK104" s="60" t="s">
        <v>43</v>
      </c>
      <c r="AL104" s="60" t="s">
        <v>43</v>
      </c>
      <c r="AM104" s="60" t="s">
        <v>43</v>
      </c>
      <c r="AN104" s="60" t="s">
        <v>43</v>
      </c>
      <c r="AO104" s="286" t="s">
        <v>43</v>
      </c>
      <c r="AP104" s="60" t="s">
        <v>43</v>
      </c>
      <c r="AQ104" s="60" t="s">
        <v>43</v>
      </c>
      <c r="AR104" s="60" t="s">
        <v>43</v>
      </c>
      <c r="AS104" s="60" t="s">
        <v>43</v>
      </c>
      <c r="AT104" s="60" t="s">
        <v>43</v>
      </c>
      <c r="AU104" s="60" t="s">
        <v>43</v>
      </c>
      <c r="AV104" s="60" t="s">
        <v>43</v>
      </c>
      <c r="AW104" s="286" t="s">
        <v>43</v>
      </c>
      <c r="AX104" s="60" t="s">
        <v>43</v>
      </c>
      <c r="AY104" s="60" t="s">
        <v>43</v>
      </c>
      <c r="AZ104" s="60" t="s">
        <v>43</v>
      </c>
      <c r="BA104" s="60" t="s">
        <v>43</v>
      </c>
      <c r="BB104" s="60" t="s">
        <v>43</v>
      </c>
      <c r="BC104" s="60" t="s">
        <v>43</v>
      </c>
      <c r="BD104" s="60" t="s">
        <v>43</v>
      </c>
      <c r="BE104" s="286" t="s">
        <v>43</v>
      </c>
      <c r="BF104" s="60" t="s">
        <v>43</v>
      </c>
      <c r="BG104" s="60" t="s">
        <v>43</v>
      </c>
      <c r="BH104" s="60" t="s">
        <v>43</v>
      </c>
      <c r="BI104" s="60" t="s">
        <v>43</v>
      </c>
      <c r="BJ104" s="60" t="s">
        <v>43</v>
      </c>
      <c r="BK104" s="60" t="s">
        <v>43</v>
      </c>
      <c r="BL104" s="60" t="s">
        <v>43</v>
      </c>
      <c r="BM104" s="286" t="s">
        <v>43</v>
      </c>
      <c r="BN104" s="60" t="s">
        <v>43</v>
      </c>
      <c r="BO104" s="60" t="s">
        <v>43</v>
      </c>
      <c r="BP104" s="60" t="s">
        <v>43</v>
      </c>
      <c r="BQ104" s="60" t="s">
        <v>43</v>
      </c>
      <c r="BR104" s="60" t="s">
        <v>43</v>
      </c>
      <c r="BS104" s="60" t="s">
        <v>43</v>
      </c>
      <c r="BT104" s="60" t="s">
        <v>43</v>
      </c>
      <c r="BU104" s="286" t="s">
        <v>43</v>
      </c>
      <c r="BV104" s="60" t="s">
        <v>43</v>
      </c>
      <c r="BW104" s="60" t="s">
        <v>43</v>
      </c>
      <c r="BX104" s="60" t="s">
        <v>43</v>
      </c>
      <c r="BY104" s="60" t="s">
        <v>43</v>
      </c>
      <c r="BZ104" s="60" t="s">
        <v>43</v>
      </c>
      <c r="CA104" s="60" t="s">
        <v>43</v>
      </c>
      <c r="CB104" s="60" t="s">
        <v>43</v>
      </c>
      <c r="CC104" s="286" t="s">
        <v>43</v>
      </c>
      <c r="CD104" s="60" t="s">
        <v>43</v>
      </c>
      <c r="CE104" s="60" t="s">
        <v>43</v>
      </c>
      <c r="CF104" s="60" t="s">
        <v>43</v>
      </c>
      <c r="CG104" s="60" t="s">
        <v>43</v>
      </c>
      <c r="CH104" s="60" t="s">
        <v>43</v>
      </c>
      <c r="CI104" s="60" t="s">
        <v>43</v>
      </c>
      <c r="CJ104" s="60" t="s">
        <v>43</v>
      </c>
      <c r="CK104" s="286" t="s">
        <v>43</v>
      </c>
      <c r="CL104" s="60" t="s">
        <v>43</v>
      </c>
      <c r="CM104" s="60" t="s">
        <v>43</v>
      </c>
      <c r="CN104" s="60" t="s">
        <v>43</v>
      </c>
      <c r="CO104" s="60" t="s">
        <v>43</v>
      </c>
      <c r="CP104" s="60" t="s">
        <v>43</v>
      </c>
      <c r="CQ104" s="60" t="s">
        <v>43</v>
      </c>
      <c r="CR104" s="60" t="s">
        <v>43</v>
      </c>
      <c r="CS104" s="286" t="s">
        <v>43</v>
      </c>
      <c r="CT104" s="60" t="s">
        <v>43</v>
      </c>
      <c r="CU104" s="60" t="s">
        <v>43</v>
      </c>
      <c r="CV104" s="60" t="s">
        <v>43</v>
      </c>
      <c r="CW104" s="60" t="s">
        <v>43</v>
      </c>
      <c r="CX104" s="60" t="s">
        <v>43</v>
      </c>
      <c r="CY104" s="60" t="s">
        <v>43</v>
      </c>
      <c r="CZ104" s="60" t="s">
        <v>43</v>
      </c>
      <c r="DA104" s="286" t="s">
        <v>43</v>
      </c>
      <c r="DB104" s="60" t="s">
        <v>43</v>
      </c>
      <c r="DC104" s="60" t="s">
        <v>43</v>
      </c>
      <c r="DD104" s="60" t="s">
        <v>43</v>
      </c>
      <c r="DE104" s="60" t="s">
        <v>43</v>
      </c>
      <c r="DF104" s="60" t="s">
        <v>43</v>
      </c>
      <c r="DG104" s="60" t="s">
        <v>43</v>
      </c>
      <c r="DH104" s="60" t="s">
        <v>43</v>
      </c>
      <c r="DI104" s="286" t="s">
        <v>43</v>
      </c>
      <c r="DJ104" s="60" t="s">
        <v>43</v>
      </c>
      <c r="DK104" s="60" t="s">
        <v>43</v>
      </c>
      <c r="DL104" s="60" t="s">
        <v>43</v>
      </c>
      <c r="DM104" s="60" t="s">
        <v>43</v>
      </c>
      <c r="DN104" s="60" t="s">
        <v>43</v>
      </c>
      <c r="DO104" s="60" t="s">
        <v>43</v>
      </c>
      <c r="DP104" s="60" t="s">
        <v>43</v>
      </c>
      <c r="DQ104" s="286" t="s">
        <v>43</v>
      </c>
      <c r="DR104" s="60" t="s">
        <v>43</v>
      </c>
      <c r="DS104" s="60" t="s">
        <v>43</v>
      </c>
      <c r="DT104" s="60" t="s">
        <v>43</v>
      </c>
      <c r="DU104" s="60" t="s">
        <v>43</v>
      </c>
      <c r="DV104" s="60" t="s">
        <v>43</v>
      </c>
      <c r="DW104" s="60" t="s">
        <v>43</v>
      </c>
      <c r="DX104" s="60" t="s">
        <v>43</v>
      </c>
      <c r="DY104" s="286" t="s">
        <v>43</v>
      </c>
      <c r="DZ104" s="60" t="s">
        <v>43</v>
      </c>
      <c r="EA104" s="60" t="s">
        <v>43</v>
      </c>
      <c r="EB104" s="60" t="s">
        <v>43</v>
      </c>
      <c r="EC104" s="60" t="s">
        <v>43</v>
      </c>
      <c r="ED104" s="60" t="s">
        <v>43</v>
      </c>
      <c r="EE104" s="60" t="s">
        <v>43</v>
      </c>
      <c r="EF104" s="60" t="s">
        <v>43</v>
      </c>
    </row>
    <row r="105" spans="1:136" ht="20.25" x14ac:dyDescent="0.25">
      <c r="A105" s="286" t="s">
        <v>43</v>
      </c>
      <c r="B105" s="60" t="s">
        <v>43</v>
      </c>
      <c r="C105" s="60" t="s">
        <v>43</v>
      </c>
      <c r="D105" s="60" t="s">
        <v>43</v>
      </c>
      <c r="E105" s="60" t="s">
        <v>43</v>
      </c>
      <c r="F105" s="60" t="s">
        <v>43</v>
      </c>
      <c r="G105" s="60" t="s">
        <v>43</v>
      </c>
      <c r="H105" s="60" t="s">
        <v>43</v>
      </c>
      <c r="I105" s="286" t="s">
        <v>43</v>
      </c>
      <c r="J105" s="60" t="s">
        <v>43</v>
      </c>
      <c r="K105" s="60" t="s">
        <v>43</v>
      </c>
      <c r="L105" s="60" t="s">
        <v>43</v>
      </c>
      <c r="M105" s="60" t="s">
        <v>43</v>
      </c>
      <c r="N105" s="60" t="s">
        <v>43</v>
      </c>
      <c r="O105" s="60" t="s">
        <v>43</v>
      </c>
      <c r="P105" s="60" t="s">
        <v>43</v>
      </c>
      <c r="Q105" s="286" t="s">
        <v>43</v>
      </c>
      <c r="R105" s="60" t="s">
        <v>43</v>
      </c>
      <c r="S105" s="60" t="s">
        <v>43</v>
      </c>
      <c r="T105" s="60" t="s">
        <v>43</v>
      </c>
      <c r="U105" s="60" t="s">
        <v>43</v>
      </c>
      <c r="V105" s="60" t="s">
        <v>43</v>
      </c>
      <c r="W105" s="60" t="s">
        <v>43</v>
      </c>
      <c r="X105" s="60" t="s">
        <v>43</v>
      </c>
      <c r="Y105" s="286" t="s">
        <v>43</v>
      </c>
      <c r="Z105" s="60" t="s">
        <v>43</v>
      </c>
      <c r="AA105" s="60" t="s">
        <v>43</v>
      </c>
      <c r="AB105" s="60" t="s">
        <v>43</v>
      </c>
      <c r="AC105" s="60" t="s">
        <v>43</v>
      </c>
      <c r="AD105" s="60" t="s">
        <v>43</v>
      </c>
      <c r="AE105" s="60" t="s">
        <v>43</v>
      </c>
      <c r="AF105" s="60" t="s">
        <v>43</v>
      </c>
      <c r="AG105" s="286" t="s">
        <v>43</v>
      </c>
      <c r="AH105" s="60" t="s">
        <v>43</v>
      </c>
      <c r="AI105" s="60" t="s">
        <v>43</v>
      </c>
      <c r="AJ105" s="60" t="s">
        <v>43</v>
      </c>
      <c r="AK105" s="60" t="s">
        <v>43</v>
      </c>
      <c r="AL105" s="60" t="s">
        <v>43</v>
      </c>
      <c r="AM105" s="60" t="s">
        <v>43</v>
      </c>
      <c r="AN105" s="60" t="s">
        <v>43</v>
      </c>
      <c r="AO105" s="286" t="s">
        <v>43</v>
      </c>
      <c r="AP105" s="60" t="s">
        <v>43</v>
      </c>
      <c r="AQ105" s="60" t="s">
        <v>43</v>
      </c>
      <c r="AR105" s="60" t="s">
        <v>43</v>
      </c>
      <c r="AS105" s="60" t="s">
        <v>43</v>
      </c>
      <c r="AT105" s="60" t="s">
        <v>43</v>
      </c>
      <c r="AU105" s="60" t="s">
        <v>43</v>
      </c>
      <c r="AV105" s="60" t="s">
        <v>43</v>
      </c>
      <c r="AW105" s="286" t="s">
        <v>43</v>
      </c>
      <c r="AX105" s="60" t="s">
        <v>43</v>
      </c>
      <c r="AY105" s="60" t="s">
        <v>43</v>
      </c>
      <c r="AZ105" s="60" t="s">
        <v>43</v>
      </c>
      <c r="BA105" s="60" t="s">
        <v>43</v>
      </c>
      <c r="BB105" s="60" t="s">
        <v>43</v>
      </c>
      <c r="BC105" s="60" t="s">
        <v>43</v>
      </c>
      <c r="BD105" s="60" t="s">
        <v>43</v>
      </c>
      <c r="BE105" s="286" t="s">
        <v>43</v>
      </c>
      <c r="BF105" s="60" t="s">
        <v>43</v>
      </c>
      <c r="BG105" s="60" t="s">
        <v>43</v>
      </c>
      <c r="BH105" s="60" t="s">
        <v>43</v>
      </c>
      <c r="BI105" s="60" t="s">
        <v>43</v>
      </c>
      <c r="BJ105" s="60" t="s">
        <v>43</v>
      </c>
      <c r="BK105" s="60" t="s">
        <v>43</v>
      </c>
      <c r="BL105" s="60" t="s">
        <v>43</v>
      </c>
      <c r="BM105" s="286" t="s">
        <v>43</v>
      </c>
      <c r="BN105" s="60" t="s">
        <v>43</v>
      </c>
      <c r="BO105" s="60" t="s">
        <v>43</v>
      </c>
      <c r="BP105" s="60" t="s">
        <v>43</v>
      </c>
      <c r="BQ105" s="60" t="s">
        <v>43</v>
      </c>
      <c r="BR105" s="60" t="s">
        <v>43</v>
      </c>
      <c r="BS105" s="60" t="s">
        <v>43</v>
      </c>
      <c r="BT105" s="60" t="s">
        <v>43</v>
      </c>
      <c r="BU105" s="286" t="s">
        <v>43</v>
      </c>
      <c r="BV105" s="60" t="s">
        <v>43</v>
      </c>
      <c r="BW105" s="60" t="s">
        <v>43</v>
      </c>
      <c r="BX105" s="60" t="s">
        <v>43</v>
      </c>
      <c r="BY105" s="60" t="s">
        <v>43</v>
      </c>
      <c r="BZ105" s="60" t="s">
        <v>43</v>
      </c>
      <c r="CA105" s="60" t="s">
        <v>43</v>
      </c>
      <c r="CB105" s="60" t="s">
        <v>43</v>
      </c>
      <c r="CC105" s="286" t="s">
        <v>43</v>
      </c>
      <c r="CD105" s="60" t="s">
        <v>43</v>
      </c>
      <c r="CE105" s="60" t="s">
        <v>43</v>
      </c>
      <c r="CF105" s="60" t="s">
        <v>43</v>
      </c>
      <c r="CG105" s="60" t="s">
        <v>43</v>
      </c>
      <c r="CH105" s="60" t="s">
        <v>43</v>
      </c>
      <c r="CI105" s="60" t="s">
        <v>43</v>
      </c>
      <c r="CJ105" s="60" t="s">
        <v>43</v>
      </c>
      <c r="CK105" s="286" t="s">
        <v>43</v>
      </c>
      <c r="CL105" s="60" t="s">
        <v>43</v>
      </c>
      <c r="CM105" s="60" t="s">
        <v>43</v>
      </c>
      <c r="CN105" s="60" t="s">
        <v>43</v>
      </c>
      <c r="CO105" s="60" t="s">
        <v>43</v>
      </c>
      <c r="CP105" s="60" t="s">
        <v>43</v>
      </c>
      <c r="CQ105" s="60" t="s">
        <v>43</v>
      </c>
      <c r="CR105" s="60" t="s">
        <v>43</v>
      </c>
      <c r="CS105" s="286" t="s">
        <v>43</v>
      </c>
      <c r="CT105" s="60" t="s">
        <v>43</v>
      </c>
      <c r="CU105" s="60" t="s">
        <v>43</v>
      </c>
      <c r="CV105" s="60" t="s">
        <v>43</v>
      </c>
      <c r="CW105" s="60" t="s">
        <v>43</v>
      </c>
      <c r="CX105" s="60" t="s">
        <v>43</v>
      </c>
      <c r="CY105" s="60" t="s">
        <v>43</v>
      </c>
      <c r="CZ105" s="60" t="s">
        <v>43</v>
      </c>
      <c r="DA105" s="286" t="s">
        <v>43</v>
      </c>
      <c r="DB105" s="60" t="s">
        <v>43</v>
      </c>
      <c r="DC105" s="60" t="s">
        <v>43</v>
      </c>
      <c r="DD105" s="60" t="s">
        <v>43</v>
      </c>
      <c r="DE105" s="60" t="s">
        <v>43</v>
      </c>
      <c r="DF105" s="60" t="s">
        <v>43</v>
      </c>
      <c r="DG105" s="60" t="s">
        <v>43</v>
      </c>
      <c r="DH105" s="60" t="s">
        <v>43</v>
      </c>
      <c r="DI105" s="286" t="s">
        <v>43</v>
      </c>
      <c r="DJ105" s="60" t="s">
        <v>43</v>
      </c>
      <c r="DK105" s="60" t="s">
        <v>43</v>
      </c>
      <c r="DL105" s="60" t="s">
        <v>43</v>
      </c>
      <c r="DM105" s="60" t="s">
        <v>43</v>
      </c>
      <c r="DN105" s="60" t="s">
        <v>43</v>
      </c>
      <c r="DO105" s="60" t="s">
        <v>43</v>
      </c>
      <c r="DP105" s="60" t="s">
        <v>43</v>
      </c>
      <c r="DQ105" s="286" t="s">
        <v>43</v>
      </c>
      <c r="DR105" s="60" t="s">
        <v>43</v>
      </c>
      <c r="DS105" s="60" t="s">
        <v>43</v>
      </c>
      <c r="DT105" s="60" t="s">
        <v>43</v>
      </c>
      <c r="DU105" s="60" t="s">
        <v>43</v>
      </c>
      <c r="DV105" s="60" t="s">
        <v>43</v>
      </c>
      <c r="DW105" s="60" t="s">
        <v>43</v>
      </c>
      <c r="DX105" s="60" t="s">
        <v>43</v>
      </c>
      <c r="DY105" s="286" t="s">
        <v>43</v>
      </c>
      <c r="DZ105" s="60" t="s">
        <v>43</v>
      </c>
      <c r="EA105" s="60" t="s">
        <v>43</v>
      </c>
      <c r="EB105" s="60" t="s">
        <v>43</v>
      </c>
      <c r="EC105" s="60" t="s">
        <v>43</v>
      </c>
      <c r="ED105" s="60" t="s">
        <v>43</v>
      </c>
      <c r="EE105" s="60" t="s">
        <v>43</v>
      </c>
      <c r="EF105" s="60" t="s">
        <v>43</v>
      </c>
    </row>
    <row r="106" spans="1:136" ht="20.25" x14ac:dyDescent="0.25">
      <c r="A106" s="286" t="s">
        <v>43</v>
      </c>
      <c r="B106" s="60" t="s">
        <v>43</v>
      </c>
      <c r="C106" s="60" t="s">
        <v>43</v>
      </c>
      <c r="D106" s="60" t="s">
        <v>43</v>
      </c>
      <c r="E106" s="60" t="s">
        <v>43</v>
      </c>
      <c r="F106" s="60" t="s">
        <v>43</v>
      </c>
      <c r="G106" s="60" t="s">
        <v>43</v>
      </c>
      <c r="H106" s="60" t="s">
        <v>43</v>
      </c>
      <c r="I106" s="286" t="s">
        <v>43</v>
      </c>
      <c r="J106" s="60" t="s">
        <v>43</v>
      </c>
      <c r="K106" s="60" t="s">
        <v>43</v>
      </c>
      <c r="L106" s="60" t="s">
        <v>43</v>
      </c>
      <c r="M106" s="60" t="s">
        <v>43</v>
      </c>
      <c r="N106" s="60" t="s">
        <v>43</v>
      </c>
      <c r="O106" s="60" t="s">
        <v>43</v>
      </c>
      <c r="P106" s="60" t="s">
        <v>43</v>
      </c>
      <c r="Q106" s="286" t="s">
        <v>43</v>
      </c>
      <c r="R106" s="60" t="s">
        <v>43</v>
      </c>
      <c r="S106" s="60" t="s">
        <v>43</v>
      </c>
      <c r="T106" s="60" t="s">
        <v>43</v>
      </c>
      <c r="U106" s="60" t="s">
        <v>43</v>
      </c>
      <c r="V106" s="60" t="s">
        <v>43</v>
      </c>
      <c r="W106" s="60" t="s">
        <v>43</v>
      </c>
      <c r="X106" s="60" t="s">
        <v>43</v>
      </c>
      <c r="Y106" s="286" t="s">
        <v>43</v>
      </c>
      <c r="Z106" s="60" t="s">
        <v>43</v>
      </c>
      <c r="AA106" s="60" t="s">
        <v>43</v>
      </c>
      <c r="AB106" s="60" t="s">
        <v>43</v>
      </c>
      <c r="AC106" s="60" t="s">
        <v>43</v>
      </c>
      <c r="AD106" s="60" t="s">
        <v>43</v>
      </c>
      <c r="AE106" s="60" t="s">
        <v>43</v>
      </c>
      <c r="AF106" s="60" t="s">
        <v>43</v>
      </c>
      <c r="AG106" s="286" t="s">
        <v>43</v>
      </c>
      <c r="AH106" s="60" t="s">
        <v>43</v>
      </c>
      <c r="AI106" s="60" t="s">
        <v>43</v>
      </c>
      <c r="AJ106" s="60" t="s">
        <v>43</v>
      </c>
      <c r="AK106" s="60" t="s">
        <v>43</v>
      </c>
      <c r="AL106" s="60" t="s">
        <v>43</v>
      </c>
      <c r="AM106" s="60" t="s">
        <v>43</v>
      </c>
      <c r="AN106" s="60" t="s">
        <v>43</v>
      </c>
      <c r="AO106" s="286" t="s">
        <v>43</v>
      </c>
      <c r="AP106" s="60" t="s">
        <v>43</v>
      </c>
      <c r="AQ106" s="60" t="s">
        <v>43</v>
      </c>
      <c r="AR106" s="60" t="s">
        <v>43</v>
      </c>
      <c r="AS106" s="60" t="s">
        <v>43</v>
      </c>
      <c r="AT106" s="60" t="s">
        <v>43</v>
      </c>
      <c r="AU106" s="60" t="s">
        <v>43</v>
      </c>
      <c r="AV106" s="60" t="s">
        <v>43</v>
      </c>
      <c r="AW106" s="286" t="s">
        <v>43</v>
      </c>
      <c r="AX106" s="60" t="s">
        <v>43</v>
      </c>
      <c r="AY106" s="60" t="s">
        <v>43</v>
      </c>
      <c r="AZ106" s="60" t="s">
        <v>43</v>
      </c>
      <c r="BA106" s="60" t="s">
        <v>43</v>
      </c>
      <c r="BB106" s="60" t="s">
        <v>43</v>
      </c>
      <c r="BC106" s="60" t="s">
        <v>43</v>
      </c>
      <c r="BD106" s="60" t="s">
        <v>43</v>
      </c>
      <c r="BE106" s="286" t="s">
        <v>43</v>
      </c>
      <c r="BF106" s="60" t="s">
        <v>43</v>
      </c>
      <c r="BG106" s="60" t="s">
        <v>43</v>
      </c>
      <c r="BH106" s="60" t="s">
        <v>43</v>
      </c>
      <c r="BI106" s="60" t="s">
        <v>43</v>
      </c>
      <c r="BJ106" s="60" t="s">
        <v>43</v>
      </c>
      <c r="BK106" s="60" t="s">
        <v>43</v>
      </c>
      <c r="BL106" s="60" t="s">
        <v>43</v>
      </c>
      <c r="BM106" s="286" t="s">
        <v>43</v>
      </c>
      <c r="BN106" s="60" t="s">
        <v>43</v>
      </c>
      <c r="BO106" s="60" t="s">
        <v>43</v>
      </c>
      <c r="BP106" s="60" t="s">
        <v>43</v>
      </c>
      <c r="BQ106" s="60" t="s">
        <v>43</v>
      </c>
      <c r="BR106" s="60" t="s">
        <v>43</v>
      </c>
      <c r="BS106" s="60" t="s">
        <v>43</v>
      </c>
      <c r="BT106" s="60" t="s">
        <v>43</v>
      </c>
      <c r="BU106" s="286" t="s">
        <v>43</v>
      </c>
      <c r="BV106" s="60" t="s">
        <v>43</v>
      </c>
      <c r="BW106" s="60" t="s">
        <v>43</v>
      </c>
      <c r="BX106" s="60" t="s">
        <v>43</v>
      </c>
      <c r="BY106" s="60" t="s">
        <v>43</v>
      </c>
      <c r="BZ106" s="60" t="s">
        <v>43</v>
      </c>
      <c r="CA106" s="60" t="s">
        <v>43</v>
      </c>
      <c r="CB106" s="60" t="s">
        <v>43</v>
      </c>
      <c r="CC106" s="286" t="s">
        <v>43</v>
      </c>
      <c r="CD106" s="60" t="s">
        <v>43</v>
      </c>
      <c r="CE106" s="60" t="s">
        <v>43</v>
      </c>
      <c r="CF106" s="60" t="s">
        <v>43</v>
      </c>
      <c r="CG106" s="60" t="s">
        <v>43</v>
      </c>
      <c r="CH106" s="60" t="s">
        <v>43</v>
      </c>
      <c r="CI106" s="60" t="s">
        <v>43</v>
      </c>
      <c r="CJ106" s="60" t="s">
        <v>43</v>
      </c>
      <c r="CK106" s="286" t="s">
        <v>43</v>
      </c>
      <c r="CL106" s="60" t="s">
        <v>43</v>
      </c>
      <c r="CM106" s="60" t="s">
        <v>43</v>
      </c>
      <c r="CN106" s="60" t="s">
        <v>43</v>
      </c>
      <c r="CO106" s="60" t="s">
        <v>43</v>
      </c>
      <c r="CP106" s="60" t="s">
        <v>43</v>
      </c>
      <c r="CQ106" s="60" t="s">
        <v>43</v>
      </c>
      <c r="CR106" s="60" t="s">
        <v>43</v>
      </c>
      <c r="CS106" s="286" t="s">
        <v>43</v>
      </c>
      <c r="CT106" s="60" t="s">
        <v>43</v>
      </c>
      <c r="CU106" s="60" t="s">
        <v>43</v>
      </c>
      <c r="CV106" s="60" t="s">
        <v>43</v>
      </c>
      <c r="CW106" s="60" t="s">
        <v>43</v>
      </c>
      <c r="CX106" s="60" t="s">
        <v>43</v>
      </c>
      <c r="CY106" s="60" t="s">
        <v>43</v>
      </c>
      <c r="CZ106" s="60" t="s">
        <v>43</v>
      </c>
      <c r="DA106" s="286" t="s">
        <v>43</v>
      </c>
      <c r="DB106" s="60" t="s">
        <v>43</v>
      </c>
      <c r="DC106" s="60" t="s">
        <v>43</v>
      </c>
      <c r="DD106" s="60" t="s">
        <v>43</v>
      </c>
      <c r="DE106" s="60" t="s">
        <v>43</v>
      </c>
      <c r="DF106" s="60" t="s">
        <v>43</v>
      </c>
      <c r="DG106" s="60" t="s">
        <v>43</v>
      </c>
      <c r="DH106" s="60" t="s">
        <v>43</v>
      </c>
      <c r="DI106" s="286" t="s">
        <v>43</v>
      </c>
      <c r="DJ106" s="60" t="s">
        <v>43</v>
      </c>
      <c r="DK106" s="60" t="s">
        <v>43</v>
      </c>
      <c r="DL106" s="60" t="s">
        <v>43</v>
      </c>
      <c r="DM106" s="60" t="s">
        <v>43</v>
      </c>
      <c r="DN106" s="60" t="s">
        <v>43</v>
      </c>
      <c r="DO106" s="60" t="s">
        <v>43</v>
      </c>
      <c r="DP106" s="60" t="s">
        <v>43</v>
      </c>
      <c r="DQ106" s="286" t="s">
        <v>43</v>
      </c>
      <c r="DR106" s="60" t="s">
        <v>43</v>
      </c>
      <c r="DS106" s="60" t="s">
        <v>43</v>
      </c>
      <c r="DT106" s="60" t="s">
        <v>43</v>
      </c>
      <c r="DU106" s="60" t="s">
        <v>43</v>
      </c>
      <c r="DV106" s="60" t="s">
        <v>43</v>
      </c>
      <c r="DW106" s="60" t="s">
        <v>43</v>
      </c>
      <c r="DX106" s="60" t="s">
        <v>43</v>
      </c>
      <c r="DY106" s="286" t="s">
        <v>43</v>
      </c>
      <c r="DZ106" s="60" t="s">
        <v>43</v>
      </c>
      <c r="EA106" s="60" t="s">
        <v>43</v>
      </c>
      <c r="EB106" s="60" t="s">
        <v>43</v>
      </c>
      <c r="EC106" s="60" t="s">
        <v>43</v>
      </c>
      <c r="ED106" s="60" t="s">
        <v>43</v>
      </c>
      <c r="EE106" s="60" t="s">
        <v>43</v>
      </c>
      <c r="EF106" s="60" t="s">
        <v>43</v>
      </c>
    </row>
    <row r="107" spans="1:136" ht="20.25" x14ac:dyDescent="0.25">
      <c r="A107" s="286" t="s">
        <v>43</v>
      </c>
      <c r="B107" s="60" t="s">
        <v>43</v>
      </c>
      <c r="C107" s="60" t="s">
        <v>43</v>
      </c>
      <c r="D107" s="60" t="s">
        <v>43</v>
      </c>
      <c r="E107" s="60" t="s">
        <v>43</v>
      </c>
      <c r="F107" s="60" t="s">
        <v>43</v>
      </c>
      <c r="G107" s="60" t="s">
        <v>43</v>
      </c>
      <c r="H107" s="60" t="s">
        <v>43</v>
      </c>
      <c r="I107" s="286" t="s">
        <v>43</v>
      </c>
      <c r="J107" s="60" t="s">
        <v>43</v>
      </c>
      <c r="K107" s="60" t="s">
        <v>43</v>
      </c>
      <c r="L107" s="60" t="s">
        <v>43</v>
      </c>
      <c r="M107" s="60" t="s">
        <v>43</v>
      </c>
      <c r="N107" s="60" t="s">
        <v>43</v>
      </c>
      <c r="O107" s="60" t="s">
        <v>43</v>
      </c>
      <c r="P107" s="60" t="s">
        <v>43</v>
      </c>
      <c r="Q107" s="286" t="s">
        <v>43</v>
      </c>
      <c r="R107" s="60" t="s">
        <v>43</v>
      </c>
      <c r="S107" s="60" t="s">
        <v>43</v>
      </c>
      <c r="T107" s="60" t="s">
        <v>43</v>
      </c>
      <c r="U107" s="60" t="s">
        <v>43</v>
      </c>
      <c r="V107" s="60" t="s">
        <v>43</v>
      </c>
      <c r="W107" s="60" t="s">
        <v>43</v>
      </c>
      <c r="X107" s="60" t="s">
        <v>43</v>
      </c>
      <c r="Y107" s="286" t="s">
        <v>43</v>
      </c>
      <c r="Z107" s="60" t="s">
        <v>43</v>
      </c>
      <c r="AA107" s="60" t="s">
        <v>43</v>
      </c>
      <c r="AB107" s="60" t="s">
        <v>43</v>
      </c>
      <c r="AC107" s="60" t="s">
        <v>43</v>
      </c>
      <c r="AD107" s="60" t="s">
        <v>43</v>
      </c>
      <c r="AE107" s="60" t="s">
        <v>43</v>
      </c>
      <c r="AF107" s="60" t="s">
        <v>43</v>
      </c>
      <c r="AG107" s="286" t="s">
        <v>43</v>
      </c>
      <c r="AH107" s="60" t="s">
        <v>43</v>
      </c>
      <c r="AI107" s="60" t="s">
        <v>43</v>
      </c>
      <c r="AJ107" s="60" t="s">
        <v>43</v>
      </c>
      <c r="AK107" s="60" t="s">
        <v>43</v>
      </c>
      <c r="AL107" s="60" t="s">
        <v>43</v>
      </c>
      <c r="AM107" s="60" t="s">
        <v>43</v>
      </c>
      <c r="AN107" s="60" t="s">
        <v>43</v>
      </c>
      <c r="AO107" s="286" t="s">
        <v>43</v>
      </c>
      <c r="AP107" s="60" t="s">
        <v>43</v>
      </c>
      <c r="AQ107" s="60" t="s">
        <v>43</v>
      </c>
      <c r="AR107" s="60" t="s">
        <v>43</v>
      </c>
      <c r="AS107" s="60" t="s">
        <v>43</v>
      </c>
      <c r="AT107" s="60" t="s">
        <v>43</v>
      </c>
      <c r="AU107" s="60" t="s">
        <v>43</v>
      </c>
      <c r="AV107" s="60" t="s">
        <v>43</v>
      </c>
      <c r="AW107" s="286" t="s">
        <v>43</v>
      </c>
      <c r="AX107" s="60" t="s">
        <v>43</v>
      </c>
      <c r="AY107" s="60" t="s">
        <v>43</v>
      </c>
      <c r="AZ107" s="60" t="s">
        <v>43</v>
      </c>
      <c r="BA107" s="60" t="s">
        <v>43</v>
      </c>
      <c r="BB107" s="60" t="s">
        <v>43</v>
      </c>
      <c r="BC107" s="60" t="s">
        <v>43</v>
      </c>
      <c r="BD107" s="60" t="s">
        <v>43</v>
      </c>
      <c r="BE107" s="286" t="s">
        <v>43</v>
      </c>
      <c r="BF107" s="60" t="s">
        <v>43</v>
      </c>
      <c r="BG107" s="60" t="s">
        <v>43</v>
      </c>
      <c r="BH107" s="60" t="s">
        <v>43</v>
      </c>
      <c r="BI107" s="60" t="s">
        <v>43</v>
      </c>
      <c r="BJ107" s="60" t="s">
        <v>43</v>
      </c>
      <c r="BK107" s="60" t="s">
        <v>43</v>
      </c>
      <c r="BL107" s="60" t="s">
        <v>43</v>
      </c>
      <c r="BM107" s="286" t="s">
        <v>43</v>
      </c>
      <c r="BN107" s="60" t="s">
        <v>43</v>
      </c>
      <c r="BO107" s="60" t="s">
        <v>43</v>
      </c>
      <c r="BP107" s="60" t="s">
        <v>43</v>
      </c>
      <c r="BQ107" s="60" t="s">
        <v>43</v>
      </c>
      <c r="BR107" s="60" t="s">
        <v>43</v>
      </c>
      <c r="BS107" s="60" t="s">
        <v>43</v>
      </c>
      <c r="BT107" s="60" t="s">
        <v>43</v>
      </c>
      <c r="BU107" s="286" t="s">
        <v>43</v>
      </c>
      <c r="BV107" s="60" t="s">
        <v>43</v>
      </c>
      <c r="BW107" s="60" t="s">
        <v>43</v>
      </c>
      <c r="BX107" s="60" t="s">
        <v>43</v>
      </c>
      <c r="BY107" s="60" t="s">
        <v>43</v>
      </c>
      <c r="BZ107" s="60" t="s">
        <v>43</v>
      </c>
      <c r="CA107" s="60" t="s">
        <v>43</v>
      </c>
      <c r="CB107" s="60" t="s">
        <v>43</v>
      </c>
      <c r="CC107" s="286" t="s">
        <v>43</v>
      </c>
      <c r="CD107" s="60" t="s">
        <v>43</v>
      </c>
      <c r="CE107" s="60" t="s">
        <v>43</v>
      </c>
      <c r="CF107" s="60" t="s">
        <v>43</v>
      </c>
      <c r="CG107" s="60" t="s">
        <v>43</v>
      </c>
      <c r="CH107" s="60" t="s">
        <v>43</v>
      </c>
      <c r="CI107" s="60" t="s">
        <v>43</v>
      </c>
      <c r="CJ107" s="60" t="s">
        <v>43</v>
      </c>
      <c r="CK107" s="286" t="s">
        <v>43</v>
      </c>
      <c r="CL107" s="60" t="s">
        <v>43</v>
      </c>
      <c r="CM107" s="60" t="s">
        <v>43</v>
      </c>
      <c r="CN107" s="60" t="s">
        <v>43</v>
      </c>
      <c r="CO107" s="60" t="s">
        <v>43</v>
      </c>
      <c r="CP107" s="60" t="s">
        <v>43</v>
      </c>
      <c r="CQ107" s="60" t="s">
        <v>43</v>
      </c>
      <c r="CR107" s="60" t="s">
        <v>43</v>
      </c>
      <c r="CS107" s="286" t="s">
        <v>43</v>
      </c>
      <c r="CT107" s="60" t="s">
        <v>43</v>
      </c>
      <c r="CU107" s="60" t="s">
        <v>43</v>
      </c>
      <c r="CV107" s="60" t="s">
        <v>43</v>
      </c>
      <c r="CW107" s="60" t="s">
        <v>43</v>
      </c>
      <c r="CX107" s="60" t="s">
        <v>43</v>
      </c>
      <c r="CY107" s="60" t="s">
        <v>43</v>
      </c>
      <c r="CZ107" s="60" t="s">
        <v>43</v>
      </c>
      <c r="DA107" s="286" t="s">
        <v>43</v>
      </c>
      <c r="DB107" s="60" t="s">
        <v>43</v>
      </c>
      <c r="DC107" s="60" t="s">
        <v>43</v>
      </c>
      <c r="DD107" s="60" t="s">
        <v>43</v>
      </c>
      <c r="DE107" s="60" t="s">
        <v>43</v>
      </c>
      <c r="DF107" s="60" t="s">
        <v>43</v>
      </c>
      <c r="DG107" s="60" t="s">
        <v>43</v>
      </c>
      <c r="DH107" s="60" t="s">
        <v>43</v>
      </c>
      <c r="DI107" s="286" t="s">
        <v>43</v>
      </c>
      <c r="DJ107" s="60" t="s">
        <v>43</v>
      </c>
      <c r="DK107" s="60" t="s">
        <v>43</v>
      </c>
      <c r="DL107" s="60" t="s">
        <v>43</v>
      </c>
      <c r="DM107" s="60" t="s">
        <v>43</v>
      </c>
      <c r="DN107" s="60" t="s">
        <v>43</v>
      </c>
      <c r="DO107" s="60" t="s">
        <v>43</v>
      </c>
      <c r="DP107" s="60" t="s">
        <v>43</v>
      </c>
      <c r="DQ107" s="286" t="s">
        <v>43</v>
      </c>
      <c r="DR107" s="60" t="s">
        <v>43</v>
      </c>
      <c r="DS107" s="60" t="s">
        <v>43</v>
      </c>
      <c r="DT107" s="60" t="s">
        <v>43</v>
      </c>
      <c r="DU107" s="60" t="s">
        <v>43</v>
      </c>
      <c r="DV107" s="60" t="s">
        <v>43</v>
      </c>
      <c r="DW107" s="60" t="s">
        <v>43</v>
      </c>
      <c r="DX107" s="60" t="s">
        <v>43</v>
      </c>
      <c r="DY107" s="286" t="s">
        <v>43</v>
      </c>
      <c r="DZ107" s="60" t="s">
        <v>43</v>
      </c>
      <c r="EA107" s="60" t="s">
        <v>43</v>
      </c>
      <c r="EB107" s="60" t="s">
        <v>43</v>
      </c>
      <c r="EC107" s="60" t="s">
        <v>43</v>
      </c>
      <c r="ED107" s="60" t="s">
        <v>43</v>
      </c>
      <c r="EE107" s="60" t="s">
        <v>43</v>
      </c>
      <c r="EF107" s="60" t="s">
        <v>43</v>
      </c>
    </row>
    <row r="108" spans="1:136" ht="20.25" x14ac:dyDescent="0.25">
      <c r="A108" s="286" t="s">
        <v>43</v>
      </c>
      <c r="B108" s="60" t="s">
        <v>43</v>
      </c>
      <c r="C108" s="60" t="s">
        <v>43</v>
      </c>
      <c r="D108" s="60" t="s">
        <v>43</v>
      </c>
      <c r="E108" s="60" t="s">
        <v>43</v>
      </c>
      <c r="F108" s="60" t="s">
        <v>43</v>
      </c>
      <c r="G108" s="60" t="s">
        <v>43</v>
      </c>
      <c r="H108" s="60" t="s">
        <v>43</v>
      </c>
      <c r="I108" s="286" t="s">
        <v>43</v>
      </c>
      <c r="J108" s="60" t="s">
        <v>43</v>
      </c>
      <c r="K108" s="60" t="s">
        <v>43</v>
      </c>
      <c r="L108" s="60" t="s">
        <v>43</v>
      </c>
      <c r="M108" s="60" t="s">
        <v>43</v>
      </c>
      <c r="N108" s="60" t="s">
        <v>43</v>
      </c>
      <c r="O108" s="60" t="s">
        <v>43</v>
      </c>
      <c r="P108" s="60" t="s">
        <v>43</v>
      </c>
      <c r="Q108" s="286" t="s">
        <v>43</v>
      </c>
      <c r="R108" s="60" t="s">
        <v>43</v>
      </c>
      <c r="S108" s="60" t="s">
        <v>43</v>
      </c>
      <c r="T108" s="60" t="s">
        <v>43</v>
      </c>
      <c r="U108" s="60" t="s">
        <v>43</v>
      </c>
      <c r="V108" s="60" t="s">
        <v>43</v>
      </c>
      <c r="W108" s="60" t="s">
        <v>43</v>
      </c>
      <c r="X108" s="60" t="s">
        <v>43</v>
      </c>
      <c r="Y108" s="286" t="s">
        <v>43</v>
      </c>
      <c r="Z108" s="60" t="s">
        <v>43</v>
      </c>
      <c r="AA108" s="60" t="s">
        <v>43</v>
      </c>
      <c r="AB108" s="60" t="s">
        <v>43</v>
      </c>
      <c r="AC108" s="60" t="s">
        <v>43</v>
      </c>
      <c r="AD108" s="60" t="s">
        <v>43</v>
      </c>
      <c r="AE108" s="60" t="s">
        <v>43</v>
      </c>
      <c r="AF108" s="60" t="s">
        <v>43</v>
      </c>
      <c r="AG108" s="286" t="s">
        <v>43</v>
      </c>
      <c r="AH108" s="60" t="s">
        <v>43</v>
      </c>
      <c r="AI108" s="60" t="s">
        <v>43</v>
      </c>
      <c r="AJ108" s="60" t="s">
        <v>43</v>
      </c>
      <c r="AK108" s="60" t="s">
        <v>43</v>
      </c>
      <c r="AL108" s="60" t="s">
        <v>43</v>
      </c>
      <c r="AM108" s="60" t="s">
        <v>43</v>
      </c>
      <c r="AN108" s="60" t="s">
        <v>43</v>
      </c>
      <c r="AO108" s="286" t="s">
        <v>43</v>
      </c>
      <c r="AP108" s="60" t="s">
        <v>43</v>
      </c>
      <c r="AQ108" s="60" t="s">
        <v>43</v>
      </c>
      <c r="AR108" s="60" t="s">
        <v>43</v>
      </c>
      <c r="AS108" s="60" t="s">
        <v>43</v>
      </c>
      <c r="AT108" s="60" t="s">
        <v>43</v>
      </c>
      <c r="AU108" s="60" t="s">
        <v>43</v>
      </c>
      <c r="AV108" s="60" t="s">
        <v>43</v>
      </c>
      <c r="AW108" s="286" t="s">
        <v>43</v>
      </c>
      <c r="AX108" s="60" t="s">
        <v>43</v>
      </c>
      <c r="AY108" s="60" t="s">
        <v>43</v>
      </c>
      <c r="AZ108" s="60" t="s">
        <v>43</v>
      </c>
      <c r="BA108" s="60" t="s">
        <v>43</v>
      </c>
      <c r="BB108" s="60" t="s">
        <v>43</v>
      </c>
      <c r="BC108" s="60" t="s">
        <v>43</v>
      </c>
      <c r="BD108" s="60" t="s">
        <v>43</v>
      </c>
      <c r="BE108" s="286" t="s">
        <v>43</v>
      </c>
      <c r="BF108" s="60" t="s">
        <v>43</v>
      </c>
      <c r="BG108" s="60" t="s">
        <v>43</v>
      </c>
      <c r="BH108" s="60" t="s">
        <v>43</v>
      </c>
      <c r="BI108" s="60" t="s">
        <v>43</v>
      </c>
      <c r="BJ108" s="60" t="s">
        <v>43</v>
      </c>
      <c r="BK108" s="60" t="s">
        <v>43</v>
      </c>
      <c r="BL108" s="60" t="s">
        <v>43</v>
      </c>
      <c r="BM108" s="286" t="s">
        <v>43</v>
      </c>
      <c r="BN108" s="60" t="s">
        <v>43</v>
      </c>
      <c r="BO108" s="60" t="s">
        <v>43</v>
      </c>
      <c r="BP108" s="60" t="s">
        <v>43</v>
      </c>
      <c r="BQ108" s="60" t="s">
        <v>43</v>
      </c>
      <c r="BR108" s="60" t="s">
        <v>43</v>
      </c>
      <c r="BS108" s="60" t="s">
        <v>43</v>
      </c>
      <c r="BT108" s="60" t="s">
        <v>43</v>
      </c>
      <c r="BU108" s="286" t="s">
        <v>43</v>
      </c>
      <c r="BV108" s="60" t="s">
        <v>43</v>
      </c>
      <c r="BW108" s="60" t="s">
        <v>43</v>
      </c>
      <c r="BX108" s="60" t="s">
        <v>43</v>
      </c>
      <c r="BY108" s="60" t="s">
        <v>43</v>
      </c>
      <c r="BZ108" s="60" t="s">
        <v>43</v>
      </c>
      <c r="CA108" s="60" t="s">
        <v>43</v>
      </c>
      <c r="CB108" s="60" t="s">
        <v>43</v>
      </c>
      <c r="CC108" s="286" t="s">
        <v>43</v>
      </c>
      <c r="CD108" s="60" t="s">
        <v>43</v>
      </c>
      <c r="CE108" s="60" t="s">
        <v>43</v>
      </c>
      <c r="CF108" s="60" t="s">
        <v>43</v>
      </c>
      <c r="CG108" s="60" t="s">
        <v>43</v>
      </c>
      <c r="CH108" s="60" t="s">
        <v>43</v>
      </c>
      <c r="CI108" s="60" t="s">
        <v>43</v>
      </c>
      <c r="CJ108" s="60" t="s">
        <v>43</v>
      </c>
      <c r="CK108" s="286" t="s">
        <v>43</v>
      </c>
      <c r="CL108" s="60" t="s">
        <v>43</v>
      </c>
      <c r="CM108" s="60" t="s">
        <v>43</v>
      </c>
      <c r="CN108" s="60" t="s">
        <v>43</v>
      </c>
      <c r="CO108" s="60" t="s">
        <v>43</v>
      </c>
      <c r="CP108" s="60" t="s">
        <v>43</v>
      </c>
      <c r="CQ108" s="60" t="s">
        <v>43</v>
      </c>
      <c r="CR108" s="60" t="s">
        <v>43</v>
      </c>
      <c r="CS108" s="286" t="s">
        <v>43</v>
      </c>
      <c r="CT108" s="60" t="s">
        <v>43</v>
      </c>
      <c r="CU108" s="60" t="s">
        <v>43</v>
      </c>
      <c r="CV108" s="60" t="s">
        <v>43</v>
      </c>
      <c r="CW108" s="60" t="s">
        <v>43</v>
      </c>
      <c r="CX108" s="60" t="s">
        <v>43</v>
      </c>
      <c r="CY108" s="60" t="s">
        <v>43</v>
      </c>
      <c r="CZ108" s="60" t="s">
        <v>43</v>
      </c>
      <c r="DA108" s="286" t="s">
        <v>43</v>
      </c>
      <c r="DB108" s="60" t="s">
        <v>43</v>
      </c>
      <c r="DC108" s="60" t="s">
        <v>43</v>
      </c>
      <c r="DD108" s="60" t="s">
        <v>43</v>
      </c>
      <c r="DE108" s="60" t="s">
        <v>43</v>
      </c>
      <c r="DF108" s="60" t="s">
        <v>43</v>
      </c>
      <c r="DG108" s="60" t="s">
        <v>43</v>
      </c>
      <c r="DH108" s="60" t="s">
        <v>43</v>
      </c>
      <c r="DI108" s="286" t="s">
        <v>43</v>
      </c>
      <c r="DJ108" s="60" t="s">
        <v>43</v>
      </c>
      <c r="DK108" s="60" t="s">
        <v>43</v>
      </c>
      <c r="DL108" s="60" t="s">
        <v>43</v>
      </c>
      <c r="DM108" s="60" t="s">
        <v>43</v>
      </c>
      <c r="DN108" s="60" t="s">
        <v>43</v>
      </c>
      <c r="DO108" s="60" t="s">
        <v>43</v>
      </c>
      <c r="DP108" s="60" t="s">
        <v>43</v>
      </c>
      <c r="DQ108" s="286" t="s">
        <v>43</v>
      </c>
      <c r="DR108" s="60" t="s">
        <v>43</v>
      </c>
      <c r="DS108" s="60" t="s">
        <v>43</v>
      </c>
      <c r="DT108" s="60" t="s">
        <v>43</v>
      </c>
      <c r="DU108" s="60" t="s">
        <v>43</v>
      </c>
      <c r="DV108" s="60" t="s">
        <v>43</v>
      </c>
      <c r="DW108" s="60" t="s">
        <v>43</v>
      </c>
      <c r="DX108" s="60" t="s">
        <v>43</v>
      </c>
      <c r="DY108" s="286" t="s">
        <v>43</v>
      </c>
      <c r="DZ108" s="60" t="s">
        <v>43</v>
      </c>
      <c r="EA108" s="60" t="s">
        <v>43</v>
      </c>
      <c r="EB108" s="60" t="s">
        <v>43</v>
      </c>
      <c r="EC108" s="60" t="s">
        <v>43</v>
      </c>
      <c r="ED108" s="60" t="s">
        <v>43</v>
      </c>
      <c r="EE108" s="60" t="s">
        <v>43</v>
      </c>
      <c r="EF108" s="60" t="s">
        <v>43</v>
      </c>
    </row>
    <row r="109" spans="1:136" ht="20.25" x14ac:dyDescent="0.25">
      <c r="A109" s="286" t="s">
        <v>43</v>
      </c>
      <c r="B109" s="60" t="s">
        <v>43</v>
      </c>
      <c r="C109" s="60" t="s">
        <v>43</v>
      </c>
      <c r="D109" s="60" t="s">
        <v>43</v>
      </c>
      <c r="E109" s="60" t="s">
        <v>43</v>
      </c>
      <c r="F109" s="60" t="s">
        <v>43</v>
      </c>
      <c r="G109" s="60" t="s">
        <v>43</v>
      </c>
      <c r="H109" s="60" t="s">
        <v>43</v>
      </c>
      <c r="I109" s="286" t="s">
        <v>43</v>
      </c>
      <c r="J109" s="60" t="s">
        <v>43</v>
      </c>
      <c r="K109" s="60" t="s">
        <v>43</v>
      </c>
      <c r="L109" s="60" t="s">
        <v>43</v>
      </c>
      <c r="M109" s="60" t="s">
        <v>43</v>
      </c>
      <c r="N109" s="60" t="s">
        <v>43</v>
      </c>
      <c r="O109" s="60" t="s">
        <v>43</v>
      </c>
      <c r="P109" s="60" t="s">
        <v>43</v>
      </c>
      <c r="Q109" s="286" t="s">
        <v>43</v>
      </c>
      <c r="R109" s="60" t="s">
        <v>43</v>
      </c>
      <c r="S109" s="60" t="s">
        <v>43</v>
      </c>
      <c r="T109" s="60" t="s">
        <v>43</v>
      </c>
      <c r="U109" s="60" t="s">
        <v>43</v>
      </c>
      <c r="V109" s="60" t="s">
        <v>43</v>
      </c>
      <c r="W109" s="60" t="s">
        <v>43</v>
      </c>
      <c r="X109" s="60" t="s">
        <v>43</v>
      </c>
      <c r="Y109" s="286" t="s">
        <v>43</v>
      </c>
      <c r="Z109" s="60" t="s">
        <v>43</v>
      </c>
      <c r="AA109" s="60" t="s">
        <v>43</v>
      </c>
      <c r="AB109" s="60" t="s">
        <v>43</v>
      </c>
      <c r="AC109" s="60" t="s">
        <v>43</v>
      </c>
      <c r="AD109" s="60" t="s">
        <v>43</v>
      </c>
      <c r="AE109" s="60" t="s">
        <v>43</v>
      </c>
      <c r="AF109" s="60" t="s">
        <v>43</v>
      </c>
      <c r="AG109" s="286" t="s">
        <v>43</v>
      </c>
      <c r="AH109" s="60" t="s">
        <v>43</v>
      </c>
      <c r="AI109" s="60" t="s">
        <v>43</v>
      </c>
      <c r="AJ109" s="60" t="s">
        <v>43</v>
      </c>
      <c r="AK109" s="60" t="s">
        <v>43</v>
      </c>
      <c r="AL109" s="60" t="s">
        <v>43</v>
      </c>
      <c r="AM109" s="60" t="s">
        <v>43</v>
      </c>
      <c r="AN109" s="60" t="s">
        <v>43</v>
      </c>
      <c r="AO109" s="286" t="s">
        <v>43</v>
      </c>
      <c r="AP109" s="60" t="s">
        <v>43</v>
      </c>
      <c r="AQ109" s="60" t="s">
        <v>43</v>
      </c>
      <c r="AR109" s="60" t="s">
        <v>43</v>
      </c>
      <c r="AS109" s="60" t="s">
        <v>43</v>
      </c>
      <c r="AT109" s="60" t="s">
        <v>43</v>
      </c>
      <c r="AU109" s="60" t="s">
        <v>43</v>
      </c>
      <c r="AV109" s="60" t="s">
        <v>43</v>
      </c>
      <c r="AW109" s="286" t="s">
        <v>43</v>
      </c>
      <c r="AX109" s="60" t="s">
        <v>43</v>
      </c>
      <c r="AY109" s="60" t="s">
        <v>43</v>
      </c>
      <c r="AZ109" s="60" t="s">
        <v>43</v>
      </c>
      <c r="BA109" s="60" t="s">
        <v>43</v>
      </c>
      <c r="BB109" s="60" t="s">
        <v>43</v>
      </c>
      <c r="BC109" s="60" t="s">
        <v>43</v>
      </c>
      <c r="BD109" s="60" t="s">
        <v>43</v>
      </c>
      <c r="BE109" s="286" t="s">
        <v>43</v>
      </c>
      <c r="BF109" s="60" t="s">
        <v>43</v>
      </c>
      <c r="BG109" s="60" t="s">
        <v>43</v>
      </c>
      <c r="BH109" s="60" t="s">
        <v>43</v>
      </c>
      <c r="BI109" s="60" t="s">
        <v>43</v>
      </c>
      <c r="BJ109" s="60" t="s">
        <v>43</v>
      </c>
      <c r="BK109" s="60" t="s">
        <v>43</v>
      </c>
      <c r="BL109" s="60" t="s">
        <v>43</v>
      </c>
      <c r="BM109" s="286" t="s">
        <v>43</v>
      </c>
      <c r="BN109" s="60" t="s">
        <v>43</v>
      </c>
      <c r="BO109" s="60" t="s">
        <v>43</v>
      </c>
      <c r="BP109" s="60" t="s">
        <v>43</v>
      </c>
      <c r="BQ109" s="60" t="s">
        <v>43</v>
      </c>
      <c r="BR109" s="60" t="s">
        <v>43</v>
      </c>
      <c r="BS109" s="60" t="s">
        <v>43</v>
      </c>
      <c r="BT109" s="60" t="s">
        <v>43</v>
      </c>
      <c r="BU109" s="286" t="s">
        <v>43</v>
      </c>
      <c r="BV109" s="60" t="s">
        <v>43</v>
      </c>
      <c r="BW109" s="60" t="s">
        <v>43</v>
      </c>
      <c r="BX109" s="60" t="s">
        <v>43</v>
      </c>
      <c r="BY109" s="60" t="s">
        <v>43</v>
      </c>
      <c r="BZ109" s="60" t="s">
        <v>43</v>
      </c>
      <c r="CA109" s="60" t="s">
        <v>43</v>
      </c>
      <c r="CB109" s="60" t="s">
        <v>43</v>
      </c>
      <c r="CC109" s="286" t="s">
        <v>43</v>
      </c>
      <c r="CD109" s="60" t="s">
        <v>43</v>
      </c>
      <c r="CE109" s="60" t="s">
        <v>43</v>
      </c>
      <c r="CF109" s="60" t="s">
        <v>43</v>
      </c>
      <c r="CG109" s="60" t="s">
        <v>43</v>
      </c>
      <c r="CH109" s="60" t="s">
        <v>43</v>
      </c>
      <c r="CI109" s="60" t="s">
        <v>43</v>
      </c>
      <c r="CJ109" s="60" t="s">
        <v>43</v>
      </c>
      <c r="CK109" s="286" t="s">
        <v>43</v>
      </c>
      <c r="CL109" s="60" t="s">
        <v>43</v>
      </c>
      <c r="CM109" s="60" t="s">
        <v>43</v>
      </c>
      <c r="CN109" s="60" t="s">
        <v>43</v>
      </c>
      <c r="CO109" s="60" t="s">
        <v>43</v>
      </c>
      <c r="CP109" s="60" t="s">
        <v>43</v>
      </c>
      <c r="CQ109" s="60" t="s">
        <v>43</v>
      </c>
      <c r="CR109" s="60" t="s">
        <v>43</v>
      </c>
      <c r="CS109" s="286" t="s">
        <v>43</v>
      </c>
      <c r="CT109" s="60" t="s">
        <v>43</v>
      </c>
      <c r="CU109" s="60" t="s">
        <v>43</v>
      </c>
      <c r="CV109" s="60" t="s">
        <v>43</v>
      </c>
      <c r="CW109" s="60" t="s">
        <v>43</v>
      </c>
      <c r="CX109" s="60" t="s">
        <v>43</v>
      </c>
      <c r="CY109" s="60" t="s">
        <v>43</v>
      </c>
      <c r="CZ109" s="60" t="s">
        <v>43</v>
      </c>
      <c r="DA109" s="286" t="s">
        <v>43</v>
      </c>
      <c r="DB109" s="60" t="s">
        <v>43</v>
      </c>
      <c r="DC109" s="60" t="s">
        <v>43</v>
      </c>
      <c r="DD109" s="60" t="s">
        <v>43</v>
      </c>
      <c r="DE109" s="60" t="s">
        <v>43</v>
      </c>
      <c r="DF109" s="60" t="s">
        <v>43</v>
      </c>
      <c r="DG109" s="60" t="s">
        <v>43</v>
      </c>
      <c r="DH109" s="60" t="s">
        <v>43</v>
      </c>
      <c r="DI109" s="286" t="s">
        <v>43</v>
      </c>
      <c r="DJ109" s="60" t="s">
        <v>43</v>
      </c>
      <c r="DK109" s="60" t="s">
        <v>43</v>
      </c>
      <c r="DL109" s="60" t="s">
        <v>43</v>
      </c>
      <c r="DM109" s="60" t="s">
        <v>43</v>
      </c>
      <c r="DN109" s="60" t="s">
        <v>43</v>
      </c>
      <c r="DO109" s="60" t="s">
        <v>43</v>
      </c>
      <c r="DP109" s="60" t="s">
        <v>43</v>
      </c>
      <c r="DQ109" s="286" t="s">
        <v>43</v>
      </c>
      <c r="DR109" s="60" t="s">
        <v>43</v>
      </c>
      <c r="DS109" s="60" t="s">
        <v>43</v>
      </c>
      <c r="DT109" s="60" t="s">
        <v>43</v>
      </c>
      <c r="DU109" s="60" t="s">
        <v>43</v>
      </c>
      <c r="DV109" s="60" t="s">
        <v>43</v>
      </c>
      <c r="DW109" s="60" t="s">
        <v>43</v>
      </c>
      <c r="DX109" s="60" t="s">
        <v>43</v>
      </c>
      <c r="DY109" s="286" t="s">
        <v>43</v>
      </c>
      <c r="DZ109" s="60" t="s">
        <v>43</v>
      </c>
      <c r="EA109" s="60" t="s">
        <v>43</v>
      </c>
      <c r="EB109" s="60" t="s">
        <v>43</v>
      </c>
      <c r="EC109" s="60" t="s">
        <v>43</v>
      </c>
      <c r="ED109" s="60" t="s">
        <v>43</v>
      </c>
      <c r="EE109" s="60" t="s">
        <v>43</v>
      </c>
      <c r="EF109" s="60" t="s">
        <v>43</v>
      </c>
    </row>
    <row r="110" spans="1:136" ht="20.25" x14ac:dyDescent="0.25">
      <c r="A110" s="286" t="s">
        <v>43</v>
      </c>
      <c r="B110" s="60" t="s">
        <v>43</v>
      </c>
      <c r="C110" s="60" t="s">
        <v>43</v>
      </c>
      <c r="D110" s="60" t="s">
        <v>43</v>
      </c>
      <c r="E110" s="60" t="s">
        <v>43</v>
      </c>
      <c r="F110" s="60" t="s">
        <v>43</v>
      </c>
      <c r="G110" s="60" t="s">
        <v>43</v>
      </c>
      <c r="H110" s="60" t="s">
        <v>43</v>
      </c>
      <c r="I110" s="286" t="s">
        <v>43</v>
      </c>
      <c r="J110" s="60" t="s">
        <v>43</v>
      </c>
      <c r="K110" s="60" t="s">
        <v>43</v>
      </c>
      <c r="L110" s="60" t="s">
        <v>43</v>
      </c>
      <c r="M110" s="60" t="s">
        <v>43</v>
      </c>
      <c r="N110" s="60" t="s">
        <v>43</v>
      </c>
      <c r="O110" s="60" t="s">
        <v>43</v>
      </c>
      <c r="P110" s="60" t="s">
        <v>43</v>
      </c>
      <c r="Q110" s="286" t="s">
        <v>43</v>
      </c>
      <c r="R110" s="60" t="s">
        <v>43</v>
      </c>
      <c r="S110" s="60" t="s">
        <v>43</v>
      </c>
      <c r="T110" s="60" t="s">
        <v>43</v>
      </c>
      <c r="U110" s="60" t="s">
        <v>43</v>
      </c>
      <c r="V110" s="60" t="s">
        <v>43</v>
      </c>
      <c r="W110" s="60" t="s">
        <v>43</v>
      </c>
      <c r="X110" s="60" t="s">
        <v>43</v>
      </c>
      <c r="Y110" s="286" t="s">
        <v>43</v>
      </c>
      <c r="Z110" s="60" t="s">
        <v>43</v>
      </c>
      <c r="AA110" s="60" t="s">
        <v>43</v>
      </c>
      <c r="AB110" s="60" t="s">
        <v>43</v>
      </c>
      <c r="AC110" s="60" t="s">
        <v>43</v>
      </c>
      <c r="AD110" s="60" t="s">
        <v>43</v>
      </c>
      <c r="AE110" s="60" t="s">
        <v>43</v>
      </c>
      <c r="AF110" s="60" t="s">
        <v>43</v>
      </c>
      <c r="AG110" s="286" t="s">
        <v>43</v>
      </c>
      <c r="AH110" s="60" t="s">
        <v>43</v>
      </c>
      <c r="AI110" s="60" t="s">
        <v>43</v>
      </c>
      <c r="AJ110" s="60" t="s">
        <v>43</v>
      </c>
      <c r="AK110" s="60" t="s">
        <v>43</v>
      </c>
      <c r="AL110" s="60" t="s">
        <v>43</v>
      </c>
      <c r="AM110" s="60" t="s">
        <v>43</v>
      </c>
      <c r="AN110" s="60" t="s">
        <v>43</v>
      </c>
      <c r="AO110" s="286" t="s">
        <v>43</v>
      </c>
      <c r="AP110" s="60" t="s">
        <v>43</v>
      </c>
      <c r="AQ110" s="60" t="s">
        <v>43</v>
      </c>
      <c r="AR110" s="60" t="s">
        <v>43</v>
      </c>
      <c r="AS110" s="60" t="s">
        <v>43</v>
      </c>
      <c r="AT110" s="60" t="s">
        <v>43</v>
      </c>
      <c r="AU110" s="60" t="s">
        <v>43</v>
      </c>
      <c r="AV110" s="60" t="s">
        <v>43</v>
      </c>
      <c r="AW110" s="286" t="s">
        <v>43</v>
      </c>
      <c r="AX110" s="60" t="s">
        <v>43</v>
      </c>
      <c r="AY110" s="60" t="s">
        <v>43</v>
      </c>
      <c r="AZ110" s="60" t="s">
        <v>43</v>
      </c>
      <c r="BA110" s="60" t="s">
        <v>43</v>
      </c>
      <c r="BB110" s="60" t="s">
        <v>43</v>
      </c>
      <c r="BC110" s="60" t="s">
        <v>43</v>
      </c>
      <c r="BD110" s="60" t="s">
        <v>43</v>
      </c>
      <c r="BE110" s="286" t="s">
        <v>43</v>
      </c>
      <c r="BF110" s="60" t="s">
        <v>43</v>
      </c>
      <c r="BG110" s="60" t="s">
        <v>43</v>
      </c>
      <c r="BH110" s="60" t="s">
        <v>43</v>
      </c>
      <c r="BI110" s="60" t="s">
        <v>43</v>
      </c>
      <c r="BJ110" s="60" t="s">
        <v>43</v>
      </c>
      <c r="BK110" s="60" t="s">
        <v>43</v>
      </c>
      <c r="BL110" s="60" t="s">
        <v>43</v>
      </c>
      <c r="BM110" s="286" t="s">
        <v>43</v>
      </c>
      <c r="BN110" s="60" t="s">
        <v>43</v>
      </c>
      <c r="BO110" s="60" t="s">
        <v>43</v>
      </c>
      <c r="BP110" s="60" t="s">
        <v>43</v>
      </c>
      <c r="BQ110" s="60" t="s">
        <v>43</v>
      </c>
      <c r="BR110" s="60" t="s">
        <v>43</v>
      </c>
      <c r="BS110" s="60" t="s">
        <v>43</v>
      </c>
      <c r="BT110" s="60" t="s">
        <v>43</v>
      </c>
      <c r="BU110" s="286" t="s">
        <v>43</v>
      </c>
      <c r="BV110" s="60" t="s">
        <v>43</v>
      </c>
      <c r="BW110" s="60" t="s">
        <v>43</v>
      </c>
      <c r="BX110" s="60" t="s">
        <v>43</v>
      </c>
      <c r="BY110" s="60" t="s">
        <v>43</v>
      </c>
      <c r="BZ110" s="60" t="s">
        <v>43</v>
      </c>
      <c r="CA110" s="60" t="s">
        <v>43</v>
      </c>
      <c r="CB110" s="60" t="s">
        <v>43</v>
      </c>
      <c r="CC110" s="286" t="s">
        <v>43</v>
      </c>
      <c r="CD110" s="60" t="s">
        <v>43</v>
      </c>
      <c r="CE110" s="60" t="s">
        <v>43</v>
      </c>
      <c r="CF110" s="60" t="s">
        <v>43</v>
      </c>
      <c r="CG110" s="60" t="s">
        <v>43</v>
      </c>
      <c r="CH110" s="60" t="s">
        <v>43</v>
      </c>
      <c r="CI110" s="60" t="s">
        <v>43</v>
      </c>
      <c r="CJ110" s="60" t="s">
        <v>43</v>
      </c>
      <c r="CK110" s="286" t="s">
        <v>43</v>
      </c>
      <c r="CL110" s="60" t="s">
        <v>43</v>
      </c>
      <c r="CM110" s="60" t="s">
        <v>43</v>
      </c>
      <c r="CN110" s="60" t="s">
        <v>43</v>
      </c>
      <c r="CO110" s="60" t="s">
        <v>43</v>
      </c>
      <c r="CP110" s="60" t="s">
        <v>43</v>
      </c>
      <c r="CQ110" s="60" t="s">
        <v>43</v>
      </c>
      <c r="CR110" s="60" t="s">
        <v>43</v>
      </c>
      <c r="CS110" s="286" t="s">
        <v>43</v>
      </c>
      <c r="CT110" s="60" t="s">
        <v>43</v>
      </c>
      <c r="CU110" s="60" t="s">
        <v>43</v>
      </c>
      <c r="CV110" s="60" t="s">
        <v>43</v>
      </c>
      <c r="CW110" s="60" t="s">
        <v>43</v>
      </c>
      <c r="CX110" s="60" t="s">
        <v>43</v>
      </c>
      <c r="CY110" s="60" t="s">
        <v>43</v>
      </c>
      <c r="CZ110" s="60" t="s">
        <v>43</v>
      </c>
      <c r="DA110" s="286" t="s">
        <v>43</v>
      </c>
      <c r="DB110" s="60" t="s">
        <v>43</v>
      </c>
      <c r="DC110" s="60" t="s">
        <v>43</v>
      </c>
      <c r="DD110" s="60" t="s">
        <v>43</v>
      </c>
      <c r="DE110" s="60" t="s">
        <v>43</v>
      </c>
      <c r="DF110" s="60" t="s">
        <v>43</v>
      </c>
      <c r="DG110" s="60" t="s">
        <v>43</v>
      </c>
      <c r="DH110" s="60" t="s">
        <v>43</v>
      </c>
      <c r="DI110" s="286" t="s">
        <v>43</v>
      </c>
      <c r="DJ110" s="60" t="s">
        <v>43</v>
      </c>
      <c r="DK110" s="60" t="s">
        <v>43</v>
      </c>
      <c r="DL110" s="60" t="s">
        <v>43</v>
      </c>
      <c r="DM110" s="60" t="s">
        <v>43</v>
      </c>
      <c r="DN110" s="60" t="s">
        <v>43</v>
      </c>
      <c r="DO110" s="60" t="s">
        <v>43</v>
      </c>
      <c r="DP110" s="60" t="s">
        <v>43</v>
      </c>
      <c r="DQ110" s="286" t="s">
        <v>43</v>
      </c>
      <c r="DR110" s="60" t="s">
        <v>43</v>
      </c>
      <c r="DS110" s="60" t="s">
        <v>43</v>
      </c>
      <c r="DT110" s="60" t="s">
        <v>43</v>
      </c>
      <c r="DU110" s="60" t="s">
        <v>43</v>
      </c>
      <c r="DV110" s="60" t="s">
        <v>43</v>
      </c>
      <c r="DW110" s="60" t="s">
        <v>43</v>
      </c>
      <c r="DX110" s="60" t="s">
        <v>43</v>
      </c>
      <c r="DY110" s="286" t="s">
        <v>43</v>
      </c>
      <c r="DZ110" s="60" t="s">
        <v>43</v>
      </c>
      <c r="EA110" s="60" t="s">
        <v>43</v>
      </c>
      <c r="EB110" s="60" t="s">
        <v>43</v>
      </c>
      <c r="EC110" s="60" t="s">
        <v>43</v>
      </c>
      <c r="ED110" s="60" t="s">
        <v>43</v>
      </c>
      <c r="EE110" s="60" t="s">
        <v>43</v>
      </c>
      <c r="EF110" s="60" t="s">
        <v>43</v>
      </c>
    </row>
    <row r="111" spans="1:136" ht="20.25" x14ac:dyDescent="0.25">
      <c r="A111" s="286" t="s">
        <v>43</v>
      </c>
      <c r="B111" s="60" t="s">
        <v>43</v>
      </c>
      <c r="C111" s="60" t="s">
        <v>43</v>
      </c>
      <c r="D111" s="60" t="s">
        <v>43</v>
      </c>
      <c r="E111" s="60" t="s">
        <v>43</v>
      </c>
      <c r="F111" s="60" t="s">
        <v>43</v>
      </c>
      <c r="G111" s="60" t="s">
        <v>43</v>
      </c>
      <c r="H111" s="60" t="s">
        <v>43</v>
      </c>
      <c r="I111" s="286" t="s">
        <v>43</v>
      </c>
      <c r="J111" s="60" t="s">
        <v>43</v>
      </c>
      <c r="K111" s="60" t="s">
        <v>43</v>
      </c>
      <c r="L111" s="60" t="s">
        <v>43</v>
      </c>
      <c r="M111" s="60" t="s">
        <v>43</v>
      </c>
      <c r="N111" s="60" t="s">
        <v>43</v>
      </c>
      <c r="O111" s="60" t="s">
        <v>43</v>
      </c>
      <c r="P111" s="60" t="s">
        <v>43</v>
      </c>
      <c r="Q111" s="286" t="s">
        <v>43</v>
      </c>
      <c r="R111" s="60" t="s">
        <v>43</v>
      </c>
      <c r="S111" s="60" t="s">
        <v>43</v>
      </c>
      <c r="T111" s="60" t="s">
        <v>43</v>
      </c>
      <c r="U111" s="60" t="s">
        <v>43</v>
      </c>
      <c r="V111" s="60" t="s">
        <v>43</v>
      </c>
      <c r="W111" s="60" t="s">
        <v>43</v>
      </c>
      <c r="X111" s="60" t="s">
        <v>43</v>
      </c>
      <c r="Y111" s="286" t="s">
        <v>43</v>
      </c>
      <c r="Z111" s="60" t="s">
        <v>43</v>
      </c>
      <c r="AA111" s="60" t="s">
        <v>43</v>
      </c>
      <c r="AB111" s="60" t="s">
        <v>43</v>
      </c>
      <c r="AC111" s="60" t="s">
        <v>43</v>
      </c>
      <c r="AD111" s="60" t="s">
        <v>43</v>
      </c>
      <c r="AE111" s="60" t="s">
        <v>43</v>
      </c>
      <c r="AF111" s="60" t="s">
        <v>43</v>
      </c>
      <c r="AG111" s="286" t="s">
        <v>43</v>
      </c>
      <c r="AH111" s="60" t="s">
        <v>43</v>
      </c>
      <c r="AI111" s="60" t="s">
        <v>43</v>
      </c>
      <c r="AJ111" s="60" t="s">
        <v>43</v>
      </c>
      <c r="AK111" s="60" t="s">
        <v>43</v>
      </c>
      <c r="AL111" s="60" t="s">
        <v>43</v>
      </c>
      <c r="AM111" s="60" t="s">
        <v>43</v>
      </c>
      <c r="AN111" s="60" t="s">
        <v>43</v>
      </c>
      <c r="AO111" s="286" t="s">
        <v>43</v>
      </c>
      <c r="AP111" s="60" t="s">
        <v>43</v>
      </c>
      <c r="AQ111" s="60" t="s">
        <v>43</v>
      </c>
      <c r="AR111" s="60" t="s">
        <v>43</v>
      </c>
      <c r="AS111" s="60" t="s">
        <v>43</v>
      </c>
      <c r="AT111" s="60" t="s">
        <v>43</v>
      </c>
      <c r="AU111" s="60" t="s">
        <v>43</v>
      </c>
      <c r="AV111" s="60" t="s">
        <v>43</v>
      </c>
      <c r="AW111" s="286" t="s">
        <v>43</v>
      </c>
      <c r="AX111" s="60" t="s">
        <v>43</v>
      </c>
      <c r="AY111" s="60" t="s">
        <v>43</v>
      </c>
      <c r="AZ111" s="60" t="s">
        <v>43</v>
      </c>
      <c r="BA111" s="60" t="s">
        <v>43</v>
      </c>
      <c r="BB111" s="60" t="s">
        <v>43</v>
      </c>
      <c r="BC111" s="60" t="s">
        <v>43</v>
      </c>
      <c r="BD111" s="60" t="s">
        <v>43</v>
      </c>
      <c r="BE111" s="286" t="s">
        <v>43</v>
      </c>
      <c r="BF111" s="60" t="s">
        <v>43</v>
      </c>
      <c r="BG111" s="60" t="s">
        <v>43</v>
      </c>
      <c r="BH111" s="60" t="s">
        <v>43</v>
      </c>
      <c r="BI111" s="60" t="s">
        <v>43</v>
      </c>
      <c r="BJ111" s="60" t="s">
        <v>43</v>
      </c>
      <c r="BK111" s="60" t="s">
        <v>43</v>
      </c>
      <c r="BL111" s="60" t="s">
        <v>43</v>
      </c>
      <c r="BM111" s="286" t="s">
        <v>43</v>
      </c>
      <c r="BN111" s="60" t="s">
        <v>43</v>
      </c>
      <c r="BO111" s="60" t="s">
        <v>43</v>
      </c>
      <c r="BP111" s="60" t="s">
        <v>43</v>
      </c>
      <c r="BQ111" s="60" t="s">
        <v>43</v>
      </c>
      <c r="BR111" s="60" t="s">
        <v>43</v>
      </c>
      <c r="BS111" s="60" t="s">
        <v>43</v>
      </c>
      <c r="BT111" s="60" t="s">
        <v>43</v>
      </c>
      <c r="BU111" s="286" t="s">
        <v>43</v>
      </c>
      <c r="BV111" s="60" t="s">
        <v>43</v>
      </c>
      <c r="BW111" s="60" t="s">
        <v>43</v>
      </c>
      <c r="BX111" s="60" t="s">
        <v>43</v>
      </c>
      <c r="BY111" s="60" t="s">
        <v>43</v>
      </c>
      <c r="BZ111" s="60" t="s">
        <v>43</v>
      </c>
      <c r="CA111" s="60" t="s">
        <v>43</v>
      </c>
      <c r="CB111" s="60" t="s">
        <v>43</v>
      </c>
      <c r="CC111" s="286" t="s">
        <v>43</v>
      </c>
      <c r="CD111" s="60" t="s">
        <v>43</v>
      </c>
      <c r="CE111" s="60" t="s">
        <v>43</v>
      </c>
      <c r="CF111" s="60" t="s">
        <v>43</v>
      </c>
      <c r="CG111" s="60" t="s">
        <v>43</v>
      </c>
      <c r="CH111" s="60" t="s">
        <v>43</v>
      </c>
      <c r="CI111" s="60" t="s">
        <v>43</v>
      </c>
      <c r="CJ111" s="60" t="s">
        <v>43</v>
      </c>
      <c r="CK111" s="286" t="s">
        <v>43</v>
      </c>
      <c r="CL111" s="60" t="s">
        <v>43</v>
      </c>
      <c r="CM111" s="60" t="s">
        <v>43</v>
      </c>
      <c r="CN111" s="60" t="s">
        <v>43</v>
      </c>
      <c r="CO111" s="60" t="s">
        <v>43</v>
      </c>
      <c r="CP111" s="60" t="s">
        <v>43</v>
      </c>
      <c r="CQ111" s="60" t="s">
        <v>43</v>
      </c>
      <c r="CR111" s="60" t="s">
        <v>43</v>
      </c>
      <c r="CS111" s="286" t="s">
        <v>43</v>
      </c>
      <c r="CT111" s="60" t="s">
        <v>43</v>
      </c>
      <c r="CU111" s="60" t="s">
        <v>43</v>
      </c>
      <c r="CV111" s="60" t="s">
        <v>43</v>
      </c>
      <c r="CW111" s="60" t="s">
        <v>43</v>
      </c>
      <c r="CX111" s="60" t="s">
        <v>43</v>
      </c>
      <c r="CY111" s="60" t="s">
        <v>43</v>
      </c>
      <c r="CZ111" s="60" t="s">
        <v>43</v>
      </c>
      <c r="DA111" s="286" t="s">
        <v>43</v>
      </c>
      <c r="DB111" s="60" t="s">
        <v>43</v>
      </c>
      <c r="DC111" s="60" t="s">
        <v>43</v>
      </c>
      <c r="DD111" s="60" t="s">
        <v>43</v>
      </c>
      <c r="DE111" s="60" t="s">
        <v>43</v>
      </c>
      <c r="DF111" s="60" t="s">
        <v>43</v>
      </c>
      <c r="DG111" s="60" t="s">
        <v>43</v>
      </c>
      <c r="DH111" s="60" t="s">
        <v>43</v>
      </c>
      <c r="DI111" s="286" t="s">
        <v>43</v>
      </c>
      <c r="DJ111" s="60" t="s">
        <v>43</v>
      </c>
      <c r="DK111" s="60" t="s">
        <v>43</v>
      </c>
      <c r="DL111" s="60" t="s">
        <v>43</v>
      </c>
      <c r="DM111" s="60" t="s">
        <v>43</v>
      </c>
      <c r="DN111" s="60" t="s">
        <v>43</v>
      </c>
      <c r="DO111" s="60" t="s">
        <v>43</v>
      </c>
      <c r="DP111" s="60" t="s">
        <v>43</v>
      </c>
      <c r="DQ111" s="286" t="s">
        <v>43</v>
      </c>
      <c r="DR111" s="60" t="s">
        <v>43</v>
      </c>
      <c r="DS111" s="60" t="s">
        <v>43</v>
      </c>
      <c r="DT111" s="60" t="s">
        <v>43</v>
      </c>
      <c r="DU111" s="60" t="s">
        <v>43</v>
      </c>
      <c r="DV111" s="60" t="s">
        <v>43</v>
      </c>
      <c r="DW111" s="60" t="s">
        <v>43</v>
      </c>
      <c r="DX111" s="60" t="s">
        <v>43</v>
      </c>
      <c r="DY111" s="286" t="s">
        <v>43</v>
      </c>
      <c r="DZ111" s="60" t="s">
        <v>43</v>
      </c>
      <c r="EA111" s="60" t="s">
        <v>43</v>
      </c>
      <c r="EB111" s="60" t="s">
        <v>43</v>
      </c>
      <c r="EC111" s="60" t="s">
        <v>43</v>
      </c>
      <c r="ED111" s="60" t="s">
        <v>43</v>
      </c>
      <c r="EE111" s="60" t="s">
        <v>43</v>
      </c>
      <c r="EF111" s="60" t="s">
        <v>43</v>
      </c>
    </row>
    <row r="112" spans="1:136" ht="20.25" x14ac:dyDescent="0.25">
      <c r="A112" s="286" t="s">
        <v>43</v>
      </c>
      <c r="B112" s="60" t="s">
        <v>43</v>
      </c>
      <c r="C112" s="60" t="s">
        <v>43</v>
      </c>
      <c r="D112" s="60" t="s">
        <v>43</v>
      </c>
      <c r="E112" s="60" t="s">
        <v>43</v>
      </c>
      <c r="F112" s="60" t="s">
        <v>43</v>
      </c>
      <c r="G112" s="60" t="s">
        <v>43</v>
      </c>
      <c r="H112" s="60" t="s">
        <v>43</v>
      </c>
      <c r="I112" s="286" t="s">
        <v>43</v>
      </c>
      <c r="J112" s="60" t="s">
        <v>43</v>
      </c>
      <c r="K112" s="60" t="s">
        <v>43</v>
      </c>
      <c r="L112" s="60" t="s">
        <v>43</v>
      </c>
      <c r="M112" s="60" t="s">
        <v>43</v>
      </c>
      <c r="N112" s="60" t="s">
        <v>43</v>
      </c>
      <c r="O112" s="60" t="s">
        <v>43</v>
      </c>
      <c r="P112" s="60" t="s">
        <v>43</v>
      </c>
      <c r="Q112" s="286" t="s">
        <v>43</v>
      </c>
      <c r="R112" s="60" t="s">
        <v>43</v>
      </c>
      <c r="S112" s="60" t="s">
        <v>43</v>
      </c>
      <c r="T112" s="60" t="s">
        <v>43</v>
      </c>
      <c r="U112" s="60" t="s">
        <v>43</v>
      </c>
      <c r="V112" s="60" t="s">
        <v>43</v>
      </c>
      <c r="W112" s="60" t="s">
        <v>43</v>
      </c>
      <c r="X112" s="60" t="s">
        <v>43</v>
      </c>
      <c r="Y112" s="286" t="s">
        <v>43</v>
      </c>
      <c r="Z112" s="60" t="s">
        <v>43</v>
      </c>
      <c r="AA112" s="60" t="s">
        <v>43</v>
      </c>
      <c r="AB112" s="60" t="s">
        <v>43</v>
      </c>
      <c r="AC112" s="60" t="s">
        <v>43</v>
      </c>
      <c r="AD112" s="60" t="s">
        <v>43</v>
      </c>
      <c r="AE112" s="60" t="s">
        <v>43</v>
      </c>
      <c r="AF112" s="60" t="s">
        <v>43</v>
      </c>
      <c r="AG112" s="286" t="s">
        <v>43</v>
      </c>
      <c r="AH112" s="60" t="s">
        <v>43</v>
      </c>
      <c r="AI112" s="60" t="s">
        <v>43</v>
      </c>
      <c r="AJ112" s="60" t="s">
        <v>43</v>
      </c>
      <c r="AK112" s="60" t="s">
        <v>43</v>
      </c>
      <c r="AL112" s="60" t="s">
        <v>43</v>
      </c>
      <c r="AM112" s="60" t="s">
        <v>43</v>
      </c>
      <c r="AN112" s="60" t="s">
        <v>43</v>
      </c>
      <c r="AO112" s="286" t="s">
        <v>43</v>
      </c>
      <c r="AP112" s="60" t="s">
        <v>43</v>
      </c>
      <c r="AQ112" s="60" t="s">
        <v>43</v>
      </c>
      <c r="AR112" s="60" t="s">
        <v>43</v>
      </c>
      <c r="AS112" s="60" t="s">
        <v>43</v>
      </c>
      <c r="AT112" s="60" t="s">
        <v>43</v>
      </c>
      <c r="AU112" s="60" t="s">
        <v>43</v>
      </c>
      <c r="AV112" s="60" t="s">
        <v>43</v>
      </c>
      <c r="AW112" s="286" t="s">
        <v>43</v>
      </c>
      <c r="AX112" s="60" t="s">
        <v>43</v>
      </c>
      <c r="AY112" s="60" t="s">
        <v>43</v>
      </c>
      <c r="AZ112" s="60" t="s">
        <v>43</v>
      </c>
      <c r="BA112" s="60" t="s">
        <v>43</v>
      </c>
      <c r="BB112" s="60" t="s">
        <v>43</v>
      </c>
      <c r="BC112" s="60" t="s">
        <v>43</v>
      </c>
      <c r="BD112" s="60" t="s">
        <v>43</v>
      </c>
      <c r="BE112" s="286" t="s">
        <v>43</v>
      </c>
      <c r="BF112" s="60" t="s">
        <v>43</v>
      </c>
      <c r="BG112" s="60" t="s">
        <v>43</v>
      </c>
      <c r="BH112" s="60" t="s">
        <v>43</v>
      </c>
      <c r="BI112" s="60" t="s">
        <v>43</v>
      </c>
      <c r="BJ112" s="60" t="s">
        <v>43</v>
      </c>
      <c r="BK112" s="60" t="s">
        <v>43</v>
      </c>
      <c r="BL112" s="60" t="s">
        <v>43</v>
      </c>
      <c r="BM112" s="286" t="s">
        <v>43</v>
      </c>
      <c r="BN112" s="60" t="s">
        <v>43</v>
      </c>
      <c r="BO112" s="60" t="s">
        <v>43</v>
      </c>
      <c r="BP112" s="60" t="s">
        <v>43</v>
      </c>
      <c r="BQ112" s="60" t="s">
        <v>43</v>
      </c>
      <c r="BR112" s="60" t="s">
        <v>43</v>
      </c>
      <c r="BS112" s="60" t="s">
        <v>43</v>
      </c>
      <c r="BT112" s="60" t="s">
        <v>43</v>
      </c>
      <c r="BU112" s="286" t="s">
        <v>43</v>
      </c>
      <c r="BV112" s="60" t="s">
        <v>43</v>
      </c>
      <c r="BW112" s="60" t="s">
        <v>43</v>
      </c>
      <c r="BX112" s="60" t="s">
        <v>43</v>
      </c>
      <c r="BY112" s="60" t="s">
        <v>43</v>
      </c>
      <c r="BZ112" s="60" t="s">
        <v>43</v>
      </c>
      <c r="CA112" s="60" t="s">
        <v>43</v>
      </c>
      <c r="CB112" s="60" t="s">
        <v>43</v>
      </c>
      <c r="CC112" s="286" t="s">
        <v>43</v>
      </c>
      <c r="CD112" s="60" t="s">
        <v>43</v>
      </c>
      <c r="CE112" s="60" t="s">
        <v>43</v>
      </c>
      <c r="CF112" s="60" t="s">
        <v>43</v>
      </c>
      <c r="CG112" s="60" t="s">
        <v>43</v>
      </c>
      <c r="CH112" s="60" t="s">
        <v>43</v>
      </c>
      <c r="CI112" s="60" t="s">
        <v>43</v>
      </c>
      <c r="CJ112" s="60" t="s">
        <v>43</v>
      </c>
      <c r="CK112" s="286" t="s">
        <v>43</v>
      </c>
      <c r="CL112" s="60" t="s">
        <v>43</v>
      </c>
      <c r="CM112" s="60" t="s">
        <v>43</v>
      </c>
      <c r="CN112" s="60" t="s">
        <v>43</v>
      </c>
      <c r="CO112" s="60" t="s">
        <v>43</v>
      </c>
      <c r="CP112" s="60" t="s">
        <v>43</v>
      </c>
      <c r="CQ112" s="60" t="s">
        <v>43</v>
      </c>
      <c r="CR112" s="60" t="s">
        <v>43</v>
      </c>
      <c r="CS112" s="286" t="s">
        <v>43</v>
      </c>
      <c r="CT112" s="60" t="s">
        <v>43</v>
      </c>
      <c r="CU112" s="60" t="s">
        <v>43</v>
      </c>
      <c r="CV112" s="60" t="s">
        <v>43</v>
      </c>
      <c r="CW112" s="60" t="s">
        <v>43</v>
      </c>
      <c r="CX112" s="60" t="s">
        <v>43</v>
      </c>
      <c r="CY112" s="60" t="s">
        <v>43</v>
      </c>
      <c r="CZ112" s="60" t="s">
        <v>43</v>
      </c>
      <c r="DA112" s="286" t="s">
        <v>43</v>
      </c>
      <c r="DB112" s="60" t="s">
        <v>43</v>
      </c>
      <c r="DC112" s="60" t="s">
        <v>43</v>
      </c>
      <c r="DD112" s="60" t="s">
        <v>43</v>
      </c>
      <c r="DE112" s="60" t="s">
        <v>43</v>
      </c>
      <c r="DF112" s="60" t="s">
        <v>43</v>
      </c>
      <c r="DG112" s="60" t="s">
        <v>43</v>
      </c>
      <c r="DH112" s="60" t="s">
        <v>43</v>
      </c>
      <c r="DI112" s="286" t="s">
        <v>43</v>
      </c>
      <c r="DJ112" s="60" t="s">
        <v>43</v>
      </c>
      <c r="DK112" s="60" t="s">
        <v>43</v>
      </c>
      <c r="DL112" s="60" t="s">
        <v>43</v>
      </c>
      <c r="DM112" s="60" t="s">
        <v>43</v>
      </c>
      <c r="DN112" s="60" t="s">
        <v>43</v>
      </c>
      <c r="DO112" s="60" t="s">
        <v>43</v>
      </c>
      <c r="DP112" s="60" t="s">
        <v>43</v>
      </c>
      <c r="DQ112" s="286" t="s">
        <v>43</v>
      </c>
      <c r="DR112" s="60" t="s">
        <v>43</v>
      </c>
      <c r="DS112" s="60" t="s">
        <v>43</v>
      </c>
      <c r="DT112" s="60" t="s">
        <v>43</v>
      </c>
      <c r="DU112" s="60" t="s">
        <v>43</v>
      </c>
      <c r="DV112" s="60" t="s">
        <v>43</v>
      </c>
      <c r="DW112" s="60" t="s">
        <v>43</v>
      </c>
      <c r="DX112" s="60" t="s">
        <v>43</v>
      </c>
      <c r="DY112" s="286" t="s">
        <v>43</v>
      </c>
      <c r="DZ112" s="60" t="s">
        <v>43</v>
      </c>
      <c r="EA112" s="60" t="s">
        <v>43</v>
      </c>
      <c r="EB112" s="60" t="s">
        <v>43</v>
      </c>
      <c r="EC112" s="60" t="s">
        <v>43</v>
      </c>
      <c r="ED112" s="60" t="s">
        <v>43</v>
      </c>
      <c r="EE112" s="60" t="s">
        <v>43</v>
      </c>
      <c r="EF112" s="60" t="s">
        <v>43</v>
      </c>
    </row>
    <row r="113" spans="1:136" ht="20.25" x14ac:dyDescent="0.25">
      <c r="A113" s="286" t="s">
        <v>43</v>
      </c>
      <c r="B113" s="60" t="s">
        <v>43</v>
      </c>
      <c r="C113" s="60" t="s">
        <v>43</v>
      </c>
      <c r="D113" s="60" t="s">
        <v>43</v>
      </c>
      <c r="E113" s="60" t="s">
        <v>43</v>
      </c>
      <c r="F113" s="60" t="s">
        <v>43</v>
      </c>
      <c r="G113" s="60" t="s">
        <v>43</v>
      </c>
      <c r="H113" s="60" t="s">
        <v>43</v>
      </c>
      <c r="I113" s="286" t="s">
        <v>43</v>
      </c>
      <c r="J113" s="60" t="s">
        <v>43</v>
      </c>
      <c r="K113" s="60" t="s">
        <v>43</v>
      </c>
      <c r="L113" s="60" t="s">
        <v>43</v>
      </c>
      <c r="M113" s="60" t="s">
        <v>43</v>
      </c>
      <c r="N113" s="60" t="s">
        <v>43</v>
      </c>
      <c r="O113" s="60" t="s">
        <v>43</v>
      </c>
      <c r="P113" s="60" t="s">
        <v>43</v>
      </c>
      <c r="Q113" s="286" t="s">
        <v>43</v>
      </c>
      <c r="R113" s="60" t="s">
        <v>43</v>
      </c>
      <c r="S113" s="60" t="s">
        <v>43</v>
      </c>
      <c r="T113" s="60" t="s">
        <v>43</v>
      </c>
      <c r="U113" s="60" t="s">
        <v>43</v>
      </c>
      <c r="V113" s="60" t="s">
        <v>43</v>
      </c>
      <c r="W113" s="60" t="s">
        <v>43</v>
      </c>
      <c r="X113" s="60" t="s">
        <v>43</v>
      </c>
      <c r="Y113" s="286" t="s">
        <v>43</v>
      </c>
      <c r="Z113" s="60" t="s">
        <v>43</v>
      </c>
      <c r="AA113" s="60" t="s">
        <v>43</v>
      </c>
      <c r="AB113" s="60" t="s">
        <v>43</v>
      </c>
      <c r="AC113" s="60" t="s">
        <v>43</v>
      </c>
      <c r="AD113" s="60" t="s">
        <v>43</v>
      </c>
      <c r="AE113" s="60" t="s">
        <v>43</v>
      </c>
      <c r="AF113" s="60" t="s">
        <v>43</v>
      </c>
      <c r="AG113" s="286" t="s">
        <v>43</v>
      </c>
      <c r="AH113" s="60" t="s">
        <v>43</v>
      </c>
      <c r="AI113" s="60" t="s">
        <v>43</v>
      </c>
      <c r="AJ113" s="60" t="s">
        <v>43</v>
      </c>
      <c r="AK113" s="60" t="s">
        <v>43</v>
      </c>
      <c r="AL113" s="60" t="s">
        <v>43</v>
      </c>
      <c r="AM113" s="60" t="s">
        <v>43</v>
      </c>
      <c r="AN113" s="60" t="s">
        <v>43</v>
      </c>
      <c r="AO113" s="286" t="s">
        <v>43</v>
      </c>
      <c r="AP113" s="60" t="s">
        <v>43</v>
      </c>
      <c r="AQ113" s="60" t="s">
        <v>43</v>
      </c>
      <c r="AR113" s="60" t="s">
        <v>43</v>
      </c>
      <c r="AS113" s="60" t="s">
        <v>43</v>
      </c>
      <c r="AT113" s="60" t="s">
        <v>43</v>
      </c>
      <c r="AU113" s="60" t="s">
        <v>43</v>
      </c>
      <c r="AV113" s="60" t="s">
        <v>43</v>
      </c>
      <c r="AW113" s="286" t="s">
        <v>43</v>
      </c>
      <c r="AX113" s="60" t="s">
        <v>43</v>
      </c>
      <c r="AY113" s="60" t="s">
        <v>43</v>
      </c>
      <c r="AZ113" s="60" t="s">
        <v>43</v>
      </c>
      <c r="BA113" s="60" t="s">
        <v>43</v>
      </c>
      <c r="BB113" s="60" t="s">
        <v>43</v>
      </c>
      <c r="BC113" s="60" t="s">
        <v>43</v>
      </c>
      <c r="BD113" s="60" t="s">
        <v>43</v>
      </c>
      <c r="BE113" s="286" t="s">
        <v>43</v>
      </c>
      <c r="BF113" s="60" t="s">
        <v>43</v>
      </c>
      <c r="BG113" s="60" t="s">
        <v>43</v>
      </c>
      <c r="BH113" s="60" t="s">
        <v>43</v>
      </c>
      <c r="BI113" s="60" t="s">
        <v>43</v>
      </c>
      <c r="BJ113" s="60" t="s">
        <v>43</v>
      </c>
      <c r="BK113" s="60" t="s">
        <v>43</v>
      </c>
      <c r="BL113" s="60" t="s">
        <v>43</v>
      </c>
      <c r="BM113" s="286" t="s">
        <v>43</v>
      </c>
      <c r="BN113" s="60" t="s">
        <v>43</v>
      </c>
      <c r="BO113" s="60" t="s">
        <v>43</v>
      </c>
      <c r="BP113" s="60" t="s">
        <v>43</v>
      </c>
      <c r="BQ113" s="60" t="s">
        <v>43</v>
      </c>
      <c r="BR113" s="60" t="s">
        <v>43</v>
      </c>
      <c r="BS113" s="60" t="s">
        <v>43</v>
      </c>
      <c r="BT113" s="60" t="s">
        <v>43</v>
      </c>
      <c r="BU113" s="286" t="s">
        <v>43</v>
      </c>
      <c r="BV113" s="60" t="s">
        <v>43</v>
      </c>
      <c r="BW113" s="60" t="s">
        <v>43</v>
      </c>
      <c r="BX113" s="60" t="s">
        <v>43</v>
      </c>
      <c r="BY113" s="60" t="s">
        <v>43</v>
      </c>
      <c r="BZ113" s="60" t="s">
        <v>43</v>
      </c>
      <c r="CA113" s="60" t="s">
        <v>43</v>
      </c>
      <c r="CB113" s="60" t="s">
        <v>43</v>
      </c>
      <c r="CC113" s="286" t="s">
        <v>43</v>
      </c>
      <c r="CD113" s="60" t="s">
        <v>43</v>
      </c>
      <c r="CE113" s="60" t="s">
        <v>43</v>
      </c>
      <c r="CF113" s="60" t="s">
        <v>43</v>
      </c>
      <c r="CG113" s="60" t="s">
        <v>43</v>
      </c>
      <c r="CH113" s="60" t="s">
        <v>43</v>
      </c>
      <c r="CI113" s="60" t="s">
        <v>43</v>
      </c>
      <c r="CJ113" s="60" t="s">
        <v>43</v>
      </c>
      <c r="CK113" s="286" t="s">
        <v>43</v>
      </c>
      <c r="CL113" s="60" t="s">
        <v>43</v>
      </c>
      <c r="CM113" s="60" t="s">
        <v>43</v>
      </c>
      <c r="CN113" s="60" t="s">
        <v>43</v>
      </c>
      <c r="CO113" s="60" t="s">
        <v>43</v>
      </c>
      <c r="CP113" s="60" t="s">
        <v>43</v>
      </c>
      <c r="CQ113" s="60" t="s">
        <v>43</v>
      </c>
      <c r="CR113" s="60" t="s">
        <v>43</v>
      </c>
      <c r="CS113" s="286" t="s">
        <v>43</v>
      </c>
      <c r="CT113" s="60" t="s">
        <v>43</v>
      </c>
      <c r="CU113" s="60" t="s">
        <v>43</v>
      </c>
      <c r="CV113" s="60" t="s">
        <v>43</v>
      </c>
      <c r="CW113" s="60" t="s">
        <v>43</v>
      </c>
      <c r="CX113" s="60" t="s">
        <v>43</v>
      </c>
      <c r="CY113" s="60" t="s">
        <v>43</v>
      </c>
      <c r="CZ113" s="60" t="s">
        <v>43</v>
      </c>
      <c r="DA113" s="286" t="s">
        <v>43</v>
      </c>
      <c r="DB113" s="60" t="s">
        <v>43</v>
      </c>
      <c r="DC113" s="60" t="s">
        <v>43</v>
      </c>
      <c r="DD113" s="60" t="s">
        <v>43</v>
      </c>
      <c r="DE113" s="60" t="s">
        <v>43</v>
      </c>
      <c r="DF113" s="60" t="s">
        <v>43</v>
      </c>
      <c r="DG113" s="60" t="s">
        <v>43</v>
      </c>
      <c r="DH113" s="60" t="s">
        <v>43</v>
      </c>
      <c r="DI113" s="286" t="s">
        <v>43</v>
      </c>
      <c r="DJ113" s="60" t="s">
        <v>43</v>
      </c>
      <c r="DK113" s="60" t="s">
        <v>43</v>
      </c>
      <c r="DL113" s="60" t="s">
        <v>43</v>
      </c>
      <c r="DM113" s="60" t="s">
        <v>43</v>
      </c>
      <c r="DN113" s="60" t="s">
        <v>43</v>
      </c>
      <c r="DO113" s="60" t="s">
        <v>43</v>
      </c>
      <c r="DP113" s="60" t="s">
        <v>43</v>
      </c>
      <c r="DQ113" s="286" t="s">
        <v>43</v>
      </c>
      <c r="DR113" s="60" t="s">
        <v>43</v>
      </c>
      <c r="DS113" s="60" t="s">
        <v>43</v>
      </c>
      <c r="DT113" s="60" t="s">
        <v>43</v>
      </c>
      <c r="DU113" s="60" t="s">
        <v>43</v>
      </c>
      <c r="DV113" s="60" t="s">
        <v>43</v>
      </c>
      <c r="DW113" s="60" t="s">
        <v>43</v>
      </c>
      <c r="DX113" s="60" t="s">
        <v>43</v>
      </c>
      <c r="DY113" s="286" t="s">
        <v>43</v>
      </c>
      <c r="DZ113" s="60" t="s">
        <v>43</v>
      </c>
      <c r="EA113" s="60" t="s">
        <v>43</v>
      </c>
      <c r="EB113" s="60" t="s">
        <v>43</v>
      </c>
      <c r="EC113" s="60" t="s">
        <v>43</v>
      </c>
      <c r="ED113" s="60" t="s">
        <v>43</v>
      </c>
      <c r="EE113" s="60" t="s">
        <v>43</v>
      </c>
      <c r="EF113" s="60" t="s">
        <v>43</v>
      </c>
    </row>
    <row r="114" spans="1:136" ht="20.25" x14ac:dyDescent="0.25">
      <c r="A114" s="286" t="s">
        <v>43</v>
      </c>
      <c r="B114" s="60" t="s">
        <v>43</v>
      </c>
      <c r="C114" s="60" t="s">
        <v>43</v>
      </c>
      <c r="D114" s="60" t="s">
        <v>43</v>
      </c>
      <c r="E114" s="60" t="s">
        <v>43</v>
      </c>
      <c r="F114" s="60" t="s">
        <v>43</v>
      </c>
      <c r="G114" s="60" t="s">
        <v>43</v>
      </c>
      <c r="H114" s="60" t="s">
        <v>43</v>
      </c>
      <c r="I114" s="286" t="s">
        <v>43</v>
      </c>
      <c r="J114" s="60" t="s">
        <v>43</v>
      </c>
      <c r="K114" s="60" t="s">
        <v>43</v>
      </c>
      <c r="L114" s="60" t="s">
        <v>43</v>
      </c>
      <c r="M114" s="60" t="s">
        <v>43</v>
      </c>
      <c r="N114" s="60" t="s">
        <v>43</v>
      </c>
      <c r="O114" s="60" t="s">
        <v>43</v>
      </c>
      <c r="P114" s="60" t="s">
        <v>43</v>
      </c>
      <c r="Q114" s="286" t="s">
        <v>43</v>
      </c>
      <c r="R114" s="60" t="s">
        <v>43</v>
      </c>
      <c r="S114" s="60" t="s">
        <v>43</v>
      </c>
      <c r="T114" s="60" t="s">
        <v>43</v>
      </c>
      <c r="U114" s="60" t="s">
        <v>43</v>
      </c>
      <c r="V114" s="60" t="s">
        <v>43</v>
      </c>
      <c r="W114" s="60" t="s">
        <v>43</v>
      </c>
      <c r="X114" s="60" t="s">
        <v>43</v>
      </c>
      <c r="Y114" s="286" t="s">
        <v>43</v>
      </c>
      <c r="Z114" s="60" t="s">
        <v>43</v>
      </c>
      <c r="AA114" s="60" t="s">
        <v>43</v>
      </c>
      <c r="AB114" s="60" t="s">
        <v>43</v>
      </c>
      <c r="AC114" s="60" t="s">
        <v>43</v>
      </c>
      <c r="AD114" s="60" t="s">
        <v>43</v>
      </c>
      <c r="AE114" s="60" t="s">
        <v>43</v>
      </c>
      <c r="AF114" s="60" t="s">
        <v>43</v>
      </c>
      <c r="AG114" s="286" t="s">
        <v>43</v>
      </c>
      <c r="AH114" s="60" t="s">
        <v>43</v>
      </c>
      <c r="AI114" s="60" t="s">
        <v>43</v>
      </c>
      <c r="AJ114" s="60" t="s">
        <v>43</v>
      </c>
      <c r="AK114" s="60" t="s">
        <v>43</v>
      </c>
      <c r="AL114" s="60" t="s">
        <v>43</v>
      </c>
      <c r="AM114" s="60" t="s">
        <v>43</v>
      </c>
      <c r="AN114" s="60" t="s">
        <v>43</v>
      </c>
      <c r="AO114" s="286" t="s">
        <v>43</v>
      </c>
      <c r="AP114" s="60" t="s">
        <v>43</v>
      </c>
      <c r="AQ114" s="60" t="s">
        <v>43</v>
      </c>
      <c r="AR114" s="60" t="s">
        <v>43</v>
      </c>
      <c r="AS114" s="60" t="s">
        <v>43</v>
      </c>
      <c r="AT114" s="60" t="s">
        <v>43</v>
      </c>
      <c r="AU114" s="60" t="s">
        <v>43</v>
      </c>
      <c r="AV114" s="60" t="s">
        <v>43</v>
      </c>
      <c r="AW114" s="286" t="s">
        <v>43</v>
      </c>
      <c r="AX114" s="60" t="s">
        <v>43</v>
      </c>
      <c r="AY114" s="60" t="s">
        <v>43</v>
      </c>
      <c r="AZ114" s="60" t="s">
        <v>43</v>
      </c>
      <c r="BA114" s="60" t="s">
        <v>43</v>
      </c>
      <c r="BB114" s="60" t="s">
        <v>43</v>
      </c>
      <c r="BC114" s="60" t="s">
        <v>43</v>
      </c>
      <c r="BD114" s="60" t="s">
        <v>43</v>
      </c>
      <c r="BE114" s="286" t="s">
        <v>43</v>
      </c>
      <c r="BF114" s="60" t="s">
        <v>43</v>
      </c>
      <c r="BG114" s="60" t="s">
        <v>43</v>
      </c>
      <c r="BH114" s="60" t="s">
        <v>43</v>
      </c>
      <c r="BI114" s="60" t="s">
        <v>43</v>
      </c>
      <c r="BJ114" s="60" t="s">
        <v>43</v>
      </c>
      <c r="BK114" s="60" t="s">
        <v>43</v>
      </c>
      <c r="BL114" s="60" t="s">
        <v>43</v>
      </c>
      <c r="BM114" s="286" t="s">
        <v>43</v>
      </c>
      <c r="BN114" s="60" t="s">
        <v>43</v>
      </c>
      <c r="BO114" s="60" t="s">
        <v>43</v>
      </c>
      <c r="BP114" s="60" t="s">
        <v>43</v>
      </c>
      <c r="BQ114" s="60" t="s">
        <v>43</v>
      </c>
      <c r="BR114" s="60" t="s">
        <v>43</v>
      </c>
      <c r="BS114" s="60" t="s">
        <v>43</v>
      </c>
      <c r="BT114" s="60" t="s">
        <v>43</v>
      </c>
      <c r="BU114" s="286" t="s">
        <v>43</v>
      </c>
      <c r="BV114" s="60" t="s">
        <v>43</v>
      </c>
      <c r="BW114" s="60" t="s">
        <v>43</v>
      </c>
      <c r="BX114" s="60" t="s">
        <v>43</v>
      </c>
      <c r="BY114" s="60" t="s">
        <v>43</v>
      </c>
      <c r="BZ114" s="60" t="s">
        <v>43</v>
      </c>
      <c r="CA114" s="60" t="s">
        <v>43</v>
      </c>
      <c r="CB114" s="60" t="s">
        <v>43</v>
      </c>
      <c r="CC114" s="286" t="s">
        <v>43</v>
      </c>
      <c r="CD114" s="60" t="s">
        <v>43</v>
      </c>
      <c r="CE114" s="60" t="s">
        <v>43</v>
      </c>
      <c r="CF114" s="60" t="s">
        <v>43</v>
      </c>
      <c r="CG114" s="60" t="s">
        <v>43</v>
      </c>
      <c r="CH114" s="60" t="s">
        <v>43</v>
      </c>
      <c r="CI114" s="60" t="s">
        <v>43</v>
      </c>
      <c r="CJ114" s="60" t="s">
        <v>43</v>
      </c>
      <c r="CK114" s="286" t="s">
        <v>43</v>
      </c>
      <c r="CL114" s="60" t="s">
        <v>43</v>
      </c>
      <c r="CM114" s="60" t="s">
        <v>43</v>
      </c>
      <c r="CN114" s="60" t="s">
        <v>43</v>
      </c>
      <c r="CO114" s="60" t="s">
        <v>43</v>
      </c>
      <c r="CP114" s="60" t="s">
        <v>43</v>
      </c>
      <c r="CQ114" s="60" t="s">
        <v>43</v>
      </c>
      <c r="CR114" s="60" t="s">
        <v>43</v>
      </c>
      <c r="CS114" s="286" t="s">
        <v>43</v>
      </c>
      <c r="CT114" s="60" t="s">
        <v>43</v>
      </c>
      <c r="CU114" s="60" t="s">
        <v>43</v>
      </c>
      <c r="CV114" s="60" t="s">
        <v>43</v>
      </c>
      <c r="CW114" s="60" t="s">
        <v>43</v>
      </c>
      <c r="CX114" s="60" t="s">
        <v>43</v>
      </c>
      <c r="CY114" s="60" t="s">
        <v>43</v>
      </c>
      <c r="CZ114" s="60" t="s">
        <v>43</v>
      </c>
      <c r="DA114" s="286" t="s">
        <v>43</v>
      </c>
      <c r="DB114" s="60" t="s">
        <v>43</v>
      </c>
      <c r="DC114" s="60" t="s">
        <v>43</v>
      </c>
      <c r="DD114" s="60" t="s">
        <v>43</v>
      </c>
      <c r="DE114" s="60" t="s">
        <v>43</v>
      </c>
      <c r="DF114" s="60" t="s">
        <v>43</v>
      </c>
      <c r="DG114" s="60" t="s">
        <v>43</v>
      </c>
      <c r="DH114" s="60" t="s">
        <v>43</v>
      </c>
      <c r="DI114" s="286" t="s">
        <v>43</v>
      </c>
      <c r="DJ114" s="60" t="s">
        <v>43</v>
      </c>
      <c r="DK114" s="60" t="s">
        <v>43</v>
      </c>
      <c r="DL114" s="60" t="s">
        <v>43</v>
      </c>
      <c r="DM114" s="60" t="s">
        <v>43</v>
      </c>
      <c r="DN114" s="60" t="s">
        <v>43</v>
      </c>
      <c r="DO114" s="60" t="s">
        <v>43</v>
      </c>
      <c r="DP114" s="60" t="s">
        <v>43</v>
      </c>
      <c r="DQ114" s="286" t="s">
        <v>43</v>
      </c>
      <c r="DR114" s="60" t="s">
        <v>43</v>
      </c>
      <c r="DS114" s="60" t="s">
        <v>43</v>
      </c>
      <c r="DT114" s="60" t="s">
        <v>43</v>
      </c>
      <c r="DU114" s="60" t="s">
        <v>43</v>
      </c>
      <c r="DV114" s="60" t="s">
        <v>43</v>
      </c>
      <c r="DW114" s="60" t="s">
        <v>43</v>
      </c>
      <c r="DX114" s="60" t="s">
        <v>43</v>
      </c>
      <c r="DY114" s="286" t="s">
        <v>43</v>
      </c>
      <c r="DZ114" s="60" t="s">
        <v>43</v>
      </c>
      <c r="EA114" s="60" t="s">
        <v>43</v>
      </c>
      <c r="EB114" s="60" t="s">
        <v>43</v>
      </c>
      <c r="EC114" s="60" t="s">
        <v>43</v>
      </c>
      <c r="ED114" s="60" t="s">
        <v>43</v>
      </c>
      <c r="EE114" s="60" t="s">
        <v>43</v>
      </c>
      <c r="EF114" s="60" t="s">
        <v>43</v>
      </c>
    </row>
    <row r="115" spans="1:136" ht="20.25" x14ac:dyDescent="0.25">
      <c r="A115" s="286" t="s">
        <v>43</v>
      </c>
      <c r="B115" s="60" t="s">
        <v>43</v>
      </c>
      <c r="C115" s="60" t="s">
        <v>43</v>
      </c>
      <c r="D115" s="60" t="s">
        <v>43</v>
      </c>
      <c r="E115" s="60" t="s">
        <v>43</v>
      </c>
      <c r="F115" s="60" t="s">
        <v>43</v>
      </c>
      <c r="G115" s="60" t="s">
        <v>43</v>
      </c>
      <c r="H115" s="60" t="s">
        <v>43</v>
      </c>
      <c r="I115" s="286" t="s">
        <v>43</v>
      </c>
      <c r="J115" s="60" t="s">
        <v>43</v>
      </c>
      <c r="K115" s="60" t="s">
        <v>43</v>
      </c>
      <c r="L115" s="60" t="s">
        <v>43</v>
      </c>
      <c r="M115" s="60" t="s">
        <v>43</v>
      </c>
      <c r="N115" s="60" t="s">
        <v>43</v>
      </c>
      <c r="O115" s="60" t="s">
        <v>43</v>
      </c>
      <c r="P115" s="60" t="s">
        <v>43</v>
      </c>
      <c r="Q115" s="286" t="s">
        <v>43</v>
      </c>
      <c r="R115" s="60" t="s">
        <v>43</v>
      </c>
      <c r="S115" s="60" t="s">
        <v>43</v>
      </c>
      <c r="T115" s="60" t="s">
        <v>43</v>
      </c>
      <c r="U115" s="60" t="s">
        <v>43</v>
      </c>
      <c r="V115" s="60" t="s">
        <v>43</v>
      </c>
      <c r="W115" s="60" t="s">
        <v>43</v>
      </c>
      <c r="X115" s="60" t="s">
        <v>43</v>
      </c>
      <c r="Y115" s="286" t="s">
        <v>43</v>
      </c>
      <c r="Z115" s="60" t="s">
        <v>43</v>
      </c>
      <c r="AA115" s="60" t="s">
        <v>43</v>
      </c>
      <c r="AB115" s="60" t="s">
        <v>43</v>
      </c>
      <c r="AC115" s="60" t="s">
        <v>43</v>
      </c>
      <c r="AD115" s="60" t="s">
        <v>43</v>
      </c>
      <c r="AE115" s="60" t="s">
        <v>43</v>
      </c>
      <c r="AF115" s="60" t="s">
        <v>43</v>
      </c>
      <c r="AG115" s="286" t="s">
        <v>43</v>
      </c>
      <c r="AH115" s="60" t="s">
        <v>43</v>
      </c>
      <c r="AI115" s="60" t="s">
        <v>43</v>
      </c>
      <c r="AJ115" s="60" t="s">
        <v>43</v>
      </c>
      <c r="AK115" s="60" t="s">
        <v>43</v>
      </c>
      <c r="AL115" s="60" t="s">
        <v>43</v>
      </c>
      <c r="AM115" s="60" t="s">
        <v>43</v>
      </c>
      <c r="AN115" s="60" t="s">
        <v>43</v>
      </c>
      <c r="AO115" s="286" t="s">
        <v>43</v>
      </c>
      <c r="AP115" s="60" t="s">
        <v>43</v>
      </c>
      <c r="AQ115" s="60" t="s">
        <v>43</v>
      </c>
      <c r="AR115" s="60" t="s">
        <v>43</v>
      </c>
      <c r="AS115" s="60" t="s">
        <v>43</v>
      </c>
      <c r="AT115" s="60" t="s">
        <v>43</v>
      </c>
      <c r="AU115" s="60" t="s">
        <v>43</v>
      </c>
      <c r="AV115" s="60" t="s">
        <v>43</v>
      </c>
      <c r="AW115" s="286" t="s">
        <v>43</v>
      </c>
      <c r="AX115" s="60" t="s">
        <v>43</v>
      </c>
      <c r="AY115" s="60" t="s">
        <v>43</v>
      </c>
      <c r="AZ115" s="60" t="s">
        <v>43</v>
      </c>
      <c r="BA115" s="60" t="s">
        <v>43</v>
      </c>
      <c r="BB115" s="60" t="s">
        <v>43</v>
      </c>
      <c r="BC115" s="60" t="s">
        <v>43</v>
      </c>
      <c r="BD115" s="60" t="s">
        <v>43</v>
      </c>
      <c r="BE115" s="286" t="s">
        <v>43</v>
      </c>
      <c r="BF115" s="60" t="s">
        <v>43</v>
      </c>
      <c r="BG115" s="60" t="s">
        <v>43</v>
      </c>
      <c r="BH115" s="60" t="s">
        <v>43</v>
      </c>
      <c r="BI115" s="60" t="s">
        <v>43</v>
      </c>
      <c r="BJ115" s="60" t="s">
        <v>43</v>
      </c>
      <c r="BK115" s="60" t="s">
        <v>43</v>
      </c>
      <c r="BL115" s="60" t="s">
        <v>43</v>
      </c>
      <c r="BM115" s="286" t="s">
        <v>43</v>
      </c>
      <c r="BN115" s="60" t="s">
        <v>43</v>
      </c>
      <c r="BO115" s="60" t="s">
        <v>43</v>
      </c>
      <c r="BP115" s="60" t="s">
        <v>43</v>
      </c>
      <c r="BQ115" s="60" t="s">
        <v>43</v>
      </c>
      <c r="BR115" s="60" t="s">
        <v>43</v>
      </c>
      <c r="BS115" s="60" t="s">
        <v>43</v>
      </c>
      <c r="BT115" s="60" t="s">
        <v>43</v>
      </c>
      <c r="BU115" s="286" t="s">
        <v>43</v>
      </c>
      <c r="BV115" s="60" t="s">
        <v>43</v>
      </c>
      <c r="BW115" s="60" t="s">
        <v>43</v>
      </c>
      <c r="BX115" s="60" t="s">
        <v>43</v>
      </c>
      <c r="BY115" s="60" t="s">
        <v>43</v>
      </c>
      <c r="BZ115" s="60" t="s">
        <v>43</v>
      </c>
      <c r="CA115" s="60" t="s">
        <v>43</v>
      </c>
      <c r="CB115" s="60" t="s">
        <v>43</v>
      </c>
      <c r="CC115" s="286" t="s">
        <v>43</v>
      </c>
      <c r="CD115" s="60" t="s">
        <v>43</v>
      </c>
      <c r="CE115" s="60" t="s">
        <v>43</v>
      </c>
      <c r="CF115" s="60" t="s">
        <v>43</v>
      </c>
      <c r="CG115" s="60" t="s">
        <v>43</v>
      </c>
      <c r="CH115" s="60" t="s">
        <v>43</v>
      </c>
      <c r="CI115" s="60" t="s">
        <v>43</v>
      </c>
      <c r="CJ115" s="60" t="s">
        <v>43</v>
      </c>
      <c r="CK115" s="286" t="s">
        <v>43</v>
      </c>
      <c r="CL115" s="60" t="s">
        <v>43</v>
      </c>
      <c r="CM115" s="60" t="s">
        <v>43</v>
      </c>
      <c r="CN115" s="60" t="s">
        <v>43</v>
      </c>
      <c r="CO115" s="60" t="s">
        <v>43</v>
      </c>
      <c r="CP115" s="60" t="s">
        <v>43</v>
      </c>
      <c r="CQ115" s="60" t="s">
        <v>43</v>
      </c>
      <c r="CR115" s="60" t="s">
        <v>43</v>
      </c>
      <c r="CS115" s="286" t="s">
        <v>43</v>
      </c>
      <c r="CT115" s="60" t="s">
        <v>43</v>
      </c>
      <c r="CU115" s="60" t="s">
        <v>43</v>
      </c>
      <c r="CV115" s="60" t="s">
        <v>43</v>
      </c>
      <c r="CW115" s="60" t="s">
        <v>43</v>
      </c>
      <c r="CX115" s="60" t="s">
        <v>43</v>
      </c>
      <c r="CY115" s="60" t="s">
        <v>43</v>
      </c>
      <c r="CZ115" s="60" t="s">
        <v>43</v>
      </c>
      <c r="DA115" s="286" t="s">
        <v>43</v>
      </c>
      <c r="DB115" s="60" t="s">
        <v>43</v>
      </c>
      <c r="DC115" s="60" t="s">
        <v>43</v>
      </c>
      <c r="DD115" s="60" t="s">
        <v>43</v>
      </c>
      <c r="DE115" s="60" t="s">
        <v>43</v>
      </c>
      <c r="DF115" s="60" t="s">
        <v>43</v>
      </c>
      <c r="DG115" s="60" t="s">
        <v>43</v>
      </c>
      <c r="DH115" s="60" t="s">
        <v>43</v>
      </c>
      <c r="DI115" s="286" t="s">
        <v>43</v>
      </c>
      <c r="DJ115" s="60" t="s">
        <v>43</v>
      </c>
      <c r="DK115" s="60" t="s">
        <v>43</v>
      </c>
      <c r="DL115" s="60" t="s">
        <v>43</v>
      </c>
      <c r="DM115" s="60" t="s">
        <v>43</v>
      </c>
      <c r="DN115" s="60" t="s">
        <v>43</v>
      </c>
      <c r="DO115" s="60" t="s">
        <v>43</v>
      </c>
      <c r="DP115" s="60" t="s">
        <v>43</v>
      </c>
      <c r="DQ115" s="286" t="s">
        <v>43</v>
      </c>
      <c r="DR115" s="60" t="s">
        <v>43</v>
      </c>
      <c r="DS115" s="60" t="s">
        <v>43</v>
      </c>
      <c r="DT115" s="60" t="s">
        <v>43</v>
      </c>
      <c r="DU115" s="60" t="s">
        <v>43</v>
      </c>
      <c r="DV115" s="60" t="s">
        <v>43</v>
      </c>
      <c r="DW115" s="60" t="s">
        <v>43</v>
      </c>
      <c r="DX115" s="60" t="s">
        <v>43</v>
      </c>
      <c r="DY115" s="286" t="s">
        <v>43</v>
      </c>
      <c r="DZ115" s="60" t="s">
        <v>43</v>
      </c>
      <c r="EA115" s="60" t="s">
        <v>43</v>
      </c>
      <c r="EB115" s="60" t="s">
        <v>43</v>
      </c>
      <c r="EC115" s="60" t="s">
        <v>43</v>
      </c>
      <c r="ED115" s="60" t="s">
        <v>43</v>
      </c>
      <c r="EE115" s="60" t="s">
        <v>43</v>
      </c>
      <c r="EF115" s="60" t="s">
        <v>43</v>
      </c>
    </row>
    <row r="116" spans="1:136" ht="20.25" x14ac:dyDescent="0.25">
      <c r="A116" s="286" t="s">
        <v>43</v>
      </c>
      <c r="B116" s="60" t="s">
        <v>43</v>
      </c>
      <c r="C116" s="60" t="s">
        <v>43</v>
      </c>
      <c r="D116" s="60" t="s">
        <v>43</v>
      </c>
      <c r="E116" s="60" t="s">
        <v>43</v>
      </c>
      <c r="F116" s="60" t="s">
        <v>43</v>
      </c>
      <c r="G116" s="60" t="s">
        <v>43</v>
      </c>
      <c r="H116" s="60" t="s">
        <v>43</v>
      </c>
      <c r="I116" s="286" t="s">
        <v>43</v>
      </c>
      <c r="J116" s="60" t="s">
        <v>43</v>
      </c>
      <c r="K116" s="60" t="s">
        <v>43</v>
      </c>
      <c r="L116" s="60" t="s">
        <v>43</v>
      </c>
      <c r="M116" s="60" t="s">
        <v>43</v>
      </c>
      <c r="N116" s="60" t="s">
        <v>43</v>
      </c>
      <c r="O116" s="60" t="s">
        <v>43</v>
      </c>
      <c r="P116" s="60" t="s">
        <v>43</v>
      </c>
      <c r="Q116" s="286" t="s">
        <v>43</v>
      </c>
      <c r="R116" s="60" t="s">
        <v>43</v>
      </c>
      <c r="S116" s="60" t="s">
        <v>43</v>
      </c>
      <c r="T116" s="60" t="s">
        <v>43</v>
      </c>
      <c r="U116" s="60" t="s">
        <v>43</v>
      </c>
      <c r="V116" s="60" t="s">
        <v>43</v>
      </c>
      <c r="W116" s="60" t="s">
        <v>43</v>
      </c>
      <c r="X116" s="60" t="s">
        <v>43</v>
      </c>
      <c r="Y116" s="286" t="s">
        <v>43</v>
      </c>
      <c r="Z116" s="60" t="s">
        <v>43</v>
      </c>
      <c r="AA116" s="60" t="s">
        <v>43</v>
      </c>
      <c r="AB116" s="60" t="s">
        <v>43</v>
      </c>
      <c r="AC116" s="60" t="s">
        <v>43</v>
      </c>
      <c r="AD116" s="60" t="s">
        <v>43</v>
      </c>
      <c r="AE116" s="60" t="s">
        <v>43</v>
      </c>
      <c r="AF116" s="60" t="s">
        <v>43</v>
      </c>
      <c r="AG116" s="286" t="s">
        <v>43</v>
      </c>
      <c r="AH116" s="60" t="s">
        <v>43</v>
      </c>
      <c r="AI116" s="60" t="s">
        <v>43</v>
      </c>
      <c r="AJ116" s="60" t="s">
        <v>43</v>
      </c>
      <c r="AK116" s="60" t="s">
        <v>43</v>
      </c>
      <c r="AL116" s="60" t="s">
        <v>43</v>
      </c>
      <c r="AM116" s="60" t="s">
        <v>43</v>
      </c>
      <c r="AN116" s="60" t="s">
        <v>43</v>
      </c>
      <c r="AO116" s="286" t="s">
        <v>43</v>
      </c>
      <c r="AP116" s="60" t="s">
        <v>43</v>
      </c>
      <c r="AQ116" s="60" t="s">
        <v>43</v>
      </c>
      <c r="AR116" s="60" t="s">
        <v>43</v>
      </c>
      <c r="AS116" s="60" t="s">
        <v>43</v>
      </c>
      <c r="AT116" s="60" t="s">
        <v>43</v>
      </c>
      <c r="AU116" s="60" t="s">
        <v>43</v>
      </c>
      <c r="AV116" s="60" t="s">
        <v>43</v>
      </c>
      <c r="AW116" s="286" t="s">
        <v>43</v>
      </c>
      <c r="AX116" s="60" t="s">
        <v>43</v>
      </c>
      <c r="AY116" s="60" t="s">
        <v>43</v>
      </c>
      <c r="AZ116" s="60" t="s">
        <v>43</v>
      </c>
      <c r="BA116" s="60" t="s">
        <v>43</v>
      </c>
      <c r="BB116" s="60" t="s">
        <v>43</v>
      </c>
      <c r="BC116" s="60" t="s">
        <v>43</v>
      </c>
      <c r="BD116" s="60" t="s">
        <v>43</v>
      </c>
      <c r="BE116" s="286" t="s">
        <v>43</v>
      </c>
      <c r="BF116" s="60" t="s">
        <v>43</v>
      </c>
      <c r="BG116" s="60" t="s">
        <v>43</v>
      </c>
      <c r="BH116" s="60" t="s">
        <v>43</v>
      </c>
      <c r="BI116" s="60" t="s">
        <v>43</v>
      </c>
      <c r="BJ116" s="60" t="s">
        <v>43</v>
      </c>
      <c r="BK116" s="60" t="s">
        <v>43</v>
      </c>
      <c r="BL116" s="60" t="s">
        <v>43</v>
      </c>
      <c r="BM116" s="286" t="s">
        <v>43</v>
      </c>
      <c r="BN116" s="60" t="s">
        <v>43</v>
      </c>
      <c r="BO116" s="60" t="s">
        <v>43</v>
      </c>
      <c r="BP116" s="60" t="s">
        <v>43</v>
      </c>
      <c r="BQ116" s="60" t="s">
        <v>43</v>
      </c>
      <c r="BR116" s="60" t="s">
        <v>43</v>
      </c>
      <c r="BS116" s="60" t="s">
        <v>43</v>
      </c>
      <c r="BT116" s="60" t="s">
        <v>43</v>
      </c>
      <c r="BU116" s="286" t="s">
        <v>43</v>
      </c>
      <c r="BV116" s="60" t="s">
        <v>43</v>
      </c>
      <c r="BW116" s="60" t="s">
        <v>43</v>
      </c>
      <c r="BX116" s="60" t="s">
        <v>43</v>
      </c>
      <c r="BY116" s="60" t="s">
        <v>43</v>
      </c>
      <c r="BZ116" s="60" t="s">
        <v>43</v>
      </c>
      <c r="CA116" s="60" t="s">
        <v>43</v>
      </c>
      <c r="CB116" s="60" t="s">
        <v>43</v>
      </c>
      <c r="CC116" s="286" t="s">
        <v>43</v>
      </c>
      <c r="CD116" s="60" t="s">
        <v>43</v>
      </c>
      <c r="CE116" s="60" t="s">
        <v>43</v>
      </c>
      <c r="CF116" s="60" t="s">
        <v>43</v>
      </c>
      <c r="CG116" s="60" t="s">
        <v>43</v>
      </c>
      <c r="CH116" s="60" t="s">
        <v>43</v>
      </c>
      <c r="CI116" s="60" t="s">
        <v>43</v>
      </c>
      <c r="CJ116" s="60" t="s">
        <v>43</v>
      </c>
      <c r="CK116" s="286" t="s">
        <v>43</v>
      </c>
      <c r="CL116" s="60" t="s">
        <v>43</v>
      </c>
      <c r="CM116" s="60" t="s">
        <v>43</v>
      </c>
      <c r="CN116" s="60" t="s">
        <v>43</v>
      </c>
      <c r="CO116" s="60" t="s">
        <v>43</v>
      </c>
      <c r="CP116" s="60" t="s">
        <v>43</v>
      </c>
      <c r="CQ116" s="60" t="s">
        <v>43</v>
      </c>
      <c r="CR116" s="60" t="s">
        <v>43</v>
      </c>
      <c r="CS116" s="286" t="s">
        <v>43</v>
      </c>
      <c r="CT116" s="60" t="s">
        <v>43</v>
      </c>
      <c r="CU116" s="60" t="s">
        <v>43</v>
      </c>
      <c r="CV116" s="60" t="s">
        <v>43</v>
      </c>
      <c r="CW116" s="60" t="s">
        <v>43</v>
      </c>
      <c r="CX116" s="60" t="s">
        <v>43</v>
      </c>
      <c r="CY116" s="60" t="s">
        <v>43</v>
      </c>
      <c r="CZ116" s="60" t="s">
        <v>43</v>
      </c>
      <c r="DA116" s="286" t="s">
        <v>43</v>
      </c>
      <c r="DB116" s="60" t="s">
        <v>43</v>
      </c>
      <c r="DC116" s="60" t="s">
        <v>43</v>
      </c>
      <c r="DD116" s="60" t="s">
        <v>43</v>
      </c>
      <c r="DE116" s="60" t="s">
        <v>43</v>
      </c>
      <c r="DF116" s="60" t="s">
        <v>43</v>
      </c>
      <c r="DG116" s="60" t="s">
        <v>43</v>
      </c>
      <c r="DH116" s="60" t="s">
        <v>43</v>
      </c>
      <c r="DI116" s="286" t="s">
        <v>43</v>
      </c>
      <c r="DJ116" s="60" t="s">
        <v>43</v>
      </c>
      <c r="DK116" s="60" t="s">
        <v>43</v>
      </c>
      <c r="DL116" s="60" t="s">
        <v>43</v>
      </c>
      <c r="DM116" s="60" t="s">
        <v>43</v>
      </c>
      <c r="DN116" s="60" t="s">
        <v>43</v>
      </c>
      <c r="DO116" s="60" t="s">
        <v>43</v>
      </c>
      <c r="DP116" s="60" t="s">
        <v>43</v>
      </c>
      <c r="DQ116" s="286" t="s">
        <v>43</v>
      </c>
      <c r="DR116" s="60" t="s">
        <v>43</v>
      </c>
      <c r="DS116" s="60" t="s">
        <v>43</v>
      </c>
      <c r="DT116" s="60" t="s">
        <v>43</v>
      </c>
      <c r="DU116" s="60" t="s">
        <v>43</v>
      </c>
      <c r="DV116" s="60" t="s">
        <v>43</v>
      </c>
      <c r="DW116" s="60" t="s">
        <v>43</v>
      </c>
      <c r="DX116" s="60" t="s">
        <v>43</v>
      </c>
      <c r="DY116" s="286" t="s">
        <v>43</v>
      </c>
      <c r="DZ116" s="60" t="s">
        <v>43</v>
      </c>
      <c r="EA116" s="60" t="s">
        <v>43</v>
      </c>
      <c r="EB116" s="60" t="s">
        <v>43</v>
      </c>
      <c r="EC116" s="60" t="s">
        <v>43</v>
      </c>
      <c r="ED116" s="60" t="s">
        <v>43</v>
      </c>
      <c r="EE116" s="60" t="s">
        <v>43</v>
      </c>
      <c r="EF116" s="60" t="s">
        <v>43</v>
      </c>
    </row>
    <row r="117" spans="1:136" ht="20.25" x14ac:dyDescent="0.25">
      <c r="A117" s="286" t="s">
        <v>43</v>
      </c>
      <c r="B117" s="60" t="s">
        <v>43</v>
      </c>
      <c r="C117" s="60" t="s">
        <v>43</v>
      </c>
      <c r="D117" s="60" t="s">
        <v>43</v>
      </c>
      <c r="E117" s="60" t="s">
        <v>43</v>
      </c>
      <c r="F117" s="60" t="s">
        <v>43</v>
      </c>
      <c r="G117" s="60" t="s">
        <v>43</v>
      </c>
      <c r="H117" s="60" t="s">
        <v>43</v>
      </c>
      <c r="I117" s="286" t="s">
        <v>43</v>
      </c>
      <c r="J117" s="60" t="s">
        <v>43</v>
      </c>
      <c r="K117" s="60" t="s">
        <v>43</v>
      </c>
      <c r="L117" s="60" t="s">
        <v>43</v>
      </c>
      <c r="M117" s="60" t="s">
        <v>43</v>
      </c>
      <c r="N117" s="60" t="s">
        <v>43</v>
      </c>
      <c r="O117" s="60" t="s">
        <v>43</v>
      </c>
      <c r="P117" s="60" t="s">
        <v>43</v>
      </c>
      <c r="Q117" s="286" t="s">
        <v>43</v>
      </c>
      <c r="R117" s="60" t="s">
        <v>43</v>
      </c>
      <c r="S117" s="60" t="s">
        <v>43</v>
      </c>
      <c r="T117" s="60" t="s">
        <v>43</v>
      </c>
      <c r="U117" s="60" t="s">
        <v>43</v>
      </c>
      <c r="V117" s="60" t="s">
        <v>43</v>
      </c>
      <c r="W117" s="60" t="s">
        <v>43</v>
      </c>
      <c r="X117" s="60" t="s">
        <v>43</v>
      </c>
      <c r="Y117" s="286" t="s">
        <v>43</v>
      </c>
      <c r="Z117" s="60" t="s">
        <v>43</v>
      </c>
      <c r="AA117" s="60" t="s">
        <v>43</v>
      </c>
      <c r="AB117" s="60" t="s">
        <v>43</v>
      </c>
      <c r="AC117" s="60" t="s">
        <v>43</v>
      </c>
      <c r="AD117" s="60" t="s">
        <v>43</v>
      </c>
      <c r="AE117" s="60" t="s">
        <v>43</v>
      </c>
      <c r="AF117" s="60" t="s">
        <v>43</v>
      </c>
      <c r="AG117" s="286" t="s">
        <v>43</v>
      </c>
      <c r="AH117" s="60" t="s">
        <v>43</v>
      </c>
      <c r="AI117" s="60" t="s">
        <v>43</v>
      </c>
      <c r="AJ117" s="60" t="s">
        <v>43</v>
      </c>
      <c r="AK117" s="60" t="s">
        <v>43</v>
      </c>
      <c r="AL117" s="60" t="s">
        <v>43</v>
      </c>
      <c r="AM117" s="60" t="s">
        <v>43</v>
      </c>
      <c r="AN117" s="60" t="s">
        <v>43</v>
      </c>
      <c r="AO117" s="286" t="s">
        <v>43</v>
      </c>
      <c r="AP117" s="60" t="s">
        <v>43</v>
      </c>
      <c r="AQ117" s="60" t="s">
        <v>43</v>
      </c>
      <c r="AR117" s="60" t="s">
        <v>43</v>
      </c>
      <c r="AS117" s="60" t="s">
        <v>43</v>
      </c>
      <c r="AT117" s="60" t="s">
        <v>43</v>
      </c>
      <c r="AU117" s="60" t="s">
        <v>43</v>
      </c>
      <c r="AV117" s="60" t="s">
        <v>43</v>
      </c>
      <c r="AW117" s="286" t="s">
        <v>43</v>
      </c>
      <c r="AX117" s="60" t="s">
        <v>43</v>
      </c>
      <c r="AY117" s="60" t="s">
        <v>43</v>
      </c>
      <c r="AZ117" s="60" t="s">
        <v>43</v>
      </c>
      <c r="BA117" s="60" t="s">
        <v>43</v>
      </c>
      <c r="BB117" s="60" t="s">
        <v>43</v>
      </c>
      <c r="BC117" s="60" t="s">
        <v>43</v>
      </c>
      <c r="BD117" s="60" t="s">
        <v>43</v>
      </c>
      <c r="BE117" s="286" t="s">
        <v>43</v>
      </c>
      <c r="BF117" s="60" t="s">
        <v>43</v>
      </c>
      <c r="BG117" s="60" t="s">
        <v>43</v>
      </c>
      <c r="BH117" s="60" t="s">
        <v>43</v>
      </c>
      <c r="BI117" s="60" t="s">
        <v>43</v>
      </c>
      <c r="BJ117" s="60" t="s">
        <v>43</v>
      </c>
      <c r="BK117" s="60" t="s">
        <v>43</v>
      </c>
      <c r="BL117" s="60" t="s">
        <v>43</v>
      </c>
      <c r="BM117" s="286" t="s">
        <v>43</v>
      </c>
      <c r="BN117" s="60" t="s">
        <v>43</v>
      </c>
      <c r="BO117" s="60" t="s">
        <v>43</v>
      </c>
      <c r="BP117" s="60" t="s">
        <v>43</v>
      </c>
      <c r="BQ117" s="60" t="s">
        <v>43</v>
      </c>
      <c r="BR117" s="60" t="s">
        <v>43</v>
      </c>
      <c r="BS117" s="60" t="s">
        <v>43</v>
      </c>
      <c r="BT117" s="60" t="s">
        <v>43</v>
      </c>
      <c r="BU117" s="286" t="s">
        <v>43</v>
      </c>
      <c r="BV117" s="60" t="s">
        <v>43</v>
      </c>
      <c r="BW117" s="60" t="s">
        <v>43</v>
      </c>
      <c r="BX117" s="60" t="s">
        <v>43</v>
      </c>
      <c r="BY117" s="60" t="s">
        <v>43</v>
      </c>
      <c r="BZ117" s="60" t="s">
        <v>43</v>
      </c>
      <c r="CA117" s="60" t="s">
        <v>43</v>
      </c>
      <c r="CB117" s="60" t="s">
        <v>43</v>
      </c>
      <c r="CC117" s="286" t="s">
        <v>43</v>
      </c>
      <c r="CD117" s="60" t="s">
        <v>43</v>
      </c>
      <c r="CE117" s="60" t="s">
        <v>43</v>
      </c>
      <c r="CF117" s="60" t="s">
        <v>43</v>
      </c>
      <c r="CG117" s="60" t="s">
        <v>43</v>
      </c>
      <c r="CH117" s="60" t="s">
        <v>43</v>
      </c>
      <c r="CI117" s="60" t="s">
        <v>43</v>
      </c>
      <c r="CJ117" s="60" t="s">
        <v>43</v>
      </c>
      <c r="CK117" s="286" t="s">
        <v>43</v>
      </c>
      <c r="CL117" s="60" t="s">
        <v>43</v>
      </c>
      <c r="CM117" s="60" t="s">
        <v>43</v>
      </c>
      <c r="CN117" s="60" t="s">
        <v>43</v>
      </c>
      <c r="CO117" s="60" t="s">
        <v>43</v>
      </c>
      <c r="CP117" s="60" t="s">
        <v>43</v>
      </c>
      <c r="CQ117" s="60" t="s">
        <v>43</v>
      </c>
      <c r="CR117" s="60" t="s">
        <v>43</v>
      </c>
      <c r="CS117" s="286" t="s">
        <v>43</v>
      </c>
      <c r="CT117" s="60" t="s">
        <v>43</v>
      </c>
      <c r="CU117" s="60" t="s">
        <v>43</v>
      </c>
      <c r="CV117" s="60" t="s">
        <v>43</v>
      </c>
      <c r="CW117" s="60" t="s">
        <v>43</v>
      </c>
      <c r="CX117" s="60" t="s">
        <v>43</v>
      </c>
      <c r="CY117" s="60" t="s">
        <v>43</v>
      </c>
      <c r="CZ117" s="60" t="s">
        <v>43</v>
      </c>
      <c r="DA117" s="286" t="s">
        <v>43</v>
      </c>
      <c r="DB117" s="60" t="s">
        <v>43</v>
      </c>
      <c r="DC117" s="60" t="s">
        <v>43</v>
      </c>
      <c r="DD117" s="60" t="s">
        <v>43</v>
      </c>
      <c r="DE117" s="60" t="s">
        <v>43</v>
      </c>
      <c r="DF117" s="60" t="s">
        <v>43</v>
      </c>
      <c r="DG117" s="60" t="s">
        <v>43</v>
      </c>
      <c r="DH117" s="60" t="s">
        <v>43</v>
      </c>
      <c r="DI117" s="286" t="s">
        <v>43</v>
      </c>
      <c r="DJ117" s="60" t="s">
        <v>43</v>
      </c>
      <c r="DK117" s="60" t="s">
        <v>43</v>
      </c>
      <c r="DL117" s="60" t="s">
        <v>43</v>
      </c>
      <c r="DM117" s="60" t="s">
        <v>43</v>
      </c>
      <c r="DN117" s="60" t="s">
        <v>43</v>
      </c>
      <c r="DO117" s="60" t="s">
        <v>43</v>
      </c>
      <c r="DP117" s="60" t="s">
        <v>43</v>
      </c>
      <c r="DQ117" s="286" t="s">
        <v>43</v>
      </c>
      <c r="DR117" s="60" t="s">
        <v>43</v>
      </c>
      <c r="DS117" s="60" t="s">
        <v>43</v>
      </c>
      <c r="DT117" s="60" t="s">
        <v>43</v>
      </c>
      <c r="DU117" s="60" t="s">
        <v>43</v>
      </c>
      <c r="DV117" s="60" t="s">
        <v>43</v>
      </c>
      <c r="DW117" s="60" t="s">
        <v>43</v>
      </c>
      <c r="DX117" s="60" t="s">
        <v>43</v>
      </c>
      <c r="DY117" s="286" t="s">
        <v>43</v>
      </c>
      <c r="DZ117" s="60" t="s">
        <v>43</v>
      </c>
      <c r="EA117" s="60" t="s">
        <v>43</v>
      </c>
      <c r="EB117" s="60" t="s">
        <v>43</v>
      </c>
      <c r="EC117" s="60" t="s">
        <v>43</v>
      </c>
      <c r="ED117" s="60" t="s">
        <v>43</v>
      </c>
      <c r="EE117" s="60" t="s">
        <v>43</v>
      </c>
      <c r="EF117" s="60" t="s">
        <v>43</v>
      </c>
    </row>
    <row r="118" spans="1:136" ht="20.25" x14ac:dyDescent="0.25">
      <c r="A118" s="286" t="s">
        <v>43</v>
      </c>
      <c r="B118" s="60" t="s">
        <v>43</v>
      </c>
      <c r="C118" s="60" t="s">
        <v>43</v>
      </c>
      <c r="D118" s="60" t="s">
        <v>43</v>
      </c>
      <c r="E118" s="60" t="s">
        <v>43</v>
      </c>
      <c r="F118" s="60" t="s">
        <v>43</v>
      </c>
      <c r="G118" s="60" t="s">
        <v>43</v>
      </c>
      <c r="H118" s="60" t="s">
        <v>43</v>
      </c>
      <c r="I118" s="286" t="s">
        <v>43</v>
      </c>
      <c r="J118" s="60" t="s">
        <v>43</v>
      </c>
      <c r="K118" s="60" t="s">
        <v>43</v>
      </c>
      <c r="L118" s="60" t="s">
        <v>43</v>
      </c>
      <c r="M118" s="60" t="s">
        <v>43</v>
      </c>
      <c r="N118" s="60" t="s">
        <v>43</v>
      </c>
      <c r="O118" s="60" t="s">
        <v>43</v>
      </c>
      <c r="P118" s="60" t="s">
        <v>43</v>
      </c>
      <c r="Q118" s="286" t="s">
        <v>43</v>
      </c>
      <c r="R118" s="60" t="s">
        <v>43</v>
      </c>
      <c r="S118" s="60" t="s">
        <v>43</v>
      </c>
      <c r="T118" s="60" t="s">
        <v>43</v>
      </c>
      <c r="U118" s="60" t="s">
        <v>43</v>
      </c>
      <c r="V118" s="60" t="s">
        <v>43</v>
      </c>
      <c r="W118" s="60" t="s">
        <v>43</v>
      </c>
      <c r="X118" s="60" t="s">
        <v>43</v>
      </c>
      <c r="Y118" s="286" t="s">
        <v>43</v>
      </c>
      <c r="Z118" s="60" t="s">
        <v>43</v>
      </c>
      <c r="AA118" s="60" t="s">
        <v>43</v>
      </c>
      <c r="AB118" s="60" t="s">
        <v>43</v>
      </c>
      <c r="AC118" s="60" t="s">
        <v>43</v>
      </c>
      <c r="AD118" s="60" t="s">
        <v>43</v>
      </c>
      <c r="AE118" s="60" t="s">
        <v>43</v>
      </c>
      <c r="AF118" s="60" t="s">
        <v>43</v>
      </c>
      <c r="AG118" s="286" t="s">
        <v>43</v>
      </c>
      <c r="AH118" s="60" t="s">
        <v>43</v>
      </c>
      <c r="AI118" s="60" t="s">
        <v>43</v>
      </c>
      <c r="AJ118" s="60" t="s">
        <v>43</v>
      </c>
      <c r="AK118" s="60" t="s">
        <v>43</v>
      </c>
      <c r="AL118" s="60" t="s">
        <v>43</v>
      </c>
      <c r="AM118" s="60" t="s">
        <v>43</v>
      </c>
      <c r="AN118" s="60" t="s">
        <v>43</v>
      </c>
      <c r="AO118" s="286" t="s">
        <v>43</v>
      </c>
      <c r="AP118" s="60" t="s">
        <v>43</v>
      </c>
      <c r="AQ118" s="60" t="s">
        <v>43</v>
      </c>
      <c r="AR118" s="60" t="s">
        <v>43</v>
      </c>
      <c r="AS118" s="60" t="s">
        <v>43</v>
      </c>
      <c r="AT118" s="60" t="s">
        <v>43</v>
      </c>
      <c r="AU118" s="60" t="s">
        <v>43</v>
      </c>
      <c r="AV118" s="60" t="s">
        <v>43</v>
      </c>
      <c r="AW118" s="286" t="s">
        <v>43</v>
      </c>
      <c r="AX118" s="60" t="s">
        <v>43</v>
      </c>
      <c r="AY118" s="60" t="s">
        <v>43</v>
      </c>
      <c r="AZ118" s="60" t="s">
        <v>43</v>
      </c>
      <c r="BA118" s="60" t="s">
        <v>43</v>
      </c>
      <c r="BB118" s="60" t="s">
        <v>43</v>
      </c>
      <c r="BC118" s="60" t="s">
        <v>43</v>
      </c>
      <c r="BD118" s="60" t="s">
        <v>43</v>
      </c>
      <c r="BE118" s="286" t="s">
        <v>43</v>
      </c>
      <c r="BF118" s="60" t="s">
        <v>43</v>
      </c>
      <c r="BG118" s="60" t="s">
        <v>43</v>
      </c>
      <c r="BH118" s="60" t="s">
        <v>43</v>
      </c>
      <c r="BI118" s="60" t="s">
        <v>43</v>
      </c>
      <c r="BJ118" s="60" t="s">
        <v>43</v>
      </c>
      <c r="BK118" s="60" t="s">
        <v>43</v>
      </c>
      <c r="BL118" s="60" t="s">
        <v>43</v>
      </c>
      <c r="BM118" s="286" t="s">
        <v>43</v>
      </c>
      <c r="BN118" s="60" t="s">
        <v>43</v>
      </c>
      <c r="BO118" s="60" t="s">
        <v>43</v>
      </c>
      <c r="BP118" s="60" t="s">
        <v>43</v>
      </c>
      <c r="BQ118" s="60" t="s">
        <v>43</v>
      </c>
      <c r="BR118" s="60" t="s">
        <v>43</v>
      </c>
      <c r="BS118" s="60" t="s">
        <v>43</v>
      </c>
      <c r="BT118" s="60" t="s">
        <v>43</v>
      </c>
      <c r="BU118" s="286" t="s">
        <v>43</v>
      </c>
      <c r="BV118" s="60" t="s">
        <v>43</v>
      </c>
      <c r="BW118" s="60" t="s">
        <v>43</v>
      </c>
      <c r="BX118" s="60" t="s">
        <v>43</v>
      </c>
      <c r="BY118" s="60" t="s">
        <v>43</v>
      </c>
      <c r="BZ118" s="60" t="s">
        <v>43</v>
      </c>
      <c r="CA118" s="60" t="s">
        <v>43</v>
      </c>
      <c r="CB118" s="60" t="s">
        <v>43</v>
      </c>
      <c r="CC118" s="286" t="s">
        <v>43</v>
      </c>
      <c r="CD118" s="60" t="s">
        <v>43</v>
      </c>
      <c r="CE118" s="60" t="s">
        <v>43</v>
      </c>
      <c r="CF118" s="60" t="s">
        <v>43</v>
      </c>
      <c r="CG118" s="60" t="s">
        <v>43</v>
      </c>
      <c r="CH118" s="60" t="s">
        <v>43</v>
      </c>
      <c r="CI118" s="60" t="s">
        <v>43</v>
      </c>
      <c r="CJ118" s="60" t="s">
        <v>43</v>
      </c>
      <c r="CK118" s="286" t="s">
        <v>43</v>
      </c>
      <c r="CL118" s="60" t="s">
        <v>43</v>
      </c>
      <c r="CM118" s="60" t="s">
        <v>43</v>
      </c>
      <c r="CN118" s="60" t="s">
        <v>43</v>
      </c>
      <c r="CO118" s="60" t="s">
        <v>43</v>
      </c>
      <c r="CP118" s="60" t="s">
        <v>43</v>
      </c>
      <c r="CQ118" s="60" t="s">
        <v>43</v>
      </c>
      <c r="CR118" s="60" t="s">
        <v>43</v>
      </c>
      <c r="CS118" s="286" t="s">
        <v>43</v>
      </c>
      <c r="CT118" s="60" t="s">
        <v>43</v>
      </c>
      <c r="CU118" s="60" t="s">
        <v>43</v>
      </c>
      <c r="CV118" s="60" t="s">
        <v>43</v>
      </c>
      <c r="CW118" s="60" t="s">
        <v>43</v>
      </c>
      <c r="CX118" s="60" t="s">
        <v>43</v>
      </c>
      <c r="CY118" s="60" t="s">
        <v>43</v>
      </c>
      <c r="CZ118" s="60" t="s">
        <v>43</v>
      </c>
      <c r="DA118" s="286" t="s">
        <v>43</v>
      </c>
      <c r="DB118" s="60" t="s">
        <v>43</v>
      </c>
      <c r="DC118" s="60" t="s">
        <v>43</v>
      </c>
      <c r="DD118" s="60" t="s">
        <v>43</v>
      </c>
      <c r="DE118" s="60" t="s">
        <v>43</v>
      </c>
      <c r="DF118" s="60" t="s">
        <v>43</v>
      </c>
      <c r="DG118" s="60" t="s">
        <v>43</v>
      </c>
      <c r="DH118" s="60" t="s">
        <v>43</v>
      </c>
      <c r="DI118" s="286" t="s">
        <v>43</v>
      </c>
      <c r="DJ118" s="60" t="s">
        <v>43</v>
      </c>
      <c r="DK118" s="60" t="s">
        <v>43</v>
      </c>
      <c r="DL118" s="60" t="s">
        <v>43</v>
      </c>
      <c r="DM118" s="60" t="s">
        <v>43</v>
      </c>
      <c r="DN118" s="60" t="s">
        <v>43</v>
      </c>
      <c r="DO118" s="60" t="s">
        <v>43</v>
      </c>
      <c r="DP118" s="60" t="s">
        <v>43</v>
      </c>
      <c r="DQ118" s="286" t="s">
        <v>43</v>
      </c>
      <c r="DR118" s="60" t="s">
        <v>43</v>
      </c>
      <c r="DS118" s="60" t="s">
        <v>43</v>
      </c>
      <c r="DT118" s="60" t="s">
        <v>43</v>
      </c>
      <c r="DU118" s="60" t="s">
        <v>43</v>
      </c>
      <c r="DV118" s="60" t="s">
        <v>43</v>
      </c>
      <c r="DW118" s="60" t="s">
        <v>43</v>
      </c>
      <c r="DX118" s="60" t="s">
        <v>43</v>
      </c>
      <c r="DY118" s="286" t="s">
        <v>43</v>
      </c>
      <c r="DZ118" s="60" t="s">
        <v>43</v>
      </c>
      <c r="EA118" s="60" t="s">
        <v>43</v>
      </c>
      <c r="EB118" s="60" t="s">
        <v>43</v>
      </c>
      <c r="EC118" s="60" t="s">
        <v>43</v>
      </c>
      <c r="ED118" s="60" t="s">
        <v>43</v>
      </c>
      <c r="EE118" s="60" t="s">
        <v>43</v>
      </c>
      <c r="EF118" s="60" t="s">
        <v>43</v>
      </c>
    </row>
    <row r="119" spans="1:136" ht="20.25" x14ac:dyDescent="0.25">
      <c r="A119" s="286" t="s">
        <v>43</v>
      </c>
      <c r="B119" s="60" t="s">
        <v>43</v>
      </c>
      <c r="C119" s="60" t="s">
        <v>43</v>
      </c>
      <c r="D119" s="60" t="s">
        <v>43</v>
      </c>
      <c r="E119" s="60" t="s">
        <v>43</v>
      </c>
      <c r="F119" s="60" t="s">
        <v>43</v>
      </c>
      <c r="G119" s="60" t="s">
        <v>43</v>
      </c>
      <c r="H119" s="60" t="s">
        <v>43</v>
      </c>
      <c r="I119" s="286" t="s">
        <v>43</v>
      </c>
      <c r="J119" s="60" t="s">
        <v>43</v>
      </c>
      <c r="K119" s="60" t="s">
        <v>43</v>
      </c>
      <c r="L119" s="60" t="s">
        <v>43</v>
      </c>
      <c r="M119" s="60" t="s">
        <v>43</v>
      </c>
      <c r="N119" s="60" t="s">
        <v>43</v>
      </c>
      <c r="O119" s="60" t="s">
        <v>43</v>
      </c>
      <c r="P119" s="60" t="s">
        <v>43</v>
      </c>
      <c r="Q119" s="286" t="s">
        <v>43</v>
      </c>
      <c r="R119" s="60" t="s">
        <v>43</v>
      </c>
      <c r="S119" s="60" t="s">
        <v>43</v>
      </c>
      <c r="T119" s="60" t="s">
        <v>43</v>
      </c>
      <c r="U119" s="60" t="s">
        <v>43</v>
      </c>
      <c r="V119" s="60" t="s">
        <v>43</v>
      </c>
      <c r="W119" s="60" t="s">
        <v>43</v>
      </c>
      <c r="X119" s="60" t="s">
        <v>43</v>
      </c>
      <c r="Y119" s="286" t="s">
        <v>43</v>
      </c>
      <c r="Z119" s="60" t="s">
        <v>43</v>
      </c>
      <c r="AA119" s="60" t="s">
        <v>43</v>
      </c>
      <c r="AB119" s="60" t="s">
        <v>43</v>
      </c>
      <c r="AC119" s="60" t="s">
        <v>43</v>
      </c>
      <c r="AD119" s="60" t="s">
        <v>43</v>
      </c>
      <c r="AE119" s="60" t="s">
        <v>43</v>
      </c>
      <c r="AF119" s="60" t="s">
        <v>43</v>
      </c>
      <c r="AG119" s="286" t="s">
        <v>43</v>
      </c>
      <c r="AH119" s="60" t="s">
        <v>43</v>
      </c>
      <c r="AI119" s="60" t="s">
        <v>43</v>
      </c>
      <c r="AJ119" s="60" t="s">
        <v>43</v>
      </c>
      <c r="AK119" s="60" t="s">
        <v>43</v>
      </c>
      <c r="AL119" s="60" t="s">
        <v>43</v>
      </c>
      <c r="AM119" s="60" t="s">
        <v>43</v>
      </c>
      <c r="AN119" s="60" t="s">
        <v>43</v>
      </c>
      <c r="AO119" s="286" t="s">
        <v>43</v>
      </c>
      <c r="AP119" s="60" t="s">
        <v>43</v>
      </c>
      <c r="AQ119" s="60" t="s">
        <v>43</v>
      </c>
      <c r="AR119" s="60" t="s">
        <v>43</v>
      </c>
      <c r="AS119" s="60" t="s">
        <v>43</v>
      </c>
      <c r="AT119" s="60" t="s">
        <v>43</v>
      </c>
      <c r="AU119" s="60" t="s">
        <v>43</v>
      </c>
      <c r="AV119" s="60" t="s">
        <v>43</v>
      </c>
      <c r="AW119" s="286" t="s">
        <v>43</v>
      </c>
      <c r="AX119" s="60" t="s">
        <v>43</v>
      </c>
      <c r="AY119" s="60" t="s">
        <v>43</v>
      </c>
      <c r="AZ119" s="60" t="s">
        <v>43</v>
      </c>
      <c r="BA119" s="60" t="s">
        <v>43</v>
      </c>
      <c r="BB119" s="60" t="s">
        <v>43</v>
      </c>
      <c r="BC119" s="60" t="s">
        <v>43</v>
      </c>
      <c r="BD119" s="60" t="s">
        <v>43</v>
      </c>
      <c r="BE119" s="286" t="s">
        <v>43</v>
      </c>
      <c r="BF119" s="60" t="s">
        <v>43</v>
      </c>
      <c r="BG119" s="60" t="s">
        <v>43</v>
      </c>
      <c r="BH119" s="60" t="s">
        <v>43</v>
      </c>
      <c r="BI119" s="60" t="s">
        <v>43</v>
      </c>
      <c r="BJ119" s="60" t="s">
        <v>43</v>
      </c>
      <c r="BK119" s="60" t="s">
        <v>43</v>
      </c>
      <c r="BL119" s="60" t="s">
        <v>43</v>
      </c>
      <c r="BM119" s="286" t="s">
        <v>43</v>
      </c>
      <c r="BN119" s="60" t="s">
        <v>43</v>
      </c>
      <c r="BO119" s="60" t="s">
        <v>43</v>
      </c>
      <c r="BP119" s="60" t="s">
        <v>43</v>
      </c>
      <c r="BQ119" s="60" t="s">
        <v>43</v>
      </c>
      <c r="BR119" s="60" t="s">
        <v>43</v>
      </c>
      <c r="BS119" s="60" t="s">
        <v>43</v>
      </c>
      <c r="BT119" s="60" t="s">
        <v>43</v>
      </c>
      <c r="BU119" s="286" t="s">
        <v>43</v>
      </c>
      <c r="BV119" s="60" t="s">
        <v>43</v>
      </c>
      <c r="BW119" s="60" t="s">
        <v>43</v>
      </c>
      <c r="BX119" s="60" t="s">
        <v>43</v>
      </c>
      <c r="BY119" s="60" t="s">
        <v>43</v>
      </c>
      <c r="BZ119" s="60" t="s">
        <v>43</v>
      </c>
      <c r="CA119" s="60" t="s">
        <v>43</v>
      </c>
      <c r="CB119" s="60" t="s">
        <v>43</v>
      </c>
      <c r="CC119" s="286" t="s">
        <v>43</v>
      </c>
      <c r="CD119" s="60" t="s">
        <v>43</v>
      </c>
      <c r="CE119" s="60" t="s">
        <v>43</v>
      </c>
      <c r="CF119" s="60" t="s">
        <v>43</v>
      </c>
      <c r="CG119" s="60" t="s">
        <v>43</v>
      </c>
      <c r="CH119" s="60" t="s">
        <v>43</v>
      </c>
      <c r="CI119" s="60" t="s">
        <v>43</v>
      </c>
      <c r="CJ119" s="60" t="s">
        <v>43</v>
      </c>
      <c r="CK119" s="286" t="s">
        <v>43</v>
      </c>
      <c r="CL119" s="60" t="s">
        <v>43</v>
      </c>
      <c r="CM119" s="60" t="s">
        <v>43</v>
      </c>
      <c r="CN119" s="60" t="s">
        <v>43</v>
      </c>
      <c r="CO119" s="60" t="s">
        <v>43</v>
      </c>
      <c r="CP119" s="60" t="s">
        <v>43</v>
      </c>
      <c r="CQ119" s="60" t="s">
        <v>43</v>
      </c>
      <c r="CR119" s="60" t="s">
        <v>43</v>
      </c>
      <c r="CS119" s="286" t="s">
        <v>43</v>
      </c>
      <c r="CT119" s="60" t="s">
        <v>43</v>
      </c>
      <c r="CU119" s="60" t="s">
        <v>43</v>
      </c>
      <c r="CV119" s="60" t="s">
        <v>43</v>
      </c>
      <c r="CW119" s="60" t="s">
        <v>43</v>
      </c>
      <c r="CX119" s="60" t="s">
        <v>43</v>
      </c>
      <c r="CY119" s="60" t="s">
        <v>43</v>
      </c>
      <c r="CZ119" s="60" t="s">
        <v>43</v>
      </c>
      <c r="DA119" s="286" t="s">
        <v>43</v>
      </c>
      <c r="DB119" s="60" t="s">
        <v>43</v>
      </c>
      <c r="DC119" s="60" t="s">
        <v>43</v>
      </c>
      <c r="DD119" s="60" t="s">
        <v>43</v>
      </c>
      <c r="DE119" s="60" t="s">
        <v>43</v>
      </c>
      <c r="DF119" s="60" t="s">
        <v>43</v>
      </c>
      <c r="DG119" s="60" t="s">
        <v>43</v>
      </c>
      <c r="DH119" s="60" t="s">
        <v>43</v>
      </c>
      <c r="DI119" s="286" t="s">
        <v>43</v>
      </c>
      <c r="DJ119" s="60" t="s">
        <v>43</v>
      </c>
      <c r="DK119" s="60" t="s">
        <v>43</v>
      </c>
      <c r="DL119" s="60" t="s">
        <v>43</v>
      </c>
      <c r="DM119" s="60" t="s">
        <v>43</v>
      </c>
      <c r="DN119" s="60" t="s">
        <v>43</v>
      </c>
      <c r="DO119" s="60" t="s">
        <v>43</v>
      </c>
      <c r="DP119" s="60" t="s">
        <v>43</v>
      </c>
      <c r="DQ119" s="286" t="s">
        <v>43</v>
      </c>
      <c r="DR119" s="60" t="s">
        <v>43</v>
      </c>
      <c r="DS119" s="60" t="s">
        <v>43</v>
      </c>
      <c r="DT119" s="60" t="s">
        <v>43</v>
      </c>
      <c r="DU119" s="60" t="s">
        <v>43</v>
      </c>
      <c r="DV119" s="60" t="s">
        <v>43</v>
      </c>
      <c r="DW119" s="60" t="s">
        <v>43</v>
      </c>
      <c r="DX119" s="60" t="s">
        <v>43</v>
      </c>
      <c r="DY119" s="286" t="s">
        <v>43</v>
      </c>
      <c r="DZ119" s="60" t="s">
        <v>43</v>
      </c>
      <c r="EA119" s="60" t="s">
        <v>43</v>
      </c>
      <c r="EB119" s="60" t="s">
        <v>43</v>
      </c>
      <c r="EC119" s="60" t="s">
        <v>43</v>
      </c>
      <c r="ED119" s="60" t="s">
        <v>43</v>
      </c>
      <c r="EE119" s="60" t="s">
        <v>43</v>
      </c>
      <c r="EF119" s="60" t="s">
        <v>43</v>
      </c>
    </row>
    <row r="120" spans="1:136" ht="20.25" x14ac:dyDescent="0.25">
      <c r="A120" s="286" t="s">
        <v>43</v>
      </c>
      <c r="B120" s="60" t="s">
        <v>43</v>
      </c>
      <c r="C120" s="60" t="s">
        <v>43</v>
      </c>
      <c r="D120" s="60" t="s">
        <v>43</v>
      </c>
      <c r="E120" s="60" t="s">
        <v>43</v>
      </c>
      <c r="F120" s="60" t="s">
        <v>43</v>
      </c>
      <c r="G120" s="60" t="s">
        <v>43</v>
      </c>
      <c r="H120" s="60" t="s">
        <v>43</v>
      </c>
      <c r="I120" s="286" t="s">
        <v>43</v>
      </c>
      <c r="J120" s="60" t="s">
        <v>43</v>
      </c>
      <c r="K120" s="60" t="s">
        <v>43</v>
      </c>
      <c r="L120" s="60" t="s">
        <v>43</v>
      </c>
      <c r="M120" s="60" t="s">
        <v>43</v>
      </c>
      <c r="N120" s="60" t="s">
        <v>43</v>
      </c>
      <c r="O120" s="60" t="s">
        <v>43</v>
      </c>
      <c r="P120" s="60" t="s">
        <v>43</v>
      </c>
      <c r="Q120" s="286" t="s">
        <v>43</v>
      </c>
      <c r="R120" s="60" t="s">
        <v>43</v>
      </c>
      <c r="S120" s="60" t="s">
        <v>43</v>
      </c>
      <c r="T120" s="60" t="s">
        <v>43</v>
      </c>
      <c r="U120" s="60" t="s">
        <v>43</v>
      </c>
      <c r="V120" s="60" t="s">
        <v>43</v>
      </c>
      <c r="W120" s="60" t="s">
        <v>43</v>
      </c>
      <c r="X120" s="60" t="s">
        <v>43</v>
      </c>
      <c r="Y120" s="286" t="s">
        <v>43</v>
      </c>
      <c r="Z120" s="60" t="s">
        <v>43</v>
      </c>
      <c r="AA120" s="60" t="s">
        <v>43</v>
      </c>
      <c r="AB120" s="60" t="s">
        <v>43</v>
      </c>
      <c r="AC120" s="60" t="s">
        <v>43</v>
      </c>
      <c r="AD120" s="60" t="s">
        <v>43</v>
      </c>
      <c r="AE120" s="60" t="s">
        <v>43</v>
      </c>
      <c r="AF120" s="60" t="s">
        <v>43</v>
      </c>
      <c r="AG120" s="286" t="s">
        <v>43</v>
      </c>
      <c r="AH120" s="60" t="s">
        <v>43</v>
      </c>
      <c r="AI120" s="60" t="s">
        <v>43</v>
      </c>
      <c r="AJ120" s="60" t="s">
        <v>43</v>
      </c>
      <c r="AK120" s="60" t="s">
        <v>43</v>
      </c>
      <c r="AL120" s="60" t="s">
        <v>43</v>
      </c>
      <c r="AM120" s="60" t="s">
        <v>43</v>
      </c>
      <c r="AN120" s="60" t="s">
        <v>43</v>
      </c>
      <c r="AO120" s="286" t="s">
        <v>43</v>
      </c>
      <c r="AP120" s="60" t="s">
        <v>43</v>
      </c>
      <c r="AQ120" s="60" t="s">
        <v>43</v>
      </c>
      <c r="AR120" s="60" t="s">
        <v>43</v>
      </c>
      <c r="AS120" s="60" t="s">
        <v>43</v>
      </c>
      <c r="AT120" s="60" t="s">
        <v>43</v>
      </c>
      <c r="AU120" s="60" t="s">
        <v>43</v>
      </c>
      <c r="AV120" s="60" t="s">
        <v>43</v>
      </c>
      <c r="AW120" s="286" t="s">
        <v>43</v>
      </c>
      <c r="AX120" s="60" t="s">
        <v>43</v>
      </c>
      <c r="AY120" s="60" t="s">
        <v>43</v>
      </c>
      <c r="AZ120" s="60" t="s">
        <v>43</v>
      </c>
      <c r="BA120" s="60" t="s">
        <v>43</v>
      </c>
      <c r="BB120" s="60" t="s">
        <v>43</v>
      </c>
      <c r="BC120" s="60" t="s">
        <v>43</v>
      </c>
      <c r="BD120" s="60" t="s">
        <v>43</v>
      </c>
      <c r="BE120" s="286" t="s">
        <v>43</v>
      </c>
      <c r="BF120" s="60" t="s">
        <v>43</v>
      </c>
      <c r="BG120" s="60" t="s">
        <v>43</v>
      </c>
      <c r="BH120" s="60" t="s">
        <v>43</v>
      </c>
      <c r="BI120" s="60" t="s">
        <v>43</v>
      </c>
      <c r="BJ120" s="60" t="s">
        <v>43</v>
      </c>
      <c r="BK120" s="60" t="s">
        <v>43</v>
      </c>
      <c r="BL120" s="60" t="s">
        <v>43</v>
      </c>
      <c r="BM120" s="286" t="s">
        <v>43</v>
      </c>
      <c r="BN120" s="60" t="s">
        <v>43</v>
      </c>
      <c r="BO120" s="60" t="s">
        <v>43</v>
      </c>
      <c r="BP120" s="60" t="s">
        <v>43</v>
      </c>
      <c r="BQ120" s="60" t="s">
        <v>43</v>
      </c>
      <c r="BR120" s="60" t="s">
        <v>43</v>
      </c>
      <c r="BS120" s="60" t="s">
        <v>43</v>
      </c>
      <c r="BT120" s="60" t="s">
        <v>43</v>
      </c>
      <c r="BU120" s="286" t="s">
        <v>43</v>
      </c>
      <c r="BV120" s="60" t="s">
        <v>43</v>
      </c>
      <c r="BW120" s="60" t="s">
        <v>43</v>
      </c>
      <c r="BX120" s="60" t="s">
        <v>43</v>
      </c>
      <c r="BY120" s="60" t="s">
        <v>43</v>
      </c>
      <c r="BZ120" s="60" t="s">
        <v>43</v>
      </c>
      <c r="CA120" s="60" t="s">
        <v>43</v>
      </c>
      <c r="CB120" s="60" t="s">
        <v>43</v>
      </c>
      <c r="CC120" s="286" t="s">
        <v>43</v>
      </c>
      <c r="CD120" s="60" t="s">
        <v>43</v>
      </c>
      <c r="CE120" s="60" t="s">
        <v>43</v>
      </c>
      <c r="CF120" s="60" t="s">
        <v>43</v>
      </c>
      <c r="CG120" s="60" t="s">
        <v>43</v>
      </c>
      <c r="CH120" s="60" t="s">
        <v>43</v>
      </c>
      <c r="CI120" s="60" t="s">
        <v>43</v>
      </c>
      <c r="CJ120" s="60" t="s">
        <v>43</v>
      </c>
      <c r="CK120" s="286" t="s">
        <v>43</v>
      </c>
      <c r="CL120" s="60" t="s">
        <v>43</v>
      </c>
      <c r="CM120" s="60" t="s">
        <v>43</v>
      </c>
      <c r="CN120" s="60" t="s">
        <v>43</v>
      </c>
      <c r="CO120" s="60" t="s">
        <v>43</v>
      </c>
      <c r="CP120" s="60" t="s">
        <v>43</v>
      </c>
      <c r="CQ120" s="60" t="s">
        <v>43</v>
      </c>
      <c r="CR120" s="60" t="s">
        <v>43</v>
      </c>
      <c r="CS120" s="286" t="s">
        <v>43</v>
      </c>
      <c r="CT120" s="60" t="s">
        <v>43</v>
      </c>
      <c r="CU120" s="60" t="s">
        <v>43</v>
      </c>
      <c r="CV120" s="60" t="s">
        <v>43</v>
      </c>
      <c r="CW120" s="60" t="s">
        <v>43</v>
      </c>
      <c r="CX120" s="60" t="s">
        <v>43</v>
      </c>
      <c r="CY120" s="60" t="s">
        <v>43</v>
      </c>
      <c r="CZ120" s="60" t="s">
        <v>43</v>
      </c>
      <c r="DA120" s="286" t="s">
        <v>43</v>
      </c>
      <c r="DB120" s="60" t="s">
        <v>43</v>
      </c>
      <c r="DC120" s="60" t="s">
        <v>43</v>
      </c>
      <c r="DD120" s="60" t="s">
        <v>43</v>
      </c>
      <c r="DE120" s="60" t="s">
        <v>43</v>
      </c>
      <c r="DF120" s="60" t="s">
        <v>43</v>
      </c>
      <c r="DG120" s="60" t="s">
        <v>43</v>
      </c>
      <c r="DH120" s="60" t="s">
        <v>43</v>
      </c>
      <c r="DI120" s="286" t="s">
        <v>43</v>
      </c>
      <c r="DJ120" s="60" t="s">
        <v>43</v>
      </c>
      <c r="DK120" s="60" t="s">
        <v>43</v>
      </c>
      <c r="DL120" s="60" t="s">
        <v>43</v>
      </c>
      <c r="DM120" s="60" t="s">
        <v>43</v>
      </c>
      <c r="DN120" s="60" t="s">
        <v>43</v>
      </c>
      <c r="DO120" s="60" t="s">
        <v>43</v>
      </c>
      <c r="DP120" s="60" t="s">
        <v>43</v>
      </c>
      <c r="DQ120" s="286" t="s">
        <v>43</v>
      </c>
      <c r="DR120" s="60" t="s">
        <v>43</v>
      </c>
      <c r="DS120" s="60" t="s">
        <v>43</v>
      </c>
      <c r="DT120" s="60" t="s">
        <v>43</v>
      </c>
      <c r="DU120" s="60" t="s">
        <v>43</v>
      </c>
      <c r="DV120" s="60" t="s">
        <v>43</v>
      </c>
      <c r="DW120" s="60" t="s">
        <v>43</v>
      </c>
      <c r="DX120" s="60" t="s">
        <v>43</v>
      </c>
      <c r="DY120" s="286" t="s">
        <v>43</v>
      </c>
      <c r="DZ120" s="60" t="s">
        <v>43</v>
      </c>
      <c r="EA120" s="60" t="s">
        <v>43</v>
      </c>
      <c r="EB120" s="60" t="s">
        <v>43</v>
      </c>
      <c r="EC120" s="60" t="s">
        <v>43</v>
      </c>
      <c r="ED120" s="60" t="s">
        <v>43</v>
      </c>
      <c r="EE120" s="60" t="s">
        <v>43</v>
      </c>
      <c r="EF120" s="60" t="s">
        <v>43</v>
      </c>
    </row>
    <row r="121" spans="1:136" ht="20.25" x14ac:dyDescent="0.25">
      <c r="A121" s="286" t="s">
        <v>43</v>
      </c>
      <c r="B121" s="60" t="s">
        <v>43</v>
      </c>
      <c r="C121" s="60" t="s">
        <v>43</v>
      </c>
      <c r="D121" s="60" t="s">
        <v>43</v>
      </c>
      <c r="E121" s="60" t="s">
        <v>43</v>
      </c>
      <c r="F121" s="60" t="s">
        <v>43</v>
      </c>
      <c r="G121" s="60" t="s">
        <v>43</v>
      </c>
      <c r="H121" s="60" t="s">
        <v>43</v>
      </c>
      <c r="I121" s="286" t="s">
        <v>43</v>
      </c>
      <c r="J121" s="60" t="s">
        <v>43</v>
      </c>
      <c r="K121" s="60" t="s">
        <v>43</v>
      </c>
      <c r="L121" s="60" t="s">
        <v>43</v>
      </c>
      <c r="M121" s="60" t="s">
        <v>43</v>
      </c>
      <c r="N121" s="60" t="s">
        <v>43</v>
      </c>
      <c r="O121" s="60" t="s">
        <v>43</v>
      </c>
      <c r="P121" s="60" t="s">
        <v>43</v>
      </c>
      <c r="Q121" s="286" t="s">
        <v>43</v>
      </c>
      <c r="R121" s="60" t="s">
        <v>43</v>
      </c>
      <c r="S121" s="60" t="s">
        <v>43</v>
      </c>
      <c r="T121" s="60" t="s">
        <v>43</v>
      </c>
      <c r="U121" s="60" t="s">
        <v>43</v>
      </c>
      <c r="V121" s="60" t="s">
        <v>43</v>
      </c>
      <c r="W121" s="60" t="s">
        <v>43</v>
      </c>
      <c r="X121" s="60" t="s">
        <v>43</v>
      </c>
      <c r="Y121" s="286" t="s">
        <v>43</v>
      </c>
      <c r="Z121" s="60" t="s">
        <v>43</v>
      </c>
      <c r="AA121" s="60" t="s">
        <v>43</v>
      </c>
      <c r="AB121" s="60" t="s">
        <v>43</v>
      </c>
      <c r="AC121" s="60" t="s">
        <v>43</v>
      </c>
      <c r="AD121" s="60" t="s">
        <v>43</v>
      </c>
      <c r="AE121" s="60" t="s">
        <v>43</v>
      </c>
      <c r="AF121" s="60" t="s">
        <v>43</v>
      </c>
      <c r="AG121" s="286" t="s">
        <v>43</v>
      </c>
      <c r="AH121" s="60" t="s">
        <v>43</v>
      </c>
      <c r="AI121" s="60" t="s">
        <v>43</v>
      </c>
      <c r="AJ121" s="60" t="s">
        <v>43</v>
      </c>
      <c r="AK121" s="60" t="s">
        <v>43</v>
      </c>
      <c r="AL121" s="60" t="s">
        <v>43</v>
      </c>
      <c r="AM121" s="60" t="s">
        <v>43</v>
      </c>
      <c r="AN121" s="60" t="s">
        <v>43</v>
      </c>
      <c r="AO121" s="286" t="s">
        <v>43</v>
      </c>
      <c r="AP121" s="60" t="s">
        <v>43</v>
      </c>
      <c r="AQ121" s="60" t="s">
        <v>43</v>
      </c>
      <c r="AR121" s="60" t="s">
        <v>43</v>
      </c>
      <c r="AS121" s="60" t="s">
        <v>43</v>
      </c>
      <c r="AT121" s="60" t="s">
        <v>43</v>
      </c>
      <c r="AU121" s="60" t="s">
        <v>43</v>
      </c>
      <c r="AV121" s="60" t="s">
        <v>43</v>
      </c>
      <c r="AW121" s="286" t="s">
        <v>43</v>
      </c>
      <c r="AX121" s="60" t="s">
        <v>43</v>
      </c>
      <c r="AY121" s="60" t="s">
        <v>43</v>
      </c>
      <c r="AZ121" s="60" t="s">
        <v>43</v>
      </c>
      <c r="BA121" s="60" t="s">
        <v>43</v>
      </c>
      <c r="BB121" s="60" t="s">
        <v>43</v>
      </c>
      <c r="BC121" s="60" t="s">
        <v>43</v>
      </c>
      <c r="BD121" s="60" t="s">
        <v>43</v>
      </c>
      <c r="BE121" s="286" t="s">
        <v>43</v>
      </c>
      <c r="BF121" s="60" t="s">
        <v>43</v>
      </c>
      <c r="BG121" s="60" t="s">
        <v>43</v>
      </c>
      <c r="BH121" s="60" t="s">
        <v>43</v>
      </c>
      <c r="BI121" s="60" t="s">
        <v>43</v>
      </c>
      <c r="BJ121" s="60" t="s">
        <v>43</v>
      </c>
      <c r="BK121" s="60" t="s">
        <v>43</v>
      </c>
      <c r="BL121" s="60" t="s">
        <v>43</v>
      </c>
      <c r="BM121" s="286" t="s">
        <v>43</v>
      </c>
      <c r="BN121" s="60" t="s">
        <v>43</v>
      </c>
      <c r="BO121" s="60" t="s">
        <v>43</v>
      </c>
      <c r="BP121" s="60" t="s">
        <v>43</v>
      </c>
      <c r="BQ121" s="60" t="s">
        <v>43</v>
      </c>
      <c r="BR121" s="60" t="s">
        <v>43</v>
      </c>
      <c r="BS121" s="60" t="s">
        <v>43</v>
      </c>
      <c r="BT121" s="60" t="s">
        <v>43</v>
      </c>
      <c r="BU121" s="286" t="s">
        <v>43</v>
      </c>
      <c r="BV121" s="60" t="s">
        <v>43</v>
      </c>
      <c r="BW121" s="60" t="s">
        <v>43</v>
      </c>
      <c r="BX121" s="60" t="s">
        <v>43</v>
      </c>
      <c r="BY121" s="60" t="s">
        <v>43</v>
      </c>
      <c r="BZ121" s="60" t="s">
        <v>43</v>
      </c>
      <c r="CA121" s="60" t="s">
        <v>43</v>
      </c>
      <c r="CB121" s="60" t="s">
        <v>43</v>
      </c>
      <c r="CC121" s="286" t="s">
        <v>43</v>
      </c>
      <c r="CD121" s="60" t="s">
        <v>43</v>
      </c>
      <c r="CE121" s="60" t="s">
        <v>43</v>
      </c>
      <c r="CF121" s="60" t="s">
        <v>43</v>
      </c>
      <c r="CG121" s="60" t="s">
        <v>43</v>
      </c>
      <c r="CH121" s="60" t="s">
        <v>43</v>
      </c>
      <c r="CI121" s="60" t="s">
        <v>43</v>
      </c>
      <c r="CJ121" s="60" t="s">
        <v>43</v>
      </c>
      <c r="CK121" s="286" t="s">
        <v>43</v>
      </c>
      <c r="CL121" s="60" t="s">
        <v>43</v>
      </c>
      <c r="CM121" s="60" t="s">
        <v>43</v>
      </c>
      <c r="CN121" s="60" t="s">
        <v>43</v>
      </c>
      <c r="CO121" s="60" t="s">
        <v>43</v>
      </c>
      <c r="CP121" s="60" t="s">
        <v>43</v>
      </c>
      <c r="CQ121" s="60" t="s">
        <v>43</v>
      </c>
      <c r="CR121" s="60" t="s">
        <v>43</v>
      </c>
      <c r="CS121" s="286" t="s">
        <v>43</v>
      </c>
      <c r="CT121" s="60" t="s">
        <v>43</v>
      </c>
      <c r="CU121" s="60" t="s">
        <v>43</v>
      </c>
      <c r="CV121" s="60" t="s">
        <v>43</v>
      </c>
      <c r="CW121" s="60" t="s">
        <v>43</v>
      </c>
      <c r="CX121" s="60" t="s">
        <v>43</v>
      </c>
      <c r="CY121" s="60" t="s">
        <v>43</v>
      </c>
      <c r="CZ121" s="60" t="s">
        <v>43</v>
      </c>
      <c r="DA121" s="286" t="s">
        <v>43</v>
      </c>
      <c r="DB121" s="60" t="s">
        <v>43</v>
      </c>
      <c r="DC121" s="60" t="s">
        <v>43</v>
      </c>
      <c r="DD121" s="60" t="s">
        <v>43</v>
      </c>
      <c r="DE121" s="60" t="s">
        <v>43</v>
      </c>
      <c r="DF121" s="60" t="s">
        <v>43</v>
      </c>
      <c r="DG121" s="60" t="s">
        <v>43</v>
      </c>
      <c r="DH121" s="60" t="s">
        <v>43</v>
      </c>
      <c r="DI121" s="286" t="s">
        <v>43</v>
      </c>
      <c r="DJ121" s="60" t="s">
        <v>43</v>
      </c>
      <c r="DK121" s="60" t="s">
        <v>43</v>
      </c>
      <c r="DL121" s="60" t="s">
        <v>43</v>
      </c>
      <c r="DM121" s="60" t="s">
        <v>43</v>
      </c>
      <c r="DN121" s="60" t="s">
        <v>43</v>
      </c>
      <c r="DO121" s="60" t="s">
        <v>43</v>
      </c>
      <c r="DP121" s="60" t="s">
        <v>43</v>
      </c>
      <c r="DQ121" s="286" t="s">
        <v>43</v>
      </c>
      <c r="DR121" s="60" t="s">
        <v>43</v>
      </c>
      <c r="DS121" s="60" t="s">
        <v>43</v>
      </c>
      <c r="DT121" s="60" t="s">
        <v>43</v>
      </c>
      <c r="DU121" s="60" t="s">
        <v>43</v>
      </c>
      <c r="DV121" s="60" t="s">
        <v>43</v>
      </c>
      <c r="DW121" s="60" t="s">
        <v>43</v>
      </c>
      <c r="DX121" s="60" t="s">
        <v>43</v>
      </c>
      <c r="DY121" s="286" t="s">
        <v>43</v>
      </c>
      <c r="DZ121" s="60" t="s">
        <v>43</v>
      </c>
      <c r="EA121" s="60" t="s">
        <v>43</v>
      </c>
      <c r="EB121" s="60" t="s">
        <v>43</v>
      </c>
      <c r="EC121" s="60" t="s">
        <v>43</v>
      </c>
      <c r="ED121" s="60" t="s">
        <v>43</v>
      </c>
      <c r="EE121" s="60" t="s">
        <v>43</v>
      </c>
      <c r="EF121" s="60" t="s">
        <v>43</v>
      </c>
    </row>
    <row r="122" spans="1:136" ht="20.25" x14ac:dyDescent="0.25">
      <c r="A122" s="286" t="s">
        <v>43</v>
      </c>
      <c r="B122" s="60" t="s">
        <v>43</v>
      </c>
      <c r="C122" s="60" t="s">
        <v>43</v>
      </c>
      <c r="D122" s="60" t="s">
        <v>43</v>
      </c>
      <c r="E122" s="60" t="s">
        <v>43</v>
      </c>
      <c r="F122" s="60" t="s">
        <v>43</v>
      </c>
      <c r="G122" s="60" t="s">
        <v>43</v>
      </c>
      <c r="H122" s="60" t="s">
        <v>43</v>
      </c>
      <c r="I122" s="286" t="s">
        <v>43</v>
      </c>
      <c r="J122" s="60" t="s">
        <v>43</v>
      </c>
      <c r="K122" s="60" t="s">
        <v>43</v>
      </c>
      <c r="L122" s="60" t="s">
        <v>43</v>
      </c>
      <c r="M122" s="60" t="s">
        <v>43</v>
      </c>
      <c r="N122" s="60" t="s">
        <v>43</v>
      </c>
      <c r="O122" s="60" t="s">
        <v>43</v>
      </c>
      <c r="P122" s="60" t="s">
        <v>43</v>
      </c>
      <c r="Q122" s="286" t="s">
        <v>43</v>
      </c>
      <c r="R122" s="60" t="s">
        <v>43</v>
      </c>
      <c r="S122" s="60" t="s">
        <v>43</v>
      </c>
      <c r="T122" s="60" t="s">
        <v>43</v>
      </c>
      <c r="U122" s="60" t="s">
        <v>43</v>
      </c>
      <c r="V122" s="60" t="s">
        <v>43</v>
      </c>
      <c r="W122" s="60" t="s">
        <v>43</v>
      </c>
      <c r="X122" s="60" t="s">
        <v>43</v>
      </c>
      <c r="Y122" s="286" t="s">
        <v>43</v>
      </c>
      <c r="Z122" s="60" t="s">
        <v>43</v>
      </c>
      <c r="AA122" s="60" t="s">
        <v>43</v>
      </c>
      <c r="AB122" s="60" t="s">
        <v>43</v>
      </c>
      <c r="AC122" s="60" t="s">
        <v>43</v>
      </c>
      <c r="AD122" s="60" t="s">
        <v>43</v>
      </c>
      <c r="AE122" s="60" t="s">
        <v>43</v>
      </c>
      <c r="AF122" s="60" t="s">
        <v>43</v>
      </c>
      <c r="AG122" s="286" t="s">
        <v>43</v>
      </c>
      <c r="AH122" s="60" t="s">
        <v>43</v>
      </c>
      <c r="AI122" s="60" t="s">
        <v>43</v>
      </c>
      <c r="AJ122" s="60" t="s">
        <v>43</v>
      </c>
      <c r="AK122" s="60" t="s">
        <v>43</v>
      </c>
      <c r="AL122" s="60" t="s">
        <v>43</v>
      </c>
      <c r="AM122" s="60" t="s">
        <v>43</v>
      </c>
      <c r="AN122" s="60" t="s">
        <v>43</v>
      </c>
      <c r="AO122" s="286" t="s">
        <v>43</v>
      </c>
      <c r="AP122" s="60" t="s">
        <v>43</v>
      </c>
      <c r="AQ122" s="60" t="s">
        <v>43</v>
      </c>
      <c r="AR122" s="60" t="s">
        <v>43</v>
      </c>
      <c r="AS122" s="60" t="s">
        <v>43</v>
      </c>
      <c r="AT122" s="60" t="s">
        <v>43</v>
      </c>
      <c r="AU122" s="60" t="s">
        <v>43</v>
      </c>
      <c r="AV122" s="60" t="s">
        <v>43</v>
      </c>
      <c r="AW122" s="286" t="s">
        <v>43</v>
      </c>
      <c r="AX122" s="60" t="s">
        <v>43</v>
      </c>
      <c r="AY122" s="60" t="s">
        <v>43</v>
      </c>
      <c r="AZ122" s="60" t="s">
        <v>43</v>
      </c>
      <c r="BA122" s="60" t="s">
        <v>43</v>
      </c>
      <c r="BB122" s="60" t="s">
        <v>43</v>
      </c>
      <c r="BC122" s="60" t="s">
        <v>43</v>
      </c>
      <c r="BD122" s="60" t="s">
        <v>43</v>
      </c>
      <c r="BE122" s="286" t="s">
        <v>43</v>
      </c>
      <c r="BF122" s="60" t="s">
        <v>43</v>
      </c>
      <c r="BG122" s="60" t="s">
        <v>43</v>
      </c>
      <c r="BH122" s="60" t="s">
        <v>43</v>
      </c>
      <c r="BI122" s="60" t="s">
        <v>43</v>
      </c>
      <c r="BJ122" s="60" t="s">
        <v>43</v>
      </c>
      <c r="BK122" s="60" t="s">
        <v>43</v>
      </c>
      <c r="BL122" s="60" t="s">
        <v>43</v>
      </c>
      <c r="BM122" s="286" t="s">
        <v>43</v>
      </c>
      <c r="BN122" s="60" t="s">
        <v>43</v>
      </c>
      <c r="BO122" s="60" t="s">
        <v>43</v>
      </c>
      <c r="BP122" s="60" t="s">
        <v>43</v>
      </c>
      <c r="BQ122" s="60" t="s">
        <v>43</v>
      </c>
      <c r="BR122" s="60" t="s">
        <v>43</v>
      </c>
      <c r="BS122" s="60" t="s">
        <v>43</v>
      </c>
      <c r="BT122" s="60" t="s">
        <v>43</v>
      </c>
      <c r="BU122" s="286" t="s">
        <v>43</v>
      </c>
      <c r="BV122" s="60" t="s">
        <v>43</v>
      </c>
      <c r="BW122" s="60" t="s">
        <v>43</v>
      </c>
      <c r="BX122" s="60" t="s">
        <v>43</v>
      </c>
      <c r="BY122" s="60" t="s">
        <v>43</v>
      </c>
      <c r="BZ122" s="60" t="s">
        <v>43</v>
      </c>
      <c r="CA122" s="60" t="s">
        <v>43</v>
      </c>
      <c r="CB122" s="60" t="s">
        <v>43</v>
      </c>
      <c r="CC122" s="286" t="s">
        <v>43</v>
      </c>
      <c r="CD122" s="60" t="s">
        <v>43</v>
      </c>
      <c r="CE122" s="60" t="s">
        <v>43</v>
      </c>
      <c r="CF122" s="60" t="s">
        <v>43</v>
      </c>
      <c r="CG122" s="60" t="s">
        <v>43</v>
      </c>
      <c r="CH122" s="60" t="s">
        <v>43</v>
      </c>
      <c r="CI122" s="60" t="s">
        <v>43</v>
      </c>
      <c r="CJ122" s="60" t="s">
        <v>43</v>
      </c>
      <c r="CK122" s="286" t="s">
        <v>43</v>
      </c>
      <c r="CL122" s="60" t="s">
        <v>43</v>
      </c>
      <c r="CM122" s="60" t="s">
        <v>43</v>
      </c>
      <c r="CN122" s="60" t="s">
        <v>43</v>
      </c>
      <c r="CO122" s="60" t="s">
        <v>43</v>
      </c>
      <c r="CP122" s="60" t="s">
        <v>43</v>
      </c>
      <c r="CQ122" s="60" t="s">
        <v>43</v>
      </c>
      <c r="CR122" s="60" t="s">
        <v>43</v>
      </c>
      <c r="CS122" s="286" t="s">
        <v>43</v>
      </c>
      <c r="CT122" s="60" t="s">
        <v>43</v>
      </c>
      <c r="CU122" s="60" t="s">
        <v>43</v>
      </c>
      <c r="CV122" s="60" t="s">
        <v>43</v>
      </c>
      <c r="CW122" s="60" t="s">
        <v>43</v>
      </c>
      <c r="CX122" s="60" t="s">
        <v>43</v>
      </c>
      <c r="CY122" s="60" t="s">
        <v>43</v>
      </c>
      <c r="CZ122" s="60" t="s">
        <v>43</v>
      </c>
      <c r="DA122" s="286" t="s">
        <v>43</v>
      </c>
      <c r="DB122" s="60" t="s">
        <v>43</v>
      </c>
      <c r="DC122" s="60" t="s">
        <v>43</v>
      </c>
      <c r="DD122" s="60" t="s">
        <v>43</v>
      </c>
      <c r="DE122" s="60" t="s">
        <v>43</v>
      </c>
      <c r="DF122" s="60" t="s">
        <v>43</v>
      </c>
      <c r="DG122" s="60" t="s">
        <v>43</v>
      </c>
      <c r="DH122" s="60" t="s">
        <v>43</v>
      </c>
      <c r="DI122" s="286" t="s">
        <v>43</v>
      </c>
      <c r="DJ122" s="60" t="s">
        <v>43</v>
      </c>
      <c r="DK122" s="60" t="s">
        <v>43</v>
      </c>
      <c r="DL122" s="60" t="s">
        <v>43</v>
      </c>
      <c r="DM122" s="60" t="s">
        <v>43</v>
      </c>
      <c r="DN122" s="60" t="s">
        <v>43</v>
      </c>
      <c r="DO122" s="60" t="s">
        <v>43</v>
      </c>
      <c r="DP122" s="60" t="s">
        <v>43</v>
      </c>
      <c r="DQ122" s="286" t="s">
        <v>43</v>
      </c>
      <c r="DR122" s="60" t="s">
        <v>43</v>
      </c>
      <c r="DS122" s="60" t="s">
        <v>43</v>
      </c>
      <c r="DT122" s="60" t="s">
        <v>43</v>
      </c>
      <c r="DU122" s="60" t="s">
        <v>43</v>
      </c>
      <c r="DV122" s="60" t="s">
        <v>43</v>
      </c>
      <c r="DW122" s="60" t="s">
        <v>43</v>
      </c>
      <c r="DX122" s="60" t="s">
        <v>43</v>
      </c>
      <c r="DY122" s="286" t="s">
        <v>43</v>
      </c>
      <c r="DZ122" s="60" t="s">
        <v>43</v>
      </c>
      <c r="EA122" s="60" t="s">
        <v>43</v>
      </c>
      <c r="EB122" s="60" t="s">
        <v>43</v>
      </c>
      <c r="EC122" s="60" t="s">
        <v>43</v>
      </c>
      <c r="ED122" s="60" t="s">
        <v>43</v>
      </c>
      <c r="EE122" s="60" t="s">
        <v>43</v>
      </c>
      <c r="EF122" s="60" t="s">
        <v>43</v>
      </c>
    </row>
    <row r="123" spans="1:136" ht="20.25" x14ac:dyDescent="0.25">
      <c r="A123" s="286" t="s">
        <v>43</v>
      </c>
      <c r="B123" s="60" t="s">
        <v>43</v>
      </c>
      <c r="C123" s="60" t="s">
        <v>43</v>
      </c>
      <c r="D123" s="60" t="s">
        <v>43</v>
      </c>
      <c r="E123" s="60" t="s">
        <v>43</v>
      </c>
      <c r="F123" s="60" t="s">
        <v>43</v>
      </c>
      <c r="G123" s="60" t="s">
        <v>43</v>
      </c>
      <c r="H123" s="60" t="s">
        <v>43</v>
      </c>
      <c r="I123" s="286" t="s">
        <v>43</v>
      </c>
      <c r="J123" s="60" t="s">
        <v>43</v>
      </c>
      <c r="K123" s="60" t="s">
        <v>43</v>
      </c>
      <c r="L123" s="60" t="s">
        <v>43</v>
      </c>
      <c r="M123" s="60" t="s">
        <v>43</v>
      </c>
      <c r="N123" s="60" t="s">
        <v>43</v>
      </c>
      <c r="O123" s="60" t="s">
        <v>43</v>
      </c>
      <c r="P123" s="60" t="s">
        <v>43</v>
      </c>
      <c r="Q123" s="286" t="s">
        <v>43</v>
      </c>
      <c r="R123" s="60" t="s">
        <v>43</v>
      </c>
      <c r="S123" s="60" t="s">
        <v>43</v>
      </c>
      <c r="T123" s="60" t="s">
        <v>43</v>
      </c>
      <c r="U123" s="60" t="s">
        <v>43</v>
      </c>
      <c r="V123" s="60" t="s">
        <v>43</v>
      </c>
      <c r="W123" s="60" t="s">
        <v>43</v>
      </c>
      <c r="X123" s="60" t="s">
        <v>43</v>
      </c>
      <c r="Y123" s="286" t="s">
        <v>43</v>
      </c>
      <c r="Z123" s="60" t="s">
        <v>43</v>
      </c>
      <c r="AA123" s="60" t="s">
        <v>43</v>
      </c>
      <c r="AB123" s="60" t="s">
        <v>43</v>
      </c>
      <c r="AC123" s="60" t="s">
        <v>43</v>
      </c>
      <c r="AD123" s="60" t="s">
        <v>43</v>
      </c>
      <c r="AE123" s="60" t="s">
        <v>43</v>
      </c>
      <c r="AF123" s="60" t="s">
        <v>43</v>
      </c>
      <c r="AG123" s="286" t="s">
        <v>43</v>
      </c>
      <c r="AH123" s="60" t="s">
        <v>43</v>
      </c>
      <c r="AI123" s="60" t="s">
        <v>43</v>
      </c>
      <c r="AJ123" s="60" t="s">
        <v>43</v>
      </c>
      <c r="AK123" s="60" t="s">
        <v>43</v>
      </c>
      <c r="AL123" s="60" t="s">
        <v>43</v>
      </c>
      <c r="AM123" s="60" t="s">
        <v>43</v>
      </c>
      <c r="AN123" s="60" t="s">
        <v>43</v>
      </c>
      <c r="AO123" s="286" t="s">
        <v>43</v>
      </c>
      <c r="AP123" s="60" t="s">
        <v>43</v>
      </c>
      <c r="AQ123" s="60" t="s">
        <v>43</v>
      </c>
      <c r="AR123" s="60" t="s">
        <v>43</v>
      </c>
      <c r="AS123" s="60" t="s">
        <v>43</v>
      </c>
      <c r="AT123" s="60" t="s">
        <v>43</v>
      </c>
      <c r="AU123" s="60" t="s">
        <v>43</v>
      </c>
      <c r="AV123" s="60" t="s">
        <v>43</v>
      </c>
      <c r="AW123" s="286" t="s">
        <v>43</v>
      </c>
      <c r="AX123" s="60" t="s">
        <v>43</v>
      </c>
      <c r="AY123" s="60" t="s">
        <v>43</v>
      </c>
      <c r="AZ123" s="60" t="s">
        <v>43</v>
      </c>
      <c r="BA123" s="60" t="s">
        <v>43</v>
      </c>
      <c r="BB123" s="60" t="s">
        <v>43</v>
      </c>
      <c r="BC123" s="60" t="s">
        <v>43</v>
      </c>
      <c r="BD123" s="60" t="s">
        <v>43</v>
      </c>
      <c r="BE123" s="286" t="s">
        <v>43</v>
      </c>
      <c r="BF123" s="60" t="s">
        <v>43</v>
      </c>
      <c r="BG123" s="60" t="s">
        <v>43</v>
      </c>
      <c r="BH123" s="60" t="s">
        <v>43</v>
      </c>
      <c r="BI123" s="60" t="s">
        <v>43</v>
      </c>
      <c r="BJ123" s="60" t="s">
        <v>43</v>
      </c>
      <c r="BK123" s="60" t="s">
        <v>43</v>
      </c>
      <c r="BL123" s="60" t="s">
        <v>43</v>
      </c>
      <c r="BM123" s="286" t="s">
        <v>43</v>
      </c>
      <c r="BN123" s="60" t="s">
        <v>43</v>
      </c>
      <c r="BO123" s="60" t="s">
        <v>43</v>
      </c>
      <c r="BP123" s="60" t="s">
        <v>43</v>
      </c>
      <c r="BQ123" s="60" t="s">
        <v>43</v>
      </c>
      <c r="BR123" s="60" t="s">
        <v>43</v>
      </c>
      <c r="BS123" s="60" t="s">
        <v>43</v>
      </c>
      <c r="BT123" s="60" t="s">
        <v>43</v>
      </c>
      <c r="BU123" s="286" t="s">
        <v>43</v>
      </c>
      <c r="BV123" s="60" t="s">
        <v>43</v>
      </c>
      <c r="BW123" s="60" t="s">
        <v>43</v>
      </c>
      <c r="BX123" s="60" t="s">
        <v>43</v>
      </c>
      <c r="BY123" s="60" t="s">
        <v>43</v>
      </c>
      <c r="BZ123" s="60" t="s">
        <v>43</v>
      </c>
      <c r="CA123" s="60" t="s">
        <v>43</v>
      </c>
      <c r="CB123" s="60" t="s">
        <v>43</v>
      </c>
      <c r="CC123" s="286" t="s">
        <v>43</v>
      </c>
      <c r="CD123" s="60" t="s">
        <v>43</v>
      </c>
      <c r="CE123" s="60" t="s">
        <v>43</v>
      </c>
      <c r="CF123" s="60" t="s">
        <v>43</v>
      </c>
      <c r="CG123" s="60" t="s">
        <v>43</v>
      </c>
      <c r="CH123" s="60" t="s">
        <v>43</v>
      </c>
      <c r="CI123" s="60" t="s">
        <v>43</v>
      </c>
      <c r="CJ123" s="60" t="s">
        <v>43</v>
      </c>
      <c r="CK123" s="286" t="s">
        <v>43</v>
      </c>
      <c r="CL123" s="60" t="s">
        <v>43</v>
      </c>
      <c r="CM123" s="60" t="s">
        <v>43</v>
      </c>
      <c r="CN123" s="60" t="s">
        <v>43</v>
      </c>
      <c r="CO123" s="60" t="s">
        <v>43</v>
      </c>
      <c r="CP123" s="60" t="s">
        <v>43</v>
      </c>
      <c r="CQ123" s="60" t="s">
        <v>43</v>
      </c>
      <c r="CR123" s="60" t="s">
        <v>43</v>
      </c>
      <c r="CS123" s="286" t="s">
        <v>43</v>
      </c>
      <c r="CT123" s="60" t="s">
        <v>43</v>
      </c>
      <c r="CU123" s="60" t="s">
        <v>43</v>
      </c>
      <c r="CV123" s="60" t="s">
        <v>43</v>
      </c>
      <c r="CW123" s="60" t="s">
        <v>43</v>
      </c>
      <c r="CX123" s="60" t="s">
        <v>43</v>
      </c>
      <c r="CY123" s="60" t="s">
        <v>43</v>
      </c>
      <c r="CZ123" s="60" t="s">
        <v>43</v>
      </c>
      <c r="DA123" s="286" t="s">
        <v>43</v>
      </c>
      <c r="DB123" s="60" t="s">
        <v>43</v>
      </c>
      <c r="DC123" s="60" t="s">
        <v>43</v>
      </c>
      <c r="DD123" s="60" t="s">
        <v>43</v>
      </c>
      <c r="DE123" s="60" t="s">
        <v>43</v>
      </c>
      <c r="DF123" s="60" t="s">
        <v>43</v>
      </c>
      <c r="DG123" s="60" t="s">
        <v>43</v>
      </c>
      <c r="DH123" s="60" t="s">
        <v>43</v>
      </c>
      <c r="DI123" s="286" t="s">
        <v>43</v>
      </c>
      <c r="DJ123" s="60" t="s">
        <v>43</v>
      </c>
      <c r="DK123" s="60" t="s">
        <v>43</v>
      </c>
      <c r="DL123" s="60" t="s">
        <v>43</v>
      </c>
      <c r="DM123" s="60" t="s">
        <v>43</v>
      </c>
      <c r="DN123" s="60" t="s">
        <v>43</v>
      </c>
      <c r="DO123" s="60" t="s">
        <v>43</v>
      </c>
      <c r="DP123" s="60" t="s">
        <v>43</v>
      </c>
      <c r="DQ123" s="286" t="s">
        <v>43</v>
      </c>
      <c r="DR123" s="60" t="s">
        <v>43</v>
      </c>
      <c r="DS123" s="60" t="s">
        <v>43</v>
      </c>
      <c r="DT123" s="60" t="s">
        <v>43</v>
      </c>
      <c r="DU123" s="60" t="s">
        <v>43</v>
      </c>
      <c r="DV123" s="60" t="s">
        <v>43</v>
      </c>
      <c r="DW123" s="60" t="s">
        <v>43</v>
      </c>
      <c r="DX123" s="60" t="s">
        <v>43</v>
      </c>
      <c r="DY123" s="286" t="s">
        <v>43</v>
      </c>
      <c r="DZ123" s="60" t="s">
        <v>43</v>
      </c>
      <c r="EA123" s="60" t="s">
        <v>43</v>
      </c>
      <c r="EB123" s="60" t="s">
        <v>43</v>
      </c>
      <c r="EC123" s="60" t="s">
        <v>43</v>
      </c>
      <c r="ED123" s="60" t="s">
        <v>43</v>
      </c>
      <c r="EE123" s="60" t="s">
        <v>43</v>
      </c>
      <c r="EF123" s="60" t="s">
        <v>43</v>
      </c>
    </row>
    <row r="124" spans="1:136" ht="20.25" x14ac:dyDescent="0.25">
      <c r="A124" s="286" t="s">
        <v>43</v>
      </c>
      <c r="B124" s="60" t="s">
        <v>43</v>
      </c>
      <c r="C124" s="60" t="s">
        <v>43</v>
      </c>
      <c r="D124" s="60" t="s">
        <v>43</v>
      </c>
      <c r="E124" s="60" t="s">
        <v>43</v>
      </c>
      <c r="F124" s="60" t="s">
        <v>43</v>
      </c>
      <c r="G124" s="60" t="s">
        <v>43</v>
      </c>
      <c r="H124" s="60" t="s">
        <v>43</v>
      </c>
      <c r="I124" s="286" t="s">
        <v>43</v>
      </c>
      <c r="J124" s="60" t="s">
        <v>43</v>
      </c>
      <c r="K124" s="60" t="s">
        <v>43</v>
      </c>
      <c r="L124" s="60" t="s">
        <v>43</v>
      </c>
      <c r="M124" s="60" t="s">
        <v>43</v>
      </c>
      <c r="N124" s="60" t="s">
        <v>43</v>
      </c>
      <c r="O124" s="60" t="s">
        <v>43</v>
      </c>
      <c r="P124" s="60" t="s">
        <v>43</v>
      </c>
      <c r="Q124" s="286" t="s">
        <v>43</v>
      </c>
      <c r="R124" s="60" t="s">
        <v>43</v>
      </c>
      <c r="S124" s="60" t="s">
        <v>43</v>
      </c>
      <c r="T124" s="60" t="s">
        <v>43</v>
      </c>
      <c r="U124" s="60" t="s">
        <v>43</v>
      </c>
      <c r="V124" s="60" t="s">
        <v>43</v>
      </c>
      <c r="W124" s="60" t="s">
        <v>43</v>
      </c>
      <c r="X124" s="60" t="s">
        <v>43</v>
      </c>
      <c r="Y124" s="286" t="s">
        <v>43</v>
      </c>
      <c r="Z124" s="60" t="s">
        <v>43</v>
      </c>
      <c r="AA124" s="60" t="s">
        <v>43</v>
      </c>
      <c r="AB124" s="60" t="s">
        <v>43</v>
      </c>
      <c r="AC124" s="60" t="s">
        <v>43</v>
      </c>
      <c r="AD124" s="60" t="s">
        <v>43</v>
      </c>
      <c r="AE124" s="60" t="s">
        <v>43</v>
      </c>
      <c r="AF124" s="60" t="s">
        <v>43</v>
      </c>
      <c r="AG124" s="286" t="s">
        <v>43</v>
      </c>
      <c r="AH124" s="60" t="s">
        <v>43</v>
      </c>
      <c r="AI124" s="60" t="s">
        <v>43</v>
      </c>
      <c r="AJ124" s="60" t="s">
        <v>43</v>
      </c>
      <c r="AK124" s="60" t="s">
        <v>43</v>
      </c>
      <c r="AL124" s="60" t="s">
        <v>43</v>
      </c>
      <c r="AM124" s="60" t="s">
        <v>43</v>
      </c>
      <c r="AN124" s="60" t="s">
        <v>43</v>
      </c>
      <c r="AO124" s="286" t="s">
        <v>43</v>
      </c>
      <c r="AP124" s="60" t="s">
        <v>43</v>
      </c>
      <c r="AQ124" s="60" t="s">
        <v>43</v>
      </c>
      <c r="AR124" s="60" t="s">
        <v>43</v>
      </c>
      <c r="AS124" s="60" t="s">
        <v>43</v>
      </c>
      <c r="AT124" s="60" t="s">
        <v>43</v>
      </c>
      <c r="AU124" s="60" t="s">
        <v>43</v>
      </c>
      <c r="AV124" s="60" t="s">
        <v>43</v>
      </c>
      <c r="AW124" s="286" t="s">
        <v>43</v>
      </c>
      <c r="AX124" s="60" t="s">
        <v>43</v>
      </c>
      <c r="AY124" s="60" t="s">
        <v>43</v>
      </c>
      <c r="AZ124" s="60" t="s">
        <v>43</v>
      </c>
      <c r="BA124" s="60" t="s">
        <v>43</v>
      </c>
      <c r="BB124" s="60" t="s">
        <v>43</v>
      </c>
      <c r="BC124" s="60" t="s">
        <v>43</v>
      </c>
      <c r="BD124" s="60" t="s">
        <v>43</v>
      </c>
      <c r="BE124" s="286" t="s">
        <v>43</v>
      </c>
      <c r="BF124" s="60" t="s">
        <v>43</v>
      </c>
      <c r="BG124" s="60" t="s">
        <v>43</v>
      </c>
      <c r="BH124" s="60" t="s">
        <v>43</v>
      </c>
      <c r="BI124" s="60" t="s">
        <v>43</v>
      </c>
      <c r="BJ124" s="60" t="s">
        <v>43</v>
      </c>
      <c r="BK124" s="60" t="s">
        <v>43</v>
      </c>
      <c r="BL124" s="60" t="s">
        <v>43</v>
      </c>
      <c r="BM124" s="286" t="s">
        <v>43</v>
      </c>
      <c r="BN124" s="60" t="s">
        <v>43</v>
      </c>
      <c r="BO124" s="60" t="s">
        <v>43</v>
      </c>
      <c r="BP124" s="60" t="s">
        <v>43</v>
      </c>
      <c r="BQ124" s="60" t="s">
        <v>43</v>
      </c>
      <c r="BR124" s="60" t="s">
        <v>43</v>
      </c>
      <c r="BS124" s="60" t="s">
        <v>43</v>
      </c>
      <c r="BT124" s="60" t="s">
        <v>43</v>
      </c>
      <c r="BU124" s="286" t="s">
        <v>43</v>
      </c>
      <c r="BV124" s="60" t="s">
        <v>43</v>
      </c>
      <c r="BW124" s="60" t="s">
        <v>43</v>
      </c>
      <c r="BX124" s="60" t="s">
        <v>43</v>
      </c>
      <c r="BY124" s="60" t="s">
        <v>43</v>
      </c>
      <c r="BZ124" s="60" t="s">
        <v>43</v>
      </c>
      <c r="CA124" s="60" t="s">
        <v>43</v>
      </c>
      <c r="CB124" s="60" t="s">
        <v>43</v>
      </c>
      <c r="CC124" s="286" t="s">
        <v>43</v>
      </c>
      <c r="CD124" s="60" t="s">
        <v>43</v>
      </c>
      <c r="CE124" s="60" t="s">
        <v>43</v>
      </c>
      <c r="CF124" s="60" t="s">
        <v>43</v>
      </c>
      <c r="CG124" s="60" t="s">
        <v>43</v>
      </c>
      <c r="CH124" s="60" t="s">
        <v>43</v>
      </c>
      <c r="CI124" s="60" t="s">
        <v>43</v>
      </c>
      <c r="CJ124" s="60" t="s">
        <v>43</v>
      </c>
      <c r="CK124" s="286" t="s">
        <v>43</v>
      </c>
      <c r="CL124" s="60" t="s">
        <v>43</v>
      </c>
      <c r="CM124" s="60" t="s">
        <v>43</v>
      </c>
      <c r="CN124" s="60" t="s">
        <v>43</v>
      </c>
      <c r="CO124" s="60" t="s">
        <v>43</v>
      </c>
      <c r="CP124" s="60" t="s">
        <v>43</v>
      </c>
      <c r="CQ124" s="60" t="s">
        <v>43</v>
      </c>
      <c r="CR124" s="60" t="s">
        <v>43</v>
      </c>
      <c r="CS124" s="286" t="s">
        <v>43</v>
      </c>
      <c r="CT124" s="60" t="s">
        <v>43</v>
      </c>
      <c r="CU124" s="60" t="s">
        <v>43</v>
      </c>
      <c r="CV124" s="60" t="s">
        <v>43</v>
      </c>
      <c r="CW124" s="60" t="s">
        <v>43</v>
      </c>
      <c r="CX124" s="60" t="s">
        <v>43</v>
      </c>
      <c r="CY124" s="60" t="s">
        <v>43</v>
      </c>
      <c r="CZ124" s="60" t="s">
        <v>43</v>
      </c>
      <c r="DA124" s="286" t="s">
        <v>43</v>
      </c>
      <c r="DB124" s="60" t="s">
        <v>43</v>
      </c>
      <c r="DC124" s="60" t="s">
        <v>43</v>
      </c>
      <c r="DD124" s="60" t="s">
        <v>43</v>
      </c>
      <c r="DE124" s="60" t="s">
        <v>43</v>
      </c>
      <c r="DF124" s="60" t="s">
        <v>43</v>
      </c>
      <c r="DG124" s="60" t="s">
        <v>43</v>
      </c>
      <c r="DH124" s="60" t="s">
        <v>43</v>
      </c>
      <c r="DI124" s="286" t="s">
        <v>43</v>
      </c>
      <c r="DJ124" s="60" t="s">
        <v>43</v>
      </c>
      <c r="DK124" s="60" t="s">
        <v>43</v>
      </c>
      <c r="DL124" s="60" t="s">
        <v>43</v>
      </c>
      <c r="DM124" s="60" t="s">
        <v>43</v>
      </c>
      <c r="DN124" s="60" t="s">
        <v>43</v>
      </c>
      <c r="DO124" s="60" t="s">
        <v>43</v>
      </c>
      <c r="DP124" s="60" t="s">
        <v>43</v>
      </c>
      <c r="DQ124" s="286" t="s">
        <v>43</v>
      </c>
      <c r="DR124" s="60" t="s">
        <v>43</v>
      </c>
      <c r="DS124" s="60" t="s">
        <v>43</v>
      </c>
      <c r="DT124" s="60" t="s">
        <v>43</v>
      </c>
      <c r="DU124" s="60" t="s">
        <v>43</v>
      </c>
      <c r="DV124" s="60" t="s">
        <v>43</v>
      </c>
      <c r="DW124" s="60" t="s">
        <v>43</v>
      </c>
      <c r="DX124" s="60" t="s">
        <v>43</v>
      </c>
      <c r="DY124" s="286" t="s">
        <v>43</v>
      </c>
      <c r="DZ124" s="60" t="s">
        <v>43</v>
      </c>
      <c r="EA124" s="60" t="s">
        <v>43</v>
      </c>
      <c r="EB124" s="60" t="s">
        <v>43</v>
      </c>
      <c r="EC124" s="60" t="s">
        <v>43</v>
      </c>
      <c r="ED124" s="60" t="s">
        <v>43</v>
      </c>
      <c r="EE124" s="60" t="s">
        <v>43</v>
      </c>
      <c r="EF124" s="60" t="s">
        <v>43</v>
      </c>
    </row>
    <row r="125" spans="1:136" ht="20.25" x14ac:dyDescent="0.25">
      <c r="A125" s="286"/>
      <c r="B125" s="60" t="s">
        <v>43</v>
      </c>
      <c r="C125" s="60" t="s">
        <v>43</v>
      </c>
      <c r="D125" s="60" t="s">
        <v>43</v>
      </c>
      <c r="E125" s="60" t="s">
        <v>43</v>
      </c>
      <c r="F125" s="60" t="s">
        <v>43</v>
      </c>
      <c r="G125" s="60" t="s">
        <v>43</v>
      </c>
      <c r="H125" s="60" t="s">
        <v>43</v>
      </c>
      <c r="I125" s="286" t="s">
        <v>43</v>
      </c>
      <c r="J125" s="60" t="s">
        <v>43</v>
      </c>
      <c r="K125" s="60" t="s">
        <v>43</v>
      </c>
      <c r="L125" s="60" t="s">
        <v>43</v>
      </c>
      <c r="M125" s="60" t="s">
        <v>43</v>
      </c>
      <c r="N125" s="60" t="s">
        <v>43</v>
      </c>
      <c r="O125" s="60" t="s">
        <v>43</v>
      </c>
      <c r="P125" s="60" t="s">
        <v>43</v>
      </c>
      <c r="Q125" s="286" t="s">
        <v>43</v>
      </c>
      <c r="R125" s="60" t="s">
        <v>43</v>
      </c>
      <c r="S125" s="60" t="s">
        <v>43</v>
      </c>
      <c r="T125" s="60" t="s">
        <v>43</v>
      </c>
      <c r="U125" s="60" t="s">
        <v>43</v>
      </c>
      <c r="V125" s="60" t="s">
        <v>43</v>
      </c>
      <c r="W125" s="60" t="s">
        <v>43</v>
      </c>
      <c r="X125" s="60" t="s">
        <v>43</v>
      </c>
      <c r="Y125" s="286" t="s">
        <v>43</v>
      </c>
      <c r="Z125" s="60" t="s">
        <v>43</v>
      </c>
      <c r="AA125" s="60" t="s">
        <v>43</v>
      </c>
      <c r="AB125" s="60" t="s">
        <v>43</v>
      </c>
      <c r="AC125" s="60" t="s">
        <v>43</v>
      </c>
      <c r="AD125" s="60" t="s">
        <v>43</v>
      </c>
      <c r="AE125" s="60" t="s">
        <v>43</v>
      </c>
      <c r="AF125" s="60" t="s">
        <v>43</v>
      </c>
      <c r="AG125" s="286" t="s">
        <v>43</v>
      </c>
      <c r="AH125" s="60" t="s">
        <v>43</v>
      </c>
      <c r="AI125" s="60" t="s">
        <v>43</v>
      </c>
      <c r="AJ125" s="60" t="s">
        <v>43</v>
      </c>
      <c r="AK125" s="60" t="s">
        <v>43</v>
      </c>
      <c r="AL125" s="60" t="s">
        <v>43</v>
      </c>
      <c r="AM125" s="60" t="s">
        <v>43</v>
      </c>
      <c r="AN125" s="60" t="s">
        <v>43</v>
      </c>
      <c r="AO125" s="286" t="s">
        <v>43</v>
      </c>
      <c r="AP125" s="60" t="s">
        <v>43</v>
      </c>
      <c r="AQ125" s="60" t="s">
        <v>43</v>
      </c>
      <c r="AR125" s="60" t="s">
        <v>43</v>
      </c>
      <c r="AS125" s="60" t="s">
        <v>43</v>
      </c>
      <c r="AT125" s="60" t="s">
        <v>43</v>
      </c>
      <c r="AU125" s="60" t="s">
        <v>43</v>
      </c>
      <c r="AV125" s="60" t="s">
        <v>43</v>
      </c>
      <c r="AW125" s="286" t="s">
        <v>43</v>
      </c>
      <c r="AX125" s="60" t="s">
        <v>43</v>
      </c>
      <c r="AY125" s="60" t="s">
        <v>43</v>
      </c>
      <c r="AZ125" s="60" t="s">
        <v>43</v>
      </c>
      <c r="BA125" s="60" t="s">
        <v>43</v>
      </c>
      <c r="BB125" s="60" t="s">
        <v>43</v>
      </c>
      <c r="BC125" s="60" t="s">
        <v>43</v>
      </c>
      <c r="BD125" s="60" t="s">
        <v>43</v>
      </c>
      <c r="BE125" s="286" t="s">
        <v>43</v>
      </c>
      <c r="BF125" s="60" t="s">
        <v>43</v>
      </c>
      <c r="BG125" s="60" t="s">
        <v>43</v>
      </c>
      <c r="BH125" s="60" t="s">
        <v>43</v>
      </c>
      <c r="BI125" s="60" t="s">
        <v>43</v>
      </c>
      <c r="BJ125" s="60" t="s">
        <v>43</v>
      </c>
      <c r="BK125" s="60" t="s">
        <v>43</v>
      </c>
      <c r="BL125" s="60" t="s">
        <v>43</v>
      </c>
      <c r="BM125" s="286" t="s">
        <v>43</v>
      </c>
      <c r="BN125" s="60" t="s">
        <v>43</v>
      </c>
      <c r="BO125" s="60" t="s">
        <v>43</v>
      </c>
      <c r="BP125" s="60" t="s">
        <v>43</v>
      </c>
      <c r="BQ125" s="60" t="s">
        <v>43</v>
      </c>
      <c r="BR125" s="60" t="s">
        <v>43</v>
      </c>
      <c r="BS125" s="60" t="s">
        <v>43</v>
      </c>
      <c r="BT125" s="60" t="s">
        <v>43</v>
      </c>
      <c r="BU125" s="286" t="s">
        <v>43</v>
      </c>
      <c r="BV125" s="60" t="s">
        <v>43</v>
      </c>
      <c r="BW125" s="60" t="s">
        <v>43</v>
      </c>
      <c r="BX125" s="60" t="s">
        <v>43</v>
      </c>
      <c r="BY125" s="60" t="s">
        <v>43</v>
      </c>
      <c r="BZ125" s="60" t="s">
        <v>43</v>
      </c>
      <c r="CA125" s="60" t="s">
        <v>43</v>
      </c>
      <c r="CB125" s="60" t="s">
        <v>43</v>
      </c>
      <c r="CC125" s="286" t="s">
        <v>43</v>
      </c>
      <c r="CD125" s="60" t="s">
        <v>43</v>
      </c>
      <c r="CE125" s="60" t="s">
        <v>43</v>
      </c>
      <c r="CF125" s="60" t="s">
        <v>43</v>
      </c>
      <c r="CG125" s="60" t="s">
        <v>43</v>
      </c>
      <c r="CH125" s="60" t="s">
        <v>43</v>
      </c>
      <c r="CI125" s="60" t="s">
        <v>43</v>
      </c>
      <c r="CJ125" s="60" t="s">
        <v>43</v>
      </c>
      <c r="CK125" s="286" t="s">
        <v>43</v>
      </c>
      <c r="CL125" s="60" t="s">
        <v>43</v>
      </c>
      <c r="CM125" s="60" t="s">
        <v>43</v>
      </c>
      <c r="CN125" s="60" t="s">
        <v>43</v>
      </c>
      <c r="CO125" s="60" t="s">
        <v>43</v>
      </c>
      <c r="CP125" s="60" t="s">
        <v>43</v>
      </c>
      <c r="CQ125" s="60" t="s">
        <v>43</v>
      </c>
      <c r="CR125" s="60" t="s">
        <v>43</v>
      </c>
      <c r="CS125" s="286" t="s">
        <v>43</v>
      </c>
      <c r="CT125" s="60" t="s">
        <v>43</v>
      </c>
      <c r="CU125" s="60" t="s">
        <v>43</v>
      </c>
      <c r="CV125" s="60" t="s">
        <v>43</v>
      </c>
      <c r="CW125" s="60" t="s">
        <v>43</v>
      </c>
      <c r="CX125" s="60" t="s">
        <v>43</v>
      </c>
      <c r="CY125" s="60" t="s">
        <v>43</v>
      </c>
      <c r="CZ125" s="60" t="s">
        <v>43</v>
      </c>
      <c r="DA125" s="286" t="s">
        <v>43</v>
      </c>
      <c r="DB125" s="60" t="s">
        <v>43</v>
      </c>
      <c r="DC125" s="60" t="s">
        <v>43</v>
      </c>
      <c r="DD125" s="60" t="s">
        <v>43</v>
      </c>
      <c r="DE125" s="60" t="s">
        <v>43</v>
      </c>
      <c r="DF125" s="60" t="s">
        <v>43</v>
      </c>
      <c r="DG125" s="60" t="s">
        <v>43</v>
      </c>
      <c r="DH125" s="60" t="s">
        <v>43</v>
      </c>
      <c r="DI125" s="286" t="s">
        <v>43</v>
      </c>
      <c r="DJ125" s="60" t="s">
        <v>43</v>
      </c>
      <c r="DK125" s="60" t="s">
        <v>43</v>
      </c>
      <c r="DL125" s="60" t="s">
        <v>43</v>
      </c>
      <c r="DM125" s="60" t="s">
        <v>43</v>
      </c>
      <c r="DN125" s="60" t="s">
        <v>43</v>
      </c>
      <c r="DO125" s="60" t="s">
        <v>43</v>
      </c>
      <c r="DP125" s="60" t="s">
        <v>43</v>
      </c>
      <c r="DQ125" s="286" t="s">
        <v>43</v>
      </c>
      <c r="DR125" s="60" t="s">
        <v>43</v>
      </c>
      <c r="DS125" s="60" t="s">
        <v>43</v>
      </c>
      <c r="DT125" s="60" t="s">
        <v>43</v>
      </c>
      <c r="DU125" s="60" t="s">
        <v>43</v>
      </c>
      <c r="DV125" s="60" t="s">
        <v>43</v>
      </c>
      <c r="DW125" s="60" t="s">
        <v>43</v>
      </c>
      <c r="DX125" s="60" t="s">
        <v>43</v>
      </c>
      <c r="DY125" s="286" t="s">
        <v>43</v>
      </c>
      <c r="DZ125" s="60" t="s">
        <v>43</v>
      </c>
      <c r="EA125" s="60" t="s">
        <v>43</v>
      </c>
      <c r="EB125" s="60" t="s">
        <v>43</v>
      </c>
      <c r="EC125" s="60" t="s">
        <v>43</v>
      </c>
      <c r="ED125" s="60" t="s">
        <v>43</v>
      </c>
      <c r="EE125" s="60" t="s">
        <v>43</v>
      </c>
      <c r="EF125" s="60" t="s">
        <v>43</v>
      </c>
    </row>
    <row r="129" ht="19.899999999999999" customHeight="1" x14ac:dyDescent="0.25"/>
    <row r="156" ht="45" customHeight="1" x14ac:dyDescent="0.25"/>
    <row r="157" ht="27" customHeight="1" x14ac:dyDescent="0.25"/>
  </sheetData>
  <mergeCells count="51">
    <mergeCell ref="A1:H1"/>
    <mergeCell ref="I1:P1"/>
    <mergeCell ref="Q1:X1"/>
    <mergeCell ref="A2:H2"/>
    <mergeCell ref="A9:H9"/>
    <mergeCell ref="I2:P2"/>
    <mergeCell ref="I9:P9"/>
    <mergeCell ref="Q2:X2"/>
    <mergeCell ref="Q9:X9"/>
    <mergeCell ref="Y1:AF1"/>
    <mergeCell ref="Y2:AF2"/>
    <mergeCell ref="Y9:AF9"/>
    <mergeCell ref="AG1:AN1"/>
    <mergeCell ref="AG2:AN2"/>
    <mergeCell ref="AG9:AN9"/>
    <mergeCell ref="AO1:AV1"/>
    <mergeCell ref="AO2:AV2"/>
    <mergeCell ref="AO9:AV9"/>
    <mergeCell ref="AW1:BD1"/>
    <mergeCell ref="AW2:BD2"/>
    <mergeCell ref="AW9:BD9"/>
    <mergeCell ref="BE1:BL1"/>
    <mergeCell ref="BE2:BL2"/>
    <mergeCell ref="BE9:BL9"/>
    <mergeCell ref="BM1:BT1"/>
    <mergeCell ref="BM2:BT2"/>
    <mergeCell ref="BM9:BT9"/>
    <mergeCell ref="BU1:CB1"/>
    <mergeCell ref="BU2:CB2"/>
    <mergeCell ref="BU9:CB9"/>
    <mergeCell ref="CC1:CJ1"/>
    <mergeCell ref="CC2:CJ2"/>
    <mergeCell ref="CC9:CJ9"/>
    <mergeCell ref="CK1:CR1"/>
    <mergeCell ref="CK2:CR2"/>
    <mergeCell ref="CK9:CR9"/>
    <mergeCell ref="CS1:CZ1"/>
    <mergeCell ref="CS2:CZ2"/>
    <mergeCell ref="CS9:CZ9"/>
    <mergeCell ref="DA1:DH1"/>
    <mergeCell ref="DA2:DH2"/>
    <mergeCell ref="DA9:DH9"/>
    <mergeCell ref="DI1:DP1"/>
    <mergeCell ref="DI2:DP2"/>
    <mergeCell ref="DI9:DP9"/>
    <mergeCell ref="DQ1:DX1"/>
    <mergeCell ref="DQ2:DX2"/>
    <mergeCell ref="DQ9:DX9"/>
    <mergeCell ref="DY1:EF1"/>
    <mergeCell ref="DY2:EF2"/>
    <mergeCell ref="DY9:EF9"/>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F7FE2-BD07-4B1B-91D7-857A24E46092}">
  <sheetPr>
    <tabColor rgb="FFFFFF00"/>
  </sheetPr>
  <dimension ref="A1:K104"/>
  <sheetViews>
    <sheetView topLeftCell="A12" zoomScale="70" zoomScaleNormal="70" workbookViewId="0">
      <selection activeCell="F26" sqref="F26"/>
    </sheetView>
  </sheetViews>
  <sheetFormatPr baseColWidth="10" defaultRowHeight="15" x14ac:dyDescent="0.25"/>
  <cols>
    <col min="1" max="1" width="19.28515625" bestFit="1" customWidth="1"/>
    <col min="2" max="2" width="19.28515625" customWidth="1"/>
    <col min="3" max="10" width="20.5703125" customWidth="1"/>
  </cols>
  <sheetData>
    <row r="1" spans="1:11" ht="18.75" x14ac:dyDescent="0.3">
      <c r="A1" s="430" t="s">
        <v>301</v>
      </c>
      <c r="B1" s="430"/>
      <c r="C1" s="430"/>
      <c r="D1" s="430"/>
      <c r="E1" s="430"/>
      <c r="F1" s="430"/>
      <c r="G1" s="430"/>
      <c r="H1" s="430"/>
      <c r="I1" s="430"/>
      <c r="J1" s="430"/>
      <c r="K1" s="430"/>
    </row>
    <row r="2" spans="1:11" x14ac:dyDescent="0.25">
      <c r="A2" s="275" t="s">
        <v>0</v>
      </c>
      <c r="B2" s="275" t="s">
        <v>307</v>
      </c>
      <c r="C2" s="275" t="str">
        <f>'CARGA MUESTRA'!B4</f>
        <v>MCV</v>
      </c>
      <c r="D2" s="275" t="str">
        <f>'CARGA MUESTRA'!C4</f>
        <v>HC MUESTRA</v>
      </c>
      <c r="E2" s="275" t="str">
        <f>'CARGA MUESTRA'!D4</f>
        <v>H C RECIBIDAS</v>
      </c>
      <c r="F2" s="275" t="str">
        <f>'CARGA MUESTRA'!E4</f>
        <v>H C CVI</v>
      </c>
      <c r="G2" s="275" t="str">
        <f>'CARGA MUESTRA'!F4</f>
        <v>H C CVI TELECONSULTA</v>
      </c>
      <c r="H2" s="275" t="str">
        <f>'CARGA MUESTRA'!G4</f>
        <v>RESOLUTIVA</v>
      </c>
      <c r="I2" s="275" t="str">
        <f>'CARGA MUESTRA'!H4</f>
        <v xml:space="preserve">H C OTROS PROGRAMAS </v>
      </c>
      <c r="J2" s="275" t="str">
        <f>'CARGA MUESTRA'!I4</f>
        <v>H C NO INCLUIDAS EN M.</v>
      </c>
    </row>
    <row r="3" spans="1:11" x14ac:dyDescent="0.25">
      <c r="A3" s="288" t="str">
        <f>'CARGA MUESTRA'!A4</f>
        <v>ALIANSALUD</v>
      </c>
      <c r="B3" s="288" t="str">
        <f>A3</f>
        <v>ALIANSALUD</v>
      </c>
      <c r="C3" s="288" t="str">
        <f>'CARGA MUESTRA'!B5</f>
        <v>1 Primera infancia</v>
      </c>
      <c r="D3" s="270">
        <f>'CARGA MUESTRA'!C5</f>
        <v>1</v>
      </c>
      <c r="E3" s="271">
        <f>'CARGA MUESTRA'!D5</f>
        <v>1</v>
      </c>
      <c r="F3" s="272">
        <f>'CARGA MUESTRA'!E5</f>
        <v>1</v>
      </c>
      <c r="G3" s="272" t="str">
        <f>'CARGA MUESTRA'!F5</f>
        <v/>
      </c>
      <c r="H3" s="270" t="str">
        <f>'CARGA MUESTRA'!G5</f>
        <v/>
      </c>
      <c r="I3" s="272" t="str">
        <f>'CARGA MUESTRA'!H5</f>
        <v/>
      </c>
      <c r="J3" s="270" t="str">
        <f>'CARGA MUESTRA'!I5</f>
        <v/>
      </c>
    </row>
    <row r="4" spans="1:11" x14ac:dyDescent="0.25">
      <c r="A4" s="288" t="str">
        <f>A3</f>
        <v>ALIANSALUD</v>
      </c>
      <c r="B4" s="288" t="str">
        <f t="shared" ref="B4:B58" si="0">A4</f>
        <v>ALIANSALUD</v>
      </c>
      <c r="C4" s="288" t="str">
        <f>'CARGA MUESTRA'!B6</f>
        <v>2 Infancia</v>
      </c>
      <c r="D4" s="270">
        <f>'CARGA MUESTRA'!C6</f>
        <v>1</v>
      </c>
      <c r="E4" s="271">
        <f>'CARGA MUESTRA'!D6</f>
        <v>1</v>
      </c>
      <c r="F4" s="272">
        <f>'CARGA MUESTRA'!E6</f>
        <v>1</v>
      </c>
      <c r="G4" s="272" t="str">
        <f>'CARGA MUESTRA'!F6</f>
        <v/>
      </c>
      <c r="H4" s="272" t="str">
        <f>'CARGA MUESTRA'!G6</f>
        <v/>
      </c>
      <c r="I4" s="272" t="str">
        <f>'CARGA MUESTRA'!H6</f>
        <v/>
      </c>
      <c r="J4" s="272" t="str">
        <f>'CARGA MUESTRA'!I6</f>
        <v/>
      </c>
    </row>
    <row r="5" spans="1:11" x14ac:dyDescent="0.25">
      <c r="A5" s="288" t="str">
        <f t="shared" ref="A5:A8" si="1">A4</f>
        <v>ALIANSALUD</v>
      </c>
      <c r="B5" s="288" t="str">
        <f t="shared" si="0"/>
        <v>ALIANSALUD</v>
      </c>
      <c r="C5" s="288" t="str">
        <f>'CARGA MUESTRA'!B7</f>
        <v>3  Adolescencia</v>
      </c>
      <c r="D5" s="270">
        <f>'CARGA MUESTRA'!C7</f>
        <v>1</v>
      </c>
      <c r="E5" s="271">
        <f>'CARGA MUESTRA'!D7</f>
        <v>1</v>
      </c>
      <c r="F5" s="272">
        <f>'CARGA MUESTRA'!E7</f>
        <v>1</v>
      </c>
      <c r="G5" s="272" t="str">
        <f>'CARGA MUESTRA'!F7</f>
        <v/>
      </c>
      <c r="H5" s="272" t="str">
        <f>'CARGA MUESTRA'!G7</f>
        <v/>
      </c>
      <c r="I5" s="272" t="str">
        <f>'CARGA MUESTRA'!H7</f>
        <v/>
      </c>
      <c r="J5" s="272" t="str">
        <f>'CARGA MUESTRA'!I7</f>
        <v/>
      </c>
    </row>
    <row r="6" spans="1:11" x14ac:dyDescent="0.25">
      <c r="A6" s="288" t="str">
        <f t="shared" si="1"/>
        <v>ALIANSALUD</v>
      </c>
      <c r="B6" s="288" t="str">
        <f t="shared" si="0"/>
        <v>ALIANSALUD</v>
      </c>
      <c r="C6" s="288" t="str">
        <f>'CARGA MUESTRA'!B8</f>
        <v xml:space="preserve">4 Juventud </v>
      </c>
      <c r="D6" s="270">
        <f>'CARGA MUESTRA'!C8</f>
        <v>2</v>
      </c>
      <c r="E6" s="271">
        <f>'CARGA MUESTRA'!D8</f>
        <v>2</v>
      </c>
      <c r="F6" s="270">
        <f>'CARGA MUESTRA'!E8</f>
        <v>1</v>
      </c>
      <c r="G6" s="270" t="str">
        <f>'CARGA MUESTRA'!F8</f>
        <v/>
      </c>
      <c r="H6" s="270">
        <f>'CARGA MUESTRA'!G8</f>
        <v>1</v>
      </c>
      <c r="I6" s="270" t="str">
        <f>'CARGA MUESTRA'!H8</f>
        <v/>
      </c>
      <c r="J6" s="270" t="str">
        <f>'CARGA MUESTRA'!I8</f>
        <v/>
      </c>
    </row>
    <row r="7" spans="1:11" x14ac:dyDescent="0.25">
      <c r="A7" s="288" t="str">
        <f t="shared" si="1"/>
        <v>ALIANSALUD</v>
      </c>
      <c r="B7" s="288" t="str">
        <f t="shared" si="0"/>
        <v>ALIANSALUD</v>
      </c>
      <c r="C7" s="288" t="str">
        <f>'CARGA MUESTRA'!B9</f>
        <v>5 Adultez</v>
      </c>
      <c r="D7" s="270">
        <f>'CARGA MUESTRA'!C9</f>
        <v>5</v>
      </c>
      <c r="E7" s="271">
        <f>'CARGA MUESTRA'!D9</f>
        <v>5</v>
      </c>
      <c r="F7" s="272">
        <f>'CARGA MUESTRA'!E9</f>
        <v>3</v>
      </c>
      <c r="G7" s="272" t="str">
        <f>'CARGA MUESTRA'!F9</f>
        <v/>
      </c>
      <c r="H7" s="272">
        <f>'CARGA MUESTRA'!G9</f>
        <v>2</v>
      </c>
      <c r="I7" s="272" t="str">
        <f>'CARGA MUESTRA'!H9</f>
        <v/>
      </c>
      <c r="J7" s="272" t="str">
        <f>'CARGA MUESTRA'!I9</f>
        <v/>
      </c>
    </row>
    <row r="8" spans="1:11" x14ac:dyDescent="0.25">
      <c r="A8" s="288" t="str">
        <f t="shared" si="1"/>
        <v>ALIANSALUD</v>
      </c>
      <c r="B8" s="288" t="str">
        <f t="shared" si="0"/>
        <v>ALIANSALUD</v>
      </c>
      <c r="C8" s="288" t="str">
        <f>'CARGA MUESTRA'!B10</f>
        <v>6 Vejez</v>
      </c>
      <c r="D8" s="270">
        <f>'CARGA MUESTRA'!C10</f>
        <v>2</v>
      </c>
      <c r="E8" s="271">
        <f>'CARGA MUESTRA'!D10</f>
        <v>2</v>
      </c>
      <c r="F8" s="272">
        <f>'CARGA MUESTRA'!E10</f>
        <v>1</v>
      </c>
      <c r="G8" s="272" t="str">
        <f>'CARGA MUESTRA'!F10</f>
        <v/>
      </c>
      <c r="H8" s="272">
        <f>'CARGA MUESTRA'!G10</f>
        <v>1</v>
      </c>
      <c r="I8" s="272" t="str">
        <f>'CARGA MUESTRA'!H10</f>
        <v/>
      </c>
      <c r="J8" s="272" t="str">
        <f>'CARGA MUESTRA'!I10</f>
        <v/>
      </c>
    </row>
    <row r="9" spans="1:11" x14ac:dyDescent="0.25">
      <c r="A9" s="288" t="s">
        <v>53</v>
      </c>
      <c r="B9" s="288" t="str">
        <f t="shared" si="0"/>
        <v>CAPITAL SALUD</v>
      </c>
      <c r="C9" s="288" t="str">
        <f>'CARGA MUESTRA'!B15</f>
        <v>1 Primera infancia</v>
      </c>
      <c r="D9" s="270">
        <f>'CARGA MUESTRA'!C15</f>
        <v>8</v>
      </c>
      <c r="E9" s="271">
        <f>'CARGA MUESTRA'!D15</f>
        <v>8</v>
      </c>
      <c r="F9" s="272">
        <f>'CARGA MUESTRA'!E15</f>
        <v>8</v>
      </c>
      <c r="G9" s="272" t="str">
        <f>'CARGA MUESTRA'!F15</f>
        <v/>
      </c>
      <c r="H9" s="270" t="str">
        <f>'CARGA MUESTRA'!G15</f>
        <v/>
      </c>
      <c r="I9" s="272" t="str">
        <f>'CARGA MUESTRA'!H15</f>
        <v/>
      </c>
      <c r="J9" s="270" t="str">
        <f>'CARGA MUESTRA'!I15</f>
        <v/>
      </c>
    </row>
    <row r="10" spans="1:11" x14ac:dyDescent="0.25">
      <c r="A10" s="288" t="str">
        <f>A9</f>
        <v>CAPITAL SALUD</v>
      </c>
      <c r="B10" s="288" t="str">
        <f t="shared" si="0"/>
        <v>CAPITAL SALUD</v>
      </c>
      <c r="C10" s="288" t="str">
        <f>'CARGA MUESTRA'!B16</f>
        <v>2 Infancia</v>
      </c>
      <c r="D10" s="270">
        <f>'CARGA MUESTRA'!C16</f>
        <v>8</v>
      </c>
      <c r="E10" s="271">
        <f>'CARGA MUESTRA'!D16</f>
        <v>8</v>
      </c>
      <c r="F10" s="272">
        <f>'CARGA MUESTRA'!E16</f>
        <v>7</v>
      </c>
      <c r="G10" s="272" t="str">
        <f>'CARGA MUESTRA'!F16</f>
        <v/>
      </c>
      <c r="H10" s="272">
        <f>'CARGA MUESTRA'!G16</f>
        <v>1</v>
      </c>
      <c r="I10" s="272" t="str">
        <f>'CARGA MUESTRA'!H16</f>
        <v/>
      </c>
      <c r="J10" s="272" t="str">
        <f>'CARGA MUESTRA'!I16</f>
        <v/>
      </c>
    </row>
    <row r="11" spans="1:11" x14ac:dyDescent="0.25">
      <c r="A11" s="288" t="str">
        <f t="shared" ref="A11:A14" si="2">A10</f>
        <v>CAPITAL SALUD</v>
      </c>
      <c r="B11" s="288" t="str">
        <f t="shared" si="0"/>
        <v>CAPITAL SALUD</v>
      </c>
      <c r="C11" s="288" t="str">
        <f>'CARGA MUESTRA'!B17</f>
        <v>3  Adolescencia</v>
      </c>
      <c r="D11" s="270">
        <f>'CARGA MUESTRA'!C17</f>
        <v>8</v>
      </c>
      <c r="E11" s="271">
        <f>'CARGA MUESTRA'!D17</f>
        <v>8</v>
      </c>
      <c r="F11" s="272">
        <f>'CARGA MUESTRA'!E17</f>
        <v>6</v>
      </c>
      <c r="G11" s="272" t="str">
        <f>'CARGA MUESTRA'!F17</f>
        <v/>
      </c>
      <c r="H11" s="272">
        <f>'CARGA MUESTRA'!G17</f>
        <v>1</v>
      </c>
      <c r="I11" s="272">
        <f>'CARGA MUESTRA'!H17</f>
        <v>1</v>
      </c>
      <c r="J11" s="272" t="str">
        <f>'CARGA MUESTRA'!I17</f>
        <v/>
      </c>
    </row>
    <row r="12" spans="1:11" x14ac:dyDescent="0.25">
      <c r="A12" s="288" t="str">
        <f t="shared" si="2"/>
        <v>CAPITAL SALUD</v>
      </c>
      <c r="B12" s="288" t="str">
        <f t="shared" si="0"/>
        <v>CAPITAL SALUD</v>
      </c>
      <c r="C12" s="288" t="str">
        <f>'CARGA MUESTRA'!B18</f>
        <v xml:space="preserve">4 Juventud </v>
      </c>
      <c r="D12" s="270">
        <f>'CARGA MUESTRA'!C18</f>
        <v>8</v>
      </c>
      <c r="E12" s="271">
        <f>'CARGA MUESTRA'!D18</f>
        <v>8</v>
      </c>
      <c r="F12" s="270">
        <f>'CARGA MUESTRA'!E18</f>
        <v>6</v>
      </c>
      <c r="G12" s="270" t="str">
        <f>'CARGA MUESTRA'!F18</f>
        <v/>
      </c>
      <c r="H12" s="270">
        <f>'CARGA MUESTRA'!G18</f>
        <v>2</v>
      </c>
      <c r="I12" s="270" t="str">
        <f>'CARGA MUESTRA'!H18</f>
        <v/>
      </c>
      <c r="J12" s="270" t="str">
        <f>'CARGA MUESTRA'!I18</f>
        <v/>
      </c>
    </row>
    <row r="13" spans="1:11" x14ac:dyDescent="0.25">
      <c r="A13" s="288" t="str">
        <f t="shared" si="2"/>
        <v>CAPITAL SALUD</v>
      </c>
      <c r="B13" s="288" t="str">
        <f t="shared" si="0"/>
        <v>CAPITAL SALUD</v>
      </c>
      <c r="C13" s="288" t="str">
        <f>'CARGA MUESTRA'!B19</f>
        <v>5 Adultez</v>
      </c>
      <c r="D13" s="270">
        <f>'CARGA MUESTRA'!C19</f>
        <v>16</v>
      </c>
      <c r="E13" s="271">
        <f>'CARGA MUESTRA'!D19</f>
        <v>15</v>
      </c>
      <c r="F13" s="272">
        <f>'CARGA MUESTRA'!E19</f>
        <v>9</v>
      </c>
      <c r="G13" s="272" t="str">
        <f>'CARGA MUESTRA'!F19</f>
        <v/>
      </c>
      <c r="H13" s="272">
        <f>'CARGA MUESTRA'!G19</f>
        <v>6</v>
      </c>
      <c r="I13" s="272" t="str">
        <f>'CARGA MUESTRA'!H19</f>
        <v/>
      </c>
      <c r="J13" s="272" t="str">
        <f>'CARGA MUESTRA'!I19</f>
        <v/>
      </c>
    </row>
    <row r="14" spans="1:11" x14ac:dyDescent="0.25">
      <c r="A14" s="288" t="str">
        <f t="shared" si="2"/>
        <v>CAPITAL SALUD</v>
      </c>
      <c r="B14" s="288" t="str">
        <f t="shared" si="0"/>
        <v>CAPITAL SALUD</v>
      </c>
      <c r="C14" s="288" t="str">
        <f>'CARGA MUESTRA'!B20</f>
        <v>6 Vejez</v>
      </c>
      <c r="D14" s="270">
        <f>'CARGA MUESTRA'!C20</f>
        <v>8</v>
      </c>
      <c r="E14" s="271">
        <f>'CARGA MUESTRA'!D20</f>
        <v>8</v>
      </c>
      <c r="F14" s="272">
        <f>'CARGA MUESTRA'!E20</f>
        <v>7</v>
      </c>
      <c r="G14" s="272" t="str">
        <f>'CARGA MUESTRA'!F20</f>
        <v/>
      </c>
      <c r="H14" s="272">
        <f>'CARGA MUESTRA'!G20</f>
        <v>1</v>
      </c>
      <c r="I14" s="272" t="str">
        <f>'CARGA MUESTRA'!H20</f>
        <v/>
      </c>
      <c r="J14" s="272" t="str">
        <f>'CARGA MUESTRA'!I20</f>
        <v/>
      </c>
    </row>
    <row r="15" spans="1:11" x14ac:dyDescent="0.25">
      <c r="A15" s="288" t="str">
        <f>'CARGA MUESTRA'!A24</f>
        <v>COMPENSAR</v>
      </c>
      <c r="B15" s="288" t="str">
        <f t="shared" si="0"/>
        <v>COMPENSAR</v>
      </c>
      <c r="C15" s="288" t="str">
        <f>'CARGA MUESTRA'!B25</f>
        <v>1 Primera infancia</v>
      </c>
      <c r="D15" s="270">
        <f>'CARGA MUESTRA'!C25</f>
        <v>4</v>
      </c>
      <c r="E15" s="271">
        <f>'CARGA MUESTRA'!D25</f>
        <v>4</v>
      </c>
      <c r="F15" s="272">
        <f>'CARGA MUESTRA'!E25</f>
        <v>4</v>
      </c>
      <c r="G15" s="272" t="str">
        <f>'CARGA MUESTRA'!F25</f>
        <v/>
      </c>
      <c r="H15" s="270" t="str">
        <f>'CARGA MUESTRA'!G25</f>
        <v/>
      </c>
      <c r="I15" s="272" t="str">
        <f>'CARGA MUESTRA'!H25</f>
        <v/>
      </c>
      <c r="J15" s="270">
        <f>'CARGA MUESTRA'!I25</f>
        <v>0</v>
      </c>
    </row>
    <row r="16" spans="1:11" x14ac:dyDescent="0.25">
      <c r="A16" s="288" t="str">
        <f>A15</f>
        <v>COMPENSAR</v>
      </c>
      <c r="B16" s="288" t="str">
        <f t="shared" si="0"/>
        <v>COMPENSAR</v>
      </c>
      <c r="C16" s="288" t="str">
        <f>'CARGA MUESTRA'!B26</f>
        <v>2 Infancia</v>
      </c>
      <c r="D16" s="270">
        <f>'CARGA MUESTRA'!C26</f>
        <v>5</v>
      </c>
      <c r="E16" s="271">
        <f>'CARGA MUESTRA'!D26</f>
        <v>5</v>
      </c>
      <c r="F16" s="272">
        <f>'CARGA MUESTRA'!E26</f>
        <v>4</v>
      </c>
      <c r="G16" s="272" t="str">
        <f>'CARGA MUESTRA'!F26</f>
        <v/>
      </c>
      <c r="H16" s="272">
        <f>'CARGA MUESTRA'!G26</f>
        <v>1</v>
      </c>
      <c r="I16" s="272" t="str">
        <f>'CARGA MUESTRA'!H26</f>
        <v/>
      </c>
      <c r="J16" s="272">
        <f>'CARGA MUESTRA'!I26</f>
        <v>0</v>
      </c>
    </row>
    <row r="17" spans="1:10" x14ac:dyDescent="0.25">
      <c r="A17" s="288" t="str">
        <f t="shared" ref="A17:A20" si="3">A16</f>
        <v>COMPENSAR</v>
      </c>
      <c r="B17" s="288" t="str">
        <f t="shared" si="0"/>
        <v>COMPENSAR</v>
      </c>
      <c r="C17" s="288" t="str">
        <f>'CARGA MUESTRA'!B27</f>
        <v>3  Adolescencia</v>
      </c>
      <c r="D17" s="270">
        <f>'CARGA MUESTRA'!C27</f>
        <v>6</v>
      </c>
      <c r="E17" s="271">
        <f>'CARGA MUESTRA'!D27</f>
        <v>6</v>
      </c>
      <c r="F17" s="272">
        <f>'CARGA MUESTRA'!E27</f>
        <v>4</v>
      </c>
      <c r="G17" s="272" t="str">
        <f>'CARGA MUESTRA'!F27</f>
        <v/>
      </c>
      <c r="H17" s="272">
        <f>'CARGA MUESTRA'!G27</f>
        <v>2</v>
      </c>
      <c r="I17" s="272" t="str">
        <f>'CARGA MUESTRA'!H27</f>
        <v/>
      </c>
      <c r="J17" s="272">
        <f>'CARGA MUESTRA'!I27</f>
        <v>0</v>
      </c>
    </row>
    <row r="18" spans="1:10" x14ac:dyDescent="0.25">
      <c r="A18" s="288" t="str">
        <f t="shared" si="3"/>
        <v>COMPENSAR</v>
      </c>
      <c r="B18" s="288" t="str">
        <f t="shared" si="0"/>
        <v>COMPENSAR</v>
      </c>
      <c r="C18" s="288" t="str">
        <f>'CARGA MUESTRA'!B28</f>
        <v xml:space="preserve">4 Juventud </v>
      </c>
      <c r="D18" s="270">
        <f>'CARGA MUESTRA'!C28</f>
        <v>14</v>
      </c>
      <c r="E18" s="271">
        <f>'CARGA MUESTRA'!D28</f>
        <v>14</v>
      </c>
      <c r="F18" s="270">
        <f>'CARGA MUESTRA'!E28</f>
        <v>8</v>
      </c>
      <c r="G18" s="270" t="str">
        <f>'CARGA MUESTRA'!F28</f>
        <v/>
      </c>
      <c r="H18" s="270">
        <f>'CARGA MUESTRA'!G28</f>
        <v>5</v>
      </c>
      <c r="I18" s="270">
        <f>'CARGA MUESTRA'!H28</f>
        <v>1</v>
      </c>
      <c r="J18" s="270">
        <f>'CARGA MUESTRA'!I28</f>
        <v>0</v>
      </c>
    </row>
    <row r="19" spans="1:10" x14ac:dyDescent="0.25">
      <c r="A19" s="288" t="str">
        <f t="shared" si="3"/>
        <v>COMPENSAR</v>
      </c>
      <c r="B19" s="288" t="str">
        <f t="shared" si="0"/>
        <v>COMPENSAR</v>
      </c>
      <c r="C19" s="288" t="str">
        <f>'CARGA MUESTRA'!B29</f>
        <v>5 Adultez</v>
      </c>
      <c r="D19" s="270">
        <f>'CARGA MUESTRA'!C29</f>
        <v>37</v>
      </c>
      <c r="E19" s="271">
        <f>'CARGA MUESTRA'!D29</f>
        <v>37</v>
      </c>
      <c r="F19" s="272">
        <f>'CARGA MUESTRA'!E29</f>
        <v>23</v>
      </c>
      <c r="G19" s="272" t="str">
        <f>'CARGA MUESTRA'!F29</f>
        <v/>
      </c>
      <c r="H19" s="272">
        <f>'CARGA MUESTRA'!G29</f>
        <v>11</v>
      </c>
      <c r="I19" s="272">
        <f>'CARGA MUESTRA'!H29</f>
        <v>3</v>
      </c>
      <c r="J19" s="272">
        <f>'CARGA MUESTRA'!I29</f>
        <v>0</v>
      </c>
    </row>
    <row r="20" spans="1:10" x14ac:dyDescent="0.25">
      <c r="A20" s="288" t="str">
        <f t="shared" si="3"/>
        <v>COMPENSAR</v>
      </c>
      <c r="B20" s="288" t="str">
        <f t="shared" si="0"/>
        <v>COMPENSAR</v>
      </c>
      <c r="C20" s="288" t="str">
        <f>'CARGA MUESTRA'!B30</f>
        <v>6 Vejez</v>
      </c>
      <c r="D20" s="270">
        <f>'CARGA MUESTRA'!C30</f>
        <v>12</v>
      </c>
      <c r="E20" s="271">
        <f>'CARGA MUESTRA'!D30</f>
        <v>12</v>
      </c>
      <c r="F20" s="272">
        <f>'CARGA MUESTRA'!E30</f>
        <v>6</v>
      </c>
      <c r="G20" s="272" t="str">
        <f>'CARGA MUESTRA'!F30</f>
        <v/>
      </c>
      <c r="H20" s="272">
        <f>'CARGA MUESTRA'!G30</f>
        <v>1</v>
      </c>
      <c r="I20" s="272">
        <f>'CARGA MUESTRA'!H30</f>
        <v>5</v>
      </c>
      <c r="J20" s="272">
        <f>'CARGA MUESTRA'!I30</f>
        <v>0</v>
      </c>
    </row>
    <row r="21" spans="1:10" x14ac:dyDescent="0.25">
      <c r="A21" s="288" t="str">
        <f>'CARGA MUESTRA'!A34</f>
        <v>COOSALUD</v>
      </c>
      <c r="B21" s="288" t="str">
        <f t="shared" si="0"/>
        <v>COOSALUD</v>
      </c>
      <c r="C21" s="288" t="str">
        <f>'CARGA MUESTRA'!B35</f>
        <v>1 Primera infancia</v>
      </c>
      <c r="D21" s="270">
        <f>'CARGA MUESTRA'!C35</f>
        <v>0</v>
      </c>
      <c r="E21" s="271" t="str">
        <f>'CARGA MUESTRA'!D35</f>
        <v/>
      </c>
      <c r="F21" s="272" t="str">
        <f>'CARGA MUESTRA'!E35</f>
        <v/>
      </c>
      <c r="G21" s="272" t="str">
        <f>'CARGA MUESTRA'!F35</f>
        <v/>
      </c>
      <c r="H21" s="270" t="str">
        <f>'CARGA MUESTRA'!G35</f>
        <v/>
      </c>
      <c r="I21" s="272" t="str">
        <f>'CARGA MUESTRA'!H35</f>
        <v/>
      </c>
      <c r="J21" s="270" t="str">
        <f>'CARGA MUESTRA'!I35</f>
        <v/>
      </c>
    </row>
    <row r="22" spans="1:10" x14ac:dyDescent="0.25">
      <c r="A22" s="288" t="str">
        <f>A21</f>
        <v>COOSALUD</v>
      </c>
      <c r="B22" s="288" t="str">
        <f t="shared" si="0"/>
        <v>COOSALUD</v>
      </c>
      <c r="C22" s="288" t="str">
        <f>'CARGA MUESTRA'!B36</f>
        <v>2 Infancia</v>
      </c>
      <c r="D22" s="270">
        <f>'CARGA MUESTRA'!C36</f>
        <v>0</v>
      </c>
      <c r="E22" s="271" t="str">
        <f>'CARGA MUESTRA'!D36</f>
        <v/>
      </c>
      <c r="F22" s="272" t="str">
        <f>'CARGA MUESTRA'!E36</f>
        <v/>
      </c>
      <c r="G22" s="272" t="str">
        <f>'CARGA MUESTRA'!F36</f>
        <v/>
      </c>
      <c r="H22" s="272" t="str">
        <f>'CARGA MUESTRA'!G36</f>
        <v/>
      </c>
      <c r="I22" s="272" t="str">
        <f>'CARGA MUESTRA'!H36</f>
        <v/>
      </c>
      <c r="J22" s="272" t="str">
        <f>'CARGA MUESTRA'!I36</f>
        <v/>
      </c>
    </row>
    <row r="23" spans="1:10" x14ac:dyDescent="0.25">
      <c r="A23" s="288" t="str">
        <f t="shared" ref="A23:A26" si="4">A22</f>
        <v>COOSALUD</v>
      </c>
      <c r="B23" s="288" t="str">
        <f t="shared" si="0"/>
        <v>COOSALUD</v>
      </c>
      <c r="C23" s="288" t="str">
        <f>'CARGA MUESTRA'!B37</f>
        <v>3  Adolescencia</v>
      </c>
      <c r="D23" s="270">
        <f>'CARGA MUESTRA'!C37</f>
        <v>0</v>
      </c>
      <c r="E23" s="271" t="str">
        <f>'CARGA MUESTRA'!D37</f>
        <v/>
      </c>
      <c r="F23" s="272" t="str">
        <f>'CARGA MUESTRA'!E37</f>
        <v/>
      </c>
      <c r="G23" s="272" t="str">
        <f>'CARGA MUESTRA'!F37</f>
        <v/>
      </c>
      <c r="H23" s="272" t="str">
        <f>'CARGA MUESTRA'!G37</f>
        <v/>
      </c>
      <c r="I23" s="272" t="str">
        <f>'CARGA MUESTRA'!H37</f>
        <v/>
      </c>
      <c r="J23" s="272" t="str">
        <f>'CARGA MUESTRA'!I37</f>
        <v/>
      </c>
    </row>
    <row r="24" spans="1:10" x14ac:dyDescent="0.25">
      <c r="A24" s="288" t="str">
        <f t="shared" si="4"/>
        <v>COOSALUD</v>
      </c>
      <c r="B24" s="288" t="str">
        <f t="shared" si="0"/>
        <v>COOSALUD</v>
      </c>
      <c r="C24" s="288" t="str">
        <f>'CARGA MUESTRA'!B38</f>
        <v xml:space="preserve">4 Juventud </v>
      </c>
      <c r="D24" s="270">
        <f>'CARGA MUESTRA'!C38</f>
        <v>1</v>
      </c>
      <c r="E24" s="271">
        <f>'CARGA MUESTRA'!D38</f>
        <v>1</v>
      </c>
      <c r="F24" s="270">
        <f>'CARGA MUESTRA'!E38</f>
        <v>1</v>
      </c>
      <c r="G24" s="270" t="str">
        <f>'CARGA MUESTRA'!F38</f>
        <v/>
      </c>
      <c r="H24" s="270" t="str">
        <f>'CARGA MUESTRA'!G38</f>
        <v/>
      </c>
      <c r="I24" s="270" t="str">
        <f>'CARGA MUESTRA'!H38</f>
        <v/>
      </c>
      <c r="J24" s="270" t="str">
        <f>'CARGA MUESTRA'!I38</f>
        <v/>
      </c>
    </row>
    <row r="25" spans="1:10" x14ac:dyDescent="0.25">
      <c r="A25" s="288" t="str">
        <f t="shared" si="4"/>
        <v>COOSALUD</v>
      </c>
      <c r="B25" s="288" t="str">
        <f t="shared" si="0"/>
        <v>COOSALUD</v>
      </c>
      <c r="C25" s="288" t="str">
        <f>'CARGA MUESTRA'!B39</f>
        <v>5 Adultez</v>
      </c>
      <c r="D25" s="270">
        <f>'CARGA MUESTRA'!C39</f>
        <v>1</v>
      </c>
      <c r="E25" s="271">
        <f>'CARGA MUESTRA'!D39</f>
        <v>1</v>
      </c>
      <c r="F25" s="272">
        <f>'CARGA MUESTRA'!E39</f>
        <v>1</v>
      </c>
      <c r="G25" s="272" t="str">
        <f>'CARGA MUESTRA'!F39</f>
        <v/>
      </c>
      <c r="H25" s="272" t="str">
        <f>'CARGA MUESTRA'!G39</f>
        <v/>
      </c>
      <c r="I25" s="272" t="str">
        <f>'CARGA MUESTRA'!H39</f>
        <v/>
      </c>
      <c r="J25" s="272" t="str">
        <f>'CARGA MUESTRA'!I39</f>
        <v/>
      </c>
    </row>
    <row r="26" spans="1:10" x14ac:dyDescent="0.25">
      <c r="A26" s="288" t="str">
        <f t="shared" si="4"/>
        <v>COOSALUD</v>
      </c>
      <c r="B26" s="288" t="str">
        <f t="shared" si="0"/>
        <v>COOSALUD</v>
      </c>
      <c r="C26" s="288" t="str">
        <f>'CARGA MUESTRA'!B40</f>
        <v>6 Vejez</v>
      </c>
      <c r="D26" s="270">
        <f>'CARGA MUESTRA'!C40</f>
        <v>1</v>
      </c>
      <c r="E26" s="271">
        <f>'CARGA MUESTRA'!D40</f>
        <v>1</v>
      </c>
      <c r="F26" s="272">
        <f>'CARGA MUESTRA'!E40</f>
        <v>1</v>
      </c>
      <c r="G26" s="272" t="str">
        <f>'CARGA MUESTRA'!F40</f>
        <v/>
      </c>
      <c r="H26" s="272" t="str">
        <f>'CARGA MUESTRA'!G40</f>
        <v/>
      </c>
      <c r="I26" s="272" t="str">
        <f>'CARGA MUESTRA'!H40</f>
        <v/>
      </c>
      <c r="J26" s="272" t="str">
        <f>'CARGA MUESTRA'!I40</f>
        <v/>
      </c>
    </row>
    <row r="27" spans="1:10" x14ac:dyDescent="0.25">
      <c r="A27" s="288" t="str">
        <f>'CARGA MUESTRA'!A44</f>
        <v>ECOPETROL</v>
      </c>
      <c r="B27" s="288" t="str">
        <f t="shared" si="0"/>
        <v>ECOPETROL</v>
      </c>
      <c r="C27" s="288" t="str">
        <f>'CARGA MUESTRA'!B45</f>
        <v>1 Primera infancia</v>
      </c>
      <c r="D27" s="270">
        <f>'CARGA MUESTRA'!C45</f>
        <v>0</v>
      </c>
      <c r="E27" s="271">
        <f>'CARGA MUESTRA'!D45</f>
        <v>0</v>
      </c>
      <c r="F27" s="272">
        <f>'CARGA MUESTRA'!E45</f>
        <v>0</v>
      </c>
      <c r="G27" s="272">
        <f>'CARGA MUESTRA'!F45</f>
        <v>0</v>
      </c>
      <c r="H27" s="270">
        <f>'CARGA MUESTRA'!G45</f>
        <v>0</v>
      </c>
      <c r="I27" s="272">
        <f>'CARGA MUESTRA'!H45</f>
        <v>0</v>
      </c>
      <c r="J27" s="270">
        <f>'CARGA MUESTRA'!I45</f>
        <v>0</v>
      </c>
    </row>
    <row r="28" spans="1:10" x14ac:dyDescent="0.25">
      <c r="A28" s="288" t="str">
        <f>A27</f>
        <v>ECOPETROL</v>
      </c>
      <c r="B28" s="288" t="str">
        <f t="shared" si="0"/>
        <v>ECOPETROL</v>
      </c>
      <c r="C28" s="288" t="str">
        <f>'CARGA MUESTRA'!B46</f>
        <v>2 Infancia</v>
      </c>
      <c r="D28" s="270">
        <f>'CARGA MUESTRA'!C46</f>
        <v>0</v>
      </c>
      <c r="E28" s="271">
        <f>'CARGA MUESTRA'!D46</f>
        <v>0</v>
      </c>
      <c r="F28" s="272">
        <f>'CARGA MUESTRA'!E46</f>
        <v>0</v>
      </c>
      <c r="G28" s="272">
        <f>'CARGA MUESTRA'!F46</f>
        <v>0</v>
      </c>
      <c r="H28" s="272">
        <f>'CARGA MUESTRA'!G46</f>
        <v>0</v>
      </c>
      <c r="I28" s="272">
        <f>'CARGA MUESTRA'!H46</f>
        <v>0</v>
      </c>
      <c r="J28" s="272">
        <f>'CARGA MUESTRA'!I46</f>
        <v>0</v>
      </c>
    </row>
    <row r="29" spans="1:10" x14ac:dyDescent="0.25">
      <c r="A29" s="288" t="str">
        <f t="shared" ref="A29:A32" si="5">A28</f>
        <v>ECOPETROL</v>
      </c>
      <c r="B29" s="288" t="str">
        <f t="shared" si="0"/>
        <v>ECOPETROL</v>
      </c>
      <c r="C29" s="288" t="str">
        <f>'CARGA MUESTRA'!B47</f>
        <v>3  Adolescencia</v>
      </c>
      <c r="D29" s="270">
        <f>'CARGA MUESTRA'!C47</f>
        <v>0</v>
      </c>
      <c r="E29" s="271">
        <f>'CARGA MUESTRA'!D47</f>
        <v>0</v>
      </c>
      <c r="F29" s="272">
        <f>'CARGA MUESTRA'!E47</f>
        <v>0</v>
      </c>
      <c r="G29" s="272">
        <f>'CARGA MUESTRA'!F47</f>
        <v>0</v>
      </c>
      <c r="H29" s="272">
        <f>'CARGA MUESTRA'!G47</f>
        <v>0</v>
      </c>
      <c r="I29" s="272">
        <f>'CARGA MUESTRA'!H47</f>
        <v>0</v>
      </c>
      <c r="J29" s="272">
        <f>'CARGA MUESTRA'!I47</f>
        <v>0</v>
      </c>
    </row>
    <row r="30" spans="1:10" x14ac:dyDescent="0.25">
      <c r="A30" s="288" t="str">
        <f t="shared" si="5"/>
        <v>ECOPETROL</v>
      </c>
      <c r="B30" s="288" t="str">
        <f t="shared" si="0"/>
        <v>ECOPETROL</v>
      </c>
      <c r="C30" s="288" t="str">
        <f>'CARGA MUESTRA'!B48</f>
        <v xml:space="preserve">4 Juventud </v>
      </c>
      <c r="D30" s="270">
        <f>'CARGA MUESTRA'!C48</f>
        <v>0</v>
      </c>
      <c r="E30" s="271">
        <f>'CARGA MUESTRA'!D48</f>
        <v>0</v>
      </c>
      <c r="F30" s="270">
        <f>'CARGA MUESTRA'!E48</f>
        <v>0</v>
      </c>
      <c r="G30" s="270">
        <f>'CARGA MUESTRA'!F48</f>
        <v>0</v>
      </c>
      <c r="H30" s="270">
        <f>'CARGA MUESTRA'!G48</f>
        <v>0</v>
      </c>
      <c r="I30" s="270">
        <f>'CARGA MUESTRA'!H48</f>
        <v>0</v>
      </c>
      <c r="J30" s="270">
        <f>'CARGA MUESTRA'!I48</f>
        <v>0</v>
      </c>
    </row>
    <row r="31" spans="1:10" x14ac:dyDescent="0.25">
      <c r="A31" s="288" t="str">
        <f t="shared" si="5"/>
        <v>ECOPETROL</v>
      </c>
      <c r="B31" s="288" t="str">
        <f t="shared" si="0"/>
        <v>ECOPETROL</v>
      </c>
      <c r="C31" s="288" t="str">
        <f>'CARGA MUESTRA'!B49</f>
        <v>5 Adultez</v>
      </c>
      <c r="D31" s="270">
        <f>'CARGA MUESTRA'!C49</f>
        <v>0</v>
      </c>
      <c r="E31" s="271">
        <f>'CARGA MUESTRA'!D49</f>
        <v>0</v>
      </c>
      <c r="F31" s="272">
        <f>'CARGA MUESTRA'!E49</f>
        <v>0</v>
      </c>
      <c r="G31" s="272">
        <f>'CARGA MUESTRA'!F49</f>
        <v>0</v>
      </c>
      <c r="H31" s="272">
        <f>'CARGA MUESTRA'!G49</f>
        <v>0</v>
      </c>
      <c r="I31" s="272">
        <f>'CARGA MUESTRA'!H49</f>
        <v>0</v>
      </c>
      <c r="J31" s="272">
        <f>'CARGA MUESTRA'!I49</f>
        <v>0</v>
      </c>
    </row>
    <row r="32" spans="1:10" x14ac:dyDescent="0.25">
      <c r="A32" s="288" t="str">
        <f t="shared" si="5"/>
        <v>ECOPETROL</v>
      </c>
      <c r="B32" s="288" t="str">
        <f t="shared" si="0"/>
        <v>ECOPETROL</v>
      </c>
      <c r="C32" s="288" t="str">
        <f>'CARGA MUESTRA'!B50</f>
        <v>6 Vejez</v>
      </c>
      <c r="D32" s="270">
        <f>'CARGA MUESTRA'!C50</f>
        <v>0</v>
      </c>
      <c r="E32" s="271">
        <f>'CARGA MUESTRA'!D50</f>
        <v>0</v>
      </c>
      <c r="F32" s="272">
        <f>'CARGA MUESTRA'!E50</f>
        <v>0</v>
      </c>
      <c r="G32" s="272">
        <f>'CARGA MUESTRA'!F50</f>
        <v>0</v>
      </c>
      <c r="H32" s="272">
        <f>'CARGA MUESTRA'!G50</f>
        <v>0</v>
      </c>
      <c r="I32" s="272">
        <f>'CARGA MUESTRA'!H50</f>
        <v>0</v>
      </c>
      <c r="J32" s="272">
        <f>'CARGA MUESTRA'!I50</f>
        <v>0</v>
      </c>
    </row>
    <row r="33" spans="1:10" x14ac:dyDescent="0.25">
      <c r="A33" s="288" t="str">
        <f>'CARGA MUESTRA'!A54</f>
        <v>FAMISANAR</v>
      </c>
      <c r="B33" s="288" t="str">
        <f t="shared" si="0"/>
        <v>FAMISANAR</v>
      </c>
      <c r="C33" s="288" t="str">
        <f>'CARGA MUESTRA'!B55</f>
        <v>1 Primera infancia</v>
      </c>
      <c r="D33" s="270">
        <f>'CARGA MUESTRA'!C55</f>
        <v>4</v>
      </c>
      <c r="E33" s="271">
        <f>'CARGA MUESTRA'!D55</f>
        <v>4</v>
      </c>
      <c r="F33" s="272">
        <f>'CARGA MUESTRA'!E55</f>
        <v>1</v>
      </c>
      <c r="G33" s="272" t="str">
        <f>'CARGA MUESTRA'!F55</f>
        <v/>
      </c>
      <c r="H33" s="270">
        <f>'CARGA MUESTRA'!G55</f>
        <v>1</v>
      </c>
      <c r="I33" s="272">
        <f>'CARGA MUESTRA'!H55</f>
        <v>1</v>
      </c>
      <c r="J33" s="270">
        <f>'CARGA MUESTRA'!I55</f>
        <v>1</v>
      </c>
    </row>
    <row r="34" spans="1:10" x14ac:dyDescent="0.25">
      <c r="A34" s="288" t="str">
        <f>A33</f>
        <v>FAMISANAR</v>
      </c>
      <c r="B34" s="288" t="str">
        <f t="shared" si="0"/>
        <v>FAMISANAR</v>
      </c>
      <c r="C34" s="288" t="str">
        <f>'CARGA MUESTRA'!B56</f>
        <v>2 Infancia</v>
      </c>
      <c r="D34" s="270">
        <f>'CARGA MUESTRA'!C56</f>
        <v>5</v>
      </c>
      <c r="E34" s="271">
        <f>'CARGA MUESTRA'!D56</f>
        <v>5</v>
      </c>
      <c r="F34" s="272">
        <f>'CARGA MUESTRA'!E56</f>
        <v>4</v>
      </c>
      <c r="G34" s="272" t="str">
        <f>'CARGA MUESTRA'!F56</f>
        <v/>
      </c>
      <c r="H34" s="272">
        <f>'CARGA MUESTRA'!G56</f>
        <v>1</v>
      </c>
      <c r="I34" s="272" t="str">
        <f>'CARGA MUESTRA'!H56</f>
        <v/>
      </c>
      <c r="J34" s="272" t="str">
        <f>'CARGA MUESTRA'!I56</f>
        <v/>
      </c>
    </row>
    <row r="35" spans="1:10" x14ac:dyDescent="0.25">
      <c r="A35" s="288" t="str">
        <f t="shared" ref="A35:A38" si="6">A34</f>
        <v>FAMISANAR</v>
      </c>
      <c r="B35" s="288" t="str">
        <f t="shared" si="0"/>
        <v>FAMISANAR</v>
      </c>
      <c r="C35" s="288" t="str">
        <f>'CARGA MUESTRA'!B57</f>
        <v>3  Adolescencia</v>
      </c>
      <c r="D35" s="270">
        <f>'CARGA MUESTRA'!C57</f>
        <v>6</v>
      </c>
      <c r="E35" s="271">
        <f>'CARGA MUESTRA'!D57</f>
        <v>6</v>
      </c>
      <c r="F35" s="272">
        <f>'CARGA MUESTRA'!E57</f>
        <v>4</v>
      </c>
      <c r="G35" s="272" t="str">
        <f>'CARGA MUESTRA'!F57</f>
        <v/>
      </c>
      <c r="H35" s="272" t="str">
        <f>'CARGA MUESTRA'!G57</f>
        <v/>
      </c>
      <c r="I35" s="272">
        <f>'CARGA MUESTRA'!H57</f>
        <v>2</v>
      </c>
      <c r="J35" s="272" t="str">
        <f>'CARGA MUESTRA'!I57</f>
        <v/>
      </c>
    </row>
    <row r="36" spans="1:10" x14ac:dyDescent="0.25">
      <c r="A36" s="288" t="str">
        <f t="shared" si="6"/>
        <v>FAMISANAR</v>
      </c>
      <c r="B36" s="288" t="str">
        <f t="shared" si="0"/>
        <v>FAMISANAR</v>
      </c>
      <c r="C36" s="288" t="str">
        <f>'CARGA MUESTRA'!B58</f>
        <v xml:space="preserve">4 Juventud </v>
      </c>
      <c r="D36" s="270">
        <f>'CARGA MUESTRA'!C58</f>
        <v>13</v>
      </c>
      <c r="E36" s="271">
        <f>'CARGA MUESTRA'!D58</f>
        <v>13</v>
      </c>
      <c r="F36" s="270">
        <f>'CARGA MUESTRA'!E58</f>
        <v>8</v>
      </c>
      <c r="G36" s="270" t="str">
        <f>'CARGA MUESTRA'!F58</f>
        <v/>
      </c>
      <c r="H36" s="270">
        <f>'CARGA MUESTRA'!G58</f>
        <v>4</v>
      </c>
      <c r="I36" s="270">
        <f>'CARGA MUESTRA'!H58</f>
        <v>1</v>
      </c>
      <c r="J36" s="270" t="str">
        <f>'CARGA MUESTRA'!I58</f>
        <v/>
      </c>
    </row>
    <row r="37" spans="1:10" x14ac:dyDescent="0.25">
      <c r="A37" s="288" t="str">
        <f t="shared" si="6"/>
        <v>FAMISANAR</v>
      </c>
      <c r="B37" s="288" t="str">
        <f t="shared" si="0"/>
        <v>FAMISANAR</v>
      </c>
      <c r="C37" s="288" t="str">
        <f>'CARGA MUESTRA'!B59</f>
        <v>5 Adultez</v>
      </c>
      <c r="D37" s="270">
        <f>'CARGA MUESTRA'!C59</f>
        <v>30</v>
      </c>
      <c r="E37" s="271">
        <f>'CARGA MUESTRA'!D59</f>
        <v>30</v>
      </c>
      <c r="F37" s="272">
        <f>'CARGA MUESTRA'!E59</f>
        <v>12</v>
      </c>
      <c r="G37" s="272">
        <f>'CARGA MUESTRA'!F59</f>
        <v>3</v>
      </c>
      <c r="H37" s="272">
        <f>'CARGA MUESTRA'!G59</f>
        <v>9</v>
      </c>
      <c r="I37" s="272">
        <f>'CARGA MUESTRA'!H59</f>
        <v>5</v>
      </c>
      <c r="J37" s="272">
        <f>'CARGA MUESTRA'!I59</f>
        <v>1</v>
      </c>
    </row>
    <row r="38" spans="1:10" x14ac:dyDescent="0.25">
      <c r="A38" s="288" t="str">
        <f t="shared" si="6"/>
        <v>FAMISANAR</v>
      </c>
      <c r="B38" s="288" t="str">
        <f t="shared" si="0"/>
        <v>FAMISANAR</v>
      </c>
      <c r="C38" s="288" t="str">
        <f>'CARGA MUESTRA'!B60</f>
        <v>6 Vejez</v>
      </c>
      <c r="D38" s="270">
        <f>'CARGA MUESTRA'!C60</f>
        <v>8</v>
      </c>
      <c r="E38" s="271">
        <f>'CARGA MUESTRA'!D60</f>
        <v>8</v>
      </c>
      <c r="F38" s="272">
        <f>'CARGA MUESTRA'!E60</f>
        <v>5</v>
      </c>
      <c r="G38" s="272" t="str">
        <f>'CARGA MUESTRA'!F60</f>
        <v/>
      </c>
      <c r="H38" s="272">
        <f>'CARGA MUESTRA'!G60</f>
        <v>2</v>
      </c>
      <c r="I38" s="272">
        <f>'CARGA MUESTRA'!H60</f>
        <v>1</v>
      </c>
      <c r="J38" s="272" t="str">
        <f>'CARGA MUESTRA'!I60</f>
        <v/>
      </c>
    </row>
    <row r="39" spans="1:10" x14ac:dyDescent="0.25">
      <c r="A39" s="288" t="str">
        <f>'CARGA MUESTRA'!A64</f>
        <v>FERROCARRILES</v>
      </c>
      <c r="B39" s="288" t="str">
        <f t="shared" si="0"/>
        <v>FERROCARRILES</v>
      </c>
      <c r="C39" s="288" t="str">
        <f>'CARGA MUESTRA'!B65</f>
        <v>1 Primera infancia</v>
      </c>
      <c r="D39" s="270">
        <f>'CARGA MUESTRA'!C65</f>
        <v>0</v>
      </c>
      <c r="E39" s="271">
        <f>'CARGA MUESTRA'!D65</f>
        <v>0</v>
      </c>
      <c r="F39" s="272">
        <f>'CARGA MUESTRA'!E65</f>
        <v>0</v>
      </c>
      <c r="G39" s="272">
        <f>'CARGA MUESTRA'!F65</f>
        <v>0</v>
      </c>
      <c r="H39" s="270">
        <f>'CARGA MUESTRA'!G65</f>
        <v>0</v>
      </c>
      <c r="I39" s="272">
        <f>'CARGA MUESTRA'!H65</f>
        <v>0</v>
      </c>
      <c r="J39" s="270">
        <f>'CARGA MUESTRA'!I65</f>
        <v>0</v>
      </c>
    </row>
    <row r="40" spans="1:10" x14ac:dyDescent="0.25">
      <c r="A40" s="288" t="str">
        <f>A39</f>
        <v>FERROCARRILES</v>
      </c>
      <c r="B40" s="288" t="str">
        <f t="shared" si="0"/>
        <v>FERROCARRILES</v>
      </c>
      <c r="C40" s="288" t="str">
        <f>'CARGA MUESTRA'!B66</f>
        <v>2 Infancia</v>
      </c>
      <c r="D40" s="270">
        <f>'CARGA MUESTRA'!C66</f>
        <v>0</v>
      </c>
      <c r="E40" s="271">
        <f>'CARGA MUESTRA'!D66</f>
        <v>0</v>
      </c>
      <c r="F40" s="272">
        <f>'CARGA MUESTRA'!E66</f>
        <v>0</v>
      </c>
      <c r="G40" s="272">
        <f>'CARGA MUESTRA'!F66</f>
        <v>0</v>
      </c>
      <c r="H40" s="272">
        <f>'CARGA MUESTRA'!G66</f>
        <v>0</v>
      </c>
      <c r="I40" s="272">
        <f>'CARGA MUESTRA'!H66</f>
        <v>0</v>
      </c>
      <c r="J40" s="272">
        <f>'CARGA MUESTRA'!I66</f>
        <v>0</v>
      </c>
    </row>
    <row r="41" spans="1:10" x14ac:dyDescent="0.25">
      <c r="A41" s="288" t="str">
        <f t="shared" ref="A41:A44" si="7">A40</f>
        <v>FERROCARRILES</v>
      </c>
      <c r="B41" s="288" t="str">
        <f t="shared" si="0"/>
        <v>FERROCARRILES</v>
      </c>
      <c r="C41" s="288" t="str">
        <f>'CARGA MUESTRA'!B67</f>
        <v>3  Adolescencia</v>
      </c>
      <c r="D41" s="270">
        <f>'CARGA MUESTRA'!C67</f>
        <v>0</v>
      </c>
      <c r="E41" s="271">
        <f>'CARGA MUESTRA'!D67</f>
        <v>0</v>
      </c>
      <c r="F41" s="272">
        <f>'CARGA MUESTRA'!E67</f>
        <v>0</v>
      </c>
      <c r="G41" s="272">
        <f>'CARGA MUESTRA'!F67</f>
        <v>0</v>
      </c>
      <c r="H41" s="272">
        <f>'CARGA MUESTRA'!G67</f>
        <v>0</v>
      </c>
      <c r="I41" s="272">
        <f>'CARGA MUESTRA'!H67</f>
        <v>0</v>
      </c>
      <c r="J41" s="272">
        <f>'CARGA MUESTRA'!I67</f>
        <v>0</v>
      </c>
    </row>
    <row r="42" spans="1:10" x14ac:dyDescent="0.25">
      <c r="A42" s="288" t="str">
        <f t="shared" si="7"/>
        <v>FERROCARRILES</v>
      </c>
      <c r="B42" s="288" t="str">
        <f t="shared" si="0"/>
        <v>FERROCARRILES</v>
      </c>
      <c r="C42" s="288" t="str">
        <f>'CARGA MUESTRA'!B68</f>
        <v xml:space="preserve">4 Juventud </v>
      </c>
      <c r="D42" s="270">
        <f>'CARGA MUESTRA'!C68</f>
        <v>0</v>
      </c>
      <c r="E42" s="271">
        <f>'CARGA MUESTRA'!D68</f>
        <v>0</v>
      </c>
      <c r="F42" s="270">
        <f>'CARGA MUESTRA'!E68</f>
        <v>0</v>
      </c>
      <c r="G42" s="270">
        <f>'CARGA MUESTRA'!F68</f>
        <v>0</v>
      </c>
      <c r="H42" s="270">
        <f>'CARGA MUESTRA'!G68</f>
        <v>0</v>
      </c>
      <c r="I42" s="270">
        <f>'CARGA MUESTRA'!H68</f>
        <v>0</v>
      </c>
      <c r="J42" s="270">
        <f>'CARGA MUESTRA'!I68</f>
        <v>0</v>
      </c>
    </row>
    <row r="43" spans="1:10" x14ac:dyDescent="0.25">
      <c r="A43" s="288" t="str">
        <f t="shared" si="7"/>
        <v>FERROCARRILES</v>
      </c>
      <c r="B43" s="288" t="str">
        <f t="shared" si="0"/>
        <v>FERROCARRILES</v>
      </c>
      <c r="C43" s="288" t="str">
        <f>'CARGA MUESTRA'!B69</f>
        <v>5 Adultez</v>
      </c>
      <c r="D43" s="270">
        <f>'CARGA MUESTRA'!C69</f>
        <v>0</v>
      </c>
      <c r="E43" s="271">
        <f>'CARGA MUESTRA'!D69</f>
        <v>0</v>
      </c>
      <c r="F43" s="272">
        <f>'CARGA MUESTRA'!E69</f>
        <v>0</v>
      </c>
      <c r="G43" s="272">
        <f>'CARGA MUESTRA'!F69</f>
        <v>0</v>
      </c>
      <c r="H43" s="272">
        <f>'CARGA MUESTRA'!G69</f>
        <v>0</v>
      </c>
      <c r="I43" s="272">
        <f>'CARGA MUESTRA'!H69</f>
        <v>0</v>
      </c>
      <c r="J43" s="272">
        <f>'CARGA MUESTRA'!I69</f>
        <v>0</v>
      </c>
    </row>
    <row r="44" spans="1:10" x14ac:dyDescent="0.25">
      <c r="A44" s="288" t="str">
        <f t="shared" si="7"/>
        <v>FERROCARRILES</v>
      </c>
      <c r="B44" s="288" t="str">
        <f t="shared" si="0"/>
        <v>FERROCARRILES</v>
      </c>
      <c r="C44" s="288" t="str">
        <f>'CARGA MUESTRA'!B70</f>
        <v>6 Vejez</v>
      </c>
      <c r="D44" s="270">
        <f>'CARGA MUESTRA'!C70</f>
        <v>0</v>
      </c>
      <c r="E44" s="271">
        <f>'CARGA MUESTRA'!D70</f>
        <v>0</v>
      </c>
      <c r="F44" s="272">
        <f>'CARGA MUESTRA'!E70</f>
        <v>0</v>
      </c>
      <c r="G44" s="272">
        <f>'CARGA MUESTRA'!F70</f>
        <v>0</v>
      </c>
      <c r="H44" s="272">
        <f>'CARGA MUESTRA'!G70</f>
        <v>0</v>
      </c>
      <c r="I44" s="272">
        <f>'CARGA MUESTRA'!H70</f>
        <v>0</v>
      </c>
      <c r="J44" s="272">
        <f>'CARGA MUESTRA'!I70</f>
        <v>0</v>
      </c>
    </row>
    <row r="45" spans="1:10" x14ac:dyDescent="0.25">
      <c r="A45" s="288" t="str">
        <f>'CARGA MUESTRA'!A74</f>
        <v>FFMM</v>
      </c>
      <c r="B45" s="288" t="str">
        <f t="shared" si="0"/>
        <v>FFMM</v>
      </c>
      <c r="C45" s="288" t="str">
        <f>'CARGA MUESTRA'!B75</f>
        <v>1 Primera infancia</v>
      </c>
      <c r="D45" s="270">
        <f>'CARGA MUESTRA'!C75</f>
        <v>1</v>
      </c>
      <c r="E45" s="271">
        <f>'CARGA MUESTRA'!D75</f>
        <v>1</v>
      </c>
      <c r="F45" s="272">
        <f>'CARGA MUESTRA'!E75</f>
        <v>1</v>
      </c>
      <c r="G45" s="272" t="str">
        <f>'CARGA MUESTRA'!F75</f>
        <v/>
      </c>
      <c r="H45" s="270" t="str">
        <f>'CARGA MUESTRA'!G75</f>
        <v/>
      </c>
      <c r="I45" s="272" t="str">
        <f>'CARGA MUESTRA'!H75</f>
        <v/>
      </c>
      <c r="J45" s="270" t="str">
        <f>'CARGA MUESTRA'!I75</f>
        <v/>
      </c>
    </row>
    <row r="46" spans="1:10" x14ac:dyDescent="0.25">
      <c r="A46" s="288" t="str">
        <f>A45</f>
        <v>FFMM</v>
      </c>
      <c r="B46" s="288" t="str">
        <f t="shared" si="0"/>
        <v>FFMM</v>
      </c>
      <c r="C46" s="288" t="str">
        <f>'CARGA MUESTRA'!B76</f>
        <v>2 Infancia</v>
      </c>
      <c r="D46" s="270">
        <f>'CARGA MUESTRA'!C76</f>
        <v>1</v>
      </c>
      <c r="E46" s="271">
        <f>'CARGA MUESTRA'!D76</f>
        <v>1</v>
      </c>
      <c r="F46" s="272">
        <f>'CARGA MUESTRA'!E76</f>
        <v>1</v>
      </c>
      <c r="G46" s="272" t="str">
        <f>'CARGA MUESTRA'!F76</f>
        <v/>
      </c>
      <c r="H46" s="272" t="str">
        <f>'CARGA MUESTRA'!G76</f>
        <v/>
      </c>
      <c r="I46" s="272" t="str">
        <f>'CARGA MUESTRA'!H76</f>
        <v/>
      </c>
      <c r="J46" s="272" t="str">
        <f>'CARGA MUESTRA'!I76</f>
        <v/>
      </c>
    </row>
    <row r="47" spans="1:10" x14ac:dyDescent="0.25">
      <c r="A47" s="288" t="str">
        <f t="shared" ref="A47:A50" si="8">A46</f>
        <v>FFMM</v>
      </c>
      <c r="B47" s="288" t="str">
        <f t="shared" si="0"/>
        <v>FFMM</v>
      </c>
      <c r="C47" s="288" t="str">
        <f>'CARGA MUESTRA'!B77</f>
        <v>3  Adolescencia</v>
      </c>
      <c r="D47" s="270">
        <f>'CARGA MUESTRA'!C77</f>
        <v>1</v>
      </c>
      <c r="E47" s="271">
        <f>'CARGA MUESTRA'!D77</f>
        <v>1</v>
      </c>
      <c r="F47" s="272">
        <f>'CARGA MUESTRA'!E77</f>
        <v>1</v>
      </c>
      <c r="G47" s="272" t="str">
        <f>'CARGA MUESTRA'!F77</f>
        <v/>
      </c>
      <c r="H47" s="272" t="str">
        <f>'CARGA MUESTRA'!G77</f>
        <v/>
      </c>
      <c r="I47" s="272" t="str">
        <f>'CARGA MUESTRA'!H77</f>
        <v/>
      </c>
      <c r="J47" s="272" t="str">
        <f>'CARGA MUESTRA'!I77</f>
        <v/>
      </c>
    </row>
    <row r="48" spans="1:10" x14ac:dyDescent="0.25">
      <c r="A48" s="288" t="str">
        <f t="shared" si="8"/>
        <v>FFMM</v>
      </c>
      <c r="B48" s="288" t="str">
        <f t="shared" si="0"/>
        <v>FFMM</v>
      </c>
      <c r="C48" s="288" t="str">
        <f>'CARGA MUESTRA'!B78</f>
        <v xml:space="preserve">4 Juventud </v>
      </c>
      <c r="D48" s="270">
        <f>'CARGA MUESTRA'!C78</f>
        <v>1</v>
      </c>
      <c r="E48" s="271" t="str">
        <f>'CARGA MUESTRA'!D78</f>
        <v/>
      </c>
      <c r="F48" s="270" t="str">
        <f>'CARGA MUESTRA'!E78</f>
        <v/>
      </c>
      <c r="G48" s="270" t="str">
        <f>'CARGA MUESTRA'!F78</f>
        <v/>
      </c>
      <c r="H48" s="270" t="str">
        <f>'CARGA MUESTRA'!G78</f>
        <v/>
      </c>
      <c r="I48" s="270" t="str">
        <f>'CARGA MUESTRA'!H78</f>
        <v/>
      </c>
      <c r="J48" s="270" t="str">
        <f>'CARGA MUESTRA'!I78</f>
        <v/>
      </c>
    </row>
    <row r="49" spans="1:10" x14ac:dyDescent="0.25">
      <c r="A49" s="288" t="str">
        <f t="shared" si="8"/>
        <v>FFMM</v>
      </c>
      <c r="B49" s="288" t="str">
        <f t="shared" si="0"/>
        <v>FFMM</v>
      </c>
      <c r="C49" s="288" t="str">
        <f>'CARGA MUESTRA'!B79</f>
        <v>5 Adultez</v>
      </c>
      <c r="D49" s="270">
        <f>'CARGA MUESTRA'!C79</f>
        <v>1</v>
      </c>
      <c r="E49" s="271">
        <f>'CARGA MUESTRA'!D79</f>
        <v>1</v>
      </c>
      <c r="F49" s="272" t="str">
        <f>'CARGA MUESTRA'!E79</f>
        <v/>
      </c>
      <c r="G49" s="272" t="str">
        <f>'CARGA MUESTRA'!F79</f>
        <v/>
      </c>
      <c r="H49" s="272">
        <f>'CARGA MUESTRA'!G79</f>
        <v>1</v>
      </c>
      <c r="I49" s="272" t="str">
        <f>'CARGA MUESTRA'!H79</f>
        <v/>
      </c>
      <c r="J49" s="272" t="str">
        <f>'CARGA MUESTRA'!I79</f>
        <v/>
      </c>
    </row>
    <row r="50" spans="1:10" x14ac:dyDescent="0.25">
      <c r="A50" s="288" t="str">
        <f t="shared" si="8"/>
        <v>FFMM</v>
      </c>
      <c r="B50" s="288" t="str">
        <f t="shared" si="0"/>
        <v>FFMM</v>
      </c>
      <c r="C50" s="288" t="str">
        <f>'CARGA MUESTRA'!B80</f>
        <v>6 Vejez</v>
      </c>
      <c r="D50" s="270">
        <f>'CARGA MUESTRA'!C80</f>
        <v>1</v>
      </c>
      <c r="E50" s="271">
        <f>'CARGA MUESTRA'!D80</f>
        <v>1</v>
      </c>
      <c r="F50" s="272">
        <f>'CARGA MUESTRA'!E80</f>
        <v>1</v>
      </c>
      <c r="G50" s="272" t="str">
        <f>'CARGA MUESTRA'!F80</f>
        <v/>
      </c>
      <c r="H50" s="272" t="str">
        <f>'CARGA MUESTRA'!G80</f>
        <v/>
      </c>
      <c r="I50" s="272" t="str">
        <f>'CARGA MUESTRA'!H80</f>
        <v/>
      </c>
      <c r="J50" s="272" t="str">
        <f>'CARGA MUESTRA'!I80</f>
        <v/>
      </c>
    </row>
    <row r="51" spans="1:10" x14ac:dyDescent="0.25">
      <c r="A51" s="288" t="str">
        <f>'CARGA MUESTRA'!A84</f>
        <v>FOMAG</v>
      </c>
      <c r="B51" s="288" t="str">
        <f t="shared" si="0"/>
        <v>FOMAG</v>
      </c>
      <c r="C51" s="288" t="str">
        <f>'CARGA MUESTRA'!B85</f>
        <v>1 Primera infancia</v>
      </c>
      <c r="D51" s="270">
        <f>'CARGA MUESTRA'!C85</f>
        <v>1</v>
      </c>
      <c r="E51" s="271">
        <f>'CARGA MUESTRA'!D85</f>
        <v>1</v>
      </c>
      <c r="F51" s="272" t="str">
        <f>'CARGA MUESTRA'!E85</f>
        <v/>
      </c>
      <c r="G51" s="272" t="str">
        <f>'CARGA MUESTRA'!F85</f>
        <v/>
      </c>
      <c r="H51" s="270" t="str">
        <f>'CARGA MUESTRA'!G85</f>
        <v/>
      </c>
      <c r="I51" s="272" t="str">
        <f>'CARGA MUESTRA'!H85</f>
        <v/>
      </c>
      <c r="J51" s="270">
        <f>'CARGA MUESTRA'!I85</f>
        <v>0</v>
      </c>
    </row>
    <row r="52" spans="1:10" x14ac:dyDescent="0.25">
      <c r="A52" s="288" t="str">
        <f>A51</f>
        <v>FOMAG</v>
      </c>
      <c r="B52" s="288" t="str">
        <f t="shared" si="0"/>
        <v>FOMAG</v>
      </c>
      <c r="C52" s="288" t="str">
        <f>'CARGA MUESTRA'!B86</f>
        <v>2 Infancia</v>
      </c>
      <c r="D52" s="270">
        <f>'CARGA MUESTRA'!C86</f>
        <v>1</v>
      </c>
      <c r="E52" s="271">
        <f>'CARGA MUESTRA'!D86</f>
        <v>1</v>
      </c>
      <c r="F52" s="272" t="str">
        <f>'CARGA MUESTRA'!E86</f>
        <v/>
      </c>
      <c r="G52" s="272" t="str">
        <f>'CARGA MUESTRA'!F86</f>
        <v/>
      </c>
      <c r="H52" s="272" t="str">
        <f>'CARGA MUESTRA'!G86</f>
        <v/>
      </c>
      <c r="I52" s="272" t="str">
        <f>'CARGA MUESTRA'!H86</f>
        <v/>
      </c>
      <c r="J52" s="272">
        <f>'CARGA MUESTRA'!I86</f>
        <v>0</v>
      </c>
    </row>
    <row r="53" spans="1:10" x14ac:dyDescent="0.25">
      <c r="A53" s="288" t="str">
        <f t="shared" ref="A53:A56" si="9">A52</f>
        <v>FOMAG</v>
      </c>
      <c r="B53" s="288" t="str">
        <f t="shared" si="0"/>
        <v>FOMAG</v>
      </c>
      <c r="C53" s="288" t="str">
        <f>'CARGA MUESTRA'!B87</f>
        <v>3  Adolescencia</v>
      </c>
      <c r="D53" s="270">
        <f>'CARGA MUESTRA'!C87</f>
        <v>1</v>
      </c>
      <c r="E53" s="271">
        <f>'CARGA MUESTRA'!D87</f>
        <v>1</v>
      </c>
      <c r="F53" s="272" t="str">
        <f>'CARGA MUESTRA'!E87</f>
        <v/>
      </c>
      <c r="G53" s="272" t="str">
        <f>'CARGA MUESTRA'!F87</f>
        <v/>
      </c>
      <c r="H53" s="272" t="str">
        <f>'CARGA MUESTRA'!G87</f>
        <v/>
      </c>
      <c r="I53" s="272" t="str">
        <f>'CARGA MUESTRA'!H87</f>
        <v/>
      </c>
      <c r="J53" s="272">
        <f>'CARGA MUESTRA'!I87</f>
        <v>0</v>
      </c>
    </row>
    <row r="54" spans="1:10" x14ac:dyDescent="0.25">
      <c r="A54" s="288" t="str">
        <f t="shared" si="9"/>
        <v>FOMAG</v>
      </c>
      <c r="B54" s="288" t="str">
        <f t="shared" si="0"/>
        <v>FOMAG</v>
      </c>
      <c r="C54" s="288" t="str">
        <f>'CARGA MUESTRA'!B88</f>
        <v xml:space="preserve">4 Juventud </v>
      </c>
      <c r="D54" s="270">
        <f>'CARGA MUESTRA'!C88</f>
        <v>2</v>
      </c>
      <c r="E54" s="271">
        <f>'CARGA MUESTRA'!D88</f>
        <v>2</v>
      </c>
      <c r="F54" s="270" t="str">
        <f>'CARGA MUESTRA'!E88</f>
        <v/>
      </c>
      <c r="G54" s="270" t="str">
        <f>'CARGA MUESTRA'!F88</f>
        <v/>
      </c>
      <c r="H54" s="270" t="str">
        <f>'CARGA MUESTRA'!G88</f>
        <v/>
      </c>
      <c r="I54" s="270" t="str">
        <f>'CARGA MUESTRA'!H88</f>
        <v/>
      </c>
      <c r="J54" s="270">
        <f>'CARGA MUESTRA'!I88</f>
        <v>0</v>
      </c>
    </row>
    <row r="55" spans="1:10" x14ac:dyDescent="0.25">
      <c r="A55" s="288" t="str">
        <f t="shared" si="9"/>
        <v>FOMAG</v>
      </c>
      <c r="B55" s="288" t="str">
        <f t="shared" si="0"/>
        <v>FOMAG</v>
      </c>
      <c r="C55" s="288" t="str">
        <f>'CARGA MUESTRA'!B89</f>
        <v>5 Adultez</v>
      </c>
      <c r="D55" s="270">
        <f>'CARGA MUESTRA'!C89</f>
        <v>7</v>
      </c>
      <c r="E55" s="271">
        <f>'CARGA MUESTRA'!D89</f>
        <v>3</v>
      </c>
      <c r="F55" s="272" t="str">
        <f>'CARGA MUESTRA'!E89</f>
        <v/>
      </c>
      <c r="G55" s="272">
        <f>'CARGA MUESTRA'!F89</f>
        <v>3</v>
      </c>
      <c r="H55" s="272">
        <f>'CARGA MUESTRA'!G89</f>
        <v>1</v>
      </c>
      <c r="I55" s="272" t="str">
        <f>'CARGA MUESTRA'!H89</f>
        <v/>
      </c>
      <c r="J55" s="272">
        <f>'CARGA MUESTRA'!I89</f>
        <v>0</v>
      </c>
    </row>
    <row r="56" spans="1:10" x14ac:dyDescent="0.25">
      <c r="A56" s="288" t="str">
        <f t="shared" si="9"/>
        <v>FOMAG</v>
      </c>
      <c r="B56" s="288" t="str">
        <f t="shared" si="0"/>
        <v>FOMAG</v>
      </c>
      <c r="C56" s="288" t="str">
        <f>'CARGA MUESTRA'!B90</f>
        <v>6 Vejez</v>
      </c>
      <c r="D56" s="270">
        <f>'CARGA MUESTRA'!C90</f>
        <v>4</v>
      </c>
      <c r="E56" s="271">
        <f>'CARGA MUESTRA'!D90</f>
        <v>3</v>
      </c>
      <c r="F56" s="272" t="str">
        <f>'CARGA MUESTRA'!E90</f>
        <v/>
      </c>
      <c r="G56" s="272">
        <f>'CARGA MUESTRA'!F90</f>
        <v>1</v>
      </c>
      <c r="H56" s="272" t="str">
        <f>'CARGA MUESTRA'!G90</f>
        <v/>
      </c>
      <c r="I56" s="272" t="str">
        <f>'CARGA MUESTRA'!H90</f>
        <v/>
      </c>
      <c r="J56" s="272">
        <f>'CARGA MUESTRA'!I90</f>
        <v>0</v>
      </c>
    </row>
    <row r="57" spans="1:10" x14ac:dyDescent="0.25">
      <c r="A57" s="288" t="str">
        <f>'CARGA MUESTRA'!A94</f>
        <v>MALLAMAS</v>
      </c>
      <c r="B57" s="288" t="str">
        <f t="shared" si="0"/>
        <v>MALLAMAS</v>
      </c>
      <c r="C57" s="288" t="str">
        <f>'CARGA MUESTRA'!B95</f>
        <v>1 Primera infancia</v>
      </c>
      <c r="D57" s="270">
        <f>'CARGA MUESTRA'!C95</f>
        <v>0</v>
      </c>
      <c r="E57" s="271">
        <f>'CARGA MUESTRA'!D95</f>
        <v>0</v>
      </c>
      <c r="F57" s="272">
        <f>'CARGA MUESTRA'!E95</f>
        <v>0</v>
      </c>
      <c r="G57" s="272">
        <f>'CARGA MUESTRA'!F95</f>
        <v>0</v>
      </c>
      <c r="H57" s="270">
        <f>'CARGA MUESTRA'!G95</f>
        <v>0</v>
      </c>
      <c r="I57" s="272">
        <f>'CARGA MUESTRA'!H95</f>
        <v>0</v>
      </c>
      <c r="J57" s="270">
        <f>'CARGA MUESTRA'!I95</f>
        <v>0</v>
      </c>
    </row>
    <row r="58" spans="1:10" x14ac:dyDescent="0.25">
      <c r="A58" s="288" t="str">
        <f>A57</f>
        <v>MALLAMAS</v>
      </c>
      <c r="B58" s="288" t="str">
        <f t="shared" si="0"/>
        <v>MALLAMAS</v>
      </c>
      <c r="C58" s="288" t="str">
        <f>'CARGA MUESTRA'!B96</f>
        <v>2 Infancia</v>
      </c>
      <c r="D58" s="270">
        <f>'CARGA MUESTRA'!C96</f>
        <v>0</v>
      </c>
      <c r="E58" s="271">
        <f>'CARGA MUESTRA'!D96</f>
        <v>0</v>
      </c>
      <c r="F58" s="272">
        <f>'CARGA MUESTRA'!E96</f>
        <v>0</v>
      </c>
      <c r="G58" s="272">
        <f>'CARGA MUESTRA'!F96</f>
        <v>0</v>
      </c>
      <c r="H58" s="272">
        <f>'CARGA MUESTRA'!G96</f>
        <v>0</v>
      </c>
      <c r="I58" s="272">
        <f>'CARGA MUESTRA'!H96</f>
        <v>0</v>
      </c>
      <c r="J58" s="272">
        <f>'CARGA MUESTRA'!I96</f>
        <v>0</v>
      </c>
    </row>
    <row r="59" spans="1:10" x14ac:dyDescent="0.25">
      <c r="A59" s="288" t="str">
        <f t="shared" ref="A59:A62" si="10">A58</f>
        <v>MALLAMAS</v>
      </c>
      <c r="B59" s="288" t="str">
        <f t="shared" ref="B59:B104" si="11">A59</f>
        <v>MALLAMAS</v>
      </c>
      <c r="C59" s="288" t="str">
        <f>'CARGA MUESTRA'!B97</f>
        <v>3  Adolescencia</v>
      </c>
      <c r="D59" s="270">
        <f>'CARGA MUESTRA'!C97</f>
        <v>0</v>
      </c>
      <c r="E59" s="271">
        <f>'CARGA MUESTRA'!D97</f>
        <v>0</v>
      </c>
      <c r="F59" s="272">
        <f>'CARGA MUESTRA'!E97</f>
        <v>0</v>
      </c>
      <c r="G59" s="272">
        <f>'CARGA MUESTRA'!F97</f>
        <v>0</v>
      </c>
      <c r="H59" s="272">
        <f>'CARGA MUESTRA'!G97</f>
        <v>0</v>
      </c>
      <c r="I59" s="272">
        <f>'CARGA MUESTRA'!H97</f>
        <v>0</v>
      </c>
      <c r="J59" s="272">
        <f>'CARGA MUESTRA'!I97</f>
        <v>0</v>
      </c>
    </row>
    <row r="60" spans="1:10" x14ac:dyDescent="0.25">
      <c r="A60" s="288" t="str">
        <f t="shared" si="10"/>
        <v>MALLAMAS</v>
      </c>
      <c r="B60" s="288" t="str">
        <f t="shared" si="11"/>
        <v>MALLAMAS</v>
      </c>
      <c r="C60" s="288" t="str">
        <f>'CARGA MUESTRA'!B98</f>
        <v xml:space="preserve">4 Juventud </v>
      </c>
      <c r="D60" s="270">
        <f>'CARGA MUESTRA'!C98</f>
        <v>0</v>
      </c>
      <c r="E60" s="271">
        <f>'CARGA MUESTRA'!D98</f>
        <v>0</v>
      </c>
      <c r="F60" s="270">
        <f>'CARGA MUESTRA'!E98</f>
        <v>0</v>
      </c>
      <c r="G60" s="270">
        <f>'CARGA MUESTRA'!F98</f>
        <v>0</v>
      </c>
      <c r="H60" s="270">
        <f>'CARGA MUESTRA'!G98</f>
        <v>0</v>
      </c>
      <c r="I60" s="270">
        <f>'CARGA MUESTRA'!H98</f>
        <v>0</v>
      </c>
      <c r="J60" s="270">
        <f>'CARGA MUESTRA'!I98</f>
        <v>0</v>
      </c>
    </row>
    <row r="61" spans="1:10" x14ac:dyDescent="0.25">
      <c r="A61" s="288" t="str">
        <f t="shared" si="10"/>
        <v>MALLAMAS</v>
      </c>
      <c r="B61" s="288" t="str">
        <f t="shared" si="11"/>
        <v>MALLAMAS</v>
      </c>
      <c r="C61" s="288" t="str">
        <f>'CARGA MUESTRA'!B99</f>
        <v>5 Adultez</v>
      </c>
      <c r="D61" s="270">
        <f>'CARGA MUESTRA'!C99</f>
        <v>0</v>
      </c>
      <c r="E61" s="271">
        <f>'CARGA MUESTRA'!D99</f>
        <v>0</v>
      </c>
      <c r="F61" s="272">
        <f>'CARGA MUESTRA'!E99</f>
        <v>0</v>
      </c>
      <c r="G61" s="272">
        <f>'CARGA MUESTRA'!F99</f>
        <v>0</v>
      </c>
      <c r="H61" s="272">
        <f>'CARGA MUESTRA'!G99</f>
        <v>0</v>
      </c>
      <c r="I61" s="272">
        <f>'CARGA MUESTRA'!H99</f>
        <v>0</v>
      </c>
      <c r="J61" s="272">
        <f>'CARGA MUESTRA'!I99</f>
        <v>0</v>
      </c>
    </row>
    <row r="62" spans="1:10" x14ac:dyDescent="0.25">
      <c r="A62" s="288" t="str">
        <f t="shared" si="10"/>
        <v>MALLAMAS</v>
      </c>
      <c r="B62" s="288" t="str">
        <f t="shared" si="11"/>
        <v>MALLAMAS</v>
      </c>
      <c r="C62" s="288" t="str">
        <f>'CARGA MUESTRA'!B100</f>
        <v>6 Vejez</v>
      </c>
      <c r="D62" s="270">
        <f>'CARGA MUESTRA'!C100</f>
        <v>0</v>
      </c>
      <c r="E62" s="271">
        <f>'CARGA MUESTRA'!D100</f>
        <v>0</v>
      </c>
      <c r="F62" s="272">
        <f>'CARGA MUESTRA'!E100</f>
        <v>0</v>
      </c>
      <c r="G62" s="272">
        <f>'CARGA MUESTRA'!F100</f>
        <v>0</v>
      </c>
      <c r="H62" s="272">
        <f>'CARGA MUESTRA'!G100</f>
        <v>0</v>
      </c>
      <c r="I62" s="272">
        <f>'CARGA MUESTRA'!H100</f>
        <v>0</v>
      </c>
      <c r="J62" s="272">
        <f>'CARGA MUESTRA'!I100</f>
        <v>0</v>
      </c>
    </row>
    <row r="63" spans="1:10" x14ac:dyDescent="0.25">
      <c r="A63" s="288" t="str">
        <f>'CARGA MUESTRA'!A104</f>
        <v>NUEVA EPS</v>
      </c>
      <c r="B63" s="288" t="str">
        <f t="shared" si="11"/>
        <v>NUEVA EPS</v>
      </c>
      <c r="C63" s="288" t="str">
        <f>'CARGA MUESTRA'!B105</f>
        <v>1 Primera infancia</v>
      </c>
      <c r="D63" s="270">
        <f>'CARGA MUESTRA'!C105</f>
        <v>1</v>
      </c>
      <c r="E63" s="271">
        <f>'CARGA MUESTRA'!D105</f>
        <v>1</v>
      </c>
      <c r="F63" s="272">
        <f>'CARGA MUESTRA'!E105</f>
        <v>1</v>
      </c>
      <c r="G63" s="272" t="str">
        <f>'CARGA MUESTRA'!F105</f>
        <v/>
      </c>
      <c r="H63" s="270" t="str">
        <f>'CARGA MUESTRA'!G105</f>
        <v/>
      </c>
      <c r="I63" s="272" t="str">
        <f>'CARGA MUESTRA'!H105</f>
        <v/>
      </c>
      <c r="J63" s="270" t="str">
        <f>'CARGA MUESTRA'!I105</f>
        <v/>
      </c>
    </row>
    <row r="64" spans="1:10" x14ac:dyDescent="0.25">
      <c r="A64" s="288" t="str">
        <f>A63</f>
        <v>NUEVA EPS</v>
      </c>
      <c r="B64" s="288" t="str">
        <f t="shared" si="11"/>
        <v>NUEVA EPS</v>
      </c>
      <c r="C64" s="288" t="str">
        <f>'CARGA MUESTRA'!B106</f>
        <v>2 Infancia</v>
      </c>
      <c r="D64" s="270">
        <f>'CARGA MUESTRA'!C106</f>
        <v>1</v>
      </c>
      <c r="E64" s="271">
        <f>'CARGA MUESTRA'!D106</f>
        <v>1</v>
      </c>
      <c r="F64" s="272">
        <f>'CARGA MUESTRA'!E106</f>
        <v>1</v>
      </c>
      <c r="G64" s="272" t="str">
        <f>'CARGA MUESTRA'!F106</f>
        <v/>
      </c>
      <c r="H64" s="272" t="str">
        <f>'CARGA MUESTRA'!G106</f>
        <v/>
      </c>
      <c r="I64" s="272" t="str">
        <f>'CARGA MUESTRA'!H106</f>
        <v/>
      </c>
      <c r="J64" s="272" t="str">
        <f>'CARGA MUESTRA'!I106</f>
        <v/>
      </c>
    </row>
    <row r="65" spans="1:10" x14ac:dyDescent="0.25">
      <c r="A65" s="288" t="str">
        <f t="shared" ref="A65:A68" si="12">A64</f>
        <v>NUEVA EPS</v>
      </c>
      <c r="B65" s="288" t="str">
        <f t="shared" si="11"/>
        <v>NUEVA EPS</v>
      </c>
      <c r="C65" s="288" t="str">
        <f>'CARGA MUESTRA'!B107</f>
        <v>3  Adolescencia</v>
      </c>
      <c r="D65" s="270">
        <f>'CARGA MUESTRA'!C107</f>
        <v>1</v>
      </c>
      <c r="E65" s="271">
        <f>'CARGA MUESTRA'!D107</f>
        <v>1</v>
      </c>
      <c r="F65" s="272">
        <f>'CARGA MUESTRA'!E107</f>
        <v>1</v>
      </c>
      <c r="G65" s="272" t="str">
        <f>'CARGA MUESTRA'!F107</f>
        <v/>
      </c>
      <c r="H65" s="272" t="str">
        <f>'CARGA MUESTRA'!G107</f>
        <v/>
      </c>
      <c r="I65" s="272" t="str">
        <f>'CARGA MUESTRA'!H107</f>
        <v/>
      </c>
      <c r="J65" s="272" t="str">
        <f>'CARGA MUESTRA'!I107</f>
        <v/>
      </c>
    </row>
    <row r="66" spans="1:10" x14ac:dyDescent="0.25">
      <c r="A66" s="288" t="str">
        <f t="shared" si="12"/>
        <v>NUEVA EPS</v>
      </c>
      <c r="B66" s="288" t="str">
        <f t="shared" si="11"/>
        <v>NUEVA EPS</v>
      </c>
      <c r="C66" s="288" t="str">
        <f>'CARGA MUESTRA'!B108</f>
        <v xml:space="preserve">4 Juventud </v>
      </c>
      <c r="D66" s="270">
        <f>'CARGA MUESTRA'!C108</f>
        <v>4</v>
      </c>
      <c r="E66" s="271">
        <f>'CARGA MUESTRA'!D108</f>
        <v>4</v>
      </c>
      <c r="F66" s="270">
        <f>'CARGA MUESTRA'!E108</f>
        <v>3</v>
      </c>
      <c r="G66" s="270" t="str">
        <f>'CARGA MUESTRA'!F108</f>
        <v/>
      </c>
      <c r="H66" s="270">
        <f>'CARGA MUESTRA'!G108</f>
        <v>1</v>
      </c>
      <c r="I66" s="270" t="str">
        <f>'CARGA MUESTRA'!H108</f>
        <v/>
      </c>
      <c r="J66" s="270" t="str">
        <f>'CARGA MUESTRA'!I108</f>
        <v/>
      </c>
    </row>
    <row r="67" spans="1:10" x14ac:dyDescent="0.25">
      <c r="A67" s="288" t="str">
        <f t="shared" si="12"/>
        <v>NUEVA EPS</v>
      </c>
      <c r="B67" s="288" t="str">
        <f t="shared" si="11"/>
        <v>NUEVA EPS</v>
      </c>
      <c r="C67" s="288" t="str">
        <f>'CARGA MUESTRA'!B109</f>
        <v>5 Adultez</v>
      </c>
      <c r="D67" s="270">
        <f>'CARGA MUESTRA'!C109</f>
        <v>9</v>
      </c>
      <c r="E67" s="271">
        <f>'CARGA MUESTRA'!D109</f>
        <v>9</v>
      </c>
      <c r="F67" s="272">
        <f>'CARGA MUESTRA'!E109</f>
        <v>3</v>
      </c>
      <c r="G67" s="272" t="str">
        <f>'CARGA MUESTRA'!F109</f>
        <v/>
      </c>
      <c r="H67" s="272">
        <f>'CARGA MUESTRA'!G109</f>
        <v>6</v>
      </c>
      <c r="I67" s="272" t="str">
        <f>'CARGA MUESTRA'!H109</f>
        <v/>
      </c>
      <c r="J67" s="272" t="str">
        <f>'CARGA MUESTRA'!I109</f>
        <v/>
      </c>
    </row>
    <row r="68" spans="1:10" x14ac:dyDescent="0.25">
      <c r="A68" s="288" t="str">
        <f t="shared" si="12"/>
        <v>NUEVA EPS</v>
      </c>
      <c r="B68" s="288" t="str">
        <f t="shared" si="11"/>
        <v>NUEVA EPS</v>
      </c>
      <c r="C68" s="288" t="str">
        <f>'CARGA MUESTRA'!B110</f>
        <v>6 Vejez</v>
      </c>
      <c r="D68" s="270">
        <f>'CARGA MUESTRA'!C110</f>
        <v>8</v>
      </c>
      <c r="E68" s="271">
        <f>'CARGA MUESTRA'!D110</f>
        <v>8</v>
      </c>
      <c r="F68" s="272">
        <f>'CARGA MUESTRA'!E110</f>
        <v>3</v>
      </c>
      <c r="G68" s="272" t="str">
        <f>'CARGA MUESTRA'!F110</f>
        <v/>
      </c>
      <c r="H68" s="272">
        <f>'CARGA MUESTRA'!G110</f>
        <v>5</v>
      </c>
      <c r="I68" s="272" t="str">
        <f>'CARGA MUESTRA'!H110</f>
        <v/>
      </c>
      <c r="J68" s="272" t="str">
        <f>'CARGA MUESTRA'!I110</f>
        <v/>
      </c>
    </row>
    <row r="69" spans="1:10" x14ac:dyDescent="0.25">
      <c r="A69" s="288" t="str">
        <f>'CARGA MUESTRA'!A114</f>
        <v>POLICIA</v>
      </c>
      <c r="B69" s="288" t="str">
        <f t="shared" si="11"/>
        <v>POLICIA</v>
      </c>
      <c r="C69" s="288" t="str">
        <f>'CARGA MUESTRA'!B115</f>
        <v>1 Primera infancia</v>
      </c>
      <c r="D69" s="270">
        <f>'CARGA MUESTRA'!C115</f>
        <v>1</v>
      </c>
      <c r="E69" s="271">
        <f>'CARGA MUESTRA'!D115</f>
        <v>1</v>
      </c>
      <c r="F69" s="272">
        <f>'CARGA MUESTRA'!E115</f>
        <v>1</v>
      </c>
      <c r="G69" s="272" t="str">
        <f>'CARGA MUESTRA'!F115</f>
        <v/>
      </c>
      <c r="H69" s="270" t="str">
        <f>'CARGA MUESTRA'!G115</f>
        <v/>
      </c>
      <c r="I69" s="272" t="str">
        <f>'CARGA MUESTRA'!H115</f>
        <v/>
      </c>
      <c r="J69" s="270" t="str">
        <f>'CARGA MUESTRA'!I115</f>
        <v/>
      </c>
    </row>
    <row r="70" spans="1:10" x14ac:dyDescent="0.25">
      <c r="A70" s="288" t="str">
        <f>A69</f>
        <v>POLICIA</v>
      </c>
      <c r="B70" s="288" t="str">
        <f t="shared" si="11"/>
        <v>POLICIA</v>
      </c>
      <c r="C70" s="288" t="str">
        <f>'CARGA MUESTRA'!B116</f>
        <v>2 Infancia</v>
      </c>
      <c r="D70" s="270">
        <f>'CARGA MUESTRA'!C116</f>
        <v>1</v>
      </c>
      <c r="E70" s="271">
        <f>'CARGA MUESTRA'!D116</f>
        <v>1</v>
      </c>
      <c r="F70" s="272">
        <f>'CARGA MUESTRA'!E116</f>
        <v>1</v>
      </c>
      <c r="G70" s="272" t="str">
        <f>'CARGA MUESTRA'!F116</f>
        <v/>
      </c>
      <c r="H70" s="272" t="str">
        <f>'CARGA MUESTRA'!G116</f>
        <v/>
      </c>
      <c r="I70" s="272" t="str">
        <f>'CARGA MUESTRA'!H116</f>
        <v/>
      </c>
      <c r="J70" s="272" t="str">
        <f>'CARGA MUESTRA'!I116</f>
        <v/>
      </c>
    </row>
    <row r="71" spans="1:10" x14ac:dyDescent="0.25">
      <c r="A71" s="288" t="str">
        <f t="shared" ref="A71:A74" si="13">A70</f>
        <v>POLICIA</v>
      </c>
      <c r="B71" s="288" t="str">
        <f t="shared" si="11"/>
        <v>POLICIA</v>
      </c>
      <c r="C71" s="288" t="str">
        <f>'CARGA MUESTRA'!B117</f>
        <v>3  Adolescencia</v>
      </c>
      <c r="D71" s="270">
        <f>'CARGA MUESTRA'!C117</f>
        <v>1</v>
      </c>
      <c r="E71" s="271">
        <f>'CARGA MUESTRA'!D117</f>
        <v>1</v>
      </c>
      <c r="F71" s="272">
        <f>'CARGA MUESTRA'!E117</f>
        <v>1</v>
      </c>
      <c r="G71" s="272" t="str">
        <f>'CARGA MUESTRA'!F117</f>
        <v/>
      </c>
      <c r="H71" s="272" t="str">
        <f>'CARGA MUESTRA'!G117</f>
        <v/>
      </c>
      <c r="I71" s="272" t="str">
        <f>'CARGA MUESTRA'!H117</f>
        <v/>
      </c>
      <c r="J71" s="272" t="str">
        <f>'CARGA MUESTRA'!I117</f>
        <v/>
      </c>
    </row>
    <row r="72" spans="1:10" x14ac:dyDescent="0.25">
      <c r="A72" s="288" t="str">
        <f t="shared" si="13"/>
        <v>POLICIA</v>
      </c>
      <c r="B72" s="288" t="str">
        <f t="shared" si="11"/>
        <v>POLICIA</v>
      </c>
      <c r="C72" s="288" t="str">
        <f>'CARGA MUESTRA'!B118</f>
        <v xml:space="preserve">4 Juventud </v>
      </c>
      <c r="D72" s="270">
        <f>'CARGA MUESTRA'!C118</f>
        <v>1</v>
      </c>
      <c r="E72" s="271" t="str">
        <f>'CARGA MUESTRA'!D118</f>
        <v/>
      </c>
      <c r="F72" s="270" t="str">
        <f>'CARGA MUESTRA'!E118</f>
        <v/>
      </c>
      <c r="G72" s="270" t="str">
        <f>'CARGA MUESTRA'!F118</f>
        <v/>
      </c>
      <c r="H72" s="270" t="str">
        <f>'CARGA MUESTRA'!G118</f>
        <v/>
      </c>
      <c r="I72" s="270" t="str">
        <f>'CARGA MUESTRA'!H118</f>
        <v/>
      </c>
      <c r="J72" s="270" t="str">
        <f>'CARGA MUESTRA'!I118</f>
        <v/>
      </c>
    </row>
    <row r="73" spans="1:10" x14ac:dyDescent="0.25">
      <c r="A73" s="288" t="str">
        <f t="shared" si="13"/>
        <v>POLICIA</v>
      </c>
      <c r="B73" s="288" t="str">
        <f t="shared" si="11"/>
        <v>POLICIA</v>
      </c>
      <c r="C73" s="288" t="str">
        <f>'CARGA MUESTRA'!B119</f>
        <v>5 Adultez</v>
      </c>
      <c r="D73" s="270">
        <f>'CARGA MUESTRA'!C119</f>
        <v>1</v>
      </c>
      <c r="E73" s="271" t="str">
        <f>'CARGA MUESTRA'!D119</f>
        <v/>
      </c>
      <c r="F73" s="272" t="str">
        <f>'CARGA MUESTRA'!E119</f>
        <v/>
      </c>
      <c r="G73" s="272" t="str">
        <f>'CARGA MUESTRA'!F119</f>
        <v/>
      </c>
      <c r="H73" s="272" t="str">
        <f>'CARGA MUESTRA'!G119</f>
        <v/>
      </c>
      <c r="I73" s="272" t="str">
        <f>'CARGA MUESTRA'!H119</f>
        <v/>
      </c>
      <c r="J73" s="272" t="str">
        <f>'CARGA MUESTRA'!I119</f>
        <v/>
      </c>
    </row>
    <row r="74" spans="1:10" x14ac:dyDescent="0.25">
      <c r="A74" s="288" t="str">
        <f t="shared" si="13"/>
        <v>POLICIA</v>
      </c>
      <c r="B74" s="288" t="str">
        <f t="shared" si="11"/>
        <v>POLICIA</v>
      </c>
      <c r="C74" s="288" t="str">
        <f>'CARGA MUESTRA'!B120</f>
        <v>6 Vejez</v>
      </c>
      <c r="D74" s="270">
        <f>'CARGA MUESTRA'!C120</f>
        <v>1</v>
      </c>
      <c r="E74" s="271" t="str">
        <f>'CARGA MUESTRA'!D120</f>
        <v/>
      </c>
      <c r="F74" s="272" t="str">
        <f>'CARGA MUESTRA'!E120</f>
        <v/>
      </c>
      <c r="G74" s="272" t="str">
        <f>'CARGA MUESTRA'!F120</f>
        <v/>
      </c>
      <c r="H74" s="272" t="str">
        <f>'CARGA MUESTRA'!G120</f>
        <v/>
      </c>
      <c r="I74" s="272" t="str">
        <f>'CARGA MUESTRA'!H120</f>
        <v/>
      </c>
      <c r="J74" s="272" t="str">
        <f>'CARGA MUESTRA'!I120</f>
        <v/>
      </c>
    </row>
    <row r="75" spans="1:10" x14ac:dyDescent="0.25">
      <c r="A75" s="288" t="str">
        <f>'CARGA MUESTRA'!A124</f>
        <v>SALUD BOLIVAR</v>
      </c>
      <c r="B75" s="288" t="str">
        <f t="shared" si="11"/>
        <v>SALUD BOLIVAR</v>
      </c>
      <c r="C75" s="288" t="str">
        <f>'CARGA MUESTRA'!B125</f>
        <v>1 Primera infancia</v>
      </c>
      <c r="D75" s="270">
        <f>'CARGA MUESTRA'!C125</f>
        <v>1</v>
      </c>
      <c r="E75" s="271">
        <f>'CARGA MUESTRA'!D125</f>
        <v>1</v>
      </c>
      <c r="F75" s="272">
        <f>'CARGA MUESTRA'!E125</f>
        <v>1</v>
      </c>
      <c r="G75" s="272" t="str">
        <f>'CARGA MUESTRA'!F125</f>
        <v/>
      </c>
      <c r="H75" s="270" t="str">
        <f>'CARGA MUESTRA'!G125</f>
        <v/>
      </c>
      <c r="I75" s="272" t="str">
        <f>'CARGA MUESTRA'!H125</f>
        <v/>
      </c>
      <c r="J75" s="270" t="str">
        <f>'CARGA MUESTRA'!I125</f>
        <v/>
      </c>
    </row>
    <row r="76" spans="1:10" x14ac:dyDescent="0.25">
      <c r="A76" s="288" t="str">
        <f>A75</f>
        <v>SALUD BOLIVAR</v>
      </c>
      <c r="B76" s="288" t="str">
        <f t="shared" si="11"/>
        <v>SALUD BOLIVAR</v>
      </c>
      <c r="C76" s="288" t="str">
        <f>'CARGA MUESTRA'!B126</f>
        <v>2 Infancia</v>
      </c>
      <c r="D76" s="270">
        <f>'CARGA MUESTRA'!C126</f>
        <v>1</v>
      </c>
      <c r="E76" s="271">
        <f>'CARGA MUESTRA'!D126</f>
        <v>1</v>
      </c>
      <c r="F76" s="272" t="str">
        <f>'CARGA MUESTRA'!E126</f>
        <v/>
      </c>
      <c r="G76" s="272" t="str">
        <f>'CARGA MUESTRA'!F126</f>
        <v/>
      </c>
      <c r="H76" s="272">
        <f>'CARGA MUESTRA'!G126</f>
        <v>1</v>
      </c>
      <c r="I76" s="272" t="str">
        <f>'CARGA MUESTRA'!H126</f>
        <v/>
      </c>
      <c r="J76" s="272" t="str">
        <f>'CARGA MUESTRA'!I126</f>
        <v/>
      </c>
    </row>
    <row r="77" spans="1:10" x14ac:dyDescent="0.25">
      <c r="A77" s="288" t="str">
        <f t="shared" ref="A77:A80" si="14">A76</f>
        <v>SALUD BOLIVAR</v>
      </c>
      <c r="B77" s="288" t="str">
        <f t="shared" si="11"/>
        <v>SALUD BOLIVAR</v>
      </c>
      <c r="C77" s="288" t="str">
        <f>'CARGA MUESTRA'!B127</f>
        <v>3  Adolescencia</v>
      </c>
      <c r="D77" s="270">
        <f>'CARGA MUESTRA'!C127</f>
        <v>1</v>
      </c>
      <c r="E77" s="271">
        <f>'CARGA MUESTRA'!D127</f>
        <v>1</v>
      </c>
      <c r="F77" s="272" t="str">
        <f>'CARGA MUESTRA'!E127</f>
        <v/>
      </c>
      <c r="G77" s="272" t="str">
        <f>'CARGA MUESTRA'!F127</f>
        <v/>
      </c>
      <c r="H77" s="272">
        <f>'CARGA MUESTRA'!G127</f>
        <v>1</v>
      </c>
      <c r="I77" s="272" t="str">
        <f>'CARGA MUESTRA'!H127</f>
        <v/>
      </c>
      <c r="J77" s="272" t="str">
        <f>'CARGA MUESTRA'!I127</f>
        <v/>
      </c>
    </row>
    <row r="78" spans="1:10" x14ac:dyDescent="0.25">
      <c r="A78" s="288" t="str">
        <f t="shared" si="14"/>
        <v>SALUD BOLIVAR</v>
      </c>
      <c r="B78" s="288" t="str">
        <f t="shared" si="11"/>
        <v>SALUD BOLIVAR</v>
      </c>
      <c r="C78" s="288" t="str">
        <f>'CARGA MUESTRA'!B128</f>
        <v xml:space="preserve">4 Juventud </v>
      </c>
      <c r="D78" s="270">
        <f>'CARGA MUESTRA'!C128</f>
        <v>1</v>
      </c>
      <c r="E78" s="271">
        <f>'CARGA MUESTRA'!D128</f>
        <v>1</v>
      </c>
      <c r="F78" s="270">
        <f>'CARGA MUESTRA'!E128</f>
        <v>1</v>
      </c>
      <c r="G78" s="270" t="str">
        <f>'CARGA MUESTRA'!F128</f>
        <v/>
      </c>
      <c r="H78" s="270" t="str">
        <f>'CARGA MUESTRA'!G128</f>
        <v/>
      </c>
      <c r="I78" s="270" t="str">
        <f>'CARGA MUESTRA'!H128</f>
        <v/>
      </c>
      <c r="J78" s="270" t="str">
        <f>'CARGA MUESTRA'!I128</f>
        <v/>
      </c>
    </row>
    <row r="79" spans="1:10" x14ac:dyDescent="0.25">
      <c r="A79" s="288" t="str">
        <f t="shared" si="14"/>
        <v>SALUD BOLIVAR</v>
      </c>
      <c r="B79" s="288" t="str">
        <f t="shared" si="11"/>
        <v>SALUD BOLIVAR</v>
      </c>
      <c r="C79" s="288" t="str">
        <f>'CARGA MUESTRA'!B129</f>
        <v>5 Adultez</v>
      </c>
      <c r="D79" s="270">
        <f>'CARGA MUESTRA'!C129</f>
        <v>1</v>
      </c>
      <c r="E79" s="271">
        <f>'CARGA MUESTRA'!D129</f>
        <v>1</v>
      </c>
      <c r="F79" s="272">
        <f>'CARGA MUESTRA'!E129</f>
        <v>1</v>
      </c>
      <c r="G79" s="272" t="str">
        <f>'CARGA MUESTRA'!F129</f>
        <v/>
      </c>
      <c r="H79" s="272" t="str">
        <f>'CARGA MUESTRA'!G129</f>
        <v/>
      </c>
      <c r="I79" s="272" t="str">
        <f>'CARGA MUESTRA'!H129</f>
        <v/>
      </c>
      <c r="J79" s="272" t="str">
        <f>'CARGA MUESTRA'!I129</f>
        <v/>
      </c>
    </row>
    <row r="80" spans="1:10" x14ac:dyDescent="0.25">
      <c r="A80" s="288" t="str">
        <f t="shared" si="14"/>
        <v>SALUD BOLIVAR</v>
      </c>
      <c r="B80" s="288" t="str">
        <f t="shared" si="11"/>
        <v>SALUD BOLIVAR</v>
      </c>
      <c r="C80" s="288" t="str">
        <f>'CARGA MUESTRA'!B130</f>
        <v>6 Vejez</v>
      </c>
      <c r="D80" s="270">
        <f>'CARGA MUESTRA'!C130</f>
        <v>1</v>
      </c>
      <c r="E80" s="271">
        <f>'CARGA MUESTRA'!D130</f>
        <v>1</v>
      </c>
      <c r="F80" s="272" t="str">
        <f>'CARGA MUESTRA'!E130</f>
        <v/>
      </c>
      <c r="G80" s="272" t="str">
        <f>'CARGA MUESTRA'!F130</f>
        <v/>
      </c>
      <c r="H80" s="272">
        <f>'CARGA MUESTRA'!G130</f>
        <v>1</v>
      </c>
      <c r="I80" s="272" t="str">
        <f>'CARGA MUESTRA'!H130</f>
        <v/>
      </c>
      <c r="J80" s="272" t="str">
        <f>'CARGA MUESTRA'!I130</f>
        <v/>
      </c>
    </row>
    <row r="81" spans="1:10" x14ac:dyDescent="0.25">
      <c r="A81" s="288" t="str">
        <f>'CARGA MUESTRA'!A134</f>
        <v>SALUD TOTAL</v>
      </c>
      <c r="B81" s="288" t="str">
        <f t="shared" si="11"/>
        <v>SALUD TOTAL</v>
      </c>
      <c r="C81" s="288" t="str">
        <f>'CARGA MUESTRA'!B135</f>
        <v>1 Primera infancia</v>
      </c>
      <c r="D81" s="270">
        <f>'CARGA MUESTRA'!C135</f>
        <v>0</v>
      </c>
      <c r="E81" s="271">
        <f>'CARGA MUESTRA'!D135</f>
        <v>0</v>
      </c>
      <c r="F81" s="272">
        <f>'CARGA MUESTRA'!E135</f>
        <v>0</v>
      </c>
      <c r="G81" s="272">
        <f>'CARGA MUESTRA'!F135</f>
        <v>0</v>
      </c>
      <c r="H81" s="270">
        <f>'CARGA MUESTRA'!G135</f>
        <v>0</v>
      </c>
      <c r="I81" s="272">
        <f>'CARGA MUESTRA'!H135</f>
        <v>0</v>
      </c>
      <c r="J81" s="270">
        <f>'CARGA MUESTRA'!I135</f>
        <v>0</v>
      </c>
    </row>
    <row r="82" spans="1:10" x14ac:dyDescent="0.25">
      <c r="A82" s="288" t="str">
        <f>A81</f>
        <v>SALUD TOTAL</v>
      </c>
      <c r="B82" s="288" t="str">
        <f t="shared" si="11"/>
        <v>SALUD TOTAL</v>
      </c>
      <c r="C82" s="288" t="str">
        <f>'CARGA MUESTRA'!B136</f>
        <v>2 Infancia</v>
      </c>
      <c r="D82" s="270">
        <f>'CARGA MUESTRA'!C136</f>
        <v>0</v>
      </c>
      <c r="E82" s="271">
        <f>'CARGA MUESTRA'!D136</f>
        <v>0</v>
      </c>
      <c r="F82" s="272">
        <f>'CARGA MUESTRA'!E136</f>
        <v>0</v>
      </c>
      <c r="G82" s="272">
        <f>'CARGA MUESTRA'!F136</f>
        <v>0</v>
      </c>
      <c r="H82" s="272">
        <f>'CARGA MUESTRA'!G136</f>
        <v>0</v>
      </c>
      <c r="I82" s="272">
        <f>'CARGA MUESTRA'!H136</f>
        <v>0</v>
      </c>
      <c r="J82" s="272">
        <f>'CARGA MUESTRA'!I136</f>
        <v>0</v>
      </c>
    </row>
    <row r="83" spans="1:10" x14ac:dyDescent="0.25">
      <c r="A83" s="288" t="str">
        <f t="shared" ref="A83:A86" si="15">A82</f>
        <v>SALUD TOTAL</v>
      </c>
      <c r="B83" s="288" t="str">
        <f t="shared" si="11"/>
        <v>SALUD TOTAL</v>
      </c>
      <c r="C83" s="288" t="str">
        <f>'CARGA MUESTRA'!B137</f>
        <v>3  Adolescencia</v>
      </c>
      <c r="D83" s="270">
        <f>'CARGA MUESTRA'!C137</f>
        <v>0</v>
      </c>
      <c r="E83" s="271">
        <f>'CARGA MUESTRA'!D137</f>
        <v>0</v>
      </c>
      <c r="F83" s="272">
        <f>'CARGA MUESTRA'!E137</f>
        <v>0</v>
      </c>
      <c r="G83" s="272">
        <f>'CARGA MUESTRA'!F137</f>
        <v>0</v>
      </c>
      <c r="H83" s="272">
        <f>'CARGA MUESTRA'!G137</f>
        <v>0</v>
      </c>
      <c r="I83" s="272">
        <f>'CARGA MUESTRA'!H137</f>
        <v>0</v>
      </c>
      <c r="J83" s="272">
        <f>'CARGA MUESTRA'!I137</f>
        <v>0</v>
      </c>
    </row>
    <row r="84" spans="1:10" x14ac:dyDescent="0.25">
      <c r="A84" s="288" t="str">
        <f t="shared" si="15"/>
        <v>SALUD TOTAL</v>
      </c>
      <c r="B84" s="288" t="str">
        <f t="shared" si="11"/>
        <v>SALUD TOTAL</v>
      </c>
      <c r="C84" s="288" t="str">
        <f>'CARGA MUESTRA'!B138</f>
        <v xml:space="preserve">4 Juventud </v>
      </c>
      <c r="D84" s="270">
        <f>'CARGA MUESTRA'!C138</f>
        <v>0</v>
      </c>
      <c r="E84" s="271">
        <f>'CARGA MUESTRA'!D138</f>
        <v>0</v>
      </c>
      <c r="F84" s="270">
        <f>'CARGA MUESTRA'!E138</f>
        <v>0</v>
      </c>
      <c r="G84" s="270">
        <f>'CARGA MUESTRA'!F138</f>
        <v>0</v>
      </c>
      <c r="H84" s="270">
        <f>'CARGA MUESTRA'!G138</f>
        <v>0</v>
      </c>
      <c r="I84" s="270">
        <f>'CARGA MUESTRA'!H138</f>
        <v>0</v>
      </c>
      <c r="J84" s="270">
        <f>'CARGA MUESTRA'!I138</f>
        <v>0</v>
      </c>
    </row>
    <row r="85" spans="1:10" x14ac:dyDescent="0.25">
      <c r="A85" s="288" t="str">
        <f t="shared" si="15"/>
        <v>SALUD TOTAL</v>
      </c>
      <c r="B85" s="288" t="str">
        <f t="shared" si="11"/>
        <v>SALUD TOTAL</v>
      </c>
      <c r="C85" s="288" t="str">
        <f>'CARGA MUESTRA'!B139</f>
        <v>5 Adultez</v>
      </c>
      <c r="D85" s="270">
        <f>'CARGA MUESTRA'!C139</f>
        <v>0</v>
      </c>
      <c r="E85" s="271">
        <f>'CARGA MUESTRA'!D139</f>
        <v>0</v>
      </c>
      <c r="F85" s="272">
        <f>'CARGA MUESTRA'!E139</f>
        <v>0</v>
      </c>
      <c r="G85" s="272">
        <f>'CARGA MUESTRA'!F139</f>
        <v>0</v>
      </c>
      <c r="H85" s="272">
        <f>'CARGA MUESTRA'!G139</f>
        <v>0</v>
      </c>
      <c r="I85" s="272">
        <f>'CARGA MUESTRA'!H139</f>
        <v>0</v>
      </c>
      <c r="J85" s="272">
        <f>'CARGA MUESTRA'!I139</f>
        <v>0</v>
      </c>
    </row>
    <row r="86" spans="1:10" x14ac:dyDescent="0.25">
      <c r="A86" s="288" t="str">
        <f t="shared" si="15"/>
        <v>SALUD TOTAL</v>
      </c>
      <c r="B86" s="288" t="str">
        <f t="shared" si="11"/>
        <v>SALUD TOTAL</v>
      </c>
      <c r="C86" s="288" t="str">
        <f>'CARGA MUESTRA'!B140</f>
        <v>6 Vejez</v>
      </c>
      <c r="D86" s="270">
        <f>'CARGA MUESTRA'!C140</f>
        <v>0</v>
      </c>
      <c r="E86" s="271">
        <f>'CARGA MUESTRA'!D140</f>
        <v>0</v>
      </c>
      <c r="F86" s="272">
        <f>'CARGA MUESTRA'!E140</f>
        <v>0</v>
      </c>
      <c r="G86" s="272">
        <f>'CARGA MUESTRA'!F140</f>
        <v>0</v>
      </c>
      <c r="H86" s="272">
        <f>'CARGA MUESTRA'!G140</f>
        <v>0</v>
      </c>
      <c r="I86" s="272">
        <f>'CARGA MUESTRA'!H140</f>
        <v>0</v>
      </c>
      <c r="J86" s="272">
        <f>'CARGA MUESTRA'!I140</f>
        <v>0</v>
      </c>
    </row>
    <row r="87" spans="1:10" x14ac:dyDescent="0.25">
      <c r="A87" s="288" t="str">
        <f>'CARGA MUESTRA'!A144</f>
        <v>SANITAS</v>
      </c>
      <c r="B87" s="288" t="str">
        <f t="shared" si="11"/>
        <v>SANITAS</v>
      </c>
      <c r="C87" s="288" t="str">
        <f>'CARGA MUESTRA'!B145</f>
        <v>1 Primera infancia</v>
      </c>
      <c r="D87" s="270">
        <f>'CARGA MUESTRA'!C145</f>
        <v>0</v>
      </c>
      <c r="E87" s="271">
        <f>'CARGA MUESTRA'!D145</f>
        <v>0</v>
      </c>
      <c r="F87" s="272">
        <f>'CARGA MUESTRA'!E145</f>
        <v>0</v>
      </c>
      <c r="G87" s="272">
        <f>'CARGA MUESTRA'!F145</f>
        <v>0</v>
      </c>
      <c r="H87" s="270">
        <f>'CARGA MUESTRA'!G145</f>
        <v>0</v>
      </c>
      <c r="I87" s="272">
        <f>'CARGA MUESTRA'!H145</f>
        <v>0</v>
      </c>
      <c r="J87" s="270">
        <f>'CARGA MUESTRA'!I145</f>
        <v>0</v>
      </c>
    </row>
    <row r="88" spans="1:10" x14ac:dyDescent="0.25">
      <c r="A88" s="288" t="str">
        <f>A87</f>
        <v>SANITAS</v>
      </c>
      <c r="B88" s="288" t="str">
        <f t="shared" si="11"/>
        <v>SANITAS</v>
      </c>
      <c r="C88" s="288" t="str">
        <f>'CARGA MUESTRA'!B146</f>
        <v>2 Infancia</v>
      </c>
      <c r="D88" s="270">
        <f>'CARGA MUESTRA'!C146</f>
        <v>0</v>
      </c>
      <c r="E88" s="271">
        <f>'CARGA MUESTRA'!D146</f>
        <v>0</v>
      </c>
      <c r="F88" s="272">
        <f>'CARGA MUESTRA'!E146</f>
        <v>0</v>
      </c>
      <c r="G88" s="272">
        <f>'CARGA MUESTRA'!F146</f>
        <v>0</v>
      </c>
      <c r="H88" s="272">
        <f>'CARGA MUESTRA'!G146</f>
        <v>0</v>
      </c>
      <c r="I88" s="272">
        <f>'CARGA MUESTRA'!H146</f>
        <v>0</v>
      </c>
      <c r="J88" s="272">
        <f>'CARGA MUESTRA'!I146</f>
        <v>0</v>
      </c>
    </row>
    <row r="89" spans="1:10" x14ac:dyDescent="0.25">
      <c r="A89" s="288" t="str">
        <f t="shared" ref="A89:A92" si="16">A88</f>
        <v>SANITAS</v>
      </c>
      <c r="B89" s="288" t="str">
        <f t="shared" si="11"/>
        <v>SANITAS</v>
      </c>
      <c r="C89" s="288" t="str">
        <f>'CARGA MUESTRA'!B147</f>
        <v>3  Adolescencia</v>
      </c>
      <c r="D89" s="270">
        <f>'CARGA MUESTRA'!C147</f>
        <v>0</v>
      </c>
      <c r="E89" s="271">
        <f>'CARGA MUESTRA'!D147</f>
        <v>0</v>
      </c>
      <c r="F89" s="272">
        <f>'CARGA MUESTRA'!E147</f>
        <v>0</v>
      </c>
      <c r="G89" s="272">
        <f>'CARGA MUESTRA'!F147</f>
        <v>0</v>
      </c>
      <c r="H89" s="272">
        <f>'CARGA MUESTRA'!G147</f>
        <v>0</v>
      </c>
      <c r="I89" s="272">
        <f>'CARGA MUESTRA'!H147</f>
        <v>0</v>
      </c>
      <c r="J89" s="272">
        <f>'CARGA MUESTRA'!I147</f>
        <v>0</v>
      </c>
    </row>
    <row r="90" spans="1:10" x14ac:dyDescent="0.25">
      <c r="A90" s="288" t="str">
        <f t="shared" si="16"/>
        <v>SANITAS</v>
      </c>
      <c r="B90" s="288" t="str">
        <f t="shared" si="11"/>
        <v>SANITAS</v>
      </c>
      <c r="C90" s="288" t="str">
        <f>'CARGA MUESTRA'!B148</f>
        <v xml:space="preserve">4 Juventud </v>
      </c>
      <c r="D90" s="270">
        <f>'CARGA MUESTRA'!C148</f>
        <v>0</v>
      </c>
      <c r="E90" s="271">
        <f>'CARGA MUESTRA'!D148</f>
        <v>0</v>
      </c>
      <c r="F90" s="270">
        <f>'CARGA MUESTRA'!E148</f>
        <v>0</v>
      </c>
      <c r="G90" s="270">
        <f>'CARGA MUESTRA'!F148</f>
        <v>0</v>
      </c>
      <c r="H90" s="270">
        <f>'CARGA MUESTRA'!G148</f>
        <v>0</v>
      </c>
      <c r="I90" s="270">
        <f>'CARGA MUESTRA'!H148</f>
        <v>0</v>
      </c>
      <c r="J90" s="270">
        <f>'CARGA MUESTRA'!I148</f>
        <v>0</v>
      </c>
    </row>
    <row r="91" spans="1:10" x14ac:dyDescent="0.25">
      <c r="A91" s="288" t="str">
        <f t="shared" si="16"/>
        <v>SANITAS</v>
      </c>
      <c r="B91" s="288" t="str">
        <f t="shared" si="11"/>
        <v>SANITAS</v>
      </c>
      <c r="C91" s="288" t="str">
        <f>'CARGA MUESTRA'!B149</f>
        <v>5 Adultez</v>
      </c>
      <c r="D91" s="270">
        <f>'CARGA MUESTRA'!C149</f>
        <v>0</v>
      </c>
      <c r="E91" s="271">
        <f>'CARGA MUESTRA'!D149</f>
        <v>0</v>
      </c>
      <c r="F91" s="272">
        <f>'CARGA MUESTRA'!E149</f>
        <v>0</v>
      </c>
      <c r="G91" s="272">
        <f>'CARGA MUESTRA'!F149</f>
        <v>0</v>
      </c>
      <c r="H91" s="272">
        <f>'CARGA MUESTRA'!G149</f>
        <v>0</v>
      </c>
      <c r="I91" s="272">
        <f>'CARGA MUESTRA'!H149</f>
        <v>0</v>
      </c>
      <c r="J91" s="272">
        <f>'CARGA MUESTRA'!I149</f>
        <v>0</v>
      </c>
    </row>
    <row r="92" spans="1:10" x14ac:dyDescent="0.25">
      <c r="A92" s="288" t="str">
        <f t="shared" si="16"/>
        <v>SANITAS</v>
      </c>
      <c r="B92" s="288" t="str">
        <f t="shared" si="11"/>
        <v>SANITAS</v>
      </c>
      <c r="C92" s="288" t="str">
        <f>'CARGA MUESTRA'!B150</f>
        <v>6 Vejez</v>
      </c>
      <c r="D92" s="270">
        <f>'CARGA MUESTRA'!C150</f>
        <v>0</v>
      </c>
      <c r="E92" s="271">
        <f>'CARGA MUESTRA'!D150</f>
        <v>0</v>
      </c>
      <c r="F92" s="272">
        <f>'CARGA MUESTRA'!E150</f>
        <v>0</v>
      </c>
      <c r="G92" s="272">
        <f>'CARGA MUESTRA'!F150</f>
        <v>0</v>
      </c>
      <c r="H92" s="272">
        <f>'CARGA MUESTRA'!G150</f>
        <v>0</v>
      </c>
      <c r="I92" s="272">
        <f>'CARGA MUESTRA'!H150</f>
        <v>0</v>
      </c>
      <c r="J92" s="272">
        <f>'CARGA MUESTRA'!I150</f>
        <v>0</v>
      </c>
    </row>
    <row r="93" spans="1:10" x14ac:dyDescent="0.25">
      <c r="A93" s="288" t="str">
        <f>'CARGA MUESTRA'!A154</f>
        <v>SURA</v>
      </c>
      <c r="B93" s="288" t="str">
        <f t="shared" si="11"/>
        <v>SURA</v>
      </c>
      <c r="C93" s="288" t="str">
        <f>'CARGA MUESTRA'!B155</f>
        <v>1 Primera infancia</v>
      </c>
      <c r="D93" s="270">
        <f>'CARGA MUESTRA'!C155</f>
        <v>0</v>
      </c>
      <c r="E93" s="271">
        <f>'CARGA MUESTRA'!D155</f>
        <v>0</v>
      </c>
      <c r="F93" s="272">
        <f>'CARGA MUESTRA'!E155</f>
        <v>0</v>
      </c>
      <c r="G93" s="272">
        <f>'CARGA MUESTRA'!F155</f>
        <v>0</v>
      </c>
      <c r="H93" s="270">
        <f>'CARGA MUESTRA'!G155</f>
        <v>0</v>
      </c>
      <c r="I93" s="272">
        <f>'CARGA MUESTRA'!H155</f>
        <v>0</v>
      </c>
      <c r="J93" s="270">
        <f>'CARGA MUESTRA'!I155</f>
        <v>0</v>
      </c>
    </row>
    <row r="94" spans="1:10" x14ac:dyDescent="0.25">
      <c r="A94" s="288" t="str">
        <f>A93</f>
        <v>SURA</v>
      </c>
      <c r="B94" s="288" t="str">
        <f t="shared" si="11"/>
        <v>SURA</v>
      </c>
      <c r="C94" s="288" t="str">
        <f>'CARGA MUESTRA'!B156</f>
        <v>2 Infancia</v>
      </c>
      <c r="D94" s="270">
        <f>'CARGA MUESTRA'!C156</f>
        <v>0</v>
      </c>
      <c r="E94" s="271">
        <f>'CARGA MUESTRA'!D156</f>
        <v>0</v>
      </c>
      <c r="F94" s="272">
        <f>'CARGA MUESTRA'!E156</f>
        <v>0</v>
      </c>
      <c r="G94" s="272">
        <f>'CARGA MUESTRA'!F156</f>
        <v>0</v>
      </c>
      <c r="H94" s="272">
        <f>'CARGA MUESTRA'!G156</f>
        <v>0</v>
      </c>
      <c r="I94" s="272">
        <f>'CARGA MUESTRA'!H156</f>
        <v>0</v>
      </c>
      <c r="J94" s="272">
        <f>'CARGA MUESTRA'!I156</f>
        <v>0</v>
      </c>
    </row>
    <row r="95" spans="1:10" x14ac:dyDescent="0.25">
      <c r="A95" s="288" t="str">
        <f t="shared" ref="A95:A98" si="17">A94</f>
        <v>SURA</v>
      </c>
      <c r="B95" s="288" t="str">
        <f t="shared" si="11"/>
        <v>SURA</v>
      </c>
      <c r="C95" s="288" t="str">
        <f>'CARGA MUESTRA'!B157</f>
        <v>3  Adolescencia</v>
      </c>
      <c r="D95" s="270">
        <f>'CARGA MUESTRA'!C157</f>
        <v>0</v>
      </c>
      <c r="E95" s="271">
        <f>'CARGA MUESTRA'!D157</f>
        <v>0</v>
      </c>
      <c r="F95" s="272">
        <f>'CARGA MUESTRA'!E157</f>
        <v>0</v>
      </c>
      <c r="G95" s="272">
        <f>'CARGA MUESTRA'!F157</f>
        <v>0</v>
      </c>
      <c r="H95" s="272">
        <f>'CARGA MUESTRA'!G157</f>
        <v>0</v>
      </c>
      <c r="I95" s="272">
        <f>'CARGA MUESTRA'!H157</f>
        <v>0</v>
      </c>
      <c r="J95" s="272">
        <f>'CARGA MUESTRA'!I157</f>
        <v>0</v>
      </c>
    </row>
    <row r="96" spans="1:10" x14ac:dyDescent="0.25">
      <c r="A96" s="288" t="str">
        <f t="shared" si="17"/>
        <v>SURA</v>
      </c>
      <c r="B96" s="288" t="str">
        <f t="shared" si="11"/>
        <v>SURA</v>
      </c>
      <c r="C96" s="288" t="str">
        <f>'CARGA MUESTRA'!B158</f>
        <v xml:space="preserve">4 Juventud </v>
      </c>
      <c r="D96" s="270">
        <f>'CARGA MUESTRA'!C158</f>
        <v>0</v>
      </c>
      <c r="E96" s="271">
        <f>'CARGA MUESTRA'!D158</f>
        <v>0</v>
      </c>
      <c r="F96" s="270">
        <f>'CARGA MUESTRA'!E158</f>
        <v>0</v>
      </c>
      <c r="G96" s="270">
        <f>'CARGA MUESTRA'!F158</f>
        <v>0</v>
      </c>
      <c r="H96" s="270">
        <f>'CARGA MUESTRA'!G158</f>
        <v>0</v>
      </c>
      <c r="I96" s="270">
        <f>'CARGA MUESTRA'!H158</f>
        <v>0</v>
      </c>
      <c r="J96" s="270">
        <f>'CARGA MUESTRA'!I158</f>
        <v>0</v>
      </c>
    </row>
    <row r="97" spans="1:10" x14ac:dyDescent="0.25">
      <c r="A97" s="288" t="str">
        <f t="shared" si="17"/>
        <v>SURA</v>
      </c>
      <c r="B97" s="288" t="str">
        <f t="shared" si="11"/>
        <v>SURA</v>
      </c>
      <c r="C97" s="288" t="str">
        <f>'CARGA MUESTRA'!B159</f>
        <v>5 Adultez</v>
      </c>
      <c r="D97" s="270">
        <f>'CARGA MUESTRA'!C159</f>
        <v>0</v>
      </c>
      <c r="E97" s="271">
        <f>'CARGA MUESTRA'!D159</f>
        <v>0</v>
      </c>
      <c r="F97" s="272">
        <f>'CARGA MUESTRA'!E159</f>
        <v>0</v>
      </c>
      <c r="G97" s="272">
        <f>'CARGA MUESTRA'!F159</f>
        <v>0</v>
      </c>
      <c r="H97" s="272">
        <f>'CARGA MUESTRA'!G159</f>
        <v>0</v>
      </c>
      <c r="I97" s="272">
        <f>'CARGA MUESTRA'!H159</f>
        <v>0</v>
      </c>
      <c r="J97" s="272">
        <f>'CARGA MUESTRA'!I159</f>
        <v>0</v>
      </c>
    </row>
    <row r="98" spans="1:10" x14ac:dyDescent="0.25">
      <c r="A98" s="288" t="str">
        <f t="shared" si="17"/>
        <v>SURA</v>
      </c>
      <c r="B98" s="288" t="str">
        <f t="shared" si="11"/>
        <v>SURA</v>
      </c>
      <c r="C98" s="288" t="str">
        <f>'CARGA MUESTRA'!B160</f>
        <v>6 Vejez</v>
      </c>
      <c r="D98" s="270">
        <f>'CARGA MUESTRA'!C160</f>
        <v>0</v>
      </c>
      <c r="E98" s="271">
        <f>'CARGA MUESTRA'!D160</f>
        <v>0</v>
      </c>
      <c r="F98" s="272">
        <f>'CARGA MUESTRA'!E160</f>
        <v>0</v>
      </c>
      <c r="G98" s="272">
        <f>'CARGA MUESTRA'!F160</f>
        <v>0</v>
      </c>
      <c r="H98" s="272">
        <f>'CARGA MUESTRA'!G160</f>
        <v>0</v>
      </c>
      <c r="I98" s="272">
        <f>'CARGA MUESTRA'!H160</f>
        <v>0</v>
      </c>
      <c r="J98" s="272">
        <f>'CARGA MUESTRA'!I160</f>
        <v>0</v>
      </c>
    </row>
    <row r="99" spans="1:10" x14ac:dyDescent="0.25">
      <c r="A99" s="288" t="str">
        <f>'CARGA MUESTRA'!A164</f>
        <v>UNISALUD</v>
      </c>
      <c r="B99" s="288" t="str">
        <f t="shared" si="11"/>
        <v>UNISALUD</v>
      </c>
      <c r="C99" s="288" t="str">
        <f>'CARGA MUESTRA'!B165</f>
        <v>1 Primera infancia</v>
      </c>
      <c r="D99" s="270">
        <f>'CARGA MUESTRA'!C165</f>
        <v>1</v>
      </c>
      <c r="E99" s="271">
        <f>'CARGA MUESTRA'!D165</f>
        <v>1</v>
      </c>
      <c r="F99" s="272">
        <f>'CARGA MUESTRA'!E165</f>
        <v>1</v>
      </c>
      <c r="G99" s="272">
        <f>'CARGA MUESTRA'!F165</f>
        <v>0</v>
      </c>
      <c r="H99" s="270">
        <f>'CARGA MUESTRA'!G165</f>
        <v>0</v>
      </c>
      <c r="I99" s="272">
        <f>'CARGA MUESTRA'!H165</f>
        <v>0</v>
      </c>
      <c r="J99" s="270">
        <f>'CARGA MUESTRA'!I165</f>
        <v>0</v>
      </c>
    </row>
    <row r="100" spans="1:10" x14ac:dyDescent="0.25">
      <c r="A100" s="288" t="str">
        <f>A99</f>
        <v>UNISALUD</v>
      </c>
      <c r="B100" s="288" t="str">
        <f t="shared" si="11"/>
        <v>UNISALUD</v>
      </c>
      <c r="C100" s="288" t="str">
        <f>'CARGA MUESTRA'!B166</f>
        <v>2 Infancia</v>
      </c>
      <c r="D100" s="270">
        <f>'CARGA MUESTRA'!C166</f>
        <v>1</v>
      </c>
      <c r="E100" s="271">
        <f>'CARGA MUESTRA'!D166</f>
        <v>1</v>
      </c>
      <c r="F100" s="272">
        <f>'CARGA MUESTRA'!E166</f>
        <v>1</v>
      </c>
      <c r="G100" s="272">
        <f>'CARGA MUESTRA'!F166</f>
        <v>0</v>
      </c>
      <c r="H100" s="272">
        <f>'CARGA MUESTRA'!G166</f>
        <v>0</v>
      </c>
      <c r="I100" s="272">
        <f>'CARGA MUESTRA'!H166</f>
        <v>0</v>
      </c>
      <c r="J100" s="272">
        <f>'CARGA MUESTRA'!I166</f>
        <v>0</v>
      </c>
    </row>
    <row r="101" spans="1:10" x14ac:dyDescent="0.25">
      <c r="A101" s="288" t="str">
        <f t="shared" ref="A101:A104" si="18">A100</f>
        <v>UNISALUD</v>
      </c>
      <c r="B101" s="288" t="str">
        <f t="shared" si="11"/>
        <v>UNISALUD</v>
      </c>
      <c r="C101" s="288" t="str">
        <f>'CARGA MUESTRA'!B167</f>
        <v>3  Adolescencia</v>
      </c>
      <c r="D101" s="270">
        <f>'CARGA MUESTRA'!C167</f>
        <v>1</v>
      </c>
      <c r="E101" s="271">
        <f>'CARGA MUESTRA'!D167</f>
        <v>1</v>
      </c>
      <c r="F101" s="272">
        <f>'CARGA MUESTRA'!E167</f>
        <v>1</v>
      </c>
      <c r="G101" s="272">
        <f>'CARGA MUESTRA'!F167</f>
        <v>0</v>
      </c>
      <c r="H101" s="272">
        <f>'CARGA MUESTRA'!G167</f>
        <v>0</v>
      </c>
      <c r="I101" s="272">
        <f>'CARGA MUESTRA'!H167</f>
        <v>0</v>
      </c>
      <c r="J101" s="272">
        <f>'CARGA MUESTRA'!I167</f>
        <v>0</v>
      </c>
    </row>
    <row r="102" spans="1:10" x14ac:dyDescent="0.25">
      <c r="A102" s="288" t="str">
        <f t="shared" si="18"/>
        <v>UNISALUD</v>
      </c>
      <c r="B102" s="288" t="str">
        <f t="shared" si="11"/>
        <v>UNISALUD</v>
      </c>
      <c r="C102" s="288" t="str">
        <f>'CARGA MUESTRA'!B168</f>
        <v xml:space="preserve">4 Juventud </v>
      </c>
      <c r="D102" s="270">
        <f>'CARGA MUESTRA'!C168</f>
        <v>1</v>
      </c>
      <c r="E102" s="271">
        <f>'CARGA MUESTRA'!D168</f>
        <v>1</v>
      </c>
      <c r="F102" s="270">
        <f>'CARGA MUESTRA'!E168</f>
        <v>1</v>
      </c>
      <c r="G102" s="270">
        <f>'CARGA MUESTRA'!F168</f>
        <v>0</v>
      </c>
      <c r="H102" s="270">
        <f>'CARGA MUESTRA'!G168</f>
        <v>0</v>
      </c>
      <c r="I102" s="270">
        <f>'CARGA MUESTRA'!H168</f>
        <v>0</v>
      </c>
      <c r="J102" s="270">
        <f>'CARGA MUESTRA'!I168</f>
        <v>0</v>
      </c>
    </row>
    <row r="103" spans="1:10" x14ac:dyDescent="0.25">
      <c r="A103" s="288" t="str">
        <f t="shared" si="18"/>
        <v>UNISALUD</v>
      </c>
      <c r="B103" s="288" t="str">
        <f t="shared" si="11"/>
        <v>UNISALUD</v>
      </c>
      <c r="C103" s="288" t="str">
        <f>'CARGA MUESTRA'!B169</f>
        <v>5 Adultez</v>
      </c>
      <c r="D103" s="270">
        <f>'CARGA MUESTRA'!C169</f>
        <v>1</v>
      </c>
      <c r="E103" s="271">
        <f>'CARGA MUESTRA'!D169</f>
        <v>1</v>
      </c>
      <c r="F103" s="272">
        <f>'CARGA MUESTRA'!E169</f>
        <v>1</v>
      </c>
      <c r="G103" s="272">
        <f>'CARGA MUESTRA'!F169</f>
        <v>0</v>
      </c>
      <c r="H103" s="272">
        <f>'CARGA MUESTRA'!G169</f>
        <v>0</v>
      </c>
      <c r="I103" s="272">
        <f>'CARGA MUESTRA'!H169</f>
        <v>0</v>
      </c>
      <c r="J103" s="272">
        <f>'CARGA MUESTRA'!I169</f>
        <v>0</v>
      </c>
    </row>
    <row r="104" spans="1:10" x14ac:dyDescent="0.25">
      <c r="A104" s="288" t="str">
        <f t="shared" si="18"/>
        <v>UNISALUD</v>
      </c>
      <c r="B104" s="288" t="str">
        <f t="shared" si="11"/>
        <v>UNISALUD</v>
      </c>
      <c r="C104" s="288" t="str">
        <f>'CARGA MUESTRA'!B170</f>
        <v>6 Vejez</v>
      </c>
      <c r="D104" s="270">
        <f>'CARGA MUESTRA'!C170</f>
        <v>1</v>
      </c>
      <c r="E104" s="271">
        <f>'CARGA MUESTRA'!D170</f>
        <v>1</v>
      </c>
      <c r="F104" s="272">
        <f>'CARGA MUESTRA'!E170</f>
        <v>1</v>
      </c>
      <c r="G104" s="272">
        <f>'CARGA MUESTRA'!F170</f>
        <v>0</v>
      </c>
      <c r="H104" s="272">
        <f>'CARGA MUESTRA'!G170</f>
        <v>0</v>
      </c>
      <c r="I104" s="272">
        <f>'CARGA MUESTRA'!H170</f>
        <v>0</v>
      </c>
      <c r="J104" s="272">
        <f>'CARGA MUESTRA'!I170</f>
        <v>0</v>
      </c>
    </row>
  </sheetData>
  <mergeCells count="1">
    <mergeCell ref="A1:K1"/>
  </mergeCells>
  <conditionalFormatting sqref="E3:E104">
    <cfRule type="cellIs" dxfId="77" priority="18" operator="lessThan">
      <formula>#REF!</formula>
    </cfRule>
    <cfRule type="cellIs" dxfId="76" priority="19" operator="equal">
      <formula>#REF!</formula>
    </cfRule>
    <cfRule type="cellIs" dxfId="75" priority="20" operator="greaterThan">
      <formula>#REF!</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F663A-E698-4F11-9B00-45C0CDD849E8}">
  <sheetPr>
    <tabColor rgb="FFFFFF00"/>
  </sheetPr>
  <dimension ref="A1:N2041"/>
  <sheetViews>
    <sheetView topLeftCell="C1" zoomScale="50" zoomScaleNormal="50" workbookViewId="0">
      <selection activeCell="C1" sqref="C1"/>
    </sheetView>
  </sheetViews>
  <sheetFormatPr baseColWidth="10" defaultColWidth="37.28515625" defaultRowHeight="15" x14ac:dyDescent="0.25"/>
  <cols>
    <col min="3" max="3" width="88.28515625" customWidth="1"/>
    <col min="4" max="4" width="5.42578125" bestFit="1" customWidth="1"/>
    <col min="5" max="5" width="32.140625" customWidth="1"/>
    <col min="6" max="6" width="19.5703125" bestFit="1" customWidth="1"/>
    <col min="7" max="7" width="89.7109375" customWidth="1"/>
    <col min="8" max="14" width="20.28515625" style="291" customWidth="1"/>
  </cols>
  <sheetData>
    <row r="1" spans="1:14" s="85" customFormat="1" ht="30" x14ac:dyDescent="0.25">
      <c r="A1" s="293" t="s">
        <v>308</v>
      </c>
      <c r="B1" s="293" t="s">
        <v>307</v>
      </c>
      <c r="C1" s="293" t="s">
        <v>305</v>
      </c>
      <c r="D1" s="293" t="s">
        <v>100</v>
      </c>
      <c r="E1" s="293" t="s">
        <v>304</v>
      </c>
      <c r="F1" s="293" t="s">
        <v>0</v>
      </c>
      <c r="G1" s="293" t="s">
        <v>306</v>
      </c>
      <c r="H1" s="294" t="str">
        <f>'CARGA CONSOLIDADO IPS'!B3</f>
        <v>PRIMERA INFANCIA</v>
      </c>
      <c r="I1" s="294" t="str">
        <f>'CARGA CONSOLIDADO IPS'!C3</f>
        <v xml:space="preserve">INFANCIA </v>
      </c>
      <c r="J1" s="294" t="str">
        <f>'CARGA CONSOLIDADO IPS'!D3</f>
        <v>ADOLESCENCIA</v>
      </c>
      <c r="K1" s="294" t="str">
        <f>'CARGA CONSOLIDADO IPS'!E3</f>
        <v xml:space="preserve">JUVENTUD </v>
      </c>
      <c r="L1" s="294" t="str">
        <f>'CARGA CONSOLIDADO IPS'!F3</f>
        <v>ADULTEZ</v>
      </c>
      <c r="M1" s="294" t="str">
        <f>'CARGA CONSOLIDADO IPS'!G3</f>
        <v>VEJEZ</v>
      </c>
      <c r="N1" s="294" t="s">
        <v>303</v>
      </c>
    </row>
    <row r="2" spans="1:14" x14ac:dyDescent="0.25">
      <c r="A2" s="288" t="str">
        <f t="shared" ref="A2:A61" si="0">E2</f>
        <v>PRESTADOR</v>
      </c>
      <c r="B2" s="288" t="str">
        <f t="shared" ref="B2:B61" si="1">F2</f>
        <v>ALIANSALUD</v>
      </c>
      <c r="C2" s="288" t="str">
        <f t="shared" ref="C2:C61" si="2">G2</f>
        <v>UNIDAD MEDICA Y DE DIAGNOSTICO S.A</v>
      </c>
      <c r="D2" s="288">
        <v>4</v>
      </c>
      <c r="E2" s="288" t="s">
        <v>46</v>
      </c>
      <c r="F2" s="288" t="s">
        <v>3</v>
      </c>
      <c r="G2" s="290" t="str">
        <f>IF('CARGA CONSOLIDADO IPS'!A4&lt;&gt;"",'CARGA CONSOLIDADO IPS'!A4,IF(N2="","",IF(N2&gt;0,"N. D.")))</f>
        <v>UNIDAD MEDICA Y DE DIAGNOSTICO S.A</v>
      </c>
      <c r="H2" s="292">
        <f>IF('CARGA CONSOLIDADO IPS'!B4="","",'CARGA CONSOLIDADO IPS'!B4)</f>
        <v>0.81125000000000025</v>
      </c>
      <c r="I2" s="292">
        <f>IF('CARGA CONSOLIDADO IPS'!C4="","",'CARGA CONSOLIDADO IPS'!C4)</f>
        <v>0.78400000000000025</v>
      </c>
      <c r="J2" s="292">
        <f>IF('CARGA CONSOLIDADO IPS'!D4="","",'CARGA CONSOLIDADO IPS'!D4)</f>
        <v>0.68008333333333348</v>
      </c>
      <c r="K2" s="292">
        <f>IF('CARGA CONSOLIDADO IPS'!E4="","",'CARGA CONSOLIDADO IPS'!E4)</f>
        <v>0.76200000000000023</v>
      </c>
      <c r="L2" s="292">
        <f>IF('CARGA CONSOLIDADO IPS'!F4="","",'CARGA CONSOLIDADO IPS'!F4)</f>
        <v>0.6725000000000001</v>
      </c>
      <c r="M2" s="292" t="str">
        <f>IF('CARGA CONSOLIDADO IPS'!G4="","",'CARGA CONSOLIDADO IPS'!G4)</f>
        <v/>
      </c>
      <c r="N2" s="292">
        <f>IF('CARGA CONSOLIDADO IPS'!H4="","",'CARGA CONSOLIDADO IPS'!H4)</f>
        <v>0.741966666666667</v>
      </c>
    </row>
    <row r="3" spans="1:14" x14ac:dyDescent="0.25">
      <c r="A3" s="288" t="str">
        <f t="shared" si="0"/>
        <v>PRESTADOR</v>
      </c>
      <c r="B3" s="288" t="str">
        <f t="shared" si="1"/>
        <v>ALIANSALUD</v>
      </c>
      <c r="C3" s="288" t="str">
        <f t="shared" si="2"/>
        <v>BIENESTAR IPS S.A.S.</v>
      </c>
      <c r="D3" s="288">
        <v>5</v>
      </c>
      <c r="E3" s="288" t="s">
        <v>46</v>
      </c>
      <c r="F3" s="288" t="s">
        <v>3</v>
      </c>
      <c r="G3" s="290" t="str">
        <f>IF('CARGA CONSOLIDADO IPS'!A5&lt;&gt;"",'CARGA CONSOLIDADO IPS'!A5,IF(N3="","",IF(N3&gt;0,"N. D.")))</f>
        <v>BIENESTAR IPS S.A.S.</v>
      </c>
      <c r="H3" s="292" t="str">
        <f>IF('CARGA CONSOLIDADO IPS'!B5="","",'CARGA CONSOLIDADO IPS'!B5)</f>
        <v/>
      </c>
      <c r="I3" s="292" t="str">
        <f>IF('CARGA CONSOLIDADO IPS'!C5="","",'CARGA CONSOLIDADO IPS'!C5)</f>
        <v/>
      </c>
      <c r="J3" s="292" t="str">
        <f>IF('CARGA CONSOLIDADO IPS'!D5="","",'CARGA CONSOLIDADO IPS'!D5)</f>
        <v/>
      </c>
      <c r="K3" s="292" t="str">
        <f>IF('CARGA CONSOLIDADO IPS'!E5="","",'CARGA CONSOLIDADO IPS'!E5)</f>
        <v/>
      </c>
      <c r="L3" s="292">
        <f>IF('CARGA CONSOLIDADO IPS'!F5="","",'CARGA CONSOLIDADO IPS'!F5)</f>
        <v>0.5840833333333334</v>
      </c>
      <c r="M3" s="292">
        <f>IF('CARGA CONSOLIDADO IPS'!G5="","",'CARGA CONSOLIDADO IPS'!G5)</f>
        <v>0.65625</v>
      </c>
      <c r="N3" s="292">
        <f>IF('CARGA CONSOLIDADO IPS'!H5="","",'CARGA CONSOLIDADO IPS'!H5)</f>
        <v>0.62016666666666675</v>
      </c>
    </row>
    <row r="4" spans="1:14" x14ac:dyDescent="0.25">
      <c r="A4" s="288" t="str">
        <f t="shared" si="0"/>
        <v>PRESTADOR</v>
      </c>
      <c r="B4" s="288" t="str">
        <f t="shared" si="1"/>
        <v>ALIANSALUD</v>
      </c>
      <c r="C4" s="288" t="str">
        <f t="shared" si="2"/>
        <v/>
      </c>
      <c r="D4" s="288">
        <v>6</v>
      </c>
      <c r="E4" s="288" t="s">
        <v>46</v>
      </c>
      <c r="F4" s="288" t="s">
        <v>3</v>
      </c>
      <c r="G4" s="290" t="str">
        <f>IF('CARGA CONSOLIDADO IPS'!A6&lt;&gt;"",'CARGA CONSOLIDADO IPS'!A6,IF(N4="","",IF(N4&gt;0,"N. D.")))</f>
        <v/>
      </c>
      <c r="H4" s="292" t="str">
        <f>IF('CARGA CONSOLIDADO IPS'!B6="","",'CARGA CONSOLIDADO IPS'!B6)</f>
        <v/>
      </c>
      <c r="I4" s="292" t="str">
        <f>IF('CARGA CONSOLIDADO IPS'!C6="","",'CARGA CONSOLIDADO IPS'!C6)</f>
        <v/>
      </c>
      <c r="J4" s="292" t="str">
        <f>IF('CARGA CONSOLIDADO IPS'!D6="","",'CARGA CONSOLIDADO IPS'!D6)</f>
        <v/>
      </c>
      <c r="K4" s="292" t="str">
        <f>IF('CARGA CONSOLIDADO IPS'!E6="","",'CARGA CONSOLIDADO IPS'!E6)</f>
        <v/>
      </c>
      <c r="L4" s="292" t="str">
        <f>IF('CARGA CONSOLIDADO IPS'!F6="","",'CARGA CONSOLIDADO IPS'!F6)</f>
        <v/>
      </c>
      <c r="M4" s="292" t="str">
        <f>IF('CARGA CONSOLIDADO IPS'!G6="","",'CARGA CONSOLIDADO IPS'!G6)</f>
        <v/>
      </c>
      <c r="N4" s="292" t="str">
        <f>IF('CARGA CONSOLIDADO IPS'!H6="","",'CARGA CONSOLIDADO IPS'!H6)</f>
        <v/>
      </c>
    </row>
    <row r="5" spans="1:14" x14ac:dyDescent="0.25">
      <c r="A5" s="288" t="str">
        <f t="shared" si="0"/>
        <v>PRESTADOR</v>
      </c>
      <c r="B5" s="288" t="str">
        <f t="shared" si="1"/>
        <v>ALIANSALUD</v>
      </c>
      <c r="C5" s="288" t="str">
        <f t="shared" si="2"/>
        <v/>
      </c>
      <c r="D5" s="288">
        <v>7</v>
      </c>
      <c r="E5" s="288" t="s">
        <v>46</v>
      </c>
      <c r="F5" s="288" t="s">
        <v>3</v>
      </c>
      <c r="G5" s="290" t="str">
        <f>IF('CARGA CONSOLIDADO IPS'!A7&lt;&gt;"",'CARGA CONSOLIDADO IPS'!A7,IF(N5="","",IF(N5&gt;0,"N. D.")))</f>
        <v/>
      </c>
      <c r="H5" s="292" t="str">
        <f>IF('CARGA CONSOLIDADO IPS'!B7="","",'CARGA CONSOLIDADO IPS'!B7)</f>
        <v/>
      </c>
      <c r="I5" s="292" t="str">
        <f>IF('CARGA CONSOLIDADO IPS'!C7="","",'CARGA CONSOLIDADO IPS'!C7)</f>
        <v/>
      </c>
      <c r="J5" s="292" t="str">
        <f>IF('CARGA CONSOLIDADO IPS'!D7="","",'CARGA CONSOLIDADO IPS'!D7)</f>
        <v/>
      </c>
      <c r="K5" s="292" t="str">
        <f>IF('CARGA CONSOLIDADO IPS'!E7="","",'CARGA CONSOLIDADO IPS'!E7)</f>
        <v/>
      </c>
      <c r="L5" s="292" t="str">
        <f>IF('CARGA CONSOLIDADO IPS'!F7="","",'CARGA CONSOLIDADO IPS'!F7)</f>
        <v/>
      </c>
      <c r="M5" s="292" t="str">
        <f>IF('CARGA CONSOLIDADO IPS'!G7="","",'CARGA CONSOLIDADO IPS'!G7)</f>
        <v/>
      </c>
      <c r="N5" s="292" t="str">
        <f>IF('CARGA CONSOLIDADO IPS'!H7="","",'CARGA CONSOLIDADO IPS'!H7)</f>
        <v/>
      </c>
    </row>
    <row r="6" spans="1:14" x14ac:dyDescent="0.25">
      <c r="A6" s="288" t="str">
        <f t="shared" si="0"/>
        <v>PRESTADOR</v>
      </c>
      <c r="B6" s="288" t="str">
        <f t="shared" si="1"/>
        <v>ALIANSALUD</v>
      </c>
      <c r="C6" s="288" t="str">
        <f t="shared" si="2"/>
        <v/>
      </c>
      <c r="D6" s="288">
        <v>8</v>
      </c>
      <c r="E6" s="288" t="s">
        <v>46</v>
      </c>
      <c r="F6" s="288" t="s">
        <v>3</v>
      </c>
      <c r="G6" s="290" t="str">
        <f>IF('CARGA CONSOLIDADO IPS'!A8&lt;&gt;"",'CARGA CONSOLIDADO IPS'!A8,IF(N6="","",IF(N6&gt;0,"N. D.")))</f>
        <v/>
      </c>
      <c r="H6" s="292" t="str">
        <f>IF('CARGA CONSOLIDADO IPS'!B8="","",'CARGA CONSOLIDADO IPS'!B8)</f>
        <v/>
      </c>
      <c r="I6" s="292" t="str">
        <f>IF('CARGA CONSOLIDADO IPS'!C8="","",'CARGA CONSOLIDADO IPS'!C8)</f>
        <v/>
      </c>
      <c r="J6" s="292" t="str">
        <f>IF('CARGA CONSOLIDADO IPS'!D8="","",'CARGA CONSOLIDADO IPS'!D8)</f>
        <v/>
      </c>
      <c r="K6" s="292" t="str">
        <f>IF('CARGA CONSOLIDADO IPS'!E8="","",'CARGA CONSOLIDADO IPS'!E8)</f>
        <v/>
      </c>
      <c r="L6" s="292" t="str">
        <f>IF('CARGA CONSOLIDADO IPS'!F8="","",'CARGA CONSOLIDADO IPS'!F8)</f>
        <v/>
      </c>
      <c r="M6" s="292" t="str">
        <f>IF('CARGA CONSOLIDADO IPS'!G8="","",'CARGA CONSOLIDADO IPS'!G8)</f>
        <v/>
      </c>
      <c r="N6" s="292" t="str">
        <f>IF('CARGA CONSOLIDADO IPS'!H8="","",'CARGA CONSOLIDADO IPS'!H8)</f>
        <v/>
      </c>
    </row>
    <row r="7" spans="1:14" x14ac:dyDescent="0.25">
      <c r="A7" s="288" t="str">
        <f t="shared" si="0"/>
        <v>SEDE</v>
      </c>
      <c r="B7" s="288" t="str">
        <f t="shared" si="1"/>
        <v>ALIANSALUD</v>
      </c>
      <c r="C7" s="288" t="str">
        <f t="shared" si="2"/>
        <v>UNIDAD MEDICA DIAGNOSTICA IPS</v>
      </c>
      <c r="D7" s="288">
        <v>11</v>
      </c>
      <c r="E7" s="288" t="s">
        <v>300</v>
      </c>
      <c r="F7" s="288" t="s">
        <v>3</v>
      </c>
      <c r="G7" s="290" t="str">
        <f>IF('CARGA CONSOLIDADO IPS'!A11&lt;&gt;"",'CARGA CONSOLIDADO IPS'!A11,IF(N7="","",IF(N7&gt;0,"N. D.")))</f>
        <v>UNIDAD MEDICA DIAGNOSTICA IPS</v>
      </c>
      <c r="H7" s="292">
        <f>IF('CARGA CONSOLIDADO IPS'!B11="","",'CARGA CONSOLIDADO IPS'!B11)</f>
        <v>0.81125000000000025</v>
      </c>
      <c r="I7" s="292">
        <f>IF('CARGA CONSOLIDADO IPS'!C11="","",'CARGA CONSOLIDADO IPS'!C11)</f>
        <v>0.78400000000000025</v>
      </c>
      <c r="J7" s="292">
        <f>IF('CARGA CONSOLIDADO IPS'!D11="","",'CARGA CONSOLIDADO IPS'!D11)</f>
        <v>0.68008333333333348</v>
      </c>
      <c r="K7" s="292">
        <f>IF('CARGA CONSOLIDADO IPS'!E11="","",'CARGA CONSOLIDADO IPS'!E11)</f>
        <v>0.76200000000000023</v>
      </c>
      <c r="L7" s="292">
        <f>IF('CARGA CONSOLIDADO IPS'!F11="","",'CARGA CONSOLIDADO IPS'!F11)</f>
        <v>0.6725000000000001</v>
      </c>
      <c r="M7" s="292" t="str">
        <f>IF('CARGA CONSOLIDADO IPS'!G11="","",'CARGA CONSOLIDADO IPS'!G11)</f>
        <v/>
      </c>
      <c r="N7" s="292">
        <f>IF('CARGA CONSOLIDADO IPS'!H11="","",'CARGA CONSOLIDADO IPS'!H11)</f>
        <v>0.741966666666667</v>
      </c>
    </row>
    <row r="8" spans="1:14" x14ac:dyDescent="0.25">
      <c r="A8" s="288" t="str">
        <f t="shared" si="0"/>
        <v>SEDE</v>
      </c>
      <c r="B8" s="288" t="str">
        <f t="shared" si="1"/>
        <v>ALIANSALUD</v>
      </c>
      <c r="C8" s="288" t="str">
        <f t="shared" si="2"/>
        <v>BIENESTAR IPS CHAPINERO</v>
      </c>
      <c r="D8" s="288">
        <v>12</v>
      </c>
      <c r="E8" s="288" t="s">
        <v>300</v>
      </c>
      <c r="F8" s="288" t="s">
        <v>3</v>
      </c>
      <c r="G8" s="290" t="str">
        <f>IF('CARGA CONSOLIDADO IPS'!A12&lt;&gt;"",'CARGA CONSOLIDADO IPS'!A12,IF(N8="","",IF(N8&gt;0,"N. D.")))</f>
        <v>BIENESTAR IPS CHAPINERO</v>
      </c>
      <c r="H8" s="292" t="str">
        <f>IF('CARGA CONSOLIDADO IPS'!B12="","",'CARGA CONSOLIDADO IPS'!B12)</f>
        <v/>
      </c>
      <c r="I8" s="292" t="str">
        <f>IF('CARGA CONSOLIDADO IPS'!C12="","",'CARGA CONSOLIDADO IPS'!C12)</f>
        <v/>
      </c>
      <c r="J8" s="292" t="str">
        <f>IF('CARGA CONSOLIDADO IPS'!D12="","",'CARGA CONSOLIDADO IPS'!D12)</f>
        <v/>
      </c>
      <c r="K8" s="292" t="str">
        <f>IF('CARGA CONSOLIDADO IPS'!E12="","",'CARGA CONSOLIDADO IPS'!E12)</f>
        <v/>
      </c>
      <c r="L8" s="292">
        <f>IF('CARGA CONSOLIDADO IPS'!F12="","",'CARGA CONSOLIDADO IPS'!F12)</f>
        <v>0.5840833333333334</v>
      </c>
      <c r="M8" s="292">
        <f>IF('CARGA CONSOLIDADO IPS'!G12="","",'CARGA CONSOLIDADO IPS'!G12)</f>
        <v>0.65625</v>
      </c>
      <c r="N8" s="292">
        <f>IF('CARGA CONSOLIDADO IPS'!H12="","",'CARGA CONSOLIDADO IPS'!H12)</f>
        <v>0.62016666666666675</v>
      </c>
    </row>
    <row r="9" spans="1:14" x14ac:dyDescent="0.25">
      <c r="A9" s="288" t="str">
        <f t="shared" si="0"/>
        <v>SEDE</v>
      </c>
      <c r="B9" s="288" t="str">
        <f t="shared" si="1"/>
        <v>ALIANSALUD</v>
      </c>
      <c r="C9" s="288" t="str">
        <f t="shared" si="2"/>
        <v>BIENESTAR IPS COLINA</v>
      </c>
      <c r="D9" s="288">
        <v>13</v>
      </c>
      <c r="E9" s="288" t="s">
        <v>300</v>
      </c>
      <c r="F9" s="288" t="s">
        <v>3</v>
      </c>
      <c r="G9" s="290" t="str">
        <f>IF('CARGA CONSOLIDADO IPS'!A13&lt;&gt;"",'CARGA CONSOLIDADO IPS'!A13,IF(N9="","",IF(N9&gt;0,"N. D.")))</f>
        <v>BIENESTAR IPS COLINA</v>
      </c>
      <c r="H9" s="292" t="str">
        <f>IF('CARGA CONSOLIDADO IPS'!B13="","",'CARGA CONSOLIDADO IPS'!B13)</f>
        <v/>
      </c>
      <c r="I9" s="292" t="str">
        <f>IF('CARGA CONSOLIDADO IPS'!C13="","",'CARGA CONSOLIDADO IPS'!C13)</f>
        <v/>
      </c>
      <c r="J9" s="292" t="str">
        <f>IF('CARGA CONSOLIDADO IPS'!D13="","",'CARGA CONSOLIDADO IPS'!D13)</f>
        <v/>
      </c>
      <c r="K9" s="292" t="str">
        <f>IF('CARGA CONSOLIDADO IPS'!E13="","",'CARGA CONSOLIDADO IPS'!E13)</f>
        <v/>
      </c>
      <c r="L9" s="292" t="str">
        <f>IF('CARGA CONSOLIDADO IPS'!F13="","",'CARGA CONSOLIDADO IPS'!F13)</f>
        <v/>
      </c>
      <c r="M9" s="292" t="str">
        <f>IF('CARGA CONSOLIDADO IPS'!G13="","",'CARGA CONSOLIDADO IPS'!G13)</f>
        <v/>
      </c>
      <c r="N9" s="292" t="str">
        <f>IF('CARGA CONSOLIDADO IPS'!H13="","",'CARGA CONSOLIDADO IPS'!H13)</f>
        <v/>
      </c>
    </row>
    <row r="10" spans="1:14" x14ac:dyDescent="0.25">
      <c r="A10" s="288" t="str">
        <f t="shared" si="0"/>
        <v>SEDE</v>
      </c>
      <c r="B10" s="288" t="str">
        <f t="shared" si="1"/>
        <v>ALIANSALUD</v>
      </c>
      <c r="C10" s="288" t="str">
        <f t="shared" si="2"/>
        <v/>
      </c>
      <c r="D10" s="288">
        <v>14</v>
      </c>
      <c r="E10" s="288" t="s">
        <v>300</v>
      </c>
      <c r="F10" s="288" t="s">
        <v>3</v>
      </c>
      <c r="G10" s="290" t="str">
        <f>IF('CARGA CONSOLIDADO IPS'!A14&lt;&gt;"",'CARGA CONSOLIDADO IPS'!A14,IF(N10="","",IF(N10&gt;0,"N. D.")))</f>
        <v/>
      </c>
      <c r="H10" s="292" t="str">
        <f>IF('CARGA CONSOLIDADO IPS'!B14="","",'CARGA CONSOLIDADO IPS'!B14)</f>
        <v/>
      </c>
      <c r="I10" s="292" t="str">
        <f>IF('CARGA CONSOLIDADO IPS'!C14="","",'CARGA CONSOLIDADO IPS'!C14)</f>
        <v/>
      </c>
      <c r="J10" s="292" t="str">
        <f>IF('CARGA CONSOLIDADO IPS'!D14="","",'CARGA CONSOLIDADO IPS'!D14)</f>
        <v/>
      </c>
      <c r="K10" s="292" t="str">
        <f>IF('CARGA CONSOLIDADO IPS'!E14="","",'CARGA CONSOLIDADO IPS'!E14)</f>
        <v/>
      </c>
      <c r="L10" s="292" t="str">
        <f>IF('CARGA CONSOLIDADO IPS'!F14="","",'CARGA CONSOLIDADO IPS'!F14)</f>
        <v/>
      </c>
      <c r="M10" s="292" t="str">
        <f>IF('CARGA CONSOLIDADO IPS'!G14="","",'CARGA CONSOLIDADO IPS'!G14)</f>
        <v/>
      </c>
      <c r="N10" s="292" t="str">
        <f>IF('CARGA CONSOLIDADO IPS'!H14="","",'CARGA CONSOLIDADO IPS'!H14)</f>
        <v/>
      </c>
    </row>
    <row r="11" spans="1:14" x14ac:dyDescent="0.25">
      <c r="A11" s="288" t="str">
        <f t="shared" si="0"/>
        <v>SEDE</v>
      </c>
      <c r="B11" s="288" t="str">
        <f t="shared" si="1"/>
        <v>ALIANSALUD</v>
      </c>
      <c r="C11" s="288" t="str">
        <f t="shared" si="2"/>
        <v/>
      </c>
      <c r="D11" s="288">
        <v>15</v>
      </c>
      <c r="E11" s="288" t="s">
        <v>300</v>
      </c>
      <c r="F11" s="288" t="s">
        <v>3</v>
      </c>
      <c r="G11" s="290" t="str">
        <f>IF('CARGA CONSOLIDADO IPS'!A15&lt;&gt;"",'CARGA CONSOLIDADO IPS'!A15,IF(N11="","",IF(N11&gt;0,"N. D.")))</f>
        <v/>
      </c>
      <c r="H11" s="292" t="str">
        <f>IF('CARGA CONSOLIDADO IPS'!B15="","",'CARGA CONSOLIDADO IPS'!B15)</f>
        <v/>
      </c>
      <c r="I11" s="292" t="str">
        <f>IF('CARGA CONSOLIDADO IPS'!C15="","",'CARGA CONSOLIDADO IPS'!C15)</f>
        <v/>
      </c>
      <c r="J11" s="292" t="str">
        <f>IF('CARGA CONSOLIDADO IPS'!D15="","",'CARGA CONSOLIDADO IPS'!D15)</f>
        <v/>
      </c>
      <c r="K11" s="292" t="str">
        <f>IF('CARGA CONSOLIDADO IPS'!E15="","",'CARGA CONSOLIDADO IPS'!E15)</f>
        <v/>
      </c>
      <c r="L11" s="292" t="str">
        <f>IF('CARGA CONSOLIDADO IPS'!F15="","",'CARGA CONSOLIDADO IPS'!F15)</f>
        <v/>
      </c>
      <c r="M11" s="292" t="str">
        <f>IF('CARGA CONSOLIDADO IPS'!G15="","",'CARGA CONSOLIDADO IPS'!G15)</f>
        <v/>
      </c>
      <c r="N11" s="292" t="str">
        <f>IF('CARGA CONSOLIDADO IPS'!H15="","",'CARGA CONSOLIDADO IPS'!H15)</f>
        <v/>
      </c>
    </row>
    <row r="12" spans="1:14" x14ac:dyDescent="0.25">
      <c r="A12" s="288" t="str">
        <f t="shared" si="0"/>
        <v>SEDE</v>
      </c>
      <c r="B12" s="288" t="str">
        <f t="shared" si="1"/>
        <v>ALIANSALUD</v>
      </c>
      <c r="C12" s="288" t="str">
        <f t="shared" si="2"/>
        <v/>
      </c>
      <c r="D12" s="288">
        <v>16</v>
      </c>
      <c r="E12" s="288" t="s">
        <v>300</v>
      </c>
      <c r="F12" s="288" t="s">
        <v>3</v>
      </c>
      <c r="G12" s="290" t="str">
        <f>IF('CARGA CONSOLIDADO IPS'!A16&lt;&gt;"",'CARGA CONSOLIDADO IPS'!A16,IF(N12="","",IF(N12&gt;0,"N. D.")))</f>
        <v/>
      </c>
      <c r="H12" s="292" t="str">
        <f>IF('CARGA CONSOLIDADO IPS'!B16="","",'CARGA CONSOLIDADO IPS'!B16)</f>
        <v/>
      </c>
      <c r="I12" s="292" t="str">
        <f>IF('CARGA CONSOLIDADO IPS'!C16="","",'CARGA CONSOLIDADO IPS'!C16)</f>
        <v/>
      </c>
      <c r="J12" s="292" t="str">
        <f>IF('CARGA CONSOLIDADO IPS'!D16="","",'CARGA CONSOLIDADO IPS'!D16)</f>
        <v/>
      </c>
      <c r="K12" s="292" t="str">
        <f>IF('CARGA CONSOLIDADO IPS'!E16="","",'CARGA CONSOLIDADO IPS'!E16)</f>
        <v/>
      </c>
      <c r="L12" s="292" t="str">
        <f>IF('CARGA CONSOLIDADO IPS'!F16="","",'CARGA CONSOLIDADO IPS'!F16)</f>
        <v/>
      </c>
      <c r="M12" s="292" t="str">
        <f>IF('CARGA CONSOLIDADO IPS'!G16="","",'CARGA CONSOLIDADO IPS'!G16)</f>
        <v/>
      </c>
      <c r="N12" s="292" t="str">
        <f>IF('CARGA CONSOLIDADO IPS'!H16="","",'CARGA CONSOLIDADO IPS'!H16)</f>
        <v/>
      </c>
    </row>
    <row r="13" spans="1:14" x14ac:dyDescent="0.25">
      <c r="A13" s="288" t="str">
        <f t="shared" si="0"/>
        <v>SEDE</v>
      </c>
      <c r="B13" s="288" t="str">
        <f t="shared" si="1"/>
        <v>ALIANSALUD</v>
      </c>
      <c r="C13" s="288" t="str">
        <f t="shared" si="2"/>
        <v/>
      </c>
      <c r="D13" s="288">
        <v>17</v>
      </c>
      <c r="E13" s="288" t="s">
        <v>300</v>
      </c>
      <c r="F13" s="288" t="s">
        <v>3</v>
      </c>
      <c r="G13" s="290" t="str">
        <f>IF('CARGA CONSOLIDADO IPS'!A17&lt;&gt;"",'CARGA CONSOLIDADO IPS'!A17,IF(N13="","",IF(N13&gt;0,"N. D.")))</f>
        <v/>
      </c>
      <c r="H13" s="292" t="str">
        <f>IF('CARGA CONSOLIDADO IPS'!B17="","",'CARGA CONSOLIDADO IPS'!B17)</f>
        <v/>
      </c>
      <c r="I13" s="292" t="str">
        <f>IF('CARGA CONSOLIDADO IPS'!C17="","",'CARGA CONSOLIDADO IPS'!C17)</f>
        <v/>
      </c>
      <c r="J13" s="292" t="str">
        <f>IF('CARGA CONSOLIDADO IPS'!D17="","",'CARGA CONSOLIDADO IPS'!D17)</f>
        <v/>
      </c>
      <c r="K13" s="292" t="str">
        <f>IF('CARGA CONSOLIDADO IPS'!E17="","",'CARGA CONSOLIDADO IPS'!E17)</f>
        <v/>
      </c>
      <c r="L13" s="292" t="str">
        <f>IF('CARGA CONSOLIDADO IPS'!F17="","",'CARGA CONSOLIDADO IPS'!F17)</f>
        <v/>
      </c>
      <c r="M13" s="292" t="str">
        <f>IF('CARGA CONSOLIDADO IPS'!G17="","",'CARGA CONSOLIDADO IPS'!G17)</f>
        <v/>
      </c>
      <c r="N13" s="292" t="str">
        <f>IF('CARGA CONSOLIDADO IPS'!H17="","",'CARGA CONSOLIDADO IPS'!H17)</f>
        <v/>
      </c>
    </row>
    <row r="14" spans="1:14" x14ac:dyDescent="0.25">
      <c r="A14" s="288" t="str">
        <f t="shared" si="0"/>
        <v>SEDE</v>
      </c>
      <c r="B14" s="288" t="str">
        <f t="shared" si="1"/>
        <v>ALIANSALUD</v>
      </c>
      <c r="C14" s="288" t="str">
        <f t="shared" si="2"/>
        <v/>
      </c>
      <c r="D14" s="288">
        <v>18</v>
      </c>
      <c r="E14" s="288" t="s">
        <v>300</v>
      </c>
      <c r="F14" s="288" t="s">
        <v>3</v>
      </c>
      <c r="G14" s="290" t="str">
        <f>IF('CARGA CONSOLIDADO IPS'!A18&lt;&gt;"",'CARGA CONSOLIDADO IPS'!A18,IF(N14="","",IF(N14&gt;0,"N. D.")))</f>
        <v/>
      </c>
      <c r="H14" s="292" t="str">
        <f>IF('CARGA CONSOLIDADO IPS'!B18="","",'CARGA CONSOLIDADO IPS'!B18)</f>
        <v/>
      </c>
      <c r="I14" s="292" t="str">
        <f>IF('CARGA CONSOLIDADO IPS'!C18="","",'CARGA CONSOLIDADO IPS'!C18)</f>
        <v/>
      </c>
      <c r="J14" s="292" t="str">
        <f>IF('CARGA CONSOLIDADO IPS'!D18="","",'CARGA CONSOLIDADO IPS'!D18)</f>
        <v/>
      </c>
      <c r="K14" s="292" t="str">
        <f>IF('CARGA CONSOLIDADO IPS'!E18="","",'CARGA CONSOLIDADO IPS'!E18)</f>
        <v/>
      </c>
      <c r="L14" s="292" t="str">
        <f>IF('CARGA CONSOLIDADO IPS'!F18="","",'CARGA CONSOLIDADO IPS'!F18)</f>
        <v/>
      </c>
      <c r="M14" s="292" t="str">
        <f>IF('CARGA CONSOLIDADO IPS'!G18="","",'CARGA CONSOLIDADO IPS'!G18)</f>
        <v/>
      </c>
      <c r="N14" s="292" t="str">
        <f>IF('CARGA CONSOLIDADO IPS'!H18="","",'CARGA CONSOLIDADO IPS'!H18)</f>
        <v/>
      </c>
    </row>
    <row r="15" spans="1:14" x14ac:dyDescent="0.25">
      <c r="A15" s="288" t="str">
        <f t="shared" si="0"/>
        <v>SEDE</v>
      </c>
      <c r="B15" s="288" t="str">
        <f t="shared" si="1"/>
        <v>ALIANSALUD</v>
      </c>
      <c r="C15" s="288" t="str">
        <f t="shared" si="2"/>
        <v/>
      </c>
      <c r="D15" s="288">
        <v>19</v>
      </c>
      <c r="E15" s="288" t="s">
        <v>300</v>
      </c>
      <c r="F15" s="288" t="s">
        <v>3</v>
      </c>
      <c r="G15" s="290" t="str">
        <f>IF('CARGA CONSOLIDADO IPS'!A19&lt;&gt;"",'CARGA CONSOLIDADO IPS'!A19,IF(N15="","",IF(N15&gt;0,"N. D.")))</f>
        <v/>
      </c>
      <c r="H15" s="292" t="str">
        <f>IF('CARGA CONSOLIDADO IPS'!B19="","",'CARGA CONSOLIDADO IPS'!B19)</f>
        <v/>
      </c>
      <c r="I15" s="292" t="str">
        <f>IF('CARGA CONSOLIDADO IPS'!C19="","",'CARGA CONSOLIDADO IPS'!C19)</f>
        <v/>
      </c>
      <c r="J15" s="292" t="str">
        <f>IF('CARGA CONSOLIDADO IPS'!D19="","",'CARGA CONSOLIDADO IPS'!D19)</f>
        <v/>
      </c>
      <c r="K15" s="292" t="str">
        <f>IF('CARGA CONSOLIDADO IPS'!E19="","",'CARGA CONSOLIDADO IPS'!E19)</f>
        <v/>
      </c>
      <c r="L15" s="292" t="str">
        <f>IF('CARGA CONSOLIDADO IPS'!F19="","",'CARGA CONSOLIDADO IPS'!F19)</f>
        <v/>
      </c>
      <c r="M15" s="292" t="str">
        <f>IF('CARGA CONSOLIDADO IPS'!G19="","",'CARGA CONSOLIDADO IPS'!G19)</f>
        <v/>
      </c>
      <c r="N15" s="292" t="str">
        <f>IF('CARGA CONSOLIDADO IPS'!H19="","",'CARGA CONSOLIDADO IPS'!H19)</f>
        <v/>
      </c>
    </row>
    <row r="16" spans="1:14" x14ac:dyDescent="0.25">
      <c r="A16" s="288" t="str">
        <f t="shared" si="0"/>
        <v>SEDE</v>
      </c>
      <c r="B16" s="288" t="str">
        <f t="shared" si="1"/>
        <v>ALIANSALUD</v>
      </c>
      <c r="C16" s="288" t="str">
        <f t="shared" si="2"/>
        <v/>
      </c>
      <c r="D16" s="288">
        <v>20</v>
      </c>
      <c r="E16" s="288" t="s">
        <v>300</v>
      </c>
      <c r="F16" s="288" t="s">
        <v>3</v>
      </c>
      <c r="G16" s="290" t="str">
        <f>IF('CARGA CONSOLIDADO IPS'!A20&lt;&gt;"",'CARGA CONSOLIDADO IPS'!A20,IF(N16="","",IF(N16&gt;0,"N. D.")))</f>
        <v/>
      </c>
      <c r="H16" s="292" t="str">
        <f>IF('CARGA CONSOLIDADO IPS'!B20="","",'CARGA CONSOLIDADO IPS'!B20)</f>
        <v/>
      </c>
      <c r="I16" s="292" t="str">
        <f>IF('CARGA CONSOLIDADO IPS'!C20="","",'CARGA CONSOLIDADO IPS'!C20)</f>
        <v/>
      </c>
      <c r="J16" s="292" t="str">
        <f>IF('CARGA CONSOLIDADO IPS'!D20="","",'CARGA CONSOLIDADO IPS'!D20)</f>
        <v/>
      </c>
      <c r="K16" s="292" t="str">
        <f>IF('CARGA CONSOLIDADO IPS'!E20="","",'CARGA CONSOLIDADO IPS'!E20)</f>
        <v/>
      </c>
      <c r="L16" s="292" t="str">
        <f>IF('CARGA CONSOLIDADO IPS'!F20="","",'CARGA CONSOLIDADO IPS'!F20)</f>
        <v/>
      </c>
      <c r="M16" s="292" t="str">
        <f>IF('CARGA CONSOLIDADO IPS'!G20="","",'CARGA CONSOLIDADO IPS'!G20)</f>
        <v/>
      </c>
      <c r="N16" s="292" t="str">
        <f>IF('CARGA CONSOLIDADO IPS'!H20="","",'CARGA CONSOLIDADO IPS'!H20)</f>
        <v/>
      </c>
    </row>
    <row r="17" spans="1:14" x14ac:dyDescent="0.25">
      <c r="A17" s="288" t="str">
        <f t="shared" si="0"/>
        <v>SEDE</v>
      </c>
      <c r="B17" s="288" t="str">
        <f t="shared" si="1"/>
        <v>ALIANSALUD</v>
      </c>
      <c r="C17" s="288" t="str">
        <f t="shared" si="2"/>
        <v/>
      </c>
      <c r="D17" s="288">
        <v>21</v>
      </c>
      <c r="E17" s="288" t="s">
        <v>300</v>
      </c>
      <c r="F17" s="288" t="s">
        <v>3</v>
      </c>
      <c r="G17" s="290" t="str">
        <f>IF('CARGA CONSOLIDADO IPS'!A21&lt;&gt;"",'CARGA CONSOLIDADO IPS'!A21,IF(N17="","",IF(N17&gt;0,"N. D.")))</f>
        <v/>
      </c>
      <c r="H17" s="292" t="str">
        <f>IF('CARGA CONSOLIDADO IPS'!B21="","",'CARGA CONSOLIDADO IPS'!B21)</f>
        <v/>
      </c>
      <c r="I17" s="292" t="str">
        <f>IF('CARGA CONSOLIDADO IPS'!C21="","",'CARGA CONSOLIDADO IPS'!C21)</f>
        <v/>
      </c>
      <c r="J17" s="292" t="str">
        <f>IF('CARGA CONSOLIDADO IPS'!D21="","",'CARGA CONSOLIDADO IPS'!D21)</f>
        <v/>
      </c>
      <c r="K17" s="292" t="str">
        <f>IF('CARGA CONSOLIDADO IPS'!E21="","",'CARGA CONSOLIDADO IPS'!E21)</f>
        <v/>
      </c>
      <c r="L17" s="292" t="str">
        <f>IF('CARGA CONSOLIDADO IPS'!F21="","",'CARGA CONSOLIDADO IPS'!F21)</f>
        <v/>
      </c>
      <c r="M17" s="292" t="str">
        <f>IF('CARGA CONSOLIDADO IPS'!G21="","",'CARGA CONSOLIDADO IPS'!G21)</f>
        <v/>
      </c>
      <c r="N17" s="292" t="str">
        <f>IF('CARGA CONSOLIDADO IPS'!H21="","",'CARGA CONSOLIDADO IPS'!H21)</f>
        <v/>
      </c>
    </row>
    <row r="18" spans="1:14" x14ac:dyDescent="0.25">
      <c r="A18" s="288" t="str">
        <f t="shared" si="0"/>
        <v>SEDE</v>
      </c>
      <c r="B18" s="288" t="str">
        <f t="shared" si="1"/>
        <v>ALIANSALUD</v>
      </c>
      <c r="C18" s="288" t="str">
        <f t="shared" si="2"/>
        <v/>
      </c>
      <c r="D18" s="288">
        <v>22</v>
      </c>
      <c r="E18" s="288" t="s">
        <v>300</v>
      </c>
      <c r="F18" s="288" t="s">
        <v>3</v>
      </c>
      <c r="G18" s="288" t="str">
        <f>IF('CARGA CONSOLIDADO IPS'!A22&lt;&gt;"",'CARGA CONSOLIDADO IPS'!A22,IF(N18="","",IF(N18&gt;0,"N. D.")))</f>
        <v/>
      </c>
      <c r="H18" s="292" t="str">
        <f>IF('CARGA CONSOLIDADO IPS'!B22="","",'CARGA CONSOLIDADO IPS'!B22)</f>
        <v/>
      </c>
      <c r="I18" s="292" t="str">
        <f>IF('CARGA CONSOLIDADO IPS'!C22="","",'CARGA CONSOLIDADO IPS'!C22)</f>
        <v/>
      </c>
      <c r="J18" s="292" t="str">
        <f>IF('CARGA CONSOLIDADO IPS'!D22="","",'CARGA CONSOLIDADO IPS'!D22)</f>
        <v/>
      </c>
      <c r="K18" s="292" t="str">
        <f>IF('CARGA CONSOLIDADO IPS'!E22="","",'CARGA CONSOLIDADO IPS'!E22)</f>
        <v/>
      </c>
      <c r="L18" s="292" t="str">
        <f>IF('CARGA CONSOLIDADO IPS'!F22="","",'CARGA CONSOLIDADO IPS'!F22)</f>
        <v/>
      </c>
      <c r="M18" s="292" t="str">
        <f>IF('CARGA CONSOLIDADO IPS'!G22="","",'CARGA CONSOLIDADO IPS'!G22)</f>
        <v/>
      </c>
      <c r="N18" s="292" t="str">
        <f>IF('CARGA CONSOLIDADO IPS'!H22="","",'CARGA CONSOLIDADO IPS'!H22)</f>
        <v/>
      </c>
    </row>
    <row r="19" spans="1:14" x14ac:dyDescent="0.25">
      <c r="A19" s="288" t="str">
        <f t="shared" si="0"/>
        <v>SEDE</v>
      </c>
      <c r="B19" s="288" t="str">
        <f t="shared" si="1"/>
        <v>ALIANSALUD</v>
      </c>
      <c r="C19" s="288" t="str">
        <f t="shared" si="2"/>
        <v/>
      </c>
      <c r="D19" s="288">
        <v>23</v>
      </c>
      <c r="E19" s="288" t="s">
        <v>300</v>
      </c>
      <c r="F19" s="288" t="s">
        <v>3</v>
      </c>
      <c r="G19" s="288" t="str">
        <f>IF('CARGA CONSOLIDADO IPS'!A23&lt;&gt;"",'CARGA CONSOLIDADO IPS'!A23,IF(N19="","",IF(N19&gt;0,"N. D.")))</f>
        <v/>
      </c>
      <c r="H19" s="292" t="str">
        <f>IF('CARGA CONSOLIDADO IPS'!B23="","",'CARGA CONSOLIDADO IPS'!B23)</f>
        <v/>
      </c>
      <c r="I19" s="292" t="str">
        <f>IF('CARGA CONSOLIDADO IPS'!C23="","",'CARGA CONSOLIDADO IPS'!C23)</f>
        <v/>
      </c>
      <c r="J19" s="292" t="str">
        <f>IF('CARGA CONSOLIDADO IPS'!D23="","",'CARGA CONSOLIDADO IPS'!D23)</f>
        <v/>
      </c>
      <c r="K19" s="292" t="str">
        <f>IF('CARGA CONSOLIDADO IPS'!E23="","",'CARGA CONSOLIDADO IPS'!E23)</f>
        <v/>
      </c>
      <c r="L19" s="292" t="str">
        <f>IF('CARGA CONSOLIDADO IPS'!F23="","",'CARGA CONSOLIDADO IPS'!F23)</f>
        <v/>
      </c>
      <c r="M19" s="292" t="str">
        <f>IF('CARGA CONSOLIDADO IPS'!G23="","",'CARGA CONSOLIDADO IPS'!G23)</f>
        <v/>
      </c>
      <c r="N19" s="292" t="str">
        <f>IF('CARGA CONSOLIDADO IPS'!H23="","",'CARGA CONSOLIDADO IPS'!H23)</f>
        <v/>
      </c>
    </row>
    <row r="20" spans="1:14" x14ac:dyDescent="0.25">
      <c r="A20" s="288" t="str">
        <f t="shared" si="0"/>
        <v>SEDE</v>
      </c>
      <c r="B20" s="288" t="str">
        <f t="shared" si="1"/>
        <v>ALIANSALUD</v>
      </c>
      <c r="C20" s="288" t="str">
        <f t="shared" si="2"/>
        <v/>
      </c>
      <c r="D20" s="288">
        <v>24</v>
      </c>
      <c r="E20" s="288" t="s">
        <v>300</v>
      </c>
      <c r="F20" s="288" t="s">
        <v>3</v>
      </c>
      <c r="G20" s="288" t="str">
        <f>IF('CARGA CONSOLIDADO IPS'!A24&lt;&gt;"",'CARGA CONSOLIDADO IPS'!A24,IF(N20="","",IF(N20&gt;0,"N. D.")))</f>
        <v/>
      </c>
      <c r="H20" s="292" t="str">
        <f>IF('CARGA CONSOLIDADO IPS'!B24="","",'CARGA CONSOLIDADO IPS'!B24)</f>
        <v/>
      </c>
      <c r="I20" s="292" t="str">
        <f>IF('CARGA CONSOLIDADO IPS'!C24="","",'CARGA CONSOLIDADO IPS'!C24)</f>
        <v/>
      </c>
      <c r="J20" s="292" t="str">
        <f>IF('CARGA CONSOLIDADO IPS'!D24="","",'CARGA CONSOLIDADO IPS'!D24)</f>
        <v/>
      </c>
      <c r="K20" s="292" t="str">
        <f>IF('CARGA CONSOLIDADO IPS'!E24="","",'CARGA CONSOLIDADO IPS'!E24)</f>
        <v/>
      </c>
      <c r="L20" s="292" t="str">
        <f>IF('CARGA CONSOLIDADO IPS'!F24="","",'CARGA CONSOLIDADO IPS'!F24)</f>
        <v/>
      </c>
      <c r="M20" s="292" t="str">
        <f>IF('CARGA CONSOLIDADO IPS'!G24="","",'CARGA CONSOLIDADO IPS'!G24)</f>
        <v/>
      </c>
      <c r="N20" s="292" t="str">
        <f>IF('CARGA CONSOLIDADO IPS'!H24="","",'CARGA CONSOLIDADO IPS'!H24)</f>
        <v/>
      </c>
    </row>
    <row r="21" spans="1:14" x14ac:dyDescent="0.25">
      <c r="A21" s="288" t="str">
        <f t="shared" si="0"/>
        <v>SEDE</v>
      </c>
      <c r="B21" s="288" t="str">
        <f t="shared" si="1"/>
        <v>ALIANSALUD</v>
      </c>
      <c r="C21" s="288" t="str">
        <f t="shared" si="2"/>
        <v/>
      </c>
      <c r="D21" s="288">
        <v>25</v>
      </c>
      <c r="E21" s="288" t="s">
        <v>300</v>
      </c>
      <c r="F21" s="288" t="s">
        <v>3</v>
      </c>
      <c r="G21" s="288" t="str">
        <f>IF('CARGA CONSOLIDADO IPS'!A25&lt;&gt;"",'CARGA CONSOLIDADO IPS'!A25,IF(N21="","",IF(N21&gt;0,"N. D.")))</f>
        <v/>
      </c>
      <c r="H21" s="292" t="str">
        <f>IF('CARGA CONSOLIDADO IPS'!B25="","",'CARGA CONSOLIDADO IPS'!B25)</f>
        <v/>
      </c>
      <c r="I21" s="292" t="str">
        <f>IF('CARGA CONSOLIDADO IPS'!C25="","",'CARGA CONSOLIDADO IPS'!C25)</f>
        <v/>
      </c>
      <c r="J21" s="292" t="str">
        <f>IF('CARGA CONSOLIDADO IPS'!D25="","",'CARGA CONSOLIDADO IPS'!D25)</f>
        <v/>
      </c>
      <c r="K21" s="292" t="str">
        <f>IF('CARGA CONSOLIDADO IPS'!E25="","",'CARGA CONSOLIDADO IPS'!E25)</f>
        <v/>
      </c>
      <c r="L21" s="292" t="str">
        <f>IF('CARGA CONSOLIDADO IPS'!F25="","",'CARGA CONSOLIDADO IPS'!F25)</f>
        <v/>
      </c>
      <c r="M21" s="292" t="str">
        <f>IF('CARGA CONSOLIDADO IPS'!G25="","",'CARGA CONSOLIDADO IPS'!G25)</f>
        <v/>
      </c>
      <c r="N21" s="292" t="str">
        <f>IF('CARGA CONSOLIDADO IPS'!H25="","",'CARGA CONSOLIDADO IPS'!H25)</f>
        <v/>
      </c>
    </row>
    <row r="22" spans="1:14" x14ac:dyDescent="0.25">
      <c r="A22" s="288" t="str">
        <f t="shared" si="0"/>
        <v>SEDE</v>
      </c>
      <c r="B22" s="288" t="str">
        <f t="shared" si="1"/>
        <v>ALIANSALUD</v>
      </c>
      <c r="C22" s="288" t="str">
        <f t="shared" si="2"/>
        <v/>
      </c>
      <c r="D22" s="288">
        <v>26</v>
      </c>
      <c r="E22" s="288" t="s">
        <v>300</v>
      </c>
      <c r="F22" s="288" t="s">
        <v>3</v>
      </c>
      <c r="G22" s="288" t="str">
        <f>IF('CARGA CONSOLIDADO IPS'!A26&lt;&gt;"",'CARGA CONSOLIDADO IPS'!A26,IF(N22="","",IF(N22&gt;0,"N. D.")))</f>
        <v/>
      </c>
      <c r="H22" s="292" t="str">
        <f>IF('CARGA CONSOLIDADO IPS'!B26="","",'CARGA CONSOLIDADO IPS'!B26)</f>
        <v/>
      </c>
      <c r="I22" s="292" t="str">
        <f>IF('CARGA CONSOLIDADO IPS'!C26="","",'CARGA CONSOLIDADO IPS'!C26)</f>
        <v/>
      </c>
      <c r="J22" s="292" t="str">
        <f>IF('CARGA CONSOLIDADO IPS'!D26="","",'CARGA CONSOLIDADO IPS'!D26)</f>
        <v/>
      </c>
      <c r="K22" s="292" t="str">
        <f>IF('CARGA CONSOLIDADO IPS'!E26="","",'CARGA CONSOLIDADO IPS'!E26)</f>
        <v/>
      </c>
      <c r="L22" s="292" t="str">
        <f>IF('CARGA CONSOLIDADO IPS'!F26="","",'CARGA CONSOLIDADO IPS'!F26)</f>
        <v/>
      </c>
      <c r="M22" s="292" t="str">
        <f>IF('CARGA CONSOLIDADO IPS'!G26="","",'CARGA CONSOLIDADO IPS'!G26)</f>
        <v/>
      </c>
      <c r="N22" s="292" t="str">
        <f>IF('CARGA CONSOLIDADO IPS'!H26="","",'CARGA CONSOLIDADO IPS'!H26)</f>
        <v/>
      </c>
    </row>
    <row r="23" spans="1:14" x14ac:dyDescent="0.25">
      <c r="A23" s="288" t="str">
        <f t="shared" si="0"/>
        <v>SEDE</v>
      </c>
      <c r="B23" s="288" t="str">
        <f t="shared" si="1"/>
        <v>ALIANSALUD</v>
      </c>
      <c r="C23" s="288" t="str">
        <f t="shared" si="2"/>
        <v/>
      </c>
      <c r="D23" s="288">
        <v>27</v>
      </c>
      <c r="E23" s="288" t="s">
        <v>300</v>
      </c>
      <c r="F23" s="288" t="s">
        <v>3</v>
      </c>
      <c r="G23" s="288" t="str">
        <f>IF('CARGA CONSOLIDADO IPS'!A27&lt;&gt;"",'CARGA CONSOLIDADO IPS'!A27,IF(N23="","",IF(N23&gt;0,"N. D.")))</f>
        <v/>
      </c>
      <c r="H23" s="292" t="str">
        <f>IF('CARGA CONSOLIDADO IPS'!B27="","",'CARGA CONSOLIDADO IPS'!B27)</f>
        <v/>
      </c>
      <c r="I23" s="292" t="str">
        <f>IF('CARGA CONSOLIDADO IPS'!C27="","",'CARGA CONSOLIDADO IPS'!C27)</f>
        <v/>
      </c>
      <c r="J23" s="292" t="str">
        <f>IF('CARGA CONSOLIDADO IPS'!D27="","",'CARGA CONSOLIDADO IPS'!D27)</f>
        <v/>
      </c>
      <c r="K23" s="292" t="str">
        <f>IF('CARGA CONSOLIDADO IPS'!E27="","",'CARGA CONSOLIDADO IPS'!E27)</f>
        <v/>
      </c>
      <c r="L23" s="292" t="str">
        <f>IF('CARGA CONSOLIDADO IPS'!F27="","",'CARGA CONSOLIDADO IPS'!F27)</f>
        <v/>
      </c>
      <c r="M23" s="292" t="str">
        <f>IF('CARGA CONSOLIDADO IPS'!G27="","",'CARGA CONSOLIDADO IPS'!G27)</f>
        <v/>
      </c>
      <c r="N23" s="292" t="str">
        <f>IF('CARGA CONSOLIDADO IPS'!H27="","",'CARGA CONSOLIDADO IPS'!H27)</f>
        <v/>
      </c>
    </row>
    <row r="24" spans="1:14" x14ac:dyDescent="0.25">
      <c r="A24" s="288" t="str">
        <f t="shared" si="0"/>
        <v>SEDE</v>
      </c>
      <c r="B24" s="288" t="str">
        <f t="shared" si="1"/>
        <v>ALIANSALUD</v>
      </c>
      <c r="C24" s="288" t="str">
        <f t="shared" si="2"/>
        <v/>
      </c>
      <c r="D24" s="288">
        <v>28</v>
      </c>
      <c r="E24" s="288" t="s">
        <v>300</v>
      </c>
      <c r="F24" s="288" t="s">
        <v>3</v>
      </c>
      <c r="G24" s="288" t="str">
        <f>IF('CARGA CONSOLIDADO IPS'!A28&lt;&gt;"",'CARGA CONSOLIDADO IPS'!A28,IF(N24="","",IF(N24&gt;0,"N. D.")))</f>
        <v/>
      </c>
      <c r="H24" s="292" t="str">
        <f>IF('CARGA CONSOLIDADO IPS'!B28="","",'CARGA CONSOLIDADO IPS'!B28)</f>
        <v/>
      </c>
      <c r="I24" s="292" t="str">
        <f>IF('CARGA CONSOLIDADO IPS'!C28="","",'CARGA CONSOLIDADO IPS'!C28)</f>
        <v/>
      </c>
      <c r="J24" s="292" t="str">
        <f>IF('CARGA CONSOLIDADO IPS'!D28="","",'CARGA CONSOLIDADO IPS'!D28)</f>
        <v/>
      </c>
      <c r="K24" s="292" t="str">
        <f>IF('CARGA CONSOLIDADO IPS'!E28="","",'CARGA CONSOLIDADO IPS'!E28)</f>
        <v/>
      </c>
      <c r="L24" s="292" t="str">
        <f>IF('CARGA CONSOLIDADO IPS'!F28="","",'CARGA CONSOLIDADO IPS'!F28)</f>
        <v/>
      </c>
      <c r="M24" s="292" t="str">
        <f>IF('CARGA CONSOLIDADO IPS'!G28="","",'CARGA CONSOLIDADO IPS'!G28)</f>
        <v/>
      </c>
      <c r="N24" s="292" t="str">
        <f>IF('CARGA CONSOLIDADO IPS'!H28="","",'CARGA CONSOLIDADO IPS'!H28)</f>
        <v/>
      </c>
    </row>
    <row r="25" spans="1:14" x14ac:dyDescent="0.25">
      <c r="A25" s="288" t="str">
        <f t="shared" si="0"/>
        <v>SEDE</v>
      </c>
      <c r="B25" s="288" t="str">
        <f t="shared" si="1"/>
        <v>ALIANSALUD</v>
      </c>
      <c r="C25" s="288" t="str">
        <f t="shared" si="2"/>
        <v/>
      </c>
      <c r="D25" s="288">
        <v>29</v>
      </c>
      <c r="E25" s="288" t="s">
        <v>300</v>
      </c>
      <c r="F25" s="288" t="s">
        <v>3</v>
      </c>
      <c r="G25" s="288" t="str">
        <f>IF('CARGA CONSOLIDADO IPS'!A29&lt;&gt;"",'CARGA CONSOLIDADO IPS'!A29,IF(N25="","",IF(N25&gt;0,"N. D.")))</f>
        <v/>
      </c>
      <c r="H25" s="292" t="str">
        <f>IF('CARGA CONSOLIDADO IPS'!B29="","",'CARGA CONSOLIDADO IPS'!B29)</f>
        <v/>
      </c>
      <c r="I25" s="292" t="str">
        <f>IF('CARGA CONSOLIDADO IPS'!C29="","",'CARGA CONSOLIDADO IPS'!C29)</f>
        <v/>
      </c>
      <c r="J25" s="292" t="str">
        <f>IF('CARGA CONSOLIDADO IPS'!D29="","",'CARGA CONSOLIDADO IPS'!D29)</f>
        <v/>
      </c>
      <c r="K25" s="292" t="str">
        <f>IF('CARGA CONSOLIDADO IPS'!E29="","",'CARGA CONSOLIDADO IPS'!E29)</f>
        <v/>
      </c>
      <c r="L25" s="292" t="str">
        <f>IF('CARGA CONSOLIDADO IPS'!F29="","",'CARGA CONSOLIDADO IPS'!F29)</f>
        <v/>
      </c>
      <c r="M25" s="292" t="str">
        <f>IF('CARGA CONSOLIDADO IPS'!G29="","",'CARGA CONSOLIDADO IPS'!G29)</f>
        <v/>
      </c>
      <c r="N25" s="292" t="str">
        <f>IF('CARGA CONSOLIDADO IPS'!H29="","",'CARGA CONSOLIDADO IPS'!H29)</f>
        <v/>
      </c>
    </row>
    <row r="26" spans="1:14" x14ac:dyDescent="0.25">
      <c r="A26" s="288" t="str">
        <f t="shared" si="0"/>
        <v>SEDE</v>
      </c>
      <c r="B26" s="288" t="str">
        <f t="shared" si="1"/>
        <v>ALIANSALUD</v>
      </c>
      <c r="C26" s="288" t="str">
        <f t="shared" si="2"/>
        <v/>
      </c>
      <c r="D26" s="288">
        <v>30</v>
      </c>
      <c r="E26" s="288" t="s">
        <v>300</v>
      </c>
      <c r="F26" s="288" t="s">
        <v>3</v>
      </c>
      <c r="G26" s="288" t="str">
        <f>IF('CARGA CONSOLIDADO IPS'!A30&lt;&gt;"",'CARGA CONSOLIDADO IPS'!A30,IF(N26="","",IF(N26&gt;0,"N. D.")))</f>
        <v/>
      </c>
      <c r="H26" s="292" t="str">
        <f>IF('CARGA CONSOLIDADO IPS'!B30="","",'CARGA CONSOLIDADO IPS'!B30)</f>
        <v/>
      </c>
      <c r="I26" s="292" t="str">
        <f>IF('CARGA CONSOLIDADO IPS'!C30="","",'CARGA CONSOLIDADO IPS'!C30)</f>
        <v/>
      </c>
      <c r="J26" s="292" t="str">
        <f>IF('CARGA CONSOLIDADO IPS'!D30="","",'CARGA CONSOLIDADO IPS'!D30)</f>
        <v/>
      </c>
      <c r="K26" s="292" t="str">
        <f>IF('CARGA CONSOLIDADO IPS'!E30="","",'CARGA CONSOLIDADO IPS'!E30)</f>
        <v/>
      </c>
      <c r="L26" s="292" t="str">
        <f>IF('CARGA CONSOLIDADO IPS'!F30="","",'CARGA CONSOLIDADO IPS'!F30)</f>
        <v/>
      </c>
      <c r="M26" s="292" t="str">
        <f>IF('CARGA CONSOLIDADO IPS'!G30="","",'CARGA CONSOLIDADO IPS'!G30)</f>
        <v/>
      </c>
      <c r="N26" s="292" t="str">
        <f>IF('CARGA CONSOLIDADO IPS'!H30="","",'CARGA CONSOLIDADO IPS'!H30)</f>
        <v/>
      </c>
    </row>
    <row r="27" spans="1:14" x14ac:dyDescent="0.25">
      <c r="A27" s="288" t="str">
        <f t="shared" si="0"/>
        <v>SEDE</v>
      </c>
      <c r="B27" s="288" t="str">
        <f t="shared" si="1"/>
        <v>ALIANSALUD</v>
      </c>
      <c r="C27" s="288" t="str">
        <f t="shared" si="2"/>
        <v/>
      </c>
      <c r="D27" s="288">
        <v>31</v>
      </c>
      <c r="E27" s="288" t="s">
        <v>300</v>
      </c>
      <c r="F27" s="288" t="s">
        <v>3</v>
      </c>
      <c r="G27" s="288" t="str">
        <f>IF('CARGA CONSOLIDADO IPS'!A31&lt;&gt;"",'CARGA CONSOLIDADO IPS'!A31,IF(N27="","",IF(N27&gt;0,"N. D.")))</f>
        <v/>
      </c>
      <c r="H27" s="292" t="str">
        <f>IF('CARGA CONSOLIDADO IPS'!B31="","",'CARGA CONSOLIDADO IPS'!B31)</f>
        <v/>
      </c>
      <c r="I27" s="292" t="str">
        <f>IF('CARGA CONSOLIDADO IPS'!C31="","",'CARGA CONSOLIDADO IPS'!C31)</f>
        <v/>
      </c>
      <c r="J27" s="292" t="str">
        <f>IF('CARGA CONSOLIDADO IPS'!D31="","",'CARGA CONSOLIDADO IPS'!D31)</f>
        <v/>
      </c>
      <c r="K27" s="292" t="str">
        <f>IF('CARGA CONSOLIDADO IPS'!E31="","",'CARGA CONSOLIDADO IPS'!E31)</f>
        <v/>
      </c>
      <c r="L27" s="292" t="str">
        <f>IF('CARGA CONSOLIDADO IPS'!F31="","",'CARGA CONSOLIDADO IPS'!F31)</f>
        <v/>
      </c>
      <c r="M27" s="292" t="str">
        <f>IF('CARGA CONSOLIDADO IPS'!G31="","",'CARGA CONSOLIDADO IPS'!G31)</f>
        <v/>
      </c>
      <c r="N27" s="292" t="str">
        <f>IF('CARGA CONSOLIDADO IPS'!H31="","",'CARGA CONSOLIDADO IPS'!H31)</f>
        <v/>
      </c>
    </row>
    <row r="28" spans="1:14" x14ac:dyDescent="0.25">
      <c r="A28" s="288" t="str">
        <f t="shared" si="0"/>
        <v>SEDE</v>
      </c>
      <c r="B28" s="288" t="str">
        <f t="shared" si="1"/>
        <v>ALIANSALUD</v>
      </c>
      <c r="C28" s="288" t="str">
        <f t="shared" si="2"/>
        <v/>
      </c>
      <c r="D28" s="288">
        <v>32</v>
      </c>
      <c r="E28" s="288" t="s">
        <v>300</v>
      </c>
      <c r="F28" s="288" t="s">
        <v>3</v>
      </c>
      <c r="G28" s="288" t="str">
        <f>IF('CARGA CONSOLIDADO IPS'!A32&lt;&gt;"",'CARGA CONSOLIDADO IPS'!A32,IF(N28="","",IF(N28&gt;0,"N. D.")))</f>
        <v/>
      </c>
      <c r="H28" s="292" t="str">
        <f>IF('CARGA CONSOLIDADO IPS'!B32="","",'CARGA CONSOLIDADO IPS'!B32)</f>
        <v/>
      </c>
      <c r="I28" s="292" t="str">
        <f>IF('CARGA CONSOLIDADO IPS'!C32="","",'CARGA CONSOLIDADO IPS'!C32)</f>
        <v/>
      </c>
      <c r="J28" s="292" t="str">
        <f>IF('CARGA CONSOLIDADO IPS'!D32="","",'CARGA CONSOLIDADO IPS'!D32)</f>
        <v/>
      </c>
      <c r="K28" s="292" t="str">
        <f>IF('CARGA CONSOLIDADO IPS'!E32="","",'CARGA CONSOLIDADO IPS'!E32)</f>
        <v/>
      </c>
      <c r="L28" s="292" t="str">
        <f>IF('CARGA CONSOLIDADO IPS'!F32="","",'CARGA CONSOLIDADO IPS'!F32)</f>
        <v/>
      </c>
      <c r="M28" s="292" t="str">
        <f>IF('CARGA CONSOLIDADO IPS'!G32="","",'CARGA CONSOLIDADO IPS'!G32)</f>
        <v/>
      </c>
      <c r="N28" s="292" t="str">
        <f>IF('CARGA CONSOLIDADO IPS'!H32="","",'CARGA CONSOLIDADO IPS'!H32)</f>
        <v/>
      </c>
    </row>
    <row r="29" spans="1:14" x14ac:dyDescent="0.25">
      <c r="A29" s="288" t="str">
        <f t="shared" si="0"/>
        <v>SEDE</v>
      </c>
      <c r="B29" s="288" t="str">
        <f t="shared" si="1"/>
        <v>ALIANSALUD</v>
      </c>
      <c r="C29" s="288" t="str">
        <f t="shared" si="2"/>
        <v/>
      </c>
      <c r="D29" s="288">
        <v>33</v>
      </c>
      <c r="E29" s="288" t="s">
        <v>300</v>
      </c>
      <c r="F29" s="288" t="s">
        <v>3</v>
      </c>
      <c r="G29" s="288" t="str">
        <f>IF('CARGA CONSOLIDADO IPS'!A33&lt;&gt;"",'CARGA CONSOLIDADO IPS'!A33,IF(N29="","",IF(N29&gt;0,"N. D.")))</f>
        <v/>
      </c>
      <c r="H29" s="292" t="str">
        <f>IF('CARGA CONSOLIDADO IPS'!B33="","",'CARGA CONSOLIDADO IPS'!B33)</f>
        <v/>
      </c>
      <c r="I29" s="292" t="str">
        <f>IF('CARGA CONSOLIDADO IPS'!C33="","",'CARGA CONSOLIDADO IPS'!C33)</f>
        <v/>
      </c>
      <c r="J29" s="292" t="str">
        <f>IF('CARGA CONSOLIDADO IPS'!D33="","",'CARGA CONSOLIDADO IPS'!D33)</f>
        <v/>
      </c>
      <c r="K29" s="292" t="str">
        <f>IF('CARGA CONSOLIDADO IPS'!E33="","",'CARGA CONSOLIDADO IPS'!E33)</f>
        <v/>
      </c>
      <c r="L29" s="292" t="str">
        <f>IF('CARGA CONSOLIDADO IPS'!F33="","",'CARGA CONSOLIDADO IPS'!F33)</f>
        <v/>
      </c>
      <c r="M29" s="292" t="str">
        <f>IF('CARGA CONSOLIDADO IPS'!G33="","",'CARGA CONSOLIDADO IPS'!G33)</f>
        <v/>
      </c>
      <c r="N29" s="292" t="str">
        <f>IF('CARGA CONSOLIDADO IPS'!H33="","",'CARGA CONSOLIDADO IPS'!H33)</f>
        <v/>
      </c>
    </row>
    <row r="30" spans="1:14" x14ac:dyDescent="0.25">
      <c r="A30" s="288" t="str">
        <f t="shared" si="0"/>
        <v>SEDE</v>
      </c>
      <c r="B30" s="288" t="str">
        <f t="shared" si="1"/>
        <v>ALIANSALUD</v>
      </c>
      <c r="C30" s="288" t="str">
        <f t="shared" si="2"/>
        <v/>
      </c>
      <c r="D30" s="288">
        <v>34</v>
      </c>
      <c r="E30" s="288" t="s">
        <v>300</v>
      </c>
      <c r="F30" s="288" t="s">
        <v>3</v>
      </c>
      <c r="G30" s="288" t="str">
        <f>IF('CARGA CONSOLIDADO IPS'!A34&lt;&gt;"",'CARGA CONSOLIDADO IPS'!A34,IF(N30="","",IF(N30&gt;0,"N. D.")))</f>
        <v/>
      </c>
      <c r="H30" s="292" t="str">
        <f>IF('CARGA CONSOLIDADO IPS'!B34="","",'CARGA CONSOLIDADO IPS'!B34)</f>
        <v/>
      </c>
      <c r="I30" s="292" t="str">
        <f>IF('CARGA CONSOLIDADO IPS'!C34="","",'CARGA CONSOLIDADO IPS'!C34)</f>
        <v/>
      </c>
      <c r="J30" s="292" t="str">
        <f>IF('CARGA CONSOLIDADO IPS'!D34="","",'CARGA CONSOLIDADO IPS'!D34)</f>
        <v/>
      </c>
      <c r="K30" s="292" t="str">
        <f>IF('CARGA CONSOLIDADO IPS'!E34="","",'CARGA CONSOLIDADO IPS'!E34)</f>
        <v/>
      </c>
      <c r="L30" s="292" t="str">
        <f>IF('CARGA CONSOLIDADO IPS'!F34="","",'CARGA CONSOLIDADO IPS'!F34)</f>
        <v/>
      </c>
      <c r="M30" s="292" t="str">
        <f>IF('CARGA CONSOLIDADO IPS'!G34="","",'CARGA CONSOLIDADO IPS'!G34)</f>
        <v/>
      </c>
      <c r="N30" s="292" t="str">
        <f>IF('CARGA CONSOLIDADO IPS'!H34="","",'CARGA CONSOLIDADO IPS'!H34)</f>
        <v/>
      </c>
    </row>
    <row r="31" spans="1:14" x14ac:dyDescent="0.25">
      <c r="A31" s="288" t="str">
        <f t="shared" si="0"/>
        <v>SEDE</v>
      </c>
      <c r="B31" s="288" t="str">
        <f t="shared" si="1"/>
        <v>ALIANSALUD</v>
      </c>
      <c r="C31" s="288" t="str">
        <f t="shared" si="2"/>
        <v/>
      </c>
      <c r="D31" s="288">
        <v>35</v>
      </c>
      <c r="E31" s="288" t="s">
        <v>300</v>
      </c>
      <c r="F31" s="288" t="s">
        <v>3</v>
      </c>
      <c r="G31" s="288" t="str">
        <f>IF('CARGA CONSOLIDADO IPS'!A35&lt;&gt;"",'CARGA CONSOLIDADO IPS'!A35,IF(N31="","",IF(N31&gt;0,"N. D.")))</f>
        <v/>
      </c>
      <c r="H31" s="292" t="str">
        <f>IF('CARGA CONSOLIDADO IPS'!B35="","",'CARGA CONSOLIDADO IPS'!B35)</f>
        <v/>
      </c>
      <c r="I31" s="292" t="str">
        <f>IF('CARGA CONSOLIDADO IPS'!C35="","",'CARGA CONSOLIDADO IPS'!C35)</f>
        <v/>
      </c>
      <c r="J31" s="292" t="str">
        <f>IF('CARGA CONSOLIDADO IPS'!D35="","",'CARGA CONSOLIDADO IPS'!D35)</f>
        <v/>
      </c>
      <c r="K31" s="292" t="str">
        <f>IF('CARGA CONSOLIDADO IPS'!E35="","",'CARGA CONSOLIDADO IPS'!E35)</f>
        <v/>
      </c>
      <c r="L31" s="292" t="str">
        <f>IF('CARGA CONSOLIDADO IPS'!F35="","",'CARGA CONSOLIDADO IPS'!F35)</f>
        <v/>
      </c>
      <c r="M31" s="292" t="str">
        <f>IF('CARGA CONSOLIDADO IPS'!G35="","",'CARGA CONSOLIDADO IPS'!G35)</f>
        <v/>
      </c>
      <c r="N31" s="292" t="str">
        <f>IF('CARGA CONSOLIDADO IPS'!H35="","",'CARGA CONSOLIDADO IPS'!H35)</f>
        <v/>
      </c>
    </row>
    <row r="32" spans="1:14" x14ac:dyDescent="0.25">
      <c r="A32" s="288" t="str">
        <f t="shared" si="0"/>
        <v>SEDE</v>
      </c>
      <c r="B32" s="288" t="str">
        <f t="shared" si="1"/>
        <v>ALIANSALUD</v>
      </c>
      <c r="C32" s="288" t="str">
        <f t="shared" si="2"/>
        <v/>
      </c>
      <c r="D32" s="288">
        <v>36</v>
      </c>
      <c r="E32" s="288" t="s">
        <v>300</v>
      </c>
      <c r="F32" s="288" t="s">
        <v>3</v>
      </c>
      <c r="G32" s="288" t="str">
        <f>IF('CARGA CONSOLIDADO IPS'!A36&lt;&gt;"",'CARGA CONSOLIDADO IPS'!A36,IF(N32="","",IF(N32&gt;0,"N. D.")))</f>
        <v/>
      </c>
      <c r="H32" s="292" t="str">
        <f>IF('CARGA CONSOLIDADO IPS'!B36="","",'CARGA CONSOLIDADO IPS'!B36)</f>
        <v/>
      </c>
      <c r="I32" s="292" t="str">
        <f>IF('CARGA CONSOLIDADO IPS'!C36="","",'CARGA CONSOLIDADO IPS'!C36)</f>
        <v/>
      </c>
      <c r="J32" s="292" t="str">
        <f>IF('CARGA CONSOLIDADO IPS'!D36="","",'CARGA CONSOLIDADO IPS'!D36)</f>
        <v/>
      </c>
      <c r="K32" s="292" t="str">
        <f>IF('CARGA CONSOLIDADO IPS'!E36="","",'CARGA CONSOLIDADO IPS'!E36)</f>
        <v/>
      </c>
      <c r="L32" s="292" t="str">
        <f>IF('CARGA CONSOLIDADO IPS'!F36="","",'CARGA CONSOLIDADO IPS'!F36)</f>
        <v/>
      </c>
      <c r="M32" s="292" t="str">
        <f>IF('CARGA CONSOLIDADO IPS'!G36="","",'CARGA CONSOLIDADO IPS'!G36)</f>
        <v/>
      </c>
      <c r="N32" s="292" t="str">
        <f>IF('CARGA CONSOLIDADO IPS'!H36="","",'CARGA CONSOLIDADO IPS'!H36)</f>
        <v/>
      </c>
    </row>
    <row r="33" spans="1:14" x14ac:dyDescent="0.25">
      <c r="A33" s="288" t="str">
        <f t="shared" si="0"/>
        <v>SEDE</v>
      </c>
      <c r="B33" s="288" t="str">
        <f t="shared" si="1"/>
        <v>ALIANSALUD</v>
      </c>
      <c r="C33" s="288" t="str">
        <f t="shared" si="2"/>
        <v/>
      </c>
      <c r="D33" s="288">
        <v>37</v>
      </c>
      <c r="E33" s="288" t="s">
        <v>300</v>
      </c>
      <c r="F33" s="288" t="s">
        <v>3</v>
      </c>
      <c r="G33" s="288" t="str">
        <f>IF('CARGA CONSOLIDADO IPS'!A37&lt;&gt;"",'CARGA CONSOLIDADO IPS'!A37,IF(N33="","",IF(N33&gt;0,"N. D.")))</f>
        <v/>
      </c>
      <c r="H33" s="292" t="str">
        <f>IF('CARGA CONSOLIDADO IPS'!B37="","",'CARGA CONSOLIDADO IPS'!B37)</f>
        <v/>
      </c>
      <c r="I33" s="292" t="str">
        <f>IF('CARGA CONSOLIDADO IPS'!C37="","",'CARGA CONSOLIDADO IPS'!C37)</f>
        <v/>
      </c>
      <c r="J33" s="292" t="str">
        <f>IF('CARGA CONSOLIDADO IPS'!D37="","",'CARGA CONSOLIDADO IPS'!D37)</f>
        <v/>
      </c>
      <c r="K33" s="292" t="str">
        <f>IF('CARGA CONSOLIDADO IPS'!E37="","",'CARGA CONSOLIDADO IPS'!E37)</f>
        <v/>
      </c>
      <c r="L33" s="292" t="str">
        <f>IF('CARGA CONSOLIDADO IPS'!F37="","",'CARGA CONSOLIDADO IPS'!F37)</f>
        <v/>
      </c>
      <c r="M33" s="292" t="str">
        <f>IF('CARGA CONSOLIDADO IPS'!G37="","",'CARGA CONSOLIDADO IPS'!G37)</f>
        <v/>
      </c>
      <c r="N33" s="292" t="str">
        <f>IF('CARGA CONSOLIDADO IPS'!H37="","",'CARGA CONSOLIDADO IPS'!H37)</f>
        <v/>
      </c>
    </row>
    <row r="34" spans="1:14" x14ac:dyDescent="0.25">
      <c r="A34" s="288" t="str">
        <f t="shared" si="0"/>
        <v>SEDE</v>
      </c>
      <c r="B34" s="288" t="str">
        <f t="shared" si="1"/>
        <v>ALIANSALUD</v>
      </c>
      <c r="C34" s="288" t="str">
        <f t="shared" si="2"/>
        <v/>
      </c>
      <c r="D34" s="288">
        <v>38</v>
      </c>
      <c r="E34" s="288" t="s">
        <v>300</v>
      </c>
      <c r="F34" s="288" t="s">
        <v>3</v>
      </c>
      <c r="G34" s="288" t="str">
        <f>IF('CARGA CONSOLIDADO IPS'!A38&lt;&gt;"",'CARGA CONSOLIDADO IPS'!A38,IF(N34="","",IF(N34&gt;0,"N. D.")))</f>
        <v/>
      </c>
      <c r="H34" s="292" t="str">
        <f>IF('CARGA CONSOLIDADO IPS'!B38="","",'CARGA CONSOLIDADO IPS'!B38)</f>
        <v/>
      </c>
      <c r="I34" s="292" t="str">
        <f>IF('CARGA CONSOLIDADO IPS'!C38="","",'CARGA CONSOLIDADO IPS'!C38)</f>
        <v/>
      </c>
      <c r="J34" s="292" t="str">
        <f>IF('CARGA CONSOLIDADO IPS'!D38="","",'CARGA CONSOLIDADO IPS'!D38)</f>
        <v/>
      </c>
      <c r="K34" s="292" t="str">
        <f>IF('CARGA CONSOLIDADO IPS'!E38="","",'CARGA CONSOLIDADO IPS'!E38)</f>
        <v/>
      </c>
      <c r="L34" s="292" t="str">
        <f>IF('CARGA CONSOLIDADO IPS'!F38="","",'CARGA CONSOLIDADO IPS'!F38)</f>
        <v/>
      </c>
      <c r="M34" s="292" t="str">
        <f>IF('CARGA CONSOLIDADO IPS'!G38="","",'CARGA CONSOLIDADO IPS'!G38)</f>
        <v/>
      </c>
      <c r="N34" s="292" t="str">
        <f>IF('CARGA CONSOLIDADO IPS'!H38="","",'CARGA CONSOLIDADO IPS'!H38)</f>
        <v/>
      </c>
    </row>
    <row r="35" spans="1:14" x14ac:dyDescent="0.25">
      <c r="A35" s="288" t="str">
        <f t="shared" si="0"/>
        <v>SEDE</v>
      </c>
      <c r="B35" s="288" t="str">
        <f t="shared" si="1"/>
        <v>ALIANSALUD</v>
      </c>
      <c r="C35" s="288" t="str">
        <f t="shared" si="2"/>
        <v/>
      </c>
      <c r="D35" s="288">
        <v>39</v>
      </c>
      <c r="E35" s="288" t="s">
        <v>300</v>
      </c>
      <c r="F35" s="288" t="s">
        <v>3</v>
      </c>
      <c r="G35" s="288" t="str">
        <f>IF('CARGA CONSOLIDADO IPS'!A39&lt;&gt;"",'CARGA CONSOLIDADO IPS'!A39,IF(N35="","",IF(N35&gt;0,"N. D.")))</f>
        <v/>
      </c>
      <c r="H35" s="292" t="str">
        <f>IF('CARGA CONSOLIDADO IPS'!B39="","",'CARGA CONSOLIDADO IPS'!B39)</f>
        <v/>
      </c>
      <c r="I35" s="292" t="str">
        <f>IF('CARGA CONSOLIDADO IPS'!C39="","",'CARGA CONSOLIDADO IPS'!C39)</f>
        <v/>
      </c>
      <c r="J35" s="292" t="str">
        <f>IF('CARGA CONSOLIDADO IPS'!D39="","",'CARGA CONSOLIDADO IPS'!D39)</f>
        <v/>
      </c>
      <c r="K35" s="292" t="str">
        <f>IF('CARGA CONSOLIDADO IPS'!E39="","",'CARGA CONSOLIDADO IPS'!E39)</f>
        <v/>
      </c>
      <c r="L35" s="292" t="str">
        <f>IF('CARGA CONSOLIDADO IPS'!F39="","",'CARGA CONSOLIDADO IPS'!F39)</f>
        <v/>
      </c>
      <c r="M35" s="292" t="str">
        <f>IF('CARGA CONSOLIDADO IPS'!G39="","",'CARGA CONSOLIDADO IPS'!G39)</f>
        <v/>
      </c>
      <c r="N35" s="292" t="str">
        <f>IF('CARGA CONSOLIDADO IPS'!H39="","",'CARGA CONSOLIDADO IPS'!H39)</f>
        <v/>
      </c>
    </row>
    <row r="36" spans="1:14" x14ac:dyDescent="0.25">
      <c r="A36" s="288" t="str">
        <f t="shared" si="0"/>
        <v>SEDE</v>
      </c>
      <c r="B36" s="288" t="str">
        <f t="shared" si="1"/>
        <v>ALIANSALUD</v>
      </c>
      <c r="C36" s="288" t="str">
        <f t="shared" si="2"/>
        <v/>
      </c>
      <c r="D36" s="288">
        <v>40</v>
      </c>
      <c r="E36" s="288" t="s">
        <v>300</v>
      </c>
      <c r="F36" s="288" t="s">
        <v>3</v>
      </c>
      <c r="G36" s="288" t="str">
        <f>IF('CARGA CONSOLIDADO IPS'!A40&lt;&gt;"",'CARGA CONSOLIDADO IPS'!A40,IF(N36="","",IF(N36&gt;0,"N. D.")))</f>
        <v/>
      </c>
      <c r="H36" s="292" t="str">
        <f>IF('CARGA CONSOLIDADO IPS'!B40="","",'CARGA CONSOLIDADO IPS'!B40)</f>
        <v/>
      </c>
      <c r="I36" s="292" t="str">
        <f>IF('CARGA CONSOLIDADO IPS'!C40="","",'CARGA CONSOLIDADO IPS'!C40)</f>
        <v/>
      </c>
      <c r="J36" s="292" t="str">
        <f>IF('CARGA CONSOLIDADO IPS'!D40="","",'CARGA CONSOLIDADO IPS'!D40)</f>
        <v/>
      </c>
      <c r="K36" s="292" t="str">
        <f>IF('CARGA CONSOLIDADO IPS'!E40="","",'CARGA CONSOLIDADO IPS'!E40)</f>
        <v/>
      </c>
      <c r="L36" s="292" t="str">
        <f>IF('CARGA CONSOLIDADO IPS'!F40="","",'CARGA CONSOLIDADO IPS'!F40)</f>
        <v/>
      </c>
      <c r="M36" s="292" t="str">
        <f>IF('CARGA CONSOLIDADO IPS'!G40="","",'CARGA CONSOLIDADO IPS'!G40)</f>
        <v/>
      </c>
      <c r="N36" s="292" t="str">
        <f>IF('CARGA CONSOLIDADO IPS'!H40="","",'CARGA CONSOLIDADO IPS'!H40)</f>
        <v/>
      </c>
    </row>
    <row r="37" spans="1:14" x14ac:dyDescent="0.25">
      <c r="A37" s="288" t="str">
        <f t="shared" si="0"/>
        <v>SEDE</v>
      </c>
      <c r="B37" s="288" t="str">
        <f t="shared" si="1"/>
        <v>ALIANSALUD</v>
      </c>
      <c r="C37" s="288" t="str">
        <f t="shared" si="2"/>
        <v/>
      </c>
      <c r="D37" s="288">
        <v>41</v>
      </c>
      <c r="E37" s="288" t="s">
        <v>300</v>
      </c>
      <c r="F37" s="288" t="s">
        <v>3</v>
      </c>
      <c r="G37" s="288" t="str">
        <f>IF('CARGA CONSOLIDADO IPS'!A41&lt;&gt;"",'CARGA CONSOLIDADO IPS'!A41,IF(N37="","",IF(N37&gt;0,"N. D.")))</f>
        <v/>
      </c>
      <c r="H37" s="292" t="str">
        <f>IF('CARGA CONSOLIDADO IPS'!B41="","",'CARGA CONSOLIDADO IPS'!B41)</f>
        <v/>
      </c>
      <c r="I37" s="292" t="str">
        <f>IF('CARGA CONSOLIDADO IPS'!C41="","",'CARGA CONSOLIDADO IPS'!C41)</f>
        <v/>
      </c>
      <c r="J37" s="292" t="str">
        <f>IF('CARGA CONSOLIDADO IPS'!D41="","",'CARGA CONSOLIDADO IPS'!D41)</f>
        <v/>
      </c>
      <c r="K37" s="292" t="str">
        <f>IF('CARGA CONSOLIDADO IPS'!E41="","",'CARGA CONSOLIDADO IPS'!E41)</f>
        <v/>
      </c>
      <c r="L37" s="292" t="str">
        <f>IF('CARGA CONSOLIDADO IPS'!F41="","",'CARGA CONSOLIDADO IPS'!F41)</f>
        <v/>
      </c>
      <c r="M37" s="292" t="str">
        <f>IF('CARGA CONSOLIDADO IPS'!G41="","",'CARGA CONSOLIDADO IPS'!G41)</f>
        <v/>
      </c>
      <c r="N37" s="292" t="str">
        <f>IF('CARGA CONSOLIDADO IPS'!H41="","",'CARGA CONSOLIDADO IPS'!H41)</f>
        <v/>
      </c>
    </row>
    <row r="38" spans="1:14" x14ac:dyDescent="0.25">
      <c r="A38" s="288" t="str">
        <f t="shared" si="0"/>
        <v>SEDE</v>
      </c>
      <c r="B38" s="288" t="str">
        <f t="shared" si="1"/>
        <v>ALIANSALUD</v>
      </c>
      <c r="C38" s="288" t="str">
        <f t="shared" si="2"/>
        <v/>
      </c>
      <c r="D38" s="288">
        <v>42</v>
      </c>
      <c r="E38" s="288" t="s">
        <v>300</v>
      </c>
      <c r="F38" s="288" t="s">
        <v>3</v>
      </c>
      <c r="G38" s="288" t="str">
        <f>IF('CARGA CONSOLIDADO IPS'!A42&lt;&gt;"",'CARGA CONSOLIDADO IPS'!A42,IF(N38="","",IF(N38&gt;0,"N. D.")))</f>
        <v/>
      </c>
      <c r="H38" s="292" t="str">
        <f>IF('CARGA CONSOLIDADO IPS'!B42="","",'CARGA CONSOLIDADO IPS'!B42)</f>
        <v/>
      </c>
      <c r="I38" s="292" t="str">
        <f>IF('CARGA CONSOLIDADO IPS'!C42="","",'CARGA CONSOLIDADO IPS'!C42)</f>
        <v/>
      </c>
      <c r="J38" s="292" t="str">
        <f>IF('CARGA CONSOLIDADO IPS'!D42="","",'CARGA CONSOLIDADO IPS'!D42)</f>
        <v/>
      </c>
      <c r="K38" s="292" t="str">
        <f>IF('CARGA CONSOLIDADO IPS'!E42="","",'CARGA CONSOLIDADO IPS'!E42)</f>
        <v/>
      </c>
      <c r="L38" s="292" t="str">
        <f>IF('CARGA CONSOLIDADO IPS'!F42="","",'CARGA CONSOLIDADO IPS'!F42)</f>
        <v/>
      </c>
      <c r="M38" s="292" t="str">
        <f>IF('CARGA CONSOLIDADO IPS'!G42="","",'CARGA CONSOLIDADO IPS'!G42)</f>
        <v/>
      </c>
      <c r="N38" s="292" t="str">
        <f>IF('CARGA CONSOLIDADO IPS'!H42="","",'CARGA CONSOLIDADO IPS'!H42)</f>
        <v/>
      </c>
    </row>
    <row r="39" spans="1:14" x14ac:dyDescent="0.25">
      <c r="A39" s="288" t="str">
        <f t="shared" si="0"/>
        <v>SEDE</v>
      </c>
      <c r="B39" s="288" t="str">
        <f t="shared" si="1"/>
        <v>ALIANSALUD</v>
      </c>
      <c r="C39" s="288" t="str">
        <f t="shared" si="2"/>
        <v/>
      </c>
      <c r="D39" s="288">
        <v>43</v>
      </c>
      <c r="E39" s="288" t="s">
        <v>300</v>
      </c>
      <c r="F39" s="288" t="s">
        <v>3</v>
      </c>
      <c r="G39" s="288" t="str">
        <f>IF('CARGA CONSOLIDADO IPS'!A43&lt;&gt;"",'CARGA CONSOLIDADO IPS'!A43,IF(N39="","",IF(N39&gt;0,"N. D.")))</f>
        <v/>
      </c>
      <c r="H39" s="292" t="str">
        <f>IF('CARGA CONSOLIDADO IPS'!B43="","",'CARGA CONSOLIDADO IPS'!B43)</f>
        <v/>
      </c>
      <c r="I39" s="292" t="str">
        <f>IF('CARGA CONSOLIDADO IPS'!C43="","",'CARGA CONSOLIDADO IPS'!C43)</f>
        <v/>
      </c>
      <c r="J39" s="292" t="str">
        <f>IF('CARGA CONSOLIDADO IPS'!D43="","",'CARGA CONSOLIDADO IPS'!D43)</f>
        <v/>
      </c>
      <c r="K39" s="292" t="str">
        <f>IF('CARGA CONSOLIDADO IPS'!E43="","",'CARGA CONSOLIDADO IPS'!E43)</f>
        <v/>
      </c>
      <c r="L39" s="292" t="str">
        <f>IF('CARGA CONSOLIDADO IPS'!F43="","",'CARGA CONSOLIDADO IPS'!F43)</f>
        <v/>
      </c>
      <c r="M39" s="292" t="str">
        <f>IF('CARGA CONSOLIDADO IPS'!G43="","",'CARGA CONSOLIDADO IPS'!G43)</f>
        <v/>
      </c>
      <c r="N39" s="292" t="str">
        <f>IF('CARGA CONSOLIDADO IPS'!H43="","",'CARGA CONSOLIDADO IPS'!H43)</f>
        <v/>
      </c>
    </row>
    <row r="40" spans="1:14" x14ac:dyDescent="0.25">
      <c r="A40" s="288" t="str">
        <f t="shared" si="0"/>
        <v>SEDE</v>
      </c>
      <c r="B40" s="288" t="str">
        <f t="shared" si="1"/>
        <v>ALIANSALUD</v>
      </c>
      <c r="C40" s="288" t="str">
        <f t="shared" si="2"/>
        <v/>
      </c>
      <c r="D40" s="288">
        <v>44</v>
      </c>
      <c r="E40" s="288" t="s">
        <v>300</v>
      </c>
      <c r="F40" s="288" t="s">
        <v>3</v>
      </c>
      <c r="G40" s="288" t="str">
        <f>IF('CARGA CONSOLIDADO IPS'!A44&lt;&gt;"",'CARGA CONSOLIDADO IPS'!A44,IF(N40="","",IF(N40&gt;0,"N. D.")))</f>
        <v/>
      </c>
      <c r="H40" s="292" t="str">
        <f>IF('CARGA CONSOLIDADO IPS'!B44="","",'CARGA CONSOLIDADO IPS'!B44)</f>
        <v/>
      </c>
      <c r="I40" s="292" t="str">
        <f>IF('CARGA CONSOLIDADO IPS'!C44="","",'CARGA CONSOLIDADO IPS'!C44)</f>
        <v/>
      </c>
      <c r="J40" s="292" t="str">
        <f>IF('CARGA CONSOLIDADO IPS'!D44="","",'CARGA CONSOLIDADO IPS'!D44)</f>
        <v/>
      </c>
      <c r="K40" s="292" t="str">
        <f>IF('CARGA CONSOLIDADO IPS'!E44="","",'CARGA CONSOLIDADO IPS'!E44)</f>
        <v/>
      </c>
      <c r="L40" s="292" t="str">
        <f>IF('CARGA CONSOLIDADO IPS'!F44="","",'CARGA CONSOLIDADO IPS'!F44)</f>
        <v/>
      </c>
      <c r="M40" s="292" t="str">
        <f>IF('CARGA CONSOLIDADO IPS'!G44="","",'CARGA CONSOLIDADO IPS'!G44)</f>
        <v/>
      </c>
      <c r="N40" s="292" t="str">
        <f>IF('CARGA CONSOLIDADO IPS'!H44="","",'CARGA CONSOLIDADO IPS'!H44)</f>
        <v/>
      </c>
    </row>
    <row r="41" spans="1:14" x14ac:dyDescent="0.25">
      <c r="A41" s="288" t="str">
        <f t="shared" si="0"/>
        <v>SEDE</v>
      </c>
      <c r="B41" s="288" t="str">
        <f t="shared" si="1"/>
        <v>ALIANSALUD</v>
      </c>
      <c r="C41" s="288" t="str">
        <f t="shared" si="2"/>
        <v/>
      </c>
      <c r="D41" s="288">
        <v>45</v>
      </c>
      <c r="E41" s="288" t="s">
        <v>300</v>
      </c>
      <c r="F41" s="288" t="s">
        <v>3</v>
      </c>
      <c r="G41" s="288" t="str">
        <f>IF('CARGA CONSOLIDADO IPS'!A45&lt;&gt;"",'CARGA CONSOLIDADO IPS'!A45,IF(N41="","",IF(N41&gt;0,"N. D.")))</f>
        <v/>
      </c>
      <c r="H41" s="292" t="str">
        <f>IF('CARGA CONSOLIDADO IPS'!B45="","",'CARGA CONSOLIDADO IPS'!B45)</f>
        <v/>
      </c>
      <c r="I41" s="292" t="str">
        <f>IF('CARGA CONSOLIDADO IPS'!C45="","",'CARGA CONSOLIDADO IPS'!C45)</f>
        <v/>
      </c>
      <c r="J41" s="292" t="str">
        <f>IF('CARGA CONSOLIDADO IPS'!D45="","",'CARGA CONSOLIDADO IPS'!D45)</f>
        <v/>
      </c>
      <c r="K41" s="292" t="str">
        <f>IF('CARGA CONSOLIDADO IPS'!E45="","",'CARGA CONSOLIDADO IPS'!E45)</f>
        <v/>
      </c>
      <c r="L41" s="292" t="str">
        <f>IF('CARGA CONSOLIDADO IPS'!F45="","",'CARGA CONSOLIDADO IPS'!F45)</f>
        <v/>
      </c>
      <c r="M41" s="292" t="str">
        <f>IF('CARGA CONSOLIDADO IPS'!G45="","",'CARGA CONSOLIDADO IPS'!G45)</f>
        <v/>
      </c>
      <c r="N41" s="292" t="str">
        <f>IF('CARGA CONSOLIDADO IPS'!H45="","",'CARGA CONSOLIDADO IPS'!H45)</f>
        <v/>
      </c>
    </row>
    <row r="42" spans="1:14" x14ac:dyDescent="0.25">
      <c r="A42" s="288" t="str">
        <f t="shared" si="0"/>
        <v>SEDE</v>
      </c>
      <c r="B42" s="288" t="str">
        <f t="shared" si="1"/>
        <v>ALIANSALUD</v>
      </c>
      <c r="C42" s="288" t="str">
        <f t="shared" si="2"/>
        <v/>
      </c>
      <c r="D42" s="288">
        <v>46</v>
      </c>
      <c r="E42" s="288" t="s">
        <v>300</v>
      </c>
      <c r="F42" s="288" t="s">
        <v>3</v>
      </c>
      <c r="G42" s="288" t="str">
        <f>IF('CARGA CONSOLIDADO IPS'!A46&lt;&gt;"",'CARGA CONSOLIDADO IPS'!A46,IF(N42="","",IF(N42&gt;0,"N. D.")))</f>
        <v/>
      </c>
      <c r="H42" s="292" t="str">
        <f>IF('CARGA CONSOLIDADO IPS'!B46="","",'CARGA CONSOLIDADO IPS'!B46)</f>
        <v/>
      </c>
      <c r="I42" s="292" t="str">
        <f>IF('CARGA CONSOLIDADO IPS'!C46="","",'CARGA CONSOLIDADO IPS'!C46)</f>
        <v/>
      </c>
      <c r="J42" s="292" t="str">
        <f>IF('CARGA CONSOLIDADO IPS'!D46="","",'CARGA CONSOLIDADO IPS'!D46)</f>
        <v/>
      </c>
      <c r="K42" s="292" t="str">
        <f>IF('CARGA CONSOLIDADO IPS'!E46="","",'CARGA CONSOLIDADO IPS'!E46)</f>
        <v/>
      </c>
      <c r="L42" s="292" t="str">
        <f>IF('CARGA CONSOLIDADO IPS'!F46="","",'CARGA CONSOLIDADO IPS'!F46)</f>
        <v/>
      </c>
      <c r="M42" s="292" t="str">
        <f>IF('CARGA CONSOLIDADO IPS'!G46="","",'CARGA CONSOLIDADO IPS'!G46)</f>
        <v/>
      </c>
      <c r="N42" s="292" t="str">
        <f>IF('CARGA CONSOLIDADO IPS'!H46="","",'CARGA CONSOLIDADO IPS'!H46)</f>
        <v/>
      </c>
    </row>
    <row r="43" spans="1:14" x14ac:dyDescent="0.25">
      <c r="A43" s="288" t="str">
        <f t="shared" si="0"/>
        <v>SEDE</v>
      </c>
      <c r="B43" s="288" t="str">
        <f t="shared" si="1"/>
        <v>ALIANSALUD</v>
      </c>
      <c r="C43" s="288" t="str">
        <f t="shared" si="2"/>
        <v/>
      </c>
      <c r="D43" s="288">
        <v>47</v>
      </c>
      <c r="E43" s="288" t="s">
        <v>300</v>
      </c>
      <c r="F43" s="288" t="s">
        <v>3</v>
      </c>
      <c r="G43" s="288" t="str">
        <f>IF('CARGA CONSOLIDADO IPS'!A47&lt;&gt;"",'CARGA CONSOLIDADO IPS'!A47,IF(N43="","",IF(N43&gt;0,"N. D.")))</f>
        <v/>
      </c>
      <c r="H43" s="292" t="str">
        <f>IF('CARGA CONSOLIDADO IPS'!B47="","",'CARGA CONSOLIDADO IPS'!B47)</f>
        <v/>
      </c>
      <c r="I43" s="292" t="str">
        <f>IF('CARGA CONSOLIDADO IPS'!C47="","",'CARGA CONSOLIDADO IPS'!C47)</f>
        <v/>
      </c>
      <c r="J43" s="292" t="str">
        <f>IF('CARGA CONSOLIDADO IPS'!D47="","",'CARGA CONSOLIDADO IPS'!D47)</f>
        <v/>
      </c>
      <c r="K43" s="292" t="str">
        <f>IF('CARGA CONSOLIDADO IPS'!E47="","",'CARGA CONSOLIDADO IPS'!E47)</f>
        <v/>
      </c>
      <c r="L43" s="292" t="str">
        <f>IF('CARGA CONSOLIDADO IPS'!F47="","",'CARGA CONSOLIDADO IPS'!F47)</f>
        <v/>
      </c>
      <c r="M43" s="292" t="str">
        <f>IF('CARGA CONSOLIDADO IPS'!G47="","",'CARGA CONSOLIDADO IPS'!G47)</f>
        <v/>
      </c>
      <c r="N43" s="292" t="str">
        <f>IF('CARGA CONSOLIDADO IPS'!H47="","",'CARGA CONSOLIDADO IPS'!H47)</f>
        <v/>
      </c>
    </row>
    <row r="44" spans="1:14" x14ac:dyDescent="0.25">
      <c r="A44" s="288" t="str">
        <f t="shared" si="0"/>
        <v>SEDE</v>
      </c>
      <c r="B44" s="288" t="str">
        <f t="shared" si="1"/>
        <v>ALIANSALUD</v>
      </c>
      <c r="C44" s="288" t="str">
        <f t="shared" si="2"/>
        <v/>
      </c>
      <c r="D44" s="288">
        <v>48</v>
      </c>
      <c r="E44" s="288" t="s">
        <v>300</v>
      </c>
      <c r="F44" s="288" t="s">
        <v>3</v>
      </c>
      <c r="G44" s="288" t="str">
        <f>IF('CARGA CONSOLIDADO IPS'!A48&lt;&gt;"",'CARGA CONSOLIDADO IPS'!A48,IF(N44="","",IF(N44&gt;0,"N. D.")))</f>
        <v/>
      </c>
      <c r="H44" s="292" t="str">
        <f>IF('CARGA CONSOLIDADO IPS'!B48="","",'CARGA CONSOLIDADO IPS'!B48)</f>
        <v/>
      </c>
      <c r="I44" s="292" t="str">
        <f>IF('CARGA CONSOLIDADO IPS'!C48="","",'CARGA CONSOLIDADO IPS'!C48)</f>
        <v/>
      </c>
      <c r="J44" s="292" t="str">
        <f>IF('CARGA CONSOLIDADO IPS'!D48="","",'CARGA CONSOLIDADO IPS'!D48)</f>
        <v/>
      </c>
      <c r="K44" s="292" t="str">
        <f>IF('CARGA CONSOLIDADO IPS'!E48="","",'CARGA CONSOLIDADO IPS'!E48)</f>
        <v/>
      </c>
      <c r="L44" s="292" t="str">
        <f>IF('CARGA CONSOLIDADO IPS'!F48="","",'CARGA CONSOLIDADO IPS'!F48)</f>
        <v/>
      </c>
      <c r="M44" s="292" t="str">
        <f>IF('CARGA CONSOLIDADO IPS'!G48="","",'CARGA CONSOLIDADO IPS'!G48)</f>
        <v/>
      </c>
      <c r="N44" s="292" t="str">
        <f>IF('CARGA CONSOLIDADO IPS'!H48="","",'CARGA CONSOLIDADO IPS'!H48)</f>
        <v/>
      </c>
    </row>
    <row r="45" spans="1:14" x14ac:dyDescent="0.25">
      <c r="A45" s="288" t="str">
        <f t="shared" si="0"/>
        <v>SEDE</v>
      </c>
      <c r="B45" s="288" t="str">
        <f t="shared" si="1"/>
        <v>ALIANSALUD</v>
      </c>
      <c r="C45" s="288" t="str">
        <f t="shared" si="2"/>
        <v/>
      </c>
      <c r="D45" s="288">
        <v>49</v>
      </c>
      <c r="E45" s="288" t="s">
        <v>300</v>
      </c>
      <c r="F45" s="288" t="s">
        <v>3</v>
      </c>
      <c r="G45" s="288" t="str">
        <f>IF('CARGA CONSOLIDADO IPS'!A49&lt;&gt;"",'CARGA CONSOLIDADO IPS'!A49,IF(N45="","",IF(N45&gt;0,"N. D.")))</f>
        <v/>
      </c>
      <c r="H45" s="292" t="str">
        <f>IF('CARGA CONSOLIDADO IPS'!B49="","",'CARGA CONSOLIDADO IPS'!B49)</f>
        <v/>
      </c>
      <c r="I45" s="292" t="str">
        <f>IF('CARGA CONSOLIDADO IPS'!C49="","",'CARGA CONSOLIDADO IPS'!C49)</f>
        <v/>
      </c>
      <c r="J45" s="292" t="str">
        <f>IF('CARGA CONSOLIDADO IPS'!D49="","",'CARGA CONSOLIDADO IPS'!D49)</f>
        <v/>
      </c>
      <c r="K45" s="292" t="str">
        <f>IF('CARGA CONSOLIDADO IPS'!E49="","",'CARGA CONSOLIDADO IPS'!E49)</f>
        <v/>
      </c>
      <c r="L45" s="292" t="str">
        <f>IF('CARGA CONSOLIDADO IPS'!F49="","",'CARGA CONSOLIDADO IPS'!F49)</f>
        <v/>
      </c>
      <c r="M45" s="292" t="str">
        <f>IF('CARGA CONSOLIDADO IPS'!G49="","",'CARGA CONSOLIDADO IPS'!G49)</f>
        <v/>
      </c>
      <c r="N45" s="292" t="str">
        <f>IF('CARGA CONSOLIDADO IPS'!H49="","",'CARGA CONSOLIDADO IPS'!H49)</f>
        <v/>
      </c>
    </row>
    <row r="46" spans="1:14" x14ac:dyDescent="0.25">
      <c r="A46" s="288" t="str">
        <f t="shared" si="0"/>
        <v>SEDE</v>
      </c>
      <c r="B46" s="288" t="str">
        <f t="shared" si="1"/>
        <v>ALIANSALUD</v>
      </c>
      <c r="C46" s="288" t="str">
        <f t="shared" si="2"/>
        <v/>
      </c>
      <c r="D46" s="288">
        <v>50</v>
      </c>
      <c r="E46" s="288" t="s">
        <v>300</v>
      </c>
      <c r="F46" s="288" t="s">
        <v>3</v>
      </c>
      <c r="G46" s="288" t="str">
        <f>IF('CARGA CONSOLIDADO IPS'!A50&lt;&gt;"",'CARGA CONSOLIDADO IPS'!A50,IF(N46="","",IF(N46&gt;0,"N. D.")))</f>
        <v/>
      </c>
      <c r="H46" s="292" t="str">
        <f>IF('CARGA CONSOLIDADO IPS'!B50="","",'CARGA CONSOLIDADO IPS'!B50)</f>
        <v/>
      </c>
      <c r="I46" s="292" t="str">
        <f>IF('CARGA CONSOLIDADO IPS'!C50="","",'CARGA CONSOLIDADO IPS'!C50)</f>
        <v/>
      </c>
      <c r="J46" s="292" t="str">
        <f>IF('CARGA CONSOLIDADO IPS'!D50="","",'CARGA CONSOLIDADO IPS'!D50)</f>
        <v/>
      </c>
      <c r="K46" s="292" t="str">
        <f>IF('CARGA CONSOLIDADO IPS'!E50="","",'CARGA CONSOLIDADO IPS'!E50)</f>
        <v/>
      </c>
      <c r="L46" s="292" t="str">
        <f>IF('CARGA CONSOLIDADO IPS'!F50="","",'CARGA CONSOLIDADO IPS'!F50)</f>
        <v/>
      </c>
      <c r="M46" s="292" t="str">
        <f>IF('CARGA CONSOLIDADO IPS'!G50="","",'CARGA CONSOLIDADO IPS'!G50)</f>
        <v/>
      </c>
      <c r="N46" s="292" t="str">
        <f>IF('CARGA CONSOLIDADO IPS'!H50="","",'CARGA CONSOLIDADO IPS'!H50)</f>
        <v/>
      </c>
    </row>
    <row r="47" spans="1:14" x14ac:dyDescent="0.25">
      <c r="A47" s="288" t="str">
        <f t="shared" si="0"/>
        <v>SEDE</v>
      </c>
      <c r="B47" s="288" t="str">
        <f t="shared" si="1"/>
        <v>ALIANSALUD</v>
      </c>
      <c r="C47" s="288" t="str">
        <f t="shared" si="2"/>
        <v/>
      </c>
      <c r="D47" s="288">
        <v>51</v>
      </c>
      <c r="E47" s="288" t="s">
        <v>300</v>
      </c>
      <c r="F47" s="288" t="s">
        <v>3</v>
      </c>
      <c r="G47" s="288" t="str">
        <f>IF('CARGA CONSOLIDADO IPS'!A51&lt;&gt;"",'CARGA CONSOLIDADO IPS'!A51,IF(N47="","",IF(N47&gt;0,"N. D.")))</f>
        <v/>
      </c>
      <c r="H47" s="292" t="str">
        <f>IF('CARGA CONSOLIDADO IPS'!B51="","",'CARGA CONSOLIDADO IPS'!B51)</f>
        <v/>
      </c>
      <c r="I47" s="292" t="str">
        <f>IF('CARGA CONSOLIDADO IPS'!C51="","",'CARGA CONSOLIDADO IPS'!C51)</f>
        <v/>
      </c>
      <c r="J47" s="292" t="str">
        <f>IF('CARGA CONSOLIDADO IPS'!D51="","",'CARGA CONSOLIDADO IPS'!D51)</f>
        <v/>
      </c>
      <c r="K47" s="292" t="str">
        <f>IF('CARGA CONSOLIDADO IPS'!E51="","",'CARGA CONSOLIDADO IPS'!E51)</f>
        <v/>
      </c>
      <c r="L47" s="292" t="str">
        <f>IF('CARGA CONSOLIDADO IPS'!F51="","",'CARGA CONSOLIDADO IPS'!F51)</f>
        <v/>
      </c>
      <c r="M47" s="292" t="str">
        <f>IF('CARGA CONSOLIDADO IPS'!G51="","",'CARGA CONSOLIDADO IPS'!G51)</f>
        <v/>
      </c>
      <c r="N47" s="292" t="str">
        <f>IF('CARGA CONSOLIDADO IPS'!H51="","",'CARGA CONSOLIDADO IPS'!H51)</f>
        <v/>
      </c>
    </row>
    <row r="48" spans="1:14" x14ac:dyDescent="0.25">
      <c r="A48" s="288" t="str">
        <f t="shared" si="0"/>
        <v>SEDE</v>
      </c>
      <c r="B48" s="288" t="str">
        <f t="shared" si="1"/>
        <v>ALIANSALUD</v>
      </c>
      <c r="C48" s="288" t="str">
        <f t="shared" si="2"/>
        <v/>
      </c>
      <c r="D48" s="288">
        <v>52</v>
      </c>
      <c r="E48" s="288" t="s">
        <v>300</v>
      </c>
      <c r="F48" s="288" t="s">
        <v>3</v>
      </c>
      <c r="G48" s="288" t="str">
        <f>IF('CARGA CONSOLIDADO IPS'!A52&lt;&gt;"",'CARGA CONSOLIDADO IPS'!A52,IF(N48="","",IF(N48&gt;0,"N. D.")))</f>
        <v/>
      </c>
      <c r="H48" s="292" t="str">
        <f>IF('CARGA CONSOLIDADO IPS'!B52="","",'CARGA CONSOLIDADO IPS'!B52)</f>
        <v/>
      </c>
      <c r="I48" s="292" t="str">
        <f>IF('CARGA CONSOLIDADO IPS'!C52="","",'CARGA CONSOLIDADO IPS'!C52)</f>
        <v/>
      </c>
      <c r="J48" s="292" t="str">
        <f>IF('CARGA CONSOLIDADO IPS'!D52="","",'CARGA CONSOLIDADO IPS'!D52)</f>
        <v/>
      </c>
      <c r="K48" s="292" t="str">
        <f>IF('CARGA CONSOLIDADO IPS'!E52="","",'CARGA CONSOLIDADO IPS'!E52)</f>
        <v/>
      </c>
      <c r="L48" s="292" t="str">
        <f>IF('CARGA CONSOLIDADO IPS'!F52="","",'CARGA CONSOLIDADO IPS'!F52)</f>
        <v/>
      </c>
      <c r="M48" s="292" t="str">
        <f>IF('CARGA CONSOLIDADO IPS'!G52="","",'CARGA CONSOLIDADO IPS'!G52)</f>
        <v/>
      </c>
      <c r="N48" s="292" t="str">
        <f>IF('CARGA CONSOLIDADO IPS'!H52="","",'CARGA CONSOLIDADO IPS'!H52)</f>
        <v/>
      </c>
    </row>
    <row r="49" spans="1:14" x14ac:dyDescent="0.25">
      <c r="A49" s="288" t="str">
        <f t="shared" si="0"/>
        <v>SEDE</v>
      </c>
      <c r="B49" s="288" t="str">
        <f t="shared" si="1"/>
        <v>ALIANSALUD</v>
      </c>
      <c r="C49" s="288" t="str">
        <f t="shared" si="2"/>
        <v/>
      </c>
      <c r="D49" s="288">
        <v>53</v>
      </c>
      <c r="E49" s="288" t="s">
        <v>300</v>
      </c>
      <c r="F49" s="288" t="s">
        <v>3</v>
      </c>
      <c r="G49" s="288" t="str">
        <f>IF('CARGA CONSOLIDADO IPS'!A53&lt;&gt;"",'CARGA CONSOLIDADO IPS'!A53,IF(N49="","",IF(N49&gt;0,"N. D.")))</f>
        <v/>
      </c>
      <c r="H49" s="292" t="str">
        <f>IF('CARGA CONSOLIDADO IPS'!B53="","",'CARGA CONSOLIDADO IPS'!B53)</f>
        <v/>
      </c>
      <c r="I49" s="292" t="str">
        <f>IF('CARGA CONSOLIDADO IPS'!C53="","",'CARGA CONSOLIDADO IPS'!C53)</f>
        <v/>
      </c>
      <c r="J49" s="292" t="str">
        <f>IF('CARGA CONSOLIDADO IPS'!D53="","",'CARGA CONSOLIDADO IPS'!D53)</f>
        <v/>
      </c>
      <c r="K49" s="292" t="str">
        <f>IF('CARGA CONSOLIDADO IPS'!E53="","",'CARGA CONSOLIDADO IPS'!E53)</f>
        <v/>
      </c>
      <c r="L49" s="292" t="str">
        <f>IF('CARGA CONSOLIDADO IPS'!F53="","",'CARGA CONSOLIDADO IPS'!F53)</f>
        <v/>
      </c>
      <c r="M49" s="292" t="str">
        <f>IF('CARGA CONSOLIDADO IPS'!G53="","",'CARGA CONSOLIDADO IPS'!G53)</f>
        <v/>
      </c>
      <c r="N49" s="292" t="str">
        <f>IF('CARGA CONSOLIDADO IPS'!H53="","",'CARGA CONSOLIDADO IPS'!H53)</f>
        <v/>
      </c>
    </row>
    <row r="50" spans="1:14" x14ac:dyDescent="0.25">
      <c r="A50" s="288" t="str">
        <f t="shared" si="0"/>
        <v>SEDE</v>
      </c>
      <c r="B50" s="288" t="str">
        <f t="shared" si="1"/>
        <v>ALIANSALUD</v>
      </c>
      <c r="C50" s="288" t="str">
        <f t="shared" si="2"/>
        <v/>
      </c>
      <c r="D50" s="288">
        <v>54</v>
      </c>
      <c r="E50" s="288" t="s">
        <v>300</v>
      </c>
      <c r="F50" s="288" t="s">
        <v>3</v>
      </c>
      <c r="G50" s="288" t="str">
        <f>IF('CARGA CONSOLIDADO IPS'!A54&lt;&gt;"",'CARGA CONSOLIDADO IPS'!A54,IF(N50="","",IF(N50&gt;0,"N. D.")))</f>
        <v/>
      </c>
      <c r="H50" s="292" t="str">
        <f>IF('CARGA CONSOLIDADO IPS'!B54="","",'CARGA CONSOLIDADO IPS'!B54)</f>
        <v/>
      </c>
      <c r="I50" s="292" t="str">
        <f>IF('CARGA CONSOLIDADO IPS'!C54="","",'CARGA CONSOLIDADO IPS'!C54)</f>
        <v/>
      </c>
      <c r="J50" s="292" t="str">
        <f>IF('CARGA CONSOLIDADO IPS'!D54="","",'CARGA CONSOLIDADO IPS'!D54)</f>
        <v/>
      </c>
      <c r="K50" s="292" t="str">
        <f>IF('CARGA CONSOLIDADO IPS'!E54="","",'CARGA CONSOLIDADO IPS'!E54)</f>
        <v/>
      </c>
      <c r="L50" s="292" t="str">
        <f>IF('CARGA CONSOLIDADO IPS'!F54="","",'CARGA CONSOLIDADO IPS'!F54)</f>
        <v/>
      </c>
      <c r="M50" s="292" t="str">
        <f>IF('CARGA CONSOLIDADO IPS'!G54="","",'CARGA CONSOLIDADO IPS'!G54)</f>
        <v/>
      </c>
      <c r="N50" s="292" t="str">
        <f>IF('CARGA CONSOLIDADO IPS'!H54="","",'CARGA CONSOLIDADO IPS'!H54)</f>
        <v/>
      </c>
    </row>
    <row r="51" spans="1:14" x14ac:dyDescent="0.25">
      <c r="A51" s="288" t="str">
        <f t="shared" si="0"/>
        <v>SEDE</v>
      </c>
      <c r="B51" s="288" t="str">
        <f t="shared" si="1"/>
        <v>ALIANSALUD</v>
      </c>
      <c r="C51" s="288" t="str">
        <f t="shared" si="2"/>
        <v/>
      </c>
      <c r="D51" s="288">
        <v>55</v>
      </c>
      <c r="E51" s="288" t="s">
        <v>300</v>
      </c>
      <c r="F51" s="288" t="s">
        <v>3</v>
      </c>
      <c r="G51" s="288" t="str">
        <f>IF('CARGA CONSOLIDADO IPS'!A55&lt;&gt;"",'CARGA CONSOLIDADO IPS'!A55,IF(N51="","",IF(N51&gt;0,"N. D.")))</f>
        <v/>
      </c>
      <c r="H51" s="292" t="str">
        <f>IF('CARGA CONSOLIDADO IPS'!B55="","",'CARGA CONSOLIDADO IPS'!B55)</f>
        <v/>
      </c>
      <c r="I51" s="292" t="str">
        <f>IF('CARGA CONSOLIDADO IPS'!C55="","",'CARGA CONSOLIDADO IPS'!C55)</f>
        <v/>
      </c>
      <c r="J51" s="292" t="str">
        <f>IF('CARGA CONSOLIDADO IPS'!D55="","",'CARGA CONSOLIDADO IPS'!D55)</f>
        <v/>
      </c>
      <c r="K51" s="292" t="str">
        <f>IF('CARGA CONSOLIDADO IPS'!E55="","",'CARGA CONSOLIDADO IPS'!E55)</f>
        <v/>
      </c>
      <c r="L51" s="292" t="str">
        <f>IF('CARGA CONSOLIDADO IPS'!F55="","",'CARGA CONSOLIDADO IPS'!F55)</f>
        <v/>
      </c>
      <c r="M51" s="292" t="str">
        <f>IF('CARGA CONSOLIDADO IPS'!G55="","",'CARGA CONSOLIDADO IPS'!G55)</f>
        <v/>
      </c>
      <c r="N51" s="292" t="str">
        <f>IF('CARGA CONSOLIDADO IPS'!H55="","",'CARGA CONSOLIDADO IPS'!H55)</f>
        <v/>
      </c>
    </row>
    <row r="52" spans="1:14" x14ac:dyDescent="0.25">
      <c r="A52" s="288" t="str">
        <f t="shared" si="0"/>
        <v>SEDE</v>
      </c>
      <c r="B52" s="288" t="str">
        <f t="shared" si="1"/>
        <v>ALIANSALUD</v>
      </c>
      <c r="C52" s="288" t="str">
        <f t="shared" si="2"/>
        <v/>
      </c>
      <c r="D52" s="288">
        <v>56</v>
      </c>
      <c r="E52" s="288" t="s">
        <v>300</v>
      </c>
      <c r="F52" s="288" t="s">
        <v>3</v>
      </c>
      <c r="G52" s="288" t="str">
        <f>IF('CARGA CONSOLIDADO IPS'!A56&lt;&gt;"",'CARGA CONSOLIDADO IPS'!A56,IF(N52="","",IF(N52&gt;0,"N. D.")))</f>
        <v/>
      </c>
      <c r="H52" s="292" t="str">
        <f>IF('CARGA CONSOLIDADO IPS'!B56="","",'CARGA CONSOLIDADO IPS'!B56)</f>
        <v/>
      </c>
      <c r="I52" s="292" t="str">
        <f>IF('CARGA CONSOLIDADO IPS'!C56="","",'CARGA CONSOLIDADO IPS'!C56)</f>
        <v/>
      </c>
      <c r="J52" s="292" t="str">
        <f>IF('CARGA CONSOLIDADO IPS'!D56="","",'CARGA CONSOLIDADO IPS'!D56)</f>
        <v/>
      </c>
      <c r="K52" s="292" t="str">
        <f>IF('CARGA CONSOLIDADO IPS'!E56="","",'CARGA CONSOLIDADO IPS'!E56)</f>
        <v/>
      </c>
      <c r="L52" s="292" t="str">
        <f>IF('CARGA CONSOLIDADO IPS'!F56="","",'CARGA CONSOLIDADO IPS'!F56)</f>
        <v/>
      </c>
      <c r="M52" s="292" t="str">
        <f>IF('CARGA CONSOLIDADO IPS'!G56="","",'CARGA CONSOLIDADO IPS'!G56)</f>
        <v/>
      </c>
      <c r="N52" s="292" t="str">
        <f>IF('CARGA CONSOLIDADO IPS'!H56="","",'CARGA CONSOLIDADO IPS'!H56)</f>
        <v/>
      </c>
    </row>
    <row r="53" spans="1:14" x14ac:dyDescent="0.25">
      <c r="A53" s="288" t="str">
        <f t="shared" si="0"/>
        <v>SEDE</v>
      </c>
      <c r="B53" s="288" t="str">
        <f t="shared" si="1"/>
        <v>ALIANSALUD</v>
      </c>
      <c r="C53" s="288" t="str">
        <f t="shared" si="2"/>
        <v/>
      </c>
      <c r="D53" s="288">
        <v>57</v>
      </c>
      <c r="E53" s="288" t="s">
        <v>300</v>
      </c>
      <c r="F53" s="288" t="s">
        <v>3</v>
      </c>
      <c r="G53" s="288" t="str">
        <f>IF('CARGA CONSOLIDADO IPS'!A57&lt;&gt;"",'CARGA CONSOLIDADO IPS'!A57,IF(N53="","",IF(N53&gt;0,"N. D.")))</f>
        <v/>
      </c>
      <c r="H53" s="292" t="str">
        <f>IF('CARGA CONSOLIDADO IPS'!B57="","",'CARGA CONSOLIDADO IPS'!B57)</f>
        <v/>
      </c>
      <c r="I53" s="292" t="str">
        <f>IF('CARGA CONSOLIDADO IPS'!C57="","",'CARGA CONSOLIDADO IPS'!C57)</f>
        <v/>
      </c>
      <c r="J53" s="292" t="str">
        <f>IF('CARGA CONSOLIDADO IPS'!D57="","",'CARGA CONSOLIDADO IPS'!D57)</f>
        <v/>
      </c>
      <c r="K53" s="292" t="str">
        <f>IF('CARGA CONSOLIDADO IPS'!E57="","",'CARGA CONSOLIDADO IPS'!E57)</f>
        <v/>
      </c>
      <c r="L53" s="292" t="str">
        <f>IF('CARGA CONSOLIDADO IPS'!F57="","",'CARGA CONSOLIDADO IPS'!F57)</f>
        <v/>
      </c>
      <c r="M53" s="292" t="str">
        <f>IF('CARGA CONSOLIDADO IPS'!G57="","",'CARGA CONSOLIDADO IPS'!G57)</f>
        <v/>
      </c>
      <c r="N53" s="292" t="str">
        <f>IF('CARGA CONSOLIDADO IPS'!H57="","",'CARGA CONSOLIDADO IPS'!H57)</f>
        <v/>
      </c>
    </row>
    <row r="54" spans="1:14" x14ac:dyDescent="0.25">
      <c r="A54" s="288" t="str">
        <f t="shared" si="0"/>
        <v>SEDE</v>
      </c>
      <c r="B54" s="288" t="str">
        <f t="shared" si="1"/>
        <v>ALIANSALUD</v>
      </c>
      <c r="C54" s="288" t="str">
        <f t="shared" si="2"/>
        <v/>
      </c>
      <c r="D54" s="288">
        <v>58</v>
      </c>
      <c r="E54" s="288" t="s">
        <v>300</v>
      </c>
      <c r="F54" s="288" t="s">
        <v>3</v>
      </c>
      <c r="G54" s="288" t="str">
        <f>IF('CARGA CONSOLIDADO IPS'!A58&lt;&gt;"",'CARGA CONSOLIDADO IPS'!A58,IF(N54="","",IF(N54&gt;0,"N. D.")))</f>
        <v/>
      </c>
      <c r="H54" s="292" t="str">
        <f>IF('CARGA CONSOLIDADO IPS'!B58="","",'CARGA CONSOLIDADO IPS'!B58)</f>
        <v/>
      </c>
      <c r="I54" s="292" t="str">
        <f>IF('CARGA CONSOLIDADO IPS'!C58="","",'CARGA CONSOLIDADO IPS'!C58)</f>
        <v/>
      </c>
      <c r="J54" s="292" t="str">
        <f>IF('CARGA CONSOLIDADO IPS'!D58="","",'CARGA CONSOLIDADO IPS'!D58)</f>
        <v/>
      </c>
      <c r="K54" s="292" t="str">
        <f>IF('CARGA CONSOLIDADO IPS'!E58="","",'CARGA CONSOLIDADO IPS'!E58)</f>
        <v/>
      </c>
      <c r="L54" s="292" t="str">
        <f>IF('CARGA CONSOLIDADO IPS'!F58="","",'CARGA CONSOLIDADO IPS'!F58)</f>
        <v/>
      </c>
      <c r="M54" s="292" t="str">
        <f>IF('CARGA CONSOLIDADO IPS'!G58="","",'CARGA CONSOLIDADO IPS'!G58)</f>
        <v/>
      </c>
      <c r="N54" s="292" t="str">
        <f>IF('CARGA CONSOLIDADO IPS'!H58="","",'CARGA CONSOLIDADO IPS'!H58)</f>
        <v/>
      </c>
    </row>
    <row r="55" spans="1:14" x14ac:dyDescent="0.25">
      <c r="A55" s="288" t="str">
        <f t="shared" si="0"/>
        <v>SEDE</v>
      </c>
      <c r="B55" s="288" t="str">
        <f t="shared" si="1"/>
        <v>ALIANSALUD</v>
      </c>
      <c r="C55" s="288" t="str">
        <f t="shared" si="2"/>
        <v/>
      </c>
      <c r="D55" s="288">
        <v>59</v>
      </c>
      <c r="E55" s="288" t="s">
        <v>300</v>
      </c>
      <c r="F55" s="288" t="s">
        <v>3</v>
      </c>
      <c r="G55" s="288" t="str">
        <f>IF('CARGA CONSOLIDADO IPS'!A59&lt;&gt;"",'CARGA CONSOLIDADO IPS'!A59,IF(N55="","",IF(N55&gt;0,"N. D.")))</f>
        <v/>
      </c>
      <c r="H55" s="292" t="str">
        <f>IF('CARGA CONSOLIDADO IPS'!B59="","",'CARGA CONSOLIDADO IPS'!B59)</f>
        <v/>
      </c>
      <c r="I55" s="292" t="str">
        <f>IF('CARGA CONSOLIDADO IPS'!C59="","",'CARGA CONSOLIDADO IPS'!C59)</f>
        <v/>
      </c>
      <c r="J55" s="292" t="str">
        <f>IF('CARGA CONSOLIDADO IPS'!D59="","",'CARGA CONSOLIDADO IPS'!D59)</f>
        <v/>
      </c>
      <c r="K55" s="292" t="str">
        <f>IF('CARGA CONSOLIDADO IPS'!E59="","",'CARGA CONSOLIDADO IPS'!E59)</f>
        <v/>
      </c>
      <c r="L55" s="292" t="str">
        <f>IF('CARGA CONSOLIDADO IPS'!F59="","",'CARGA CONSOLIDADO IPS'!F59)</f>
        <v/>
      </c>
      <c r="M55" s="292" t="str">
        <f>IF('CARGA CONSOLIDADO IPS'!G59="","",'CARGA CONSOLIDADO IPS'!G59)</f>
        <v/>
      </c>
      <c r="N55" s="292" t="str">
        <f>IF('CARGA CONSOLIDADO IPS'!H59="","",'CARGA CONSOLIDADO IPS'!H59)</f>
        <v/>
      </c>
    </row>
    <row r="56" spans="1:14" x14ac:dyDescent="0.25">
      <c r="A56" s="288" t="str">
        <f t="shared" si="0"/>
        <v>SEDE</v>
      </c>
      <c r="B56" s="288" t="str">
        <f t="shared" si="1"/>
        <v>ALIANSALUD</v>
      </c>
      <c r="C56" s="288" t="str">
        <f t="shared" si="2"/>
        <v/>
      </c>
      <c r="D56" s="288">
        <v>60</v>
      </c>
      <c r="E56" s="288" t="s">
        <v>300</v>
      </c>
      <c r="F56" s="288" t="s">
        <v>3</v>
      </c>
      <c r="G56" s="288" t="str">
        <f>IF('CARGA CONSOLIDADO IPS'!A60&lt;&gt;"",'CARGA CONSOLIDADO IPS'!A60,IF(N56="","",IF(N56&gt;0,"N. D.")))</f>
        <v/>
      </c>
      <c r="H56" s="292" t="str">
        <f>IF('CARGA CONSOLIDADO IPS'!B60="","",'CARGA CONSOLIDADO IPS'!B60)</f>
        <v/>
      </c>
      <c r="I56" s="292" t="str">
        <f>IF('CARGA CONSOLIDADO IPS'!C60="","",'CARGA CONSOLIDADO IPS'!C60)</f>
        <v/>
      </c>
      <c r="J56" s="292" t="str">
        <f>IF('CARGA CONSOLIDADO IPS'!D60="","",'CARGA CONSOLIDADO IPS'!D60)</f>
        <v/>
      </c>
      <c r="K56" s="292" t="str">
        <f>IF('CARGA CONSOLIDADO IPS'!E60="","",'CARGA CONSOLIDADO IPS'!E60)</f>
        <v/>
      </c>
      <c r="L56" s="292" t="str">
        <f>IF('CARGA CONSOLIDADO IPS'!F60="","",'CARGA CONSOLIDADO IPS'!F60)</f>
        <v/>
      </c>
      <c r="M56" s="292" t="str">
        <f>IF('CARGA CONSOLIDADO IPS'!G60="","",'CARGA CONSOLIDADO IPS'!G60)</f>
        <v/>
      </c>
      <c r="N56" s="292" t="str">
        <f>IF('CARGA CONSOLIDADO IPS'!H60="","",'CARGA CONSOLIDADO IPS'!H60)</f>
        <v/>
      </c>
    </row>
    <row r="57" spans="1:14" x14ac:dyDescent="0.25">
      <c r="A57" s="288" t="str">
        <f t="shared" si="0"/>
        <v>SEDE</v>
      </c>
      <c r="B57" s="288" t="str">
        <f t="shared" si="1"/>
        <v>ALIANSALUD</v>
      </c>
      <c r="C57" s="288" t="str">
        <f t="shared" si="2"/>
        <v/>
      </c>
      <c r="D57" s="288">
        <v>61</v>
      </c>
      <c r="E57" s="288" t="s">
        <v>300</v>
      </c>
      <c r="F57" s="288" t="s">
        <v>3</v>
      </c>
      <c r="G57" s="288" t="str">
        <f>IF('CARGA CONSOLIDADO IPS'!A61&lt;&gt;"",'CARGA CONSOLIDADO IPS'!A61,IF(N57="","",IF(N57&gt;0,"N. D.")))</f>
        <v/>
      </c>
      <c r="H57" s="292" t="str">
        <f>IF('CARGA CONSOLIDADO IPS'!B61="","",'CARGA CONSOLIDADO IPS'!B61)</f>
        <v/>
      </c>
      <c r="I57" s="292" t="str">
        <f>IF('CARGA CONSOLIDADO IPS'!C61="","",'CARGA CONSOLIDADO IPS'!C61)</f>
        <v/>
      </c>
      <c r="J57" s="292" t="str">
        <f>IF('CARGA CONSOLIDADO IPS'!D61="","",'CARGA CONSOLIDADO IPS'!D61)</f>
        <v/>
      </c>
      <c r="K57" s="292" t="str">
        <f>IF('CARGA CONSOLIDADO IPS'!E61="","",'CARGA CONSOLIDADO IPS'!E61)</f>
        <v/>
      </c>
      <c r="L57" s="292" t="str">
        <f>IF('CARGA CONSOLIDADO IPS'!F61="","",'CARGA CONSOLIDADO IPS'!F61)</f>
        <v/>
      </c>
      <c r="M57" s="292" t="str">
        <f>IF('CARGA CONSOLIDADO IPS'!G61="","",'CARGA CONSOLIDADO IPS'!G61)</f>
        <v/>
      </c>
      <c r="N57" s="292" t="str">
        <f>IF('CARGA CONSOLIDADO IPS'!H61="","",'CARGA CONSOLIDADO IPS'!H61)</f>
        <v/>
      </c>
    </row>
    <row r="58" spans="1:14" x14ac:dyDescent="0.25">
      <c r="A58" s="288" t="str">
        <f t="shared" si="0"/>
        <v>SEDE</v>
      </c>
      <c r="B58" s="288" t="str">
        <f t="shared" si="1"/>
        <v>ALIANSALUD</v>
      </c>
      <c r="C58" s="288" t="str">
        <f t="shared" si="2"/>
        <v/>
      </c>
      <c r="D58" s="288">
        <v>62</v>
      </c>
      <c r="E58" s="288" t="s">
        <v>300</v>
      </c>
      <c r="F58" s="288" t="s">
        <v>3</v>
      </c>
      <c r="G58" s="288" t="str">
        <f>IF('CARGA CONSOLIDADO IPS'!A62&lt;&gt;"",'CARGA CONSOLIDADO IPS'!A62,IF(N58="","",IF(N58&gt;0,"N. D.")))</f>
        <v/>
      </c>
      <c r="H58" s="292" t="str">
        <f>IF('CARGA CONSOLIDADO IPS'!B62="","",'CARGA CONSOLIDADO IPS'!B62)</f>
        <v/>
      </c>
      <c r="I58" s="292" t="str">
        <f>IF('CARGA CONSOLIDADO IPS'!C62="","",'CARGA CONSOLIDADO IPS'!C62)</f>
        <v/>
      </c>
      <c r="J58" s="292" t="str">
        <f>IF('CARGA CONSOLIDADO IPS'!D62="","",'CARGA CONSOLIDADO IPS'!D62)</f>
        <v/>
      </c>
      <c r="K58" s="292" t="str">
        <f>IF('CARGA CONSOLIDADO IPS'!E62="","",'CARGA CONSOLIDADO IPS'!E62)</f>
        <v/>
      </c>
      <c r="L58" s="292" t="str">
        <f>IF('CARGA CONSOLIDADO IPS'!F62="","",'CARGA CONSOLIDADO IPS'!F62)</f>
        <v/>
      </c>
      <c r="M58" s="292" t="str">
        <f>IF('CARGA CONSOLIDADO IPS'!G62="","",'CARGA CONSOLIDADO IPS'!G62)</f>
        <v/>
      </c>
      <c r="N58" s="292" t="str">
        <f>IF('CARGA CONSOLIDADO IPS'!H62="","",'CARGA CONSOLIDADO IPS'!H62)</f>
        <v/>
      </c>
    </row>
    <row r="59" spans="1:14" x14ac:dyDescent="0.25">
      <c r="A59" s="288" t="str">
        <f t="shared" si="0"/>
        <v>SEDE</v>
      </c>
      <c r="B59" s="288" t="str">
        <f t="shared" si="1"/>
        <v>ALIANSALUD</v>
      </c>
      <c r="C59" s="288" t="str">
        <f t="shared" si="2"/>
        <v/>
      </c>
      <c r="D59" s="288">
        <v>63</v>
      </c>
      <c r="E59" s="288" t="s">
        <v>300</v>
      </c>
      <c r="F59" s="288" t="s">
        <v>3</v>
      </c>
      <c r="G59" s="288" t="str">
        <f>IF('CARGA CONSOLIDADO IPS'!A63&lt;&gt;"",'CARGA CONSOLIDADO IPS'!A63,IF(N59="","",IF(N59&gt;0,"N. D.")))</f>
        <v/>
      </c>
      <c r="H59" s="292" t="str">
        <f>IF('CARGA CONSOLIDADO IPS'!B63="","",'CARGA CONSOLIDADO IPS'!B63)</f>
        <v/>
      </c>
      <c r="I59" s="292" t="str">
        <f>IF('CARGA CONSOLIDADO IPS'!C63="","",'CARGA CONSOLIDADO IPS'!C63)</f>
        <v/>
      </c>
      <c r="J59" s="292" t="str">
        <f>IF('CARGA CONSOLIDADO IPS'!D63="","",'CARGA CONSOLIDADO IPS'!D63)</f>
        <v/>
      </c>
      <c r="K59" s="292" t="str">
        <f>IF('CARGA CONSOLIDADO IPS'!E63="","",'CARGA CONSOLIDADO IPS'!E63)</f>
        <v/>
      </c>
      <c r="L59" s="292" t="str">
        <f>IF('CARGA CONSOLIDADO IPS'!F63="","",'CARGA CONSOLIDADO IPS'!F63)</f>
        <v/>
      </c>
      <c r="M59" s="292" t="str">
        <f>IF('CARGA CONSOLIDADO IPS'!G63="","",'CARGA CONSOLIDADO IPS'!G63)</f>
        <v/>
      </c>
      <c r="N59" s="292" t="str">
        <f>IF('CARGA CONSOLIDADO IPS'!H63="","",'CARGA CONSOLIDADO IPS'!H63)</f>
        <v/>
      </c>
    </row>
    <row r="60" spans="1:14" x14ac:dyDescent="0.25">
      <c r="A60" s="288" t="str">
        <f t="shared" si="0"/>
        <v>SEDE</v>
      </c>
      <c r="B60" s="288" t="str">
        <f t="shared" si="1"/>
        <v>ALIANSALUD</v>
      </c>
      <c r="C60" s="288" t="str">
        <f t="shared" si="2"/>
        <v/>
      </c>
      <c r="D60" s="288">
        <v>64</v>
      </c>
      <c r="E60" s="288" t="s">
        <v>300</v>
      </c>
      <c r="F60" s="288" t="s">
        <v>3</v>
      </c>
      <c r="G60" s="288" t="str">
        <f>IF('CARGA CONSOLIDADO IPS'!A64&lt;&gt;"",'CARGA CONSOLIDADO IPS'!A64,IF(N60="","",IF(N60&gt;0,"N. D.")))</f>
        <v/>
      </c>
      <c r="H60" s="292" t="str">
        <f>IF('CARGA CONSOLIDADO IPS'!B64="","",'CARGA CONSOLIDADO IPS'!B64)</f>
        <v/>
      </c>
      <c r="I60" s="292" t="str">
        <f>IF('CARGA CONSOLIDADO IPS'!C64="","",'CARGA CONSOLIDADO IPS'!C64)</f>
        <v/>
      </c>
      <c r="J60" s="292" t="str">
        <f>IF('CARGA CONSOLIDADO IPS'!D64="","",'CARGA CONSOLIDADO IPS'!D64)</f>
        <v/>
      </c>
      <c r="K60" s="292" t="str">
        <f>IF('CARGA CONSOLIDADO IPS'!E64="","",'CARGA CONSOLIDADO IPS'!E64)</f>
        <v/>
      </c>
      <c r="L60" s="292" t="str">
        <f>IF('CARGA CONSOLIDADO IPS'!F64="","",'CARGA CONSOLIDADO IPS'!F64)</f>
        <v/>
      </c>
      <c r="M60" s="292" t="str">
        <f>IF('CARGA CONSOLIDADO IPS'!G64="","",'CARGA CONSOLIDADO IPS'!G64)</f>
        <v/>
      </c>
      <c r="N60" s="292" t="str">
        <f>IF('CARGA CONSOLIDADO IPS'!H64="","",'CARGA CONSOLIDADO IPS'!H64)</f>
        <v/>
      </c>
    </row>
    <row r="61" spans="1:14" x14ac:dyDescent="0.25">
      <c r="A61" s="288" t="str">
        <f t="shared" si="0"/>
        <v>SEDE</v>
      </c>
      <c r="B61" s="288" t="str">
        <f t="shared" si="1"/>
        <v>ALIANSALUD</v>
      </c>
      <c r="C61" s="288" t="str">
        <f t="shared" si="2"/>
        <v/>
      </c>
      <c r="D61" s="288">
        <v>65</v>
      </c>
      <c r="E61" s="288" t="s">
        <v>300</v>
      </c>
      <c r="F61" s="288" t="s">
        <v>3</v>
      </c>
      <c r="G61" s="288" t="str">
        <f>IF('CARGA CONSOLIDADO IPS'!A65&lt;&gt;"",'CARGA CONSOLIDADO IPS'!A65,IF(N61="","",IF(N61&gt;0,"N. D.")))</f>
        <v/>
      </c>
      <c r="H61" s="292" t="str">
        <f>IF('CARGA CONSOLIDADO IPS'!B65="","",'CARGA CONSOLIDADO IPS'!B65)</f>
        <v/>
      </c>
      <c r="I61" s="292" t="str">
        <f>IF('CARGA CONSOLIDADO IPS'!C65="","",'CARGA CONSOLIDADO IPS'!C65)</f>
        <v/>
      </c>
      <c r="J61" s="292" t="str">
        <f>IF('CARGA CONSOLIDADO IPS'!D65="","",'CARGA CONSOLIDADO IPS'!D65)</f>
        <v/>
      </c>
      <c r="K61" s="292" t="str">
        <f>IF('CARGA CONSOLIDADO IPS'!E65="","",'CARGA CONSOLIDADO IPS'!E65)</f>
        <v/>
      </c>
      <c r="L61" s="292" t="str">
        <f>IF('CARGA CONSOLIDADO IPS'!F65="","",'CARGA CONSOLIDADO IPS'!F65)</f>
        <v/>
      </c>
      <c r="M61" s="292" t="str">
        <f>IF('CARGA CONSOLIDADO IPS'!G65="","",'CARGA CONSOLIDADO IPS'!G65)</f>
        <v/>
      </c>
      <c r="N61" s="292" t="str">
        <f>IF('CARGA CONSOLIDADO IPS'!H65="","",'CARGA CONSOLIDADO IPS'!H65)</f>
        <v/>
      </c>
    </row>
    <row r="62" spans="1:14" x14ac:dyDescent="0.25">
      <c r="A62" s="288" t="str">
        <f t="shared" ref="A62:A122" si="3">E62</f>
        <v>SEDE</v>
      </c>
      <c r="B62" s="288" t="str">
        <f t="shared" ref="B62:B122" si="4">F62</f>
        <v>ALIANSALUD</v>
      </c>
      <c r="C62" s="288" t="str">
        <f t="shared" ref="C62:C122" si="5">G62</f>
        <v/>
      </c>
      <c r="D62" s="288">
        <v>66</v>
      </c>
      <c r="E62" s="288" t="s">
        <v>300</v>
      </c>
      <c r="F62" s="288" t="s">
        <v>3</v>
      </c>
      <c r="G62" s="288" t="str">
        <f>IF('CARGA CONSOLIDADO IPS'!A66&lt;&gt;"",'CARGA CONSOLIDADO IPS'!A66,IF(N62="","",IF(N62&gt;0,"N. D.")))</f>
        <v/>
      </c>
      <c r="H62" s="292" t="str">
        <f>IF('CARGA CONSOLIDADO IPS'!B66="","",'CARGA CONSOLIDADO IPS'!B66)</f>
        <v/>
      </c>
      <c r="I62" s="292" t="str">
        <f>IF('CARGA CONSOLIDADO IPS'!C66="","",'CARGA CONSOLIDADO IPS'!C66)</f>
        <v/>
      </c>
      <c r="J62" s="292" t="str">
        <f>IF('CARGA CONSOLIDADO IPS'!D66="","",'CARGA CONSOLIDADO IPS'!D66)</f>
        <v/>
      </c>
      <c r="K62" s="292" t="str">
        <f>IF('CARGA CONSOLIDADO IPS'!E66="","",'CARGA CONSOLIDADO IPS'!E66)</f>
        <v/>
      </c>
      <c r="L62" s="292" t="str">
        <f>IF('CARGA CONSOLIDADO IPS'!F66="","",'CARGA CONSOLIDADO IPS'!F66)</f>
        <v/>
      </c>
      <c r="M62" s="292" t="str">
        <f>IF('CARGA CONSOLIDADO IPS'!G66="","",'CARGA CONSOLIDADO IPS'!G66)</f>
        <v/>
      </c>
      <c r="N62" s="292" t="str">
        <f>IF('CARGA CONSOLIDADO IPS'!H66="","",'CARGA CONSOLIDADO IPS'!H66)</f>
        <v/>
      </c>
    </row>
    <row r="63" spans="1:14" x14ac:dyDescent="0.25">
      <c r="A63" s="288" t="str">
        <f t="shared" si="3"/>
        <v>SEDE</v>
      </c>
      <c r="B63" s="288" t="str">
        <f t="shared" si="4"/>
        <v>ALIANSALUD</v>
      </c>
      <c r="C63" s="288" t="str">
        <f t="shared" si="5"/>
        <v/>
      </c>
      <c r="D63" s="288">
        <v>67</v>
      </c>
      <c r="E63" s="288" t="s">
        <v>300</v>
      </c>
      <c r="F63" s="288" t="s">
        <v>3</v>
      </c>
      <c r="G63" s="288" t="str">
        <f>IF('CARGA CONSOLIDADO IPS'!A67&lt;&gt;"",'CARGA CONSOLIDADO IPS'!A67,IF(N63="","",IF(N63&gt;0,"N. D.")))</f>
        <v/>
      </c>
      <c r="H63" s="292" t="str">
        <f>IF('CARGA CONSOLIDADO IPS'!B67="","",'CARGA CONSOLIDADO IPS'!B67)</f>
        <v/>
      </c>
      <c r="I63" s="292" t="str">
        <f>IF('CARGA CONSOLIDADO IPS'!C67="","",'CARGA CONSOLIDADO IPS'!C67)</f>
        <v/>
      </c>
      <c r="J63" s="292" t="str">
        <f>IF('CARGA CONSOLIDADO IPS'!D67="","",'CARGA CONSOLIDADO IPS'!D67)</f>
        <v/>
      </c>
      <c r="K63" s="292" t="str">
        <f>IF('CARGA CONSOLIDADO IPS'!E67="","",'CARGA CONSOLIDADO IPS'!E67)</f>
        <v/>
      </c>
      <c r="L63" s="292" t="str">
        <f>IF('CARGA CONSOLIDADO IPS'!F67="","",'CARGA CONSOLIDADO IPS'!F67)</f>
        <v/>
      </c>
      <c r="M63" s="292" t="str">
        <f>IF('CARGA CONSOLIDADO IPS'!G67="","",'CARGA CONSOLIDADO IPS'!G67)</f>
        <v/>
      </c>
      <c r="N63" s="292" t="str">
        <f>IF('CARGA CONSOLIDADO IPS'!H67="","",'CARGA CONSOLIDADO IPS'!H67)</f>
        <v/>
      </c>
    </row>
    <row r="64" spans="1:14" x14ac:dyDescent="0.25">
      <c r="A64" s="288" t="str">
        <f t="shared" si="3"/>
        <v>SEDE</v>
      </c>
      <c r="B64" s="288" t="str">
        <f t="shared" si="4"/>
        <v>ALIANSALUD</v>
      </c>
      <c r="C64" s="288" t="str">
        <f t="shared" si="5"/>
        <v/>
      </c>
      <c r="D64" s="288">
        <v>68</v>
      </c>
      <c r="E64" s="288" t="s">
        <v>300</v>
      </c>
      <c r="F64" s="288" t="s">
        <v>3</v>
      </c>
      <c r="G64" s="288" t="str">
        <f>IF('CARGA CONSOLIDADO IPS'!A68&lt;&gt;"",'CARGA CONSOLIDADO IPS'!A68,IF(N64="","",IF(N64&gt;0,"N. D.")))</f>
        <v/>
      </c>
      <c r="H64" s="292" t="str">
        <f>IF('CARGA CONSOLIDADO IPS'!B68="","",'CARGA CONSOLIDADO IPS'!B68)</f>
        <v/>
      </c>
      <c r="I64" s="292" t="str">
        <f>IF('CARGA CONSOLIDADO IPS'!C68="","",'CARGA CONSOLIDADO IPS'!C68)</f>
        <v/>
      </c>
      <c r="J64" s="292" t="str">
        <f>IF('CARGA CONSOLIDADO IPS'!D68="","",'CARGA CONSOLIDADO IPS'!D68)</f>
        <v/>
      </c>
      <c r="K64" s="292" t="str">
        <f>IF('CARGA CONSOLIDADO IPS'!E68="","",'CARGA CONSOLIDADO IPS'!E68)</f>
        <v/>
      </c>
      <c r="L64" s="292" t="str">
        <f>IF('CARGA CONSOLIDADO IPS'!F68="","",'CARGA CONSOLIDADO IPS'!F68)</f>
        <v/>
      </c>
      <c r="M64" s="292" t="str">
        <f>IF('CARGA CONSOLIDADO IPS'!G68="","",'CARGA CONSOLIDADO IPS'!G68)</f>
        <v/>
      </c>
      <c r="N64" s="292" t="str">
        <f>IF('CARGA CONSOLIDADO IPS'!H68="","",'CARGA CONSOLIDADO IPS'!H68)</f>
        <v/>
      </c>
    </row>
    <row r="65" spans="1:14" x14ac:dyDescent="0.25">
      <c r="A65" s="288" t="str">
        <f t="shared" si="3"/>
        <v>SEDE</v>
      </c>
      <c r="B65" s="288" t="str">
        <f t="shared" si="4"/>
        <v>ALIANSALUD</v>
      </c>
      <c r="C65" s="288" t="str">
        <f t="shared" si="5"/>
        <v/>
      </c>
      <c r="D65" s="288">
        <v>69</v>
      </c>
      <c r="E65" s="288" t="s">
        <v>300</v>
      </c>
      <c r="F65" s="288" t="s">
        <v>3</v>
      </c>
      <c r="G65" s="288" t="str">
        <f>IF('CARGA CONSOLIDADO IPS'!A69&lt;&gt;"",'CARGA CONSOLIDADO IPS'!A69,IF(N65="","",IF(N65&gt;0,"N. D.")))</f>
        <v/>
      </c>
      <c r="H65" s="292" t="str">
        <f>IF('CARGA CONSOLIDADO IPS'!B69="","",'CARGA CONSOLIDADO IPS'!B69)</f>
        <v/>
      </c>
      <c r="I65" s="292" t="str">
        <f>IF('CARGA CONSOLIDADO IPS'!C69="","",'CARGA CONSOLIDADO IPS'!C69)</f>
        <v/>
      </c>
      <c r="J65" s="292" t="str">
        <f>IF('CARGA CONSOLIDADO IPS'!D69="","",'CARGA CONSOLIDADO IPS'!D69)</f>
        <v/>
      </c>
      <c r="K65" s="292" t="str">
        <f>IF('CARGA CONSOLIDADO IPS'!E69="","",'CARGA CONSOLIDADO IPS'!E69)</f>
        <v/>
      </c>
      <c r="L65" s="292" t="str">
        <f>IF('CARGA CONSOLIDADO IPS'!F69="","",'CARGA CONSOLIDADO IPS'!F69)</f>
        <v/>
      </c>
      <c r="M65" s="292" t="str">
        <f>IF('CARGA CONSOLIDADO IPS'!G69="","",'CARGA CONSOLIDADO IPS'!G69)</f>
        <v/>
      </c>
      <c r="N65" s="292" t="str">
        <f>IF('CARGA CONSOLIDADO IPS'!H69="","",'CARGA CONSOLIDADO IPS'!H69)</f>
        <v/>
      </c>
    </row>
    <row r="66" spans="1:14" x14ac:dyDescent="0.25">
      <c r="A66" s="288" t="str">
        <f t="shared" si="3"/>
        <v>SEDE</v>
      </c>
      <c r="B66" s="288" t="str">
        <f t="shared" si="4"/>
        <v>ALIANSALUD</v>
      </c>
      <c r="C66" s="288" t="str">
        <f t="shared" si="5"/>
        <v/>
      </c>
      <c r="D66" s="288">
        <v>70</v>
      </c>
      <c r="E66" s="288" t="s">
        <v>300</v>
      </c>
      <c r="F66" s="288" t="s">
        <v>3</v>
      </c>
      <c r="G66" s="288" t="str">
        <f>IF('CARGA CONSOLIDADO IPS'!A70&lt;&gt;"",'CARGA CONSOLIDADO IPS'!A70,IF(N66="","",IF(N66&gt;0,"N. D.")))</f>
        <v/>
      </c>
      <c r="H66" s="292" t="str">
        <f>IF('CARGA CONSOLIDADO IPS'!B70="","",'CARGA CONSOLIDADO IPS'!B70)</f>
        <v/>
      </c>
      <c r="I66" s="292" t="str">
        <f>IF('CARGA CONSOLIDADO IPS'!C70="","",'CARGA CONSOLIDADO IPS'!C70)</f>
        <v/>
      </c>
      <c r="J66" s="292" t="str">
        <f>IF('CARGA CONSOLIDADO IPS'!D70="","",'CARGA CONSOLIDADO IPS'!D70)</f>
        <v/>
      </c>
      <c r="K66" s="292" t="str">
        <f>IF('CARGA CONSOLIDADO IPS'!E70="","",'CARGA CONSOLIDADO IPS'!E70)</f>
        <v/>
      </c>
      <c r="L66" s="292" t="str">
        <f>IF('CARGA CONSOLIDADO IPS'!F70="","",'CARGA CONSOLIDADO IPS'!F70)</f>
        <v/>
      </c>
      <c r="M66" s="292" t="str">
        <f>IF('CARGA CONSOLIDADO IPS'!G70="","",'CARGA CONSOLIDADO IPS'!G70)</f>
        <v/>
      </c>
      <c r="N66" s="292" t="str">
        <f>IF('CARGA CONSOLIDADO IPS'!H70="","",'CARGA CONSOLIDADO IPS'!H70)</f>
        <v/>
      </c>
    </row>
    <row r="67" spans="1:14" x14ac:dyDescent="0.25">
      <c r="A67" s="288" t="str">
        <f t="shared" si="3"/>
        <v>SEDE</v>
      </c>
      <c r="B67" s="288" t="str">
        <f t="shared" si="4"/>
        <v>ALIANSALUD</v>
      </c>
      <c r="C67" s="288" t="str">
        <f t="shared" si="5"/>
        <v/>
      </c>
      <c r="D67" s="288">
        <v>71</v>
      </c>
      <c r="E67" s="288" t="s">
        <v>300</v>
      </c>
      <c r="F67" s="288" t="s">
        <v>3</v>
      </c>
      <c r="G67" s="288" t="str">
        <f>IF('CARGA CONSOLIDADO IPS'!A71&lt;&gt;"",'CARGA CONSOLIDADO IPS'!A71,IF(N67="","",IF(N67&gt;0,"N. D.")))</f>
        <v/>
      </c>
      <c r="H67" s="292" t="str">
        <f>IF('CARGA CONSOLIDADO IPS'!B71="","",'CARGA CONSOLIDADO IPS'!B71)</f>
        <v/>
      </c>
      <c r="I67" s="292" t="str">
        <f>IF('CARGA CONSOLIDADO IPS'!C71="","",'CARGA CONSOLIDADO IPS'!C71)</f>
        <v/>
      </c>
      <c r="J67" s="292" t="str">
        <f>IF('CARGA CONSOLIDADO IPS'!D71="","",'CARGA CONSOLIDADO IPS'!D71)</f>
        <v/>
      </c>
      <c r="K67" s="292" t="str">
        <f>IF('CARGA CONSOLIDADO IPS'!E71="","",'CARGA CONSOLIDADO IPS'!E71)</f>
        <v/>
      </c>
      <c r="L67" s="292" t="str">
        <f>IF('CARGA CONSOLIDADO IPS'!F71="","",'CARGA CONSOLIDADO IPS'!F71)</f>
        <v/>
      </c>
      <c r="M67" s="292" t="str">
        <f>IF('CARGA CONSOLIDADO IPS'!G71="","",'CARGA CONSOLIDADO IPS'!G71)</f>
        <v/>
      </c>
      <c r="N67" s="292" t="str">
        <f>IF('CARGA CONSOLIDADO IPS'!H71="","",'CARGA CONSOLIDADO IPS'!H71)</f>
        <v/>
      </c>
    </row>
    <row r="68" spans="1:14" x14ac:dyDescent="0.25">
      <c r="A68" s="288" t="str">
        <f t="shared" si="3"/>
        <v>SEDE</v>
      </c>
      <c r="B68" s="288" t="str">
        <f t="shared" si="4"/>
        <v>ALIANSALUD</v>
      </c>
      <c r="C68" s="288" t="str">
        <f t="shared" si="5"/>
        <v/>
      </c>
      <c r="D68" s="288">
        <v>72</v>
      </c>
      <c r="E68" s="288" t="s">
        <v>300</v>
      </c>
      <c r="F68" s="288" t="s">
        <v>3</v>
      </c>
      <c r="G68" s="288" t="str">
        <f>IF('CARGA CONSOLIDADO IPS'!A72&lt;&gt;"",'CARGA CONSOLIDADO IPS'!A72,IF(N68="","",IF(N68&gt;0,"N. D.")))</f>
        <v/>
      </c>
      <c r="H68" s="292" t="str">
        <f>IF('CARGA CONSOLIDADO IPS'!B72="","",'CARGA CONSOLIDADO IPS'!B72)</f>
        <v/>
      </c>
      <c r="I68" s="292" t="str">
        <f>IF('CARGA CONSOLIDADO IPS'!C72="","",'CARGA CONSOLIDADO IPS'!C72)</f>
        <v/>
      </c>
      <c r="J68" s="292" t="str">
        <f>IF('CARGA CONSOLIDADO IPS'!D72="","",'CARGA CONSOLIDADO IPS'!D72)</f>
        <v/>
      </c>
      <c r="K68" s="292" t="str">
        <f>IF('CARGA CONSOLIDADO IPS'!E72="","",'CARGA CONSOLIDADO IPS'!E72)</f>
        <v/>
      </c>
      <c r="L68" s="292" t="str">
        <f>IF('CARGA CONSOLIDADO IPS'!F72="","",'CARGA CONSOLIDADO IPS'!F72)</f>
        <v/>
      </c>
      <c r="M68" s="292" t="str">
        <f>IF('CARGA CONSOLIDADO IPS'!G72="","",'CARGA CONSOLIDADO IPS'!G72)</f>
        <v/>
      </c>
      <c r="N68" s="292" t="str">
        <f>IF('CARGA CONSOLIDADO IPS'!H72="","",'CARGA CONSOLIDADO IPS'!H72)</f>
        <v/>
      </c>
    </row>
    <row r="69" spans="1:14" x14ac:dyDescent="0.25">
      <c r="A69" s="288" t="str">
        <f t="shared" si="3"/>
        <v>SEDE</v>
      </c>
      <c r="B69" s="288" t="str">
        <f t="shared" si="4"/>
        <v>ALIANSALUD</v>
      </c>
      <c r="C69" s="288" t="str">
        <f t="shared" si="5"/>
        <v/>
      </c>
      <c r="D69" s="288">
        <v>73</v>
      </c>
      <c r="E69" s="288" t="s">
        <v>300</v>
      </c>
      <c r="F69" s="288" t="s">
        <v>3</v>
      </c>
      <c r="G69" s="288" t="str">
        <f>IF('CARGA CONSOLIDADO IPS'!A73&lt;&gt;"",'CARGA CONSOLIDADO IPS'!A73,IF(N69="","",IF(N69&gt;0,"N. D.")))</f>
        <v/>
      </c>
      <c r="H69" s="292" t="str">
        <f>IF('CARGA CONSOLIDADO IPS'!B73="","",'CARGA CONSOLIDADO IPS'!B73)</f>
        <v/>
      </c>
      <c r="I69" s="292" t="str">
        <f>IF('CARGA CONSOLIDADO IPS'!C73="","",'CARGA CONSOLIDADO IPS'!C73)</f>
        <v/>
      </c>
      <c r="J69" s="292" t="str">
        <f>IF('CARGA CONSOLIDADO IPS'!D73="","",'CARGA CONSOLIDADO IPS'!D73)</f>
        <v/>
      </c>
      <c r="K69" s="292" t="str">
        <f>IF('CARGA CONSOLIDADO IPS'!E73="","",'CARGA CONSOLIDADO IPS'!E73)</f>
        <v/>
      </c>
      <c r="L69" s="292" t="str">
        <f>IF('CARGA CONSOLIDADO IPS'!F73="","",'CARGA CONSOLIDADO IPS'!F73)</f>
        <v/>
      </c>
      <c r="M69" s="292" t="str">
        <f>IF('CARGA CONSOLIDADO IPS'!G73="","",'CARGA CONSOLIDADO IPS'!G73)</f>
        <v/>
      </c>
      <c r="N69" s="292" t="str">
        <f>IF('CARGA CONSOLIDADO IPS'!H73="","",'CARGA CONSOLIDADO IPS'!H73)</f>
        <v/>
      </c>
    </row>
    <row r="70" spans="1:14" x14ac:dyDescent="0.25">
      <c r="A70" s="288" t="str">
        <f t="shared" si="3"/>
        <v>SEDE</v>
      </c>
      <c r="B70" s="288" t="str">
        <f t="shared" si="4"/>
        <v>ALIANSALUD</v>
      </c>
      <c r="C70" s="288" t="str">
        <f t="shared" si="5"/>
        <v/>
      </c>
      <c r="D70" s="288">
        <v>74</v>
      </c>
      <c r="E70" s="288" t="s">
        <v>300</v>
      </c>
      <c r="F70" s="288" t="s">
        <v>3</v>
      </c>
      <c r="G70" s="288" t="str">
        <f>IF('CARGA CONSOLIDADO IPS'!A74&lt;&gt;"",'CARGA CONSOLIDADO IPS'!A74,IF(N70="","",IF(N70&gt;0,"N. D.")))</f>
        <v/>
      </c>
      <c r="H70" s="292" t="str">
        <f>IF('CARGA CONSOLIDADO IPS'!B74="","",'CARGA CONSOLIDADO IPS'!B74)</f>
        <v/>
      </c>
      <c r="I70" s="292" t="str">
        <f>IF('CARGA CONSOLIDADO IPS'!C74="","",'CARGA CONSOLIDADO IPS'!C74)</f>
        <v/>
      </c>
      <c r="J70" s="292" t="str">
        <f>IF('CARGA CONSOLIDADO IPS'!D74="","",'CARGA CONSOLIDADO IPS'!D74)</f>
        <v/>
      </c>
      <c r="K70" s="292" t="str">
        <f>IF('CARGA CONSOLIDADO IPS'!E74="","",'CARGA CONSOLIDADO IPS'!E74)</f>
        <v/>
      </c>
      <c r="L70" s="292" t="str">
        <f>IF('CARGA CONSOLIDADO IPS'!F74="","",'CARGA CONSOLIDADO IPS'!F74)</f>
        <v/>
      </c>
      <c r="M70" s="292" t="str">
        <f>IF('CARGA CONSOLIDADO IPS'!G74="","",'CARGA CONSOLIDADO IPS'!G74)</f>
        <v/>
      </c>
      <c r="N70" s="292" t="str">
        <f>IF('CARGA CONSOLIDADO IPS'!H74="","",'CARGA CONSOLIDADO IPS'!H74)</f>
        <v/>
      </c>
    </row>
    <row r="71" spans="1:14" x14ac:dyDescent="0.25">
      <c r="A71" s="288" t="str">
        <f t="shared" si="3"/>
        <v>SEDE</v>
      </c>
      <c r="B71" s="288" t="str">
        <f t="shared" si="4"/>
        <v>ALIANSALUD</v>
      </c>
      <c r="C71" s="288" t="str">
        <f t="shared" si="5"/>
        <v/>
      </c>
      <c r="D71" s="288">
        <v>75</v>
      </c>
      <c r="E71" s="288" t="s">
        <v>300</v>
      </c>
      <c r="F71" s="288" t="s">
        <v>3</v>
      </c>
      <c r="G71" s="288" t="str">
        <f>IF('CARGA CONSOLIDADO IPS'!A75&lt;&gt;"",'CARGA CONSOLIDADO IPS'!A75,IF(N71="","",IF(N71&gt;0,"N. D.")))</f>
        <v/>
      </c>
      <c r="H71" s="292" t="str">
        <f>IF('CARGA CONSOLIDADO IPS'!B75="","",'CARGA CONSOLIDADO IPS'!B75)</f>
        <v/>
      </c>
      <c r="I71" s="292" t="str">
        <f>IF('CARGA CONSOLIDADO IPS'!C75="","",'CARGA CONSOLIDADO IPS'!C75)</f>
        <v/>
      </c>
      <c r="J71" s="292" t="str">
        <f>IF('CARGA CONSOLIDADO IPS'!D75="","",'CARGA CONSOLIDADO IPS'!D75)</f>
        <v/>
      </c>
      <c r="K71" s="292" t="str">
        <f>IF('CARGA CONSOLIDADO IPS'!E75="","",'CARGA CONSOLIDADO IPS'!E75)</f>
        <v/>
      </c>
      <c r="L71" s="292" t="str">
        <f>IF('CARGA CONSOLIDADO IPS'!F75="","",'CARGA CONSOLIDADO IPS'!F75)</f>
        <v/>
      </c>
      <c r="M71" s="292" t="str">
        <f>IF('CARGA CONSOLIDADO IPS'!G75="","",'CARGA CONSOLIDADO IPS'!G75)</f>
        <v/>
      </c>
      <c r="N71" s="292" t="str">
        <f>IF('CARGA CONSOLIDADO IPS'!H75="","",'CARGA CONSOLIDADO IPS'!H75)</f>
        <v/>
      </c>
    </row>
    <row r="72" spans="1:14" x14ac:dyDescent="0.25">
      <c r="A72" s="288" t="str">
        <f t="shared" si="3"/>
        <v>SEDE</v>
      </c>
      <c r="B72" s="288" t="str">
        <f t="shared" si="4"/>
        <v>ALIANSALUD</v>
      </c>
      <c r="C72" s="288" t="str">
        <f t="shared" si="5"/>
        <v/>
      </c>
      <c r="D72" s="288">
        <v>76</v>
      </c>
      <c r="E72" s="288" t="s">
        <v>300</v>
      </c>
      <c r="F72" s="288" t="s">
        <v>3</v>
      </c>
      <c r="G72" s="288" t="str">
        <f>IF('CARGA CONSOLIDADO IPS'!A76&lt;&gt;"",'CARGA CONSOLIDADO IPS'!A76,IF(N72="","",IF(N72&gt;0,"N. D.")))</f>
        <v/>
      </c>
      <c r="H72" s="292" t="str">
        <f>IF('CARGA CONSOLIDADO IPS'!B76="","",'CARGA CONSOLIDADO IPS'!B76)</f>
        <v/>
      </c>
      <c r="I72" s="292" t="str">
        <f>IF('CARGA CONSOLIDADO IPS'!C76="","",'CARGA CONSOLIDADO IPS'!C76)</f>
        <v/>
      </c>
      <c r="J72" s="292" t="str">
        <f>IF('CARGA CONSOLIDADO IPS'!D76="","",'CARGA CONSOLIDADO IPS'!D76)</f>
        <v/>
      </c>
      <c r="K72" s="292" t="str">
        <f>IF('CARGA CONSOLIDADO IPS'!E76="","",'CARGA CONSOLIDADO IPS'!E76)</f>
        <v/>
      </c>
      <c r="L72" s="292" t="str">
        <f>IF('CARGA CONSOLIDADO IPS'!F76="","",'CARGA CONSOLIDADO IPS'!F76)</f>
        <v/>
      </c>
      <c r="M72" s="292" t="str">
        <f>IF('CARGA CONSOLIDADO IPS'!G76="","",'CARGA CONSOLIDADO IPS'!G76)</f>
        <v/>
      </c>
      <c r="N72" s="292" t="str">
        <f>IF('CARGA CONSOLIDADO IPS'!H76="","",'CARGA CONSOLIDADO IPS'!H76)</f>
        <v/>
      </c>
    </row>
    <row r="73" spans="1:14" x14ac:dyDescent="0.25">
      <c r="A73" s="288" t="str">
        <f t="shared" si="3"/>
        <v>SEDE</v>
      </c>
      <c r="B73" s="288" t="str">
        <f t="shared" si="4"/>
        <v>ALIANSALUD</v>
      </c>
      <c r="C73" s="288" t="str">
        <f t="shared" si="5"/>
        <v/>
      </c>
      <c r="D73" s="288">
        <v>77</v>
      </c>
      <c r="E73" s="288" t="s">
        <v>300</v>
      </c>
      <c r="F73" s="288" t="s">
        <v>3</v>
      </c>
      <c r="G73" s="288" t="str">
        <f>IF('CARGA CONSOLIDADO IPS'!A77&lt;&gt;"",'CARGA CONSOLIDADO IPS'!A77,IF(N73="","",IF(N73&gt;0,"N. D.")))</f>
        <v/>
      </c>
      <c r="H73" s="292" t="str">
        <f>IF('CARGA CONSOLIDADO IPS'!B77="","",'CARGA CONSOLIDADO IPS'!B77)</f>
        <v/>
      </c>
      <c r="I73" s="292" t="str">
        <f>IF('CARGA CONSOLIDADO IPS'!C77="","",'CARGA CONSOLIDADO IPS'!C77)</f>
        <v/>
      </c>
      <c r="J73" s="292" t="str">
        <f>IF('CARGA CONSOLIDADO IPS'!D77="","",'CARGA CONSOLIDADO IPS'!D77)</f>
        <v/>
      </c>
      <c r="K73" s="292" t="str">
        <f>IF('CARGA CONSOLIDADO IPS'!E77="","",'CARGA CONSOLIDADO IPS'!E77)</f>
        <v/>
      </c>
      <c r="L73" s="292" t="str">
        <f>IF('CARGA CONSOLIDADO IPS'!F77="","",'CARGA CONSOLIDADO IPS'!F77)</f>
        <v/>
      </c>
      <c r="M73" s="292" t="str">
        <f>IF('CARGA CONSOLIDADO IPS'!G77="","",'CARGA CONSOLIDADO IPS'!G77)</f>
        <v/>
      </c>
      <c r="N73" s="292" t="str">
        <f>IF('CARGA CONSOLIDADO IPS'!H77="","",'CARGA CONSOLIDADO IPS'!H77)</f>
        <v/>
      </c>
    </row>
    <row r="74" spans="1:14" x14ac:dyDescent="0.25">
      <c r="A74" s="288" t="str">
        <f t="shared" si="3"/>
        <v>SEDE</v>
      </c>
      <c r="B74" s="288" t="str">
        <f t="shared" si="4"/>
        <v>ALIANSALUD</v>
      </c>
      <c r="C74" s="288" t="str">
        <f t="shared" si="5"/>
        <v/>
      </c>
      <c r="D74" s="288">
        <v>78</v>
      </c>
      <c r="E74" s="288" t="s">
        <v>300</v>
      </c>
      <c r="F74" s="288" t="s">
        <v>3</v>
      </c>
      <c r="G74" s="288" t="str">
        <f>IF('CARGA CONSOLIDADO IPS'!A78&lt;&gt;"",'CARGA CONSOLIDADO IPS'!A78,IF(N74="","",IF(N74&gt;0,"N. D.")))</f>
        <v/>
      </c>
      <c r="H74" s="292" t="str">
        <f>IF('CARGA CONSOLIDADO IPS'!B78="","",'CARGA CONSOLIDADO IPS'!B78)</f>
        <v/>
      </c>
      <c r="I74" s="292" t="str">
        <f>IF('CARGA CONSOLIDADO IPS'!C78="","",'CARGA CONSOLIDADO IPS'!C78)</f>
        <v/>
      </c>
      <c r="J74" s="292" t="str">
        <f>IF('CARGA CONSOLIDADO IPS'!D78="","",'CARGA CONSOLIDADO IPS'!D78)</f>
        <v/>
      </c>
      <c r="K74" s="292" t="str">
        <f>IF('CARGA CONSOLIDADO IPS'!E78="","",'CARGA CONSOLIDADO IPS'!E78)</f>
        <v/>
      </c>
      <c r="L74" s="292" t="str">
        <f>IF('CARGA CONSOLIDADO IPS'!F78="","",'CARGA CONSOLIDADO IPS'!F78)</f>
        <v/>
      </c>
      <c r="M74" s="292" t="str">
        <f>IF('CARGA CONSOLIDADO IPS'!G78="","",'CARGA CONSOLIDADO IPS'!G78)</f>
        <v/>
      </c>
      <c r="N74" s="292" t="str">
        <f>IF('CARGA CONSOLIDADO IPS'!H78="","",'CARGA CONSOLIDADO IPS'!H78)</f>
        <v/>
      </c>
    </row>
    <row r="75" spans="1:14" x14ac:dyDescent="0.25">
      <c r="A75" s="288" t="str">
        <f t="shared" si="3"/>
        <v>SEDE</v>
      </c>
      <c r="B75" s="288" t="str">
        <f t="shared" si="4"/>
        <v>ALIANSALUD</v>
      </c>
      <c r="C75" s="288" t="str">
        <f t="shared" si="5"/>
        <v/>
      </c>
      <c r="D75" s="288">
        <v>79</v>
      </c>
      <c r="E75" s="288" t="s">
        <v>300</v>
      </c>
      <c r="F75" s="288" t="s">
        <v>3</v>
      </c>
      <c r="G75" s="288" t="str">
        <f>IF('CARGA CONSOLIDADO IPS'!A79&lt;&gt;"",'CARGA CONSOLIDADO IPS'!A79,IF(N75="","",IF(N75&gt;0,"N. D.")))</f>
        <v/>
      </c>
      <c r="H75" s="292" t="str">
        <f>IF('CARGA CONSOLIDADO IPS'!B79="","",'CARGA CONSOLIDADO IPS'!B79)</f>
        <v/>
      </c>
      <c r="I75" s="292" t="str">
        <f>IF('CARGA CONSOLIDADO IPS'!C79="","",'CARGA CONSOLIDADO IPS'!C79)</f>
        <v/>
      </c>
      <c r="J75" s="292" t="str">
        <f>IF('CARGA CONSOLIDADO IPS'!D79="","",'CARGA CONSOLIDADO IPS'!D79)</f>
        <v/>
      </c>
      <c r="K75" s="292" t="str">
        <f>IF('CARGA CONSOLIDADO IPS'!E79="","",'CARGA CONSOLIDADO IPS'!E79)</f>
        <v/>
      </c>
      <c r="L75" s="292" t="str">
        <f>IF('CARGA CONSOLIDADO IPS'!F79="","",'CARGA CONSOLIDADO IPS'!F79)</f>
        <v/>
      </c>
      <c r="M75" s="292" t="str">
        <f>IF('CARGA CONSOLIDADO IPS'!G79="","",'CARGA CONSOLIDADO IPS'!G79)</f>
        <v/>
      </c>
      <c r="N75" s="292" t="str">
        <f>IF('CARGA CONSOLIDADO IPS'!H79="","",'CARGA CONSOLIDADO IPS'!H79)</f>
        <v/>
      </c>
    </row>
    <row r="76" spans="1:14" x14ac:dyDescent="0.25">
      <c r="A76" s="288" t="str">
        <f t="shared" si="3"/>
        <v>SEDE</v>
      </c>
      <c r="B76" s="288" t="str">
        <f t="shared" si="4"/>
        <v>ALIANSALUD</v>
      </c>
      <c r="C76" s="288" t="str">
        <f t="shared" si="5"/>
        <v/>
      </c>
      <c r="D76" s="288">
        <v>80</v>
      </c>
      <c r="E76" s="288" t="s">
        <v>300</v>
      </c>
      <c r="F76" s="288" t="s">
        <v>3</v>
      </c>
      <c r="G76" s="288" t="str">
        <f>IF('CARGA CONSOLIDADO IPS'!A80&lt;&gt;"",'CARGA CONSOLIDADO IPS'!A80,IF(N76="","",IF(N76&gt;0,"N. D.")))</f>
        <v/>
      </c>
      <c r="H76" s="292" t="str">
        <f>IF('CARGA CONSOLIDADO IPS'!B80="","",'CARGA CONSOLIDADO IPS'!B80)</f>
        <v/>
      </c>
      <c r="I76" s="292" t="str">
        <f>IF('CARGA CONSOLIDADO IPS'!C80="","",'CARGA CONSOLIDADO IPS'!C80)</f>
        <v/>
      </c>
      <c r="J76" s="292" t="str">
        <f>IF('CARGA CONSOLIDADO IPS'!D80="","",'CARGA CONSOLIDADO IPS'!D80)</f>
        <v/>
      </c>
      <c r="K76" s="292" t="str">
        <f>IF('CARGA CONSOLIDADO IPS'!E80="","",'CARGA CONSOLIDADO IPS'!E80)</f>
        <v/>
      </c>
      <c r="L76" s="292" t="str">
        <f>IF('CARGA CONSOLIDADO IPS'!F80="","",'CARGA CONSOLIDADO IPS'!F80)</f>
        <v/>
      </c>
      <c r="M76" s="292" t="str">
        <f>IF('CARGA CONSOLIDADO IPS'!G80="","",'CARGA CONSOLIDADO IPS'!G80)</f>
        <v/>
      </c>
      <c r="N76" s="292" t="str">
        <f>IF('CARGA CONSOLIDADO IPS'!H80="","",'CARGA CONSOLIDADO IPS'!H80)</f>
        <v/>
      </c>
    </row>
    <row r="77" spans="1:14" x14ac:dyDescent="0.25">
      <c r="A77" s="288" t="str">
        <f t="shared" si="3"/>
        <v>SEDE</v>
      </c>
      <c r="B77" s="288" t="str">
        <f t="shared" si="4"/>
        <v>ALIANSALUD</v>
      </c>
      <c r="C77" s="288" t="str">
        <f t="shared" si="5"/>
        <v/>
      </c>
      <c r="D77" s="288">
        <v>81</v>
      </c>
      <c r="E77" s="288" t="s">
        <v>300</v>
      </c>
      <c r="F77" s="288" t="s">
        <v>3</v>
      </c>
      <c r="G77" s="288" t="str">
        <f>IF('CARGA CONSOLIDADO IPS'!A81&lt;&gt;"",'CARGA CONSOLIDADO IPS'!A81,IF(N77="","",IF(N77&gt;0,"N. D.")))</f>
        <v/>
      </c>
      <c r="H77" s="292" t="str">
        <f>IF('CARGA CONSOLIDADO IPS'!B81="","",'CARGA CONSOLIDADO IPS'!B81)</f>
        <v/>
      </c>
      <c r="I77" s="292" t="str">
        <f>IF('CARGA CONSOLIDADO IPS'!C81="","",'CARGA CONSOLIDADO IPS'!C81)</f>
        <v/>
      </c>
      <c r="J77" s="292" t="str">
        <f>IF('CARGA CONSOLIDADO IPS'!D81="","",'CARGA CONSOLIDADO IPS'!D81)</f>
        <v/>
      </c>
      <c r="K77" s="292" t="str">
        <f>IF('CARGA CONSOLIDADO IPS'!E81="","",'CARGA CONSOLIDADO IPS'!E81)</f>
        <v/>
      </c>
      <c r="L77" s="292" t="str">
        <f>IF('CARGA CONSOLIDADO IPS'!F81="","",'CARGA CONSOLIDADO IPS'!F81)</f>
        <v/>
      </c>
      <c r="M77" s="292" t="str">
        <f>IF('CARGA CONSOLIDADO IPS'!G81="","",'CARGA CONSOLIDADO IPS'!G81)</f>
        <v/>
      </c>
      <c r="N77" s="292" t="str">
        <f>IF('CARGA CONSOLIDADO IPS'!H81="","",'CARGA CONSOLIDADO IPS'!H81)</f>
        <v/>
      </c>
    </row>
    <row r="78" spans="1:14" x14ac:dyDescent="0.25">
      <c r="A78" s="288" t="str">
        <f t="shared" si="3"/>
        <v>SEDE</v>
      </c>
      <c r="B78" s="288" t="str">
        <f t="shared" si="4"/>
        <v>ALIANSALUD</v>
      </c>
      <c r="C78" s="288" t="str">
        <f t="shared" si="5"/>
        <v/>
      </c>
      <c r="D78" s="288">
        <v>82</v>
      </c>
      <c r="E78" s="288" t="s">
        <v>300</v>
      </c>
      <c r="F78" s="288" t="s">
        <v>3</v>
      </c>
      <c r="G78" s="288" t="str">
        <f>IF('CARGA CONSOLIDADO IPS'!A82&lt;&gt;"",'CARGA CONSOLIDADO IPS'!A82,IF(N78="","",IF(N78&gt;0,"N. D.")))</f>
        <v/>
      </c>
      <c r="H78" s="292" t="str">
        <f>IF('CARGA CONSOLIDADO IPS'!B82="","",'CARGA CONSOLIDADO IPS'!B82)</f>
        <v/>
      </c>
      <c r="I78" s="292" t="str">
        <f>IF('CARGA CONSOLIDADO IPS'!C82="","",'CARGA CONSOLIDADO IPS'!C82)</f>
        <v/>
      </c>
      <c r="J78" s="292" t="str">
        <f>IF('CARGA CONSOLIDADO IPS'!D82="","",'CARGA CONSOLIDADO IPS'!D82)</f>
        <v/>
      </c>
      <c r="K78" s="292" t="str">
        <f>IF('CARGA CONSOLIDADO IPS'!E82="","",'CARGA CONSOLIDADO IPS'!E82)</f>
        <v/>
      </c>
      <c r="L78" s="292" t="str">
        <f>IF('CARGA CONSOLIDADO IPS'!F82="","",'CARGA CONSOLIDADO IPS'!F82)</f>
        <v/>
      </c>
      <c r="M78" s="292" t="str">
        <f>IF('CARGA CONSOLIDADO IPS'!G82="","",'CARGA CONSOLIDADO IPS'!G82)</f>
        <v/>
      </c>
      <c r="N78" s="292" t="str">
        <f>IF('CARGA CONSOLIDADO IPS'!H82="","",'CARGA CONSOLIDADO IPS'!H82)</f>
        <v/>
      </c>
    </row>
    <row r="79" spans="1:14" x14ac:dyDescent="0.25">
      <c r="A79" s="288" t="str">
        <f t="shared" si="3"/>
        <v>SEDE</v>
      </c>
      <c r="B79" s="288" t="str">
        <f t="shared" si="4"/>
        <v>ALIANSALUD</v>
      </c>
      <c r="C79" s="288" t="str">
        <f t="shared" si="5"/>
        <v/>
      </c>
      <c r="D79" s="288">
        <v>83</v>
      </c>
      <c r="E79" s="288" t="s">
        <v>300</v>
      </c>
      <c r="F79" s="288" t="s">
        <v>3</v>
      </c>
      <c r="G79" s="288" t="str">
        <f>IF('CARGA CONSOLIDADO IPS'!A83&lt;&gt;"",'CARGA CONSOLIDADO IPS'!A83,IF(N79="","",IF(N79&gt;0,"N. D.")))</f>
        <v/>
      </c>
      <c r="H79" s="292" t="str">
        <f>IF('CARGA CONSOLIDADO IPS'!B83="","",'CARGA CONSOLIDADO IPS'!B83)</f>
        <v/>
      </c>
      <c r="I79" s="292" t="str">
        <f>IF('CARGA CONSOLIDADO IPS'!C83="","",'CARGA CONSOLIDADO IPS'!C83)</f>
        <v/>
      </c>
      <c r="J79" s="292" t="str">
        <f>IF('CARGA CONSOLIDADO IPS'!D83="","",'CARGA CONSOLIDADO IPS'!D83)</f>
        <v/>
      </c>
      <c r="K79" s="292" t="str">
        <f>IF('CARGA CONSOLIDADO IPS'!E83="","",'CARGA CONSOLIDADO IPS'!E83)</f>
        <v/>
      </c>
      <c r="L79" s="292" t="str">
        <f>IF('CARGA CONSOLIDADO IPS'!F83="","",'CARGA CONSOLIDADO IPS'!F83)</f>
        <v/>
      </c>
      <c r="M79" s="292" t="str">
        <f>IF('CARGA CONSOLIDADO IPS'!G83="","",'CARGA CONSOLIDADO IPS'!G83)</f>
        <v/>
      </c>
      <c r="N79" s="292" t="str">
        <f>IF('CARGA CONSOLIDADO IPS'!H83="","",'CARGA CONSOLIDADO IPS'!H83)</f>
        <v/>
      </c>
    </row>
    <row r="80" spans="1:14" x14ac:dyDescent="0.25">
      <c r="A80" s="288" t="str">
        <f t="shared" si="3"/>
        <v>SEDE</v>
      </c>
      <c r="B80" s="288" t="str">
        <f t="shared" si="4"/>
        <v>ALIANSALUD</v>
      </c>
      <c r="C80" s="288" t="str">
        <f t="shared" si="5"/>
        <v/>
      </c>
      <c r="D80" s="288">
        <v>84</v>
      </c>
      <c r="E80" s="288" t="s">
        <v>300</v>
      </c>
      <c r="F80" s="288" t="s">
        <v>3</v>
      </c>
      <c r="G80" s="288" t="str">
        <f>IF('CARGA CONSOLIDADO IPS'!A84&lt;&gt;"",'CARGA CONSOLIDADO IPS'!A84,IF(N80="","",IF(N80&gt;0,"N. D.")))</f>
        <v/>
      </c>
      <c r="H80" s="292" t="str">
        <f>IF('CARGA CONSOLIDADO IPS'!B84="","",'CARGA CONSOLIDADO IPS'!B84)</f>
        <v/>
      </c>
      <c r="I80" s="292" t="str">
        <f>IF('CARGA CONSOLIDADO IPS'!C84="","",'CARGA CONSOLIDADO IPS'!C84)</f>
        <v/>
      </c>
      <c r="J80" s="292" t="str">
        <f>IF('CARGA CONSOLIDADO IPS'!D84="","",'CARGA CONSOLIDADO IPS'!D84)</f>
        <v/>
      </c>
      <c r="K80" s="292" t="str">
        <f>IF('CARGA CONSOLIDADO IPS'!E84="","",'CARGA CONSOLIDADO IPS'!E84)</f>
        <v/>
      </c>
      <c r="L80" s="292" t="str">
        <f>IF('CARGA CONSOLIDADO IPS'!F84="","",'CARGA CONSOLIDADO IPS'!F84)</f>
        <v/>
      </c>
      <c r="M80" s="292" t="str">
        <f>IF('CARGA CONSOLIDADO IPS'!G84="","",'CARGA CONSOLIDADO IPS'!G84)</f>
        <v/>
      </c>
      <c r="N80" s="292" t="str">
        <f>IF('CARGA CONSOLIDADO IPS'!H84="","",'CARGA CONSOLIDADO IPS'!H84)</f>
        <v/>
      </c>
    </row>
    <row r="81" spans="1:14" x14ac:dyDescent="0.25">
      <c r="A81" s="288" t="str">
        <f t="shared" si="3"/>
        <v>SEDE</v>
      </c>
      <c r="B81" s="288" t="str">
        <f t="shared" si="4"/>
        <v>ALIANSALUD</v>
      </c>
      <c r="C81" s="288" t="str">
        <f t="shared" si="5"/>
        <v/>
      </c>
      <c r="D81" s="288">
        <v>85</v>
      </c>
      <c r="E81" s="288" t="s">
        <v>300</v>
      </c>
      <c r="F81" s="288" t="s">
        <v>3</v>
      </c>
      <c r="G81" s="288" t="str">
        <f>IF('CARGA CONSOLIDADO IPS'!A85&lt;&gt;"",'CARGA CONSOLIDADO IPS'!A85,IF(N81="","",IF(N81&gt;0,"N. D.")))</f>
        <v/>
      </c>
      <c r="H81" s="292" t="str">
        <f>IF('CARGA CONSOLIDADO IPS'!B85="","",'CARGA CONSOLIDADO IPS'!B85)</f>
        <v/>
      </c>
      <c r="I81" s="292" t="str">
        <f>IF('CARGA CONSOLIDADO IPS'!C85="","",'CARGA CONSOLIDADO IPS'!C85)</f>
        <v/>
      </c>
      <c r="J81" s="292" t="str">
        <f>IF('CARGA CONSOLIDADO IPS'!D85="","",'CARGA CONSOLIDADO IPS'!D85)</f>
        <v/>
      </c>
      <c r="K81" s="292" t="str">
        <f>IF('CARGA CONSOLIDADO IPS'!E85="","",'CARGA CONSOLIDADO IPS'!E85)</f>
        <v/>
      </c>
      <c r="L81" s="292" t="str">
        <f>IF('CARGA CONSOLIDADO IPS'!F85="","",'CARGA CONSOLIDADO IPS'!F85)</f>
        <v/>
      </c>
      <c r="M81" s="292" t="str">
        <f>IF('CARGA CONSOLIDADO IPS'!G85="","",'CARGA CONSOLIDADO IPS'!G85)</f>
        <v/>
      </c>
      <c r="N81" s="292" t="str">
        <f>IF('CARGA CONSOLIDADO IPS'!H85="","",'CARGA CONSOLIDADO IPS'!H85)</f>
        <v/>
      </c>
    </row>
    <row r="82" spans="1:14" x14ac:dyDescent="0.25">
      <c r="A82" s="288" t="str">
        <f t="shared" si="3"/>
        <v>SEDE</v>
      </c>
      <c r="B82" s="288" t="str">
        <f t="shared" si="4"/>
        <v>ALIANSALUD</v>
      </c>
      <c r="C82" s="288" t="str">
        <f t="shared" si="5"/>
        <v/>
      </c>
      <c r="D82" s="288">
        <v>86</v>
      </c>
      <c r="E82" s="288" t="s">
        <v>300</v>
      </c>
      <c r="F82" s="288" t="s">
        <v>3</v>
      </c>
      <c r="G82" s="288" t="str">
        <f>IF('CARGA CONSOLIDADO IPS'!A86&lt;&gt;"",'CARGA CONSOLIDADO IPS'!A86,IF(N82="","",IF(N82&gt;0,"N. D.")))</f>
        <v/>
      </c>
      <c r="H82" s="292" t="str">
        <f>IF('CARGA CONSOLIDADO IPS'!B86="","",'CARGA CONSOLIDADO IPS'!B86)</f>
        <v/>
      </c>
      <c r="I82" s="292" t="str">
        <f>IF('CARGA CONSOLIDADO IPS'!C86="","",'CARGA CONSOLIDADO IPS'!C86)</f>
        <v/>
      </c>
      <c r="J82" s="292" t="str">
        <f>IF('CARGA CONSOLIDADO IPS'!D86="","",'CARGA CONSOLIDADO IPS'!D86)</f>
        <v/>
      </c>
      <c r="K82" s="292" t="str">
        <f>IF('CARGA CONSOLIDADO IPS'!E86="","",'CARGA CONSOLIDADO IPS'!E86)</f>
        <v/>
      </c>
      <c r="L82" s="292" t="str">
        <f>IF('CARGA CONSOLIDADO IPS'!F86="","",'CARGA CONSOLIDADO IPS'!F86)</f>
        <v/>
      </c>
      <c r="M82" s="292" t="str">
        <f>IF('CARGA CONSOLIDADO IPS'!G86="","",'CARGA CONSOLIDADO IPS'!G86)</f>
        <v/>
      </c>
      <c r="N82" s="292" t="str">
        <f>IF('CARGA CONSOLIDADO IPS'!H86="","",'CARGA CONSOLIDADO IPS'!H86)</f>
        <v/>
      </c>
    </row>
    <row r="83" spans="1:14" x14ac:dyDescent="0.25">
      <c r="A83" s="288" t="str">
        <f t="shared" si="3"/>
        <v>SEDE</v>
      </c>
      <c r="B83" s="288" t="str">
        <f t="shared" si="4"/>
        <v>ALIANSALUD</v>
      </c>
      <c r="C83" s="288" t="str">
        <f t="shared" si="5"/>
        <v/>
      </c>
      <c r="D83" s="288">
        <v>87</v>
      </c>
      <c r="E83" s="288" t="s">
        <v>300</v>
      </c>
      <c r="F83" s="288" t="s">
        <v>3</v>
      </c>
      <c r="G83" s="288" t="str">
        <f>IF('CARGA CONSOLIDADO IPS'!A87&lt;&gt;"",'CARGA CONSOLIDADO IPS'!A87,IF(N83="","",IF(N83&gt;0,"N. D.")))</f>
        <v/>
      </c>
      <c r="H83" s="292" t="str">
        <f>IF('CARGA CONSOLIDADO IPS'!B87="","",'CARGA CONSOLIDADO IPS'!B87)</f>
        <v/>
      </c>
      <c r="I83" s="292" t="str">
        <f>IF('CARGA CONSOLIDADO IPS'!C87="","",'CARGA CONSOLIDADO IPS'!C87)</f>
        <v/>
      </c>
      <c r="J83" s="292" t="str">
        <f>IF('CARGA CONSOLIDADO IPS'!D87="","",'CARGA CONSOLIDADO IPS'!D87)</f>
        <v/>
      </c>
      <c r="K83" s="292" t="str">
        <f>IF('CARGA CONSOLIDADO IPS'!E87="","",'CARGA CONSOLIDADO IPS'!E87)</f>
        <v/>
      </c>
      <c r="L83" s="292" t="str">
        <f>IF('CARGA CONSOLIDADO IPS'!F87="","",'CARGA CONSOLIDADO IPS'!F87)</f>
        <v/>
      </c>
      <c r="M83" s="292" t="str">
        <f>IF('CARGA CONSOLIDADO IPS'!G87="","",'CARGA CONSOLIDADO IPS'!G87)</f>
        <v/>
      </c>
      <c r="N83" s="292" t="str">
        <f>IF('CARGA CONSOLIDADO IPS'!H87="","",'CARGA CONSOLIDADO IPS'!H87)</f>
        <v/>
      </c>
    </row>
    <row r="84" spans="1:14" x14ac:dyDescent="0.25">
      <c r="A84" s="288" t="str">
        <f t="shared" si="3"/>
        <v>SEDE</v>
      </c>
      <c r="B84" s="288" t="str">
        <f t="shared" si="4"/>
        <v>ALIANSALUD</v>
      </c>
      <c r="C84" s="288" t="str">
        <f t="shared" si="5"/>
        <v/>
      </c>
      <c r="D84" s="288">
        <v>88</v>
      </c>
      <c r="E84" s="288" t="s">
        <v>300</v>
      </c>
      <c r="F84" s="288" t="s">
        <v>3</v>
      </c>
      <c r="G84" s="288" t="str">
        <f>IF('CARGA CONSOLIDADO IPS'!A88&lt;&gt;"",'CARGA CONSOLIDADO IPS'!A88,IF(N84="","",IF(N84&gt;0,"N. D.")))</f>
        <v/>
      </c>
      <c r="H84" s="292" t="str">
        <f>IF('CARGA CONSOLIDADO IPS'!B88="","",'CARGA CONSOLIDADO IPS'!B88)</f>
        <v/>
      </c>
      <c r="I84" s="292" t="str">
        <f>IF('CARGA CONSOLIDADO IPS'!C88="","",'CARGA CONSOLIDADO IPS'!C88)</f>
        <v/>
      </c>
      <c r="J84" s="292" t="str">
        <f>IF('CARGA CONSOLIDADO IPS'!D88="","",'CARGA CONSOLIDADO IPS'!D88)</f>
        <v/>
      </c>
      <c r="K84" s="292" t="str">
        <f>IF('CARGA CONSOLIDADO IPS'!E88="","",'CARGA CONSOLIDADO IPS'!E88)</f>
        <v/>
      </c>
      <c r="L84" s="292" t="str">
        <f>IF('CARGA CONSOLIDADO IPS'!F88="","",'CARGA CONSOLIDADO IPS'!F88)</f>
        <v/>
      </c>
      <c r="M84" s="292" t="str">
        <f>IF('CARGA CONSOLIDADO IPS'!G88="","",'CARGA CONSOLIDADO IPS'!G88)</f>
        <v/>
      </c>
      <c r="N84" s="292" t="str">
        <f>IF('CARGA CONSOLIDADO IPS'!H88="","",'CARGA CONSOLIDADO IPS'!H88)</f>
        <v/>
      </c>
    </row>
    <row r="85" spans="1:14" x14ac:dyDescent="0.25">
      <c r="A85" s="288" t="str">
        <f t="shared" si="3"/>
        <v>SEDE</v>
      </c>
      <c r="B85" s="288" t="str">
        <f t="shared" si="4"/>
        <v>ALIANSALUD</v>
      </c>
      <c r="C85" s="288" t="str">
        <f t="shared" si="5"/>
        <v/>
      </c>
      <c r="D85" s="288">
        <v>89</v>
      </c>
      <c r="E85" s="288" t="s">
        <v>300</v>
      </c>
      <c r="F85" s="288" t="s">
        <v>3</v>
      </c>
      <c r="G85" s="288" t="str">
        <f>IF('CARGA CONSOLIDADO IPS'!A89&lt;&gt;"",'CARGA CONSOLIDADO IPS'!A89,IF(N85="","",IF(N85&gt;0,"N. D.")))</f>
        <v/>
      </c>
      <c r="H85" s="292" t="str">
        <f>IF('CARGA CONSOLIDADO IPS'!B89="","",'CARGA CONSOLIDADO IPS'!B89)</f>
        <v/>
      </c>
      <c r="I85" s="292" t="str">
        <f>IF('CARGA CONSOLIDADO IPS'!C89="","",'CARGA CONSOLIDADO IPS'!C89)</f>
        <v/>
      </c>
      <c r="J85" s="292" t="str">
        <f>IF('CARGA CONSOLIDADO IPS'!D89="","",'CARGA CONSOLIDADO IPS'!D89)</f>
        <v/>
      </c>
      <c r="K85" s="292" t="str">
        <f>IF('CARGA CONSOLIDADO IPS'!E89="","",'CARGA CONSOLIDADO IPS'!E89)</f>
        <v/>
      </c>
      <c r="L85" s="292" t="str">
        <f>IF('CARGA CONSOLIDADO IPS'!F89="","",'CARGA CONSOLIDADO IPS'!F89)</f>
        <v/>
      </c>
      <c r="M85" s="292" t="str">
        <f>IF('CARGA CONSOLIDADO IPS'!G89="","",'CARGA CONSOLIDADO IPS'!G89)</f>
        <v/>
      </c>
      <c r="N85" s="292" t="str">
        <f>IF('CARGA CONSOLIDADO IPS'!H89="","",'CARGA CONSOLIDADO IPS'!H89)</f>
        <v/>
      </c>
    </row>
    <row r="86" spans="1:14" x14ac:dyDescent="0.25">
      <c r="A86" s="288" t="str">
        <f t="shared" si="3"/>
        <v>SEDE</v>
      </c>
      <c r="B86" s="288" t="str">
        <f t="shared" si="4"/>
        <v>ALIANSALUD</v>
      </c>
      <c r="C86" s="288" t="str">
        <f t="shared" si="5"/>
        <v/>
      </c>
      <c r="D86" s="288">
        <v>90</v>
      </c>
      <c r="E86" s="288" t="s">
        <v>300</v>
      </c>
      <c r="F86" s="288" t="s">
        <v>3</v>
      </c>
      <c r="G86" s="288" t="str">
        <f>IF('CARGA CONSOLIDADO IPS'!A90&lt;&gt;"",'CARGA CONSOLIDADO IPS'!A90,IF(N86="","",IF(N86&gt;0,"N. D.")))</f>
        <v/>
      </c>
      <c r="H86" s="292" t="str">
        <f>IF('CARGA CONSOLIDADO IPS'!B90="","",'CARGA CONSOLIDADO IPS'!B90)</f>
        <v/>
      </c>
      <c r="I86" s="292" t="str">
        <f>IF('CARGA CONSOLIDADO IPS'!C90="","",'CARGA CONSOLIDADO IPS'!C90)</f>
        <v/>
      </c>
      <c r="J86" s="292" t="str">
        <f>IF('CARGA CONSOLIDADO IPS'!D90="","",'CARGA CONSOLIDADO IPS'!D90)</f>
        <v/>
      </c>
      <c r="K86" s="292" t="str">
        <f>IF('CARGA CONSOLIDADO IPS'!E90="","",'CARGA CONSOLIDADO IPS'!E90)</f>
        <v/>
      </c>
      <c r="L86" s="292" t="str">
        <f>IF('CARGA CONSOLIDADO IPS'!F90="","",'CARGA CONSOLIDADO IPS'!F90)</f>
        <v/>
      </c>
      <c r="M86" s="292" t="str">
        <f>IF('CARGA CONSOLIDADO IPS'!G90="","",'CARGA CONSOLIDADO IPS'!G90)</f>
        <v/>
      </c>
      <c r="N86" s="292" t="str">
        <f>IF('CARGA CONSOLIDADO IPS'!H90="","",'CARGA CONSOLIDADO IPS'!H90)</f>
        <v/>
      </c>
    </row>
    <row r="87" spans="1:14" x14ac:dyDescent="0.25">
      <c r="A87" s="288" t="str">
        <f t="shared" si="3"/>
        <v>SEDE</v>
      </c>
      <c r="B87" s="288" t="str">
        <f t="shared" si="4"/>
        <v>ALIANSALUD</v>
      </c>
      <c r="C87" s="288" t="str">
        <f t="shared" si="5"/>
        <v/>
      </c>
      <c r="D87" s="288">
        <v>91</v>
      </c>
      <c r="E87" s="288" t="s">
        <v>300</v>
      </c>
      <c r="F87" s="288" t="s">
        <v>3</v>
      </c>
      <c r="G87" s="288" t="str">
        <f>IF('CARGA CONSOLIDADO IPS'!A91&lt;&gt;"",'CARGA CONSOLIDADO IPS'!A91,IF(N87="","",IF(N87&gt;0,"N. D.")))</f>
        <v/>
      </c>
      <c r="H87" s="292" t="str">
        <f>IF('CARGA CONSOLIDADO IPS'!B91="","",'CARGA CONSOLIDADO IPS'!B91)</f>
        <v/>
      </c>
      <c r="I87" s="292" t="str">
        <f>IF('CARGA CONSOLIDADO IPS'!C91="","",'CARGA CONSOLIDADO IPS'!C91)</f>
        <v/>
      </c>
      <c r="J87" s="292" t="str">
        <f>IF('CARGA CONSOLIDADO IPS'!D91="","",'CARGA CONSOLIDADO IPS'!D91)</f>
        <v/>
      </c>
      <c r="K87" s="292" t="str">
        <f>IF('CARGA CONSOLIDADO IPS'!E91="","",'CARGA CONSOLIDADO IPS'!E91)</f>
        <v/>
      </c>
      <c r="L87" s="292" t="str">
        <f>IF('CARGA CONSOLIDADO IPS'!F91="","",'CARGA CONSOLIDADO IPS'!F91)</f>
        <v/>
      </c>
      <c r="M87" s="292" t="str">
        <f>IF('CARGA CONSOLIDADO IPS'!G91="","",'CARGA CONSOLIDADO IPS'!G91)</f>
        <v/>
      </c>
      <c r="N87" s="292" t="str">
        <f>IF('CARGA CONSOLIDADO IPS'!H91="","",'CARGA CONSOLIDADO IPS'!H91)</f>
        <v/>
      </c>
    </row>
    <row r="88" spans="1:14" x14ac:dyDescent="0.25">
      <c r="A88" s="288" t="str">
        <f t="shared" si="3"/>
        <v>SEDE</v>
      </c>
      <c r="B88" s="288" t="str">
        <f t="shared" si="4"/>
        <v>ALIANSALUD</v>
      </c>
      <c r="C88" s="288" t="str">
        <f t="shared" si="5"/>
        <v/>
      </c>
      <c r="D88" s="288">
        <v>92</v>
      </c>
      <c r="E88" s="288" t="s">
        <v>300</v>
      </c>
      <c r="F88" s="288" t="s">
        <v>3</v>
      </c>
      <c r="G88" s="288" t="str">
        <f>IF('CARGA CONSOLIDADO IPS'!A92&lt;&gt;"",'CARGA CONSOLIDADO IPS'!A92,IF(N88="","",IF(N88&gt;0,"N. D.")))</f>
        <v/>
      </c>
      <c r="H88" s="292" t="str">
        <f>IF('CARGA CONSOLIDADO IPS'!B92="","",'CARGA CONSOLIDADO IPS'!B92)</f>
        <v/>
      </c>
      <c r="I88" s="292" t="str">
        <f>IF('CARGA CONSOLIDADO IPS'!C92="","",'CARGA CONSOLIDADO IPS'!C92)</f>
        <v/>
      </c>
      <c r="J88" s="292" t="str">
        <f>IF('CARGA CONSOLIDADO IPS'!D92="","",'CARGA CONSOLIDADO IPS'!D92)</f>
        <v/>
      </c>
      <c r="K88" s="292" t="str">
        <f>IF('CARGA CONSOLIDADO IPS'!E92="","",'CARGA CONSOLIDADO IPS'!E92)</f>
        <v/>
      </c>
      <c r="L88" s="292" t="str">
        <f>IF('CARGA CONSOLIDADO IPS'!F92="","",'CARGA CONSOLIDADO IPS'!F92)</f>
        <v/>
      </c>
      <c r="M88" s="292" t="str">
        <f>IF('CARGA CONSOLIDADO IPS'!G92="","",'CARGA CONSOLIDADO IPS'!G92)</f>
        <v/>
      </c>
      <c r="N88" s="292" t="str">
        <f>IF('CARGA CONSOLIDADO IPS'!H92="","",'CARGA CONSOLIDADO IPS'!H92)</f>
        <v/>
      </c>
    </row>
    <row r="89" spans="1:14" x14ac:dyDescent="0.25">
      <c r="A89" s="288" t="str">
        <f t="shared" si="3"/>
        <v>SEDE</v>
      </c>
      <c r="B89" s="288" t="str">
        <f t="shared" si="4"/>
        <v>ALIANSALUD</v>
      </c>
      <c r="C89" s="288" t="str">
        <f t="shared" si="5"/>
        <v/>
      </c>
      <c r="D89" s="288">
        <v>93</v>
      </c>
      <c r="E89" s="288" t="s">
        <v>300</v>
      </c>
      <c r="F89" s="288" t="s">
        <v>3</v>
      </c>
      <c r="G89" s="288" t="str">
        <f>IF('CARGA CONSOLIDADO IPS'!A93&lt;&gt;"",'CARGA CONSOLIDADO IPS'!A93,IF(N89="","",IF(N89&gt;0,"N. D.")))</f>
        <v/>
      </c>
      <c r="H89" s="292" t="str">
        <f>IF('CARGA CONSOLIDADO IPS'!B93="","",'CARGA CONSOLIDADO IPS'!B93)</f>
        <v/>
      </c>
      <c r="I89" s="292" t="str">
        <f>IF('CARGA CONSOLIDADO IPS'!C93="","",'CARGA CONSOLIDADO IPS'!C93)</f>
        <v/>
      </c>
      <c r="J89" s="292" t="str">
        <f>IF('CARGA CONSOLIDADO IPS'!D93="","",'CARGA CONSOLIDADO IPS'!D93)</f>
        <v/>
      </c>
      <c r="K89" s="292" t="str">
        <f>IF('CARGA CONSOLIDADO IPS'!E93="","",'CARGA CONSOLIDADO IPS'!E93)</f>
        <v/>
      </c>
      <c r="L89" s="292" t="str">
        <f>IF('CARGA CONSOLIDADO IPS'!F93="","",'CARGA CONSOLIDADO IPS'!F93)</f>
        <v/>
      </c>
      <c r="M89" s="292" t="str">
        <f>IF('CARGA CONSOLIDADO IPS'!G93="","",'CARGA CONSOLIDADO IPS'!G93)</f>
        <v/>
      </c>
      <c r="N89" s="292" t="str">
        <f>IF('CARGA CONSOLIDADO IPS'!H93="","",'CARGA CONSOLIDADO IPS'!H93)</f>
        <v/>
      </c>
    </row>
    <row r="90" spans="1:14" x14ac:dyDescent="0.25">
      <c r="A90" s="288" t="str">
        <f t="shared" si="3"/>
        <v>SEDE</v>
      </c>
      <c r="B90" s="288" t="str">
        <f t="shared" si="4"/>
        <v>ALIANSALUD</v>
      </c>
      <c r="C90" s="288" t="str">
        <f t="shared" si="5"/>
        <v/>
      </c>
      <c r="D90" s="288">
        <v>94</v>
      </c>
      <c r="E90" s="288" t="s">
        <v>300</v>
      </c>
      <c r="F90" s="288" t="s">
        <v>3</v>
      </c>
      <c r="G90" s="288" t="str">
        <f>IF('CARGA CONSOLIDADO IPS'!A94&lt;&gt;"",'CARGA CONSOLIDADO IPS'!A94,IF(N90="","",IF(N90&gt;0,"N. D.")))</f>
        <v/>
      </c>
      <c r="H90" s="292" t="str">
        <f>IF('CARGA CONSOLIDADO IPS'!B94="","",'CARGA CONSOLIDADO IPS'!B94)</f>
        <v/>
      </c>
      <c r="I90" s="292" t="str">
        <f>IF('CARGA CONSOLIDADO IPS'!C94="","",'CARGA CONSOLIDADO IPS'!C94)</f>
        <v/>
      </c>
      <c r="J90" s="292" t="str">
        <f>IF('CARGA CONSOLIDADO IPS'!D94="","",'CARGA CONSOLIDADO IPS'!D94)</f>
        <v/>
      </c>
      <c r="K90" s="292" t="str">
        <f>IF('CARGA CONSOLIDADO IPS'!E94="","",'CARGA CONSOLIDADO IPS'!E94)</f>
        <v/>
      </c>
      <c r="L90" s="292" t="str">
        <f>IF('CARGA CONSOLIDADO IPS'!F94="","",'CARGA CONSOLIDADO IPS'!F94)</f>
        <v/>
      </c>
      <c r="M90" s="292" t="str">
        <f>IF('CARGA CONSOLIDADO IPS'!G94="","",'CARGA CONSOLIDADO IPS'!G94)</f>
        <v/>
      </c>
      <c r="N90" s="292" t="str">
        <f>IF('CARGA CONSOLIDADO IPS'!H94="","",'CARGA CONSOLIDADO IPS'!H94)</f>
        <v/>
      </c>
    </row>
    <row r="91" spans="1:14" x14ac:dyDescent="0.25">
      <c r="A91" s="288" t="str">
        <f t="shared" si="3"/>
        <v>SEDE</v>
      </c>
      <c r="B91" s="288" t="str">
        <f t="shared" si="4"/>
        <v>ALIANSALUD</v>
      </c>
      <c r="C91" s="288" t="str">
        <f t="shared" si="5"/>
        <v/>
      </c>
      <c r="D91" s="288">
        <v>95</v>
      </c>
      <c r="E91" s="288" t="s">
        <v>300</v>
      </c>
      <c r="F91" s="288" t="s">
        <v>3</v>
      </c>
      <c r="G91" s="288" t="str">
        <f>IF('CARGA CONSOLIDADO IPS'!A95&lt;&gt;"",'CARGA CONSOLIDADO IPS'!A95,IF(N91="","",IF(N91&gt;0,"N. D.")))</f>
        <v/>
      </c>
      <c r="H91" s="292" t="str">
        <f>IF('CARGA CONSOLIDADO IPS'!B95="","",'CARGA CONSOLIDADO IPS'!B95)</f>
        <v/>
      </c>
      <c r="I91" s="292" t="str">
        <f>IF('CARGA CONSOLIDADO IPS'!C95="","",'CARGA CONSOLIDADO IPS'!C95)</f>
        <v/>
      </c>
      <c r="J91" s="292" t="str">
        <f>IF('CARGA CONSOLIDADO IPS'!D95="","",'CARGA CONSOLIDADO IPS'!D95)</f>
        <v/>
      </c>
      <c r="K91" s="292" t="str">
        <f>IF('CARGA CONSOLIDADO IPS'!E95="","",'CARGA CONSOLIDADO IPS'!E95)</f>
        <v/>
      </c>
      <c r="L91" s="292" t="str">
        <f>IF('CARGA CONSOLIDADO IPS'!F95="","",'CARGA CONSOLIDADO IPS'!F95)</f>
        <v/>
      </c>
      <c r="M91" s="292" t="str">
        <f>IF('CARGA CONSOLIDADO IPS'!G95="","",'CARGA CONSOLIDADO IPS'!G95)</f>
        <v/>
      </c>
      <c r="N91" s="292" t="str">
        <f>IF('CARGA CONSOLIDADO IPS'!H95="","",'CARGA CONSOLIDADO IPS'!H95)</f>
        <v/>
      </c>
    </row>
    <row r="92" spans="1:14" x14ac:dyDescent="0.25">
      <c r="A92" s="288" t="str">
        <f t="shared" si="3"/>
        <v>SEDE</v>
      </c>
      <c r="B92" s="288" t="str">
        <f t="shared" si="4"/>
        <v>ALIANSALUD</v>
      </c>
      <c r="C92" s="288" t="str">
        <f t="shared" si="5"/>
        <v/>
      </c>
      <c r="D92" s="288">
        <v>96</v>
      </c>
      <c r="E92" s="288" t="s">
        <v>300</v>
      </c>
      <c r="F92" s="288" t="s">
        <v>3</v>
      </c>
      <c r="G92" s="288" t="str">
        <f>IF('CARGA CONSOLIDADO IPS'!A96&lt;&gt;"",'CARGA CONSOLIDADO IPS'!A96,IF(N92="","",IF(N92&gt;0,"N. D.")))</f>
        <v/>
      </c>
      <c r="H92" s="292" t="str">
        <f>IF('CARGA CONSOLIDADO IPS'!B96="","",'CARGA CONSOLIDADO IPS'!B96)</f>
        <v/>
      </c>
      <c r="I92" s="292" t="str">
        <f>IF('CARGA CONSOLIDADO IPS'!C96="","",'CARGA CONSOLIDADO IPS'!C96)</f>
        <v/>
      </c>
      <c r="J92" s="292" t="str">
        <f>IF('CARGA CONSOLIDADO IPS'!D96="","",'CARGA CONSOLIDADO IPS'!D96)</f>
        <v/>
      </c>
      <c r="K92" s="292" t="str">
        <f>IF('CARGA CONSOLIDADO IPS'!E96="","",'CARGA CONSOLIDADO IPS'!E96)</f>
        <v/>
      </c>
      <c r="L92" s="292" t="str">
        <f>IF('CARGA CONSOLIDADO IPS'!F96="","",'CARGA CONSOLIDADO IPS'!F96)</f>
        <v/>
      </c>
      <c r="M92" s="292" t="str">
        <f>IF('CARGA CONSOLIDADO IPS'!G96="","",'CARGA CONSOLIDADO IPS'!G96)</f>
        <v/>
      </c>
      <c r="N92" s="292" t="str">
        <f>IF('CARGA CONSOLIDADO IPS'!H96="","",'CARGA CONSOLIDADO IPS'!H96)</f>
        <v/>
      </c>
    </row>
    <row r="93" spans="1:14" x14ac:dyDescent="0.25">
      <c r="A93" s="288" t="str">
        <f t="shared" si="3"/>
        <v>SEDE</v>
      </c>
      <c r="B93" s="288" t="str">
        <f t="shared" si="4"/>
        <v>ALIANSALUD</v>
      </c>
      <c r="C93" s="288" t="str">
        <f t="shared" si="5"/>
        <v/>
      </c>
      <c r="D93" s="288">
        <v>97</v>
      </c>
      <c r="E93" s="288" t="s">
        <v>300</v>
      </c>
      <c r="F93" s="288" t="s">
        <v>3</v>
      </c>
      <c r="G93" s="288" t="str">
        <f>IF('CARGA CONSOLIDADO IPS'!A97&lt;&gt;"",'CARGA CONSOLIDADO IPS'!A97,IF(N93="","",IF(N93&gt;0,"N. D.")))</f>
        <v/>
      </c>
      <c r="H93" s="292" t="str">
        <f>IF('CARGA CONSOLIDADO IPS'!B97="","",'CARGA CONSOLIDADO IPS'!B97)</f>
        <v/>
      </c>
      <c r="I93" s="292" t="str">
        <f>IF('CARGA CONSOLIDADO IPS'!C97="","",'CARGA CONSOLIDADO IPS'!C97)</f>
        <v/>
      </c>
      <c r="J93" s="292" t="str">
        <f>IF('CARGA CONSOLIDADO IPS'!D97="","",'CARGA CONSOLIDADO IPS'!D97)</f>
        <v/>
      </c>
      <c r="K93" s="292" t="str">
        <f>IF('CARGA CONSOLIDADO IPS'!E97="","",'CARGA CONSOLIDADO IPS'!E97)</f>
        <v/>
      </c>
      <c r="L93" s="292" t="str">
        <f>IF('CARGA CONSOLIDADO IPS'!F97="","",'CARGA CONSOLIDADO IPS'!F97)</f>
        <v/>
      </c>
      <c r="M93" s="292" t="str">
        <f>IF('CARGA CONSOLIDADO IPS'!G97="","",'CARGA CONSOLIDADO IPS'!G97)</f>
        <v/>
      </c>
      <c r="N93" s="292" t="str">
        <f>IF('CARGA CONSOLIDADO IPS'!H97="","",'CARGA CONSOLIDADO IPS'!H97)</f>
        <v/>
      </c>
    </row>
    <row r="94" spans="1:14" x14ac:dyDescent="0.25">
      <c r="A94" s="288" t="str">
        <f t="shared" si="3"/>
        <v>SEDE</v>
      </c>
      <c r="B94" s="288" t="str">
        <f t="shared" si="4"/>
        <v>ALIANSALUD</v>
      </c>
      <c r="C94" s="288" t="str">
        <f t="shared" si="5"/>
        <v/>
      </c>
      <c r="D94" s="288">
        <v>98</v>
      </c>
      <c r="E94" s="288" t="s">
        <v>300</v>
      </c>
      <c r="F94" s="288" t="s">
        <v>3</v>
      </c>
      <c r="G94" s="288" t="str">
        <f>IF('CARGA CONSOLIDADO IPS'!A98&lt;&gt;"",'CARGA CONSOLIDADO IPS'!A98,IF(N94="","",IF(N94&gt;0,"N. D.")))</f>
        <v/>
      </c>
      <c r="H94" s="292" t="str">
        <f>IF('CARGA CONSOLIDADO IPS'!B98="","",'CARGA CONSOLIDADO IPS'!B98)</f>
        <v/>
      </c>
      <c r="I94" s="292" t="str">
        <f>IF('CARGA CONSOLIDADO IPS'!C98="","",'CARGA CONSOLIDADO IPS'!C98)</f>
        <v/>
      </c>
      <c r="J94" s="292" t="str">
        <f>IF('CARGA CONSOLIDADO IPS'!D98="","",'CARGA CONSOLIDADO IPS'!D98)</f>
        <v/>
      </c>
      <c r="K94" s="292" t="str">
        <f>IF('CARGA CONSOLIDADO IPS'!E98="","",'CARGA CONSOLIDADO IPS'!E98)</f>
        <v/>
      </c>
      <c r="L94" s="292" t="str">
        <f>IF('CARGA CONSOLIDADO IPS'!F98="","",'CARGA CONSOLIDADO IPS'!F98)</f>
        <v/>
      </c>
      <c r="M94" s="292" t="str">
        <f>IF('CARGA CONSOLIDADO IPS'!G98="","",'CARGA CONSOLIDADO IPS'!G98)</f>
        <v/>
      </c>
      <c r="N94" s="292" t="str">
        <f>IF('CARGA CONSOLIDADO IPS'!H98="","",'CARGA CONSOLIDADO IPS'!H98)</f>
        <v/>
      </c>
    </row>
    <row r="95" spans="1:14" x14ac:dyDescent="0.25">
      <c r="A95" s="288" t="str">
        <f t="shared" si="3"/>
        <v>SEDE</v>
      </c>
      <c r="B95" s="288" t="str">
        <f t="shared" si="4"/>
        <v>ALIANSALUD</v>
      </c>
      <c r="C95" s="288" t="str">
        <f t="shared" si="5"/>
        <v/>
      </c>
      <c r="D95" s="288">
        <v>99</v>
      </c>
      <c r="E95" s="288" t="s">
        <v>300</v>
      </c>
      <c r="F95" s="288" t="s">
        <v>3</v>
      </c>
      <c r="G95" s="288" t="str">
        <f>IF('CARGA CONSOLIDADO IPS'!A99&lt;&gt;"",'CARGA CONSOLIDADO IPS'!A99,IF(N95="","",IF(N95&gt;0,"N. D.")))</f>
        <v/>
      </c>
      <c r="H95" s="292" t="str">
        <f>IF('CARGA CONSOLIDADO IPS'!B99="","",'CARGA CONSOLIDADO IPS'!B99)</f>
        <v/>
      </c>
      <c r="I95" s="292" t="str">
        <f>IF('CARGA CONSOLIDADO IPS'!C99="","",'CARGA CONSOLIDADO IPS'!C99)</f>
        <v/>
      </c>
      <c r="J95" s="292" t="str">
        <f>IF('CARGA CONSOLIDADO IPS'!D99="","",'CARGA CONSOLIDADO IPS'!D99)</f>
        <v/>
      </c>
      <c r="K95" s="292" t="str">
        <f>IF('CARGA CONSOLIDADO IPS'!E99="","",'CARGA CONSOLIDADO IPS'!E99)</f>
        <v/>
      </c>
      <c r="L95" s="292" t="str">
        <f>IF('CARGA CONSOLIDADO IPS'!F99="","",'CARGA CONSOLIDADO IPS'!F99)</f>
        <v/>
      </c>
      <c r="M95" s="292" t="str">
        <f>IF('CARGA CONSOLIDADO IPS'!G99="","",'CARGA CONSOLIDADO IPS'!G99)</f>
        <v/>
      </c>
      <c r="N95" s="292" t="str">
        <f>IF('CARGA CONSOLIDADO IPS'!H99="","",'CARGA CONSOLIDADO IPS'!H99)</f>
        <v/>
      </c>
    </row>
    <row r="96" spans="1:14" x14ac:dyDescent="0.25">
      <c r="A96" s="288" t="str">
        <f t="shared" si="3"/>
        <v>SEDE</v>
      </c>
      <c r="B96" s="288" t="str">
        <f t="shared" si="4"/>
        <v>ALIANSALUD</v>
      </c>
      <c r="C96" s="288" t="str">
        <f t="shared" si="5"/>
        <v/>
      </c>
      <c r="D96" s="288">
        <v>100</v>
      </c>
      <c r="E96" s="288" t="s">
        <v>300</v>
      </c>
      <c r="F96" s="288" t="s">
        <v>3</v>
      </c>
      <c r="G96" s="288" t="str">
        <f>IF('CARGA CONSOLIDADO IPS'!A100&lt;&gt;"",'CARGA CONSOLIDADO IPS'!A100,IF(N96="","",IF(N96&gt;0,"N. D.")))</f>
        <v/>
      </c>
      <c r="H96" s="292" t="str">
        <f>IF('CARGA CONSOLIDADO IPS'!B100="","",'CARGA CONSOLIDADO IPS'!B100)</f>
        <v/>
      </c>
      <c r="I96" s="292" t="str">
        <f>IF('CARGA CONSOLIDADO IPS'!C100="","",'CARGA CONSOLIDADO IPS'!C100)</f>
        <v/>
      </c>
      <c r="J96" s="292" t="str">
        <f>IF('CARGA CONSOLIDADO IPS'!D100="","",'CARGA CONSOLIDADO IPS'!D100)</f>
        <v/>
      </c>
      <c r="K96" s="292" t="str">
        <f>IF('CARGA CONSOLIDADO IPS'!E100="","",'CARGA CONSOLIDADO IPS'!E100)</f>
        <v/>
      </c>
      <c r="L96" s="292" t="str">
        <f>IF('CARGA CONSOLIDADO IPS'!F100="","",'CARGA CONSOLIDADO IPS'!F100)</f>
        <v/>
      </c>
      <c r="M96" s="292" t="str">
        <f>IF('CARGA CONSOLIDADO IPS'!G100="","",'CARGA CONSOLIDADO IPS'!G100)</f>
        <v/>
      </c>
      <c r="N96" s="292" t="str">
        <f>IF('CARGA CONSOLIDADO IPS'!H100="","",'CARGA CONSOLIDADO IPS'!H100)</f>
        <v/>
      </c>
    </row>
    <row r="97" spans="1:14" x14ac:dyDescent="0.25">
      <c r="A97" s="288" t="str">
        <f t="shared" si="3"/>
        <v>SEDE</v>
      </c>
      <c r="B97" s="288" t="str">
        <f t="shared" si="4"/>
        <v>ALIANSALUD</v>
      </c>
      <c r="C97" s="288" t="str">
        <f t="shared" si="5"/>
        <v/>
      </c>
      <c r="D97" s="288">
        <v>101</v>
      </c>
      <c r="E97" s="288" t="s">
        <v>300</v>
      </c>
      <c r="F97" s="288" t="s">
        <v>3</v>
      </c>
      <c r="G97" s="288" t="str">
        <f>IF('CARGA CONSOLIDADO IPS'!A101&lt;&gt;"",'CARGA CONSOLIDADO IPS'!A101,IF(N97="","",IF(N97&gt;0,"N. D.")))</f>
        <v/>
      </c>
      <c r="H97" s="292" t="str">
        <f>IF('CARGA CONSOLIDADO IPS'!B101="","",'CARGA CONSOLIDADO IPS'!B101)</f>
        <v/>
      </c>
      <c r="I97" s="292" t="str">
        <f>IF('CARGA CONSOLIDADO IPS'!C101="","",'CARGA CONSOLIDADO IPS'!C101)</f>
        <v/>
      </c>
      <c r="J97" s="292" t="str">
        <f>IF('CARGA CONSOLIDADO IPS'!D101="","",'CARGA CONSOLIDADO IPS'!D101)</f>
        <v/>
      </c>
      <c r="K97" s="292" t="str">
        <f>IF('CARGA CONSOLIDADO IPS'!E101="","",'CARGA CONSOLIDADO IPS'!E101)</f>
        <v/>
      </c>
      <c r="L97" s="292" t="str">
        <f>IF('CARGA CONSOLIDADO IPS'!F101="","",'CARGA CONSOLIDADO IPS'!F101)</f>
        <v/>
      </c>
      <c r="M97" s="292" t="str">
        <f>IF('CARGA CONSOLIDADO IPS'!G101="","",'CARGA CONSOLIDADO IPS'!G101)</f>
        <v/>
      </c>
      <c r="N97" s="292" t="str">
        <f>IF('CARGA CONSOLIDADO IPS'!H101="","",'CARGA CONSOLIDADO IPS'!H101)</f>
        <v/>
      </c>
    </row>
    <row r="98" spans="1:14" x14ac:dyDescent="0.25">
      <c r="A98" s="288" t="str">
        <f t="shared" si="3"/>
        <v>SEDE</v>
      </c>
      <c r="B98" s="288" t="str">
        <f t="shared" si="4"/>
        <v>ALIANSALUD</v>
      </c>
      <c r="C98" s="288" t="str">
        <f t="shared" si="5"/>
        <v/>
      </c>
      <c r="D98" s="288">
        <v>102</v>
      </c>
      <c r="E98" s="288" t="s">
        <v>300</v>
      </c>
      <c r="F98" s="288" t="s">
        <v>3</v>
      </c>
      <c r="G98" s="288" t="str">
        <f>IF('CARGA CONSOLIDADO IPS'!A102&lt;&gt;"",'CARGA CONSOLIDADO IPS'!A102,IF(N98="","",IF(N98&gt;0,"N. D.")))</f>
        <v/>
      </c>
      <c r="H98" s="292" t="str">
        <f>IF('CARGA CONSOLIDADO IPS'!B102="","",'CARGA CONSOLIDADO IPS'!B102)</f>
        <v/>
      </c>
      <c r="I98" s="292" t="str">
        <f>IF('CARGA CONSOLIDADO IPS'!C102="","",'CARGA CONSOLIDADO IPS'!C102)</f>
        <v/>
      </c>
      <c r="J98" s="292" t="str">
        <f>IF('CARGA CONSOLIDADO IPS'!D102="","",'CARGA CONSOLIDADO IPS'!D102)</f>
        <v/>
      </c>
      <c r="K98" s="292" t="str">
        <f>IF('CARGA CONSOLIDADO IPS'!E102="","",'CARGA CONSOLIDADO IPS'!E102)</f>
        <v/>
      </c>
      <c r="L98" s="292" t="str">
        <f>IF('CARGA CONSOLIDADO IPS'!F102="","",'CARGA CONSOLIDADO IPS'!F102)</f>
        <v/>
      </c>
      <c r="M98" s="292" t="str">
        <f>IF('CARGA CONSOLIDADO IPS'!G102="","",'CARGA CONSOLIDADO IPS'!G102)</f>
        <v/>
      </c>
      <c r="N98" s="292" t="str">
        <f>IF('CARGA CONSOLIDADO IPS'!H102="","",'CARGA CONSOLIDADO IPS'!H102)</f>
        <v/>
      </c>
    </row>
    <row r="99" spans="1:14" x14ac:dyDescent="0.25">
      <c r="A99" s="288" t="str">
        <f t="shared" si="3"/>
        <v>SEDE</v>
      </c>
      <c r="B99" s="288" t="str">
        <f t="shared" si="4"/>
        <v>ALIANSALUD</v>
      </c>
      <c r="C99" s="288" t="str">
        <f t="shared" si="5"/>
        <v/>
      </c>
      <c r="D99" s="288">
        <v>103</v>
      </c>
      <c r="E99" s="288" t="s">
        <v>300</v>
      </c>
      <c r="F99" s="288" t="s">
        <v>3</v>
      </c>
      <c r="G99" s="288" t="str">
        <f>IF('CARGA CONSOLIDADO IPS'!A103&lt;&gt;"",'CARGA CONSOLIDADO IPS'!A103,IF(N99="","",IF(N99&gt;0,"N. D.")))</f>
        <v/>
      </c>
      <c r="H99" s="292" t="str">
        <f>IF('CARGA CONSOLIDADO IPS'!B103="","",'CARGA CONSOLIDADO IPS'!B103)</f>
        <v/>
      </c>
      <c r="I99" s="292" t="str">
        <f>IF('CARGA CONSOLIDADO IPS'!C103="","",'CARGA CONSOLIDADO IPS'!C103)</f>
        <v/>
      </c>
      <c r="J99" s="292" t="str">
        <f>IF('CARGA CONSOLIDADO IPS'!D103="","",'CARGA CONSOLIDADO IPS'!D103)</f>
        <v/>
      </c>
      <c r="K99" s="292" t="str">
        <f>IF('CARGA CONSOLIDADO IPS'!E103="","",'CARGA CONSOLIDADO IPS'!E103)</f>
        <v/>
      </c>
      <c r="L99" s="292" t="str">
        <f>IF('CARGA CONSOLIDADO IPS'!F103="","",'CARGA CONSOLIDADO IPS'!F103)</f>
        <v/>
      </c>
      <c r="M99" s="292" t="str">
        <f>IF('CARGA CONSOLIDADO IPS'!G103="","",'CARGA CONSOLIDADO IPS'!G103)</f>
        <v/>
      </c>
      <c r="N99" s="292" t="str">
        <f>IF('CARGA CONSOLIDADO IPS'!H103="","",'CARGA CONSOLIDADO IPS'!H103)</f>
        <v/>
      </c>
    </row>
    <row r="100" spans="1:14" x14ac:dyDescent="0.25">
      <c r="A100" s="288" t="str">
        <f t="shared" si="3"/>
        <v>SEDE</v>
      </c>
      <c r="B100" s="288" t="str">
        <f t="shared" si="4"/>
        <v>ALIANSALUD</v>
      </c>
      <c r="C100" s="288" t="str">
        <f t="shared" si="5"/>
        <v/>
      </c>
      <c r="D100" s="288">
        <v>104</v>
      </c>
      <c r="E100" s="288" t="s">
        <v>300</v>
      </c>
      <c r="F100" s="288" t="s">
        <v>3</v>
      </c>
      <c r="G100" s="288" t="str">
        <f>IF('CARGA CONSOLIDADO IPS'!A104&lt;&gt;"",'CARGA CONSOLIDADO IPS'!A104,IF(N100="","",IF(N100&gt;0,"N. D.")))</f>
        <v/>
      </c>
      <c r="H100" s="292" t="str">
        <f>IF('CARGA CONSOLIDADO IPS'!B104="","",'CARGA CONSOLIDADO IPS'!B104)</f>
        <v/>
      </c>
      <c r="I100" s="292" t="str">
        <f>IF('CARGA CONSOLIDADO IPS'!C104="","",'CARGA CONSOLIDADO IPS'!C104)</f>
        <v/>
      </c>
      <c r="J100" s="292" t="str">
        <f>IF('CARGA CONSOLIDADO IPS'!D104="","",'CARGA CONSOLIDADO IPS'!D104)</f>
        <v/>
      </c>
      <c r="K100" s="292" t="str">
        <f>IF('CARGA CONSOLIDADO IPS'!E104="","",'CARGA CONSOLIDADO IPS'!E104)</f>
        <v/>
      </c>
      <c r="L100" s="292" t="str">
        <f>IF('CARGA CONSOLIDADO IPS'!F104="","",'CARGA CONSOLIDADO IPS'!F104)</f>
        <v/>
      </c>
      <c r="M100" s="292" t="str">
        <f>IF('CARGA CONSOLIDADO IPS'!G104="","",'CARGA CONSOLIDADO IPS'!G104)</f>
        <v/>
      </c>
      <c r="N100" s="292" t="str">
        <f>IF('CARGA CONSOLIDADO IPS'!H104="","",'CARGA CONSOLIDADO IPS'!H104)</f>
        <v/>
      </c>
    </row>
    <row r="101" spans="1:14" x14ac:dyDescent="0.25">
      <c r="A101" s="288" t="str">
        <f t="shared" si="3"/>
        <v>SEDE</v>
      </c>
      <c r="B101" s="288" t="str">
        <f t="shared" si="4"/>
        <v>ALIANSALUD</v>
      </c>
      <c r="C101" s="288" t="str">
        <f t="shared" si="5"/>
        <v/>
      </c>
      <c r="D101" s="288">
        <v>105</v>
      </c>
      <c r="E101" s="288" t="s">
        <v>300</v>
      </c>
      <c r="F101" s="288" t="s">
        <v>3</v>
      </c>
      <c r="G101" s="288" t="str">
        <f>IF('CARGA CONSOLIDADO IPS'!A105&lt;&gt;"",'CARGA CONSOLIDADO IPS'!A105,IF(N101="","",IF(N101&gt;0,"N. D.")))</f>
        <v/>
      </c>
      <c r="H101" s="292" t="str">
        <f>IF('CARGA CONSOLIDADO IPS'!B105="","",'CARGA CONSOLIDADO IPS'!B105)</f>
        <v/>
      </c>
      <c r="I101" s="292" t="str">
        <f>IF('CARGA CONSOLIDADO IPS'!C105="","",'CARGA CONSOLIDADO IPS'!C105)</f>
        <v/>
      </c>
      <c r="J101" s="292" t="str">
        <f>IF('CARGA CONSOLIDADO IPS'!D105="","",'CARGA CONSOLIDADO IPS'!D105)</f>
        <v/>
      </c>
      <c r="K101" s="292" t="str">
        <f>IF('CARGA CONSOLIDADO IPS'!E105="","",'CARGA CONSOLIDADO IPS'!E105)</f>
        <v/>
      </c>
      <c r="L101" s="292" t="str">
        <f>IF('CARGA CONSOLIDADO IPS'!F105="","",'CARGA CONSOLIDADO IPS'!F105)</f>
        <v/>
      </c>
      <c r="M101" s="292" t="str">
        <f>IF('CARGA CONSOLIDADO IPS'!G105="","",'CARGA CONSOLIDADO IPS'!G105)</f>
        <v/>
      </c>
      <c r="N101" s="292" t="str">
        <f>IF('CARGA CONSOLIDADO IPS'!H105="","",'CARGA CONSOLIDADO IPS'!H105)</f>
        <v/>
      </c>
    </row>
    <row r="102" spans="1:14" x14ac:dyDescent="0.25">
      <c r="A102" s="288" t="str">
        <f t="shared" si="3"/>
        <v>SEDE</v>
      </c>
      <c r="B102" s="288" t="str">
        <f t="shared" si="4"/>
        <v>ALIANSALUD</v>
      </c>
      <c r="C102" s="288" t="str">
        <f t="shared" si="5"/>
        <v/>
      </c>
      <c r="D102" s="288">
        <v>106</v>
      </c>
      <c r="E102" s="288" t="s">
        <v>300</v>
      </c>
      <c r="F102" s="288" t="s">
        <v>3</v>
      </c>
      <c r="G102" s="288" t="str">
        <f>IF('CARGA CONSOLIDADO IPS'!A106&lt;&gt;"",'CARGA CONSOLIDADO IPS'!A106,IF(N102="","",IF(N102&gt;0,"N. D.")))</f>
        <v/>
      </c>
      <c r="H102" s="292" t="str">
        <f>IF('CARGA CONSOLIDADO IPS'!B106="","",'CARGA CONSOLIDADO IPS'!B106)</f>
        <v/>
      </c>
      <c r="I102" s="292" t="str">
        <f>IF('CARGA CONSOLIDADO IPS'!C106="","",'CARGA CONSOLIDADO IPS'!C106)</f>
        <v/>
      </c>
      <c r="J102" s="292" t="str">
        <f>IF('CARGA CONSOLIDADO IPS'!D106="","",'CARGA CONSOLIDADO IPS'!D106)</f>
        <v/>
      </c>
      <c r="K102" s="292" t="str">
        <f>IF('CARGA CONSOLIDADO IPS'!E106="","",'CARGA CONSOLIDADO IPS'!E106)</f>
        <v/>
      </c>
      <c r="L102" s="292" t="str">
        <f>IF('CARGA CONSOLIDADO IPS'!F106="","",'CARGA CONSOLIDADO IPS'!F106)</f>
        <v/>
      </c>
      <c r="M102" s="292" t="str">
        <f>IF('CARGA CONSOLIDADO IPS'!G106="","",'CARGA CONSOLIDADO IPS'!G106)</f>
        <v/>
      </c>
      <c r="N102" s="292" t="str">
        <f>IF('CARGA CONSOLIDADO IPS'!H106="","",'CARGA CONSOLIDADO IPS'!H106)</f>
        <v/>
      </c>
    </row>
    <row r="103" spans="1:14" x14ac:dyDescent="0.25">
      <c r="A103" s="288" t="str">
        <f t="shared" si="3"/>
        <v>SEDE</v>
      </c>
      <c r="B103" s="288" t="str">
        <f t="shared" si="4"/>
        <v>ALIANSALUD</v>
      </c>
      <c r="C103" s="288" t="str">
        <f t="shared" si="5"/>
        <v/>
      </c>
      <c r="D103" s="288">
        <v>107</v>
      </c>
      <c r="E103" s="288" t="s">
        <v>300</v>
      </c>
      <c r="F103" s="288" t="s">
        <v>3</v>
      </c>
      <c r="G103" s="288" t="str">
        <f>IF('CARGA CONSOLIDADO IPS'!A107&lt;&gt;"",'CARGA CONSOLIDADO IPS'!A107,IF(N103="","",IF(N103&gt;0,"N. D.")))</f>
        <v/>
      </c>
      <c r="H103" s="292" t="str">
        <f>IF('CARGA CONSOLIDADO IPS'!B107="","",'CARGA CONSOLIDADO IPS'!B107)</f>
        <v/>
      </c>
      <c r="I103" s="292" t="str">
        <f>IF('CARGA CONSOLIDADO IPS'!C107="","",'CARGA CONSOLIDADO IPS'!C107)</f>
        <v/>
      </c>
      <c r="J103" s="292" t="str">
        <f>IF('CARGA CONSOLIDADO IPS'!D107="","",'CARGA CONSOLIDADO IPS'!D107)</f>
        <v/>
      </c>
      <c r="K103" s="292" t="str">
        <f>IF('CARGA CONSOLIDADO IPS'!E107="","",'CARGA CONSOLIDADO IPS'!E107)</f>
        <v/>
      </c>
      <c r="L103" s="292" t="str">
        <f>IF('CARGA CONSOLIDADO IPS'!F107="","",'CARGA CONSOLIDADO IPS'!F107)</f>
        <v/>
      </c>
      <c r="M103" s="292" t="str">
        <f>IF('CARGA CONSOLIDADO IPS'!G107="","",'CARGA CONSOLIDADO IPS'!G107)</f>
        <v/>
      </c>
      <c r="N103" s="292" t="str">
        <f>IF('CARGA CONSOLIDADO IPS'!H107="","",'CARGA CONSOLIDADO IPS'!H107)</f>
        <v/>
      </c>
    </row>
    <row r="104" spans="1:14" x14ac:dyDescent="0.25">
      <c r="A104" s="288" t="str">
        <f t="shared" si="3"/>
        <v>SEDE</v>
      </c>
      <c r="B104" s="288" t="str">
        <f t="shared" si="4"/>
        <v>ALIANSALUD</v>
      </c>
      <c r="C104" s="288" t="str">
        <f t="shared" si="5"/>
        <v/>
      </c>
      <c r="D104" s="288">
        <v>108</v>
      </c>
      <c r="E104" s="288" t="s">
        <v>300</v>
      </c>
      <c r="F104" s="288" t="s">
        <v>3</v>
      </c>
      <c r="G104" s="288" t="str">
        <f>IF('CARGA CONSOLIDADO IPS'!A108&lt;&gt;"",'CARGA CONSOLIDADO IPS'!A108,IF(N104="","",IF(N104&gt;0,"N. D.")))</f>
        <v/>
      </c>
      <c r="H104" s="292" t="str">
        <f>IF('CARGA CONSOLIDADO IPS'!B108="","",'CARGA CONSOLIDADO IPS'!B108)</f>
        <v/>
      </c>
      <c r="I104" s="292" t="str">
        <f>IF('CARGA CONSOLIDADO IPS'!C108="","",'CARGA CONSOLIDADO IPS'!C108)</f>
        <v/>
      </c>
      <c r="J104" s="292" t="str">
        <f>IF('CARGA CONSOLIDADO IPS'!D108="","",'CARGA CONSOLIDADO IPS'!D108)</f>
        <v/>
      </c>
      <c r="K104" s="292" t="str">
        <f>IF('CARGA CONSOLIDADO IPS'!E108="","",'CARGA CONSOLIDADO IPS'!E108)</f>
        <v/>
      </c>
      <c r="L104" s="292" t="str">
        <f>IF('CARGA CONSOLIDADO IPS'!F108="","",'CARGA CONSOLIDADO IPS'!F108)</f>
        <v/>
      </c>
      <c r="M104" s="292" t="str">
        <f>IF('CARGA CONSOLIDADO IPS'!G108="","",'CARGA CONSOLIDADO IPS'!G108)</f>
        <v/>
      </c>
      <c r="N104" s="292" t="str">
        <f>IF('CARGA CONSOLIDADO IPS'!H108="","",'CARGA CONSOLIDADO IPS'!H108)</f>
        <v/>
      </c>
    </row>
    <row r="105" spans="1:14" x14ac:dyDescent="0.25">
      <c r="A105" s="288" t="str">
        <f t="shared" si="3"/>
        <v>SEDE</v>
      </c>
      <c r="B105" s="288" t="str">
        <f t="shared" si="4"/>
        <v>ALIANSALUD</v>
      </c>
      <c r="C105" s="288" t="str">
        <f t="shared" si="5"/>
        <v/>
      </c>
      <c r="D105" s="288">
        <v>109</v>
      </c>
      <c r="E105" s="288" t="s">
        <v>300</v>
      </c>
      <c r="F105" s="288" t="s">
        <v>3</v>
      </c>
      <c r="G105" s="288" t="str">
        <f>IF('CARGA CONSOLIDADO IPS'!A109&lt;&gt;"",'CARGA CONSOLIDADO IPS'!A109,IF(N105="","",IF(N105&gt;0,"N. D.")))</f>
        <v/>
      </c>
      <c r="H105" s="292" t="str">
        <f>IF('CARGA CONSOLIDADO IPS'!B109="","",'CARGA CONSOLIDADO IPS'!B109)</f>
        <v/>
      </c>
      <c r="I105" s="292" t="str">
        <f>IF('CARGA CONSOLIDADO IPS'!C109="","",'CARGA CONSOLIDADO IPS'!C109)</f>
        <v/>
      </c>
      <c r="J105" s="292" t="str">
        <f>IF('CARGA CONSOLIDADO IPS'!D109="","",'CARGA CONSOLIDADO IPS'!D109)</f>
        <v/>
      </c>
      <c r="K105" s="292" t="str">
        <f>IF('CARGA CONSOLIDADO IPS'!E109="","",'CARGA CONSOLIDADO IPS'!E109)</f>
        <v/>
      </c>
      <c r="L105" s="292" t="str">
        <f>IF('CARGA CONSOLIDADO IPS'!F109="","",'CARGA CONSOLIDADO IPS'!F109)</f>
        <v/>
      </c>
      <c r="M105" s="292" t="str">
        <f>IF('CARGA CONSOLIDADO IPS'!G109="","",'CARGA CONSOLIDADO IPS'!G109)</f>
        <v/>
      </c>
      <c r="N105" s="292" t="str">
        <f>IF('CARGA CONSOLIDADO IPS'!H109="","",'CARGA CONSOLIDADO IPS'!H109)</f>
        <v/>
      </c>
    </row>
    <row r="106" spans="1:14" x14ac:dyDescent="0.25">
      <c r="A106" s="288" t="str">
        <f t="shared" si="3"/>
        <v>SEDE</v>
      </c>
      <c r="B106" s="288" t="str">
        <f t="shared" si="4"/>
        <v>ALIANSALUD</v>
      </c>
      <c r="C106" s="288" t="str">
        <f t="shared" si="5"/>
        <v/>
      </c>
      <c r="D106" s="288">
        <v>110</v>
      </c>
      <c r="E106" s="288" t="s">
        <v>300</v>
      </c>
      <c r="F106" s="288" t="s">
        <v>3</v>
      </c>
      <c r="G106" s="288" t="str">
        <f>IF('CARGA CONSOLIDADO IPS'!A110&lt;&gt;"",'CARGA CONSOLIDADO IPS'!A110,IF(N106="","",IF(N106&gt;0,"N. D.")))</f>
        <v/>
      </c>
      <c r="H106" s="292" t="str">
        <f>IF('CARGA CONSOLIDADO IPS'!B110="","",'CARGA CONSOLIDADO IPS'!B110)</f>
        <v/>
      </c>
      <c r="I106" s="292" t="str">
        <f>IF('CARGA CONSOLIDADO IPS'!C110="","",'CARGA CONSOLIDADO IPS'!C110)</f>
        <v/>
      </c>
      <c r="J106" s="292" t="str">
        <f>IF('CARGA CONSOLIDADO IPS'!D110="","",'CARGA CONSOLIDADO IPS'!D110)</f>
        <v/>
      </c>
      <c r="K106" s="292" t="str">
        <f>IF('CARGA CONSOLIDADO IPS'!E110="","",'CARGA CONSOLIDADO IPS'!E110)</f>
        <v/>
      </c>
      <c r="L106" s="292" t="str">
        <f>IF('CARGA CONSOLIDADO IPS'!F110="","",'CARGA CONSOLIDADO IPS'!F110)</f>
        <v/>
      </c>
      <c r="M106" s="292" t="str">
        <f>IF('CARGA CONSOLIDADO IPS'!G110="","",'CARGA CONSOLIDADO IPS'!G110)</f>
        <v/>
      </c>
      <c r="N106" s="292" t="str">
        <f>IF('CARGA CONSOLIDADO IPS'!H110="","",'CARGA CONSOLIDADO IPS'!H110)</f>
        <v/>
      </c>
    </row>
    <row r="107" spans="1:14" x14ac:dyDescent="0.25">
      <c r="A107" s="288" t="str">
        <f t="shared" si="3"/>
        <v>SEDE</v>
      </c>
      <c r="B107" s="288" t="str">
        <f t="shared" si="4"/>
        <v>ALIANSALUD</v>
      </c>
      <c r="C107" s="288" t="str">
        <f t="shared" si="5"/>
        <v/>
      </c>
      <c r="D107" s="288">
        <v>111</v>
      </c>
      <c r="E107" s="288" t="s">
        <v>300</v>
      </c>
      <c r="F107" s="288" t="s">
        <v>3</v>
      </c>
      <c r="G107" s="288" t="str">
        <f>IF('CARGA CONSOLIDADO IPS'!A111&lt;&gt;"",'CARGA CONSOLIDADO IPS'!A111,IF(N107="","",IF(N107&gt;0,"N. D.")))</f>
        <v/>
      </c>
      <c r="H107" s="292" t="str">
        <f>IF('CARGA CONSOLIDADO IPS'!B111="","",'CARGA CONSOLIDADO IPS'!B111)</f>
        <v/>
      </c>
      <c r="I107" s="292" t="str">
        <f>IF('CARGA CONSOLIDADO IPS'!C111="","",'CARGA CONSOLIDADO IPS'!C111)</f>
        <v/>
      </c>
      <c r="J107" s="292" t="str">
        <f>IF('CARGA CONSOLIDADO IPS'!D111="","",'CARGA CONSOLIDADO IPS'!D111)</f>
        <v/>
      </c>
      <c r="K107" s="292" t="str">
        <f>IF('CARGA CONSOLIDADO IPS'!E111="","",'CARGA CONSOLIDADO IPS'!E111)</f>
        <v/>
      </c>
      <c r="L107" s="292" t="str">
        <f>IF('CARGA CONSOLIDADO IPS'!F111="","",'CARGA CONSOLIDADO IPS'!F111)</f>
        <v/>
      </c>
      <c r="M107" s="292" t="str">
        <f>IF('CARGA CONSOLIDADO IPS'!G111="","",'CARGA CONSOLIDADO IPS'!G111)</f>
        <v/>
      </c>
      <c r="N107" s="292" t="str">
        <f>IF('CARGA CONSOLIDADO IPS'!H111="","",'CARGA CONSOLIDADO IPS'!H111)</f>
        <v/>
      </c>
    </row>
    <row r="108" spans="1:14" x14ac:dyDescent="0.25">
      <c r="A108" s="288" t="str">
        <f t="shared" si="3"/>
        <v>SEDE</v>
      </c>
      <c r="B108" s="288" t="str">
        <f t="shared" si="4"/>
        <v>ALIANSALUD</v>
      </c>
      <c r="C108" s="288" t="str">
        <f t="shared" si="5"/>
        <v/>
      </c>
      <c r="D108" s="288">
        <v>112</v>
      </c>
      <c r="E108" s="288" t="s">
        <v>300</v>
      </c>
      <c r="F108" s="288" t="s">
        <v>3</v>
      </c>
      <c r="G108" s="288" t="str">
        <f>IF('CARGA CONSOLIDADO IPS'!A112&lt;&gt;"",'CARGA CONSOLIDADO IPS'!A112,IF(N108="","",IF(N108&gt;0,"N. D.")))</f>
        <v/>
      </c>
      <c r="H108" s="292" t="str">
        <f>IF('CARGA CONSOLIDADO IPS'!B112="","",'CARGA CONSOLIDADO IPS'!B112)</f>
        <v/>
      </c>
      <c r="I108" s="292" t="str">
        <f>IF('CARGA CONSOLIDADO IPS'!C112="","",'CARGA CONSOLIDADO IPS'!C112)</f>
        <v/>
      </c>
      <c r="J108" s="292" t="str">
        <f>IF('CARGA CONSOLIDADO IPS'!D112="","",'CARGA CONSOLIDADO IPS'!D112)</f>
        <v/>
      </c>
      <c r="K108" s="292" t="str">
        <f>IF('CARGA CONSOLIDADO IPS'!E112="","",'CARGA CONSOLIDADO IPS'!E112)</f>
        <v/>
      </c>
      <c r="L108" s="292" t="str">
        <f>IF('CARGA CONSOLIDADO IPS'!F112="","",'CARGA CONSOLIDADO IPS'!F112)</f>
        <v/>
      </c>
      <c r="M108" s="292" t="str">
        <f>IF('CARGA CONSOLIDADO IPS'!G112="","",'CARGA CONSOLIDADO IPS'!G112)</f>
        <v/>
      </c>
      <c r="N108" s="292" t="str">
        <f>IF('CARGA CONSOLIDADO IPS'!H112="","",'CARGA CONSOLIDADO IPS'!H112)</f>
        <v/>
      </c>
    </row>
    <row r="109" spans="1:14" x14ac:dyDescent="0.25">
      <c r="A109" s="288" t="str">
        <f t="shared" si="3"/>
        <v>SEDE</v>
      </c>
      <c r="B109" s="288" t="str">
        <f t="shared" si="4"/>
        <v>ALIANSALUD</v>
      </c>
      <c r="C109" s="288" t="str">
        <f t="shared" si="5"/>
        <v/>
      </c>
      <c r="D109" s="288">
        <v>113</v>
      </c>
      <c r="E109" s="288" t="s">
        <v>300</v>
      </c>
      <c r="F109" s="288" t="s">
        <v>3</v>
      </c>
      <c r="G109" s="288" t="str">
        <f>IF('CARGA CONSOLIDADO IPS'!A113&lt;&gt;"",'CARGA CONSOLIDADO IPS'!A113,IF(N109="","",IF(N109&gt;0,"N. D.")))</f>
        <v/>
      </c>
      <c r="H109" s="292" t="str">
        <f>IF('CARGA CONSOLIDADO IPS'!B113="","",'CARGA CONSOLIDADO IPS'!B113)</f>
        <v/>
      </c>
      <c r="I109" s="292" t="str">
        <f>IF('CARGA CONSOLIDADO IPS'!C113="","",'CARGA CONSOLIDADO IPS'!C113)</f>
        <v/>
      </c>
      <c r="J109" s="292" t="str">
        <f>IF('CARGA CONSOLIDADO IPS'!D113="","",'CARGA CONSOLIDADO IPS'!D113)</f>
        <v/>
      </c>
      <c r="K109" s="292" t="str">
        <f>IF('CARGA CONSOLIDADO IPS'!E113="","",'CARGA CONSOLIDADO IPS'!E113)</f>
        <v/>
      </c>
      <c r="L109" s="292" t="str">
        <f>IF('CARGA CONSOLIDADO IPS'!F113="","",'CARGA CONSOLIDADO IPS'!F113)</f>
        <v/>
      </c>
      <c r="M109" s="292" t="str">
        <f>IF('CARGA CONSOLIDADO IPS'!G113="","",'CARGA CONSOLIDADO IPS'!G113)</f>
        <v/>
      </c>
      <c r="N109" s="292" t="str">
        <f>IF('CARGA CONSOLIDADO IPS'!H113="","",'CARGA CONSOLIDADO IPS'!H113)</f>
        <v/>
      </c>
    </row>
    <row r="110" spans="1:14" x14ac:dyDescent="0.25">
      <c r="A110" s="288" t="str">
        <f t="shared" si="3"/>
        <v>SEDE</v>
      </c>
      <c r="B110" s="288" t="str">
        <f t="shared" si="4"/>
        <v>ALIANSALUD</v>
      </c>
      <c r="C110" s="288" t="str">
        <f t="shared" si="5"/>
        <v/>
      </c>
      <c r="D110" s="288">
        <v>114</v>
      </c>
      <c r="E110" s="288" t="s">
        <v>300</v>
      </c>
      <c r="F110" s="288" t="s">
        <v>3</v>
      </c>
      <c r="G110" s="288" t="str">
        <f>IF('CARGA CONSOLIDADO IPS'!A114&lt;&gt;"",'CARGA CONSOLIDADO IPS'!A114,IF(N110="","",IF(N110&gt;0,"N. D.")))</f>
        <v/>
      </c>
      <c r="H110" s="292" t="str">
        <f>IF('CARGA CONSOLIDADO IPS'!B114="","",'CARGA CONSOLIDADO IPS'!B114)</f>
        <v/>
      </c>
      <c r="I110" s="292" t="str">
        <f>IF('CARGA CONSOLIDADO IPS'!C114="","",'CARGA CONSOLIDADO IPS'!C114)</f>
        <v/>
      </c>
      <c r="J110" s="292" t="str">
        <f>IF('CARGA CONSOLIDADO IPS'!D114="","",'CARGA CONSOLIDADO IPS'!D114)</f>
        <v/>
      </c>
      <c r="K110" s="292" t="str">
        <f>IF('CARGA CONSOLIDADO IPS'!E114="","",'CARGA CONSOLIDADO IPS'!E114)</f>
        <v/>
      </c>
      <c r="L110" s="292" t="str">
        <f>IF('CARGA CONSOLIDADO IPS'!F114="","",'CARGA CONSOLIDADO IPS'!F114)</f>
        <v/>
      </c>
      <c r="M110" s="292" t="str">
        <f>IF('CARGA CONSOLIDADO IPS'!G114="","",'CARGA CONSOLIDADO IPS'!G114)</f>
        <v/>
      </c>
      <c r="N110" s="292" t="str">
        <f>IF('CARGA CONSOLIDADO IPS'!H114="","",'CARGA CONSOLIDADO IPS'!H114)</f>
        <v/>
      </c>
    </row>
    <row r="111" spans="1:14" x14ac:dyDescent="0.25">
      <c r="A111" s="288" t="str">
        <f t="shared" si="3"/>
        <v>SEDE</v>
      </c>
      <c r="B111" s="288" t="str">
        <f t="shared" si="4"/>
        <v>ALIANSALUD</v>
      </c>
      <c r="C111" s="288" t="str">
        <f t="shared" si="5"/>
        <v/>
      </c>
      <c r="D111" s="288">
        <v>115</v>
      </c>
      <c r="E111" s="288" t="s">
        <v>300</v>
      </c>
      <c r="F111" s="288" t="s">
        <v>3</v>
      </c>
      <c r="G111" s="288" t="str">
        <f>IF('CARGA CONSOLIDADO IPS'!A115&lt;&gt;"",'CARGA CONSOLIDADO IPS'!A115,IF(N111="","",IF(N111&gt;0,"N. D.")))</f>
        <v/>
      </c>
      <c r="H111" s="292" t="str">
        <f>IF('CARGA CONSOLIDADO IPS'!B115="","",'CARGA CONSOLIDADO IPS'!B115)</f>
        <v/>
      </c>
      <c r="I111" s="292" t="str">
        <f>IF('CARGA CONSOLIDADO IPS'!C115="","",'CARGA CONSOLIDADO IPS'!C115)</f>
        <v/>
      </c>
      <c r="J111" s="292" t="str">
        <f>IF('CARGA CONSOLIDADO IPS'!D115="","",'CARGA CONSOLIDADO IPS'!D115)</f>
        <v/>
      </c>
      <c r="K111" s="292" t="str">
        <f>IF('CARGA CONSOLIDADO IPS'!E115="","",'CARGA CONSOLIDADO IPS'!E115)</f>
        <v/>
      </c>
      <c r="L111" s="292" t="str">
        <f>IF('CARGA CONSOLIDADO IPS'!F115="","",'CARGA CONSOLIDADO IPS'!F115)</f>
        <v/>
      </c>
      <c r="M111" s="292" t="str">
        <f>IF('CARGA CONSOLIDADO IPS'!G115="","",'CARGA CONSOLIDADO IPS'!G115)</f>
        <v/>
      </c>
      <c r="N111" s="292" t="str">
        <f>IF('CARGA CONSOLIDADO IPS'!H115="","",'CARGA CONSOLIDADO IPS'!H115)</f>
        <v/>
      </c>
    </row>
    <row r="112" spans="1:14" x14ac:dyDescent="0.25">
      <c r="A112" s="288" t="str">
        <f t="shared" si="3"/>
        <v>SEDE</v>
      </c>
      <c r="B112" s="288" t="str">
        <f t="shared" si="4"/>
        <v>ALIANSALUD</v>
      </c>
      <c r="C112" s="288" t="str">
        <f t="shared" si="5"/>
        <v/>
      </c>
      <c r="D112" s="288">
        <v>116</v>
      </c>
      <c r="E112" s="288" t="s">
        <v>300</v>
      </c>
      <c r="F112" s="288" t="s">
        <v>3</v>
      </c>
      <c r="G112" s="288" t="str">
        <f>IF('CARGA CONSOLIDADO IPS'!A116&lt;&gt;"",'CARGA CONSOLIDADO IPS'!A116,IF(N112="","",IF(N112&gt;0,"N. D.")))</f>
        <v/>
      </c>
      <c r="H112" s="292" t="str">
        <f>IF('CARGA CONSOLIDADO IPS'!B116="","",'CARGA CONSOLIDADO IPS'!B116)</f>
        <v/>
      </c>
      <c r="I112" s="292" t="str">
        <f>IF('CARGA CONSOLIDADO IPS'!C116="","",'CARGA CONSOLIDADO IPS'!C116)</f>
        <v/>
      </c>
      <c r="J112" s="292" t="str">
        <f>IF('CARGA CONSOLIDADO IPS'!D116="","",'CARGA CONSOLIDADO IPS'!D116)</f>
        <v/>
      </c>
      <c r="K112" s="292" t="str">
        <f>IF('CARGA CONSOLIDADO IPS'!E116="","",'CARGA CONSOLIDADO IPS'!E116)</f>
        <v/>
      </c>
      <c r="L112" s="292" t="str">
        <f>IF('CARGA CONSOLIDADO IPS'!F116="","",'CARGA CONSOLIDADO IPS'!F116)</f>
        <v/>
      </c>
      <c r="M112" s="292" t="str">
        <f>IF('CARGA CONSOLIDADO IPS'!G116="","",'CARGA CONSOLIDADO IPS'!G116)</f>
        <v/>
      </c>
      <c r="N112" s="292" t="str">
        <f>IF('CARGA CONSOLIDADO IPS'!H116="","",'CARGA CONSOLIDADO IPS'!H116)</f>
        <v/>
      </c>
    </row>
    <row r="113" spans="1:14" x14ac:dyDescent="0.25">
      <c r="A113" s="288" t="str">
        <f t="shared" si="3"/>
        <v>SEDE</v>
      </c>
      <c r="B113" s="288" t="str">
        <f t="shared" si="4"/>
        <v>ALIANSALUD</v>
      </c>
      <c r="C113" s="288" t="str">
        <f t="shared" si="5"/>
        <v/>
      </c>
      <c r="D113" s="288">
        <v>117</v>
      </c>
      <c r="E113" s="288" t="s">
        <v>300</v>
      </c>
      <c r="F113" s="288" t="s">
        <v>3</v>
      </c>
      <c r="G113" s="288" t="str">
        <f>IF('CARGA CONSOLIDADO IPS'!A117&lt;&gt;"",'CARGA CONSOLIDADO IPS'!A117,IF(N113="","",IF(N113&gt;0,"N. D.")))</f>
        <v/>
      </c>
      <c r="H113" s="292" t="str">
        <f>IF('CARGA CONSOLIDADO IPS'!B117="","",'CARGA CONSOLIDADO IPS'!B117)</f>
        <v/>
      </c>
      <c r="I113" s="292" t="str">
        <f>IF('CARGA CONSOLIDADO IPS'!C117="","",'CARGA CONSOLIDADO IPS'!C117)</f>
        <v/>
      </c>
      <c r="J113" s="292" t="str">
        <f>IF('CARGA CONSOLIDADO IPS'!D117="","",'CARGA CONSOLIDADO IPS'!D117)</f>
        <v/>
      </c>
      <c r="K113" s="292" t="str">
        <f>IF('CARGA CONSOLIDADO IPS'!E117="","",'CARGA CONSOLIDADO IPS'!E117)</f>
        <v/>
      </c>
      <c r="L113" s="292" t="str">
        <f>IF('CARGA CONSOLIDADO IPS'!F117="","",'CARGA CONSOLIDADO IPS'!F117)</f>
        <v/>
      </c>
      <c r="M113" s="292" t="str">
        <f>IF('CARGA CONSOLIDADO IPS'!G117="","",'CARGA CONSOLIDADO IPS'!G117)</f>
        <v/>
      </c>
      <c r="N113" s="292" t="str">
        <f>IF('CARGA CONSOLIDADO IPS'!H117="","",'CARGA CONSOLIDADO IPS'!H117)</f>
        <v/>
      </c>
    </row>
    <row r="114" spans="1:14" x14ac:dyDescent="0.25">
      <c r="A114" s="288" t="str">
        <f t="shared" si="3"/>
        <v>SEDE</v>
      </c>
      <c r="B114" s="288" t="str">
        <f t="shared" si="4"/>
        <v>ALIANSALUD</v>
      </c>
      <c r="C114" s="288" t="str">
        <f t="shared" si="5"/>
        <v/>
      </c>
      <c r="D114" s="288">
        <v>118</v>
      </c>
      <c r="E114" s="288" t="s">
        <v>300</v>
      </c>
      <c r="F114" s="288" t="s">
        <v>3</v>
      </c>
      <c r="G114" s="288" t="str">
        <f>IF('CARGA CONSOLIDADO IPS'!A118&lt;&gt;"",'CARGA CONSOLIDADO IPS'!A118,IF(N114="","",IF(N114&gt;0,"N. D.")))</f>
        <v/>
      </c>
      <c r="H114" s="292" t="str">
        <f>IF('CARGA CONSOLIDADO IPS'!B118="","",'CARGA CONSOLIDADO IPS'!B118)</f>
        <v/>
      </c>
      <c r="I114" s="292" t="str">
        <f>IF('CARGA CONSOLIDADO IPS'!C118="","",'CARGA CONSOLIDADO IPS'!C118)</f>
        <v/>
      </c>
      <c r="J114" s="292" t="str">
        <f>IF('CARGA CONSOLIDADO IPS'!D118="","",'CARGA CONSOLIDADO IPS'!D118)</f>
        <v/>
      </c>
      <c r="K114" s="292" t="str">
        <f>IF('CARGA CONSOLIDADO IPS'!E118="","",'CARGA CONSOLIDADO IPS'!E118)</f>
        <v/>
      </c>
      <c r="L114" s="292" t="str">
        <f>IF('CARGA CONSOLIDADO IPS'!F118="","",'CARGA CONSOLIDADO IPS'!F118)</f>
        <v/>
      </c>
      <c r="M114" s="292" t="str">
        <f>IF('CARGA CONSOLIDADO IPS'!G118="","",'CARGA CONSOLIDADO IPS'!G118)</f>
        <v/>
      </c>
      <c r="N114" s="292" t="str">
        <f>IF('CARGA CONSOLIDADO IPS'!H118="","",'CARGA CONSOLIDADO IPS'!H118)</f>
        <v/>
      </c>
    </row>
    <row r="115" spans="1:14" x14ac:dyDescent="0.25">
      <c r="A115" s="288" t="str">
        <f t="shared" si="3"/>
        <v>SEDE</v>
      </c>
      <c r="B115" s="288" t="str">
        <f t="shared" si="4"/>
        <v>ALIANSALUD</v>
      </c>
      <c r="C115" s="288" t="str">
        <f t="shared" si="5"/>
        <v/>
      </c>
      <c r="D115" s="288">
        <v>119</v>
      </c>
      <c r="E115" s="288" t="s">
        <v>300</v>
      </c>
      <c r="F115" s="288" t="s">
        <v>3</v>
      </c>
      <c r="G115" s="288" t="str">
        <f>IF('CARGA CONSOLIDADO IPS'!A119&lt;&gt;"",'CARGA CONSOLIDADO IPS'!A119,IF(N115="","",IF(N115&gt;0,"N. D.")))</f>
        <v/>
      </c>
      <c r="H115" s="292" t="str">
        <f>IF('CARGA CONSOLIDADO IPS'!B119="","",'CARGA CONSOLIDADO IPS'!B119)</f>
        <v/>
      </c>
      <c r="I115" s="292" t="str">
        <f>IF('CARGA CONSOLIDADO IPS'!C119="","",'CARGA CONSOLIDADO IPS'!C119)</f>
        <v/>
      </c>
      <c r="J115" s="292" t="str">
        <f>IF('CARGA CONSOLIDADO IPS'!D119="","",'CARGA CONSOLIDADO IPS'!D119)</f>
        <v/>
      </c>
      <c r="K115" s="292" t="str">
        <f>IF('CARGA CONSOLIDADO IPS'!E119="","",'CARGA CONSOLIDADO IPS'!E119)</f>
        <v/>
      </c>
      <c r="L115" s="292" t="str">
        <f>IF('CARGA CONSOLIDADO IPS'!F119="","",'CARGA CONSOLIDADO IPS'!F119)</f>
        <v/>
      </c>
      <c r="M115" s="292" t="str">
        <f>IF('CARGA CONSOLIDADO IPS'!G119="","",'CARGA CONSOLIDADO IPS'!G119)</f>
        <v/>
      </c>
      <c r="N115" s="292" t="str">
        <f>IF('CARGA CONSOLIDADO IPS'!H119="","",'CARGA CONSOLIDADO IPS'!H119)</f>
        <v/>
      </c>
    </row>
    <row r="116" spans="1:14" x14ac:dyDescent="0.25">
      <c r="A116" s="288" t="str">
        <f t="shared" si="3"/>
        <v>SEDE</v>
      </c>
      <c r="B116" s="288" t="str">
        <f t="shared" si="4"/>
        <v>ALIANSALUD</v>
      </c>
      <c r="C116" s="288" t="str">
        <f t="shared" si="5"/>
        <v/>
      </c>
      <c r="D116" s="288">
        <v>120</v>
      </c>
      <c r="E116" s="288" t="s">
        <v>300</v>
      </c>
      <c r="F116" s="288" t="s">
        <v>3</v>
      </c>
      <c r="G116" s="288" t="str">
        <f>IF('CARGA CONSOLIDADO IPS'!A120&lt;&gt;"",'CARGA CONSOLIDADO IPS'!A120,IF(N116="","",IF(N116&gt;0,"N. D.")))</f>
        <v/>
      </c>
      <c r="H116" s="292" t="str">
        <f>IF('CARGA CONSOLIDADO IPS'!B120="","",'CARGA CONSOLIDADO IPS'!B120)</f>
        <v/>
      </c>
      <c r="I116" s="292" t="str">
        <f>IF('CARGA CONSOLIDADO IPS'!C120="","",'CARGA CONSOLIDADO IPS'!C120)</f>
        <v/>
      </c>
      <c r="J116" s="292" t="str">
        <f>IF('CARGA CONSOLIDADO IPS'!D120="","",'CARGA CONSOLIDADO IPS'!D120)</f>
        <v/>
      </c>
      <c r="K116" s="292" t="str">
        <f>IF('CARGA CONSOLIDADO IPS'!E120="","",'CARGA CONSOLIDADO IPS'!E120)</f>
        <v/>
      </c>
      <c r="L116" s="292" t="str">
        <f>IF('CARGA CONSOLIDADO IPS'!F120="","",'CARGA CONSOLIDADO IPS'!F120)</f>
        <v/>
      </c>
      <c r="M116" s="292" t="str">
        <f>IF('CARGA CONSOLIDADO IPS'!G120="","",'CARGA CONSOLIDADO IPS'!G120)</f>
        <v/>
      </c>
      <c r="N116" s="292" t="str">
        <f>IF('CARGA CONSOLIDADO IPS'!H120="","",'CARGA CONSOLIDADO IPS'!H120)</f>
        <v/>
      </c>
    </row>
    <row r="117" spans="1:14" x14ac:dyDescent="0.25">
      <c r="A117" s="288" t="str">
        <f t="shared" si="3"/>
        <v>SEDE</v>
      </c>
      <c r="B117" s="288" t="str">
        <f t="shared" si="4"/>
        <v>ALIANSALUD</v>
      </c>
      <c r="C117" s="288" t="str">
        <f t="shared" si="5"/>
        <v/>
      </c>
      <c r="D117" s="288">
        <v>121</v>
      </c>
      <c r="E117" s="288" t="s">
        <v>300</v>
      </c>
      <c r="F117" s="288" t="s">
        <v>3</v>
      </c>
      <c r="G117" s="288" t="str">
        <f>IF('CARGA CONSOLIDADO IPS'!A121&lt;&gt;"",'CARGA CONSOLIDADO IPS'!A121,IF(N117="","",IF(N117&gt;0,"N. D.")))</f>
        <v/>
      </c>
      <c r="H117" s="292" t="str">
        <f>IF('CARGA CONSOLIDADO IPS'!B121="","",'CARGA CONSOLIDADO IPS'!B121)</f>
        <v/>
      </c>
      <c r="I117" s="292" t="str">
        <f>IF('CARGA CONSOLIDADO IPS'!C121="","",'CARGA CONSOLIDADO IPS'!C121)</f>
        <v/>
      </c>
      <c r="J117" s="292" t="str">
        <f>IF('CARGA CONSOLIDADO IPS'!D121="","",'CARGA CONSOLIDADO IPS'!D121)</f>
        <v/>
      </c>
      <c r="K117" s="292" t="str">
        <f>IF('CARGA CONSOLIDADO IPS'!E121="","",'CARGA CONSOLIDADO IPS'!E121)</f>
        <v/>
      </c>
      <c r="L117" s="292" t="str">
        <f>IF('CARGA CONSOLIDADO IPS'!F121="","",'CARGA CONSOLIDADO IPS'!F121)</f>
        <v/>
      </c>
      <c r="M117" s="292" t="str">
        <f>IF('CARGA CONSOLIDADO IPS'!G121="","",'CARGA CONSOLIDADO IPS'!G121)</f>
        <v/>
      </c>
      <c r="N117" s="292" t="str">
        <f>IF('CARGA CONSOLIDADO IPS'!H121="","",'CARGA CONSOLIDADO IPS'!H121)</f>
        <v/>
      </c>
    </row>
    <row r="118" spans="1:14" x14ac:dyDescent="0.25">
      <c r="A118" s="288" t="str">
        <f t="shared" si="3"/>
        <v>SEDE</v>
      </c>
      <c r="B118" s="288" t="str">
        <f t="shared" si="4"/>
        <v>ALIANSALUD</v>
      </c>
      <c r="C118" s="288" t="str">
        <f t="shared" si="5"/>
        <v/>
      </c>
      <c r="D118" s="288">
        <v>122</v>
      </c>
      <c r="E118" s="288" t="s">
        <v>300</v>
      </c>
      <c r="F118" s="288" t="s">
        <v>3</v>
      </c>
      <c r="G118" s="288" t="str">
        <f>IF('CARGA CONSOLIDADO IPS'!A122&lt;&gt;"",'CARGA CONSOLIDADO IPS'!A122,IF(N118="","",IF(N118&gt;0,"N. D.")))</f>
        <v/>
      </c>
      <c r="H118" s="292" t="str">
        <f>IF('CARGA CONSOLIDADO IPS'!B122="","",'CARGA CONSOLIDADO IPS'!B122)</f>
        <v/>
      </c>
      <c r="I118" s="292" t="str">
        <f>IF('CARGA CONSOLIDADO IPS'!C122="","",'CARGA CONSOLIDADO IPS'!C122)</f>
        <v/>
      </c>
      <c r="J118" s="292" t="str">
        <f>IF('CARGA CONSOLIDADO IPS'!D122="","",'CARGA CONSOLIDADO IPS'!D122)</f>
        <v/>
      </c>
      <c r="K118" s="292" t="str">
        <f>IF('CARGA CONSOLIDADO IPS'!E122="","",'CARGA CONSOLIDADO IPS'!E122)</f>
        <v/>
      </c>
      <c r="L118" s="292" t="str">
        <f>IF('CARGA CONSOLIDADO IPS'!F122="","",'CARGA CONSOLIDADO IPS'!F122)</f>
        <v/>
      </c>
      <c r="M118" s="292" t="str">
        <f>IF('CARGA CONSOLIDADO IPS'!G122="","",'CARGA CONSOLIDADO IPS'!G122)</f>
        <v/>
      </c>
      <c r="N118" s="292" t="str">
        <f>IF('CARGA CONSOLIDADO IPS'!H122="","",'CARGA CONSOLIDADO IPS'!H122)</f>
        <v/>
      </c>
    </row>
    <row r="119" spans="1:14" x14ac:dyDescent="0.25">
      <c r="A119" s="288" t="str">
        <f t="shared" si="3"/>
        <v>SEDE</v>
      </c>
      <c r="B119" s="288" t="str">
        <f t="shared" si="4"/>
        <v>ALIANSALUD</v>
      </c>
      <c r="C119" s="288" t="str">
        <f t="shared" si="5"/>
        <v/>
      </c>
      <c r="D119" s="288">
        <v>123</v>
      </c>
      <c r="E119" s="288" t="s">
        <v>300</v>
      </c>
      <c r="F119" s="288" t="s">
        <v>3</v>
      </c>
      <c r="G119" s="288" t="str">
        <f>IF('CARGA CONSOLIDADO IPS'!A123&lt;&gt;"",'CARGA CONSOLIDADO IPS'!A123,IF(N119="","",IF(N119&gt;0,"N. D.")))</f>
        <v/>
      </c>
      <c r="H119" s="292" t="str">
        <f>IF('CARGA CONSOLIDADO IPS'!B123="","",'CARGA CONSOLIDADO IPS'!B123)</f>
        <v/>
      </c>
      <c r="I119" s="292" t="str">
        <f>IF('CARGA CONSOLIDADO IPS'!C123="","",'CARGA CONSOLIDADO IPS'!C123)</f>
        <v/>
      </c>
      <c r="J119" s="292" t="str">
        <f>IF('CARGA CONSOLIDADO IPS'!D123="","",'CARGA CONSOLIDADO IPS'!D123)</f>
        <v/>
      </c>
      <c r="K119" s="292" t="str">
        <f>IF('CARGA CONSOLIDADO IPS'!E123="","",'CARGA CONSOLIDADO IPS'!E123)</f>
        <v/>
      </c>
      <c r="L119" s="292" t="str">
        <f>IF('CARGA CONSOLIDADO IPS'!F123="","",'CARGA CONSOLIDADO IPS'!F123)</f>
        <v/>
      </c>
      <c r="M119" s="292" t="str">
        <f>IF('CARGA CONSOLIDADO IPS'!G123="","",'CARGA CONSOLIDADO IPS'!G123)</f>
        <v/>
      </c>
      <c r="N119" s="292" t="str">
        <f>IF('CARGA CONSOLIDADO IPS'!H123="","",'CARGA CONSOLIDADO IPS'!H123)</f>
        <v/>
      </c>
    </row>
    <row r="120" spans="1:14" x14ac:dyDescent="0.25">
      <c r="A120" s="288" t="str">
        <f t="shared" si="3"/>
        <v>SEDE</v>
      </c>
      <c r="B120" s="288" t="str">
        <f t="shared" si="4"/>
        <v>ALIANSALUD</v>
      </c>
      <c r="C120" s="288" t="str">
        <f t="shared" si="5"/>
        <v/>
      </c>
      <c r="D120" s="288">
        <v>124</v>
      </c>
      <c r="E120" s="288" t="s">
        <v>300</v>
      </c>
      <c r="F120" s="288" t="s">
        <v>3</v>
      </c>
      <c r="G120" s="288" t="str">
        <f>IF('CARGA CONSOLIDADO IPS'!A124&lt;&gt;"",'CARGA CONSOLIDADO IPS'!A124,IF(N120="","",IF(N120&gt;0,"N. D.")))</f>
        <v/>
      </c>
      <c r="H120" s="292" t="str">
        <f>IF('CARGA CONSOLIDADO IPS'!B124="","",'CARGA CONSOLIDADO IPS'!B124)</f>
        <v/>
      </c>
      <c r="I120" s="292" t="str">
        <f>IF('CARGA CONSOLIDADO IPS'!C124="","",'CARGA CONSOLIDADO IPS'!C124)</f>
        <v/>
      </c>
      <c r="J120" s="292" t="str">
        <f>IF('CARGA CONSOLIDADO IPS'!D124="","",'CARGA CONSOLIDADO IPS'!D124)</f>
        <v/>
      </c>
      <c r="K120" s="292" t="str">
        <f>IF('CARGA CONSOLIDADO IPS'!E124="","",'CARGA CONSOLIDADO IPS'!E124)</f>
        <v/>
      </c>
      <c r="L120" s="292" t="str">
        <f>IF('CARGA CONSOLIDADO IPS'!F124="","",'CARGA CONSOLIDADO IPS'!F124)</f>
        <v/>
      </c>
      <c r="M120" s="292" t="str">
        <f>IF('CARGA CONSOLIDADO IPS'!G124="","",'CARGA CONSOLIDADO IPS'!G124)</f>
        <v/>
      </c>
      <c r="N120" s="292" t="str">
        <f>IF('CARGA CONSOLIDADO IPS'!H124="","",'CARGA CONSOLIDADO IPS'!H124)</f>
        <v/>
      </c>
    </row>
    <row r="121" spans="1:14" x14ac:dyDescent="0.25">
      <c r="A121" s="288" t="str">
        <f t="shared" si="3"/>
        <v>SEDE</v>
      </c>
      <c r="B121" s="288" t="str">
        <f t="shared" si="4"/>
        <v>ALIANSALUD</v>
      </c>
      <c r="C121" s="288" t="str">
        <f t="shared" si="5"/>
        <v/>
      </c>
      <c r="D121" s="288">
        <v>125</v>
      </c>
      <c r="E121" s="288" t="s">
        <v>300</v>
      </c>
      <c r="F121" s="288" t="s">
        <v>3</v>
      </c>
      <c r="G121" s="288" t="str">
        <f>IF('CARGA CONSOLIDADO IPS'!A125&lt;&gt;"",'CARGA CONSOLIDADO IPS'!A125,IF(N121="","",IF(N121&gt;0,"N. D.")))</f>
        <v/>
      </c>
      <c r="H121" s="292" t="str">
        <f>IF('CARGA CONSOLIDADO IPS'!B125="","",'CARGA CONSOLIDADO IPS'!B125)</f>
        <v/>
      </c>
      <c r="I121" s="292" t="str">
        <f>IF('CARGA CONSOLIDADO IPS'!C125="","",'CARGA CONSOLIDADO IPS'!C125)</f>
        <v/>
      </c>
      <c r="J121" s="292" t="str">
        <f>IF('CARGA CONSOLIDADO IPS'!D125="","",'CARGA CONSOLIDADO IPS'!D125)</f>
        <v/>
      </c>
      <c r="K121" s="292" t="str">
        <f>IF('CARGA CONSOLIDADO IPS'!E125="","",'CARGA CONSOLIDADO IPS'!E125)</f>
        <v/>
      </c>
      <c r="L121" s="292" t="str">
        <f>IF('CARGA CONSOLIDADO IPS'!F125="","",'CARGA CONSOLIDADO IPS'!F125)</f>
        <v/>
      </c>
      <c r="M121" s="292" t="str">
        <f>IF('CARGA CONSOLIDADO IPS'!G125="","",'CARGA CONSOLIDADO IPS'!G125)</f>
        <v/>
      </c>
      <c r="N121" s="292" t="str">
        <f>IF('CARGA CONSOLIDADO IPS'!H125="","",'CARGA CONSOLIDADO IPS'!H125)</f>
        <v/>
      </c>
    </row>
    <row r="122" spans="1:14" x14ac:dyDescent="0.25">
      <c r="A122" s="288" t="str">
        <f t="shared" si="3"/>
        <v>PRESTADOR</v>
      </c>
      <c r="B122" s="288" t="str">
        <f t="shared" si="4"/>
        <v>CAPITAL SALUD</v>
      </c>
      <c r="C122" s="288" t="str">
        <f t="shared" si="5"/>
        <v>SUBRED INTEGRADA DE SERVICIOS DE SALUD SUR E.S.E.</v>
      </c>
      <c r="D122" s="288">
        <v>4</v>
      </c>
      <c r="E122" s="288" t="s">
        <v>46</v>
      </c>
      <c r="F122" s="288" t="s">
        <v>53</v>
      </c>
      <c r="G122" s="288" t="str">
        <f>IF('CARGA CONSOLIDADO IPS'!I4&lt;&gt;"",'CARGA CONSOLIDADO IPS'!I4,IF(N122="","",IF(N122&gt;0,"N. D.")))</f>
        <v>SUBRED INTEGRADA DE SERVICIOS DE SALUD SUR E.S.E.</v>
      </c>
      <c r="H122" s="292">
        <f>IF('CARGA CONSOLIDADO IPS'!J4&lt;&gt;"",'CARGA CONSOLIDADO IPS'!J4,IF(O122="","",IF(O122&gt;0,"N. D.")))</f>
        <v>0.71687500000000015</v>
      </c>
      <c r="I122" s="292">
        <f>IF('CARGA CONSOLIDADO IPS'!K4&lt;&gt;"",'CARGA CONSOLIDADO IPS'!K4,IF(P122="","",IF(P122&gt;0,"N. D.")))</f>
        <v>0.65400000000000003</v>
      </c>
      <c r="J122" s="292">
        <f>IF('CARGA CONSOLIDADO IPS'!L4&lt;&gt;"",'CARGA CONSOLIDADO IPS'!L4,IF(Q122="","",IF(Q122&gt;0,"N. D.")))</f>
        <v>0.5656000000000001</v>
      </c>
      <c r="K122" s="292">
        <f>IF('CARGA CONSOLIDADO IPS'!M4&lt;&gt;"",'CARGA CONSOLIDADO IPS'!M4,IF(R122="","",IF(R122&gt;0,"N. D.")))</f>
        <v>0.61477499999999996</v>
      </c>
      <c r="L122" s="292">
        <f>IF('CARGA CONSOLIDADO IPS'!N4&lt;&gt;"",'CARGA CONSOLIDADO IPS'!N4,IF(S122="","",IF(S122&gt;0,"N. D.")))</f>
        <v>0.55649999999999999</v>
      </c>
      <c r="M122" s="292">
        <f>IF('CARGA CONSOLIDADO IPS'!O4&lt;&gt;"",'CARGA CONSOLIDADO IPS'!O4,IF(T122="","",IF(T122&gt;0,"N. D.")))</f>
        <v>0.60833333333333328</v>
      </c>
      <c r="N122" s="292">
        <f>IF('CARGA CONSOLIDADO IPS'!P4&lt;&gt;"",'CARGA CONSOLIDADO IPS'!P4,IF(U122="","",IF(U122&gt;0,"N. D.")))</f>
        <v>0.61934722222222227</v>
      </c>
    </row>
    <row r="123" spans="1:14" x14ac:dyDescent="0.25">
      <c r="A123" s="288" t="str">
        <f t="shared" ref="A123:A184" si="6">E123</f>
        <v>PRESTADOR</v>
      </c>
      <c r="B123" s="288" t="str">
        <f t="shared" ref="B123:B184" si="7">F123</f>
        <v>CAPITAL SALUD</v>
      </c>
      <c r="C123" s="288" t="str">
        <f t="shared" ref="C123:C184" si="8">G123</f>
        <v>SUBRED INTEGRADA DE SERVICIOS DE SALUD SUR OCCIDENTE E.S.E</v>
      </c>
      <c r="D123" s="288">
        <v>5</v>
      </c>
      <c r="E123" s="288" t="s">
        <v>46</v>
      </c>
      <c r="F123" s="288" t="s">
        <v>53</v>
      </c>
      <c r="G123" s="288" t="str">
        <f>IF('CARGA CONSOLIDADO IPS'!I5&lt;&gt;"",'CARGA CONSOLIDADO IPS'!I5,IF(N123="","",IF(N123&gt;0,"N. D.")))</f>
        <v>SUBRED INTEGRADA DE SERVICIOS DE SALUD SUR OCCIDENTE E.S.E</v>
      </c>
      <c r="H123" s="292">
        <f>IF('CARGA CONSOLIDADO IPS'!J5&lt;&gt;"",'CARGA CONSOLIDADO IPS'!J5,IF(O123="","",IF(O123&gt;0,"N. D.")))</f>
        <v>0.74791666666666679</v>
      </c>
      <c r="I123" s="292">
        <f>IF('CARGA CONSOLIDADO IPS'!K5&lt;&gt;"",'CARGA CONSOLIDADO IPS'!K5,IF(P123="","",IF(P123&gt;0,"N. D.")))</f>
        <v>0.55966666666666676</v>
      </c>
      <c r="J123" s="292">
        <f>IF('CARGA CONSOLIDADO IPS'!L5&lt;&gt;"",'CARGA CONSOLIDADO IPS'!L5,IF(Q123="","",IF(Q123&gt;0,"N. D.")))</f>
        <v>0.65232500000000004</v>
      </c>
      <c r="K123" s="292">
        <f>IF('CARGA CONSOLIDADO IPS'!M5&lt;&gt;"",'CARGA CONSOLIDADO IPS'!M5,IF(R123="","",IF(R123&gt;0,"N. D.")))</f>
        <v>0.58862500000000018</v>
      </c>
      <c r="L123" s="292">
        <f>IF('CARGA CONSOLIDADO IPS'!N5&lt;&gt;"",'CARGA CONSOLIDADO IPS'!N5,IF(S123="","",IF(S123&gt;0,"N. D.")))</f>
        <v>0.54704761904761912</v>
      </c>
      <c r="M123" s="292">
        <f>IF('CARGA CONSOLIDADO IPS'!O5&lt;&gt;"",'CARGA CONSOLIDADO IPS'!O5,IF(T123="","",IF(T123&gt;0,"N. D.")))</f>
        <v>0.60433333333333339</v>
      </c>
      <c r="N123" s="292">
        <f>IF('CARGA CONSOLIDADO IPS'!P5&lt;&gt;"",'CARGA CONSOLIDADO IPS'!P5,IF(U123="","",IF(U123&gt;0,"N. D.")))</f>
        <v>0.61665238095238106</v>
      </c>
    </row>
    <row r="124" spans="1:14" x14ac:dyDescent="0.25">
      <c r="A124" s="288" t="str">
        <f t="shared" si="6"/>
        <v>PRESTADOR</v>
      </c>
      <c r="B124" s="288" t="str">
        <f t="shared" si="7"/>
        <v>CAPITAL SALUD</v>
      </c>
      <c r="C124" s="288" t="str">
        <f t="shared" si="8"/>
        <v>SUBRED INTEGRADA DE SERVICIOS DE SALUD CENTRO ORIENTE E.S.E</v>
      </c>
      <c r="D124" s="288">
        <v>6</v>
      </c>
      <c r="E124" s="288" t="s">
        <v>46</v>
      </c>
      <c r="F124" s="288" t="s">
        <v>53</v>
      </c>
      <c r="G124" s="288" t="str">
        <f>IF('CARGA CONSOLIDADO IPS'!I6&lt;&gt;"",'CARGA CONSOLIDADO IPS'!I6,IF(N124="","",IF(N124&gt;0,"N. D.")))</f>
        <v>SUBRED INTEGRADA DE SERVICIOS DE SALUD CENTRO ORIENTE E.S.E</v>
      </c>
      <c r="H124" s="292">
        <f>IF('CARGA CONSOLIDADO IPS'!J6&lt;&gt;"",'CARGA CONSOLIDADO IPS'!J6,IF(O124="","",IF(O124&gt;0,"N. D.")))</f>
        <v>0.7456250000000002</v>
      </c>
      <c r="I124" s="292">
        <f>IF('CARGA CONSOLIDADO IPS'!K6&lt;&gt;"",'CARGA CONSOLIDADO IPS'!K6,IF(P124="","",IF(P124&gt;0,"N. D.")))</f>
        <v>0.64266666666666683</v>
      </c>
      <c r="J124" s="292">
        <f>IF('CARGA CONSOLIDADO IPS'!L6&lt;&gt;"",'CARGA CONSOLIDADO IPS'!L6,IF(Q124="","",IF(Q124&gt;0,"N. D.")))</f>
        <v>0.69220000000000015</v>
      </c>
      <c r="K124" s="292" t="str">
        <f>IF('CARGA CONSOLIDADO IPS'!M6&lt;&gt;"",'CARGA CONSOLIDADO IPS'!M6,IF(R124="","",IF(R124&gt;0,"N. D.")))</f>
        <v/>
      </c>
      <c r="L124" s="292">
        <f>IF('CARGA CONSOLIDADO IPS'!N6&lt;&gt;"",'CARGA CONSOLIDADO IPS'!N6,IF(S124="","",IF(S124&gt;0,"N. D.")))</f>
        <v>0.51786507936507942</v>
      </c>
      <c r="M124" s="292">
        <f>IF('CARGA CONSOLIDADO IPS'!O6&lt;&gt;"",'CARGA CONSOLIDADO IPS'!O6,IF(T124="","",IF(T124&gt;0,"N. D.")))</f>
        <v>0.68375000000000008</v>
      </c>
      <c r="N124" s="292">
        <f>IF('CARGA CONSOLIDADO IPS'!P6&lt;&gt;"",'CARGA CONSOLIDADO IPS'!P6,IF(U124="","",IF(U124&gt;0,"N. D.")))</f>
        <v>0.65642134920634931</v>
      </c>
    </row>
    <row r="125" spans="1:14" x14ac:dyDescent="0.25">
      <c r="A125" s="288" t="str">
        <f t="shared" si="6"/>
        <v>PRESTADOR</v>
      </c>
      <c r="B125" s="288" t="str">
        <f t="shared" si="7"/>
        <v>CAPITAL SALUD</v>
      </c>
      <c r="C125" s="288" t="str">
        <f t="shared" si="8"/>
        <v>SUBRED INTEGRADA DE SERVICIOS DE SALUD NORTE E.S.E</v>
      </c>
      <c r="D125" s="288">
        <v>7</v>
      </c>
      <c r="E125" s="288" t="s">
        <v>46</v>
      </c>
      <c r="F125" s="288" t="s">
        <v>53</v>
      </c>
      <c r="G125" s="288" t="str">
        <f>IF('CARGA CONSOLIDADO IPS'!I7&lt;&gt;"",'CARGA CONSOLIDADO IPS'!I7,IF(N125="","",IF(N125&gt;0,"N. D.")))</f>
        <v>SUBRED INTEGRADA DE SERVICIOS DE SALUD NORTE E.S.E</v>
      </c>
      <c r="H125" s="292">
        <f>IF('CARGA CONSOLIDADO IPS'!J7&lt;&gt;"",'CARGA CONSOLIDADO IPS'!J7,IF(O125="","",IF(O125&gt;0,"N. D.")))</f>
        <v>0.73583333333333345</v>
      </c>
      <c r="I125" s="292">
        <f>IF('CARGA CONSOLIDADO IPS'!K7&lt;&gt;"",'CARGA CONSOLIDADO IPS'!K7,IF(P125="","",IF(P125&gt;0,"N. D.")))</f>
        <v>0.62700000000000011</v>
      </c>
      <c r="J125" s="292">
        <f>IF('CARGA CONSOLIDADO IPS'!L7&lt;&gt;"",'CARGA CONSOLIDADO IPS'!L7,IF(Q125="","",IF(Q125&gt;0,"N. D.")))</f>
        <v>0.52710000000000001</v>
      </c>
      <c r="K125" s="292">
        <f>IF('CARGA CONSOLIDADO IPS'!M7&lt;&gt;"",'CARGA CONSOLIDADO IPS'!M7,IF(R125="","",IF(R125&gt;0,"N. D.")))</f>
        <v>0.57309999999999994</v>
      </c>
      <c r="L125" s="292">
        <f>IF('CARGA CONSOLIDADO IPS'!N7&lt;&gt;"",'CARGA CONSOLIDADO IPS'!N7,IF(S125="","",IF(S125&gt;0,"N. D.")))</f>
        <v>0.61191666666666666</v>
      </c>
      <c r="M125" s="292">
        <f>IF('CARGA CONSOLIDADO IPS'!O7&lt;&gt;"",'CARGA CONSOLIDADO IPS'!O7,IF(T125="","",IF(T125&gt;0,"N. D.")))</f>
        <v>0.62450000000000006</v>
      </c>
      <c r="N125" s="292">
        <f>IF('CARGA CONSOLIDADO IPS'!P7&lt;&gt;"",'CARGA CONSOLIDADO IPS'!P7,IF(U125="","",IF(U125&gt;0,"N. D.")))</f>
        <v>0.6165750000000001</v>
      </c>
    </row>
    <row r="126" spans="1:14" x14ac:dyDescent="0.25">
      <c r="A126" s="288" t="str">
        <f t="shared" si="6"/>
        <v>PRESTADOR</v>
      </c>
      <c r="B126" s="288" t="str">
        <f t="shared" si="7"/>
        <v>CAPITAL SALUD</v>
      </c>
      <c r="C126" s="288" t="str">
        <f t="shared" si="8"/>
        <v/>
      </c>
      <c r="D126" s="288">
        <v>8</v>
      </c>
      <c r="E126" s="288" t="s">
        <v>46</v>
      </c>
      <c r="F126" s="288" t="s">
        <v>53</v>
      </c>
      <c r="G126" s="288" t="str">
        <f>IF('CARGA CONSOLIDADO IPS'!I8&lt;&gt;"",'CARGA CONSOLIDADO IPS'!I8,IF(N126="","",IF(N126&gt;0,"N. D.")))</f>
        <v/>
      </c>
      <c r="H126" s="292" t="str">
        <f>IF('CARGA CONSOLIDADO IPS'!J8&lt;&gt;"",'CARGA CONSOLIDADO IPS'!J8,IF(O126="","",IF(O126&gt;0,"N. D.")))</f>
        <v/>
      </c>
      <c r="I126" s="292" t="str">
        <f>IF('CARGA CONSOLIDADO IPS'!K8&lt;&gt;"",'CARGA CONSOLIDADO IPS'!K8,IF(P126="","",IF(P126&gt;0,"N. D.")))</f>
        <v/>
      </c>
      <c r="J126" s="292" t="str">
        <f>IF('CARGA CONSOLIDADO IPS'!L8&lt;&gt;"",'CARGA CONSOLIDADO IPS'!L8,IF(Q126="","",IF(Q126&gt;0,"N. D.")))</f>
        <v/>
      </c>
      <c r="K126" s="292" t="str">
        <f>IF('CARGA CONSOLIDADO IPS'!M8&lt;&gt;"",'CARGA CONSOLIDADO IPS'!M8,IF(R126="","",IF(R126&gt;0,"N. D.")))</f>
        <v/>
      </c>
      <c r="L126" s="292" t="str">
        <f>IF('CARGA CONSOLIDADO IPS'!N8&lt;&gt;"",'CARGA CONSOLIDADO IPS'!N8,IF(S126="","",IF(S126&gt;0,"N. D.")))</f>
        <v/>
      </c>
      <c r="M126" s="292" t="str">
        <f>IF('CARGA CONSOLIDADO IPS'!O8&lt;&gt;"",'CARGA CONSOLIDADO IPS'!O8,IF(T126="","",IF(T126&gt;0,"N. D.")))</f>
        <v/>
      </c>
      <c r="N126" s="292" t="str">
        <f>IF('CARGA CONSOLIDADO IPS'!P8&lt;&gt;"",'CARGA CONSOLIDADO IPS'!P8,IF(U126="","",IF(U126&gt;0,"N. D.")))</f>
        <v/>
      </c>
    </row>
    <row r="127" spans="1:14" x14ac:dyDescent="0.25">
      <c r="A127" s="288" t="str">
        <f t="shared" si="6"/>
        <v>SEDE</v>
      </c>
      <c r="B127" s="288" t="str">
        <f t="shared" si="7"/>
        <v>CAPITAL SALUD</v>
      </c>
      <c r="C127" s="288" t="str">
        <f t="shared" si="8"/>
        <v>SUBRED INTEGRADA DE SERVICIOS DE SALUD SUR E.S.E.</v>
      </c>
      <c r="D127" s="288">
        <v>11</v>
      </c>
      <c r="E127" s="288" t="s">
        <v>300</v>
      </c>
      <c r="F127" s="288" t="s">
        <v>53</v>
      </c>
      <c r="G127" s="288" t="str">
        <f>IF('CARGA CONSOLIDADO IPS'!I11&lt;&gt;"",'CARGA CONSOLIDADO IPS'!I11,IF(N127="","",IF(N127&gt;0,"N. D.")))</f>
        <v>SUBRED INTEGRADA DE SERVICIOS DE SALUD SUR E.S.E.</v>
      </c>
      <c r="H127" s="292">
        <f>IF('CARGA CONSOLIDADO IPS'!J11&lt;&gt;"",'CARGA CONSOLIDADO IPS'!J11,IF(O127="","",IF(O127&gt;0,"N. D.")))</f>
        <v>0.71687500000000015</v>
      </c>
      <c r="I127" s="292">
        <f>IF('CARGA CONSOLIDADO IPS'!K11&lt;&gt;"",'CARGA CONSOLIDADO IPS'!K11,IF(P127="","",IF(P127&gt;0,"N. D.")))</f>
        <v>0.65400000000000003</v>
      </c>
      <c r="J127" s="292">
        <f>IF('CARGA CONSOLIDADO IPS'!L11&lt;&gt;"",'CARGA CONSOLIDADO IPS'!L11,IF(Q127="","",IF(Q127&gt;0,"N. D.")))</f>
        <v>0.5656000000000001</v>
      </c>
      <c r="K127" s="292">
        <f>IF('CARGA CONSOLIDADO IPS'!M11&lt;&gt;"",'CARGA CONSOLIDADO IPS'!M11,IF(R127="","",IF(R127&gt;0,"N. D.")))</f>
        <v>0.61477499999999996</v>
      </c>
      <c r="L127" s="292">
        <f>IF('CARGA CONSOLIDADO IPS'!N11&lt;&gt;"",'CARGA CONSOLIDADO IPS'!N11,IF(S127="","",IF(S127&gt;0,"N. D.")))</f>
        <v>0.55649999999999999</v>
      </c>
      <c r="M127" s="292">
        <f>IF('CARGA CONSOLIDADO IPS'!O11&lt;&gt;"",'CARGA CONSOLIDADO IPS'!O11,IF(T127="","",IF(T127&gt;0,"N. D.")))</f>
        <v>0.60833333333333328</v>
      </c>
      <c r="N127" s="292">
        <f>IF('CARGA CONSOLIDADO IPS'!P11&lt;&gt;"",'CARGA CONSOLIDADO IPS'!P11,IF(U127="","",IF(U127&gt;0,"N. D.")))</f>
        <v>0.61934722222222227</v>
      </c>
    </row>
    <row r="128" spans="1:14" x14ac:dyDescent="0.25">
      <c r="A128" s="288" t="str">
        <f t="shared" si="6"/>
        <v>SEDE</v>
      </c>
      <c r="B128" s="288" t="str">
        <f t="shared" si="7"/>
        <v>CAPITAL SALUD</v>
      </c>
      <c r="C128" s="288" t="str">
        <f t="shared" si="8"/>
        <v>SUBRED INTEGRADA DE SERVICIOS DE SALUD SUR OCCIDENTE E.S.E</v>
      </c>
      <c r="D128" s="288">
        <v>12</v>
      </c>
      <c r="E128" s="288" t="s">
        <v>300</v>
      </c>
      <c r="F128" s="288" t="s">
        <v>53</v>
      </c>
      <c r="G128" s="288" t="str">
        <f>IF('CARGA CONSOLIDADO IPS'!I12&lt;&gt;"",'CARGA CONSOLIDADO IPS'!I12,IF(N128="","",IF(N128&gt;0,"N. D.")))</f>
        <v>SUBRED INTEGRADA DE SERVICIOS DE SALUD SUR OCCIDENTE E.S.E</v>
      </c>
      <c r="H128" s="292">
        <f>IF('CARGA CONSOLIDADO IPS'!J12&lt;&gt;"",'CARGA CONSOLIDADO IPS'!J12,IF(O128="","",IF(O128&gt;0,"N. D.")))</f>
        <v>0.74791666666666679</v>
      </c>
      <c r="I128" s="292">
        <f>IF('CARGA CONSOLIDADO IPS'!K12&lt;&gt;"",'CARGA CONSOLIDADO IPS'!K12,IF(P128="","",IF(P128&gt;0,"N. D.")))</f>
        <v>0.55966666666666676</v>
      </c>
      <c r="J128" s="292">
        <f>IF('CARGA CONSOLIDADO IPS'!L12&lt;&gt;"",'CARGA CONSOLIDADO IPS'!L12,IF(Q128="","",IF(Q128&gt;0,"N. D.")))</f>
        <v>0.65232500000000004</v>
      </c>
      <c r="K128" s="292">
        <f>IF('CARGA CONSOLIDADO IPS'!M12&lt;&gt;"",'CARGA CONSOLIDADO IPS'!M12,IF(R128="","",IF(R128&gt;0,"N. D.")))</f>
        <v>0.58862500000000018</v>
      </c>
      <c r="L128" s="292">
        <f>IF('CARGA CONSOLIDADO IPS'!N12&lt;&gt;"",'CARGA CONSOLIDADO IPS'!N12,IF(S128="","",IF(S128&gt;0,"N. D.")))</f>
        <v>0.54704761904761912</v>
      </c>
      <c r="M128" s="292">
        <f>IF('CARGA CONSOLIDADO IPS'!O12&lt;&gt;"",'CARGA CONSOLIDADO IPS'!O12,IF(T128="","",IF(T128&gt;0,"N. D.")))</f>
        <v>0.60433333333333339</v>
      </c>
      <c r="N128" s="292">
        <f>IF('CARGA CONSOLIDADO IPS'!P12&lt;&gt;"",'CARGA CONSOLIDADO IPS'!P12,IF(U128="","",IF(U128&gt;0,"N. D.")))</f>
        <v>0.61665238095238106</v>
      </c>
    </row>
    <row r="129" spans="1:14" x14ac:dyDescent="0.25">
      <c r="A129" s="288" t="str">
        <f t="shared" si="6"/>
        <v>SEDE</v>
      </c>
      <c r="B129" s="288" t="str">
        <f t="shared" si="7"/>
        <v>CAPITAL SALUD</v>
      </c>
      <c r="C129" s="288" t="str">
        <f t="shared" si="8"/>
        <v>SUBRED INTEGRADA DE SERVICIOS DE SALUD CENTRO ORIENTE E.S.E</v>
      </c>
      <c r="D129" s="288">
        <v>13</v>
      </c>
      <c r="E129" s="288" t="s">
        <v>300</v>
      </c>
      <c r="F129" s="288" t="s">
        <v>53</v>
      </c>
      <c r="G129" s="288" t="str">
        <f>IF('CARGA CONSOLIDADO IPS'!I13&lt;&gt;"",'CARGA CONSOLIDADO IPS'!I13,IF(N129="","",IF(N129&gt;0,"N. D.")))</f>
        <v>SUBRED INTEGRADA DE SERVICIOS DE SALUD CENTRO ORIENTE E.S.E</v>
      </c>
      <c r="H129" s="292">
        <f>IF('CARGA CONSOLIDADO IPS'!J13&lt;&gt;"",'CARGA CONSOLIDADO IPS'!J13,IF(O129="","",IF(O129&gt;0,"N. D.")))</f>
        <v>0.7456250000000002</v>
      </c>
      <c r="I129" s="292">
        <f>IF('CARGA CONSOLIDADO IPS'!K13&lt;&gt;"",'CARGA CONSOLIDADO IPS'!K13,IF(P129="","",IF(P129&gt;0,"N. D.")))</f>
        <v>0.64266666666666683</v>
      </c>
      <c r="J129" s="292">
        <f>IF('CARGA CONSOLIDADO IPS'!L13&lt;&gt;"",'CARGA CONSOLIDADO IPS'!L13,IF(Q129="","",IF(Q129&gt;0,"N. D.")))</f>
        <v>0.69220000000000015</v>
      </c>
      <c r="K129" s="292" t="str">
        <f>IF('CARGA CONSOLIDADO IPS'!M13&lt;&gt;"",'CARGA CONSOLIDADO IPS'!M13,IF(R129="","",IF(R129&gt;0,"N. D.")))</f>
        <v/>
      </c>
      <c r="L129" s="292">
        <f>IF('CARGA CONSOLIDADO IPS'!N13&lt;&gt;"",'CARGA CONSOLIDADO IPS'!N13,IF(S129="","",IF(S129&gt;0,"N. D.")))</f>
        <v>0.51786507936507942</v>
      </c>
      <c r="M129" s="292">
        <f>IF('CARGA CONSOLIDADO IPS'!O13&lt;&gt;"",'CARGA CONSOLIDADO IPS'!O13,IF(T129="","",IF(T129&gt;0,"N. D.")))</f>
        <v>0.68375000000000008</v>
      </c>
      <c r="N129" s="292">
        <f>IF('CARGA CONSOLIDADO IPS'!P13&lt;&gt;"",'CARGA CONSOLIDADO IPS'!P13,IF(U129="","",IF(U129&gt;0,"N. D.")))</f>
        <v>0.65642134920634931</v>
      </c>
    </row>
    <row r="130" spans="1:14" x14ac:dyDescent="0.25">
      <c r="A130" s="288" t="str">
        <f t="shared" si="6"/>
        <v>SEDE</v>
      </c>
      <c r="B130" s="288" t="str">
        <f t="shared" si="7"/>
        <v>CAPITAL SALUD</v>
      </c>
      <c r="C130" s="288" t="str">
        <f t="shared" si="8"/>
        <v>SUBRED INTEGRADA DE SERVICIOS DE SALUD NORTE E.S.E</v>
      </c>
      <c r="D130" s="288">
        <v>14</v>
      </c>
      <c r="E130" s="288" t="s">
        <v>300</v>
      </c>
      <c r="F130" s="288" t="s">
        <v>53</v>
      </c>
      <c r="G130" s="288" t="str">
        <f>IF('CARGA CONSOLIDADO IPS'!I14&lt;&gt;"",'CARGA CONSOLIDADO IPS'!I14,IF(N130="","",IF(N130&gt;0,"N. D.")))</f>
        <v>SUBRED INTEGRADA DE SERVICIOS DE SALUD NORTE E.S.E</v>
      </c>
      <c r="H130" s="292">
        <f>IF('CARGA CONSOLIDADO IPS'!J14&lt;&gt;"",'CARGA CONSOLIDADO IPS'!J14,IF(O130="","",IF(O130&gt;0,"N. D.")))</f>
        <v>0.73583333333333345</v>
      </c>
      <c r="I130" s="292">
        <f>IF('CARGA CONSOLIDADO IPS'!K14&lt;&gt;"",'CARGA CONSOLIDADO IPS'!K14,IF(P130="","",IF(P130&gt;0,"N. D.")))</f>
        <v>0.62700000000000011</v>
      </c>
      <c r="J130" s="292">
        <f>IF('CARGA CONSOLIDADO IPS'!L14&lt;&gt;"",'CARGA CONSOLIDADO IPS'!L14,IF(Q130="","",IF(Q130&gt;0,"N. D.")))</f>
        <v>0.52710000000000001</v>
      </c>
      <c r="K130" s="292">
        <f>IF('CARGA CONSOLIDADO IPS'!M14&lt;&gt;"",'CARGA CONSOLIDADO IPS'!M14,IF(R130="","",IF(R130&gt;0,"N. D.")))</f>
        <v>0.57309999999999994</v>
      </c>
      <c r="L130" s="292">
        <f>IF('CARGA CONSOLIDADO IPS'!N14&lt;&gt;"",'CARGA CONSOLIDADO IPS'!N14,IF(S130="","",IF(S130&gt;0,"N. D.")))</f>
        <v>0.61191666666666666</v>
      </c>
      <c r="M130" s="292">
        <f>IF('CARGA CONSOLIDADO IPS'!O14&lt;&gt;"",'CARGA CONSOLIDADO IPS'!O14,IF(T130="","",IF(T130&gt;0,"N. D.")))</f>
        <v>0.62450000000000006</v>
      </c>
      <c r="N130" s="292">
        <f>IF('CARGA CONSOLIDADO IPS'!P14&lt;&gt;"",'CARGA CONSOLIDADO IPS'!P14,IF(U130="","",IF(U130&gt;0,"N. D.")))</f>
        <v>0.6165750000000001</v>
      </c>
    </row>
    <row r="131" spans="1:14" x14ac:dyDescent="0.25">
      <c r="A131" s="288" t="str">
        <f t="shared" si="6"/>
        <v>SEDE</v>
      </c>
      <c r="B131" s="288" t="str">
        <f t="shared" si="7"/>
        <v>CAPITAL SALUD</v>
      </c>
      <c r="C131" s="288" t="str">
        <f t="shared" si="8"/>
        <v/>
      </c>
      <c r="D131" s="288">
        <v>15</v>
      </c>
      <c r="E131" s="288" t="s">
        <v>300</v>
      </c>
      <c r="F131" s="288" t="s">
        <v>53</v>
      </c>
      <c r="G131" s="288" t="str">
        <f>IF('CARGA CONSOLIDADO IPS'!I15&lt;&gt;"",'CARGA CONSOLIDADO IPS'!I15,IF(N131="","",IF(N131&gt;0,"N. D.")))</f>
        <v/>
      </c>
      <c r="H131" s="292" t="str">
        <f>IF('CARGA CONSOLIDADO IPS'!J15&lt;&gt;"",'CARGA CONSOLIDADO IPS'!J15,IF(O131="","",IF(O131&gt;0,"N. D.")))</f>
        <v/>
      </c>
      <c r="I131" s="292" t="str">
        <f>IF('CARGA CONSOLIDADO IPS'!K15&lt;&gt;"",'CARGA CONSOLIDADO IPS'!K15,IF(P131="","",IF(P131&gt;0,"N. D.")))</f>
        <v/>
      </c>
      <c r="J131" s="292" t="str">
        <f>IF('CARGA CONSOLIDADO IPS'!L15&lt;&gt;"",'CARGA CONSOLIDADO IPS'!L15,IF(Q131="","",IF(Q131&gt;0,"N. D.")))</f>
        <v/>
      </c>
      <c r="K131" s="292" t="str">
        <f>IF('CARGA CONSOLIDADO IPS'!M15&lt;&gt;"",'CARGA CONSOLIDADO IPS'!M15,IF(R131="","",IF(R131&gt;0,"N. D.")))</f>
        <v/>
      </c>
      <c r="L131" s="292" t="str">
        <f>IF('CARGA CONSOLIDADO IPS'!N15&lt;&gt;"",'CARGA CONSOLIDADO IPS'!N15,IF(S131="","",IF(S131&gt;0,"N. D.")))</f>
        <v/>
      </c>
      <c r="M131" s="292" t="str">
        <f>IF('CARGA CONSOLIDADO IPS'!O15&lt;&gt;"",'CARGA CONSOLIDADO IPS'!O15,IF(T131="","",IF(T131&gt;0,"N. D.")))</f>
        <v/>
      </c>
      <c r="N131" s="292" t="str">
        <f>IF('CARGA CONSOLIDADO IPS'!P15&lt;&gt;"",'CARGA CONSOLIDADO IPS'!P15,IF(U131="","",IF(U131&gt;0,"N. D.")))</f>
        <v/>
      </c>
    </row>
    <row r="132" spans="1:14" x14ac:dyDescent="0.25">
      <c r="A132" s="288" t="str">
        <f t="shared" si="6"/>
        <v>SEDE</v>
      </c>
      <c r="B132" s="288" t="str">
        <f t="shared" si="7"/>
        <v>CAPITAL SALUD</v>
      </c>
      <c r="C132" s="288" t="str">
        <f t="shared" si="8"/>
        <v/>
      </c>
      <c r="D132" s="288">
        <v>16</v>
      </c>
      <c r="E132" s="288" t="s">
        <v>300</v>
      </c>
      <c r="F132" s="288" t="s">
        <v>53</v>
      </c>
      <c r="G132" s="288" t="str">
        <f>IF('CARGA CONSOLIDADO IPS'!I16&lt;&gt;"",'CARGA CONSOLIDADO IPS'!I16,IF(N132="","",IF(N132&gt;0,"N. D.")))</f>
        <v/>
      </c>
      <c r="H132" s="292" t="str">
        <f>IF('CARGA CONSOLIDADO IPS'!J16&lt;&gt;"",'CARGA CONSOLIDADO IPS'!J16,IF(O132="","",IF(O132&gt;0,"N. D.")))</f>
        <v/>
      </c>
      <c r="I132" s="292" t="str">
        <f>IF('CARGA CONSOLIDADO IPS'!K16&lt;&gt;"",'CARGA CONSOLIDADO IPS'!K16,IF(P132="","",IF(P132&gt;0,"N. D.")))</f>
        <v/>
      </c>
      <c r="J132" s="292" t="str">
        <f>IF('CARGA CONSOLIDADO IPS'!L16&lt;&gt;"",'CARGA CONSOLIDADO IPS'!L16,IF(Q132="","",IF(Q132&gt;0,"N. D.")))</f>
        <v/>
      </c>
      <c r="K132" s="292" t="str">
        <f>IF('CARGA CONSOLIDADO IPS'!M16&lt;&gt;"",'CARGA CONSOLIDADO IPS'!M16,IF(R132="","",IF(R132&gt;0,"N. D.")))</f>
        <v/>
      </c>
      <c r="L132" s="292" t="str">
        <f>IF('CARGA CONSOLIDADO IPS'!N16&lt;&gt;"",'CARGA CONSOLIDADO IPS'!N16,IF(S132="","",IF(S132&gt;0,"N. D.")))</f>
        <v/>
      </c>
      <c r="M132" s="292" t="str">
        <f>IF('CARGA CONSOLIDADO IPS'!O16&lt;&gt;"",'CARGA CONSOLIDADO IPS'!O16,IF(T132="","",IF(T132&gt;0,"N. D.")))</f>
        <v/>
      </c>
      <c r="N132" s="292" t="str">
        <f>IF('CARGA CONSOLIDADO IPS'!P16&lt;&gt;"",'CARGA CONSOLIDADO IPS'!P16,IF(U132="","",IF(U132&gt;0,"N. D.")))</f>
        <v/>
      </c>
    </row>
    <row r="133" spans="1:14" x14ac:dyDescent="0.25">
      <c r="A133" s="288" t="str">
        <f t="shared" si="6"/>
        <v>SEDE</v>
      </c>
      <c r="B133" s="288" t="str">
        <f t="shared" si="7"/>
        <v>CAPITAL SALUD</v>
      </c>
      <c r="C133" s="288" t="str">
        <f t="shared" si="8"/>
        <v/>
      </c>
      <c r="D133" s="288">
        <v>17</v>
      </c>
      <c r="E133" s="288" t="s">
        <v>300</v>
      </c>
      <c r="F133" s="288" t="s">
        <v>53</v>
      </c>
      <c r="G133" s="288" t="str">
        <f>IF('CARGA CONSOLIDADO IPS'!I17&lt;&gt;"",'CARGA CONSOLIDADO IPS'!I17,IF(N133="","",IF(N133&gt;0,"N. D.")))</f>
        <v/>
      </c>
      <c r="H133" s="292" t="str">
        <f>IF('CARGA CONSOLIDADO IPS'!J17&lt;&gt;"",'CARGA CONSOLIDADO IPS'!J17,IF(O133="","",IF(O133&gt;0,"N. D.")))</f>
        <v/>
      </c>
      <c r="I133" s="292" t="str">
        <f>IF('CARGA CONSOLIDADO IPS'!K17&lt;&gt;"",'CARGA CONSOLIDADO IPS'!K17,IF(P133="","",IF(P133&gt;0,"N. D.")))</f>
        <v/>
      </c>
      <c r="J133" s="292" t="str">
        <f>IF('CARGA CONSOLIDADO IPS'!L17&lt;&gt;"",'CARGA CONSOLIDADO IPS'!L17,IF(Q133="","",IF(Q133&gt;0,"N. D.")))</f>
        <v/>
      </c>
      <c r="K133" s="292" t="str">
        <f>IF('CARGA CONSOLIDADO IPS'!M17&lt;&gt;"",'CARGA CONSOLIDADO IPS'!M17,IF(R133="","",IF(R133&gt;0,"N. D.")))</f>
        <v/>
      </c>
      <c r="L133" s="292" t="str">
        <f>IF('CARGA CONSOLIDADO IPS'!N17&lt;&gt;"",'CARGA CONSOLIDADO IPS'!N17,IF(S133="","",IF(S133&gt;0,"N. D.")))</f>
        <v/>
      </c>
      <c r="M133" s="292" t="str">
        <f>IF('CARGA CONSOLIDADO IPS'!O17&lt;&gt;"",'CARGA CONSOLIDADO IPS'!O17,IF(T133="","",IF(T133&gt;0,"N. D.")))</f>
        <v/>
      </c>
      <c r="N133" s="292" t="str">
        <f>IF('CARGA CONSOLIDADO IPS'!P17&lt;&gt;"",'CARGA CONSOLIDADO IPS'!P17,IF(U133="","",IF(U133&gt;0,"N. D.")))</f>
        <v/>
      </c>
    </row>
    <row r="134" spans="1:14" x14ac:dyDescent="0.25">
      <c r="A134" s="288" t="str">
        <f t="shared" si="6"/>
        <v>SEDE</v>
      </c>
      <c r="B134" s="288" t="str">
        <f t="shared" si="7"/>
        <v>CAPITAL SALUD</v>
      </c>
      <c r="C134" s="288" t="str">
        <f t="shared" si="8"/>
        <v/>
      </c>
      <c r="D134" s="288">
        <v>18</v>
      </c>
      <c r="E134" s="288" t="s">
        <v>300</v>
      </c>
      <c r="F134" s="288" t="s">
        <v>53</v>
      </c>
      <c r="G134" s="288" t="str">
        <f>IF('CARGA CONSOLIDADO IPS'!I18&lt;&gt;"",'CARGA CONSOLIDADO IPS'!I18,IF(N134="","",IF(N134&gt;0,"N. D.")))</f>
        <v/>
      </c>
      <c r="H134" s="292" t="str">
        <f>IF('CARGA CONSOLIDADO IPS'!J18&lt;&gt;"",'CARGA CONSOLIDADO IPS'!J18,IF(O134="","",IF(O134&gt;0,"N. D.")))</f>
        <v/>
      </c>
      <c r="I134" s="292" t="str">
        <f>IF('CARGA CONSOLIDADO IPS'!K18&lt;&gt;"",'CARGA CONSOLIDADO IPS'!K18,IF(P134="","",IF(P134&gt;0,"N. D.")))</f>
        <v/>
      </c>
      <c r="J134" s="292" t="str">
        <f>IF('CARGA CONSOLIDADO IPS'!L18&lt;&gt;"",'CARGA CONSOLIDADO IPS'!L18,IF(Q134="","",IF(Q134&gt;0,"N. D.")))</f>
        <v/>
      </c>
      <c r="K134" s="292" t="str">
        <f>IF('CARGA CONSOLIDADO IPS'!M18&lt;&gt;"",'CARGA CONSOLIDADO IPS'!M18,IF(R134="","",IF(R134&gt;0,"N. D.")))</f>
        <v/>
      </c>
      <c r="L134" s="292" t="str">
        <f>IF('CARGA CONSOLIDADO IPS'!N18&lt;&gt;"",'CARGA CONSOLIDADO IPS'!N18,IF(S134="","",IF(S134&gt;0,"N. D.")))</f>
        <v/>
      </c>
      <c r="M134" s="292" t="str">
        <f>IF('CARGA CONSOLIDADO IPS'!O18&lt;&gt;"",'CARGA CONSOLIDADO IPS'!O18,IF(T134="","",IF(T134&gt;0,"N. D.")))</f>
        <v/>
      </c>
      <c r="N134" s="292" t="str">
        <f>IF('CARGA CONSOLIDADO IPS'!P18&lt;&gt;"",'CARGA CONSOLIDADO IPS'!P18,IF(U134="","",IF(U134&gt;0,"N. D.")))</f>
        <v/>
      </c>
    </row>
    <row r="135" spans="1:14" x14ac:dyDescent="0.25">
      <c r="A135" s="288" t="str">
        <f t="shared" si="6"/>
        <v>SEDE</v>
      </c>
      <c r="B135" s="288" t="str">
        <f t="shared" si="7"/>
        <v>CAPITAL SALUD</v>
      </c>
      <c r="C135" s="288" t="str">
        <f t="shared" si="8"/>
        <v/>
      </c>
      <c r="D135" s="288">
        <v>19</v>
      </c>
      <c r="E135" s="288" t="s">
        <v>300</v>
      </c>
      <c r="F135" s="288" t="s">
        <v>53</v>
      </c>
      <c r="G135" s="288" t="str">
        <f>IF('CARGA CONSOLIDADO IPS'!I19&lt;&gt;"",'CARGA CONSOLIDADO IPS'!I19,IF(N135="","",IF(N135&gt;0,"N. D.")))</f>
        <v/>
      </c>
      <c r="H135" s="292" t="str">
        <f>IF('CARGA CONSOLIDADO IPS'!J19&lt;&gt;"",'CARGA CONSOLIDADO IPS'!J19,IF(O135="","",IF(O135&gt;0,"N. D.")))</f>
        <v/>
      </c>
      <c r="I135" s="292" t="str">
        <f>IF('CARGA CONSOLIDADO IPS'!K19&lt;&gt;"",'CARGA CONSOLIDADO IPS'!K19,IF(P135="","",IF(P135&gt;0,"N. D.")))</f>
        <v/>
      </c>
      <c r="J135" s="292" t="str">
        <f>IF('CARGA CONSOLIDADO IPS'!L19&lt;&gt;"",'CARGA CONSOLIDADO IPS'!L19,IF(Q135="","",IF(Q135&gt;0,"N. D.")))</f>
        <v/>
      </c>
      <c r="K135" s="292" t="str">
        <f>IF('CARGA CONSOLIDADO IPS'!M19&lt;&gt;"",'CARGA CONSOLIDADO IPS'!M19,IF(R135="","",IF(R135&gt;0,"N. D.")))</f>
        <v/>
      </c>
      <c r="L135" s="292" t="str">
        <f>IF('CARGA CONSOLIDADO IPS'!N19&lt;&gt;"",'CARGA CONSOLIDADO IPS'!N19,IF(S135="","",IF(S135&gt;0,"N. D.")))</f>
        <v/>
      </c>
      <c r="M135" s="292" t="str">
        <f>IF('CARGA CONSOLIDADO IPS'!O19&lt;&gt;"",'CARGA CONSOLIDADO IPS'!O19,IF(T135="","",IF(T135&gt;0,"N. D.")))</f>
        <v/>
      </c>
      <c r="N135" s="292" t="str">
        <f>IF('CARGA CONSOLIDADO IPS'!P19&lt;&gt;"",'CARGA CONSOLIDADO IPS'!P19,IF(U135="","",IF(U135&gt;0,"N. D.")))</f>
        <v/>
      </c>
    </row>
    <row r="136" spans="1:14" x14ac:dyDescent="0.25">
      <c r="A136" s="288" t="str">
        <f t="shared" si="6"/>
        <v>SEDE</v>
      </c>
      <c r="B136" s="288" t="str">
        <f t="shared" si="7"/>
        <v>CAPITAL SALUD</v>
      </c>
      <c r="C136" s="288" t="str">
        <f t="shared" si="8"/>
        <v/>
      </c>
      <c r="D136" s="288">
        <v>20</v>
      </c>
      <c r="E136" s="288" t="s">
        <v>300</v>
      </c>
      <c r="F136" s="288" t="s">
        <v>53</v>
      </c>
      <c r="G136" s="288" t="str">
        <f>IF('CARGA CONSOLIDADO IPS'!I20&lt;&gt;"",'CARGA CONSOLIDADO IPS'!I20,IF(N136="","",IF(N136&gt;0,"N. D.")))</f>
        <v/>
      </c>
      <c r="H136" s="292" t="str">
        <f>IF('CARGA CONSOLIDADO IPS'!J20&lt;&gt;"",'CARGA CONSOLIDADO IPS'!J20,IF(O136="","",IF(O136&gt;0,"N. D.")))</f>
        <v/>
      </c>
      <c r="I136" s="292" t="str">
        <f>IF('CARGA CONSOLIDADO IPS'!K20&lt;&gt;"",'CARGA CONSOLIDADO IPS'!K20,IF(P136="","",IF(P136&gt;0,"N. D.")))</f>
        <v/>
      </c>
      <c r="J136" s="292" t="str">
        <f>IF('CARGA CONSOLIDADO IPS'!L20&lt;&gt;"",'CARGA CONSOLIDADO IPS'!L20,IF(Q136="","",IF(Q136&gt;0,"N. D.")))</f>
        <v/>
      </c>
      <c r="K136" s="292" t="str">
        <f>IF('CARGA CONSOLIDADO IPS'!M20&lt;&gt;"",'CARGA CONSOLIDADO IPS'!M20,IF(R136="","",IF(R136&gt;0,"N. D.")))</f>
        <v/>
      </c>
      <c r="L136" s="292" t="str">
        <f>IF('CARGA CONSOLIDADO IPS'!N20&lt;&gt;"",'CARGA CONSOLIDADO IPS'!N20,IF(S136="","",IF(S136&gt;0,"N. D.")))</f>
        <v/>
      </c>
      <c r="M136" s="292" t="str">
        <f>IF('CARGA CONSOLIDADO IPS'!O20&lt;&gt;"",'CARGA CONSOLIDADO IPS'!O20,IF(T136="","",IF(T136&gt;0,"N. D.")))</f>
        <v/>
      </c>
      <c r="N136" s="292" t="str">
        <f>IF('CARGA CONSOLIDADO IPS'!P20&lt;&gt;"",'CARGA CONSOLIDADO IPS'!P20,IF(U136="","",IF(U136&gt;0,"N. D.")))</f>
        <v/>
      </c>
    </row>
    <row r="137" spans="1:14" x14ac:dyDescent="0.25">
      <c r="A137" s="288" t="str">
        <f t="shared" si="6"/>
        <v>SEDE</v>
      </c>
      <c r="B137" s="288" t="str">
        <f t="shared" si="7"/>
        <v>CAPITAL SALUD</v>
      </c>
      <c r="C137" s="288" t="str">
        <f t="shared" si="8"/>
        <v/>
      </c>
      <c r="D137" s="288">
        <v>21</v>
      </c>
      <c r="E137" s="288" t="s">
        <v>300</v>
      </c>
      <c r="F137" s="288" t="s">
        <v>53</v>
      </c>
      <c r="G137" s="288" t="str">
        <f>IF('CARGA CONSOLIDADO IPS'!I21&lt;&gt;"",'CARGA CONSOLIDADO IPS'!I21,IF(N137="","",IF(N137&gt;0,"N. D.")))</f>
        <v/>
      </c>
      <c r="H137" s="292" t="str">
        <f>IF('CARGA CONSOLIDADO IPS'!J21&lt;&gt;"",'CARGA CONSOLIDADO IPS'!J21,IF(O137="","",IF(O137&gt;0,"N. D.")))</f>
        <v/>
      </c>
      <c r="I137" s="292" t="str">
        <f>IF('CARGA CONSOLIDADO IPS'!K21&lt;&gt;"",'CARGA CONSOLIDADO IPS'!K21,IF(P137="","",IF(P137&gt;0,"N. D.")))</f>
        <v/>
      </c>
      <c r="J137" s="292" t="str">
        <f>IF('CARGA CONSOLIDADO IPS'!L21&lt;&gt;"",'CARGA CONSOLIDADO IPS'!L21,IF(Q137="","",IF(Q137&gt;0,"N. D.")))</f>
        <v/>
      </c>
      <c r="K137" s="292" t="str">
        <f>IF('CARGA CONSOLIDADO IPS'!M21&lt;&gt;"",'CARGA CONSOLIDADO IPS'!M21,IF(R137="","",IF(R137&gt;0,"N. D.")))</f>
        <v/>
      </c>
      <c r="L137" s="292" t="str">
        <f>IF('CARGA CONSOLIDADO IPS'!N21&lt;&gt;"",'CARGA CONSOLIDADO IPS'!N21,IF(S137="","",IF(S137&gt;0,"N. D.")))</f>
        <v/>
      </c>
      <c r="M137" s="292" t="str">
        <f>IF('CARGA CONSOLIDADO IPS'!O21&lt;&gt;"",'CARGA CONSOLIDADO IPS'!O21,IF(T137="","",IF(T137&gt;0,"N. D.")))</f>
        <v/>
      </c>
      <c r="N137" s="292" t="str">
        <f>IF('CARGA CONSOLIDADO IPS'!P21&lt;&gt;"",'CARGA CONSOLIDADO IPS'!P21,IF(U137="","",IF(U137&gt;0,"N. D.")))</f>
        <v/>
      </c>
    </row>
    <row r="138" spans="1:14" x14ac:dyDescent="0.25">
      <c r="A138" s="288" t="str">
        <f t="shared" si="6"/>
        <v>SEDE</v>
      </c>
      <c r="B138" s="288" t="str">
        <f t="shared" si="7"/>
        <v>CAPITAL SALUD</v>
      </c>
      <c r="C138" s="288" t="str">
        <f t="shared" si="8"/>
        <v/>
      </c>
      <c r="D138" s="288">
        <v>22</v>
      </c>
      <c r="E138" s="288" t="s">
        <v>300</v>
      </c>
      <c r="F138" s="288" t="s">
        <v>53</v>
      </c>
      <c r="G138" s="288" t="str">
        <f>IF('CARGA CONSOLIDADO IPS'!I22&lt;&gt;"",'CARGA CONSOLIDADO IPS'!I22,IF(N138="","",IF(N138&gt;0,"N. D.")))</f>
        <v/>
      </c>
      <c r="H138" s="292" t="str">
        <f>IF('CARGA CONSOLIDADO IPS'!J22&lt;&gt;"",'CARGA CONSOLIDADO IPS'!J22,IF(O138="","",IF(O138&gt;0,"N. D.")))</f>
        <v/>
      </c>
      <c r="I138" s="292" t="str">
        <f>IF('CARGA CONSOLIDADO IPS'!K22&lt;&gt;"",'CARGA CONSOLIDADO IPS'!K22,IF(P138="","",IF(P138&gt;0,"N. D.")))</f>
        <v/>
      </c>
      <c r="J138" s="292" t="str">
        <f>IF('CARGA CONSOLIDADO IPS'!L22&lt;&gt;"",'CARGA CONSOLIDADO IPS'!L22,IF(Q138="","",IF(Q138&gt;0,"N. D.")))</f>
        <v/>
      </c>
      <c r="K138" s="292" t="str">
        <f>IF('CARGA CONSOLIDADO IPS'!M22&lt;&gt;"",'CARGA CONSOLIDADO IPS'!M22,IF(R138="","",IF(R138&gt;0,"N. D.")))</f>
        <v/>
      </c>
      <c r="L138" s="292" t="str">
        <f>IF('CARGA CONSOLIDADO IPS'!N22&lt;&gt;"",'CARGA CONSOLIDADO IPS'!N22,IF(S138="","",IF(S138&gt;0,"N. D.")))</f>
        <v/>
      </c>
      <c r="M138" s="292" t="str">
        <f>IF('CARGA CONSOLIDADO IPS'!O22&lt;&gt;"",'CARGA CONSOLIDADO IPS'!O22,IF(T138="","",IF(T138&gt;0,"N. D.")))</f>
        <v/>
      </c>
      <c r="N138" s="292" t="str">
        <f>IF('CARGA CONSOLIDADO IPS'!P22&lt;&gt;"",'CARGA CONSOLIDADO IPS'!P22,IF(U138="","",IF(U138&gt;0,"N. D.")))</f>
        <v/>
      </c>
    </row>
    <row r="139" spans="1:14" x14ac:dyDescent="0.25">
      <c r="A139" s="288" t="str">
        <f t="shared" si="6"/>
        <v>SEDE</v>
      </c>
      <c r="B139" s="288" t="str">
        <f t="shared" si="7"/>
        <v>CAPITAL SALUD</v>
      </c>
      <c r="C139" s="288" t="str">
        <f t="shared" si="8"/>
        <v/>
      </c>
      <c r="D139" s="288">
        <v>23</v>
      </c>
      <c r="E139" s="288" t="s">
        <v>300</v>
      </c>
      <c r="F139" s="288" t="s">
        <v>53</v>
      </c>
      <c r="G139" s="288" t="str">
        <f>IF('CARGA CONSOLIDADO IPS'!I23&lt;&gt;"",'CARGA CONSOLIDADO IPS'!I23,IF(N139="","",IF(N139&gt;0,"N. D.")))</f>
        <v/>
      </c>
      <c r="H139" s="292" t="str">
        <f>IF('CARGA CONSOLIDADO IPS'!J23&lt;&gt;"",'CARGA CONSOLIDADO IPS'!J23,IF(O139="","",IF(O139&gt;0,"N. D.")))</f>
        <v/>
      </c>
      <c r="I139" s="292" t="str">
        <f>IF('CARGA CONSOLIDADO IPS'!K23&lt;&gt;"",'CARGA CONSOLIDADO IPS'!K23,IF(P139="","",IF(P139&gt;0,"N. D.")))</f>
        <v/>
      </c>
      <c r="J139" s="292" t="str">
        <f>IF('CARGA CONSOLIDADO IPS'!L23&lt;&gt;"",'CARGA CONSOLIDADO IPS'!L23,IF(Q139="","",IF(Q139&gt;0,"N. D.")))</f>
        <v/>
      </c>
      <c r="K139" s="292" t="str">
        <f>IF('CARGA CONSOLIDADO IPS'!M23&lt;&gt;"",'CARGA CONSOLIDADO IPS'!M23,IF(R139="","",IF(R139&gt;0,"N. D.")))</f>
        <v/>
      </c>
      <c r="L139" s="292" t="str">
        <f>IF('CARGA CONSOLIDADO IPS'!N23&lt;&gt;"",'CARGA CONSOLIDADO IPS'!N23,IF(S139="","",IF(S139&gt;0,"N. D.")))</f>
        <v/>
      </c>
      <c r="M139" s="292" t="str">
        <f>IF('CARGA CONSOLIDADO IPS'!O23&lt;&gt;"",'CARGA CONSOLIDADO IPS'!O23,IF(T139="","",IF(T139&gt;0,"N. D.")))</f>
        <v/>
      </c>
      <c r="N139" s="292" t="str">
        <f>IF('CARGA CONSOLIDADO IPS'!P23&lt;&gt;"",'CARGA CONSOLIDADO IPS'!P23,IF(U139="","",IF(U139&gt;0,"N. D.")))</f>
        <v/>
      </c>
    </row>
    <row r="140" spans="1:14" x14ac:dyDescent="0.25">
      <c r="A140" s="288" t="str">
        <f t="shared" si="6"/>
        <v>SEDE</v>
      </c>
      <c r="B140" s="288" t="str">
        <f t="shared" si="7"/>
        <v>CAPITAL SALUD</v>
      </c>
      <c r="C140" s="288" t="str">
        <f t="shared" si="8"/>
        <v/>
      </c>
      <c r="D140" s="288">
        <v>24</v>
      </c>
      <c r="E140" s="288" t="s">
        <v>300</v>
      </c>
      <c r="F140" s="288" t="s">
        <v>53</v>
      </c>
      <c r="G140" s="288" t="str">
        <f>IF('CARGA CONSOLIDADO IPS'!I24&lt;&gt;"",'CARGA CONSOLIDADO IPS'!I24,IF(N140="","",IF(N140&gt;0,"N. D.")))</f>
        <v/>
      </c>
      <c r="H140" s="292" t="str">
        <f>IF('CARGA CONSOLIDADO IPS'!J24&lt;&gt;"",'CARGA CONSOLIDADO IPS'!J24,IF(O140="","",IF(O140&gt;0,"N. D.")))</f>
        <v/>
      </c>
      <c r="I140" s="292" t="str">
        <f>IF('CARGA CONSOLIDADO IPS'!K24&lt;&gt;"",'CARGA CONSOLIDADO IPS'!K24,IF(P140="","",IF(P140&gt;0,"N. D.")))</f>
        <v/>
      </c>
      <c r="J140" s="292" t="str">
        <f>IF('CARGA CONSOLIDADO IPS'!L24&lt;&gt;"",'CARGA CONSOLIDADO IPS'!L24,IF(Q140="","",IF(Q140&gt;0,"N. D.")))</f>
        <v/>
      </c>
      <c r="K140" s="292" t="str">
        <f>IF('CARGA CONSOLIDADO IPS'!M24&lt;&gt;"",'CARGA CONSOLIDADO IPS'!M24,IF(R140="","",IF(R140&gt;0,"N. D.")))</f>
        <v/>
      </c>
      <c r="L140" s="292" t="str">
        <f>IF('CARGA CONSOLIDADO IPS'!N24&lt;&gt;"",'CARGA CONSOLIDADO IPS'!N24,IF(S140="","",IF(S140&gt;0,"N. D.")))</f>
        <v/>
      </c>
      <c r="M140" s="292" t="str">
        <f>IF('CARGA CONSOLIDADO IPS'!O24&lt;&gt;"",'CARGA CONSOLIDADO IPS'!O24,IF(T140="","",IF(T140&gt;0,"N. D.")))</f>
        <v/>
      </c>
      <c r="N140" s="292" t="str">
        <f>IF('CARGA CONSOLIDADO IPS'!P24&lt;&gt;"",'CARGA CONSOLIDADO IPS'!P24,IF(U140="","",IF(U140&gt;0,"N. D.")))</f>
        <v/>
      </c>
    </row>
    <row r="141" spans="1:14" x14ac:dyDescent="0.25">
      <c r="A141" s="288" t="str">
        <f t="shared" si="6"/>
        <v>SEDE</v>
      </c>
      <c r="B141" s="288" t="str">
        <f t="shared" si="7"/>
        <v>CAPITAL SALUD</v>
      </c>
      <c r="C141" s="288" t="str">
        <f t="shared" si="8"/>
        <v/>
      </c>
      <c r="D141" s="288">
        <v>25</v>
      </c>
      <c r="E141" s="288" t="s">
        <v>300</v>
      </c>
      <c r="F141" s="288" t="s">
        <v>53</v>
      </c>
      <c r="G141" s="288" t="str">
        <f>IF('CARGA CONSOLIDADO IPS'!I25&lt;&gt;"",'CARGA CONSOLIDADO IPS'!I25,IF(N141="","",IF(N141&gt;0,"N. D.")))</f>
        <v/>
      </c>
      <c r="H141" s="292" t="str">
        <f>IF('CARGA CONSOLIDADO IPS'!J25&lt;&gt;"",'CARGA CONSOLIDADO IPS'!J25,IF(O141="","",IF(O141&gt;0,"N. D.")))</f>
        <v/>
      </c>
      <c r="I141" s="292" t="str">
        <f>IF('CARGA CONSOLIDADO IPS'!K25&lt;&gt;"",'CARGA CONSOLIDADO IPS'!K25,IF(P141="","",IF(P141&gt;0,"N. D.")))</f>
        <v/>
      </c>
      <c r="J141" s="292" t="str">
        <f>IF('CARGA CONSOLIDADO IPS'!L25&lt;&gt;"",'CARGA CONSOLIDADO IPS'!L25,IF(Q141="","",IF(Q141&gt;0,"N. D.")))</f>
        <v/>
      </c>
      <c r="K141" s="292" t="str">
        <f>IF('CARGA CONSOLIDADO IPS'!M25&lt;&gt;"",'CARGA CONSOLIDADO IPS'!M25,IF(R141="","",IF(R141&gt;0,"N. D.")))</f>
        <v/>
      </c>
      <c r="L141" s="292" t="str">
        <f>IF('CARGA CONSOLIDADO IPS'!N25&lt;&gt;"",'CARGA CONSOLIDADO IPS'!N25,IF(S141="","",IF(S141&gt;0,"N. D.")))</f>
        <v/>
      </c>
      <c r="M141" s="292" t="str">
        <f>IF('CARGA CONSOLIDADO IPS'!O25&lt;&gt;"",'CARGA CONSOLIDADO IPS'!O25,IF(T141="","",IF(T141&gt;0,"N. D.")))</f>
        <v/>
      </c>
      <c r="N141" s="292" t="str">
        <f>IF('CARGA CONSOLIDADO IPS'!P25&lt;&gt;"",'CARGA CONSOLIDADO IPS'!P25,IF(U141="","",IF(U141&gt;0,"N. D.")))</f>
        <v/>
      </c>
    </row>
    <row r="142" spans="1:14" x14ac:dyDescent="0.25">
      <c r="A142" s="288" t="str">
        <f t="shared" si="6"/>
        <v>SEDE</v>
      </c>
      <c r="B142" s="288" t="str">
        <f t="shared" si="7"/>
        <v>CAPITAL SALUD</v>
      </c>
      <c r="C142" s="288" t="str">
        <f t="shared" si="8"/>
        <v/>
      </c>
      <c r="D142" s="288">
        <v>26</v>
      </c>
      <c r="E142" s="288" t="s">
        <v>300</v>
      </c>
      <c r="F142" s="288" t="s">
        <v>53</v>
      </c>
      <c r="G142" s="288" t="str">
        <f>IF('CARGA CONSOLIDADO IPS'!I26&lt;&gt;"",'CARGA CONSOLIDADO IPS'!I26,IF(N142="","",IF(N142&gt;0,"N. D.")))</f>
        <v/>
      </c>
      <c r="H142" s="292" t="str">
        <f>IF('CARGA CONSOLIDADO IPS'!J26&lt;&gt;"",'CARGA CONSOLIDADO IPS'!J26,IF(O142="","",IF(O142&gt;0,"N. D.")))</f>
        <v/>
      </c>
      <c r="I142" s="292" t="str">
        <f>IF('CARGA CONSOLIDADO IPS'!K26&lt;&gt;"",'CARGA CONSOLIDADO IPS'!K26,IF(P142="","",IF(P142&gt;0,"N. D.")))</f>
        <v/>
      </c>
      <c r="J142" s="292" t="str">
        <f>IF('CARGA CONSOLIDADO IPS'!L26&lt;&gt;"",'CARGA CONSOLIDADO IPS'!L26,IF(Q142="","",IF(Q142&gt;0,"N. D.")))</f>
        <v/>
      </c>
      <c r="K142" s="292" t="str">
        <f>IF('CARGA CONSOLIDADO IPS'!M26&lt;&gt;"",'CARGA CONSOLIDADO IPS'!M26,IF(R142="","",IF(R142&gt;0,"N. D.")))</f>
        <v/>
      </c>
      <c r="L142" s="292" t="str">
        <f>IF('CARGA CONSOLIDADO IPS'!N26&lt;&gt;"",'CARGA CONSOLIDADO IPS'!N26,IF(S142="","",IF(S142&gt;0,"N. D.")))</f>
        <v/>
      </c>
      <c r="M142" s="292" t="str">
        <f>IF('CARGA CONSOLIDADO IPS'!O26&lt;&gt;"",'CARGA CONSOLIDADO IPS'!O26,IF(T142="","",IF(T142&gt;0,"N. D.")))</f>
        <v/>
      </c>
      <c r="N142" s="292" t="str">
        <f>IF('CARGA CONSOLIDADO IPS'!P26&lt;&gt;"",'CARGA CONSOLIDADO IPS'!P26,IF(U142="","",IF(U142&gt;0,"N. D.")))</f>
        <v/>
      </c>
    </row>
    <row r="143" spans="1:14" x14ac:dyDescent="0.25">
      <c r="A143" s="288" t="str">
        <f t="shared" si="6"/>
        <v>SEDE</v>
      </c>
      <c r="B143" s="288" t="str">
        <f t="shared" si="7"/>
        <v>CAPITAL SALUD</v>
      </c>
      <c r="C143" s="288" t="str">
        <f t="shared" si="8"/>
        <v/>
      </c>
      <c r="D143" s="288">
        <v>27</v>
      </c>
      <c r="E143" s="288" t="s">
        <v>300</v>
      </c>
      <c r="F143" s="288" t="s">
        <v>53</v>
      </c>
      <c r="G143" s="288" t="str">
        <f>IF('CARGA CONSOLIDADO IPS'!I27&lt;&gt;"",'CARGA CONSOLIDADO IPS'!I27,IF(N143="","",IF(N143&gt;0,"N. D.")))</f>
        <v/>
      </c>
      <c r="H143" s="292" t="str">
        <f>IF('CARGA CONSOLIDADO IPS'!J27&lt;&gt;"",'CARGA CONSOLIDADO IPS'!J27,IF(O143="","",IF(O143&gt;0,"N. D.")))</f>
        <v/>
      </c>
      <c r="I143" s="292" t="str">
        <f>IF('CARGA CONSOLIDADO IPS'!K27&lt;&gt;"",'CARGA CONSOLIDADO IPS'!K27,IF(P143="","",IF(P143&gt;0,"N. D.")))</f>
        <v/>
      </c>
      <c r="J143" s="292" t="str">
        <f>IF('CARGA CONSOLIDADO IPS'!L27&lt;&gt;"",'CARGA CONSOLIDADO IPS'!L27,IF(Q143="","",IF(Q143&gt;0,"N. D.")))</f>
        <v/>
      </c>
      <c r="K143" s="292" t="str">
        <f>IF('CARGA CONSOLIDADO IPS'!M27&lt;&gt;"",'CARGA CONSOLIDADO IPS'!M27,IF(R143="","",IF(R143&gt;0,"N. D.")))</f>
        <v/>
      </c>
      <c r="L143" s="292" t="str">
        <f>IF('CARGA CONSOLIDADO IPS'!N27&lt;&gt;"",'CARGA CONSOLIDADO IPS'!N27,IF(S143="","",IF(S143&gt;0,"N. D.")))</f>
        <v/>
      </c>
      <c r="M143" s="292" t="str">
        <f>IF('CARGA CONSOLIDADO IPS'!O27&lt;&gt;"",'CARGA CONSOLIDADO IPS'!O27,IF(T143="","",IF(T143&gt;0,"N. D.")))</f>
        <v/>
      </c>
      <c r="N143" s="292" t="str">
        <f>IF('CARGA CONSOLIDADO IPS'!P27&lt;&gt;"",'CARGA CONSOLIDADO IPS'!P27,IF(U143="","",IF(U143&gt;0,"N. D.")))</f>
        <v/>
      </c>
    </row>
    <row r="144" spans="1:14" x14ac:dyDescent="0.25">
      <c r="A144" s="288" t="str">
        <f t="shared" si="6"/>
        <v>SEDE</v>
      </c>
      <c r="B144" s="288" t="str">
        <f t="shared" si="7"/>
        <v>CAPITAL SALUD</v>
      </c>
      <c r="C144" s="288" t="str">
        <f t="shared" si="8"/>
        <v/>
      </c>
      <c r="D144" s="288">
        <v>28</v>
      </c>
      <c r="E144" s="288" t="s">
        <v>300</v>
      </c>
      <c r="F144" s="288" t="s">
        <v>53</v>
      </c>
      <c r="G144" s="288" t="str">
        <f>IF('CARGA CONSOLIDADO IPS'!I28&lt;&gt;"",'CARGA CONSOLIDADO IPS'!I28,IF(N144="","",IF(N144&gt;0,"N. D.")))</f>
        <v/>
      </c>
      <c r="H144" s="292" t="str">
        <f>IF('CARGA CONSOLIDADO IPS'!J28&lt;&gt;"",'CARGA CONSOLIDADO IPS'!J28,IF(O144="","",IF(O144&gt;0,"N. D.")))</f>
        <v/>
      </c>
      <c r="I144" s="292" t="str">
        <f>IF('CARGA CONSOLIDADO IPS'!K28&lt;&gt;"",'CARGA CONSOLIDADO IPS'!K28,IF(P144="","",IF(P144&gt;0,"N. D.")))</f>
        <v/>
      </c>
      <c r="J144" s="292" t="str">
        <f>IF('CARGA CONSOLIDADO IPS'!L28&lt;&gt;"",'CARGA CONSOLIDADO IPS'!L28,IF(Q144="","",IF(Q144&gt;0,"N. D.")))</f>
        <v/>
      </c>
      <c r="K144" s="292" t="str">
        <f>IF('CARGA CONSOLIDADO IPS'!M28&lt;&gt;"",'CARGA CONSOLIDADO IPS'!M28,IF(R144="","",IF(R144&gt;0,"N. D.")))</f>
        <v/>
      </c>
      <c r="L144" s="292" t="str">
        <f>IF('CARGA CONSOLIDADO IPS'!N28&lt;&gt;"",'CARGA CONSOLIDADO IPS'!N28,IF(S144="","",IF(S144&gt;0,"N. D.")))</f>
        <v/>
      </c>
      <c r="M144" s="292" t="str">
        <f>IF('CARGA CONSOLIDADO IPS'!O28&lt;&gt;"",'CARGA CONSOLIDADO IPS'!O28,IF(T144="","",IF(T144&gt;0,"N. D.")))</f>
        <v/>
      </c>
      <c r="N144" s="292" t="str">
        <f>IF('CARGA CONSOLIDADO IPS'!P28&lt;&gt;"",'CARGA CONSOLIDADO IPS'!P28,IF(U144="","",IF(U144&gt;0,"N. D.")))</f>
        <v/>
      </c>
    </row>
    <row r="145" spans="1:14" x14ac:dyDescent="0.25">
      <c r="A145" s="288" t="str">
        <f t="shared" si="6"/>
        <v>SEDE</v>
      </c>
      <c r="B145" s="288" t="str">
        <f t="shared" si="7"/>
        <v>CAPITAL SALUD</v>
      </c>
      <c r="C145" s="288" t="str">
        <f t="shared" si="8"/>
        <v/>
      </c>
      <c r="D145" s="288">
        <v>29</v>
      </c>
      <c r="E145" s="288" t="s">
        <v>300</v>
      </c>
      <c r="F145" s="288" t="s">
        <v>53</v>
      </c>
      <c r="G145" s="288" t="str">
        <f>IF('CARGA CONSOLIDADO IPS'!I29&lt;&gt;"",'CARGA CONSOLIDADO IPS'!I29,IF(N145="","",IF(N145&gt;0,"N. D.")))</f>
        <v/>
      </c>
      <c r="H145" s="292" t="str">
        <f>IF('CARGA CONSOLIDADO IPS'!J29&lt;&gt;"",'CARGA CONSOLIDADO IPS'!J29,IF(O145="","",IF(O145&gt;0,"N. D.")))</f>
        <v/>
      </c>
      <c r="I145" s="292" t="str">
        <f>IF('CARGA CONSOLIDADO IPS'!K29&lt;&gt;"",'CARGA CONSOLIDADO IPS'!K29,IF(P145="","",IF(P145&gt;0,"N. D.")))</f>
        <v/>
      </c>
      <c r="J145" s="292" t="str">
        <f>IF('CARGA CONSOLIDADO IPS'!L29&lt;&gt;"",'CARGA CONSOLIDADO IPS'!L29,IF(Q145="","",IF(Q145&gt;0,"N. D.")))</f>
        <v/>
      </c>
      <c r="K145" s="292" t="str">
        <f>IF('CARGA CONSOLIDADO IPS'!M29&lt;&gt;"",'CARGA CONSOLIDADO IPS'!M29,IF(R145="","",IF(R145&gt;0,"N. D.")))</f>
        <v/>
      </c>
      <c r="L145" s="292" t="str">
        <f>IF('CARGA CONSOLIDADO IPS'!N29&lt;&gt;"",'CARGA CONSOLIDADO IPS'!N29,IF(S145="","",IF(S145&gt;0,"N. D.")))</f>
        <v/>
      </c>
      <c r="M145" s="292" t="str">
        <f>IF('CARGA CONSOLIDADO IPS'!O29&lt;&gt;"",'CARGA CONSOLIDADO IPS'!O29,IF(T145="","",IF(T145&gt;0,"N. D.")))</f>
        <v/>
      </c>
      <c r="N145" s="292" t="str">
        <f>IF('CARGA CONSOLIDADO IPS'!P29&lt;&gt;"",'CARGA CONSOLIDADO IPS'!P29,IF(U145="","",IF(U145&gt;0,"N. D.")))</f>
        <v/>
      </c>
    </row>
    <row r="146" spans="1:14" x14ac:dyDescent="0.25">
      <c r="A146" s="288" t="str">
        <f t="shared" si="6"/>
        <v>SEDE</v>
      </c>
      <c r="B146" s="288" t="str">
        <f t="shared" si="7"/>
        <v>CAPITAL SALUD</v>
      </c>
      <c r="C146" s="288" t="str">
        <f t="shared" si="8"/>
        <v/>
      </c>
      <c r="D146" s="288">
        <v>30</v>
      </c>
      <c r="E146" s="288" t="s">
        <v>300</v>
      </c>
      <c r="F146" s="288" t="s">
        <v>53</v>
      </c>
      <c r="G146" s="288" t="str">
        <f>IF('CARGA CONSOLIDADO IPS'!I30&lt;&gt;"",'CARGA CONSOLIDADO IPS'!I30,IF(N146="","",IF(N146&gt;0,"N. D.")))</f>
        <v/>
      </c>
      <c r="H146" s="292" t="str">
        <f>IF('CARGA CONSOLIDADO IPS'!J30&lt;&gt;"",'CARGA CONSOLIDADO IPS'!J30,IF(O146="","",IF(O146&gt;0,"N. D.")))</f>
        <v/>
      </c>
      <c r="I146" s="292" t="str">
        <f>IF('CARGA CONSOLIDADO IPS'!K30&lt;&gt;"",'CARGA CONSOLIDADO IPS'!K30,IF(P146="","",IF(P146&gt;0,"N. D.")))</f>
        <v/>
      </c>
      <c r="J146" s="292" t="str">
        <f>IF('CARGA CONSOLIDADO IPS'!L30&lt;&gt;"",'CARGA CONSOLIDADO IPS'!L30,IF(Q146="","",IF(Q146&gt;0,"N. D.")))</f>
        <v/>
      </c>
      <c r="K146" s="292" t="str">
        <f>IF('CARGA CONSOLIDADO IPS'!M30&lt;&gt;"",'CARGA CONSOLIDADO IPS'!M30,IF(R146="","",IF(R146&gt;0,"N. D.")))</f>
        <v/>
      </c>
      <c r="L146" s="292" t="str">
        <f>IF('CARGA CONSOLIDADO IPS'!N30&lt;&gt;"",'CARGA CONSOLIDADO IPS'!N30,IF(S146="","",IF(S146&gt;0,"N. D.")))</f>
        <v/>
      </c>
      <c r="M146" s="292" t="str">
        <f>IF('CARGA CONSOLIDADO IPS'!O30&lt;&gt;"",'CARGA CONSOLIDADO IPS'!O30,IF(T146="","",IF(T146&gt;0,"N. D.")))</f>
        <v/>
      </c>
      <c r="N146" s="292" t="str">
        <f>IF('CARGA CONSOLIDADO IPS'!P30&lt;&gt;"",'CARGA CONSOLIDADO IPS'!P30,IF(U146="","",IF(U146&gt;0,"N. D.")))</f>
        <v/>
      </c>
    </row>
    <row r="147" spans="1:14" x14ac:dyDescent="0.25">
      <c r="A147" s="288" t="str">
        <f t="shared" si="6"/>
        <v>SEDE</v>
      </c>
      <c r="B147" s="288" t="str">
        <f t="shared" si="7"/>
        <v>CAPITAL SALUD</v>
      </c>
      <c r="C147" s="288" t="str">
        <f t="shared" si="8"/>
        <v/>
      </c>
      <c r="D147" s="288">
        <v>31</v>
      </c>
      <c r="E147" s="288" t="s">
        <v>300</v>
      </c>
      <c r="F147" s="288" t="s">
        <v>53</v>
      </c>
      <c r="G147" s="288" t="str">
        <f>IF('CARGA CONSOLIDADO IPS'!I31&lt;&gt;"",'CARGA CONSOLIDADO IPS'!I31,IF(N147="","",IF(N147&gt;0,"N. D.")))</f>
        <v/>
      </c>
      <c r="H147" s="292" t="str">
        <f>IF('CARGA CONSOLIDADO IPS'!J31&lt;&gt;"",'CARGA CONSOLIDADO IPS'!J31,IF(O147="","",IF(O147&gt;0,"N. D.")))</f>
        <v/>
      </c>
      <c r="I147" s="292" t="str">
        <f>IF('CARGA CONSOLIDADO IPS'!K31&lt;&gt;"",'CARGA CONSOLIDADO IPS'!K31,IF(P147="","",IF(P147&gt;0,"N. D.")))</f>
        <v/>
      </c>
      <c r="J147" s="292" t="str">
        <f>IF('CARGA CONSOLIDADO IPS'!L31&lt;&gt;"",'CARGA CONSOLIDADO IPS'!L31,IF(Q147="","",IF(Q147&gt;0,"N. D.")))</f>
        <v/>
      </c>
      <c r="K147" s="292" t="str">
        <f>IF('CARGA CONSOLIDADO IPS'!M31&lt;&gt;"",'CARGA CONSOLIDADO IPS'!M31,IF(R147="","",IF(R147&gt;0,"N. D.")))</f>
        <v/>
      </c>
      <c r="L147" s="292" t="str">
        <f>IF('CARGA CONSOLIDADO IPS'!N31&lt;&gt;"",'CARGA CONSOLIDADO IPS'!N31,IF(S147="","",IF(S147&gt;0,"N. D.")))</f>
        <v/>
      </c>
      <c r="M147" s="292" t="str">
        <f>IF('CARGA CONSOLIDADO IPS'!O31&lt;&gt;"",'CARGA CONSOLIDADO IPS'!O31,IF(T147="","",IF(T147&gt;0,"N. D.")))</f>
        <v/>
      </c>
      <c r="N147" s="292" t="str">
        <f>IF('CARGA CONSOLIDADO IPS'!P31&lt;&gt;"",'CARGA CONSOLIDADO IPS'!P31,IF(U147="","",IF(U147&gt;0,"N. D.")))</f>
        <v/>
      </c>
    </row>
    <row r="148" spans="1:14" x14ac:dyDescent="0.25">
      <c r="A148" s="288" t="str">
        <f t="shared" si="6"/>
        <v>SEDE</v>
      </c>
      <c r="B148" s="288" t="str">
        <f t="shared" si="7"/>
        <v>CAPITAL SALUD</v>
      </c>
      <c r="C148" s="288" t="str">
        <f t="shared" si="8"/>
        <v/>
      </c>
      <c r="D148" s="288">
        <v>32</v>
      </c>
      <c r="E148" s="288" t="s">
        <v>300</v>
      </c>
      <c r="F148" s="288" t="s">
        <v>53</v>
      </c>
      <c r="G148" s="288" t="str">
        <f>IF('CARGA CONSOLIDADO IPS'!I32&lt;&gt;"",'CARGA CONSOLIDADO IPS'!I32,IF(N148="","",IF(N148&gt;0,"N. D.")))</f>
        <v/>
      </c>
      <c r="H148" s="292" t="str">
        <f>IF('CARGA CONSOLIDADO IPS'!J32&lt;&gt;"",'CARGA CONSOLIDADO IPS'!J32,IF(O148="","",IF(O148&gt;0,"N. D.")))</f>
        <v/>
      </c>
      <c r="I148" s="292" t="str">
        <f>IF('CARGA CONSOLIDADO IPS'!K32&lt;&gt;"",'CARGA CONSOLIDADO IPS'!K32,IF(P148="","",IF(P148&gt;0,"N. D.")))</f>
        <v/>
      </c>
      <c r="J148" s="292" t="str">
        <f>IF('CARGA CONSOLIDADO IPS'!L32&lt;&gt;"",'CARGA CONSOLIDADO IPS'!L32,IF(Q148="","",IF(Q148&gt;0,"N. D.")))</f>
        <v/>
      </c>
      <c r="K148" s="292" t="str">
        <f>IF('CARGA CONSOLIDADO IPS'!M32&lt;&gt;"",'CARGA CONSOLIDADO IPS'!M32,IF(R148="","",IF(R148&gt;0,"N. D.")))</f>
        <v/>
      </c>
      <c r="L148" s="292" t="str">
        <f>IF('CARGA CONSOLIDADO IPS'!N32&lt;&gt;"",'CARGA CONSOLIDADO IPS'!N32,IF(S148="","",IF(S148&gt;0,"N. D.")))</f>
        <v/>
      </c>
      <c r="M148" s="292" t="str">
        <f>IF('CARGA CONSOLIDADO IPS'!O32&lt;&gt;"",'CARGA CONSOLIDADO IPS'!O32,IF(T148="","",IF(T148&gt;0,"N. D.")))</f>
        <v/>
      </c>
      <c r="N148" s="292" t="str">
        <f>IF('CARGA CONSOLIDADO IPS'!P32&lt;&gt;"",'CARGA CONSOLIDADO IPS'!P32,IF(U148="","",IF(U148&gt;0,"N. D.")))</f>
        <v/>
      </c>
    </row>
    <row r="149" spans="1:14" x14ac:dyDescent="0.25">
      <c r="A149" s="288" t="str">
        <f t="shared" si="6"/>
        <v>SEDE</v>
      </c>
      <c r="B149" s="288" t="str">
        <f t="shared" si="7"/>
        <v>CAPITAL SALUD</v>
      </c>
      <c r="C149" s="288" t="str">
        <f t="shared" si="8"/>
        <v/>
      </c>
      <c r="D149" s="288">
        <v>33</v>
      </c>
      <c r="E149" s="288" t="s">
        <v>300</v>
      </c>
      <c r="F149" s="288" t="s">
        <v>53</v>
      </c>
      <c r="G149" s="288" t="str">
        <f>IF('CARGA CONSOLIDADO IPS'!I33&lt;&gt;"",'CARGA CONSOLIDADO IPS'!I33,IF(N149="","",IF(N149&gt;0,"N. D.")))</f>
        <v/>
      </c>
      <c r="H149" s="292" t="str">
        <f>IF('CARGA CONSOLIDADO IPS'!J33&lt;&gt;"",'CARGA CONSOLIDADO IPS'!J33,IF(O149="","",IF(O149&gt;0,"N. D.")))</f>
        <v/>
      </c>
      <c r="I149" s="292" t="str">
        <f>IF('CARGA CONSOLIDADO IPS'!K33&lt;&gt;"",'CARGA CONSOLIDADO IPS'!K33,IF(P149="","",IF(P149&gt;0,"N. D.")))</f>
        <v/>
      </c>
      <c r="J149" s="292" t="str">
        <f>IF('CARGA CONSOLIDADO IPS'!L33&lt;&gt;"",'CARGA CONSOLIDADO IPS'!L33,IF(Q149="","",IF(Q149&gt;0,"N. D.")))</f>
        <v/>
      </c>
      <c r="K149" s="292" t="str">
        <f>IF('CARGA CONSOLIDADO IPS'!M33&lt;&gt;"",'CARGA CONSOLIDADO IPS'!M33,IF(R149="","",IF(R149&gt;0,"N. D.")))</f>
        <v/>
      </c>
      <c r="L149" s="292" t="str">
        <f>IF('CARGA CONSOLIDADO IPS'!N33&lt;&gt;"",'CARGA CONSOLIDADO IPS'!N33,IF(S149="","",IF(S149&gt;0,"N. D.")))</f>
        <v/>
      </c>
      <c r="M149" s="292" t="str">
        <f>IF('CARGA CONSOLIDADO IPS'!O33&lt;&gt;"",'CARGA CONSOLIDADO IPS'!O33,IF(T149="","",IF(T149&gt;0,"N. D.")))</f>
        <v/>
      </c>
      <c r="N149" s="292" t="str">
        <f>IF('CARGA CONSOLIDADO IPS'!P33&lt;&gt;"",'CARGA CONSOLIDADO IPS'!P33,IF(U149="","",IF(U149&gt;0,"N. D.")))</f>
        <v/>
      </c>
    </row>
    <row r="150" spans="1:14" x14ac:dyDescent="0.25">
      <c r="A150" s="288" t="str">
        <f t="shared" si="6"/>
        <v>SEDE</v>
      </c>
      <c r="B150" s="288" t="str">
        <f t="shared" si="7"/>
        <v>CAPITAL SALUD</v>
      </c>
      <c r="C150" s="288" t="str">
        <f t="shared" si="8"/>
        <v/>
      </c>
      <c r="D150" s="288">
        <v>34</v>
      </c>
      <c r="E150" s="288" t="s">
        <v>300</v>
      </c>
      <c r="F150" s="288" t="s">
        <v>53</v>
      </c>
      <c r="G150" s="288" t="str">
        <f>IF('CARGA CONSOLIDADO IPS'!I34&lt;&gt;"",'CARGA CONSOLIDADO IPS'!I34,IF(N150="","",IF(N150&gt;0,"N. D.")))</f>
        <v/>
      </c>
      <c r="H150" s="292" t="str">
        <f>IF('CARGA CONSOLIDADO IPS'!J34&lt;&gt;"",'CARGA CONSOLIDADO IPS'!J34,IF(O150="","",IF(O150&gt;0,"N. D.")))</f>
        <v/>
      </c>
      <c r="I150" s="292" t="str">
        <f>IF('CARGA CONSOLIDADO IPS'!K34&lt;&gt;"",'CARGA CONSOLIDADO IPS'!K34,IF(P150="","",IF(P150&gt;0,"N. D.")))</f>
        <v/>
      </c>
      <c r="J150" s="292" t="str">
        <f>IF('CARGA CONSOLIDADO IPS'!L34&lt;&gt;"",'CARGA CONSOLIDADO IPS'!L34,IF(Q150="","",IF(Q150&gt;0,"N. D.")))</f>
        <v/>
      </c>
      <c r="K150" s="292" t="str">
        <f>IF('CARGA CONSOLIDADO IPS'!M34&lt;&gt;"",'CARGA CONSOLIDADO IPS'!M34,IF(R150="","",IF(R150&gt;0,"N. D.")))</f>
        <v/>
      </c>
      <c r="L150" s="292" t="str">
        <f>IF('CARGA CONSOLIDADO IPS'!N34&lt;&gt;"",'CARGA CONSOLIDADO IPS'!N34,IF(S150="","",IF(S150&gt;0,"N. D.")))</f>
        <v/>
      </c>
      <c r="M150" s="292" t="str">
        <f>IF('CARGA CONSOLIDADO IPS'!O34&lt;&gt;"",'CARGA CONSOLIDADO IPS'!O34,IF(T150="","",IF(T150&gt;0,"N. D.")))</f>
        <v/>
      </c>
      <c r="N150" s="292" t="str">
        <f>IF('CARGA CONSOLIDADO IPS'!P34&lt;&gt;"",'CARGA CONSOLIDADO IPS'!P34,IF(U150="","",IF(U150&gt;0,"N. D.")))</f>
        <v/>
      </c>
    </row>
    <row r="151" spans="1:14" x14ac:dyDescent="0.25">
      <c r="A151" s="288" t="str">
        <f t="shared" si="6"/>
        <v>SEDE</v>
      </c>
      <c r="B151" s="288" t="str">
        <f t="shared" si="7"/>
        <v>CAPITAL SALUD</v>
      </c>
      <c r="C151" s="288" t="str">
        <f t="shared" si="8"/>
        <v/>
      </c>
      <c r="D151" s="288">
        <v>35</v>
      </c>
      <c r="E151" s="288" t="s">
        <v>300</v>
      </c>
      <c r="F151" s="288" t="s">
        <v>53</v>
      </c>
      <c r="G151" s="288" t="str">
        <f>IF('CARGA CONSOLIDADO IPS'!I35&lt;&gt;"",'CARGA CONSOLIDADO IPS'!I35,IF(N151="","",IF(N151&gt;0,"N. D.")))</f>
        <v/>
      </c>
      <c r="H151" s="292" t="str">
        <f>IF('CARGA CONSOLIDADO IPS'!J35&lt;&gt;"",'CARGA CONSOLIDADO IPS'!J35,IF(O151="","",IF(O151&gt;0,"N. D.")))</f>
        <v/>
      </c>
      <c r="I151" s="292" t="str">
        <f>IF('CARGA CONSOLIDADO IPS'!K35&lt;&gt;"",'CARGA CONSOLIDADO IPS'!K35,IF(P151="","",IF(P151&gt;0,"N. D.")))</f>
        <v/>
      </c>
      <c r="J151" s="292" t="str">
        <f>IF('CARGA CONSOLIDADO IPS'!L35&lt;&gt;"",'CARGA CONSOLIDADO IPS'!L35,IF(Q151="","",IF(Q151&gt;0,"N. D.")))</f>
        <v/>
      </c>
      <c r="K151" s="292" t="str">
        <f>IF('CARGA CONSOLIDADO IPS'!M35&lt;&gt;"",'CARGA CONSOLIDADO IPS'!M35,IF(R151="","",IF(R151&gt;0,"N. D.")))</f>
        <v/>
      </c>
      <c r="L151" s="292" t="str">
        <f>IF('CARGA CONSOLIDADO IPS'!N35&lt;&gt;"",'CARGA CONSOLIDADO IPS'!N35,IF(S151="","",IF(S151&gt;0,"N. D.")))</f>
        <v/>
      </c>
      <c r="M151" s="292" t="str">
        <f>IF('CARGA CONSOLIDADO IPS'!O35&lt;&gt;"",'CARGA CONSOLIDADO IPS'!O35,IF(T151="","",IF(T151&gt;0,"N. D.")))</f>
        <v/>
      </c>
      <c r="N151" s="292" t="str">
        <f>IF('CARGA CONSOLIDADO IPS'!P35&lt;&gt;"",'CARGA CONSOLIDADO IPS'!P35,IF(U151="","",IF(U151&gt;0,"N. D.")))</f>
        <v/>
      </c>
    </row>
    <row r="152" spans="1:14" x14ac:dyDescent="0.25">
      <c r="A152" s="288" t="str">
        <f t="shared" si="6"/>
        <v>SEDE</v>
      </c>
      <c r="B152" s="288" t="str">
        <f t="shared" si="7"/>
        <v>CAPITAL SALUD</v>
      </c>
      <c r="C152" s="288" t="str">
        <f t="shared" si="8"/>
        <v/>
      </c>
      <c r="D152" s="288">
        <v>36</v>
      </c>
      <c r="E152" s="288" t="s">
        <v>300</v>
      </c>
      <c r="F152" s="288" t="s">
        <v>53</v>
      </c>
      <c r="G152" s="288" t="str">
        <f>IF('CARGA CONSOLIDADO IPS'!I36&lt;&gt;"",'CARGA CONSOLIDADO IPS'!I36,IF(N152="","",IF(N152&gt;0,"N. D.")))</f>
        <v/>
      </c>
      <c r="H152" s="292" t="str">
        <f>IF('CARGA CONSOLIDADO IPS'!J36&lt;&gt;"",'CARGA CONSOLIDADO IPS'!J36,IF(O152="","",IF(O152&gt;0,"N. D.")))</f>
        <v/>
      </c>
      <c r="I152" s="292" t="str">
        <f>IF('CARGA CONSOLIDADO IPS'!K36&lt;&gt;"",'CARGA CONSOLIDADO IPS'!K36,IF(P152="","",IF(P152&gt;0,"N. D.")))</f>
        <v/>
      </c>
      <c r="J152" s="292" t="str">
        <f>IF('CARGA CONSOLIDADO IPS'!L36&lt;&gt;"",'CARGA CONSOLIDADO IPS'!L36,IF(Q152="","",IF(Q152&gt;0,"N. D.")))</f>
        <v/>
      </c>
      <c r="K152" s="292" t="str">
        <f>IF('CARGA CONSOLIDADO IPS'!M36&lt;&gt;"",'CARGA CONSOLIDADO IPS'!M36,IF(R152="","",IF(R152&gt;0,"N. D.")))</f>
        <v/>
      </c>
      <c r="L152" s="292" t="str">
        <f>IF('CARGA CONSOLIDADO IPS'!N36&lt;&gt;"",'CARGA CONSOLIDADO IPS'!N36,IF(S152="","",IF(S152&gt;0,"N. D.")))</f>
        <v/>
      </c>
      <c r="M152" s="292" t="str">
        <f>IF('CARGA CONSOLIDADO IPS'!O36&lt;&gt;"",'CARGA CONSOLIDADO IPS'!O36,IF(T152="","",IF(T152&gt;0,"N. D.")))</f>
        <v/>
      </c>
      <c r="N152" s="292" t="str">
        <f>IF('CARGA CONSOLIDADO IPS'!P36&lt;&gt;"",'CARGA CONSOLIDADO IPS'!P36,IF(U152="","",IF(U152&gt;0,"N. D.")))</f>
        <v/>
      </c>
    </row>
    <row r="153" spans="1:14" x14ac:dyDescent="0.25">
      <c r="A153" s="288" t="str">
        <f t="shared" si="6"/>
        <v>SEDE</v>
      </c>
      <c r="B153" s="288" t="str">
        <f t="shared" si="7"/>
        <v>CAPITAL SALUD</v>
      </c>
      <c r="C153" s="288" t="str">
        <f t="shared" si="8"/>
        <v/>
      </c>
      <c r="D153" s="288">
        <v>37</v>
      </c>
      <c r="E153" s="288" t="s">
        <v>300</v>
      </c>
      <c r="F153" s="288" t="s">
        <v>53</v>
      </c>
      <c r="G153" s="288" t="str">
        <f>IF('CARGA CONSOLIDADO IPS'!I37&lt;&gt;"",'CARGA CONSOLIDADO IPS'!I37,IF(N153="","",IF(N153&gt;0,"N. D.")))</f>
        <v/>
      </c>
      <c r="H153" s="292" t="str">
        <f>IF('CARGA CONSOLIDADO IPS'!J37&lt;&gt;"",'CARGA CONSOLIDADO IPS'!J37,IF(O153="","",IF(O153&gt;0,"N. D.")))</f>
        <v/>
      </c>
      <c r="I153" s="292" t="str">
        <f>IF('CARGA CONSOLIDADO IPS'!K37&lt;&gt;"",'CARGA CONSOLIDADO IPS'!K37,IF(P153="","",IF(P153&gt;0,"N. D.")))</f>
        <v/>
      </c>
      <c r="J153" s="292" t="str">
        <f>IF('CARGA CONSOLIDADO IPS'!L37&lt;&gt;"",'CARGA CONSOLIDADO IPS'!L37,IF(Q153="","",IF(Q153&gt;0,"N. D.")))</f>
        <v/>
      </c>
      <c r="K153" s="292" t="str">
        <f>IF('CARGA CONSOLIDADO IPS'!M37&lt;&gt;"",'CARGA CONSOLIDADO IPS'!M37,IF(R153="","",IF(R153&gt;0,"N. D.")))</f>
        <v/>
      </c>
      <c r="L153" s="292" t="str">
        <f>IF('CARGA CONSOLIDADO IPS'!N37&lt;&gt;"",'CARGA CONSOLIDADO IPS'!N37,IF(S153="","",IF(S153&gt;0,"N. D.")))</f>
        <v/>
      </c>
      <c r="M153" s="292" t="str">
        <f>IF('CARGA CONSOLIDADO IPS'!O37&lt;&gt;"",'CARGA CONSOLIDADO IPS'!O37,IF(T153="","",IF(T153&gt;0,"N. D.")))</f>
        <v/>
      </c>
      <c r="N153" s="292" t="str">
        <f>IF('CARGA CONSOLIDADO IPS'!P37&lt;&gt;"",'CARGA CONSOLIDADO IPS'!P37,IF(U153="","",IF(U153&gt;0,"N. D.")))</f>
        <v/>
      </c>
    </row>
    <row r="154" spans="1:14" x14ac:dyDescent="0.25">
      <c r="A154" s="288" t="str">
        <f t="shared" si="6"/>
        <v>SEDE</v>
      </c>
      <c r="B154" s="288" t="str">
        <f t="shared" si="7"/>
        <v>CAPITAL SALUD</v>
      </c>
      <c r="C154" s="288" t="str">
        <f t="shared" si="8"/>
        <v/>
      </c>
      <c r="D154" s="288">
        <v>38</v>
      </c>
      <c r="E154" s="288" t="s">
        <v>300</v>
      </c>
      <c r="F154" s="288" t="s">
        <v>53</v>
      </c>
      <c r="G154" s="288" t="str">
        <f>IF('CARGA CONSOLIDADO IPS'!I38&lt;&gt;"",'CARGA CONSOLIDADO IPS'!I38,IF(N154="","",IF(N154&gt;0,"N. D.")))</f>
        <v/>
      </c>
      <c r="H154" s="292" t="str">
        <f>IF('CARGA CONSOLIDADO IPS'!J38&lt;&gt;"",'CARGA CONSOLIDADO IPS'!J38,IF(O154="","",IF(O154&gt;0,"N. D.")))</f>
        <v/>
      </c>
      <c r="I154" s="292" t="str">
        <f>IF('CARGA CONSOLIDADO IPS'!K38&lt;&gt;"",'CARGA CONSOLIDADO IPS'!K38,IF(P154="","",IF(P154&gt;0,"N. D.")))</f>
        <v/>
      </c>
      <c r="J154" s="292" t="str">
        <f>IF('CARGA CONSOLIDADO IPS'!L38&lt;&gt;"",'CARGA CONSOLIDADO IPS'!L38,IF(Q154="","",IF(Q154&gt;0,"N. D.")))</f>
        <v/>
      </c>
      <c r="K154" s="292" t="str">
        <f>IF('CARGA CONSOLIDADO IPS'!M38&lt;&gt;"",'CARGA CONSOLIDADO IPS'!M38,IF(R154="","",IF(R154&gt;0,"N. D.")))</f>
        <v/>
      </c>
      <c r="L154" s="292" t="str">
        <f>IF('CARGA CONSOLIDADO IPS'!N38&lt;&gt;"",'CARGA CONSOLIDADO IPS'!N38,IF(S154="","",IF(S154&gt;0,"N. D.")))</f>
        <v/>
      </c>
      <c r="M154" s="292" t="str">
        <f>IF('CARGA CONSOLIDADO IPS'!O38&lt;&gt;"",'CARGA CONSOLIDADO IPS'!O38,IF(T154="","",IF(T154&gt;0,"N. D.")))</f>
        <v/>
      </c>
      <c r="N154" s="292" t="str">
        <f>IF('CARGA CONSOLIDADO IPS'!P38&lt;&gt;"",'CARGA CONSOLIDADO IPS'!P38,IF(U154="","",IF(U154&gt;0,"N. D.")))</f>
        <v/>
      </c>
    </row>
    <row r="155" spans="1:14" x14ac:dyDescent="0.25">
      <c r="A155" s="288" t="str">
        <f t="shared" si="6"/>
        <v>SEDE</v>
      </c>
      <c r="B155" s="288" t="str">
        <f t="shared" si="7"/>
        <v>CAPITAL SALUD</v>
      </c>
      <c r="C155" s="288" t="str">
        <f t="shared" si="8"/>
        <v/>
      </c>
      <c r="D155" s="288">
        <v>39</v>
      </c>
      <c r="E155" s="288" t="s">
        <v>300</v>
      </c>
      <c r="F155" s="288" t="s">
        <v>53</v>
      </c>
      <c r="G155" s="288" t="str">
        <f>IF('CARGA CONSOLIDADO IPS'!I39&lt;&gt;"",'CARGA CONSOLIDADO IPS'!I39,IF(N155="","",IF(N155&gt;0,"N. D.")))</f>
        <v/>
      </c>
      <c r="H155" s="292" t="str">
        <f>IF('CARGA CONSOLIDADO IPS'!J39&lt;&gt;"",'CARGA CONSOLIDADO IPS'!J39,IF(O155="","",IF(O155&gt;0,"N. D.")))</f>
        <v/>
      </c>
      <c r="I155" s="292" t="str">
        <f>IF('CARGA CONSOLIDADO IPS'!K39&lt;&gt;"",'CARGA CONSOLIDADO IPS'!K39,IF(P155="","",IF(P155&gt;0,"N. D.")))</f>
        <v/>
      </c>
      <c r="J155" s="292" t="str">
        <f>IF('CARGA CONSOLIDADO IPS'!L39&lt;&gt;"",'CARGA CONSOLIDADO IPS'!L39,IF(Q155="","",IF(Q155&gt;0,"N. D.")))</f>
        <v/>
      </c>
      <c r="K155" s="292" t="str">
        <f>IF('CARGA CONSOLIDADO IPS'!M39&lt;&gt;"",'CARGA CONSOLIDADO IPS'!M39,IF(R155="","",IF(R155&gt;0,"N. D.")))</f>
        <v/>
      </c>
      <c r="L155" s="292" t="str">
        <f>IF('CARGA CONSOLIDADO IPS'!N39&lt;&gt;"",'CARGA CONSOLIDADO IPS'!N39,IF(S155="","",IF(S155&gt;0,"N. D.")))</f>
        <v/>
      </c>
      <c r="M155" s="292" t="str">
        <f>IF('CARGA CONSOLIDADO IPS'!O39&lt;&gt;"",'CARGA CONSOLIDADO IPS'!O39,IF(T155="","",IF(T155&gt;0,"N. D.")))</f>
        <v/>
      </c>
      <c r="N155" s="292" t="str">
        <f>IF('CARGA CONSOLIDADO IPS'!P39&lt;&gt;"",'CARGA CONSOLIDADO IPS'!P39,IF(U155="","",IF(U155&gt;0,"N. D.")))</f>
        <v/>
      </c>
    </row>
    <row r="156" spans="1:14" x14ac:dyDescent="0.25">
      <c r="A156" s="288" t="str">
        <f t="shared" si="6"/>
        <v>SEDE</v>
      </c>
      <c r="B156" s="288" t="str">
        <f t="shared" si="7"/>
        <v>CAPITAL SALUD</v>
      </c>
      <c r="C156" s="288" t="str">
        <f t="shared" si="8"/>
        <v/>
      </c>
      <c r="D156" s="288">
        <v>40</v>
      </c>
      <c r="E156" s="288" t="s">
        <v>300</v>
      </c>
      <c r="F156" s="288" t="s">
        <v>53</v>
      </c>
      <c r="G156" s="288" t="str">
        <f>IF('CARGA CONSOLIDADO IPS'!I40&lt;&gt;"",'CARGA CONSOLIDADO IPS'!I40,IF(N156="","",IF(N156&gt;0,"N. D.")))</f>
        <v/>
      </c>
      <c r="H156" s="292" t="str">
        <f>IF('CARGA CONSOLIDADO IPS'!J40&lt;&gt;"",'CARGA CONSOLIDADO IPS'!J40,IF(O156="","",IF(O156&gt;0,"N. D.")))</f>
        <v/>
      </c>
      <c r="I156" s="292" t="str">
        <f>IF('CARGA CONSOLIDADO IPS'!K40&lt;&gt;"",'CARGA CONSOLIDADO IPS'!K40,IF(P156="","",IF(P156&gt;0,"N. D.")))</f>
        <v/>
      </c>
      <c r="J156" s="292" t="str">
        <f>IF('CARGA CONSOLIDADO IPS'!L40&lt;&gt;"",'CARGA CONSOLIDADO IPS'!L40,IF(Q156="","",IF(Q156&gt;0,"N. D.")))</f>
        <v/>
      </c>
      <c r="K156" s="292" t="str">
        <f>IF('CARGA CONSOLIDADO IPS'!M40&lt;&gt;"",'CARGA CONSOLIDADO IPS'!M40,IF(R156="","",IF(R156&gt;0,"N. D.")))</f>
        <v/>
      </c>
      <c r="L156" s="292" t="str">
        <f>IF('CARGA CONSOLIDADO IPS'!N40&lt;&gt;"",'CARGA CONSOLIDADO IPS'!N40,IF(S156="","",IF(S156&gt;0,"N. D.")))</f>
        <v/>
      </c>
      <c r="M156" s="292" t="str">
        <f>IF('CARGA CONSOLIDADO IPS'!O40&lt;&gt;"",'CARGA CONSOLIDADO IPS'!O40,IF(T156="","",IF(T156&gt;0,"N. D.")))</f>
        <v/>
      </c>
      <c r="N156" s="292" t="str">
        <f>IF('CARGA CONSOLIDADO IPS'!P40&lt;&gt;"",'CARGA CONSOLIDADO IPS'!P40,IF(U156="","",IF(U156&gt;0,"N. D.")))</f>
        <v/>
      </c>
    </row>
    <row r="157" spans="1:14" x14ac:dyDescent="0.25">
      <c r="A157" s="288" t="str">
        <f t="shared" si="6"/>
        <v>SEDE</v>
      </c>
      <c r="B157" s="288" t="str">
        <f t="shared" si="7"/>
        <v>CAPITAL SALUD</v>
      </c>
      <c r="C157" s="288" t="str">
        <f t="shared" si="8"/>
        <v/>
      </c>
      <c r="D157" s="288">
        <v>41</v>
      </c>
      <c r="E157" s="288" t="s">
        <v>300</v>
      </c>
      <c r="F157" s="288" t="s">
        <v>53</v>
      </c>
      <c r="G157" s="288" t="str">
        <f>IF('CARGA CONSOLIDADO IPS'!I41&lt;&gt;"",'CARGA CONSOLIDADO IPS'!I41,IF(N157="","",IF(N157&gt;0,"N. D.")))</f>
        <v/>
      </c>
      <c r="H157" s="292" t="str">
        <f>IF('CARGA CONSOLIDADO IPS'!J41&lt;&gt;"",'CARGA CONSOLIDADO IPS'!J41,IF(O157="","",IF(O157&gt;0,"N. D.")))</f>
        <v/>
      </c>
      <c r="I157" s="292" t="str">
        <f>IF('CARGA CONSOLIDADO IPS'!K41&lt;&gt;"",'CARGA CONSOLIDADO IPS'!K41,IF(P157="","",IF(P157&gt;0,"N. D.")))</f>
        <v/>
      </c>
      <c r="J157" s="292" t="str">
        <f>IF('CARGA CONSOLIDADO IPS'!L41&lt;&gt;"",'CARGA CONSOLIDADO IPS'!L41,IF(Q157="","",IF(Q157&gt;0,"N. D.")))</f>
        <v/>
      </c>
      <c r="K157" s="292" t="str">
        <f>IF('CARGA CONSOLIDADO IPS'!M41&lt;&gt;"",'CARGA CONSOLIDADO IPS'!M41,IF(R157="","",IF(R157&gt;0,"N. D.")))</f>
        <v/>
      </c>
      <c r="L157" s="292" t="str">
        <f>IF('CARGA CONSOLIDADO IPS'!N41&lt;&gt;"",'CARGA CONSOLIDADO IPS'!N41,IF(S157="","",IF(S157&gt;0,"N. D.")))</f>
        <v/>
      </c>
      <c r="M157" s="292" t="str">
        <f>IF('CARGA CONSOLIDADO IPS'!O41&lt;&gt;"",'CARGA CONSOLIDADO IPS'!O41,IF(T157="","",IF(T157&gt;0,"N. D.")))</f>
        <v/>
      </c>
      <c r="N157" s="292" t="str">
        <f>IF('CARGA CONSOLIDADO IPS'!P41&lt;&gt;"",'CARGA CONSOLIDADO IPS'!P41,IF(U157="","",IF(U157&gt;0,"N. D.")))</f>
        <v/>
      </c>
    </row>
    <row r="158" spans="1:14" x14ac:dyDescent="0.25">
      <c r="A158" s="288" t="str">
        <f t="shared" si="6"/>
        <v>SEDE</v>
      </c>
      <c r="B158" s="288" t="str">
        <f t="shared" si="7"/>
        <v>CAPITAL SALUD</v>
      </c>
      <c r="C158" s="288" t="str">
        <f t="shared" si="8"/>
        <v/>
      </c>
      <c r="D158" s="288">
        <v>42</v>
      </c>
      <c r="E158" s="288" t="s">
        <v>300</v>
      </c>
      <c r="F158" s="288" t="s">
        <v>53</v>
      </c>
      <c r="G158" s="288" t="str">
        <f>IF('CARGA CONSOLIDADO IPS'!I42&lt;&gt;"",'CARGA CONSOLIDADO IPS'!I42,IF(N158="","",IF(N158&gt;0,"N. D.")))</f>
        <v/>
      </c>
      <c r="H158" s="292" t="str">
        <f>IF('CARGA CONSOLIDADO IPS'!J42&lt;&gt;"",'CARGA CONSOLIDADO IPS'!J42,IF(O158="","",IF(O158&gt;0,"N. D.")))</f>
        <v/>
      </c>
      <c r="I158" s="292" t="str">
        <f>IF('CARGA CONSOLIDADO IPS'!K42&lt;&gt;"",'CARGA CONSOLIDADO IPS'!K42,IF(P158="","",IF(P158&gt;0,"N. D.")))</f>
        <v/>
      </c>
      <c r="J158" s="292" t="str">
        <f>IF('CARGA CONSOLIDADO IPS'!L42&lt;&gt;"",'CARGA CONSOLIDADO IPS'!L42,IF(Q158="","",IF(Q158&gt;0,"N. D.")))</f>
        <v/>
      </c>
      <c r="K158" s="292" t="str">
        <f>IF('CARGA CONSOLIDADO IPS'!M42&lt;&gt;"",'CARGA CONSOLIDADO IPS'!M42,IF(R158="","",IF(R158&gt;0,"N. D.")))</f>
        <v/>
      </c>
      <c r="L158" s="292" t="str">
        <f>IF('CARGA CONSOLIDADO IPS'!N42&lt;&gt;"",'CARGA CONSOLIDADO IPS'!N42,IF(S158="","",IF(S158&gt;0,"N. D.")))</f>
        <v/>
      </c>
      <c r="M158" s="292" t="str">
        <f>IF('CARGA CONSOLIDADO IPS'!O42&lt;&gt;"",'CARGA CONSOLIDADO IPS'!O42,IF(T158="","",IF(T158&gt;0,"N. D.")))</f>
        <v/>
      </c>
      <c r="N158" s="292" t="str">
        <f>IF('CARGA CONSOLIDADO IPS'!P42&lt;&gt;"",'CARGA CONSOLIDADO IPS'!P42,IF(U158="","",IF(U158&gt;0,"N. D.")))</f>
        <v/>
      </c>
    </row>
    <row r="159" spans="1:14" x14ac:dyDescent="0.25">
      <c r="A159" s="288" t="str">
        <f t="shared" si="6"/>
        <v>SEDE</v>
      </c>
      <c r="B159" s="288" t="str">
        <f t="shared" si="7"/>
        <v>CAPITAL SALUD</v>
      </c>
      <c r="C159" s="288" t="str">
        <f t="shared" si="8"/>
        <v/>
      </c>
      <c r="D159" s="288">
        <v>43</v>
      </c>
      <c r="E159" s="288" t="s">
        <v>300</v>
      </c>
      <c r="F159" s="288" t="s">
        <v>53</v>
      </c>
      <c r="G159" s="288" t="str">
        <f>IF('CARGA CONSOLIDADO IPS'!I43&lt;&gt;"",'CARGA CONSOLIDADO IPS'!I43,IF(N159="","",IF(N159&gt;0,"N. D.")))</f>
        <v/>
      </c>
      <c r="H159" s="292" t="str">
        <f>IF('CARGA CONSOLIDADO IPS'!J43&lt;&gt;"",'CARGA CONSOLIDADO IPS'!J43,IF(O159="","",IF(O159&gt;0,"N. D.")))</f>
        <v/>
      </c>
      <c r="I159" s="292" t="str">
        <f>IF('CARGA CONSOLIDADO IPS'!K43&lt;&gt;"",'CARGA CONSOLIDADO IPS'!K43,IF(P159="","",IF(P159&gt;0,"N. D.")))</f>
        <v/>
      </c>
      <c r="J159" s="292" t="str">
        <f>IF('CARGA CONSOLIDADO IPS'!L43&lt;&gt;"",'CARGA CONSOLIDADO IPS'!L43,IF(Q159="","",IF(Q159&gt;0,"N. D.")))</f>
        <v/>
      </c>
      <c r="K159" s="292" t="str">
        <f>IF('CARGA CONSOLIDADO IPS'!M43&lt;&gt;"",'CARGA CONSOLIDADO IPS'!M43,IF(R159="","",IF(R159&gt;0,"N. D.")))</f>
        <v/>
      </c>
      <c r="L159" s="292" t="str">
        <f>IF('CARGA CONSOLIDADO IPS'!N43&lt;&gt;"",'CARGA CONSOLIDADO IPS'!N43,IF(S159="","",IF(S159&gt;0,"N. D.")))</f>
        <v/>
      </c>
      <c r="M159" s="292" t="str">
        <f>IF('CARGA CONSOLIDADO IPS'!O43&lt;&gt;"",'CARGA CONSOLIDADO IPS'!O43,IF(T159="","",IF(T159&gt;0,"N. D.")))</f>
        <v/>
      </c>
      <c r="N159" s="292" t="str">
        <f>IF('CARGA CONSOLIDADO IPS'!P43&lt;&gt;"",'CARGA CONSOLIDADO IPS'!P43,IF(U159="","",IF(U159&gt;0,"N. D.")))</f>
        <v/>
      </c>
    </row>
    <row r="160" spans="1:14" x14ac:dyDescent="0.25">
      <c r="A160" s="288" t="str">
        <f t="shared" si="6"/>
        <v>SEDE</v>
      </c>
      <c r="B160" s="288" t="str">
        <f t="shared" si="7"/>
        <v>CAPITAL SALUD</v>
      </c>
      <c r="C160" s="288" t="str">
        <f t="shared" si="8"/>
        <v/>
      </c>
      <c r="D160" s="288">
        <v>44</v>
      </c>
      <c r="E160" s="288" t="s">
        <v>300</v>
      </c>
      <c r="F160" s="288" t="s">
        <v>53</v>
      </c>
      <c r="G160" s="288" t="str">
        <f>IF('CARGA CONSOLIDADO IPS'!I44&lt;&gt;"",'CARGA CONSOLIDADO IPS'!I44,IF(N160="","",IF(N160&gt;0,"N. D.")))</f>
        <v/>
      </c>
      <c r="H160" s="292" t="str">
        <f>IF('CARGA CONSOLIDADO IPS'!J44&lt;&gt;"",'CARGA CONSOLIDADO IPS'!J44,IF(O160="","",IF(O160&gt;0,"N. D.")))</f>
        <v/>
      </c>
      <c r="I160" s="292" t="str">
        <f>IF('CARGA CONSOLIDADO IPS'!K44&lt;&gt;"",'CARGA CONSOLIDADO IPS'!K44,IF(P160="","",IF(P160&gt;0,"N. D.")))</f>
        <v/>
      </c>
      <c r="J160" s="292" t="str">
        <f>IF('CARGA CONSOLIDADO IPS'!L44&lt;&gt;"",'CARGA CONSOLIDADO IPS'!L44,IF(Q160="","",IF(Q160&gt;0,"N. D.")))</f>
        <v/>
      </c>
      <c r="K160" s="292" t="str">
        <f>IF('CARGA CONSOLIDADO IPS'!M44&lt;&gt;"",'CARGA CONSOLIDADO IPS'!M44,IF(R160="","",IF(R160&gt;0,"N. D.")))</f>
        <v/>
      </c>
      <c r="L160" s="292" t="str">
        <f>IF('CARGA CONSOLIDADO IPS'!N44&lt;&gt;"",'CARGA CONSOLIDADO IPS'!N44,IF(S160="","",IF(S160&gt;0,"N. D.")))</f>
        <v/>
      </c>
      <c r="M160" s="292" t="str">
        <f>IF('CARGA CONSOLIDADO IPS'!O44&lt;&gt;"",'CARGA CONSOLIDADO IPS'!O44,IF(T160="","",IF(T160&gt;0,"N. D.")))</f>
        <v/>
      </c>
      <c r="N160" s="292" t="str">
        <f>IF('CARGA CONSOLIDADO IPS'!P44&lt;&gt;"",'CARGA CONSOLIDADO IPS'!P44,IF(U160="","",IF(U160&gt;0,"N. D.")))</f>
        <v/>
      </c>
    </row>
    <row r="161" spans="1:14" x14ac:dyDescent="0.25">
      <c r="A161" s="288" t="str">
        <f t="shared" si="6"/>
        <v>SEDE</v>
      </c>
      <c r="B161" s="288" t="str">
        <f t="shared" si="7"/>
        <v>CAPITAL SALUD</v>
      </c>
      <c r="C161" s="288" t="str">
        <f t="shared" si="8"/>
        <v/>
      </c>
      <c r="D161" s="288">
        <v>45</v>
      </c>
      <c r="E161" s="288" t="s">
        <v>300</v>
      </c>
      <c r="F161" s="288" t="s">
        <v>53</v>
      </c>
      <c r="G161" s="288" t="str">
        <f>IF('CARGA CONSOLIDADO IPS'!I45&lt;&gt;"",'CARGA CONSOLIDADO IPS'!I45,IF(N161="","",IF(N161&gt;0,"N. D.")))</f>
        <v/>
      </c>
      <c r="H161" s="292" t="str">
        <f>IF('CARGA CONSOLIDADO IPS'!J45&lt;&gt;"",'CARGA CONSOLIDADO IPS'!J45,IF(O161="","",IF(O161&gt;0,"N. D.")))</f>
        <v/>
      </c>
      <c r="I161" s="292" t="str">
        <f>IF('CARGA CONSOLIDADO IPS'!K45&lt;&gt;"",'CARGA CONSOLIDADO IPS'!K45,IF(P161="","",IF(P161&gt;0,"N. D.")))</f>
        <v/>
      </c>
      <c r="J161" s="292" t="str">
        <f>IF('CARGA CONSOLIDADO IPS'!L45&lt;&gt;"",'CARGA CONSOLIDADO IPS'!L45,IF(Q161="","",IF(Q161&gt;0,"N. D.")))</f>
        <v/>
      </c>
      <c r="K161" s="292" t="str">
        <f>IF('CARGA CONSOLIDADO IPS'!M45&lt;&gt;"",'CARGA CONSOLIDADO IPS'!M45,IF(R161="","",IF(R161&gt;0,"N. D.")))</f>
        <v/>
      </c>
      <c r="L161" s="292" t="str">
        <f>IF('CARGA CONSOLIDADO IPS'!N45&lt;&gt;"",'CARGA CONSOLIDADO IPS'!N45,IF(S161="","",IF(S161&gt;0,"N. D.")))</f>
        <v/>
      </c>
      <c r="M161" s="292" t="str">
        <f>IF('CARGA CONSOLIDADO IPS'!O45&lt;&gt;"",'CARGA CONSOLIDADO IPS'!O45,IF(T161="","",IF(T161&gt;0,"N. D.")))</f>
        <v/>
      </c>
      <c r="N161" s="292" t="str">
        <f>IF('CARGA CONSOLIDADO IPS'!P45&lt;&gt;"",'CARGA CONSOLIDADO IPS'!P45,IF(U161="","",IF(U161&gt;0,"N. D.")))</f>
        <v/>
      </c>
    </row>
    <row r="162" spans="1:14" x14ac:dyDescent="0.25">
      <c r="A162" s="288" t="str">
        <f t="shared" si="6"/>
        <v>SEDE</v>
      </c>
      <c r="B162" s="288" t="str">
        <f t="shared" si="7"/>
        <v>CAPITAL SALUD</v>
      </c>
      <c r="C162" s="288" t="str">
        <f t="shared" si="8"/>
        <v/>
      </c>
      <c r="D162" s="288">
        <v>46</v>
      </c>
      <c r="E162" s="288" t="s">
        <v>300</v>
      </c>
      <c r="F162" s="288" t="s">
        <v>53</v>
      </c>
      <c r="G162" s="288" t="str">
        <f>IF('CARGA CONSOLIDADO IPS'!I46&lt;&gt;"",'CARGA CONSOLIDADO IPS'!I46,IF(N162="","",IF(N162&gt;0,"N. D.")))</f>
        <v/>
      </c>
      <c r="H162" s="292" t="str">
        <f>IF('CARGA CONSOLIDADO IPS'!J46&lt;&gt;"",'CARGA CONSOLIDADO IPS'!J46,IF(O162="","",IF(O162&gt;0,"N. D.")))</f>
        <v/>
      </c>
      <c r="I162" s="292" t="str">
        <f>IF('CARGA CONSOLIDADO IPS'!K46&lt;&gt;"",'CARGA CONSOLIDADO IPS'!K46,IF(P162="","",IF(P162&gt;0,"N. D.")))</f>
        <v/>
      </c>
      <c r="J162" s="292" t="str">
        <f>IF('CARGA CONSOLIDADO IPS'!L46&lt;&gt;"",'CARGA CONSOLIDADO IPS'!L46,IF(Q162="","",IF(Q162&gt;0,"N. D.")))</f>
        <v/>
      </c>
      <c r="K162" s="292" t="str">
        <f>IF('CARGA CONSOLIDADO IPS'!M46&lt;&gt;"",'CARGA CONSOLIDADO IPS'!M46,IF(R162="","",IF(R162&gt;0,"N. D.")))</f>
        <v/>
      </c>
      <c r="L162" s="292" t="str">
        <f>IF('CARGA CONSOLIDADO IPS'!N46&lt;&gt;"",'CARGA CONSOLIDADO IPS'!N46,IF(S162="","",IF(S162&gt;0,"N. D.")))</f>
        <v/>
      </c>
      <c r="M162" s="292" t="str">
        <f>IF('CARGA CONSOLIDADO IPS'!O46&lt;&gt;"",'CARGA CONSOLIDADO IPS'!O46,IF(T162="","",IF(T162&gt;0,"N. D.")))</f>
        <v/>
      </c>
      <c r="N162" s="292" t="str">
        <f>IF('CARGA CONSOLIDADO IPS'!P46&lt;&gt;"",'CARGA CONSOLIDADO IPS'!P46,IF(U162="","",IF(U162&gt;0,"N. D.")))</f>
        <v/>
      </c>
    </row>
    <row r="163" spans="1:14" x14ac:dyDescent="0.25">
      <c r="A163" s="288" t="str">
        <f t="shared" si="6"/>
        <v>SEDE</v>
      </c>
      <c r="B163" s="288" t="str">
        <f t="shared" si="7"/>
        <v>CAPITAL SALUD</v>
      </c>
      <c r="C163" s="288" t="str">
        <f t="shared" si="8"/>
        <v/>
      </c>
      <c r="D163" s="288">
        <v>47</v>
      </c>
      <c r="E163" s="288" t="s">
        <v>300</v>
      </c>
      <c r="F163" s="288" t="s">
        <v>53</v>
      </c>
      <c r="G163" s="288" t="str">
        <f>IF('CARGA CONSOLIDADO IPS'!I47&lt;&gt;"",'CARGA CONSOLIDADO IPS'!I47,IF(N163="","",IF(N163&gt;0,"N. D.")))</f>
        <v/>
      </c>
      <c r="H163" s="292" t="str">
        <f>IF('CARGA CONSOLIDADO IPS'!J47&lt;&gt;"",'CARGA CONSOLIDADO IPS'!J47,IF(O163="","",IF(O163&gt;0,"N. D.")))</f>
        <v/>
      </c>
      <c r="I163" s="292" t="str">
        <f>IF('CARGA CONSOLIDADO IPS'!K47&lt;&gt;"",'CARGA CONSOLIDADO IPS'!K47,IF(P163="","",IF(P163&gt;0,"N. D.")))</f>
        <v/>
      </c>
      <c r="J163" s="292" t="str">
        <f>IF('CARGA CONSOLIDADO IPS'!L47&lt;&gt;"",'CARGA CONSOLIDADO IPS'!L47,IF(Q163="","",IF(Q163&gt;0,"N. D.")))</f>
        <v/>
      </c>
      <c r="K163" s="292" t="str">
        <f>IF('CARGA CONSOLIDADO IPS'!M47&lt;&gt;"",'CARGA CONSOLIDADO IPS'!M47,IF(R163="","",IF(R163&gt;0,"N. D.")))</f>
        <v/>
      </c>
      <c r="L163" s="292" t="str">
        <f>IF('CARGA CONSOLIDADO IPS'!N47&lt;&gt;"",'CARGA CONSOLIDADO IPS'!N47,IF(S163="","",IF(S163&gt;0,"N. D.")))</f>
        <v/>
      </c>
      <c r="M163" s="292" t="str">
        <f>IF('CARGA CONSOLIDADO IPS'!O47&lt;&gt;"",'CARGA CONSOLIDADO IPS'!O47,IF(T163="","",IF(T163&gt;0,"N. D.")))</f>
        <v/>
      </c>
      <c r="N163" s="292" t="str">
        <f>IF('CARGA CONSOLIDADO IPS'!P47&lt;&gt;"",'CARGA CONSOLIDADO IPS'!P47,IF(U163="","",IF(U163&gt;0,"N. D.")))</f>
        <v/>
      </c>
    </row>
    <row r="164" spans="1:14" x14ac:dyDescent="0.25">
      <c r="A164" s="288" t="str">
        <f t="shared" si="6"/>
        <v>SEDE</v>
      </c>
      <c r="B164" s="288" t="str">
        <f t="shared" si="7"/>
        <v>CAPITAL SALUD</v>
      </c>
      <c r="C164" s="288" t="str">
        <f t="shared" si="8"/>
        <v/>
      </c>
      <c r="D164" s="288">
        <v>48</v>
      </c>
      <c r="E164" s="288" t="s">
        <v>300</v>
      </c>
      <c r="F164" s="288" t="s">
        <v>53</v>
      </c>
      <c r="G164" s="288" t="str">
        <f>IF('CARGA CONSOLIDADO IPS'!I48&lt;&gt;"",'CARGA CONSOLIDADO IPS'!I48,IF(N164="","",IF(N164&gt;0,"N. D.")))</f>
        <v/>
      </c>
      <c r="H164" s="292" t="str">
        <f>IF('CARGA CONSOLIDADO IPS'!J48&lt;&gt;"",'CARGA CONSOLIDADO IPS'!J48,IF(O164="","",IF(O164&gt;0,"N. D.")))</f>
        <v/>
      </c>
      <c r="I164" s="292" t="str">
        <f>IF('CARGA CONSOLIDADO IPS'!K48&lt;&gt;"",'CARGA CONSOLIDADO IPS'!K48,IF(P164="","",IF(P164&gt;0,"N. D.")))</f>
        <v/>
      </c>
      <c r="J164" s="292" t="str">
        <f>IF('CARGA CONSOLIDADO IPS'!L48&lt;&gt;"",'CARGA CONSOLIDADO IPS'!L48,IF(Q164="","",IF(Q164&gt;0,"N. D.")))</f>
        <v/>
      </c>
      <c r="K164" s="292" t="str">
        <f>IF('CARGA CONSOLIDADO IPS'!M48&lt;&gt;"",'CARGA CONSOLIDADO IPS'!M48,IF(R164="","",IF(R164&gt;0,"N. D.")))</f>
        <v/>
      </c>
      <c r="L164" s="292" t="str">
        <f>IF('CARGA CONSOLIDADO IPS'!N48&lt;&gt;"",'CARGA CONSOLIDADO IPS'!N48,IF(S164="","",IF(S164&gt;0,"N. D.")))</f>
        <v/>
      </c>
      <c r="M164" s="292" t="str">
        <f>IF('CARGA CONSOLIDADO IPS'!O48&lt;&gt;"",'CARGA CONSOLIDADO IPS'!O48,IF(T164="","",IF(T164&gt;0,"N. D.")))</f>
        <v/>
      </c>
      <c r="N164" s="292" t="str">
        <f>IF('CARGA CONSOLIDADO IPS'!P48&lt;&gt;"",'CARGA CONSOLIDADO IPS'!P48,IF(U164="","",IF(U164&gt;0,"N. D.")))</f>
        <v/>
      </c>
    </row>
    <row r="165" spans="1:14" x14ac:dyDescent="0.25">
      <c r="A165" s="288" t="str">
        <f t="shared" si="6"/>
        <v>SEDE</v>
      </c>
      <c r="B165" s="288" t="str">
        <f t="shared" si="7"/>
        <v>CAPITAL SALUD</v>
      </c>
      <c r="C165" s="288" t="str">
        <f t="shared" si="8"/>
        <v/>
      </c>
      <c r="D165" s="288">
        <v>49</v>
      </c>
      <c r="E165" s="288" t="s">
        <v>300</v>
      </c>
      <c r="F165" s="288" t="s">
        <v>53</v>
      </c>
      <c r="G165" s="288" t="str">
        <f>IF('CARGA CONSOLIDADO IPS'!I49&lt;&gt;"",'CARGA CONSOLIDADO IPS'!I49,IF(N165="","",IF(N165&gt;0,"N. D.")))</f>
        <v/>
      </c>
      <c r="H165" s="292" t="str">
        <f>IF('CARGA CONSOLIDADO IPS'!J49&lt;&gt;"",'CARGA CONSOLIDADO IPS'!J49,IF(O165="","",IF(O165&gt;0,"N. D.")))</f>
        <v/>
      </c>
      <c r="I165" s="292" t="str">
        <f>IF('CARGA CONSOLIDADO IPS'!K49&lt;&gt;"",'CARGA CONSOLIDADO IPS'!K49,IF(P165="","",IF(P165&gt;0,"N. D.")))</f>
        <v/>
      </c>
      <c r="J165" s="292" t="str">
        <f>IF('CARGA CONSOLIDADO IPS'!L49&lt;&gt;"",'CARGA CONSOLIDADO IPS'!L49,IF(Q165="","",IF(Q165&gt;0,"N. D.")))</f>
        <v/>
      </c>
      <c r="K165" s="292" t="str">
        <f>IF('CARGA CONSOLIDADO IPS'!M49&lt;&gt;"",'CARGA CONSOLIDADO IPS'!M49,IF(R165="","",IF(R165&gt;0,"N. D.")))</f>
        <v/>
      </c>
      <c r="L165" s="292" t="str">
        <f>IF('CARGA CONSOLIDADO IPS'!N49&lt;&gt;"",'CARGA CONSOLIDADO IPS'!N49,IF(S165="","",IF(S165&gt;0,"N. D.")))</f>
        <v/>
      </c>
      <c r="M165" s="292" t="str">
        <f>IF('CARGA CONSOLIDADO IPS'!O49&lt;&gt;"",'CARGA CONSOLIDADO IPS'!O49,IF(T165="","",IF(T165&gt;0,"N. D.")))</f>
        <v/>
      </c>
      <c r="N165" s="292" t="str">
        <f>IF('CARGA CONSOLIDADO IPS'!P49&lt;&gt;"",'CARGA CONSOLIDADO IPS'!P49,IF(U165="","",IF(U165&gt;0,"N. D.")))</f>
        <v/>
      </c>
    </row>
    <row r="166" spans="1:14" x14ac:dyDescent="0.25">
      <c r="A166" s="288" t="str">
        <f t="shared" si="6"/>
        <v>SEDE</v>
      </c>
      <c r="B166" s="288" t="str">
        <f t="shared" si="7"/>
        <v>CAPITAL SALUD</v>
      </c>
      <c r="C166" s="288" t="str">
        <f t="shared" si="8"/>
        <v/>
      </c>
      <c r="D166" s="288">
        <v>50</v>
      </c>
      <c r="E166" s="288" t="s">
        <v>300</v>
      </c>
      <c r="F166" s="288" t="s">
        <v>53</v>
      </c>
      <c r="G166" s="288" t="str">
        <f>IF('CARGA CONSOLIDADO IPS'!I50&lt;&gt;"",'CARGA CONSOLIDADO IPS'!I50,IF(N166="","",IF(N166&gt;0,"N. D.")))</f>
        <v/>
      </c>
      <c r="H166" s="292" t="str">
        <f>IF('CARGA CONSOLIDADO IPS'!J50&lt;&gt;"",'CARGA CONSOLIDADO IPS'!J50,IF(O166="","",IF(O166&gt;0,"N. D.")))</f>
        <v/>
      </c>
      <c r="I166" s="292" t="str">
        <f>IF('CARGA CONSOLIDADO IPS'!K50&lt;&gt;"",'CARGA CONSOLIDADO IPS'!K50,IF(P166="","",IF(P166&gt;0,"N. D.")))</f>
        <v/>
      </c>
      <c r="J166" s="292" t="str">
        <f>IF('CARGA CONSOLIDADO IPS'!L50&lt;&gt;"",'CARGA CONSOLIDADO IPS'!L50,IF(Q166="","",IF(Q166&gt;0,"N. D.")))</f>
        <v/>
      </c>
      <c r="K166" s="292" t="str">
        <f>IF('CARGA CONSOLIDADO IPS'!M50&lt;&gt;"",'CARGA CONSOLIDADO IPS'!M50,IF(R166="","",IF(R166&gt;0,"N. D.")))</f>
        <v/>
      </c>
      <c r="L166" s="292" t="str">
        <f>IF('CARGA CONSOLIDADO IPS'!N50&lt;&gt;"",'CARGA CONSOLIDADO IPS'!N50,IF(S166="","",IF(S166&gt;0,"N. D.")))</f>
        <v/>
      </c>
      <c r="M166" s="292" t="str">
        <f>IF('CARGA CONSOLIDADO IPS'!O50&lt;&gt;"",'CARGA CONSOLIDADO IPS'!O50,IF(T166="","",IF(T166&gt;0,"N. D.")))</f>
        <v/>
      </c>
      <c r="N166" s="292" t="str">
        <f>IF('CARGA CONSOLIDADO IPS'!P50&lt;&gt;"",'CARGA CONSOLIDADO IPS'!P50,IF(U166="","",IF(U166&gt;0,"N. D.")))</f>
        <v/>
      </c>
    </row>
    <row r="167" spans="1:14" x14ac:dyDescent="0.25">
      <c r="A167" s="288" t="str">
        <f t="shared" si="6"/>
        <v>SEDE</v>
      </c>
      <c r="B167" s="288" t="str">
        <f t="shared" si="7"/>
        <v>CAPITAL SALUD</v>
      </c>
      <c r="C167" s="288" t="str">
        <f t="shared" si="8"/>
        <v/>
      </c>
      <c r="D167" s="288">
        <v>51</v>
      </c>
      <c r="E167" s="288" t="s">
        <v>300</v>
      </c>
      <c r="F167" s="288" t="s">
        <v>53</v>
      </c>
      <c r="G167" s="288" t="str">
        <f>IF('CARGA CONSOLIDADO IPS'!I51&lt;&gt;"",'CARGA CONSOLIDADO IPS'!I51,IF(N167="","",IF(N167&gt;0,"N. D.")))</f>
        <v/>
      </c>
      <c r="H167" s="292" t="str">
        <f>IF('CARGA CONSOLIDADO IPS'!J51&lt;&gt;"",'CARGA CONSOLIDADO IPS'!J51,IF(O167="","",IF(O167&gt;0,"N. D.")))</f>
        <v/>
      </c>
      <c r="I167" s="292" t="str">
        <f>IF('CARGA CONSOLIDADO IPS'!K51&lt;&gt;"",'CARGA CONSOLIDADO IPS'!K51,IF(P167="","",IF(P167&gt;0,"N. D.")))</f>
        <v/>
      </c>
      <c r="J167" s="292" t="str">
        <f>IF('CARGA CONSOLIDADO IPS'!L51&lt;&gt;"",'CARGA CONSOLIDADO IPS'!L51,IF(Q167="","",IF(Q167&gt;0,"N. D.")))</f>
        <v/>
      </c>
      <c r="K167" s="292" t="str">
        <f>IF('CARGA CONSOLIDADO IPS'!M51&lt;&gt;"",'CARGA CONSOLIDADO IPS'!M51,IF(R167="","",IF(R167&gt;0,"N. D.")))</f>
        <v/>
      </c>
      <c r="L167" s="292" t="str">
        <f>IF('CARGA CONSOLIDADO IPS'!N51&lt;&gt;"",'CARGA CONSOLIDADO IPS'!N51,IF(S167="","",IF(S167&gt;0,"N. D.")))</f>
        <v/>
      </c>
      <c r="M167" s="292" t="str">
        <f>IF('CARGA CONSOLIDADO IPS'!O51&lt;&gt;"",'CARGA CONSOLIDADO IPS'!O51,IF(T167="","",IF(T167&gt;0,"N. D.")))</f>
        <v/>
      </c>
      <c r="N167" s="292" t="str">
        <f>IF('CARGA CONSOLIDADO IPS'!P51&lt;&gt;"",'CARGA CONSOLIDADO IPS'!P51,IF(U167="","",IF(U167&gt;0,"N. D.")))</f>
        <v/>
      </c>
    </row>
    <row r="168" spans="1:14" x14ac:dyDescent="0.25">
      <c r="A168" s="288" t="str">
        <f t="shared" si="6"/>
        <v>SEDE</v>
      </c>
      <c r="B168" s="288" t="str">
        <f t="shared" si="7"/>
        <v>CAPITAL SALUD</v>
      </c>
      <c r="C168" s="288" t="str">
        <f t="shared" si="8"/>
        <v/>
      </c>
      <c r="D168" s="288">
        <v>52</v>
      </c>
      <c r="E168" s="288" t="s">
        <v>300</v>
      </c>
      <c r="F168" s="288" t="s">
        <v>53</v>
      </c>
      <c r="G168" s="288" t="str">
        <f>IF('CARGA CONSOLIDADO IPS'!I52&lt;&gt;"",'CARGA CONSOLIDADO IPS'!I52,IF(N168="","",IF(N168&gt;0,"N. D.")))</f>
        <v/>
      </c>
      <c r="H168" s="292" t="str">
        <f>IF('CARGA CONSOLIDADO IPS'!J52&lt;&gt;"",'CARGA CONSOLIDADO IPS'!J52,IF(O168="","",IF(O168&gt;0,"N. D.")))</f>
        <v/>
      </c>
      <c r="I168" s="292" t="str">
        <f>IF('CARGA CONSOLIDADO IPS'!K52&lt;&gt;"",'CARGA CONSOLIDADO IPS'!K52,IF(P168="","",IF(P168&gt;0,"N. D.")))</f>
        <v/>
      </c>
      <c r="J168" s="292" t="str">
        <f>IF('CARGA CONSOLIDADO IPS'!L52&lt;&gt;"",'CARGA CONSOLIDADO IPS'!L52,IF(Q168="","",IF(Q168&gt;0,"N. D.")))</f>
        <v/>
      </c>
      <c r="K168" s="292" t="str">
        <f>IF('CARGA CONSOLIDADO IPS'!M52&lt;&gt;"",'CARGA CONSOLIDADO IPS'!M52,IF(R168="","",IF(R168&gt;0,"N. D.")))</f>
        <v/>
      </c>
      <c r="L168" s="292" t="str">
        <f>IF('CARGA CONSOLIDADO IPS'!N52&lt;&gt;"",'CARGA CONSOLIDADO IPS'!N52,IF(S168="","",IF(S168&gt;0,"N. D.")))</f>
        <v/>
      </c>
      <c r="M168" s="292" t="str">
        <f>IF('CARGA CONSOLIDADO IPS'!O52&lt;&gt;"",'CARGA CONSOLIDADO IPS'!O52,IF(T168="","",IF(T168&gt;0,"N. D.")))</f>
        <v/>
      </c>
      <c r="N168" s="292" t="str">
        <f>IF('CARGA CONSOLIDADO IPS'!P52&lt;&gt;"",'CARGA CONSOLIDADO IPS'!P52,IF(U168="","",IF(U168&gt;0,"N. D.")))</f>
        <v/>
      </c>
    </row>
    <row r="169" spans="1:14" x14ac:dyDescent="0.25">
      <c r="A169" s="288" t="str">
        <f t="shared" si="6"/>
        <v>SEDE</v>
      </c>
      <c r="B169" s="288" t="str">
        <f t="shared" si="7"/>
        <v>CAPITAL SALUD</v>
      </c>
      <c r="C169" s="288" t="str">
        <f t="shared" si="8"/>
        <v/>
      </c>
      <c r="D169" s="288">
        <v>53</v>
      </c>
      <c r="E169" s="288" t="s">
        <v>300</v>
      </c>
      <c r="F169" s="288" t="s">
        <v>53</v>
      </c>
      <c r="G169" s="288" t="str">
        <f>IF('CARGA CONSOLIDADO IPS'!I53&lt;&gt;"",'CARGA CONSOLIDADO IPS'!I53,IF(N169="","",IF(N169&gt;0,"N. D.")))</f>
        <v/>
      </c>
      <c r="H169" s="292" t="str">
        <f>IF('CARGA CONSOLIDADO IPS'!J53&lt;&gt;"",'CARGA CONSOLIDADO IPS'!J53,IF(O169="","",IF(O169&gt;0,"N. D.")))</f>
        <v/>
      </c>
      <c r="I169" s="292" t="str">
        <f>IF('CARGA CONSOLIDADO IPS'!K53&lt;&gt;"",'CARGA CONSOLIDADO IPS'!K53,IF(P169="","",IF(P169&gt;0,"N. D.")))</f>
        <v/>
      </c>
      <c r="J169" s="292" t="str">
        <f>IF('CARGA CONSOLIDADO IPS'!L53&lt;&gt;"",'CARGA CONSOLIDADO IPS'!L53,IF(Q169="","",IF(Q169&gt;0,"N. D.")))</f>
        <v/>
      </c>
      <c r="K169" s="292" t="str">
        <f>IF('CARGA CONSOLIDADO IPS'!M53&lt;&gt;"",'CARGA CONSOLIDADO IPS'!M53,IF(R169="","",IF(R169&gt;0,"N. D.")))</f>
        <v/>
      </c>
      <c r="L169" s="292" t="str">
        <f>IF('CARGA CONSOLIDADO IPS'!N53&lt;&gt;"",'CARGA CONSOLIDADO IPS'!N53,IF(S169="","",IF(S169&gt;0,"N. D.")))</f>
        <v/>
      </c>
      <c r="M169" s="292" t="str">
        <f>IF('CARGA CONSOLIDADO IPS'!O53&lt;&gt;"",'CARGA CONSOLIDADO IPS'!O53,IF(T169="","",IF(T169&gt;0,"N. D.")))</f>
        <v/>
      </c>
      <c r="N169" s="292" t="str">
        <f>IF('CARGA CONSOLIDADO IPS'!P53&lt;&gt;"",'CARGA CONSOLIDADO IPS'!P53,IF(U169="","",IF(U169&gt;0,"N. D.")))</f>
        <v/>
      </c>
    </row>
    <row r="170" spans="1:14" x14ac:dyDescent="0.25">
      <c r="A170" s="288" t="str">
        <f t="shared" si="6"/>
        <v>SEDE</v>
      </c>
      <c r="B170" s="288" t="str">
        <f t="shared" si="7"/>
        <v>CAPITAL SALUD</v>
      </c>
      <c r="C170" s="288" t="str">
        <f t="shared" si="8"/>
        <v/>
      </c>
      <c r="D170" s="288">
        <v>54</v>
      </c>
      <c r="E170" s="288" t="s">
        <v>300</v>
      </c>
      <c r="F170" s="288" t="s">
        <v>53</v>
      </c>
      <c r="G170" s="288" t="str">
        <f>IF('CARGA CONSOLIDADO IPS'!I54&lt;&gt;"",'CARGA CONSOLIDADO IPS'!I54,IF(N170="","",IF(N170&gt;0,"N. D.")))</f>
        <v/>
      </c>
      <c r="H170" s="292" t="str">
        <f>IF('CARGA CONSOLIDADO IPS'!J54&lt;&gt;"",'CARGA CONSOLIDADO IPS'!J54,IF(O170="","",IF(O170&gt;0,"N. D.")))</f>
        <v/>
      </c>
      <c r="I170" s="292" t="str">
        <f>IF('CARGA CONSOLIDADO IPS'!K54&lt;&gt;"",'CARGA CONSOLIDADO IPS'!K54,IF(P170="","",IF(P170&gt;0,"N. D.")))</f>
        <v/>
      </c>
      <c r="J170" s="292" t="str">
        <f>IF('CARGA CONSOLIDADO IPS'!L54&lt;&gt;"",'CARGA CONSOLIDADO IPS'!L54,IF(Q170="","",IF(Q170&gt;0,"N. D.")))</f>
        <v/>
      </c>
      <c r="K170" s="292" t="str">
        <f>IF('CARGA CONSOLIDADO IPS'!M54&lt;&gt;"",'CARGA CONSOLIDADO IPS'!M54,IF(R170="","",IF(R170&gt;0,"N. D.")))</f>
        <v/>
      </c>
      <c r="L170" s="292" t="str">
        <f>IF('CARGA CONSOLIDADO IPS'!N54&lt;&gt;"",'CARGA CONSOLIDADO IPS'!N54,IF(S170="","",IF(S170&gt;0,"N. D.")))</f>
        <v/>
      </c>
      <c r="M170" s="292" t="str">
        <f>IF('CARGA CONSOLIDADO IPS'!O54&lt;&gt;"",'CARGA CONSOLIDADO IPS'!O54,IF(T170="","",IF(T170&gt;0,"N. D.")))</f>
        <v/>
      </c>
      <c r="N170" s="292" t="str">
        <f>IF('CARGA CONSOLIDADO IPS'!P54&lt;&gt;"",'CARGA CONSOLIDADO IPS'!P54,IF(U170="","",IF(U170&gt;0,"N. D.")))</f>
        <v/>
      </c>
    </row>
    <row r="171" spans="1:14" x14ac:dyDescent="0.25">
      <c r="A171" s="288" t="str">
        <f t="shared" si="6"/>
        <v>SEDE</v>
      </c>
      <c r="B171" s="288" t="str">
        <f t="shared" si="7"/>
        <v>CAPITAL SALUD</v>
      </c>
      <c r="C171" s="288" t="str">
        <f t="shared" si="8"/>
        <v/>
      </c>
      <c r="D171" s="288">
        <v>55</v>
      </c>
      <c r="E171" s="288" t="s">
        <v>300</v>
      </c>
      <c r="F171" s="288" t="s">
        <v>53</v>
      </c>
      <c r="G171" s="288" t="str">
        <f>IF('CARGA CONSOLIDADO IPS'!I55&lt;&gt;"",'CARGA CONSOLIDADO IPS'!I55,IF(N171="","",IF(N171&gt;0,"N. D.")))</f>
        <v/>
      </c>
      <c r="H171" s="292" t="str">
        <f>IF('CARGA CONSOLIDADO IPS'!J55&lt;&gt;"",'CARGA CONSOLIDADO IPS'!J55,IF(O171="","",IF(O171&gt;0,"N. D.")))</f>
        <v/>
      </c>
      <c r="I171" s="292" t="str">
        <f>IF('CARGA CONSOLIDADO IPS'!K55&lt;&gt;"",'CARGA CONSOLIDADO IPS'!K55,IF(P171="","",IF(P171&gt;0,"N. D.")))</f>
        <v/>
      </c>
      <c r="J171" s="292" t="str">
        <f>IF('CARGA CONSOLIDADO IPS'!L55&lt;&gt;"",'CARGA CONSOLIDADO IPS'!L55,IF(Q171="","",IF(Q171&gt;0,"N. D.")))</f>
        <v/>
      </c>
      <c r="K171" s="292" t="str">
        <f>IF('CARGA CONSOLIDADO IPS'!M55&lt;&gt;"",'CARGA CONSOLIDADO IPS'!M55,IF(R171="","",IF(R171&gt;0,"N. D.")))</f>
        <v/>
      </c>
      <c r="L171" s="292" t="str">
        <f>IF('CARGA CONSOLIDADO IPS'!N55&lt;&gt;"",'CARGA CONSOLIDADO IPS'!N55,IF(S171="","",IF(S171&gt;0,"N. D.")))</f>
        <v/>
      </c>
      <c r="M171" s="292" t="str">
        <f>IF('CARGA CONSOLIDADO IPS'!O55&lt;&gt;"",'CARGA CONSOLIDADO IPS'!O55,IF(T171="","",IF(T171&gt;0,"N. D.")))</f>
        <v/>
      </c>
      <c r="N171" s="292" t="str">
        <f>IF('CARGA CONSOLIDADO IPS'!P55&lt;&gt;"",'CARGA CONSOLIDADO IPS'!P55,IF(U171="","",IF(U171&gt;0,"N. D.")))</f>
        <v/>
      </c>
    </row>
    <row r="172" spans="1:14" x14ac:dyDescent="0.25">
      <c r="A172" s="288" t="str">
        <f t="shared" si="6"/>
        <v>SEDE</v>
      </c>
      <c r="B172" s="288" t="str">
        <f t="shared" si="7"/>
        <v>CAPITAL SALUD</v>
      </c>
      <c r="C172" s="288" t="str">
        <f t="shared" si="8"/>
        <v/>
      </c>
      <c r="D172" s="288">
        <v>56</v>
      </c>
      <c r="E172" s="288" t="s">
        <v>300</v>
      </c>
      <c r="F172" s="288" t="s">
        <v>53</v>
      </c>
      <c r="G172" s="288" t="str">
        <f>IF('CARGA CONSOLIDADO IPS'!I56&lt;&gt;"",'CARGA CONSOLIDADO IPS'!I56,IF(N172="","",IF(N172&gt;0,"N. D.")))</f>
        <v/>
      </c>
      <c r="H172" s="292" t="str">
        <f>IF('CARGA CONSOLIDADO IPS'!J56&lt;&gt;"",'CARGA CONSOLIDADO IPS'!J56,IF(O172="","",IF(O172&gt;0,"N. D.")))</f>
        <v/>
      </c>
      <c r="I172" s="292" t="str">
        <f>IF('CARGA CONSOLIDADO IPS'!K56&lt;&gt;"",'CARGA CONSOLIDADO IPS'!K56,IF(P172="","",IF(P172&gt;0,"N. D.")))</f>
        <v/>
      </c>
      <c r="J172" s="292" t="str">
        <f>IF('CARGA CONSOLIDADO IPS'!L56&lt;&gt;"",'CARGA CONSOLIDADO IPS'!L56,IF(Q172="","",IF(Q172&gt;0,"N. D.")))</f>
        <v/>
      </c>
      <c r="K172" s="292" t="str">
        <f>IF('CARGA CONSOLIDADO IPS'!M56&lt;&gt;"",'CARGA CONSOLIDADO IPS'!M56,IF(R172="","",IF(R172&gt;0,"N. D.")))</f>
        <v/>
      </c>
      <c r="L172" s="292" t="str">
        <f>IF('CARGA CONSOLIDADO IPS'!N56&lt;&gt;"",'CARGA CONSOLIDADO IPS'!N56,IF(S172="","",IF(S172&gt;0,"N. D.")))</f>
        <v/>
      </c>
      <c r="M172" s="292" t="str">
        <f>IF('CARGA CONSOLIDADO IPS'!O56&lt;&gt;"",'CARGA CONSOLIDADO IPS'!O56,IF(T172="","",IF(T172&gt;0,"N. D.")))</f>
        <v/>
      </c>
      <c r="N172" s="292" t="str">
        <f>IF('CARGA CONSOLIDADO IPS'!P56&lt;&gt;"",'CARGA CONSOLIDADO IPS'!P56,IF(U172="","",IF(U172&gt;0,"N. D.")))</f>
        <v/>
      </c>
    </row>
    <row r="173" spans="1:14" x14ac:dyDescent="0.25">
      <c r="A173" s="288" t="str">
        <f t="shared" si="6"/>
        <v>SEDE</v>
      </c>
      <c r="B173" s="288" t="str">
        <f t="shared" si="7"/>
        <v>CAPITAL SALUD</v>
      </c>
      <c r="C173" s="288" t="str">
        <f t="shared" si="8"/>
        <v/>
      </c>
      <c r="D173" s="288">
        <v>57</v>
      </c>
      <c r="E173" s="288" t="s">
        <v>300</v>
      </c>
      <c r="F173" s="288" t="s">
        <v>53</v>
      </c>
      <c r="G173" s="288" t="str">
        <f>IF('CARGA CONSOLIDADO IPS'!I57&lt;&gt;"",'CARGA CONSOLIDADO IPS'!I57,IF(N173="","",IF(N173&gt;0,"N. D.")))</f>
        <v/>
      </c>
      <c r="H173" s="292" t="str">
        <f>IF('CARGA CONSOLIDADO IPS'!J57&lt;&gt;"",'CARGA CONSOLIDADO IPS'!J57,IF(O173="","",IF(O173&gt;0,"N. D.")))</f>
        <v/>
      </c>
      <c r="I173" s="292" t="str">
        <f>IF('CARGA CONSOLIDADO IPS'!K57&lt;&gt;"",'CARGA CONSOLIDADO IPS'!K57,IF(P173="","",IF(P173&gt;0,"N. D.")))</f>
        <v/>
      </c>
      <c r="J173" s="292" t="str">
        <f>IF('CARGA CONSOLIDADO IPS'!L57&lt;&gt;"",'CARGA CONSOLIDADO IPS'!L57,IF(Q173="","",IF(Q173&gt;0,"N. D.")))</f>
        <v/>
      </c>
      <c r="K173" s="292" t="str">
        <f>IF('CARGA CONSOLIDADO IPS'!M57&lt;&gt;"",'CARGA CONSOLIDADO IPS'!M57,IF(R173="","",IF(R173&gt;0,"N. D.")))</f>
        <v/>
      </c>
      <c r="L173" s="292" t="str">
        <f>IF('CARGA CONSOLIDADO IPS'!N57&lt;&gt;"",'CARGA CONSOLIDADO IPS'!N57,IF(S173="","",IF(S173&gt;0,"N. D.")))</f>
        <v/>
      </c>
      <c r="M173" s="292" t="str">
        <f>IF('CARGA CONSOLIDADO IPS'!O57&lt;&gt;"",'CARGA CONSOLIDADO IPS'!O57,IF(T173="","",IF(T173&gt;0,"N. D.")))</f>
        <v/>
      </c>
      <c r="N173" s="292" t="str">
        <f>IF('CARGA CONSOLIDADO IPS'!P57&lt;&gt;"",'CARGA CONSOLIDADO IPS'!P57,IF(U173="","",IF(U173&gt;0,"N. D.")))</f>
        <v/>
      </c>
    </row>
    <row r="174" spans="1:14" x14ac:dyDescent="0.25">
      <c r="A174" s="288" t="str">
        <f t="shared" si="6"/>
        <v>SEDE</v>
      </c>
      <c r="B174" s="288" t="str">
        <f t="shared" si="7"/>
        <v>CAPITAL SALUD</v>
      </c>
      <c r="C174" s="288" t="str">
        <f t="shared" si="8"/>
        <v/>
      </c>
      <c r="D174" s="288">
        <v>58</v>
      </c>
      <c r="E174" s="288" t="s">
        <v>300</v>
      </c>
      <c r="F174" s="288" t="s">
        <v>53</v>
      </c>
      <c r="G174" s="288" t="str">
        <f>IF('CARGA CONSOLIDADO IPS'!I58&lt;&gt;"",'CARGA CONSOLIDADO IPS'!I58,IF(N174="","",IF(N174&gt;0,"N. D.")))</f>
        <v/>
      </c>
      <c r="H174" s="292" t="str">
        <f>IF('CARGA CONSOLIDADO IPS'!J58&lt;&gt;"",'CARGA CONSOLIDADO IPS'!J58,IF(O174="","",IF(O174&gt;0,"N. D.")))</f>
        <v/>
      </c>
      <c r="I174" s="292" t="str">
        <f>IF('CARGA CONSOLIDADO IPS'!K58&lt;&gt;"",'CARGA CONSOLIDADO IPS'!K58,IF(P174="","",IF(P174&gt;0,"N. D.")))</f>
        <v/>
      </c>
      <c r="J174" s="292" t="str">
        <f>IF('CARGA CONSOLIDADO IPS'!L58&lt;&gt;"",'CARGA CONSOLIDADO IPS'!L58,IF(Q174="","",IF(Q174&gt;0,"N. D.")))</f>
        <v/>
      </c>
      <c r="K174" s="292" t="str">
        <f>IF('CARGA CONSOLIDADO IPS'!M58&lt;&gt;"",'CARGA CONSOLIDADO IPS'!M58,IF(R174="","",IF(R174&gt;0,"N. D.")))</f>
        <v/>
      </c>
      <c r="L174" s="292" t="str">
        <f>IF('CARGA CONSOLIDADO IPS'!N58&lt;&gt;"",'CARGA CONSOLIDADO IPS'!N58,IF(S174="","",IF(S174&gt;0,"N. D.")))</f>
        <v/>
      </c>
      <c r="M174" s="292" t="str">
        <f>IF('CARGA CONSOLIDADO IPS'!O58&lt;&gt;"",'CARGA CONSOLIDADO IPS'!O58,IF(T174="","",IF(T174&gt;0,"N. D.")))</f>
        <v/>
      </c>
      <c r="N174" s="292" t="str">
        <f>IF('CARGA CONSOLIDADO IPS'!P58&lt;&gt;"",'CARGA CONSOLIDADO IPS'!P58,IF(U174="","",IF(U174&gt;0,"N. D.")))</f>
        <v/>
      </c>
    </row>
    <row r="175" spans="1:14" x14ac:dyDescent="0.25">
      <c r="A175" s="288" t="str">
        <f t="shared" si="6"/>
        <v>SEDE</v>
      </c>
      <c r="B175" s="288" t="str">
        <f t="shared" si="7"/>
        <v>CAPITAL SALUD</v>
      </c>
      <c r="C175" s="288" t="str">
        <f t="shared" si="8"/>
        <v/>
      </c>
      <c r="D175" s="288">
        <v>59</v>
      </c>
      <c r="E175" s="288" t="s">
        <v>300</v>
      </c>
      <c r="F175" s="288" t="s">
        <v>53</v>
      </c>
      <c r="G175" s="288" t="str">
        <f>IF('CARGA CONSOLIDADO IPS'!I59&lt;&gt;"",'CARGA CONSOLIDADO IPS'!I59,IF(N175="","",IF(N175&gt;0,"N. D.")))</f>
        <v/>
      </c>
      <c r="H175" s="292" t="str">
        <f>IF('CARGA CONSOLIDADO IPS'!J59&lt;&gt;"",'CARGA CONSOLIDADO IPS'!J59,IF(O175="","",IF(O175&gt;0,"N. D.")))</f>
        <v/>
      </c>
      <c r="I175" s="292" t="str">
        <f>IF('CARGA CONSOLIDADO IPS'!K59&lt;&gt;"",'CARGA CONSOLIDADO IPS'!K59,IF(P175="","",IF(P175&gt;0,"N. D.")))</f>
        <v/>
      </c>
      <c r="J175" s="292" t="str">
        <f>IF('CARGA CONSOLIDADO IPS'!L59&lt;&gt;"",'CARGA CONSOLIDADO IPS'!L59,IF(Q175="","",IF(Q175&gt;0,"N. D.")))</f>
        <v/>
      </c>
      <c r="K175" s="292" t="str">
        <f>IF('CARGA CONSOLIDADO IPS'!M59&lt;&gt;"",'CARGA CONSOLIDADO IPS'!M59,IF(R175="","",IF(R175&gt;0,"N. D.")))</f>
        <v/>
      </c>
      <c r="L175" s="292" t="str">
        <f>IF('CARGA CONSOLIDADO IPS'!N59&lt;&gt;"",'CARGA CONSOLIDADO IPS'!N59,IF(S175="","",IF(S175&gt;0,"N. D.")))</f>
        <v/>
      </c>
      <c r="M175" s="292" t="str">
        <f>IF('CARGA CONSOLIDADO IPS'!O59&lt;&gt;"",'CARGA CONSOLIDADO IPS'!O59,IF(T175="","",IF(T175&gt;0,"N. D.")))</f>
        <v/>
      </c>
      <c r="N175" s="292" t="str">
        <f>IF('CARGA CONSOLIDADO IPS'!P59&lt;&gt;"",'CARGA CONSOLIDADO IPS'!P59,IF(U175="","",IF(U175&gt;0,"N. D.")))</f>
        <v/>
      </c>
    </row>
    <row r="176" spans="1:14" x14ac:dyDescent="0.25">
      <c r="A176" s="288" t="str">
        <f t="shared" si="6"/>
        <v>SEDE</v>
      </c>
      <c r="B176" s="288" t="str">
        <f t="shared" si="7"/>
        <v>CAPITAL SALUD</v>
      </c>
      <c r="C176" s="288" t="str">
        <f t="shared" si="8"/>
        <v/>
      </c>
      <c r="D176" s="288">
        <v>60</v>
      </c>
      <c r="E176" s="288" t="s">
        <v>300</v>
      </c>
      <c r="F176" s="288" t="s">
        <v>53</v>
      </c>
      <c r="G176" s="288" t="str">
        <f>IF('CARGA CONSOLIDADO IPS'!I60&lt;&gt;"",'CARGA CONSOLIDADO IPS'!I60,IF(N176="","",IF(N176&gt;0,"N. D.")))</f>
        <v/>
      </c>
      <c r="H176" s="292" t="str">
        <f>IF('CARGA CONSOLIDADO IPS'!J60&lt;&gt;"",'CARGA CONSOLIDADO IPS'!J60,IF(O176="","",IF(O176&gt;0,"N. D.")))</f>
        <v/>
      </c>
      <c r="I176" s="292" t="str">
        <f>IF('CARGA CONSOLIDADO IPS'!K60&lt;&gt;"",'CARGA CONSOLIDADO IPS'!K60,IF(P176="","",IF(P176&gt;0,"N. D.")))</f>
        <v/>
      </c>
      <c r="J176" s="292" t="str">
        <f>IF('CARGA CONSOLIDADO IPS'!L60&lt;&gt;"",'CARGA CONSOLIDADO IPS'!L60,IF(Q176="","",IF(Q176&gt;0,"N. D.")))</f>
        <v/>
      </c>
      <c r="K176" s="292" t="str">
        <f>IF('CARGA CONSOLIDADO IPS'!M60&lt;&gt;"",'CARGA CONSOLIDADO IPS'!M60,IF(R176="","",IF(R176&gt;0,"N. D.")))</f>
        <v/>
      </c>
      <c r="L176" s="292" t="str">
        <f>IF('CARGA CONSOLIDADO IPS'!N60&lt;&gt;"",'CARGA CONSOLIDADO IPS'!N60,IF(S176="","",IF(S176&gt;0,"N. D.")))</f>
        <v/>
      </c>
      <c r="M176" s="292" t="str">
        <f>IF('CARGA CONSOLIDADO IPS'!O60&lt;&gt;"",'CARGA CONSOLIDADO IPS'!O60,IF(T176="","",IF(T176&gt;0,"N. D.")))</f>
        <v/>
      </c>
      <c r="N176" s="292" t="str">
        <f>IF('CARGA CONSOLIDADO IPS'!P60&lt;&gt;"",'CARGA CONSOLIDADO IPS'!P60,IF(U176="","",IF(U176&gt;0,"N. D.")))</f>
        <v/>
      </c>
    </row>
    <row r="177" spans="1:14" x14ac:dyDescent="0.25">
      <c r="A177" s="288" t="str">
        <f t="shared" si="6"/>
        <v>SEDE</v>
      </c>
      <c r="B177" s="288" t="str">
        <f t="shared" si="7"/>
        <v>CAPITAL SALUD</v>
      </c>
      <c r="C177" s="288" t="str">
        <f t="shared" si="8"/>
        <v/>
      </c>
      <c r="D177" s="288">
        <v>61</v>
      </c>
      <c r="E177" s="288" t="s">
        <v>300</v>
      </c>
      <c r="F177" s="288" t="s">
        <v>53</v>
      </c>
      <c r="G177" s="288" t="str">
        <f>IF('CARGA CONSOLIDADO IPS'!I61&lt;&gt;"",'CARGA CONSOLIDADO IPS'!I61,IF(N177="","",IF(N177&gt;0,"N. D.")))</f>
        <v/>
      </c>
      <c r="H177" s="292" t="str">
        <f>IF('CARGA CONSOLIDADO IPS'!J61&lt;&gt;"",'CARGA CONSOLIDADO IPS'!J61,IF(O177="","",IF(O177&gt;0,"N. D.")))</f>
        <v/>
      </c>
      <c r="I177" s="292" t="str">
        <f>IF('CARGA CONSOLIDADO IPS'!K61&lt;&gt;"",'CARGA CONSOLIDADO IPS'!K61,IF(P177="","",IF(P177&gt;0,"N. D.")))</f>
        <v/>
      </c>
      <c r="J177" s="292" t="str">
        <f>IF('CARGA CONSOLIDADO IPS'!L61&lt;&gt;"",'CARGA CONSOLIDADO IPS'!L61,IF(Q177="","",IF(Q177&gt;0,"N. D.")))</f>
        <v/>
      </c>
      <c r="K177" s="292" t="str">
        <f>IF('CARGA CONSOLIDADO IPS'!M61&lt;&gt;"",'CARGA CONSOLIDADO IPS'!M61,IF(R177="","",IF(R177&gt;0,"N. D.")))</f>
        <v/>
      </c>
      <c r="L177" s="292" t="str">
        <f>IF('CARGA CONSOLIDADO IPS'!N61&lt;&gt;"",'CARGA CONSOLIDADO IPS'!N61,IF(S177="","",IF(S177&gt;0,"N. D.")))</f>
        <v/>
      </c>
      <c r="M177" s="292" t="str">
        <f>IF('CARGA CONSOLIDADO IPS'!O61&lt;&gt;"",'CARGA CONSOLIDADO IPS'!O61,IF(T177="","",IF(T177&gt;0,"N. D.")))</f>
        <v/>
      </c>
      <c r="N177" s="292" t="str">
        <f>IF('CARGA CONSOLIDADO IPS'!P61&lt;&gt;"",'CARGA CONSOLIDADO IPS'!P61,IF(U177="","",IF(U177&gt;0,"N. D.")))</f>
        <v/>
      </c>
    </row>
    <row r="178" spans="1:14" x14ac:dyDescent="0.25">
      <c r="A178" s="288" t="str">
        <f t="shared" si="6"/>
        <v>SEDE</v>
      </c>
      <c r="B178" s="288" t="str">
        <f t="shared" si="7"/>
        <v>CAPITAL SALUD</v>
      </c>
      <c r="C178" s="288" t="str">
        <f t="shared" si="8"/>
        <v/>
      </c>
      <c r="D178" s="288">
        <v>62</v>
      </c>
      <c r="E178" s="288" t="s">
        <v>300</v>
      </c>
      <c r="F178" s="288" t="s">
        <v>53</v>
      </c>
      <c r="G178" s="288" t="str">
        <f>IF('CARGA CONSOLIDADO IPS'!I62&lt;&gt;"",'CARGA CONSOLIDADO IPS'!I62,IF(N178="","",IF(N178&gt;0,"N. D.")))</f>
        <v/>
      </c>
      <c r="H178" s="292" t="str">
        <f>IF('CARGA CONSOLIDADO IPS'!J62&lt;&gt;"",'CARGA CONSOLIDADO IPS'!J62,IF(O178="","",IF(O178&gt;0,"N. D.")))</f>
        <v/>
      </c>
      <c r="I178" s="292" t="str">
        <f>IF('CARGA CONSOLIDADO IPS'!K62&lt;&gt;"",'CARGA CONSOLIDADO IPS'!K62,IF(P178="","",IF(P178&gt;0,"N. D.")))</f>
        <v/>
      </c>
      <c r="J178" s="292" t="str">
        <f>IF('CARGA CONSOLIDADO IPS'!L62&lt;&gt;"",'CARGA CONSOLIDADO IPS'!L62,IF(Q178="","",IF(Q178&gt;0,"N. D.")))</f>
        <v/>
      </c>
      <c r="K178" s="292" t="str">
        <f>IF('CARGA CONSOLIDADO IPS'!M62&lt;&gt;"",'CARGA CONSOLIDADO IPS'!M62,IF(R178="","",IF(R178&gt;0,"N. D.")))</f>
        <v/>
      </c>
      <c r="L178" s="292" t="str">
        <f>IF('CARGA CONSOLIDADO IPS'!N62&lt;&gt;"",'CARGA CONSOLIDADO IPS'!N62,IF(S178="","",IF(S178&gt;0,"N. D.")))</f>
        <v/>
      </c>
      <c r="M178" s="292" t="str">
        <f>IF('CARGA CONSOLIDADO IPS'!O62&lt;&gt;"",'CARGA CONSOLIDADO IPS'!O62,IF(T178="","",IF(T178&gt;0,"N. D.")))</f>
        <v/>
      </c>
      <c r="N178" s="292" t="str">
        <f>IF('CARGA CONSOLIDADO IPS'!P62&lt;&gt;"",'CARGA CONSOLIDADO IPS'!P62,IF(U178="","",IF(U178&gt;0,"N. D.")))</f>
        <v/>
      </c>
    </row>
    <row r="179" spans="1:14" x14ac:dyDescent="0.25">
      <c r="A179" s="288" t="str">
        <f t="shared" si="6"/>
        <v>SEDE</v>
      </c>
      <c r="B179" s="288" t="str">
        <f t="shared" si="7"/>
        <v>CAPITAL SALUD</v>
      </c>
      <c r="C179" s="288" t="str">
        <f t="shared" si="8"/>
        <v/>
      </c>
      <c r="D179" s="288">
        <v>63</v>
      </c>
      <c r="E179" s="288" t="s">
        <v>300</v>
      </c>
      <c r="F179" s="288" t="s">
        <v>53</v>
      </c>
      <c r="G179" s="288" t="str">
        <f>IF('CARGA CONSOLIDADO IPS'!I63&lt;&gt;"",'CARGA CONSOLIDADO IPS'!I63,IF(N179="","",IF(N179&gt;0,"N. D.")))</f>
        <v/>
      </c>
      <c r="H179" s="292" t="str">
        <f>IF('CARGA CONSOLIDADO IPS'!J63&lt;&gt;"",'CARGA CONSOLIDADO IPS'!J63,IF(O179="","",IF(O179&gt;0,"N. D.")))</f>
        <v/>
      </c>
      <c r="I179" s="292" t="str">
        <f>IF('CARGA CONSOLIDADO IPS'!K63&lt;&gt;"",'CARGA CONSOLIDADO IPS'!K63,IF(P179="","",IF(P179&gt;0,"N. D.")))</f>
        <v/>
      </c>
      <c r="J179" s="292" t="str">
        <f>IF('CARGA CONSOLIDADO IPS'!L63&lt;&gt;"",'CARGA CONSOLIDADO IPS'!L63,IF(Q179="","",IF(Q179&gt;0,"N. D.")))</f>
        <v/>
      </c>
      <c r="K179" s="292" t="str">
        <f>IF('CARGA CONSOLIDADO IPS'!M63&lt;&gt;"",'CARGA CONSOLIDADO IPS'!M63,IF(R179="","",IF(R179&gt;0,"N. D.")))</f>
        <v/>
      </c>
      <c r="L179" s="292" t="str">
        <f>IF('CARGA CONSOLIDADO IPS'!N63&lt;&gt;"",'CARGA CONSOLIDADO IPS'!N63,IF(S179="","",IF(S179&gt;0,"N. D.")))</f>
        <v/>
      </c>
      <c r="M179" s="292" t="str">
        <f>IF('CARGA CONSOLIDADO IPS'!O63&lt;&gt;"",'CARGA CONSOLIDADO IPS'!O63,IF(T179="","",IF(T179&gt;0,"N. D.")))</f>
        <v/>
      </c>
      <c r="N179" s="292" t="str">
        <f>IF('CARGA CONSOLIDADO IPS'!P63&lt;&gt;"",'CARGA CONSOLIDADO IPS'!P63,IF(U179="","",IF(U179&gt;0,"N. D.")))</f>
        <v/>
      </c>
    </row>
    <row r="180" spans="1:14" x14ac:dyDescent="0.25">
      <c r="A180" s="288" t="str">
        <f t="shared" si="6"/>
        <v>SEDE</v>
      </c>
      <c r="B180" s="288" t="str">
        <f t="shared" si="7"/>
        <v>CAPITAL SALUD</v>
      </c>
      <c r="C180" s="288" t="str">
        <f t="shared" si="8"/>
        <v/>
      </c>
      <c r="D180" s="288">
        <v>64</v>
      </c>
      <c r="E180" s="288" t="s">
        <v>300</v>
      </c>
      <c r="F180" s="288" t="s">
        <v>53</v>
      </c>
      <c r="G180" s="288" t="str">
        <f>IF('CARGA CONSOLIDADO IPS'!I64&lt;&gt;"",'CARGA CONSOLIDADO IPS'!I64,IF(N180="","",IF(N180&gt;0,"N. D.")))</f>
        <v/>
      </c>
      <c r="H180" s="292" t="str">
        <f>IF('CARGA CONSOLIDADO IPS'!J64&lt;&gt;"",'CARGA CONSOLIDADO IPS'!J64,IF(O180="","",IF(O180&gt;0,"N. D.")))</f>
        <v/>
      </c>
      <c r="I180" s="292" t="str">
        <f>IF('CARGA CONSOLIDADO IPS'!K64&lt;&gt;"",'CARGA CONSOLIDADO IPS'!K64,IF(P180="","",IF(P180&gt;0,"N. D.")))</f>
        <v/>
      </c>
      <c r="J180" s="292" t="str">
        <f>IF('CARGA CONSOLIDADO IPS'!L64&lt;&gt;"",'CARGA CONSOLIDADO IPS'!L64,IF(Q180="","",IF(Q180&gt;0,"N. D.")))</f>
        <v/>
      </c>
      <c r="K180" s="292" t="str">
        <f>IF('CARGA CONSOLIDADO IPS'!M64&lt;&gt;"",'CARGA CONSOLIDADO IPS'!M64,IF(R180="","",IF(R180&gt;0,"N. D.")))</f>
        <v/>
      </c>
      <c r="L180" s="292" t="str">
        <f>IF('CARGA CONSOLIDADO IPS'!N64&lt;&gt;"",'CARGA CONSOLIDADO IPS'!N64,IF(S180="","",IF(S180&gt;0,"N. D.")))</f>
        <v/>
      </c>
      <c r="M180" s="292" t="str">
        <f>IF('CARGA CONSOLIDADO IPS'!O64&lt;&gt;"",'CARGA CONSOLIDADO IPS'!O64,IF(T180="","",IF(T180&gt;0,"N. D.")))</f>
        <v/>
      </c>
      <c r="N180" s="292" t="str">
        <f>IF('CARGA CONSOLIDADO IPS'!P64&lt;&gt;"",'CARGA CONSOLIDADO IPS'!P64,IF(U180="","",IF(U180&gt;0,"N. D.")))</f>
        <v/>
      </c>
    </row>
    <row r="181" spans="1:14" x14ac:dyDescent="0.25">
      <c r="A181" s="288" t="str">
        <f t="shared" si="6"/>
        <v>SEDE</v>
      </c>
      <c r="B181" s="288" t="str">
        <f t="shared" si="7"/>
        <v>CAPITAL SALUD</v>
      </c>
      <c r="C181" s="288" t="str">
        <f t="shared" si="8"/>
        <v/>
      </c>
      <c r="D181" s="288">
        <v>65</v>
      </c>
      <c r="E181" s="288" t="s">
        <v>300</v>
      </c>
      <c r="F181" s="288" t="s">
        <v>53</v>
      </c>
      <c r="G181" s="288" t="str">
        <f>IF('CARGA CONSOLIDADO IPS'!I65&lt;&gt;"",'CARGA CONSOLIDADO IPS'!I65,IF(N181="","",IF(N181&gt;0,"N. D.")))</f>
        <v/>
      </c>
      <c r="H181" s="292" t="str">
        <f>IF('CARGA CONSOLIDADO IPS'!J65&lt;&gt;"",'CARGA CONSOLIDADO IPS'!J65,IF(O181="","",IF(O181&gt;0,"N. D.")))</f>
        <v/>
      </c>
      <c r="I181" s="292" t="str">
        <f>IF('CARGA CONSOLIDADO IPS'!K65&lt;&gt;"",'CARGA CONSOLIDADO IPS'!K65,IF(P181="","",IF(P181&gt;0,"N. D.")))</f>
        <v/>
      </c>
      <c r="J181" s="292" t="str">
        <f>IF('CARGA CONSOLIDADO IPS'!L65&lt;&gt;"",'CARGA CONSOLIDADO IPS'!L65,IF(Q181="","",IF(Q181&gt;0,"N. D.")))</f>
        <v/>
      </c>
      <c r="K181" s="292" t="str">
        <f>IF('CARGA CONSOLIDADO IPS'!M65&lt;&gt;"",'CARGA CONSOLIDADO IPS'!M65,IF(R181="","",IF(R181&gt;0,"N. D.")))</f>
        <v/>
      </c>
      <c r="L181" s="292" t="str">
        <f>IF('CARGA CONSOLIDADO IPS'!N65&lt;&gt;"",'CARGA CONSOLIDADO IPS'!N65,IF(S181="","",IF(S181&gt;0,"N. D.")))</f>
        <v/>
      </c>
      <c r="M181" s="292" t="str">
        <f>IF('CARGA CONSOLIDADO IPS'!O65&lt;&gt;"",'CARGA CONSOLIDADO IPS'!O65,IF(T181="","",IF(T181&gt;0,"N. D.")))</f>
        <v/>
      </c>
      <c r="N181" s="292" t="str">
        <f>IF('CARGA CONSOLIDADO IPS'!P65&lt;&gt;"",'CARGA CONSOLIDADO IPS'!P65,IF(U181="","",IF(U181&gt;0,"N. D.")))</f>
        <v/>
      </c>
    </row>
    <row r="182" spans="1:14" x14ac:dyDescent="0.25">
      <c r="A182" s="288" t="str">
        <f t="shared" si="6"/>
        <v>SEDE</v>
      </c>
      <c r="B182" s="288" t="str">
        <f t="shared" si="7"/>
        <v>CAPITAL SALUD</v>
      </c>
      <c r="C182" s="288" t="str">
        <f t="shared" si="8"/>
        <v/>
      </c>
      <c r="D182" s="288">
        <v>66</v>
      </c>
      <c r="E182" s="288" t="s">
        <v>300</v>
      </c>
      <c r="F182" s="288" t="s">
        <v>53</v>
      </c>
      <c r="G182" s="288" t="str">
        <f>IF('CARGA CONSOLIDADO IPS'!I66&lt;&gt;"",'CARGA CONSOLIDADO IPS'!I66,IF(N182="","",IF(N182&gt;0,"N. D.")))</f>
        <v/>
      </c>
      <c r="H182" s="292" t="str">
        <f>IF('CARGA CONSOLIDADO IPS'!J66&lt;&gt;"",'CARGA CONSOLIDADO IPS'!J66,IF(O182="","",IF(O182&gt;0,"N. D.")))</f>
        <v/>
      </c>
      <c r="I182" s="292" t="str">
        <f>IF('CARGA CONSOLIDADO IPS'!K66&lt;&gt;"",'CARGA CONSOLIDADO IPS'!K66,IF(P182="","",IF(P182&gt;0,"N. D.")))</f>
        <v/>
      </c>
      <c r="J182" s="292" t="str">
        <f>IF('CARGA CONSOLIDADO IPS'!L66&lt;&gt;"",'CARGA CONSOLIDADO IPS'!L66,IF(Q182="","",IF(Q182&gt;0,"N. D.")))</f>
        <v/>
      </c>
      <c r="K182" s="292" t="str">
        <f>IF('CARGA CONSOLIDADO IPS'!M66&lt;&gt;"",'CARGA CONSOLIDADO IPS'!M66,IF(R182="","",IF(R182&gt;0,"N. D.")))</f>
        <v/>
      </c>
      <c r="L182" s="292" t="str">
        <f>IF('CARGA CONSOLIDADO IPS'!N66&lt;&gt;"",'CARGA CONSOLIDADO IPS'!N66,IF(S182="","",IF(S182&gt;0,"N. D.")))</f>
        <v/>
      </c>
      <c r="M182" s="292" t="str">
        <f>IF('CARGA CONSOLIDADO IPS'!O66&lt;&gt;"",'CARGA CONSOLIDADO IPS'!O66,IF(T182="","",IF(T182&gt;0,"N. D.")))</f>
        <v/>
      </c>
      <c r="N182" s="292" t="str">
        <f>IF('CARGA CONSOLIDADO IPS'!P66&lt;&gt;"",'CARGA CONSOLIDADO IPS'!P66,IF(U182="","",IF(U182&gt;0,"N. D.")))</f>
        <v/>
      </c>
    </row>
    <row r="183" spans="1:14" x14ac:dyDescent="0.25">
      <c r="A183" s="288" t="str">
        <f t="shared" si="6"/>
        <v>SEDE</v>
      </c>
      <c r="B183" s="288" t="str">
        <f t="shared" si="7"/>
        <v>CAPITAL SALUD</v>
      </c>
      <c r="C183" s="288" t="str">
        <f t="shared" si="8"/>
        <v/>
      </c>
      <c r="D183" s="288">
        <v>67</v>
      </c>
      <c r="E183" s="288" t="s">
        <v>300</v>
      </c>
      <c r="F183" s="288" t="s">
        <v>53</v>
      </c>
      <c r="G183" s="288" t="str">
        <f>IF('CARGA CONSOLIDADO IPS'!I67&lt;&gt;"",'CARGA CONSOLIDADO IPS'!I67,IF(N183="","",IF(N183&gt;0,"N. D.")))</f>
        <v/>
      </c>
      <c r="H183" s="292" t="str">
        <f>IF('CARGA CONSOLIDADO IPS'!J67&lt;&gt;"",'CARGA CONSOLIDADO IPS'!J67,IF(O183="","",IF(O183&gt;0,"N. D.")))</f>
        <v/>
      </c>
      <c r="I183" s="292" t="str">
        <f>IF('CARGA CONSOLIDADO IPS'!K67&lt;&gt;"",'CARGA CONSOLIDADO IPS'!K67,IF(P183="","",IF(P183&gt;0,"N. D.")))</f>
        <v/>
      </c>
      <c r="J183" s="292" t="str">
        <f>IF('CARGA CONSOLIDADO IPS'!L67&lt;&gt;"",'CARGA CONSOLIDADO IPS'!L67,IF(Q183="","",IF(Q183&gt;0,"N. D.")))</f>
        <v/>
      </c>
      <c r="K183" s="292" t="str">
        <f>IF('CARGA CONSOLIDADO IPS'!M67&lt;&gt;"",'CARGA CONSOLIDADO IPS'!M67,IF(R183="","",IF(R183&gt;0,"N. D.")))</f>
        <v/>
      </c>
      <c r="L183" s="292" t="str">
        <f>IF('CARGA CONSOLIDADO IPS'!N67&lt;&gt;"",'CARGA CONSOLIDADO IPS'!N67,IF(S183="","",IF(S183&gt;0,"N. D.")))</f>
        <v/>
      </c>
      <c r="M183" s="292" t="str">
        <f>IF('CARGA CONSOLIDADO IPS'!O67&lt;&gt;"",'CARGA CONSOLIDADO IPS'!O67,IF(T183="","",IF(T183&gt;0,"N. D.")))</f>
        <v/>
      </c>
      <c r="N183" s="292" t="str">
        <f>IF('CARGA CONSOLIDADO IPS'!P67&lt;&gt;"",'CARGA CONSOLIDADO IPS'!P67,IF(U183="","",IF(U183&gt;0,"N. D.")))</f>
        <v/>
      </c>
    </row>
    <row r="184" spans="1:14" x14ac:dyDescent="0.25">
      <c r="A184" s="288" t="str">
        <f t="shared" si="6"/>
        <v>SEDE</v>
      </c>
      <c r="B184" s="288" t="str">
        <f t="shared" si="7"/>
        <v>CAPITAL SALUD</v>
      </c>
      <c r="C184" s="288" t="str">
        <f t="shared" si="8"/>
        <v/>
      </c>
      <c r="D184" s="288">
        <v>68</v>
      </c>
      <c r="E184" s="288" t="s">
        <v>300</v>
      </c>
      <c r="F184" s="288" t="s">
        <v>53</v>
      </c>
      <c r="G184" s="288" t="str">
        <f>IF('CARGA CONSOLIDADO IPS'!I68&lt;&gt;"",'CARGA CONSOLIDADO IPS'!I68,IF(N184="","",IF(N184&gt;0,"N. D.")))</f>
        <v/>
      </c>
      <c r="H184" s="292" t="str">
        <f>IF('CARGA CONSOLIDADO IPS'!J68&lt;&gt;"",'CARGA CONSOLIDADO IPS'!J68,IF(O184="","",IF(O184&gt;0,"N. D.")))</f>
        <v/>
      </c>
      <c r="I184" s="292" t="str">
        <f>IF('CARGA CONSOLIDADO IPS'!K68&lt;&gt;"",'CARGA CONSOLIDADO IPS'!K68,IF(P184="","",IF(P184&gt;0,"N. D.")))</f>
        <v/>
      </c>
      <c r="J184" s="292" t="str">
        <f>IF('CARGA CONSOLIDADO IPS'!L68&lt;&gt;"",'CARGA CONSOLIDADO IPS'!L68,IF(Q184="","",IF(Q184&gt;0,"N. D.")))</f>
        <v/>
      </c>
      <c r="K184" s="292" t="str">
        <f>IF('CARGA CONSOLIDADO IPS'!M68&lt;&gt;"",'CARGA CONSOLIDADO IPS'!M68,IF(R184="","",IF(R184&gt;0,"N. D.")))</f>
        <v/>
      </c>
      <c r="L184" s="292" t="str">
        <f>IF('CARGA CONSOLIDADO IPS'!N68&lt;&gt;"",'CARGA CONSOLIDADO IPS'!N68,IF(S184="","",IF(S184&gt;0,"N. D.")))</f>
        <v/>
      </c>
      <c r="M184" s="292" t="str">
        <f>IF('CARGA CONSOLIDADO IPS'!O68&lt;&gt;"",'CARGA CONSOLIDADO IPS'!O68,IF(T184="","",IF(T184&gt;0,"N. D.")))</f>
        <v/>
      </c>
      <c r="N184" s="292" t="str">
        <f>IF('CARGA CONSOLIDADO IPS'!P68&lt;&gt;"",'CARGA CONSOLIDADO IPS'!P68,IF(U184="","",IF(U184&gt;0,"N. D.")))</f>
        <v/>
      </c>
    </row>
    <row r="185" spans="1:14" x14ac:dyDescent="0.25">
      <c r="A185" s="288" t="str">
        <f t="shared" ref="A185:A245" si="9">E185</f>
        <v>SEDE</v>
      </c>
      <c r="B185" s="288" t="str">
        <f t="shared" ref="B185:B245" si="10">F185</f>
        <v>CAPITAL SALUD</v>
      </c>
      <c r="C185" s="288" t="str">
        <f t="shared" ref="C185:C245" si="11">G185</f>
        <v/>
      </c>
      <c r="D185" s="288">
        <v>69</v>
      </c>
      <c r="E185" s="288" t="s">
        <v>300</v>
      </c>
      <c r="F185" s="288" t="s">
        <v>53</v>
      </c>
      <c r="G185" s="288" t="str">
        <f>IF('CARGA CONSOLIDADO IPS'!I69&lt;&gt;"",'CARGA CONSOLIDADO IPS'!I69,IF(N185="","",IF(N185&gt;0,"N. D.")))</f>
        <v/>
      </c>
      <c r="H185" s="292" t="str">
        <f>IF('CARGA CONSOLIDADO IPS'!J69&lt;&gt;"",'CARGA CONSOLIDADO IPS'!J69,IF(O185="","",IF(O185&gt;0,"N. D.")))</f>
        <v/>
      </c>
      <c r="I185" s="292" t="str">
        <f>IF('CARGA CONSOLIDADO IPS'!K69&lt;&gt;"",'CARGA CONSOLIDADO IPS'!K69,IF(P185="","",IF(P185&gt;0,"N. D.")))</f>
        <v/>
      </c>
      <c r="J185" s="292" t="str">
        <f>IF('CARGA CONSOLIDADO IPS'!L69&lt;&gt;"",'CARGA CONSOLIDADO IPS'!L69,IF(Q185="","",IF(Q185&gt;0,"N. D.")))</f>
        <v/>
      </c>
      <c r="K185" s="292" t="str">
        <f>IF('CARGA CONSOLIDADO IPS'!M69&lt;&gt;"",'CARGA CONSOLIDADO IPS'!M69,IF(R185="","",IF(R185&gt;0,"N. D.")))</f>
        <v/>
      </c>
      <c r="L185" s="292" t="str">
        <f>IF('CARGA CONSOLIDADO IPS'!N69&lt;&gt;"",'CARGA CONSOLIDADO IPS'!N69,IF(S185="","",IF(S185&gt;0,"N. D.")))</f>
        <v/>
      </c>
      <c r="M185" s="292" t="str">
        <f>IF('CARGA CONSOLIDADO IPS'!O69&lt;&gt;"",'CARGA CONSOLIDADO IPS'!O69,IF(T185="","",IF(T185&gt;0,"N. D.")))</f>
        <v/>
      </c>
      <c r="N185" s="292" t="str">
        <f>IF('CARGA CONSOLIDADO IPS'!P69&lt;&gt;"",'CARGA CONSOLIDADO IPS'!P69,IF(U185="","",IF(U185&gt;0,"N. D.")))</f>
        <v/>
      </c>
    </row>
    <row r="186" spans="1:14" x14ac:dyDescent="0.25">
      <c r="A186" s="288" t="str">
        <f t="shared" si="9"/>
        <v>SEDE</v>
      </c>
      <c r="B186" s="288" t="str">
        <f t="shared" si="10"/>
        <v>CAPITAL SALUD</v>
      </c>
      <c r="C186" s="288" t="str">
        <f t="shared" si="11"/>
        <v/>
      </c>
      <c r="D186" s="288">
        <v>70</v>
      </c>
      <c r="E186" s="288" t="s">
        <v>300</v>
      </c>
      <c r="F186" s="288" t="s">
        <v>53</v>
      </c>
      <c r="G186" s="288" t="str">
        <f>IF('CARGA CONSOLIDADO IPS'!I70&lt;&gt;"",'CARGA CONSOLIDADO IPS'!I70,IF(N186="","",IF(N186&gt;0,"N. D.")))</f>
        <v/>
      </c>
      <c r="H186" s="292" t="str">
        <f>IF('CARGA CONSOLIDADO IPS'!J70&lt;&gt;"",'CARGA CONSOLIDADO IPS'!J70,IF(O186="","",IF(O186&gt;0,"N. D.")))</f>
        <v/>
      </c>
      <c r="I186" s="292" t="str">
        <f>IF('CARGA CONSOLIDADO IPS'!K70&lt;&gt;"",'CARGA CONSOLIDADO IPS'!K70,IF(P186="","",IF(P186&gt;0,"N. D.")))</f>
        <v/>
      </c>
      <c r="J186" s="292" t="str">
        <f>IF('CARGA CONSOLIDADO IPS'!L70&lt;&gt;"",'CARGA CONSOLIDADO IPS'!L70,IF(Q186="","",IF(Q186&gt;0,"N. D.")))</f>
        <v/>
      </c>
      <c r="K186" s="292" t="str">
        <f>IF('CARGA CONSOLIDADO IPS'!M70&lt;&gt;"",'CARGA CONSOLIDADO IPS'!M70,IF(R186="","",IF(R186&gt;0,"N. D.")))</f>
        <v/>
      </c>
      <c r="L186" s="292" t="str">
        <f>IF('CARGA CONSOLIDADO IPS'!N70&lt;&gt;"",'CARGA CONSOLIDADO IPS'!N70,IF(S186="","",IF(S186&gt;0,"N. D.")))</f>
        <v/>
      </c>
      <c r="M186" s="292" t="str">
        <f>IF('CARGA CONSOLIDADO IPS'!O70&lt;&gt;"",'CARGA CONSOLIDADO IPS'!O70,IF(T186="","",IF(T186&gt;0,"N. D.")))</f>
        <v/>
      </c>
      <c r="N186" s="292" t="str">
        <f>IF('CARGA CONSOLIDADO IPS'!P70&lt;&gt;"",'CARGA CONSOLIDADO IPS'!P70,IF(U186="","",IF(U186&gt;0,"N. D.")))</f>
        <v/>
      </c>
    </row>
    <row r="187" spans="1:14" x14ac:dyDescent="0.25">
      <c r="A187" s="288" t="str">
        <f t="shared" si="9"/>
        <v>SEDE</v>
      </c>
      <c r="B187" s="288" t="str">
        <f t="shared" si="10"/>
        <v>CAPITAL SALUD</v>
      </c>
      <c r="C187" s="288" t="str">
        <f t="shared" si="11"/>
        <v/>
      </c>
      <c r="D187" s="288">
        <v>71</v>
      </c>
      <c r="E187" s="288" t="s">
        <v>300</v>
      </c>
      <c r="F187" s="288" t="s">
        <v>53</v>
      </c>
      <c r="G187" s="288" t="str">
        <f>IF('CARGA CONSOLIDADO IPS'!I71&lt;&gt;"",'CARGA CONSOLIDADO IPS'!I71,IF(N187="","",IF(N187&gt;0,"N. D.")))</f>
        <v/>
      </c>
      <c r="H187" s="292" t="str">
        <f>IF('CARGA CONSOLIDADO IPS'!J71&lt;&gt;"",'CARGA CONSOLIDADO IPS'!J71,IF(O187="","",IF(O187&gt;0,"N. D.")))</f>
        <v/>
      </c>
      <c r="I187" s="292" t="str">
        <f>IF('CARGA CONSOLIDADO IPS'!K71&lt;&gt;"",'CARGA CONSOLIDADO IPS'!K71,IF(P187="","",IF(P187&gt;0,"N. D.")))</f>
        <v/>
      </c>
      <c r="J187" s="292" t="str">
        <f>IF('CARGA CONSOLIDADO IPS'!L71&lt;&gt;"",'CARGA CONSOLIDADO IPS'!L71,IF(Q187="","",IF(Q187&gt;0,"N. D.")))</f>
        <v/>
      </c>
      <c r="K187" s="292" t="str">
        <f>IF('CARGA CONSOLIDADO IPS'!M71&lt;&gt;"",'CARGA CONSOLIDADO IPS'!M71,IF(R187="","",IF(R187&gt;0,"N. D.")))</f>
        <v/>
      </c>
      <c r="L187" s="292" t="str">
        <f>IF('CARGA CONSOLIDADO IPS'!N71&lt;&gt;"",'CARGA CONSOLIDADO IPS'!N71,IF(S187="","",IF(S187&gt;0,"N. D.")))</f>
        <v/>
      </c>
      <c r="M187" s="292" t="str">
        <f>IF('CARGA CONSOLIDADO IPS'!O71&lt;&gt;"",'CARGA CONSOLIDADO IPS'!O71,IF(T187="","",IF(T187&gt;0,"N. D.")))</f>
        <v/>
      </c>
      <c r="N187" s="292" t="str">
        <f>IF('CARGA CONSOLIDADO IPS'!P71&lt;&gt;"",'CARGA CONSOLIDADO IPS'!P71,IF(U187="","",IF(U187&gt;0,"N. D.")))</f>
        <v/>
      </c>
    </row>
    <row r="188" spans="1:14" x14ac:dyDescent="0.25">
      <c r="A188" s="288" t="str">
        <f t="shared" si="9"/>
        <v>SEDE</v>
      </c>
      <c r="B188" s="288" t="str">
        <f t="shared" si="10"/>
        <v>CAPITAL SALUD</v>
      </c>
      <c r="C188" s="288" t="str">
        <f t="shared" si="11"/>
        <v/>
      </c>
      <c r="D188" s="288">
        <v>72</v>
      </c>
      <c r="E188" s="288" t="s">
        <v>300</v>
      </c>
      <c r="F188" s="288" t="s">
        <v>53</v>
      </c>
      <c r="G188" s="288" t="str">
        <f>IF('CARGA CONSOLIDADO IPS'!I72&lt;&gt;"",'CARGA CONSOLIDADO IPS'!I72,IF(N188="","",IF(N188&gt;0,"N. D.")))</f>
        <v/>
      </c>
      <c r="H188" s="292" t="str">
        <f>IF('CARGA CONSOLIDADO IPS'!J72&lt;&gt;"",'CARGA CONSOLIDADO IPS'!J72,IF(O188="","",IF(O188&gt;0,"N. D.")))</f>
        <v/>
      </c>
      <c r="I188" s="292" t="str">
        <f>IF('CARGA CONSOLIDADO IPS'!K72&lt;&gt;"",'CARGA CONSOLIDADO IPS'!K72,IF(P188="","",IF(P188&gt;0,"N. D.")))</f>
        <v/>
      </c>
      <c r="J188" s="292" t="str">
        <f>IF('CARGA CONSOLIDADO IPS'!L72&lt;&gt;"",'CARGA CONSOLIDADO IPS'!L72,IF(Q188="","",IF(Q188&gt;0,"N. D.")))</f>
        <v/>
      </c>
      <c r="K188" s="292" t="str">
        <f>IF('CARGA CONSOLIDADO IPS'!M72&lt;&gt;"",'CARGA CONSOLIDADO IPS'!M72,IF(R188="","",IF(R188&gt;0,"N. D.")))</f>
        <v/>
      </c>
      <c r="L188" s="292" t="str">
        <f>IF('CARGA CONSOLIDADO IPS'!N72&lt;&gt;"",'CARGA CONSOLIDADO IPS'!N72,IF(S188="","",IF(S188&gt;0,"N. D.")))</f>
        <v/>
      </c>
      <c r="M188" s="292" t="str">
        <f>IF('CARGA CONSOLIDADO IPS'!O72&lt;&gt;"",'CARGA CONSOLIDADO IPS'!O72,IF(T188="","",IF(T188&gt;0,"N. D.")))</f>
        <v/>
      </c>
      <c r="N188" s="292" t="str">
        <f>IF('CARGA CONSOLIDADO IPS'!P72&lt;&gt;"",'CARGA CONSOLIDADO IPS'!P72,IF(U188="","",IF(U188&gt;0,"N. D.")))</f>
        <v/>
      </c>
    </row>
    <row r="189" spans="1:14" x14ac:dyDescent="0.25">
      <c r="A189" s="288" t="str">
        <f t="shared" si="9"/>
        <v>SEDE</v>
      </c>
      <c r="B189" s="288" t="str">
        <f t="shared" si="10"/>
        <v>CAPITAL SALUD</v>
      </c>
      <c r="C189" s="288" t="str">
        <f t="shared" si="11"/>
        <v/>
      </c>
      <c r="D189" s="288">
        <v>73</v>
      </c>
      <c r="E189" s="288" t="s">
        <v>300</v>
      </c>
      <c r="F189" s="288" t="s">
        <v>53</v>
      </c>
      <c r="G189" s="288" t="str">
        <f>IF('CARGA CONSOLIDADO IPS'!I73&lt;&gt;"",'CARGA CONSOLIDADO IPS'!I73,IF(N189="","",IF(N189&gt;0,"N. D.")))</f>
        <v/>
      </c>
      <c r="H189" s="292" t="str">
        <f>IF('CARGA CONSOLIDADO IPS'!J73&lt;&gt;"",'CARGA CONSOLIDADO IPS'!J73,IF(O189="","",IF(O189&gt;0,"N. D.")))</f>
        <v/>
      </c>
      <c r="I189" s="292" t="str">
        <f>IF('CARGA CONSOLIDADO IPS'!K73&lt;&gt;"",'CARGA CONSOLIDADO IPS'!K73,IF(P189="","",IF(P189&gt;0,"N. D.")))</f>
        <v/>
      </c>
      <c r="J189" s="292" t="str">
        <f>IF('CARGA CONSOLIDADO IPS'!L73&lt;&gt;"",'CARGA CONSOLIDADO IPS'!L73,IF(Q189="","",IF(Q189&gt;0,"N. D.")))</f>
        <v/>
      </c>
      <c r="K189" s="292" t="str">
        <f>IF('CARGA CONSOLIDADO IPS'!M73&lt;&gt;"",'CARGA CONSOLIDADO IPS'!M73,IF(R189="","",IF(R189&gt;0,"N. D.")))</f>
        <v/>
      </c>
      <c r="L189" s="292" t="str">
        <f>IF('CARGA CONSOLIDADO IPS'!N73&lt;&gt;"",'CARGA CONSOLIDADO IPS'!N73,IF(S189="","",IF(S189&gt;0,"N. D.")))</f>
        <v/>
      </c>
      <c r="M189" s="292" t="str">
        <f>IF('CARGA CONSOLIDADO IPS'!O73&lt;&gt;"",'CARGA CONSOLIDADO IPS'!O73,IF(T189="","",IF(T189&gt;0,"N. D.")))</f>
        <v/>
      </c>
      <c r="N189" s="292" t="str">
        <f>IF('CARGA CONSOLIDADO IPS'!P73&lt;&gt;"",'CARGA CONSOLIDADO IPS'!P73,IF(U189="","",IF(U189&gt;0,"N. D.")))</f>
        <v/>
      </c>
    </row>
    <row r="190" spans="1:14" x14ac:dyDescent="0.25">
      <c r="A190" s="288" t="str">
        <f t="shared" si="9"/>
        <v>SEDE</v>
      </c>
      <c r="B190" s="288" t="str">
        <f t="shared" si="10"/>
        <v>CAPITAL SALUD</v>
      </c>
      <c r="C190" s="288" t="str">
        <f t="shared" si="11"/>
        <v/>
      </c>
      <c r="D190" s="288">
        <v>74</v>
      </c>
      <c r="E190" s="288" t="s">
        <v>300</v>
      </c>
      <c r="F190" s="288" t="s">
        <v>53</v>
      </c>
      <c r="G190" s="288" t="str">
        <f>IF('CARGA CONSOLIDADO IPS'!I74&lt;&gt;"",'CARGA CONSOLIDADO IPS'!I74,IF(N190="","",IF(N190&gt;0,"N. D.")))</f>
        <v/>
      </c>
      <c r="H190" s="292" t="str">
        <f>IF('CARGA CONSOLIDADO IPS'!J74&lt;&gt;"",'CARGA CONSOLIDADO IPS'!J74,IF(O190="","",IF(O190&gt;0,"N. D.")))</f>
        <v/>
      </c>
      <c r="I190" s="292" t="str">
        <f>IF('CARGA CONSOLIDADO IPS'!K74&lt;&gt;"",'CARGA CONSOLIDADO IPS'!K74,IF(P190="","",IF(P190&gt;0,"N. D.")))</f>
        <v/>
      </c>
      <c r="J190" s="292" t="str">
        <f>IF('CARGA CONSOLIDADO IPS'!L74&lt;&gt;"",'CARGA CONSOLIDADO IPS'!L74,IF(Q190="","",IF(Q190&gt;0,"N. D.")))</f>
        <v/>
      </c>
      <c r="K190" s="292" t="str">
        <f>IF('CARGA CONSOLIDADO IPS'!M74&lt;&gt;"",'CARGA CONSOLIDADO IPS'!M74,IF(R190="","",IF(R190&gt;0,"N. D.")))</f>
        <v/>
      </c>
      <c r="L190" s="292" t="str">
        <f>IF('CARGA CONSOLIDADO IPS'!N74&lt;&gt;"",'CARGA CONSOLIDADO IPS'!N74,IF(S190="","",IF(S190&gt;0,"N. D.")))</f>
        <v/>
      </c>
      <c r="M190" s="292" t="str">
        <f>IF('CARGA CONSOLIDADO IPS'!O74&lt;&gt;"",'CARGA CONSOLIDADO IPS'!O74,IF(T190="","",IF(T190&gt;0,"N. D.")))</f>
        <v/>
      </c>
      <c r="N190" s="292" t="str">
        <f>IF('CARGA CONSOLIDADO IPS'!P74&lt;&gt;"",'CARGA CONSOLIDADO IPS'!P74,IF(U190="","",IF(U190&gt;0,"N. D.")))</f>
        <v/>
      </c>
    </row>
    <row r="191" spans="1:14" x14ac:dyDescent="0.25">
      <c r="A191" s="288" t="str">
        <f t="shared" si="9"/>
        <v>SEDE</v>
      </c>
      <c r="B191" s="288" t="str">
        <f t="shared" si="10"/>
        <v>CAPITAL SALUD</v>
      </c>
      <c r="C191" s="288" t="str">
        <f t="shared" si="11"/>
        <v/>
      </c>
      <c r="D191" s="288">
        <v>75</v>
      </c>
      <c r="E191" s="288" t="s">
        <v>300</v>
      </c>
      <c r="F191" s="288" t="s">
        <v>53</v>
      </c>
      <c r="G191" s="288" t="str">
        <f>IF('CARGA CONSOLIDADO IPS'!I75&lt;&gt;"",'CARGA CONSOLIDADO IPS'!I75,IF(N191="","",IF(N191&gt;0,"N. D.")))</f>
        <v/>
      </c>
      <c r="H191" s="292" t="str">
        <f>IF('CARGA CONSOLIDADO IPS'!J75&lt;&gt;"",'CARGA CONSOLIDADO IPS'!J75,IF(O191="","",IF(O191&gt;0,"N. D.")))</f>
        <v/>
      </c>
      <c r="I191" s="292" t="str">
        <f>IF('CARGA CONSOLIDADO IPS'!K75&lt;&gt;"",'CARGA CONSOLIDADO IPS'!K75,IF(P191="","",IF(P191&gt;0,"N. D.")))</f>
        <v/>
      </c>
      <c r="J191" s="292" t="str">
        <f>IF('CARGA CONSOLIDADO IPS'!L75&lt;&gt;"",'CARGA CONSOLIDADO IPS'!L75,IF(Q191="","",IF(Q191&gt;0,"N. D.")))</f>
        <v/>
      </c>
      <c r="K191" s="292" t="str">
        <f>IF('CARGA CONSOLIDADO IPS'!M75&lt;&gt;"",'CARGA CONSOLIDADO IPS'!M75,IF(R191="","",IF(R191&gt;0,"N. D.")))</f>
        <v/>
      </c>
      <c r="L191" s="292" t="str">
        <f>IF('CARGA CONSOLIDADO IPS'!N75&lt;&gt;"",'CARGA CONSOLIDADO IPS'!N75,IF(S191="","",IF(S191&gt;0,"N. D.")))</f>
        <v/>
      </c>
      <c r="M191" s="292" t="str">
        <f>IF('CARGA CONSOLIDADO IPS'!O75&lt;&gt;"",'CARGA CONSOLIDADO IPS'!O75,IF(T191="","",IF(T191&gt;0,"N. D.")))</f>
        <v/>
      </c>
      <c r="N191" s="292" t="str">
        <f>IF('CARGA CONSOLIDADO IPS'!P75&lt;&gt;"",'CARGA CONSOLIDADO IPS'!P75,IF(U191="","",IF(U191&gt;0,"N. D.")))</f>
        <v/>
      </c>
    </row>
    <row r="192" spans="1:14" x14ac:dyDescent="0.25">
      <c r="A192" s="288" t="str">
        <f t="shared" si="9"/>
        <v>SEDE</v>
      </c>
      <c r="B192" s="288" t="str">
        <f t="shared" si="10"/>
        <v>CAPITAL SALUD</v>
      </c>
      <c r="C192" s="288" t="str">
        <f t="shared" si="11"/>
        <v/>
      </c>
      <c r="D192" s="288">
        <v>76</v>
      </c>
      <c r="E192" s="288" t="s">
        <v>300</v>
      </c>
      <c r="F192" s="288" t="s">
        <v>53</v>
      </c>
      <c r="G192" s="288" t="str">
        <f>IF('CARGA CONSOLIDADO IPS'!I76&lt;&gt;"",'CARGA CONSOLIDADO IPS'!I76,IF(N192="","",IF(N192&gt;0,"N. D.")))</f>
        <v/>
      </c>
      <c r="H192" s="292" t="str">
        <f>IF('CARGA CONSOLIDADO IPS'!J76&lt;&gt;"",'CARGA CONSOLIDADO IPS'!J76,IF(O192="","",IF(O192&gt;0,"N. D.")))</f>
        <v/>
      </c>
      <c r="I192" s="292" t="str">
        <f>IF('CARGA CONSOLIDADO IPS'!K76&lt;&gt;"",'CARGA CONSOLIDADO IPS'!K76,IF(P192="","",IF(P192&gt;0,"N. D.")))</f>
        <v/>
      </c>
      <c r="J192" s="292" t="str">
        <f>IF('CARGA CONSOLIDADO IPS'!L76&lt;&gt;"",'CARGA CONSOLIDADO IPS'!L76,IF(Q192="","",IF(Q192&gt;0,"N. D.")))</f>
        <v/>
      </c>
      <c r="K192" s="292" t="str">
        <f>IF('CARGA CONSOLIDADO IPS'!M76&lt;&gt;"",'CARGA CONSOLIDADO IPS'!M76,IF(R192="","",IF(R192&gt;0,"N. D.")))</f>
        <v/>
      </c>
      <c r="L192" s="292" t="str">
        <f>IF('CARGA CONSOLIDADO IPS'!N76&lt;&gt;"",'CARGA CONSOLIDADO IPS'!N76,IF(S192="","",IF(S192&gt;0,"N. D.")))</f>
        <v/>
      </c>
      <c r="M192" s="292" t="str">
        <f>IF('CARGA CONSOLIDADO IPS'!O76&lt;&gt;"",'CARGA CONSOLIDADO IPS'!O76,IF(T192="","",IF(T192&gt;0,"N. D.")))</f>
        <v/>
      </c>
      <c r="N192" s="292" t="str">
        <f>IF('CARGA CONSOLIDADO IPS'!P76&lt;&gt;"",'CARGA CONSOLIDADO IPS'!P76,IF(U192="","",IF(U192&gt;0,"N. D.")))</f>
        <v/>
      </c>
    </row>
    <row r="193" spans="1:14" x14ac:dyDescent="0.25">
      <c r="A193" s="288" t="str">
        <f t="shared" si="9"/>
        <v>SEDE</v>
      </c>
      <c r="B193" s="288" t="str">
        <f t="shared" si="10"/>
        <v>CAPITAL SALUD</v>
      </c>
      <c r="C193" s="288" t="str">
        <f t="shared" si="11"/>
        <v/>
      </c>
      <c r="D193" s="288">
        <v>77</v>
      </c>
      <c r="E193" s="288" t="s">
        <v>300</v>
      </c>
      <c r="F193" s="288" t="s">
        <v>53</v>
      </c>
      <c r="G193" s="288" t="str">
        <f>IF('CARGA CONSOLIDADO IPS'!I77&lt;&gt;"",'CARGA CONSOLIDADO IPS'!I77,IF(N193="","",IF(N193&gt;0,"N. D.")))</f>
        <v/>
      </c>
      <c r="H193" s="292" t="str">
        <f>IF('CARGA CONSOLIDADO IPS'!J77&lt;&gt;"",'CARGA CONSOLIDADO IPS'!J77,IF(O193="","",IF(O193&gt;0,"N. D.")))</f>
        <v/>
      </c>
      <c r="I193" s="292" t="str">
        <f>IF('CARGA CONSOLIDADO IPS'!K77&lt;&gt;"",'CARGA CONSOLIDADO IPS'!K77,IF(P193="","",IF(P193&gt;0,"N. D.")))</f>
        <v/>
      </c>
      <c r="J193" s="292" t="str">
        <f>IF('CARGA CONSOLIDADO IPS'!L77&lt;&gt;"",'CARGA CONSOLIDADO IPS'!L77,IF(Q193="","",IF(Q193&gt;0,"N. D.")))</f>
        <v/>
      </c>
      <c r="K193" s="292" t="str">
        <f>IF('CARGA CONSOLIDADO IPS'!M77&lt;&gt;"",'CARGA CONSOLIDADO IPS'!M77,IF(R193="","",IF(R193&gt;0,"N. D.")))</f>
        <v/>
      </c>
      <c r="L193" s="292" t="str">
        <f>IF('CARGA CONSOLIDADO IPS'!N77&lt;&gt;"",'CARGA CONSOLIDADO IPS'!N77,IF(S193="","",IF(S193&gt;0,"N. D.")))</f>
        <v/>
      </c>
      <c r="M193" s="292" t="str">
        <f>IF('CARGA CONSOLIDADO IPS'!O77&lt;&gt;"",'CARGA CONSOLIDADO IPS'!O77,IF(T193="","",IF(T193&gt;0,"N. D.")))</f>
        <v/>
      </c>
      <c r="N193" s="292" t="str">
        <f>IF('CARGA CONSOLIDADO IPS'!P77&lt;&gt;"",'CARGA CONSOLIDADO IPS'!P77,IF(U193="","",IF(U193&gt;0,"N. D.")))</f>
        <v/>
      </c>
    </row>
    <row r="194" spans="1:14" x14ac:dyDescent="0.25">
      <c r="A194" s="288" t="str">
        <f t="shared" si="9"/>
        <v>SEDE</v>
      </c>
      <c r="B194" s="288" t="str">
        <f t="shared" si="10"/>
        <v>CAPITAL SALUD</v>
      </c>
      <c r="C194" s="288" t="str">
        <f t="shared" si="11"/>
        <v/>
      </c>
      <c r="D194" s="288">
        <v>78</v>
      </c>
      <c r="E194" s="288" t="s">
        <v>300</v>
      </c>
      <c r="F194" s="288" t="s">
        <v>53</v>
      </c>
      <c r="G194" s="288" t="str">
        <f>IF('CARGA CONSOLIDADO IPS'!I78&lt;&gt;"",'CARGA CONSOLIDADO IPS'!I78,IF(N194="","",IF(N194&gt;0,"N. D.")))</f>
        <v/>
      </c>
      <c r="H194" s="292" t="str">
        <f>IF('CARGA CONSOLIDADO IPS'!J78&lt;&gt;"",'CARGA CONSOLIDADO IPS'!J78,IF(O194="","",IF(O194&gt;0,"N. D.")))</f>
        <v/>
      </c>
      <c r="I194" s="292" t="str">
        <f>IF('CARGA CONSOLIDADO IPS'!K78&lt;&gt;"",'CARGA CONSOLIDADO IPS'!K78,IF(P194="","",IF(P194&gt;0,"N. D.")))</f>
        <v/>
      </c>
      <c r="J194" s="292" t="str">
        <f>IF('CARGA CONSOLIDADO IPS'!L78&lt;&gt;"",'CARGA CONSOLIDADO IPS'!L78,IF(Q194="","",IF(Q194&gt;0,"N. D.")))</f>
        <v/>
      </c>
      <c r="K194" s="292" t="str">
        <f>IF('CARGA CONSOLIDADO IPS'!M78&lt;&gt;"",'CARGA CONSOLIDADO IPS'!M78,IF(R194="","",IF(R194&gt;0,"N. D.")))</f>
        <v/>
      </c>
      <c r="L194" s="292" t="str">
        <f>IF('CARGA CONSOLIDADO IPS'!N78&lt;&gt;"",'CARGA CONSOLIDADO IPS'!N78,IF(S194="","",IF(S194&gt;0,"N. D.")))</f>
        <v/>
      </c>
      <c r="M194" s="292" t="str">
        <f>IF('CARGA CONSOLIDADO IPS'!O78&lt;&gt;"",'CARGA CONSOLIDADO IPS'!O78,IF(T194="","",IF(T194&gt;0,"N. D.")))</f>
        <v/>
      </c>
      <c r="N194" s="292" t="str">
        <f>IF('CARGA CONSOLIDADO IPS'!P78&lt;&gt;"",'CARGA CONSOLIDADO IPS'!P78,IF(U194="","",IF(U194&gt;0,"N. D.")))</f>
        <v/>
      </c>
    </row>
    <row r="195" spans="1:14" x14ac:dyDescent="0.25">
      <c r="A195" s="288" t="str">
        <f t="shared" si="9"/>
        <v>SEDE</v>
      </c>
      <c r="B195" s="288" t="str">
        <f t="shared" si="10"/>
        <v>CAPITAL SALUD</v>
      </c>
      <c r="C195" s="288" t="str">
        <f t="shared" si="11"/>
        <v/>
      </c>
      <c r="D195" s="288">
        <v>79</v>
      </c>
      <c r="E195" s="288" t="s">
        <v>300</v>
      </c>
      <c r="F195" s="288" t="s">
        <v>53</v>
      </c>
      <c r="G195" s="288" t="str">
        <f>IF('CARGA CONSOLIDADO IPS'!I79&lt;&gt;"",'CARGA CONSOLIDADO IPS'!I79,IF(N195="","",IF(N195&gt;0,"N. D.")))</f>
        <v/>
      </c>
      <c r="H195" s="292" t="str">
        <f>IF('CARGA CONSOLIDADO IPS'!J79&lt;&gt;"",'CARGA CONSOLIDADO IPS'!J79,IF(O195="","",IF(O195&gt;0,"N. D.")))</f>
        <v/>
      </c>
      <c r="I195" s="292" t="str">
        <f>IF('CARGA CONSOLIDADO IPS'!K79&lt;&gt;"",'CARGA CONSOLIDADO IPS'!K79,IF(P195="","",IF(P195&gt;0,"N. D.")))</f>
        <v/>
      </c>
      <c r="J195" s="292" t="str">
        <f>IF('CARGA CONSOLIDADO IPS'!L79&lt;&gt;"",'CARGA CONSOLIDADO IPS'!L79,IF(Q195="","",IF(Q195&gt;0,"N. D.")))</f>
        <v/>
      </c>
      <c r="K195" s="292" t="str">
        <f>IF('CARGA CONSOLIDADO IPS'!M79&lt;&gt;"",'CARGA CONSOLIDADO IPS'!M79,IF(R195="","",IF(R195&gt;0,"N. D.")))</f>
        <v/>
      </c>
      <c r="L195" s="292" t="str">
        <f>IF('CARGA CONSOLIDADO IPS'!N79&lt;&gt;"",'CARGA CONSOLIDADO IPS'!N79,IF(S195="","",IF(S195&gt;0,"N. D.")))</f>
        <v/>
      </c>
      <c r="M195" s="292" t="str">
        <f>IF('CARGA CONSOLIDADO IPS'!O79&lt;&gt;"",'CARGA CONSOLIDADO IPS'!O79,IF(T195="","",IF(T195&gt;0,"N. D.")))</f>
        <v/>
      </c>
      <c r="N195" s="292" t="str">
        <f>IF('CARGA CONSOLIDADO IPS'!P79&lt;&gt;"",'CARGA CONSOLIDADO IPS'!P79,IF(U195="","",IF(U195&gt;0,"N. D.")))</f>
        <v/>
      </c>
    </row>
    <row r="196" spans="1:14" x14ac:dyDescent="0.25">
      <c r="A196" s="288" t="str">
        <f t="shared" si="9"/>
        <v>SEDE</v>
      </c>
      <c r="B196" s="288" t="str">
        <f t="shared" si="10"/>
        <v>CAPITAL SALUD</v>
      </c>
      <c r="C196" s="288" t="str">
        <f t="shared" si="11"/>
        <v/>
      </c>
      <c r="D196" s="288">
        <v>80</v>
      </c>
      <c r="E196" s="288" t="s">
        <v>300</v>
      </c>
      <c r="F196" s="288" t="s">
        <v>53</v>
      </c>
      <c r="G196" s="288" t="str">
        <f>IF('CARGA CONSOLIDADO IPS'!I80&lt;&gt;"",'CARGA CONSOLIDADO IPS'!I80,IF(N196="","",IF(N196&gt;0,"N. D.")))</f>
        <v/>
      </c>
      <c r="H196" s="292" t="str">
        <f>IF('CARGA CONSOLIDADO IPS'!J80&lt;&gt;"",'CARGA CONSOLIDADO IPS'!J80,IF(O196="","",IF(O196&gt;0,"N. D.")))</f>
        <v/>
      </c>
      <c r="I196" s="292" t="str">
        <f>IF('CARGA CONSOLIDADO IPS'!K80&lt;&gt;"",'CARGA CONSOLIDADO IPS'!K80,IF(P196="","",IF(P196&gt;0,"N. D.")))</f>
        <v/>
      </c>
      <c r="J196" s="292" t="str">
        <f>IF('CARGA CONSOLIDADO IPS'!L80&lt;&gt;"",'CARGA CONSOLIDADO IPS'!L80,IF(Q196="","",IF(Q196&gt;0,"N. D.")))</f>
        <v/>
      </c>
      <c r="K196" s="292" t="str">
        <f>IF('CARGA CONSOLIDADO IPS'!M80&lt;&gt;"",'CARGA CONSOLIDADO IPS'!M80,IF(R196="","",IF(R196&gt;0,"N. D.")))</f>
        <v/>
      </c>
      <c r="L196" s="292" t="str">
        <f>IF('CARGA CONSOLIDADO IPS'!N80&lt;&gt;"",'CARGA CONSOLIDADO IPS'!N80,IF(S196="","",IF(S196&gt;0,"N. D.")))</f>
        <v/>
      </c>
      <c r="M196" s="292" t="str">
        <f>IF('CARGA CONSOLIDADO IPS'!O80&lt;&gt;"",'CARGA CONSOLIDADO IPS'!O80,IF(T196="","",IF(T196&gt;0,"N. D.")))</f>
        <v/>
      </c>
      <c r="N196" s="292" t="str">
        <f>IF('CARGA CONSOLIDADO IPS'!P80&lt;&gt;"",'CARGA CONSOLIDADO IPS'!P80,IF(U196="","",IF(U196&gt;0,"N. D.")))</f>
        <v/>
      </c>
    </row>
    <row r="197" spans="1:14" x14ac:dyDescent="0.25">
      <c r="A197" s="288" t="str">
        <f t="shared" si="9"/>
        <v>SEDE</v>
      </c>
      <c r="B197" s="288" t="str">
        <f t="shared" si="10"/>
        <v>CAPITAL SALUD</v>
      </c>
      <c r="C197" s="288" t="str">
        <f t="shared" si="11"/>
        <v/>
      </c>
      <c r="D197" s="288">
        <v>81</v>
      </c>
      <c r="E197" s="288" t="s">
        <v>300</v>
      </c>
      <c r="F197" s="288" t="s">
        <v>53</v>
      </c>
      <c r="G197" s="288" t="str">
        <f>IF('CARGA CONSOLIDADO IPS'!I81&lt;&gt;"",'CARGA CONSOLIDADO IPS'!I81,IF(N197="","",IF(N197&gt;0,"N. D.")))</f>
        <v/>
      </c>
      <c r="H197" s="292" t="str">
        <f>IF('CARGA CONSOLIDADO IPS'!J81&lt;&gt;"",'CARGA CONSOLIDADO IPS'!J81,IF(O197="","",IF(O197&gt;0,"N. D.")))</f>
        <v/>
      </c>
      <c r="I197" s="292" t="str">
        <f>IF('CARGA CONSOLIDADO IPS'!K81&lt;&gt;"",'CARGA CONSOLIDADO IPS'!K81,IF(P197="","",IF(P197&gt;0,"N. D.")))</f>
        <v/>
      </c>
      <c r="J197" s="292" t="str">
        <f>IF('CARGA CONSOLIDADO IPS'!L81&lt;&gt;"",'CARGA CONSOLIDADO IPS'!L81,IF(Q197="","",IF(Q197&gt;0,"N. D.")))</f>
        <v/>
      </c>
      <c r="K197" s="292" t="str">
        <f>IF('CARGA CONSOLIDADO IPS'!M81&lt;&gt;"",'CARGA CONSOLIDADO IPS'!M81,IF(R197="","",IF(R197&gt;0,"N. D.")))</f>
        <v/>
      </c>
      <c r="L197" s="292" t="str">
        <f>IF('CARGA CONSOLIDADO IPS'!N81&lt;&gt;"",'CARGA CONSOLIDADO IPS'!N81,IF(S197="","",IF(S197&gt;0,"N. D.")))</f>
        <v/>
      </c>
      <c r="M197" s="292" t="str">
        <f>IF('CARGA CONSOLIDADO IPS'!O81&lt;&gt;"",'CARGA CONSOLIDADO IPS'!O81,IF(T197="","",IF(T197&gt;0,"N. D.")))</f>
        <v/>
      </c>
      <c r="N197" s="292" t="str">
        <f>IF('CARGA CONSOLIDADO IPS'!P81&lt;&gt;"",'CARGA CONSOLIDADO IPS'!P81,IF(U197="","",IF(U197&gt;0,"N. D.")))</f>
        <v/>
      </c>
    </row>
    <row r="198" spans="1:14" x14ac:dyDescent="0.25">
      <c r="A198" s="288" t="str">
        <f t="shared" si="9"/>
        <v>SEDE</v>
      </c>
      <c r="B198" s="288" t="str">
        <f t="shared" si="10"/>
        <v>CAPITAL SALUD</v>
      </c>
      <c r="C198" s="288" t="str">
        <f t="shared" si="11"/>
        <v/>
      </c>
      <c r="D198" s="288">
        <v>82</v>
      </c>
      <c r="E198" s="288" t="s">
        <v>300</v>
      </c>
      <c r="F198" s="288" t="s">
        <v>53</v>
      </c>
      <c r="G198" s="288" t="str">
        <f>IF('CARGA CONSOLIDADO IPS'!I82&lt;&gt;"",'CARGA CONSOLIDADO IPS'!I82,IF(N198="","",IF(N198&gt;0,"N. D.")))</f>
        <v/>
      </c>
      <c r="H198" s="292" t="str">
        <f>IF('CARGA CONSOLIDADO IPS'!J82&lt;&gt;"",'CARGA CONSOLIDADO IPS'!J82,IF(O198="","",IF(O198&gt;0,"N. D.")))</f>
        <v/>
      </c>
      <c r="I198" s="292" t="str">
        <f>IF('CARGA CONSOLIDADO IPS'!K82&lt;&gt;"",'CARGA CONSOLIDADO IPS'!K82,IF(P198="","",IF(P198&gt;0,"N. D.")))</f>
        <v/>
      </c>
      <c r="J198" s="292" t="str">
        <f>IF('CARGA CONSOLIDADO IPS'!L82&lt;&gt;"",'CARGA CONSOLIDADO IPS'!L82,IF(Q198="","",IF(Q198&gt;0,"N. D.")))</f>
        <v/>
      </c>
      <c r="K198" s="292" t="str">
        <f>IF('CARGA CONSOLIDADO IPS'!M82&lt;&gt;"",'CARGA CONSOLIDADO IPS'!M82,IF(R198="","",IF(R198&gt;0,"N. D.")))</f>
        <v/>
      </c>
      <c r="L198" s="292" t="str">
        <f>IF('CARGA CONSOLIDADO IPS'!N82&lt;&gt;"",'CARGA CONSOLIDADO IPS'!N82,IF(S198="","",IF(S198&gt;0,"N. D.")))</f>
        <v/>
      </c>
      <c r="M198" s="292" t="str">
        <f>IF('CARGA CONSOLIDADO IPS'!O82&lt;&gt;"",'CARGA CONSOLIDADO IPS'!O82,IF(T198="","",IF(T198&gt;0,"N. D.")))</f>
        <v/>
      </c>
      <c r="N198" s="292" t="str">
        <f>IF('CARGA CONSOLIDADO IPS'!P82&lt;&gt;"",'CARGA CONSOLIDADO IPS'!P82,IF(U198="","",IF(U198&gt;0,"N. D.")))</f>
        <v/>
      </c>
    </row>
    <row r="199" spans="1:14" x14ac:dyDescent="0.25">
      <c r="A199" s="288" t="str">
        <f t="shared" si="9"/>
        <v>SEDE</v>
      </c>
      <c r="B199" s="288" t="str">
        <f t="shared" si="10"/>
        <v>CAPITAL SALUD</v>
      </c>
      <c r="C199" s="288" t="str">
        <f t="shared" si="11"/>
        <v/>
      </c>
      <c r="D199" s="288">
        <v>83</v>
      </c>
      <c r="E199" s="288" t="s">
        <v>300</v>
      </c>
      <c r="F199" s="288" t="s">
        <v>53</v>
      </c>
      <c r="G199" s="288" t="str">
        <f>IF('CARGA CONSOLIDADO IPS'!I83&lt;&gt;"",'CARGA CONSOLIDADO IPS'!I83,IF(N199="","",IF(N199&gt;0,"N. D.")))</f>
        <v/>
      </c>
      <c r="H199" s="292" t="str">
        <f>IF('CARGA CONSOLIDADO IPS'!J83&lt;&gt;"",'CARGA CONSOLIDADO IPS'!J83,IF(O199="","",IF(O199&gt;0,"N. D.")))</f>
        <v/>
      </c>
      <c r="I199" s="292" t="str">
        <f>IF('CARGA CONSOLIDADO IPS'!K83&lt;&gt;"",'CARGA CONSOLIDADO IPS'!K83,IF(P199="","",IF(P199&gt;0,"N. D.")))</f>
        <v/>
      </c>
      <c r="J199" s="292" t="str">
        <f>IF('CARGA CONSOLIDADO IPS'!L83&lt;&gt;"",'CARGA CONSOLIDADO IPS'!L83,IF(Q199="","",IF(Q199&gt;0,"N. D.")))</f>
        <v/>
      </c>
      <c r="K199" s="292" t="str">
        <f>IF('CARGA CONSOLIDADO IPS'!M83&lt;&gt;"",'CARGA CONSOLIDADO IPS'!M83,IF(R199="","",IF(R199&gt;0,"N. D.")))</f>
        <v/>
      </c>
      <c r="L199" s="292" t="str">
        <f>IF('CARGA CONSOLIDADO IPS'!N83&lt;&gt;"",'CARGA CONSOLIDADO IPS'!N83,IF(S199="","",IF(S199&gt;0,"N. D.")))</f>
        <v/>
      </c>
      <c r="M199" s="292" t="str">
        <f>IF('CARGA CONSOLIDADO IPS'!O83&lt;&gt;"",'CARGA CONSOLIDADO IPS'!O83,IF(T199="","",IF(T199&gt;0,"N. D.")))</f>
        <v/>
      </c>
      <c r="N199" s="292" t="str">
        <f>IF('CARGA CONSOLIDADO IPS'!P83&lt;&gt;"",'CARGA CONSOLIDADO IPS'!P83,IF(U199="","",IF(U199&gt;0,"N. D.")))</f>
        <v/>
      </c>
    </row>
    <row r="200" spans="1:14" x14ac:dyDescent="0.25">
      <c r="A200" s="288" t="str">
        <f t="shared" si="9"/>
        <v>SEDE</v>
      </c>
      <c r="B200" s="288" t="str">
        <f t="shared" si="10"/>
        <v>CAPITAL SALUD</v>
      </c>
      <c r="C200" s="288" t="str">
        <f t="shared" si="11"/>
        <v/>
      </c>
      <c r="D200" s="288">
        <v>84</v>
      </c>
      <c r="E200" s="288" t="s">
        <v>300</v>
      </c>
      <c r="F200" s="288" t="s">
        <v>53</v>
      </c>
      <c r="G200" s="288" t="str">
        <f>IF('CARGA CONSOLIDADO IPS'!I84&lt;&gt;"",'CARGA CONSOLIDADO IPS'!I84,IF(N200="","",IF(N200&gt;0,"N. D.")))</f>
        <v/>
      </c>
      <c r="H200" s="292" t="str">
        <f>IF('CARGA CONSOLIDADO IPS'!J84&lt;&gt;"",'CARGA CONSOLIDADO IPS'!J84,IF(O200="","",IF(O200&gt;0,"N. D.")))</f>
        <v/>
      </c>
      <c r="I200" s="292" t="str">
        <f>IF('CARGA CONSOLIDADO IPS'!K84&lt;&gt;"",'CARGA CONSOLIDADO IPS'!K84,IF(P200="","",IF(P200&gt;0,"N. D.")))</f>
        <v/>
      </c>
      <c r="J200" s="292" t="str">
        <f>IF('CARGA CONSOLIDADO IPS'!L84&lt;&gt;"",'CARGA CONSOLIDADO IPS'!L84,IF(Q200="","",IF(Q200&gt;0,"N. D.")))</f>
        <v/>
      </c>
      <c r="K200" s="292" t="str">
        <f>IF('CARGA CONSOLIDADO IPS'!M84&lt;&gt;"",'CARGA CONSOLIDADO IPS'!M84,IF(R200="","",IF(R200&gt;0,"N. D.")))</f>
        <v/>
      </c>
      <c r="L200" s="292" t="str">
        <f>IF('CARGA CONSOLIDADO IPS'!N84&lt;&gt;"",'CARGA CONSOLIDADO IPS'!N84,IF(S200="","",IF(S200&gt;0,"N. D.")))</f>
        <v/>
      </c>
      <c r="M200" s="292" t="str">
        <f>IF('CARGA CONSOLIDADO IPS'!O84&lt;&gt;"",'CARGA CONSOLIDADO IPS'!O84,IF(T200="","",IF(T200&gt;0,"N. D.")))</f>
        <v/>
      </c>
      <c r="N200" s="292" t="str">
        <f>IF('CARGA CONSOLIDADO IPS'!P84&lt;&gt;"",'CARGA CONSOLIDADO IPS'!P84,IF(U200="","",IF(U200&gt;0,"N. D.")))</f>
        <v/>
      </c>
    </row>
    <row r="201" spans="1:14" x14ac:dyDescent="0.25">
      <c r="A201" s="288" t="str">
        <f t="shared" si="9"/>
        <v>SEDE</v>
      </c>
      <c r="B201" s="288" t="str">
        <f t="shared" si="10"/>
        <v>CAPITAL SALUD</v>
      </c>
      <c r="C201" s="288" t="str">
        <f t="shared" si="11"/>
        <v/>
      </c>
      <c r="D201" s="288">
        <v>85</v>
      </c>
      <c r="E201" s="288" t="s">
        <v>300</v>
      </c>
      <c r="F201" s="288" t="s">
        <v>53</v>
      </c>
      <c r="G201" s="288" t="str">
        <f>IF('CARGA CONSOLIDADO IPS'!I85&lt;&gt;"",'CARGA CONSOLIDADO IPS'!I85,IF(N201="","",IF(N201&gt;0,"N. D.")))</f>
        <v/>
      </c>
      <c r="H201" s="292" t="str">
        <f>IF('CARGA CONSOLIDADO IPS'!J85&lt;&gt;"",'CARGA CONSOLIDADO IPS'!J85,IF(O201="","",IF(O201&gt;0,"N. D.")))</f>
        <v/>
      </c>
      <c r="I201" s="292" t="str">
        <f>IF('CARGA CONSOLIDADO IPS'!K85&lt;&gt;"",'CARGA CONSOLIDADO IPS'!K85,IF(P201="","",IF(P201&gt;0,"N. D.")))</f>
        <v/>
      </c>
      <c r="J201" s="292" t="str">
        <f>IF('CARGA CONSOLIDADO IPS'!L85&lt;&gt;"",'CARGA CONSOLIDADO IPS'!L85,IF(Q201="","",IF(Q201&gt;0,"N. D.")))</f>
        <v/>
      </c>
      <c r="K201" s="292" t="str">
        <f>IF('CARGA CONSOLIDADO IPS'!M85&lt;&gt;"",'CARGA CONSOLIDADO IPS'!M85,IF(R201="","",IF(R201&gt;0,"N. D.")))</f>
        <v/>
      </c>
      <c r="L201" s="292" t="str">
        <f>IF('CARGA CONSOLIDADO IPS'!N85&lt;&gt;"",'CARGA CONSOLIDADO IPS'!N85,IF(S201="","",IF(S201&gt;0,"N. D.")))</f>
        <v/>
      </c>
      <c r="M201" s="292" t="str">
        <f>IF('CARGA CONSOLIDADO IPS'!O85&lt;&gt;"",'CARGA CONSOLIDADO IPS'!O85,IF(T201="","",IF(T201&gt;0,"N. D.")))</f>
        <v/>
      </c>
      <c r="N201" s="292" t="str">
        <f>IF('CARGA CONSOLIDADO IPS'!P85&lt;&gt;"",'CARGA CONSOLIDADO IPS'!P85,IF(U201="","",IF(U201&gt;0,"N. D.")))</f>
        <v/>
      </c>
    </row>
    <row r="202" spans="1:14" x14ac:dyDescent="0.25">
      <c r="A202" s="288" t="str">
        <f t="shared" si="9"/>
        <v>SEDE</v>
      </c>
      <c r="B202" s="288" t="str">
        <f t="shared" si="10"/>
        <v>CAPITAL SALUD</v>
      </c>
      <c r="C202" s="288" t="str">
        <f t="shared" si="11"/>
        <v/>
      </c>
      <c r="D202" s="288">
        <v>86</v>
      </c>
      <c r="E202" s="288" t="s">
        <v>300</v>
      </c>
      <c r="F202" s="288" t="s">
        <v>53</v>
      </c>
      <c r="G202" s="288" t="str">
        <f>IF('CARGA CONSOLIDADO IPS'!I86&lt;&gt;"",'CARGA CONSOLIDADO IPS'!I86,IF(N202="","",IF(N202&gt;0,"N. D.")))</f>
        <v/>
      </c>
      <c r="H202" s="292" t="str">
        <f>IF('CARGA CONSOLIDADO IPS'!J86&lt;&gt;"",'CARGA CONSOLIDADO IPS'!J86,IF(O202="","",IF(O202&gt;0,"N. D.")))</f>
        <v/>
      </c>
      <c r="I202" s="292" t="str">
        <f>IF('CARGA CONSOLIDADO IPS'!K86&lt;&gt;"",'CARGA CONSOLIDADO IPS'!K86,IF(P202="","",IF(P202&gt;0,"N. D.")))</f>
        <v/>
      </c>
      <c r="J202" s="292" t="str">
        <f>IF('CARGA CONSOLIDADO IPS'!L86&lt;&gt;"",'CARGA CONSOLIDADO IPS'!L86,IF(Q202="","",IF(Q202&gt;0,"N. D.")))</f>
        <v/>
      </c>
      <c r="K202" s="292" t="str">
        <f>IF('CARGA CONSOLIDADO IPS'!M86&lt;&gt;"",'CARGA CONSOLIDADO IPS'!M86,IF(R202="","",IF(R202&gt;0,"N. D.")))</f>
        <v/>
      </c>
      <c r="L202" s="292" t="str">
        <f>IF('CARGA CONSOLIDADO IPS'!N86&lt;&gt;"",'CARGA CONSOLIDADO IPS'!N86,IF(S202="","",IF(S202&gt;0,"N. D.")))</f>
        <v/>
      </c>
      <c r="M202" s="292" t="str">
        <f>IF('CARGA CONSOLIDADO IPS'!O86&lt;&gt;"",'CARGA CONSOLIDADO IPS'!O86,IF(T202="","",IF(T202&gt;0,"N. D.")))</f>
        <v/>
      </c>
      <c r="N202" s="292" t="str">
        <f>IF('CARGA CONSOLIDADO IPS'!P86&lt;&gt;"",'CARGA CONSOLIDADO IPS'!P86,IF(U202="","",IF(U202&gt;0,"N. D.")))</f>
        <v/>
      </c>
    </row>
    <row r="203" spans="1:14" x14ac:dyDescent="0.25">
      <c r="A203" s="288" t="str">
        <f t="shared" si="9"/>
        <v>SEDE</v>
      </c>
      <c r="B203" s="288" t="str">
        <f t="shared" si="10"/>
        <v>CAPITAL SALUD</v>
      </c>
      <c r="C203" s="288" t="str">
        <f t="shared" si="11"/>
        <v/>
      </c>
      <c r="D203" s="288">
        <v>87</v>
      </c>
      <c r="E203" s="288" t="s">
        <v>300</v>
      </c>
      <c r="F203" s="288" t="s">
        <v>53</v>
      </c>
      <c r="G203" s="288" t="str">
        <f>IF('CARGA CONSOLIDADO IPS'!I87&lt;&gt;"",'CARGA CONSOLIDADO IPS'!I87,IF(N203="","",IF(N203&gt;0,"N. D.")))</f>
        <v/>
      </c>
      <c r="H203" s="292" t="str">
        <f>IF('CARGA CONSOLIDADO IPS'!J87&lt;&gt;"",'CARGA CONSOLIDADO IPS'!J87,IF(O203="","",IF(O203&gt;0,"N. D.")))</f>
        <v/>
      </c>
      <c r="I203" s="292" t="str">
        <f>IF('CARGA CONSOLIDADO IPS'!K87&lt;&gt;"",'CARGA CONSOLIDADO IPS'!K87,IF(P203="","",IF(P203&gt;0,"N. D.")))</f>
        <v/>
      </c>
      <c r="J203" s="292" t="str">
        <f>IF('CARGA CONSOLIDADO IPS'!L87&lt;&gt;"",'CARGA CONSOLIDADO IPS'!L87,IF(Q203="","",IF(Q203&gt;0,"N. D.")))</f>
        <v/>
      </c>
      <c r="K203" s="292" t="str">
        <f>IF('CARGA CONSOLIDADO IPS'!M87&lt;&gt;"",'CARGA CONSOLIDADO IPS'!M87,IF(R203="","",IF(R203&gt;0,"N. D.")))</f>
        <v/>
      </c>
      <c r="L203" s="292" t="str">
        <f>IF('CARGA CONSOLIDADO IPS'!N87&lt;&gt;"",'CARGA CONSOLIDADO IPS'!N87,IF(S203="","",IF(S203&gt;0,"N. D.")))</f>
        <v/>
      </c>
      <c r="M203" s="292" t="str">
        <f>IF('CARGA CONSOLIDADO IPS'!O87&lt;&gt;"",'CARGA CONSOLIDADO IPS'!O87,IF(T203="","",IF(T203&gt;0,"N. D.")))</f>
        <v/>
      </c>
      <c r="N203" s="292" t="str">
        <f>IF('CARGA CONSOLIDADO IPS'!P87&lt;&gt;"",'CARGA CONSOLIDADO IPS'!P87,IF(U203="","",IF(U203&gt;0,"N. D.")))</f>
        <v/>
      </c>
    </row>
    <row r="204" spans="1:14" x14ac:dyDescent="0.25">
      <c r="A204" s="288" t="str">
        <f t="shared" si="9"/>
        <v>SEDE</v>
      </c>
      <c r="B204" s="288" t="str">
        <f t="shared" si="10"/>
        <v>CAPITAL SALUD</v>
      </c>
      <c r="C204" s="288" t="str">
        <f t="shared" si="11"/>
        <v/>
      </c>
      <c r="D204" s="288">
        <v>88</v>
      </c>
      <c r="E204" s="288" t="s">
        <v>300</v>
      </c>
      <c r="F204" s="288" t="s">
        <v>53</v>
      </c>
      <c r="G204" s="288" t="str">
        <f>IF('CARGA CONSOLIDADO IPS'!I88&lt;&gt;"",'CARGA CONSOLIDADO IPS'!I88,IF(N204="","",IF(N204&gt;0,"N. D.")))</f>
        <v/>
      </c>
      <c r="H204" s="292" t="str">
        <f>IF('CARGA CONSOLIDADO IPS'!J88&lt;&gt;"",'CARGA CONSOLIDADO IPS'!J88,IF(O204="","",IF(O204&gt;0,"N. D.")))</f>
        <v/>
      </c>
      <c r="I204" s="292" t="str">
        <f>IF('CARGA CONSOLIDADO IPS'!K88&lt;&gt;"",'CARGA CONSOLIDADO IPS'!K88,IF(P204="","",IF(P204&gt;0,"N. D.")))</f>
        <v/>
      </c>
      <c r="J204" s="292" t="str">
        <f>IF('CARGA CONSOLIDADO IPS'!L88&lt;&gt;"",'CARGA CONSOLIDADO IPS'!L88,IF(Q204="","",IF(Q204&gt;0,"N. D.")))</f>
        <v/>
      </c>
      <c r="K204" s="292" t="str">
        <f>IF('CARGA CONSOLIDADO IPS'!M88&lt;&gt;"",'CARGA CONSOLIDADO IPS'!M88,IF(R204="","",IF(R204&gt;0,"N. D.")))</f>
        <v/>
      </c>
      <c r="L204" s="292" t="str">
        <f>IF('CARGA CONSOLIDADO IPS'!N88&lt;&gt;"",'CARGA CONSOLIDADO IPS'!N88,IF(S204="","",IF(S204&gt;0,"N. D.")))</f>
        <v/>
      </c>
      <c r="M204" s="292" t="str">
        <f>IF('CARGA CONSOLIDADO IPS'!O88&lt;&gt;"",'CARGA CONSOLIDADO IPS'!O88,IF(T204="","",IF(T204&gt;0,"N. D.")))</f>
        <v/>
      </c>
      <c r="N204" s="292" t="str">
        <f>IF('CARGA CONSOLIDADO IPS'!P88&lt;&gt;"",'CARGA CONSOLIDADO IPS'!P88,IF(U204="","",IF(U204&gt;0,"N. D.")))</f>
        <v/>
      </c>
    </row>
    <row r="205" spans="1:14" x14ac:dyDescent="0.25">
      <c r="A205" s="288" t="str">
        <f t="shared" si="9"/>
        <v>SEDE</v>
      </c>
      <c r="B205" s="288" t="str">
        <f t="shared" si="10"/>
        <v>CAPITAL SALUD</v>
      </c>
      <c r="C205" s="288" t="str">
        <f t="shared" si="11"/>
        <v/>
      </c>
      <c r="D205" s="288">
        <v>89</v>
      </c>
      <c r="E205" s="288" t="s">
        <v>300</v>
      </c>
      <c r="F205" s="288" t="s">
        <v>53</v>
      </c>
      <c r="G205" s="288" t="str">
        <f>IF('CARGA CONSOLIDADO IPS'!I89&lt;&gt;"",'CARGA CONSOLIDADO IPS'!I89,IF(N205="","",IF(N205&gt;0,"N. D.")))</f>
        <v/>
      </c>
      <c r="H205" s="292" t="str">
        <f>IF('CARGA CONSOLIDADO IPS'!J89&lt;&gt;"",'CARGA CONSOLIDADO IPS'!J89,IF(O205="","",IF(O205&gt;0,"N. D.")))</f>
        <v/>
      </c>
      <c r="I205" s="292" t="str">
        <f>IF('CARGA CONSOLIDADO IPS'!K89&lt;&gt;"",'CARGA CONSOLIDADO IPS'!K89,IF(P205="","",IF(P205&gt;0,"N. D.")))</f>
        <v/>
      </c>
      <c r="J205" s="292" t="str">
        <f>IF('CARGA CONSOLIDADO IPS'!L89&lt;&gt;"",'CARGA CONSOLIDADO IPS'!L89,IF(Q205="","",IF(Q205&gt;0,"N. D.")))</f>
        <v/>
      </c>
      <c r="K205" s="292" t="str">
        <f>IF('CARGA CONSOLIDADO IPS'!M89&lt;&gt;"",'CARGA CONSOLIDADO IPS'!M89,IF(R205="","",IF(R205&gt;0,"N. D.")))</f>
        <v/>
      </c>
      <c r="L205" s="292" t="str">
        <f>IF('CARGA CONSOLIDADO IPS'!N89&lt;&gt;"",'CARGA CONSOLIDADO IPS'!N89,IF(S205="","",IF(S205&gt;0,"N. D.")))</f>
        <v/>
      </c>
      <c r="M205" s="292" t="str">
        <f>IF('CARGA CONSOLIDADO IPS'!O89&lt;&gt;"",'CARGA CONSOLIDADO IPS'!O89,IF(T205="","",IF(T205&gt;0,"N. D.")))</f>
        <v/>
      </c>
      <c r="N205" s="292" t="str">
        <f>IF('CARGA CONSOLIDADO IPS'!P89&lt;&gt;"",'CARGA CONSOLIDADO IPS'!P89,IF(U205="","",IF(U205&gt;0,"N. D.")))</f>
        <v/>
      </c>
    </row>
    <row r="206" spans="1:14" x14ac:dyDescent="0.25">
      <c r="A206" s="288" t="str">
        <f t="shared" si="9"/>
        <v>SEDE</v>
      </c>
      <c r="B206" s="288" t="str">
        <f t="shared" si="10"/>
        <v>CAPITAL SALUD</v>
      </c>
      <c r="C206" s="288" t="str">
        <f t="shared" si="11"/>
        <v/>
      </c>
      <c r="D206" s="288">
        <v>90</v>
      </c>
      <c r="E206" s="288" t="s">
        <v>300</v>
      </c>
      <c r="F206" s="288" t="s">
        <v>53</v>
      </c>
      <c r="G206" s="288" t="str">
        <f>IF('CARGA CONSOLIDADO IPS'!I90&lt;&gt;"",'CARGA CONSOLIDADO IPS'!I90,IF(N206="","",IF(N206&gt;0,"N. D.")))</f>
        <v/>
      </c>
      <c r="H206" s="292" t="str">
        <f>IF('CARGA CONSOLIDADO IPS'!J90&lt;&gt;"",'CARGA CONSOLIDADO IPS'!J90,IF(O206="","",IF(O206&gt;0,"N. D.")))</f>
        <v/>
      </c>
      <c r="I206" s="292" t="str">
        <f>IF('CARGA CONSOLIDADO IPS'!K90&lt;&gt;"",'CARGA CONSOLIDADO IPS'!K90,IF(P206="","",IF(P206&gt;0,"N. D.")))</f>
        <v/>
      </c>
      <c r="J206" s="292" t="str">
        <f>IF('CARGA CONSOLIDADO IPS'!L90&lt;&gt;"",'CARGA CONSOLIDADO IPS'!L90,IF(Q206="","",IF(Q206&gt;0,"N. D.")))</f>
        <v/>
      </c>
      <c r="K206" s="292" t="str">
        <f>IF('CARGA CONSOLIDADO IPS'!M90&lt;&gt;"",'CARGA CONSOLIDADO IPS'!M90,IF(R206="","",IF(R206&gt;0,"N. D.")))</f>
        <v/>
      </c>
      <c r="L206" s="292" t="str">
        <f>IF('CARGA CONSOLIDADO IPS'!N90&lt;&gt;"",'CARGA CONSOLIDADO IPS'!N90,IF(S206="","",IF(S206&gt;0,"N. D.")))</f>
        <v/>
      </c>
      <c r="M206" s="292" t="str">
        <f>IF('CARGA CONSOLIDADO IPS'!O90&lt;&gt;"",'CARGA CONSOLIDADO IPS'!O90,IF(T206="","",IF(T206&gt;0,"N. D.")))</f>
        <v/>
      </c>
      <c r="N206" s="292" t="str">
        <f>IF('CARGA CONSOLIDADO IPS'!P90&lt;&gt;"",'CARGA CONSOLIDADO IPS'!P90,IF(U206="","",IF(U206&gt;0,"N. D.")))</f>
        <v/>
      </c>
    </row>
    <row r="207" spans="1:14" x14ac:dyDescent="0.25">
      <c r="A207" s="288" t="str">
        <f t="shared" si="9"/>
        <v>SEDE</v>
      </c>
      <c r="B207" s="288" t="str">
        <f t="shared" si="10"/>
        <v>CAPITAL SALUD</v>
      </c>
      <c r="C207" s="288" t="str">
        <f t="shared" si="11"/>
        <v/>
      </c>
      <c r="D207" s="288">
        <v>91</v>
      </c>
      <c r="E207" s="288" t="s">
        <v>300</v>
      </c>
      <c r="F207" s="288" t="s">
        <v>53</v>
      </c>
      <c r="G207" s="288" t="str">
        <f>IF('CARGA CONSOLIDADO IPS'!I91&lt;&gt;"",'CARGA CONSOLIDADO IPS'!I91,IF(N207="","",IF(N207&gt;0,"N. D.")))</f>
        <v/>
      </c>
      <c r="H207" s="292" t="str">
        <f>IF('CARGA CONSOLIDADO IPS'!J91&lt;&gt;"",'CARGA CONSOLIDADO IPS'!J91,IF(O207="","",IF(O207&gt;0,"N. D.")))</f>
        <v/>
      </c>
      <c r="I207" s="292" t="str">
        <f>IF('CARGA CONSOLIDADO IPS'!K91&lt;&gt;"",'CARGA CONSOLIDADO IPS'!K91,IF(P207="","",IF(P207&gt;0,"N. D.")))</f>
        <v/>
      </c>
      <c r="J207" s="292" t="str">
        <f>IF('CARGA CONSOLIDADO IPS'!L91&lt;&gt;"",'CARGA CONSOLIDADO IPS'!L91,IF(Q207="","",IF(Q207&gt;0,"N. D.")))</f>
        <v/>
      </c>
      <c r="K207" s="292" t="str">
        <f>IF('CARGA CONSOLIDADO IPS'!M91&lt;&gt;"",'CARGA CONSOLIDADO IPS'!M91,IF(R207="","",IF(R207&gt;0,"N. D.")))</f>
        <v/>
      </c>
      <c r="L207" s="292" t="str">
        <f>IF('CARGA CONSOLIDADO IPS'!N91&lt;&gt;"",'CARGA CONSOLIDADO IPS'!N91,IF(S207="","",IF(S207&gt;0,"N. D.")))</f>
        <v/>
      </c>
      <c r="M207" s="292" t="str">
        <f>IF('CARGA CONSOLIDADO IPS'!O91&lt;&gt;"",'CARGA CONSOLIDADO IPS'!O91,IF(T207="","",IF(T207&gt;0,"N. D.")))</f>
        <v/>
      </c>
      <c r="N207" s="292" t="str">
        <f>IF('CARGA CONSOLIDADO IPS'!P91&lt;&gt;"",'CARGA CONSOLIDADO IPS'!P91,IF(U207="","",IF(U207&gt;0,"N. D.")))</f>
        <v/>
      </c>
    </row>
    <row r="208" spans="1:14" x14ac:dyDescent="0.25">
      <c r="A208" s="288" t="str">
        <f t="shared" si="9"/>
        <v>SEDE</v>
      </c>
      <c r="B208" s="288" t="str">
        <f t="shared" si="10"/>
        <v>CAPITAL SALUD</v>
      </c>
      <c r="C208" s="288" t="str">
        <f t="shared" si="11"/>
        <v/>
      </c>
      <c r="D208" s="288">
        <v>92</v>
      </c>
      <c r="E208" s="288" t="s">
        <v>300</v>
      </c>
      <c r="F208" s="288" t="s">
        <v>53</v>
      </c>
      <c r="G208" s="288" t="str">
        <f>IF('CARGA CONSOLIDADO IPS'!I92&lt;&gt;"",'CARGA CONSOLIDADO IPS'!I92,IF(N208="","",IF(N208&gt;0,"N. D.")))</f>
        <v/>
      </c>
      <c r="H208" s="292" t="str">
        <f>IF('CARGA CONSOLIDADO IPS'!J92&lt;&gt;"",'CARGA CONSOLIDADO IPS'!J92,IF(O208="","",IF(O208&gt;0,"N. D.")))</f>
        <v/>
      </c>
      <c r="I208" s="292" t="str">
        <f>IF('CARGA CONSOLIDADO IPS'!K92&lt;&gt;"",'CARGA CONSOLIDADO IPS'!K92,IF(P208="","",IF(P208&gt;0,"N. D.")))</f>
        <v/>
      </c>
      <c r="J208" s="292" t="str">
        <f>IF('CARGA CONSOLIDADO IPS'!L92&lt;&gt;"",'CARGA CONSOLIDADO IPS'!L92,IF(Q208="","",IF(Q208&gt;0,"N. D.")))</f>
        <v/>
      </c>
      <c r="K208" s="292" t="str">
        <f>IF('CARGA CONSOLIDADO IPS'!M92&lt;&gt;"",'CARGA CONSOLIDADO IPS'!M92,IF(R208="","",IF(R208&gt;0,"N. D.")))</f>
        <v/>
      </c>
      <c r="L208" s="292" t="str">
        <f>IF('CARGA CONSOLIDADO IPS'!N92&lt;&gt;"",'CARGA CONSOLIDADO IPS'!N92,IF(S208="","",IF(S208&gt;0,"N. D.")))</f>
        <v/>
      </c>
      <c r="M208" s="292" t="str">
        <f>IF('CARGA CONSOLIDADO IPS'!O92&lt;&gt;"",'CARGA CONSOLIDADO IPS'!O92,IF(T208="","",IF(T208&gt;0,"N. D.")))</f>
        <v/>
      </c>
      <c r="N208" s="292" t="str">
        <f>IF('CARGA CONSOLIDADO IPS'!P92&lt;&gt;"",'CARGA CONSOLIDADO IPS'!P92,IF(U208="","",IF(U208&gt;0,"N. D.")))</f>
        <v/>
      </c>
    </row>
    <row r="209" spans="1:14" x14ac:dyDescent="0.25">
      <c r="A209" s="288" t="str">
        <f t="shared" si="9"/>
        <v>SEDE</v>
      </c>
      <c r="B209" s="288" t="str">
        <f t="shared" si="10"/>
        <v>CAPITAL SALUD</v>
      </c>
      <c r="C209" s="288" t="str">
        <f t="shared" si="11"/>
        <v/>
      </c>
      <c r="D209" s="288">
        <v>93</v>
      </c>
      <c r="E209" s="288" t="s">
        <v>300</v>
      </c>
      <c r="F209" s="288" t="s">
        <v>53</v>
      </c>
      <c r="G209" s="288" t="str">
        <f>IF('CARGA CONSOLIDADO IPS'!I93&lt;&gt;"",'CARGA CONSOLIDADO IPS'!I93,IF(N209="","",IF(N209&gt;0,"N. D.")))</f>
        <v/>
      </c>
      <c r="H209" s="292" t="str">
        <f>IF('CARGA CONSOLIDADO IPS'!J93&lt;&gt;"",'CARGA CONSOLIDADO IPS'!J93,IF(O209="","",IF(O209&gt;0,"N. D.")))</f>
        <v/>
      </c>
      <c r="I209" s="292" t="str">
        <f>IF('CARGA CONSOLIDADO IPS'!K93&lt;&gt;"",'CARGA CONSOLIDADO IPS'!K93,IF(P209="","",IF(P209&gt;0,"N. D.")))</f>
        <v/>
      </c>
      <c r="J209" s="292" t="str">
        <f>IF('CARGA CONSOLIDADO IPS'!L93&lt;&gt;"",'CARGA CONSOLIDADO IPS'!L93,IF(Q209="","",IF(Q209&gt;0,"N. D.")))</f>
        <v/>
      </c>
      <c r="K209" s="292" t="str">
        <f>IF('CARGA CONSOLIDADO IPS'!M93&lt;&gt;"",'CARGA CONSOLIDADO IPS'!M93,IF(R209="","",IF(R209&gt;0,"N. D.")))</f>
        <v/>
      </c>
      <c r="L209" s="292" t="str">
        <f>IF('CARGA CONSOLIDADO IPS'!N93&lt;&gt;"",'CARGA CONSOLIDADO IPS'!N93,IF(S209="","",IF(S209&gt;0,"N. D.")))</f>
        <v/>
      </c>
      <c r="M209" s="292" t="str">
        <f>IF('CARGA CONSOLIDADO IPS'!O93&lt;&gt;"",'CARGA CONSOLIDADO IPS'!O93,IF(T209="","",IF(T209&gt;0,"N. D.")))</f>
        <v/>
      </c>
      <c r="N209" s="292" t="str">
        <f>IF('CARGA CONSOLIDADO IPS'!P93&lt;&gt;"",'CARGA CONSOLIDADO IPS'!P93,IF(U209="","",IF(U209&gt;0,"N. D.")))</f>
        <v/>
      </c>
    </row>
    <row r="210" spans="1:14" x14ac:dyDescent="0.25">
      <c r="A210" s="288" t="str">
        <f t="shared" si="9"/>
        <v>SEDE</v>
      </c>
      <c r="B210" s="288" t="str">
        <f t="shared" si="10"/>
        <v>CAPITAL SALUD</v>
      </c>
      <c r="C210" s="288" t="str">
        <f t="shared" si="11"/>
        <v/>
      </c>
      <c r="D210" s="288">
        <v>94</v>
      </c>
      <c r="E210" s="288" t="s">
        <v>300</v>
      </c>
      <c r="F210" s="288" t="s">
        <v>53</v>
      </c>
      <c r="G210" s="288" t="str">
        <f>IF('CARGA CONSOLIDADO IPS'!I94&lt;&gt;"",'CARGA CONSOLIDADO IPS'!I94,IF(N210="","",IF(N210&gt;0,"N. D.")))</f>
        <v/>
      </c>
      <c r="H210" s="292" t="str">
        <f>IF('CARGA CONSOLIDADO IPS'!J94&lt;&gt;"",'CARGA CONSOLIDADO IPS'!J94,IF(O210="","",IF(O210&gt;0,"N. D.")))</f>
        <v/>
      </c>
      <c r="I210" s="292" t="str">
        <f>IF('CARGA CONSOLIDADO IPS'!K94&lt;&gt;"",'CARGA CONSOLIDADO IPS'!K94,IF(P210="","",IF(P210&gt;0,"N. D.")))</f>
        <v/>
      </c>
      <c r="J210" s="292" t="str">
        <f>IF('CARGA CONSOLIDADO IPS'!L94&lt;&gt;"",'CARGA CONSOLIDADO IPS'!L94,IF(Q210="","",IF(Q210&gt;0,"N. D.")))</f>
        <v/>
      </c>
      <c r="K210" s="292" t="str">
        <f>IF('CARGA CONSOLIDADO IPS'!M94&lt;&gt;"",'CARGA CONSOLIDADO IPS'!M94,IF(R210="","",IF(R210&gt;0,"N. D.")))</f>
        <v/>
      </c>
      <c r="L210" s="292" t="str">
        <f>IF('CARGA CONSOLIDADO IPS'!N94&lt;&gt;"",'CARGA CONSOLIDADO IPS'!N94,IF(S210="","",IF(S210&gt;0,"N. D.")))</f>
        <v/>
      </c>
      <c r="M210" s="292" t="str">
        <f>IF('CARGA CONSOLIDADO IPS'!O94&lt;&gt;"",'CARGA CONSOLIDADO IPS'!O94,IF(T210="","",IF(T210&gt;0,"N. D.")))</f>
        <v/>
      </c>
      <c r="N210" s="292" t="str">
        <f>IF('CARGA CONSOLIDADO IPS'!P94&lt;&gt;"",'CARGA CONSOLIDADO IPS'!P94,IF(U210="","",IF(U210&gt;0,"N. D.")))</f>
        <v/>
      </c>
    </row>
    <row r="211" spans="1:14" x14ac:dyDescent="0.25">
      <c r="A211" s="288" t="str">
        <f t="shared" si="9"/>
        <v>SEDE</v>
      </c>
      <c r="B211" s="288" t="str">
        <f t="shared" si="10"/>
        <v>CAPITAL SALUD</v>
      </c>
      <c r="C211" s="288" t="str">
        <f t="shared" si="11"/>
        <v/>
      </c>
      <c r="D211" s="288">
        <v>95</v>
      </c>
      <c r="E211" s="288" t="s">
        <v>300</v>
      </c>
      <c r="F211" s="288" t="s">
        <v>53</v>
      </c>
      <c r="G211" s="288" t="str">
        <f>IF('CARGA CONSOLIDADO IPS'!I95&lt;&gt;"",'CARGA CONSOLIDADO IPS'!I95,IF(N211="","",IF(N211&gt;0,"N. D.")))</f>
        <v/>
      </c>
      <c r="H211" s="292" t="str">
        <f>IF('CARGA CONSOLIDADO IPS'!J95&lt;&gt;"",'CARGA CONSOLIDADO IPS'!J95,IF(O211="","",IF(O211&gt;0,"N. D.")))</f>
        <v/>
      </c>
      <c r="I211" s="292" t="str">
        <f>IF('CARGA CONSOLIDADO IPS'!K95&lt;&gt;"",'CARGA CONSOLIDADO IPS'!K95,IF(P211="","",IF(P211&gt;0,"N. D.")))</f>
        <v/>
      </c>
      <c r="J211" s="292" t="str">
        <f>IF('CARGA CONSOLIDADO IPS'!L95&lt;&gt;"",'CARGA CONSOLIDADO IPS'!L95,IF(Q211="","",IF(Q211&gt;0,"N. D.")))</f>
        <v/>
      </c>
      <c r="K211" s="292" t="str">
        <f>IF('CARGA CONSOLIDADO IPS'!M95&lt;&gt;"",'CARGA CONSOLIDADO IPS'!M95,IF(R211="","",IF(R211&gt;0,"N. D.")))</f>
        <v/>
      </c>
      <c r="L211" s="292" t="str">
        <f>IF('CARGA CONSOLIDADO IPS'!N95&lt;&gt;"",'CARGA CONSOLIDADO IPS'!N95,IF(S211="","",IF(S211&gt;0,"N. D.")))</f>
        <v/>
      </c>
      <c r="M211" s="292" t="str">
        <f>IF('CARGA CONSOLIDADO IPS'!O95&lt;&gt;"",'CARGA CONSOLIDADO IPS'!O95,IF(T211="","",IF(T211&gt;0,"N. D.")))</f>
        <v/>
      </c>
      <c r="N211" s="292" t="str">
        <f>IF('CARGA CONSOLIDADO IPS'!P95&lt;&gt;"",'CARGA CONSOLIDADO IPS'!P95,IF(U211="","",IF(U211&gt;0,"N. D.")))</f>
        <v/>
      </c>
    </row>
    <row r="212" spans="1:14" x14ac:dyDescent="0.25">
      <c r="A212" s="288" t="str">
        <f t="shared" si="9"/>
        <v>SEDE</v>
      </c>
      <c r="B212" s="288" t="str">
        <f t="shared" si="10"/>
        <v>CAPITAL SALUD</v>
      </c>
      <c r="C212" s="288" t="str">
        <f t="shared" si="11"/>
        <v/>
      </c>
      <c r="D212" s="288">
        <v>96</v>
      </c>
      <c r="E212" s="288" t="s">
        <v>300</v>
      </c>
      <c r="F212" s="288" t="s">
        <v>53</v>
      </c>
      <c r="G212" s="288" t="str">
        <f>IF('CARGA CONSOLIDADO IPS'!I96&lt;&gt;"",'CARGA CONSOLIDADO IPS'!I96,IF(N212="","",IF(N212&gt;0,"N. D.")))</f>
        <v/>
      </c>
      <c r="H212" s="292" t="str">
        <f>IF('CARGA CONSOLIDADO IPS'!J96&lt;&gt;"",'CARGA CONSOLIDADO IPS'!J96,IF(O212="","",IF(O212&gt;0,"N. D.")))</f>
        <v/>
      </c>
      <c r="I212" s="292" t="str">
        <f>IF('CARGA CONSOLIDADO IPS'!K96&lt;&gt;"",'CARGA CONSOLIDADO IPS'!K96,IF(P212="","",IF(P212&gt;0,"N. D.")))</f>
        <v/>
      </c>
      <c r="J212" s="292" t="str">
        <f>IF('CARGA CONSOLIDADO IPS'!L96&lt;&gt;"",'CARGA CONSOLIDADO IPS'!L96,IF(Q212="","",IF(Q212&gt;0,"N. D.")))</f>
        <v/>
      </c>
      <c r="K212" s="292" t="str">
        <f>IF('CARGA CONSOLIDADO IPS'!M96&lt;&gt;"",'CARGA CONSOLIDADO IPS'!M96,IF(R212="","",IF(R212&gt;0,"N. D.")))</f>
        <v/>
      </c>
      <c r="L212" s="292" t="str">
        <f>IF('CARGA CONSOLIDADO IPS'!N96&lt;&gt;"",'CARGA CONSOLIDADO IPS'!N96,IF(S212="","",IF(S212&gt;0,"N. D.")))</f>
        <v/>
      </c>
      <c r="M212" s="292" t="str">
        <f>IF('CARGA CONSOLIDADO IPS'!O96&lt;&gt;"",'CARGA CONSOLIDADO IPS'!O96,IF(T212="","",IF(T212&gt;0,"N. D.")))</f>
        <v/>
      </c>
      <c r="N212" s="292" t="str">
        <f>IF('CARGA CONSOLIDADO IPS'!P96&lt;&gt;"",'CARGA CONSOLIDADO IPS'!P96,IF(U212="","",IF(U212&gt;0,"N. D.")))</f>
        <v/>
      </c>
    </row>
    <row r="213" spans="1:14" x14ac:dyDescent="0.25">
      <c r="A213" s="288" t="str">
        <f t="shared" si="9"/>
        <v>SEDE</v>
      </c>
      <c r="B213" s="288" t="str">
        <f t="shared" si="10"/>
        <v>CAPITAL SALUD</v>
      </c>
      <c r="C213" s="288" t="str">
        <f t="shared" si="11"/>
        <v/>
      </c>
      <c r="D213" s="288">
        <v>97</v>
      </c>
      <c r="E213" s="288" t="s">
        <v>300</v>
      </c>
      <c r="F213" s="288" t="s">
        <v>53</v>
      </c>
      <c r="G213" s="288" t="str">
        <f>IF('CARGA CONSOLIDADO IPS'!I97&lt;&gt;"",'CARGA CONSOLIDADO IPS'!I97,IF(N213="","",IF(N213&gt;0,"N. D.")))</f>
        <v/>
      </c>
      <c r="H213" s="292" t="str">
        <f>IF('CARGA CONSOLIDADO IPS'!J97&lt;&gt;"",'CARGA CONSOLIDADO IPS'!J97,IF(O213="","",IF(O213&gt;0,"N. D.")))</f>
        <v/>
      </c>
      <c r="I213" s="292" t="str">
        <f>IF('CARGA CONSOLIDADO IPS'!K97&lt;&gt;"",'CARGA CONSOLIDADO IPS'!K97,IF(P213="","",IF(P213&gt;0,"N. D.")))</f>
        <v/>
      </c>
      <c r="J213" s="292" t="str">
        <f>IF('CARGA CONSOLIDADO IPS'!L97&lt;&gt;"",'CARGA CONSOLIDADO IPS'!L97,IF(Q213="","",IF(Q213&gt;0,"N. D.")))</f>
        <v/>
      </c>
      <c r="K213" s="292" t="str">
        <f>IF('CARGA CONSOLIDADO IPS'!M97&lt;&gt;"",'CARGA CONSOLIDADO IPS'!M97,IF(R213="","",IF(R213&gt;0,"N. D.")))</f>
        <v/>
      </c>
      <c r="L213" s="292" t="str">
        <f>IF('CARGA CONSOLIDADO IPS'!N97&lt;&gt;"",'CARGA CONSOLIDADO IPS'!N97,IF(S213="","",IF(S213&gt;0,"N. D.")))</f>
        <v/>
      </c>
      <c r="M213" s="292" t="str">
        <f>IF('CARGA CONSOLIDADO IPS'!O97&lt;&gt;"",'CARGA CONSOLIDADO IPS'!O97,IF(T213="","",IF(T213&gt;0,"N. D.")))</f>
        <v/>
      </c>
      <c r="N213" s="292" t="str">
        <f>IF('CARGA CONSOLIDADO IPS'!P97&lt;&gt;"",'CARGA CONSOLIDADO IPS'!P97,IF(U213="","",IF(U213&gt;0,"N. D.")))</f>
        <v/>
      </c>
    </row>
    <row r="214" spans="1:14" x14ac:dyDescent="0.25">
      <c r="A214" s="288" t="str">
        <f t="shared" si="9"/>
        <v>SEDE</v>
      </c>
      <c r="B214" s="288" t="str">
        <f t="shared" si="10"/>
        <v>CAPITAL SALUD</v>
      </c>
      <c r="C214" s="288" t="str">
        <f t="shared" si="11"/>
        <v/>
      </c>
      <c r="D214" s="288">
        <v>98</v>
      </c>
      <c r="E214" s="288" t="s">
        <v>300</v>
      </c>
      <c r="F214" s="288" t="s">
        <v>53</v>
      </c>
      <c r="G214" s="288" t="str">
        <f>IF('CARGA CONSOLIDADO IPS'!I98&lt;&gt;"",'CARGA CONSOLIDADO IPS'!I98,IF(N214="","",IF(N214&gt;0,"N. D.")))</f>
        <v/>
      </c>
      <c r="H214" s="292" t="str">
        <f>IF('CARGA CONSOLIDADO IPS'!J98&lt;&gt;"",'CARGA CONSOLIDADO IPS'!J98,IF(O214="","",IF(O214&gt;0,"N. D.")))</f>
        <v/>
      </c>
      <c r="I214" s="292" t="str">
        <f>IF('CARGA CONSOLIDADO IPS'!K98&lt;&gt;"",'CARGA CONSOLIDADO IPS'!K98,IF(P214="","",IF(P214&gt;0,"N. D.")))</f>
        <v/>
      </c>
      <c r="J214" s="292" t="str">
        <f>IF('CARGA CONSOLIDADO IPS'!L98&lt;&gt;"",'CARGA CONSOLIDADO IPS'!L98,IF(Q214="","",IF(Q214&gt;0,"N. D.")))</f>
        <v/>
      </c>
      <c r="K214" s="292" t="str">
        <f>IF('CARGA CONSOLIDADO IPS'!M98&lt;&gt;"",'CARGA CONSOLIDADO IPS'!M98,IF(R214="","",IF(R214&gt;0,"N. D.")))</f>
        <v/>
      </c>
      <c r="L214" s="292" t="str">
        <f>IF('CARGA CONSOLIDADO IPS'!N98&lt;&gt;"",'CARGA CONSOLIDADO IPS'!N98,IF(S214="","",IF(S214&gt;0,"N. D.")))</f>
        <v/>
      </c>
      <c r="M214" s="292" t="str">
        <f>IF('CARGA CONSOLIDADO IPS'!O98&lt;&gt;"",'CARGA CONSOLIDADO IPS'!O98,IF(T214="","",IF(T214&gt;0,"N. D.")))</f>
        <v/>
      </c>
      <c r="N214" s="292" t="str">
        <f>IF('CARGA CONSOLIDADO IPS'!P98&lt;&gt;"",'CARGA CONSOLIDADO IPS'!P98,IF(U214="","",IF(U214&gt;0,"N. D.")))</f>
        <v/>
      </c>
    </row>
    <row r="215" spans="1:14" x14ac:dyDescent="0.25">
      <c r="A215" s="288" t="str">
        <f t="shared" si="9"/>
        <v>SEDE</v>
      </c>
      <c r="B215" s="288" t="str">
        <f t="shared" si="10"/>
        <v>CAPITAL SALUD</v>
      </c>
      <c r="C215" s="288" t="str">
        <f t="shared" si="11"/>
        <v/>
      </c>
      <c r="D215" s="288">
        <v>99</v>
      </c>
      <c r="E215" s="288" t="s">
        <v>300</v>
      </c>
      <c r="F215" s="288" t="s">
        <v>53</v>
      </c>
      <c r="G215" s="288" t="str">
        <f>IF('CARGA CONSOLIDADO IPS'!I99&lt;&gt;"",'CARGA CONSOLIDADO IPS'!I99,IF(N215="","",IF(N215&gt;0,"N. D.")))</f>
        <v/>
      </c>
      <c r="H215" s="292" t="str">
        <f>IF('CARGA CONSOLIDADO IPS'!J99&lt;&gt;"",'CARGA CONSOLIDADO IPS'!J99,IF(O215="","",IF(O215&gt;0,"N. D.")))</f>
        <v/>
      </c>
      <c r="I215" s="292" t="str">
        <f>IF('CARGA CONSOLIDADO IPS'!K99&lt;&gt;"",'CARGA CONSOLIDADO IPS'!K99,IF(P215="","",IF(P215&gt;0,"N. D.")))</f>
        <v/>
      </c>
      <c r="J215" s="292" t="str">
        <f>IF('CARGA CONSOLIDADO IPS'!L99&lt;&gt;"",'CARGA CONSOLIDADO IPS'!L99,IF(Q215="","",IF(Q215&gt;0,"N. D.")))</f>
        <v/>
      </c>
      <c r="K215" s="292" t="str">
        <f>IF('CARGA CONSOLIDADO IPS'!M99&lt;&gt;"",'CARGA CONSOLIDADO IPS'!M99,IF(R215="","",IF(R215&gt;0,"N. D.")))</f>
        <v/>
      </c>
      <c r="L215" s="292" t="str">
        <f>IF('CARGA CONSOLIDADO IPS'!N99&lt;&gt;"",'CARGA CONSOLIDADO IPS'!N99,IF(S215="","",IF(S215&gt;0,"N. D.")))</f>
        <v/>
      </c>
      <c r="M215" s="292" t="str">
        <f>IF('CARGA CONSOLIDADO IPS'!O99&lt;&gt;"",'CARGA CONSOLIDADO IPS'!O99,IF(T215="","",IF(T215&gt;0,"N. D.")))</f>
        <v/>
      </c>
      <c r="N215" s="292" t="str">
        <f>IF('CARGA CONSOLIDADO IPS'!P99&lt;&gt;"",'CARGA CONSOLIDADO IPS'!P99,IF(U215="","",IF(U215&gt;0,"N. D.")))</f>
        <v/>
      </c>
    </row>
    <row r="216" spans="1:14" x14ac:dyDescent="0.25">
      <c r="A216" s="288" t="str">
        <f t="shared" si="9"/>
        <v>SEDE</v>
      </c>
      <c r="B216" s="288" t="str">
        <f t="shared" si="10"/>
        <v>CAPITAL SALUD</v>
      </c>
      <c r="C216" s="288" t="str">
        <f t="shared" si="11"/>
        <v/>
      </c>
      <c r="D216" s="288">
        <v>100</v>
      </c>
      <c r="E216" s="288" t="s">
        <v>300</v>
      </c>
      <c r="F216" s="288" t="s">
        <v>53</v>
      </c>
      <c r="G216" s="288" t="str">
        <f>IF('CARGA CONSOLIDADO IPS'!I100&lt;&gt;"",'CARGA CONSOLIDADO IPS'!I100,IF(N216="","",IF(N216&gt;0,"N. D.")))</f>
        <v/>
      </c>
      <c r="H216" s="292" t="str">
        <f>IF('CARGA CONSOLIDADO IPS'!J100&lt;&gt;"",'CARGA CONSOLIDADO IPS'!J100,IF(O216="","",IF(O216&gt;0,"N. D.")))</f>
        <v/>
      </c>
      <c r="I216" s="292" t="str">
        <f>IF('CARGA CONSOLIDADO IPS'!K100&lt;&gt;"",'CARGA CONSOLIDADO IPS'!K100,IF(P216="","",IF(P216&gt;0,"N. D.")))</f>
        <v/>
      </c>
      <c r="J216" s="292" t="str">
        <f>IF('CARGA CONSOLIDADO IPS'!L100&lt;&gt;"",'CARGA CONSOLIDADO IPS'!L100,IF(Q216="","",IF(Q216&gt;0,"N. D.")))</f>
        <v/>
      </c>
      <c r="K216" s="292" t="str">
        <f>IF('CARGA CONSOLIDADO IPS'!M100&lt;&gt;"",'CARGA CONSOLIDADO IPS'!M100,IF(R216="","",IF(R216&gt;0,"N. D.")))</f>
        <v/>
      </c>
      <c r="L216" s="292" t="str">
        <f>IF('CARGA CONSOLIDADO IPS'!N100&lt;&gt;"",'CARGA CONSOLIDADO IPS'!N100,IF(S216="","",IF(S216&gt;0,"N. D.")))</f>
        <v/>
      </c>
      <c r="M216" s="292" t="str">
        <f>IF('CARGA CONSOLIDADO IPS'!O100&lt;&gt;"",'CARGA CONSOLIDADO IPS'!O100,IF(T216="","",IF(T216&gt;0,"N. D.")))</f>
        <v/>
      </c>
      <c r="N216" s="292" t="str">
        <f>IF('CARGA CONSOLIDADO IPS'!P100&lt;&gt;"",'CARGA CONSOLIDADO IPS'!P100,IF(U216="","",IF(U216&gt;0,"N. D.")))</f>
        <v/>
      </c>
    </row>
    <row r="217" spans="1:14" x14ac:dyDescent="0.25">
      <c r="A217" s="288" t="str">
        <f t="shared" si="9"/>
        <v>SEDE</v>
      </c>
      <c r="B217" s="288" t="str">
        <f t="shared" si="10"/>
        <v>CAPITAL SALUD</v>
      </c>
      <c r="C217" s="288" t="str">
        <f t="shared" si="11"/>
        <v/>
      </c>
      <c r="D217" s="288">
        <v>101</v>
      </c>
      <c r="E217" s="288" t="s">
        <v>300</v>
      </c>
      <c r="F217" s="288" t="s">
        <v>53</v>
      </c>
      <c r="G217" s="288" t="str">
        <f>IF('CARGA CONSOLIDADO IPS'!I101&lt;&gt;"",'CARGA CONSOLIDADO IPS'!I101,IF(N217="","",IF(N217&gt;0,"N. D.")))</f>
        <v/>
      </c>
      <c r="H217" s="292" t="str">
        <f>IF('CARGA CONSOLIDADO IPS'!J101&lt;&gt;"",'CARGA CONSOLIDADO IPS'!J101,IF(O217="","",IF(O217&gt;0,"N. D.")))</f>
        <v/>
      </c>
      <c r="I217" s="292" t="str">
        <f>IF('CARGA CONSOLIDADO IPS'!K101&lt;&gt;"",'CARGA CONSOLIDADO IPS'!K101,IF(P217="","",IF(P217&gt;0,"N. D.")))</f>
        <v/>
      </c>
      <c r="J217" s="292" t="str">
        <f>IF('CARGA CONSOLIDADO IPS'!L101&lt;&gt;"",'CARGA CONSOLIDADO IPS'!L101,IF(Q217="","",IF(Q217&gt;0,"N. D.")))</f>
        <v/>
      </c>
      <c r="K217" s="292" t="str">
        <f>IF('CARGA CONSOLIDADO IPS'!M101&lt;&gt;"",'CARGA CONSOLIDADO IPS'!M101,IF(R217="","",IF(R217&gt;0,"N. D.")))</f>
        <v/>
      </c>
      <c r="L217" s="292" t="str">
        <f>IF('CARGA CONSOLIDADO IPS'!N101&lt;&gt;"",'CARGA CONSOLIDADO IPS'!N101,IF(S217="","",IF(S217&gt;0,"N. D.")))</f>
        <v/>
      </c>
      <c r="M217" s="292" t="str">
        <f>IF('CARGA CONSOLIDADO IPS'!O101&lt;&gt;"",'CARGA CONSOLIDADO IPS'!O101,IF(T217="","",IF(T217&gt;0,"N. D.")))</f>
        <v/>
      </c>
      <c r="N217" s="292" t="str">
        <f>IF('CARGA CONSOLIDADO IPS'!P101&lt;&gt;"",'CARGA CONSOLIDADO IPS'!P101,IF(U217="","",IF(U217&gt;0,"N. D.")))</f>
        <v/>
      </c>
    </row>
    <row r="218" spans="1:14" x14ac:dyDescent="0.25">
      <c r="A218" s="288" t="str">
        <f t="shared" si="9"/>
        <v>SEDE</v>
      </c>
      <c r="B218" s="288" t="str">
        <f t="shared" si="10"/>
        <v>CAPITAL SALUD</v>
      </c>
      <c r="C218" s="288" t="str">
        <f t="shared" si="11"/>
        <v/>
      </c>
      <c r="D218" s="288">
        <v>102</v>
      </c>
      <c r="E218" s="288" t="s">
        <v>300</v>
      </c>
      <c r="F218" s="288" t="s">
        <v>53</v>
      </c>
      <c r="G218" s="288" t="str">
        <f>IF('CARGA CONSOLIDADO IPS'!I102&lt;&gt;"",'CARGA CONSOLIDADO IPS'!I102,IF(N218="","",IF(N218&gt;0,"N. D.")))</f>
        <v/>
      </c>
      <c r="H218" s="292" t="str">
        <f>IF('CARGA CONSOLIDADO IPS'!J102&lt;&gt;"",'CARGA CONSOLIDADO IPS'!J102,IF(O218="","",IF(O218&gt;0,"N. D.")))</f>
        <v/>
      </c>
      <c r="I218" s="292" t="str">
        <f>IF('CARGA CONSOLIDADO IPS'!K102&lt;&gt;"",'CARGA CONSOLIDADO IPS'!K102,IF(P218="","",IF(P218&gt;0,"N. D.")))</f>
        <v/>
      </c>
      <c r="J218" s="292" t="str">
        <f>IF('CARGA CONSOLIDADO IPS'!L102&lt;&gt;"",'CARGA CONSOLIDADO IPS'!L102,IF(Q218="","",IF(Q218&gt;0,"N. D.")))</f>
        <v/>
      </c>
      <c r="K218" s="292" t="str">
        <f>IF('CARGA CONSOLIDADO IPS'!M102&lt;&gt;"",'CARGA CONSOLIDADO IPS'!M102,IF(R218="","",IF(R218&gt;0,"N. D.")))</f>
        <v/>
      </c>
      <c r="L218" s="292" t="str">
        <f>IF('CARGA CONSOLIDADO IPS'!N102&lt;&gt;"",'CARGA CONSOLIDADO IPS'!N102,IF(S218="","",IF(S218&gt;0,"N. D.")))</f>
        <v/>
      </c>
      <c r="M218" s="292" t="str">
        <f>IF('CARGA CONSOLIDADO IPS'!O102&lt;&gt;"",'CARGA CONSOLIDADO IPS'!O102,IF(T218="","",IF(T218&gt;0,"N. D.")))</f>
        <v/>
      </c>
      <c r="N218" s="292" t="str">
        <f>IF('CARGA CONSOLIDADO IPS'!P102&lt;&gt;"",'CARGA CONSOLIDADO IPS'!P102,IF(U218="","",IF(U218&gt;0,"N. D.")))</f>
        <v/>
      </c>
    </row>
    <row r="219" spans="1:14" x14ac:dyDescent="0.25">
      <c r="A219" s="288" t="str">
        <f t="shared" si="9"/>
        <v>SEDE</v>
      </c>
      <c r="B219" s="288" t="str">
        <f t="shared" si="10"/>
        <v>CAPITAL SALUD</v>
      </c>
      <c r="C219" s="288" t="str">
        <f t="shared" si="11"/>
        <v/>
      </c>
      <c r="D219" s="288">
        <v>103</v>
      </c>
      <c r="E219" s="288" t="s">
        <v>300</v>
      </c>
      <c r="F219" s="288" t="s">
        <v>53</v>
      </c>
      <c r="G219" s="288" t="str">
        <f>IF('CARGA CONSOLIDADO IPS'!I103&lt;&gt;"",'CARGA CONSOLIDADO IPS'!I103,IF(N219="","",IF(N219&gt;0,"N. D.")))</f>
        <v/>
      </c>
      <c r="H219" s="292" t="str">
        <f>IF('CARGA CONSOLIDADO IPS'!J103&lt;&gt;"",'CARGA CONSOLIDADO IPS'!J103,IF(O219="","",IF(O219&gt;0,"N. D.")))</f>
        <v/>
      </c>
      <c r="I219" s="292" t="str">
        <f>IF('CARGA CONSOLIDADO IPS'!K103&lt;&gt;"",'CARGA CONSOLIDADO IPS'!K103,IF(P219="","",IF(P219&gt;0,"N. D.")))</f>
        <v/>
      </c>
      <c r="J219" s="292" t="str">
        <f>IF('CARGA CONSOLIDADO IPS'!L103&lt;&gt;"",'CARGA CONSOLIDADO IPS'!L103,IF(Q219="","",IF(Q219&gt;0,"N. D.")))</f>
        <v/>
      </c>
      <c r="K219" s="292" t="str">
        <f>IF('CARGA CONSOLIDADO IPS'!M103&lt;&gt;"",'CARGA CONSOLIDADO IPS'!M103,IF(R219="","",IF(R219&gt;0,"N. D.")))</f>
        <v/>
      </c>
      <c r="L219" s="292" t="str">
        <f>IF('CARGA CONSOLIDADO IPS'!N103&lt;&gt;"",'CARGA CONSOLIDADO IPS'!N103,IF(S219="","",IF(S219&gt;0,"N. D.")))</f>
        <v/>
      </c>
      <c r="M219" s="292" t="str">
        <f>IF('CARGA CONSOLIDADO IPS'!O103&lt;&gt;"",'CARGA CONSOLIDADO IPS'!O103,IF(T219="","",IF(T219&gt;0,"N. D.")))</f>
        <v/>
      </c>
      <c r="N219" s="292" t="str">
        <f>IF('CARGA CONSOLIDADO IPS'!P103&lt;&gt;"",'CARGA CONSOLIDADO IPS'!P103,IF(U219="","",IF(U219&gt;0,"N. D.")))</f>
        <v/>
      </c>
    </row>
    <row r="220" spans="1:14" x14ac:dyDescent="0.25">
      <c r="A220" s="288" t="str">
        <f t="shared" si="9"/>
        <v>SEDE</v>
      </c>
      <c r="B220" s="288" t="str">
        <f t="shared" si="10"/>
        <v>CAPITAL SALUD</v>
      </c>
      <c r="C220" s="288" t="str">
        <f t="shared" si="11"/>
        <v/>
      </c>
      <c r="D220" s="288">
        <v>104</v>
      </c>
      <c r="E220" s="288" t="s">
        <v>300</v>
      </c>
      <c r="F220" s="288" t="s">
        <v>53</v>
      </c>
      <c r="G220" s="288" t="str">
        <f>IF('CARGA CONSOLIDADO IPS'!I104&lt;&gt;"",'CARGA CONSOLIDADO IPS'!I104,IF(N220="","",IF(N220&gt;0,"N. D.")))</f>
        <v/>
      </c>
      <c r="H220" s="292" t="str">
        <f>IF('CARGA CONSOLIDADO IPS'!J104&lt;&gt;"",'CARGA CONSOLIDADO IPS'!J104,IF(O220="","",IF(O220&gt;0,"N. D.")))</f>
        <v/>
      </c>
      <c r="I220" s="292" t="str">
        <f>IF('CARGA CONSOLIDADO IPS'!K104&lt;&gt;"",'CARGA CONSOLIDADO IPS'!K104,IF(P220="","",IF(P220&gt;0,"N. D.")))</f>
        <v/>
      </c>
      <c r="J220" s="292" t="str">
        <f>IF('CARGA CONSOLIDADO IPS'!L104&lt;&gt;"",'CARGA CONSOLIDADO IPS'!L104,IF(Q220="","",IF(Q220&gt;0,"N. D.")))</f>
        <v/>
      </c>
      <c r="K220" s="292" t="str">
        <f>IF('CARGA CONSOLIDADO IPS'!M104&lt;&gt;"",'CARGA CONSOLIDADO IPS'!M104,IF(R220="","",IF(R220&gt;0,"N. D.")))</f>
        <v/>
      </c>
      <c r="L220" s="292" t="str">
        <f>IF('CARGA CONSOLIDADO IPS'!N104&lt;&gt;"",'CARGA CONSOLIDADO IPS'!N104,IF(S220="","",IF(S220&gt;0,"N. D.")))</f>
        <v/>
      </c>
      <c r="M220" s="292" t="str">
        <f>IF('CARGA CONSOLIDADO IPS'!O104&lt;&gt;"",'CARGA CONSOLIDADO IPS'!O104,IF(T220="","",IF(T220&gt;0,"N. D.")))</f>
        <v/>
      </c>
      <c r="N220" s="292" t="str">
        <f>IF('CARGA CONSOLIDADO IPS'!P104&lt;&gt;"",'CARGA CONSOLIDADO IPS'!P104,IF(U220="","",IF(U220&gt;0,"N. D.")))</f>
        <v/>
      </c>
    </row>
    <row r="221" spans="1:14" x14ac:dyDescent="0.25">
      <c r="A221" s="288" t="str">
        <f t="shared" si="9"/>
        <v>SEDE</v>
      </c>
      <c r="B221" s="288" t="str">
        <f t="shared" si="10"/>
        <v>CAPITAL SALUD</v>
      </c>
      <c r="C221" s="288" t="str">
        <f t="shared" si="11"/>
        <v/>
      </c>
      <c r="D221" s="288">
        <v>105</v>
      </c>
      <c r="E221" s="288" t="s">
        <v>300</v>
      </c>
      <c r="F221" s="288" t="s">
        <v>53</v>
      </c>
      <c r="G221" s="288" t="str">
        <f>IF('CARGA CONSOLIDADO IPS'!I105&lt;&gt;"",'CARGA CONSOLIDADO IPS'!I105,IF(N221="","",IF(N221&gt;0,"N. D.")))</f>
        <v/>
      </c>
      <c r="H221" s="292" t="str">
        <f>IF('CARGA CONSOLIDADO IPS'!J105&lt;&gt;"",'CARGA CONSOLIDADO IPS'!J105,IF(O221="","",IF(O221&gt;0,"N. D.")))</f>
        <v/>
      </c>
      <c r="I221" s="292" t="str">
        <f>IF('CARGA CONSOLIDADO IPS'!K105&lt;&gt;"",'CARGA CONSOLIDADO IPS'!K105,IF(P221="","",IF(P221&gt;0,"N. D.")))</f>
        <v/>
      </c>
      <c r="J221" s="292" t="str">
        <f>IF('CARGA CONSOLIDADO IPS'!L105&lt;&gt;"",'CARGA CONSOLIDADO IPS'!L105,IF(Q221="","",IF(Q221&gt;0,"N. D.")))</f>
        <v/>
      </c>
      <c r="K221" s="292" t="str">
        <f>IF('CARGA CONSOLIDADO IPS'!M105&lt;&gt;"",'CARGA CONSOLIDADO IPS'!M105,IF(R221="","",IF(R221&gt;0,"N. D.")))</f>
        <v/>
      </c>
      <c r="L221" s="292" t="str">
        <f>IF('CARGA CONSOLIDADO IPS'!N105&lt;&gt;"",'CARGA CONSOLIDADO IPS'!N105,IF(S221="","",IF(S221&gt;0,"N. D.")))</f>
        <v/>
      </c>
      <c r="M221" s="292" t="str">
        <f>IF('CARGA CONSOLIDADO IPS'!O105&lt;&gt;"",'CARGA CONSOLIDADO IPS'!O105,IF(T221="","",IF(T221&gt;0,"N. D.")))</f>
        <v/>
      </c>
      <c r="N221" s="292" t="str">
        <f>IF('CARGA CONSOLIDADO IPS'!P105&lt;&gt;"",'CARGA CONSOLIDADO IPS'!P105,IF(U221="","",IF(U221&gt;0,"N. D.")))</f>
        <v/>
      </c>
    </row>
    <row r="222" spans="1:14" x14ac:dyDescent="0.25">
      <c r="A222" s="288" t="str">
        <f t="shared" si="9"/>
        <v>SEDE</v>
      </c>
      <c r="B222" s="288" t="str">
        <f t="shared" si="10"/>
        <v>CAPITAL SALUD</v>
      </c>
      <c r="C222" s="288" t="str">
        <f t="shared" si="11"/>
        <v/>
      </c>
      <c r="D222" s="288">
        <v>106</v>
      </c>
      <c r="E222" s="288" t="s">
        <v>300</v>
      </c>
      <c r="F222" s="288" t="s">
        <v>53</v>
      </c>
      <c r="G222" s="288" t="str">
        <f>IF('CARGA CONSOLIDADO IPS'!I106&lt;&gt;"",'CARGA CONSOLIDADO IPS'!I106,IF(N222="","",IF(N222&gt;0,"N. D.")))</f>
        <v/>
      </c>
      <c r="H222" s="292" t="str">
        <f>IF('CARGA CONSOLIDADO IPS'!J106&lt;&gt;"",'CARGA CONSOLIDADO IPS'!J106,IF(O222="","",IF(O222&gt;0,"N. D.")))</f>
        <v/>
      </c>
      <c r="I222" s="292" t="str">
        <f>IF('CARGA CONSOLIDADO IPS'!K106&lt;&gt;"",'CARGA CONSOLIDADO IPS'!K106,IF(P222="","",IF(P222&gt;0,"N. D.")))</f>
        <v/>
      </c>
      <c r="J222" s="292" t="str">
        <f>IF('CARGA CONSOLIDADO IPS'!L106&lt;&gt;"",'CARGA CONSOLIDADO IPS'!L106,IF(Q222="","",IF(Q222&gt;0,"N. D.")))</f>
        <v/>
      </c>
      <c r="K222" s="292" t="str">
        <f>IF('CARGA CONSOLIDADO IPS'!M106&lt;&gt;"",'CARGA CONSOLIDADO IPS'!M106,IF(R222="","",IF(R222&gt;0,"N. D.")))</f>
        <v/>
      </c>
      <c r="L222" s="292" t="str">
        <f>IF('CARGA CONSOLIDADO IPS'!N106&lt;&gt;"",'CARGA CONSOLIDADO IPS'!N106,IF(S222="","",IF(S222&gt;0,"N. D.")))</f>
        <v/>
      </c>
      <c r="M222" s="292" t="str">
        <f>IF('CARGA CONSOLIDADO IPS'!O106&lt;&gt;"",'CARGA CONSOLIDADO IPS'!O106,IF(T222="","",IF(T222&gt;0,"N. D.")))</f>
        <v/>
      </c>
      <c r="N222" s="292" t="str">
        <f>IF('CARGA CONSOLIDADO IPS'!P106&lt;&gt;"",'CARGA CONSOLIDADO IPS'!P106,IF(U222="","",IF(U222&gt;0,"N. D.")))</f>
        <v/>
      </c>
    </row>
    <row r="223" spans="1:14" x14ac:dyDescent="0.25">
      <c r="A223" s="288" t="str">
        <f t="shared" si="9"/>
        <v>SEDE</v>
      </c>
      <c r="B223" s="288" t="str">
        <f t="shared" si="10"/>
        <v>CAPITAL SALUD</v>
      </c>
      <c r="C223" s="288" t="str">
        <f t="shared" si="11"/>
        <v/>
      </c>
      <c r="D223" s="288">
        <v>107</v>
      </c>
      <c r="E223" s="288" t="s">
        <v>300</v>
      </c>
      <c r="F223" s="288" t="s">
        <v>53</v>
      </c>
      <c r="G223" s="288" t="str">
        <f>IF('CARGA CONSOLIDADO IPS'!I107&lt;&gt;"",'CARGA CONSOLIDADO IPS'!I107,IF(N223="","",IF(N223&gt;0,"N. D.")))</f>
        <v/>
      </c>
      <c r="H223" s="292" t="str">
        <f>IF('CARGA CONSOLIDADO IPS'!J107&lt;&gt;"",'CARGA CONSOLIDADO IPS'!J107,IF(O223="","",IF(O223&gt;0,"N. D.")))</f>
        <v/>
      </c>
      <c r="I223" s="292" t="str">
        <f>IF('CARGA CONSOLIDADO IPS'!K107&lt;&gt;"",'CARGA CONSOLIDADO IPS'!K107,IF(P223="","",IF(P223&gt;0,"N. D.")))</f>
        <v/>
      </c>
      <c r="J223" s="292" t="str">
        <f>IF('CARGA CONSOLIDADO IPS'!L107&lt;&gt;"",'CARGA CONSOLIDADO IPS'!L107,IF(Q223="","",IF(Q223&gt;0,"N. D.")))</f>
        <v/>
      </c>
      <c r="K223" s="292" t="str">
        <f>IF('CARGA CONSOLIDADO IPS'!M107&lt;&gt;"",'CARGA CONSOLIDADO IPS'!M107,IF(R223="","",IF(R223&gt;0,"N. D.")))</f>
        <v/>
      </c>
      <c r="L223" s="292" t="str">
        <f>IF('CARGA CONSOLIDADO IPS'!N107&lt;&gt;"",'CARGA CONSOLIDADO IPS'!N107,IF(S223="","",IF(S223&gt;0,"N. D.")))</f>
        <v/>
      </c>
      <c r="M223" s="292" t="str">
        <f>IF('CARGA CONSOLIDADO IPS'!O107&lt;&gt;"",'CARGA CONSOLIDADO IPS'!O107,IF(T223="","",IF(T223&gt;0,"N. D.")))</f>
        <v/>
      </c>
      <c r="N223" s="292" t="str">
        <f>IF('CARGA CONSOLIDADO IPS'!P107&lt;&gt;"",'CARGA CONSOLIDADO IPS'!P107,IF(U223="","",IF(U223&gt;0,"N. D.")))</f>
        <v/>
      </c>
    </row>
    <row r="224" spans="1:14" x14ac:dyDescent="0.25">
      <c r="A224" s="288" t="str">
        <f t="shared" si="9"/>
        <v>SEDE</v>
      </c>
      <c r="B224" s="288" t="str">
        <f t="shared" si="10"/>
        <v>CAPITAL SALUD</v>
      </c>
      <c r="C224" s="288" t="str">
        <f t="shared" si="11"/>
        <v/>
      </c>
      <c r="D224" s="288">
        <v>108</v>
      </c>
      <c r="E224" s="288" t="s">
        <v>300</v>
      </c>
      <c r="F224" s="288" t="s">
        <v>53</v>
      </c>
      <c r="G224" s="288" t="str">
        <f>IF('CARGA CONSOLIDADO IPS'!I108&lt;&gt;"",'CARGA CONSOLIDADO IPS'!I108,IF(N224="","",IF(N224&gt;0,"N. D.")))</f>
        <v/>
      </c>
      <c r="H224" s="292" t="str">
        <f>IF('CARGA CONSOLIDADO IPS'!J108&lt;&gt;"",'CARGA CONSOLIDADO IPS'!J108,IF(O224="","",IF(O224&gt;0,"N. D.")))</f>
        <v/>
      </c>
      <c r="I224" s="292" t="str">
        <f>IF('CARGA CONSOLIDADO IPS'!K108&lt;&gt;"",'CARGA CONSOLIDADO IPS'!K108,IF(P224="","",IF(P224&gt;0,"N. D.")))</f>
        <v/>
      </c>
      <c r="J224" s="292" t="str">
        <f>IF('CARGA CONSOLIDADO IPS'!L108&lt;&gt;"",'CARGA CONSOLIDADO IPS'!L108,IF(Q224="","",IF(Q224&gt;0,"N. D.")))</f>
        <v/>
      </c>
      <c r="K224" s="292" t="str">
        <f>IF('CARGA CONSOLIDADO IPS'!M108&lt;&gt;"",'CARGA CONSOLIDADO IPS'!M108,IF(R224="","",IF(R224&gt;0,"N. D.")))</f>
        <v/>
      </c>
      <c r="L224" s="292" t="str">
        <f>IF('CARGA CONSOLIDADO IPS'!N108&lt;&gt;"",'CARGA CONSOLIDADO IPS'!N108,IF(S224="","",IF(S224&gt;0,"N. D.")))</f>
        <v/>
      </c>
      <c r="M224" s="292" t="str">
        <f>IF('CARGA CONSOLIDADO IPS'!O108&lt;&gt;"",'CARGA CONSOLIDADO IPS'!O108,IF(T224="","",IF(T224&gt;0,"N. D.")))</f>
        <v/>
      </c>
      <c r="N224" s="292" t="str">
        <f>IF('CARGA CONSOLIDADO IPS'!P108&lt;&gt;"",'CARGA CONSOLIDADO IPS'!P108,IF(U224="","",IF(U224&gt;0,"N. D.")))</f>
        <v/>
      </c>
    </row>
    <row r="225" spans="1:14" x14ac:dyDescent="0.25">
      <c r="A225" s="288" t="str">
        <f t="shared" si="9"/>
        <v>SEDE</v>
      </c>
      <c r="B225" s="288" t="str">
        <f t="shared" si="10"/>
        <v>CAPITAL SALUD</v>
      </c>
      <c r="C225" s="288" t="str">
        <f t="shared" si="11"/>
        <v/>
      </c>
      <c r="D225" s="288">
        <v>109</v>
      </c>
      <c r="E225" s="288" t="s">
        <v>300</v>
      </c>
      <c r="F225" s="288" t="s">
        <v>53</v>
      </c>
      <c r="G225" s="288" t="str">
        <f>IF('CARGA CONSOLIDADO IPS'!I109&lt;&gt;"",'CARGA CONSOLIDADO IPS'!I109,IF(N225="","",IF(N225&gt;0,"N. D.")))</f>
        <v/>
      </c>
      <c r="H225" s="292" t="str">
        <f>IF('CARGA CONSOLIDADO IPS'!J109&lt;&gt;"",'CARGA CONSOLIDADO IPS'!J109,IF(O225="","",IF(O225&gt;0,"N. D.")))</f>
        <v/>
      </c>
      <c r="I225" s="292" t="str">
        <f>IF('CARGA CONSOLIDADO IPS'!K109&lt;&gt;"",'CARGA CONSOLIDADO IPS'!K109,IF(P225="","",IF(P225&gt;0,"N. D.")))</f>
        <v/>
      </c>
      <c r="J225" s="292" t="str">
        <f>IF('CARGA CONSOLIDADO IPS'!L109&lt;&gt;"",'CARGA CONSOLIDADO IPS'!L109,IF(Q225="","",IF(Q225&gt;0,"N. D.")))</f>
        <v/>
      </c>
      <c r="K225" s="292" t="str">
        <f>IF('CARGA CONSOLIDADO IPS'!M109&lt;&gt;"",'CARGA CONSOLIDADO IPS'!M109,IF(R225="","",IF(R225&gt;0,"N. D.")))</f>
        <v/>
      </c>
      <c r="L225" s="292" t="str">
        <f>IF('CARGA CONSOLIDADO IPS'!N109&lt;&gt;"",'CARGA CONSOLIDADO IPS'!N109,IF(S225="","",IF(S225&gt;0,"N. D.")))</f>
        <v/>
      </c>
      <c r="M225" s="292" t="str">
        <f>IF('CARGA CONSOLIDADO IPS'!O109&lt;&gt;"",'CARGA CONSOLIDADO IPS'!O109,IF(T225="","",IF(T225&gt;0,"N. D.")))</f>
        <v/>
      </c>
      <c r="N225" s="292" t="str">
        <f>IF('CARGA CONSOLIDADO IPS'!P109&lt;&gt;"",'CARGA CONSOLIDADO IPS'!P109,IF(U225="","",IF(U225&gt;0,"N. D.")))</f>
        <v/>
      </c>
    </row>
    <row r="226" spans="1:14" x14ac:dyDescent="0.25">
      <c r="A226" s="288" t="str">
        <f t="shared" si="9"/>
        <v>SEDE</v>
      </c>
      <c r="B226" s="288" t="str">
        <f t="shared" si="10"/>
        <v>CAPITAL SALUD</v>
      </c>
      <c r="C226" s="288" t="str">
        <f t="shared" si="11"/>
        <v/>
      </c>
      <c r="D226" s="288">
        <v>110</v>
      </c>
      <c r="E226" s="288" t="s">
        <v>300</v>
      </c>
      <c r="F226" s="288" t="s">
        <v>53</v>
      </c>
      <c r="G226" s="288" t="str">
        <f>IF('CARGA CONSOLIDADO IPS'!I110&lt;&gt;"",'CARGA CONSOLIDADO IPS'!I110,IF(N226="","",IF(N226&gt;0,"N. D.")))</f>
        <v/>
      </c>
      <c r="H226" s="292" t="str">
        <f>IF('CARGA CONSOLIDADO IPS'!J110&lt;&gt;"",'CARGA CONSOLIDADO IPS'!J110,IF(O226="","",IF(O226&gt;0,"N. D.")))</f>
        <v/>
      </c>
      <c r="I226" s="292" t="str">
        <f>IF('CARGA CONSOLIDADO IPS'!K110&lt;&gt;"",'CARGA CONSOLIDADO IPS'!K110,IF(P226="","",IF(P226&gt;0,"N. D.")))</f>
        <v/>
      </c>
      <c r="J226" s="292" t="str">
        <f>IF('CARGA CONSOLIDADO IPS'!L110&lt;&gt;"",'CARGA CONSOLIDADO IPS'!L110,IF(Q226="","",IF(Q226&gt;0,"N. D.")))</f>
        <v/>
      </c>
      <c r="K226" s="292" t="str">
        <f>IF('CARGA CONSOLIDADO IPS'!M110&lt;&gt;"",'CARGA CONSOLIDADO IPS'!M110,IF(R226="","",IF(R226&gt;0,"N. D.")))</f>
        <v/>
      </c>
      <c r="L226" s="292" t="str">
        <f>IF('CARGA CONSOLIDADO IPS'!N110&lt;&gt;"",'CARGA CONSOLIDADO IPS'!N110,IF(S226="","",IF(S226&gt;0,"N. D.")))</f>
        <v/>
      </c>
      <c r="M226" s="292" t="str">
        <f>IF('CARGA CONSOLIDADO IPS'!O110&lt;&gt;"",'CARGA CONSOLIDADO IPS'!O110,IF(T226="","",IF(T226&gt;0,"N. D.")))</f>
        <v/>
      </c>
      <c r="N226" s="292" t="str">
        <f>IF('CARGA CONSOLIDADO IPS'!P110&lt;&gt;"",'CARGA CONSOLIDADO IPS'!P110,IF(U226="","",IF(U226&gt;0,"N. D.")))</f>
        <v/>
      </c>
    </row>
    <row r="227" spans="1:14" x14ac:dyDescent="0.25">
      <c r="A227" s="288" t="str">
        <f t="shared" si="9"/>
        <v>SEDE</v>
      </c>
      <c r="B227" s="288" t="str">
        <f t="shared" si="10"/>
        <v>CAPITAL SALUD</v>
      </c>
      <c r="C227" s="288" t="str">
        <f t="shared" si="11"/>
        <v/>
      </c>
      <c r="D227" s="288">
        <v>111</v>
      </c>
      <c r="E227" s="288" t="s">
        <v>300</v>
      </c>
      <c r="F227" s="288" t="s">
        <v>53</v>
      </c>
      <c r="G227" s="288" t="str">
        <f>IF('CARGA CONSOLIDADO IPS'!I111&lt;&gt;"",'CARGA CONSOLIDADO IPS'!I111,IF(N227="","",IF(N227&gt;0,"N. D.")))</f>
        <v/>
      </c>
      <c r="H227" s="292" t="str">
        <f>IF('CARGA CONSOLIDADO IPS'!J111&lt;&gt;"",'CARGA CONSOLIDADO IPS'!J111,IF(O227="","",IF(O227&gt;0,"N. D.")))</f>
        <v/>
      </c>
      <c r="I227" s="292" t="str">
        <f>IF('CARGA CONSOLIDADO IPS'!K111&lt;&gt;"",'CARGA CONSOLIDADO IPS'!K111,IF(P227="","",IF(P227&gt;0,"N. D.")))</f>
        <v/>
      </c>
      <c r="J227" s="292" t="str">
        <f>IF('CARGA CONSOLIDADO IPS'!L111&lt;&gt;"",'CARGA CONSOLIDADO IPS'!L111,IF(Q227="","",IF(Q227&gt;0,"N. D.")))</f>
        <v/>
      </c>
      <c r="K227" s="292" t="str">
        <f>IF('CARGA CONSOLIDADO IPS'!M111&lt;&gt;"",'CARGA CONSOLIDADO IPS'!M111,IF(R227="","",IF(R227&gt;0,"N. D.")))</f>
        <v/>
      </c>
      <c r="L227" s="292" t="str">
        <f>IF('CARGA CONSOLIDADO IPS'!N111&lt;&gt;"",'CARGA CONSOLIDADO IPS'!N111,IF(S227="","",IF(S227&gt;0,"N. D.")))</f>
        <v/>
      </c>
      <c r="M227" s="292" t="str">
        <f>IF('CARGA CONSOLIDADO IPS'!O111&lt;&gt;"",'CARGA CONSOLIDADO IPS'!O111,IF(T227="","",IF(T227&gt;0,"N. D.")))</f>
        <v/>
      </c>
      <c r="N227" s="292" t="str">
        <f>IF('CARGA CONSOLIDADO IPS'!P111&lt;&gt;"",'CARGA CONSOLIDADO IPS'!P111,IF(U227="","",IF(U227&gt;0,"N. D.")))</f>
        <v/>
      </c>
    </row>
    <row r="228" spans="1:14" x14ac:dyDescent="0.25">
      <c r="A228" s="288" t="str">
        <f t="shared" si="9"/>
        <v>SEDE</v>
      </c>
      <c r="B228" s="288" t="str">
        <f t="shared" si="10"/>
        <v>CAPITAL SALUD</v>
      </c>
      <c r="C228" s="288" t="str">
        <f t="shared" si="11"/>
        <v/>
      </c>
      <c r="D228" s="288">
        <v>112</v>
      </c>
      <c r="E228" s="288" t="s">
        <v>300</v>
      </c>
      <c r="F228" s="288" t="s">
        <v>53</v>
      </c>
      <c r="G228" s="288" t="str">
        <f>IF('CARGA CONSOLIDADO IPS'!I112&lt;&gt;"",'CARGA CONSOLIDADO IPS'!I112,IF(N228="","",IF(N228&gt;0,"N. D.")))</f>
        <v/>
      </c>
      <c r="H228" s="292" t="str">
        <f>IF('CARGA CONSOLIDADO IPS'!J112&lt;&gt;"",'CARGA CONSOLIDADO IPS'!J112,IF(O228="","",IF(O228&gt;0,"N. D.")))</f>
        <v/>
      </c>
      <c r="I228" s="292" t="str">
        <f>IF('CARGA CONSOLIDADO IPS'!K112&lt;&gt;"",'CARGA CONSOLIDADO IPS'!K112,IF(P228="","",IF(P228&gt;0,"N. D.")))</f>
        <v/>
      </c>
      <c r="J228" s="292" t="str">
        <f>IF('CARGA CONSOLIDADO IPS'!L112&lt;&gt;"",'CARGA CONSOLIDADO IPS'!L112,IF(Q228="","",IF(Q228&gt;0,"N. D.")))</f>
        <v/>
      </c>
      <c r="K228" s="292" t="str">
        <f>IF('CARGA CONSOLIDADO IPS'!M112&lt;&gt;"",'CARGA CONSOLIDADO IPS'!M112,IF(R228="","",IF(R228&gt;0,"N. D.")))</f>
        <v/>
      </c>
      <c r="L228" s="292" t="str">
        <f>IF('CARGA CONSOLIDADO IPS'!N112&lt;&gt;"",'CARGA CONSOLIDADO IPS'!N112,IF(S228="","",IF(S228&gt;0,"N. D.")))</f>
        <v/>
      </c>
      <c r="M228" s="292" t="str">
        <f>IF('CARGA CONSOLIDADO IPS'!O112&lt;&gt;"",'CARGA CONSOLIDADO IPS'!O112,IF(T228="","",IF(T228&gt;0,"N. D.")))</f>
        <v/>
      </c>
      <c r="N228" s="292" t="str">
        <f>IF('CARGA CONSOLIDADO IPS'!P112&lt;&gt;"",'CARGA CONSOLIDADO IPS'!P112,IF(U228="","",IF(U228&gt;0,"N. D.")))</f>
        <v/>
      </c>
    </row>
    <row r="229" spans="1:14" x14ac:dyDescent="0.25">
      <c r="A229" s="288" t="str">
        <f t="shared" si="9"/>
        <v>SEDE</v>
      </c>
      <c r="B229" s="288" t="str">
        <f t="shared" si="10"/>
        <v>CAPITAL SALUD</v>
      </c>
      <c r="C229" s="288" t="str">
        <f t="shared" si="11"/>
        <v/>
      </c>
      <c r="D229" s="288">
        <v>113</v>
      </c>
      <c r="E229" s="288" t="s">
        <v>300</v>
      </c>
      <c r="F229" s="288" t="s">
        <v>53</v>
      </c>
      <c r="G229" s="288" t="str">
        <f>IF('CARGA CONSOLIDADO IPS'!I113&lt;&gt;"",'CARGA CONSOLIDADO IPS'!I113,IF(N229="","",IF(N229&gt;0,"N. D.")))</f>
        <v/>
      </c>
      <c r="H229" s="292" t="str">
        <f>IF('CARGA CONSOLIDADO IPS'!J113&lt;&gt;"",'CARGA CONSOLIDADO IPS'!J113,IF(O229="","",IF(O229&gt;0,"N. D.")))</f>
        <v/>
      </c>
      <c r="I229" s="292" t="str">
        <f>IF('CARGA CONSOLIDADO IPS'!K113&lt;&gt;"",'CARGA CONSOLIDADO IPS'!K113,IF(P229="","",IF(P229&gt;0,"N. D.")))</f>
        <v/>
      </c>
      <c r="J229" s="292" t="str">
        <f>IF('CARGA CONSOLIDADO IPS'!L113&lt;&gt;"",'CARGA CONSOLIDADO IPS'!L113,IF(Q229="","",IF(Q229&gt;0,"N. D.")))</f>
        <v/>
      </c>
      <c r="K229" s="292" t="str">
        <f>IF('CARGA CONSOLIDADO IPS'!M113&lt;&gt;"",'CARGA CONSOLIDADO IPS'!M113,IF(R229="","",IF(R229&gt;0,"N. D.")))</f>
        <v/>
      </c>
      <c r="L229" s="292" t="str">
        <f>IF('CARGA CONSOLIDADO IPS'!N113&lt;&gt;"",'CARGA CONSOLIDADO IPS'!N113,IF(S229="","",IF(S229&gt;0,"N. D.")))</f>
        <v/>
      </c>
      <c r="M229" s="292" t="str">
        <f>IF('CARGA CONSOLIDADO IPS'!O113&lt;&gt;"",'CARGA CONSOLIDADO IPS'!O113,IF(T229="","",IF(T229&gt;0,"N. D.")))</f>
        <v/>
      </c>
      <c r="N229" s="292" t="str">
        <f>IF('CARGA CONSOLIDADO IPS'!P113&lt;&gt;"",'CARGA CONSOLIDADO IPS'!P113,IF(U229="","",IF(U229&gt;0,"N. D.")))</f>
        <v/>
      </c>
    </row>
    <row r="230" spans="1:14" x14ac:dyDescent="0.25">
      <c r="A230" s="288" t="str">
        <f t="shared" si="9"/>
        <v>SEDE</v>
      </c>
      <c r="B230" s="288" t="str">
        <f t="shared" si="10"/>
        <v>CAPITAL SALUD</v>
      </c>
      <c r="C230" s="288" t="str">
        <f t="shared" si="11"/>
        <v/>
      </c>
      <c r="D230" s="288">
        <v>114</v>
      </c>
      <c r="E230" s="288" t="s">
        <v>300</v>
      </c>
      <c r="F230" s="288" t="s">
        <v>53</v>
      </c>
      <c r="G230" s="288" t="str">
        <f>IF('CARGA CONSOLIDADO IPS'!I114&lt;&gt;"",'CARGA CONSOLIDADO IPS'!I114,IF(N230="","",IF(N230&gt;0,"N. D.")))</f>
        <v/>
      </c>
      <c r="H230" s="292" t="str">
        <f>IF('CARGA CONSOLIDADO IPS'!J114&lt;&gt;"",'CARGA CONSOLIDADO IPS'!J114,IF(O230="","",IF(O230&gt;0,"N. D.")))</f>
        <v/>
      </c>
      <c r="I230" s="292" t="str">
        <f>IF('CARGA CONSOLIDADO IPS'!K114&lt;&gt;"",'CARGA CONSOLIDADO IPS'!K114,IF(P230="","",IF(P230&gt;0,"N. D.")))</f>
        <v/>
      </c>
      <c r="J230" s="292" t="str">
        <f>IF('CARGA CONSOLIDADO IPS'!L114&lt;&gt;"",'CARGA CONSOLIDADO IPS'!L114,IF(Q230="","",IF(Q230&gt;0,"N. D.")))</f>
        <v/>
      </c>
      <c r="K230" s="292" t="str">
        <f>IF('CARGA CONSOLIDADO IPS'!M114&lt;&gt;"",'CARGA CONSOLIDADO IPS'!M114,IF(R230="","",IF(R230&gt;0,"N. D.")))</f>
        <v/>
      </c>
      <c r="L230" s="292" t="str">
        <f>IF('CARGA CONSOLIDADO IPS'!N114&lt;&gt;"",'CARGA CONSOLIDADO IPS'!N114,IF(S230="","",IF(S230&gt;0,"N. D.")))</f>
        <v/>
      </c>
      <c r="M230" s="292" t="str">
        <f>IF('CARGA CONSOLIDADO IPS'!O114&lt;&gt;"",'CARGA CONSOLIDADO IPS'!O114,IF(T230="","",IF(T230&gt;0,"N. D.")))</f>
        <v/>
      </c>
      <c r="N230" s="292" t="str">
        <f>IF('CARGA CONSOLIDADO IPS'!P114&lt;&gt;"",'CARGA CONSOLIDADO IPS'!P114,IF(U230="","",IF(U230&gt;0,"N. D.")))</f>
        <v/>
      </c>
    </row>
    <row r="231" spans="1:14" x14ac:dyDescent="0.25">
      <c r="A231" s="288" t="str">
        <f t="shared" si="9"/>
        <v>SEDE</v>
      </c>
      <c r="B231" s="288" t="str">
        <f t="shared" si="10"/>
        <v>CAPITAL SALUD</v>
      </c>
      <c r="C231" s="288" t="str">
        <f t="shared" si="11"/>
        <v/>
      </c>
      <c r="D231" s="288">
        <v>115</v>
      </c>
      <c r="E231" s="288" t="s">
        <v>300</v>
      </c>
      <c r="F231" s="288" t="s">
        <v>53</v>
      </c>
      <c r="G231" s="288" t="str">
        <f>IF('CARGA CONSOLIDADO IPS'!I115&lt;&gt;"",'CARGA CONSOLIDADO IPS'!I115,IF(N231="","",IF(N231&gt;0,"N. D.")))</f>
        <v/>
      </c>
      <c r="H231" s="292" t="str">
        <f>IF('CARGA CONSOLIDADO IPS'!J115&lt;&gt;"",'CARGA CONSOLIDADO IPS'!J115,IF(O231="","",IF(O231&gt;0,"N. D.")))</f>
        <v/>
      </c>
      <c r="I231" s="292" t="str">
        <f>IF('CARGA CONSOLIDADO IPS'!K115&lt;&gt;"",'CARGA CONSOLIDADO IPS'!K115,IF(P231="","",IF(P231&gt;0,"N. D.")))</f>
        <v/>
      </c>
      <c r="J231" s="292" t="str">
        <f>IF('CARGA CONSOLIDADO IPS'!L115&lt;&gt;"",'CARGA CONSOLIDADO IPS'!L115,IF(Q231="","",IF(Q231&gt;0,"N. D.")))</f>
        <v/>
      </c>
      <c r="K231" s="292" t="str">
        <f>IF('CARGA CONSOLIDADO IPS'!M115&lt;&gt;"",'CARGA CONSOLIDADO IPS'!M115,IF(R231="","",IF(R231&gt;0,"N. D.")))</f>
        <v/>
      </c>
      <c r="L231" s="292" t="str">
        <f>IF('CARGA CONSOLIDADO IPS'!N115&lt;&gt;"",'CARGA CONSOLIDADO IPS'!N115,IF(S231="","",IF(S231&gt;0,"N. D.")))</f>
        <v/>
      </c>
      <c r="M231" s="292" t="str">
        <f>IF('CARGA CONSOLIDADO IPS'!O115&lt;&gt;"",'CARGA CONSOLIDADO IPS'!O115,IF(T231="","",IF(T231&gt;0,"N. D.")))</f>
        <v/>
      </c>
      <c r="N231" s="292" t="str">
        <f>IF('CARGA CONSOLIDADO IPS'!P115&lt;&gt;"",'CARGA CONSOLIDADO IPS'!P115,IF(U231="","",IF(U231&gt;0,"N. D.")))</f>
        <v/>
      </c>
    </row>
    <row r="232" spans="1:14" x14ac:dyDescent="0.25">
      <c r="A232" s="288" t="str">
        <f t="shared" si="9"/>
        <v>SEDE</v>
      </c>
      <c r="B232" s="288" t="str">
        <f t="shared" si="10"/>
        <v>CAPITAL SALUD</v>
      </c>
      <c r="C232" s="288" t="str">
        <f t="shared" si="11"/>
        <v/>
      </c>
      <c r="D232" s="288">
        <v>116</v>
      </c>
      <c r="E232" s="288" t="s">
        <v>300</v>
      </c>
      <c r="F232" s="288" t="s">
        <v>53</v>
      </c>
      <c r="G232" s="288" t="str">
        <f>IF('CARGA CONSOLIDADO IPS'!I116&lt;&gt;"",'CARGA CONSOLIDADO IPS'!I116,IF(N232="","",IF(N232&gt;0,"N. D.")))</f>
        <v/>
      </c>
      <c r="H232" s="292" t="str">
        <f>IF('CARGA CONSOLIDADO IPS'!J116&lt;&gt;"",'CARGA CONSOLIDADO IPS'!J116,IF(O232="","",IF(O232&gt;0,"N. D.")))</f>
        <v/>
      </c>
      <c r="I232" s="292" t="str">
        <f>IF('CARGA CONSOLIDADO IPS'!K116&lt;&gt;"",'CARGA CONSOLIDADO IPS'!K116,IF(P232="","",IF(P232&gt;0,"N. D.")))</f>
        <v/>
      </c>
      <c r="J232" s="292" t="str">
        <f>IF('CARGA CONSOLIDADO IPS'!L116&lt;&gt;"",'CARGA CONSOLIDADO IPS'!L116,IF(Q232="","",IF(Q232&gt;0,"N. D.")))</f>
        <v/>
      </c>
      <c r="K232" s="292" t="str">
        <f>IF('CARGA CONSOLIDADO IPS'!M116&lt;&gt;"",'CARGA CONSOLIDADO IPS'!M116,IF(R232="","",IF(R232&gt;0,"N. D.")))</f>
        <v/>
      </c>
      <c r="L232" s="292" t="str">
        <f>IF('CARGA CONSOLIDADO IPS'!N116&lt;&gt;"",'CARGA CONSOLIDADO IPS'!N116,IF(S232="","",IF(S232&gt;0,"N. D.")))</f>
        <v/>
      </c>
      <c r="M232" s="292" t="str">
        <f>IF('CARGA CONSOLIDADO IPS'!O116&lt;&gt;"",'CARGA CONSOLIDADO IPS'!O116,IF(T232="","",IF(T232&gt;0,"N. D.")))</f>
        <v/>
      </c>
      <c r="N232" s="292" t="str">
        <f>IF('CARGA CONSOLIDADO IPS'!P116&lt;&gt;"",'CARGA CONSOLIDADO IPS'!P116,IF(U232="","",IF(U232&gt;0,"N. D.")))</f>
        <v/>
      </c>
    </row>
    <row r="233" spans="1:14" x14ac:dyDescent="0.25">
      <c r="A233" s="288" t="str">
        <f t="shared" si="9"/>
        <v>SEDE</v>
      </c>
      <c r="B233" s="288" t="str">
        <f t="shared" si="10"/>
        <v>CAPITAL SALUD</v>
      </c>
      <c r="C233" s="288" t="str">
        <f t="shared" si="11"/>
        <v/>
      </c>
      <c r="D233" s="288">
        <v>117</v>
      </c>
      <c r="E233" s="288" t="s">
        <v>300</v>
      </c>
      <c r="F233" s="288" t="s">
        <v>53</v>
      </c>
      <c r="G233" s="288" t="str">
        <f>IF('CARGA CONSOLIDADO IPS'!I117&lt;&gt;"",'CARGA CONSOLIDADO IPS'!I117,IF(N233="","",IF(N233&gt;0,"N. D.")))</f>
        <v/>
      </c>
      <c r="H233" s="292" t="str">
        <f>IF('CARGA CONSOLIDADO IPS'!J117&lt;&gt;"",'CARGA CONSOLIDADO IPS'!J117,IF(O233="","",IF(O233&gt;0,"N. D.")))</f>
        <v/>
      </c>
      <c r="I233" s="292" t="str">
        <f>IF('CARGA CONSOLIDADO IPS'!K117&lt;&gt;"",'CARGA CONSOLIDADO IPS'!K117,IF(P233="","",IF(P233&gt;0,"N. D.")))</f>
        <v/>
      </c>
      <c r="J233" s="292" t="str">
        <f>IF('CARGA CONSOLIDADO IPS'!L117&lt;&gt;"",'CARGA CONSOLIDADO IPS'!L117,IF(Q233="","",IF(Q233&gt;0,"N. D.")))</f>
        <v/>
      </c>
      <c r="K233" s="292" t="str">
        <f>IF('CARGA CONSOLIDADO IPS'!M117&lt;&gt;"",'CARGA CONSOLIDADO IPS'!M117,IF(R233="","",IF(R233&gt;0,"N. D.")))</f>
        <v/>
      </c>
      <c r="L233" s="292" t="str">
        <f>IF('CARGA CONSOLIDADO IPS'!N117&lt;&gt;"",'CARGA CONSOLIDADO IPS'!N117,IF(S233="","",IF(S233&gt;0,"N. D.")))</f>
        <v/>
      </c>
      <c r="M233" s="292" t="str">
        <f>IF('CARGA CONSOLIDADO IPS'!O117&lt;&gt;"",'CARGA CONSOLIDADO IPS'!O117,IF(T233="","",IF(T233&gt;0,"N. D.")))</f>
        <v/>
      </c>
      <c r="N233" s="292" t="str">
        <f>IF('CARGA CONSOLIDADO IPS'!P117&lt;&gt;"",'CARGA CONSOLIDADO IPS'!P117,IF(U233="","",IF(U233&gt;0,"N. D.")))</f>
        <v/>
      </c>
    </row>
    <row r="234" spans="1:14" x14ac:dyDescent="0.25">
      <c r="A234" s="288" t="str">
        <f t="shared" si="9"/>
        <v>SEDE</v>
      </c>
      <c r="B234" s="288" t="str">
        <f t="shared" si="10"/>
        <v>CAPITAL SALUD</v>
      </c>
      <c r="C234" s="288" t="str">
        <f t="shared" si="11"/>
        <v/>
      </c>
      <c r="D234" s="288">
        <v>118</v>
      </c>
      <c r="E234" s="288" t="s">
        <v>300</v>
      </c>
      <c r="F234" s="288" t="s">
        <v>53</v>
      </c>
      <c r="G234" s="288" t="str">
        <f>IF('CARGA CONSOLIDADO IPS'!I118&lt;&gt;"",'CARGA CONSOLIDADO IPS'!I118,IF(N234="","",IF(N234&gt;0,"N. D.")))</f>
        <v/>
      </c>
      <c r="H234" s="292" t="str">
        <f>IF('CARGA CONSOLIDADO IPS'!J118&lt;&gt;"",'CARGA CONSOLIDADO IPS'!J118,IF(O234="","",IF(O234&gt;0,"N. D.")))</f>
        <v/>
      </c>
      <c r="I234" s="292" t="str">
        <f>IF('CARGA CONSOLIDADO IPS'!K118&lt;&gt;"",'CARGA CONSOLIDADO IPS'!K118,IF(P234="","",IF(P234&gt;0,"N. D.")))</f>
        <v/>
      </c>
      <c r="J234" s="292" t="str">
        <f>IF('CARGA CONSOLIDADO IPS'!L118&lt;&gt;"",'CARGA CONSOLIDADO IPS'!L118,IF(Q234="","",IF(Q234&gt;0,"N. D.")))</f>
        <v/>
      </c>
      <c r="K234" s="292" t="str">
        <f>IF('CARGA CONSOLIDADO IPS'!M118&lt;&gt;"",'CARGA CONSOLIDADO IPS'!M118,IF(R234="","",IF(R234&gt;0,"N. D.")))</f>
        <v/>
      </c>
      <c r="L234" s="292" t="str">
        <f>IF('CARGA CONSOLIDADO IPS'!N118&lt;&gt;"",'CARGA CONSOLIDADO IPS'!N118,IF(S234="","",IF(S234&gt;0,"N. D.")))</f>
        <v/>
      </c>
      <c r="M234" s="292" t="str">
        <f>IF('CARGA CONSOLIDADO IPS'!O118&lt;&gt;"",'CARGA CONSOLIDADO IPS'!O118,IF(T234="","",IF(T234&gt;0,"N. D.")))</f>
        <v/>
      </c>
      <c r="N234" s="292" t="str">
        <f>IF('CARGA CONSOLIDADO IPS'!P118&lt;&gt;"",'CARGA CONSOLIDADO IPS'!P118,IF(U234="","",IF(U234&gt;0,"N. D.")))</f>
        <v/>
      </c>
    </row>
    <row r="235" spans="1:14" x14ac:dyDescent="0.25">
      <c r="A235" s="288" t="str">
        <f t="shared" si="9"/>
        <v>SEDE</v>
      </c>
      <c r="B235" s="288" t="str">
        <f t="shared" si="10"/>
        <v>CAPITAL SALUD</v>
      </c>
      <c r="C235" s="288" t="str">
        <f t="shared" si="11"/>
        <v/>
      </c>
      <c r="D235" s="288">
        <v>119</v>
      </c>
      <c r="E235" s="288" t="s">
        <v>300</v>
      </c>
      <c r="F235" s="288" t="s">
        <v>53</v>
      </c>
      <c r="G235" s="288" t="str">
        <f>IF('CARGA CONSOLIDADO IPS'!I119&lt;&gt;"",'CARGA CONSOLIDADO IPS'!I119,IF(N235="","",IF(N235&gt;0,"N. D.")))</f>
        <v/>
      </c>
      <c r="H235" s="292" t="str">
        <f>IF('CARGA CONSOLIDADO IPS'!J119&lt;&gt;"",'CARGA CONSOLIDADO IPS'!J119,IF(O235="","",IF(O235&gt;0,"N. D.")))</f>
        <v/>
      </c>
      <c r="I235" s="292" t="str">
        <f>IF('CARGA CONSOLIDADO IPS'!K119&lt;&gt;"",'CARGA CONSOLIDADO IPS'!K119,IF(P235="","",IF(P235&gt;0,"N. D.")))</f>
        <v/>
      </c>
      <c r="J235" s="292" t="str">
        <f>IF('CARGA CONSOLIDADO IPS'!L119&lt;&gt;"",'CARGA CONSOLIDADO IPS'!L119,IF(Q235="","",IF(Q235&gt;0,"N. D.")))</f>
        <v/>
      </c>
      <c r="K235" s="292" t="str">
        <f>IF('CARGA CONSOLIDADO IPS'!M119&lt;&gt;"",'CARGA CONSOLIDADO IPS'!M119,IF(R235="","",IF(R235&gt;0,"N. D.")))</f>
        <v/>
      </c>
      <c r="L235" s="292" t="str">
        <f>IF('CARGA CONSOLIDADO IPS'!N119&lt;&gt;"",'CARGA CONSOLIDADO IPS'!N119,IF(S235="","",IF(S235&gt;0,"N. D.")))</f>
        <v/>
      </c>
      <c r="M235" s="292" t="str">
        <f>IF('CARGA CONSOLIDADO IPS'!O119&lt;&gt;"",'CARGA CONSOLIDADO IPS'!O119,IF(T235="","",IF(T235&gt;0,"N. D.")))</f>
        <v/>
      </c>
      <c r="N235" s="292" t="str">
        <f>IF('CARGA CONSOLIDADO IPS'!P119&lt;&gt;"",'CARGA CONSOLIDADO IPS'!P119,IF(U235="","",IF(U235&gt;0,"N. D.")))</f>
        <v/>
      </c>
    </row>
    <row r="236" spans="1:14" x14ac:dyDescent="0.25">
      <c r="A236" s="288" t="str">
        <f t="shared" si="9"/>
        <v>SEDE</v>
      </c>
      <c r="B236" s="288" t="str">
        <f t="shared" si="10"/>
        <v>CAPITAL SALUD</v>
      </c>
      <c r="C236" s="288" t="str">
        <f t="shared" si="11"/>
        <v/>
      </c>
      <c r="D236" s="288">
        <v>120</v>
      </c>
      <c r="E236" s="288" t="s">
        <v>300</v>
      </c>
      <c r="F236" s="288" t="s">
        <v>53</v>
      </c>
      <c r="G236" s="288" t="str">
        <f>IF('CARGA CONSOLIDADO IPS'!I120&lt;&gt;"",'CARGA CONSOLIDADO IPS'!I120,IF(N236="","",IF(N236&gt;0,"N. D.")))</f>
        <v/>
      </c>
      <c r="H236" s="292" t="str">
        <f>IF('CARGA CONSOLIDADO IPS'!J120&lt;&gt;"",'CARGA CONSOLIDADO IPS'!J120,IF(O236="","",IF(O236&gt;0,"N. D.")))</f>
        <v/>
      </c>
      <c r="I236" s="292" t="str">
        <f>IF('CARGA CONSOLIDADO IPS'!K120&lt;&gt;"",'CARGA CONSOLIDADO IPS'!K120,IF(P236="","",IF(P236&gt;0,"N. D.")))</f>
        <v/>
      </c>
      <c r="J236" s="292" t="str">
        <f>IF('CARGA CONSOLIDADO IPS'!L120&lt;&gt;"",'CARGA CONSOLIDADO IPS'!L120,IF(Q236="","",IF(Q236&gt;0,"N. D.")))</f>
        <v/>
      </c>
      <c r="K236" s="292" t="str">
        <f>IF('CARGA CONSOLIDADO IPS'!M120&lt;&gt;"",'CARGA CONSOLIDADO IPS'!M120,IF(R236="","",IF(R236&gt;0,"N. D.")))</f>
        <v/>
      </c>
      <c r="L236" s="292" t="str">
        <f>IF('CARGA CONSOLIDADO IPS'!N120&lt;&gt;"",'CARGA CONSOLIDADO IPS'!N120,IF(S236="","",IF(S236&gt;0,"N. D.")))</f>
        <v/>
      </c>
      <c r="M236" s="292" t="str">
        <f>IF('CARGA CONSOLIDADO IPS'!O120&lt;&gt;"",'CARGA CONSOLIDADO IPS'!O120,IF(T236="","",IF(T236&gt;0,"N. D.")))</f>
        <v/>
      </c>
      <c r="N236" s="292" t="str">
        <f>IF('CARGA CONSOLIDADO IPS'!P120&lt;&gt;"",'CARGA CONSOLIDADO IPS'!P120,IF(U236="","",IF(U236&gt;0,"N. D.")))</f>
        <v/>
      </c>
    </row>
    <row r="237" spans="1:14" x14ac:dyDescent="0.25">
      <c r="A237" s="288" t="str">
        <f t="shared" si="9"/>
        <v>SEDE</v>
      </c>
      <c r="B237" s="288" t="str">
        <f t="shared" si="10"/>
        <v>CAPITAL SALUD</v>
      </c>
      <c r="C237" s="288" t="str">
        <f t="shared" si="11"/>
        <v/>
      </c>
      <c r="D237" s="288">
        <v>121</v>
      </c>
      <c r="E237" s="288" t="s">
        <v>300</v>
      </c>
      <c r="F237" s="288" t="s">
        <v>53</v>
      </c>
      <c r="G237" s="288" t="str">
        <f>IF('CARGA CONSOLIDADO IPS'!I121&lt;&gt;"",'CARGA CONSOLIDADO IPS'!I121,IF(N237="","",IF(N237&gt;0,"N. D.")))</f>
        <v/>
      </c>
      <c r="H237" s="292" t="str">
        <f>IF('CARGA CONSOLIDADO IPS'!J121&lt;&gt;"",'CARGA CONSOLIDADO IPS'!J121,IF(O237="","",IF(O237&gt;0,"N. D.")))</f>
        <v/>
      </c>
      <c r="I237" s="292" t="str">
        <f>IF('CARGA CONSOLIDADO IPS'!K121&lt;&gt;"",'CARGA CONSOLIDADO IPS'!K121,IF(P237="","",IF(P237&gt;0,"N. D.")))</f>
        <v/>
      </c>
      <c r="J237" s="292" t="str">
        <f>IF('CARGA CONSOLIDADO IPS'!L121&lt;&gt;"",'CARGA CONSOLIDADO IPS'!L121,IF(Q237="","",IF(Q237&gt;0,"N. D.")))</f>
        <v/>
      </c>
      <c r="K237" s="292" t="str">
        <f>IF('CARGA CONSOLIDADO IPS'!M121&lt;&gt;"",'CARGA CONSOLIDADO IPS'!M121,IF(R237="","",IF(R237&gt;0,"N. D.")))</f>
        <v/>
      </c>
      <c r="L237" s="292" t="str">
        <f>IF('CARGA CONSOLIDADO IPS'!N121&lt;&gt;"",'CARGA CONSOLIDADO IPS'!N121,IF(S237="","",IF(S237&gt;0,"N. D.")))</f>
        <v/>
      </c>
      <c r="M237" s="292" t="str">
        <f>IF('CARGA CONSOLIDADO IPS'!O121&lt;&gt;"",'CARGA CONSOLIDADO IPS'!O121,IF(T237="","",IF(T237&gt;0,"N. D.")))</f>
        <v/>
      </c>
      <c r="N237" s="292" t="str">
        <f>IF('CARGA CONSOLIDADO IPS'!P121&lt;&gt;"",'CARGA CONSOLIDADO IPS'!P121,IF(U237="","",IF(U237&gt;0,"N. D.")))</f>
        <v/>
      </c>
    </row>
    <row r="238" spans="1:14" x14ac:dyDescent="0.25">
      <c r="A238" s="288" t="str">
        <f t="shared" si="9"/>
        <v>SEDE</v>
      </c>
      <c r="B238" s="288" t="str">
        <f t="shared" si="10"/>
        <v>CAPITAL SALUD</v>
      </c>
      <c r="C238" s="288" t="str">
        <f t="shared" si="11"/>
        <v/>
      </c>
      <c r="D238" s="288">
        <v>122</v>
      </c>
      <c r="E238" s="288" t="s">
        <v>300</v>
      </c>
      <c r="F238" s="288" t="s">
        <v>53</v>
      </c>
      <c r="G238" s="288" t="str">
        <f>IF('CARGA CONSOLIDADO IPS'!I122&lt;&gt;"",'CARGA CONSOLIDADO IPS'!I122,IF(N238="","",IF(N238&gt;0,"N. D.")))</f>
        <v/>
      </c>
      <c r="H238" s="292" t="str">
        <f>IF('CARGA CONSOLIDADO IPS'!J122&lt;&gt;"",'CARGA CONSOLIDADO IPS'!J122,IF(O238="","",IF(O238&gt;0,"N. D.")))</f>
        <v/>
      </c>
      <c r="I238" s="292" t="str">
        <f>IF('CARGA CONSOLIDADO IPS'!K122&lt;&gt;"",'CARGA CONSOLIDADO IPS'!K122,IF(P238="","",IF(P238&gt;0,"N. D.")))</f>
        <v/>
      </c>
      <c r="J238" s="292" t="str">
        <f>IF('CARGA CONSOLIDADO IPS'!L122&lt;&gt;"",'CARGA CONSOLIDADO IPS'!L122,IF(Q238="","",IF(Q238&gt;0,"N. D.")))</f>
        <v/>
      </c>
      <c r="K238" s="292" t="str">
        <f>IF('CARGA CONSOLIDADO IPS'!M122&lt;&gt;"",'CARGA CONSOLIDADO IPS'!M122,IF(R238="","",IF(R238&gt;0,"N. D.")))</f>
        <v/>
      </c>
      <c r="L238" s="292" t="str">
        <f>IF('CARGA CONSOLIDADO IPS'!N122&lt;&gt;"",'CARGA CONSOLIDADO IPS'!N122,IF(S238="","",IF(S238&gt;0,"N. D.")))</f>
        <v/>
      </c>
      <c r="M238" s="292" t="str">
        <f>IF('CARGA CONSOLIDADO IPS'!O122&lt;&gt;"",'CARGA CONSOLIDADO IPS'!O122,IF(T238="","",IF(T238&gt;0,"N. D.")))</f>
        <v/>
      </c>
      <c r="N238" s="292" t="str">
        <f>IF('CARGA CONSOLIDADO IPS'!P122&lt;&gt;"",'CARGA CONSOLIDADO IPS'!P122,IF(U238="","",IF(U238&gt;0,"N. D.")))</f>
        <v/>
      </c>
    </row>
    <row r="239" spans="1:14" x14ac:dyDescent="0.25">
      <c r="A239" s="288" t="str">
        <f t="shared" si="9"/>
        <v>SEDE</v>
      </c>
      <c r="B239" s="288" t="str">
        <f t="shared" si="10"/>
        <v>CAPITAL SALUD</v>
      </c>
      <c r="C239" s="288" t="str">
        <f t="shared" si="11"/>
        <v/>
      </c>
      <c r="D239" s="288">
        <v>123</v>
      </c>
      <c r="E239" s="288" t="s">
        <v>300</v>
      </c>
      <c r="F239" s="288" t="s">
        <v>53</v>
      </c>
      <c r="G239" s="288" t="str">
        <f>IF('CARGA CONSOLIDADO IPS'!I123&lt;&gt;"",'CARGA CONSOLIDADO IPS'!I123,IF(N239="","",IF(N239&gt;0,"N. D.")))</f>
        <v/>
      </c>
      <c r="H239" s="292" t="str">
        <f>IF('CARGA CONSOLIDADO IPS'!J123&lt;&gt;"",'CARGA CONSOLIDADO IPS'!J123,IF(O239="","",IF(O239&gt;0,"N. D.")))</f>
        <v/>
      </c>
      <c r="I239" s="292" t="str">
        <f>IF('CARGA CONSOLIDADO IPS'!K123&lt;&gt;"",'CARGA CONSOLIDADO IPS'!K123,IF(P239="","",IF(P239&gt;0,"N. D.")))</f>
        <v/>
      </c>
      <c r="J239" s="292" t="str">
        <f>IF('CARGA CONSOLIDADO IPS'!L123&lt;&gt;"",'CARGA CONSOLIDADO IPS'!L123,IF(Q239="","",IF(Q239&gt;0,"N. D.")))</f>
        <v/>
      </c>
      <c r="K239" s="292" t="str">
        <f>IF('CARGA CONSOLIDADO IPS'!M123&lt;&gt;"",'CARGA CONSOLIDADO IPS'!M123,IF(R239="","",IF(R239&gt;0,"N. D.")))</f>
        <v/>
      </c>
      <c r="L239" s="292" t="str">
        <f>IF('CARGA CONSOLIDADO IPS'!N123&lt;&gt;"",'CARGA CONSOLIDADO IPS'!N123,IF(S239="","",IF(S239&gt;0,"N. D.")))</f>
        <v/>
      </c>
      <c r="M239" s="292" t="str">
        <f>IF('CARGA CONSOLIDADO IPS'!O123&lt;&gt;"",'CARGA CONSOLIDADO IPS'!O123,IF(T239="","",IF(T239&gt;0,"N. D.")))</f>
        <v/>
      </c>
      <c r="N239" s="292" t="str">
        <f>IF('CARGA CONSOLIDADO IPS'!P123&lt;&gt;"",'CARGA CONSOLIDADO IPS'!P123,IF(U239="","",IF(U239&gt;0,"N. D.")))</f>
        <v/>
      </c>
    </row>
    <row r="240" spans="1:14" x14ac:dyDescent="0.25">
      <c r="A240" s="288" t="str">
        <f t="shared" si="9"/>
        <v>SEDE</v>
      </c>
      <c r="B240" s="288" t="str">
        <f t="shared" si="10"/>
        <v>CAPITAL SALUD</v>
      </c>
      <c r="C240" s="288" t="str">
        <f t="shared" si="11"/>
        <v/>
      </c>
      <c r="D240" s="288">
        <v>124</v>
      </c>
      <c r="E240" s="288" t="s">
        <v>300</v>
      </c>
      <c r="F240" s="288" t="s">
        <v>53</v>
      </c>
      <c r="G240" s="288" t="str">
        <f>IF('CARGA CONSOLIDADO IPS'!I124&lt;&gt;"",'CARGA CONSOLIDADO IPS'!I124,IF(N240="","",IF(N240&gt;0,"N. D.")))</f>
        <v/>
      </c>
      <c r="H240" s="292" t="str">
        <f>IF('CARGA CONSOLIDADO IPS'!J124&lt;&gt;"",'CARGA CONSOLIDADO IPS'!J124,IF(O240="","",IF(O240&gt;0,"N. D.")))</f>
        <v/>
      </c>
      <c r="I240" s="292" t="str">
        <f>IF('CARGA CONSOLIDADO IPS'!K124&lt;&gt;"",'CARGA CONSOLIDADO IPS'!K124,IF(P240="","",IF(P240&gt;0,"N. D.")))</f>
        <v/>
      </c>
      <c r="J240" s="292" t="str">
        <f>IF('CARGA CONSOLIDADO IPS'!L124&lt;&gt;"",'CARGA CONSOLIDADO IPS'!L124,IF(Q240="","",IF(Q240&gt;0,"N. D.")))</f>
        <v/>
      </c>
      <c r="K240" s="292" t="str">
        <f>IF('CARGA CONSOLIDADO IPS'!M124&lt;&gt;"",'CARGA CONSOLIDADO IPS'!M124,IF(R240="","",IF(R240&gt;0,"N. D.")))</f>
        <v/>
      </c>
      <c r="L240" s="292" t="str">
        <f>IF('CARGA CONSOLIDADO IPS'!N124&lt;&gt;"",'CARGA CONSOLIDADO IPS'!N124,IF(S240="","",IF(S240&gt;0,"N. D.")))</f>
        <v/>
      </c>
      <c r="M240" s="292" t="str">
        <f>IF('CARGA CONSOLIDADO IPS'!O124&lt;&gt;"",'CARGA CONSOLIDADO IPS'!O124,IF(T240="","",IF(T240&gt;0,"N. D.")))</f>
        <v/>
      </c>
      <c r="N240" s="292" t="str">
        <f>IF('CARGA CONSOLIDADO IPS'!P124&lt;&gt;"",'CARGA CONSOLIDADO IPS'!P124,IF(U240="","",IF(U240&gt;0,"N. D.")))</f>
        <v/>
      </c>
    </row>
    <row r="241" spans="1:14" x14ac:dyDescent="0.25">
      <c r="A241" s="288" t="str">
        <f t="shared" si="9"/>
        <v>SEDE</v>
      </c>
      <c r="B241" s="288" t="str">
        <f t="shared" si="10"/>
        <v>CAPITAL SALUD</v>
      </c>
      <c r="C241" s="288" t="str">
        <f t="shared" si="11"/>
        <v/>
      </c>
      <c r="D241" s="288">
        <v>125</v>
      </c>
      <c r="E241" s="288" t="s">
        <v>300</v>
      </c>
      <c r="F241" s="288" t="s">
        <v>53</v>
      </c>
      <c r="G241" s="288" t="str">
        <f>IF('CARGA CONSOLIDADO IPS'!I125&lt;&gt;"",'CARGA CONSOLIDADO IPS'!I125,IF(N241="","",IF(N241&gt;0,"N. D.")))</f>
        <v/>
      </c>
      <c r="H241" s="292" t="str">
        <f>IF('CARGA CONSOLIDADO IPS'!J125&lt;&gt;"",'CARGA CONSOLIDADO IPS'!J125,IF(O241="","",IF(O241&gt;0,"N. D.")))</f>
        <v/>
      </c>
      <c r="I241" s="292" t="str">
        <f>IF('CARGA CONSOLIDADO IPS'!K125&lt;&gt;"",'CARGA CONSOLIDADO IPS'!K125,IF(P241="","",IF(P241&gt;0,"N. D.")))</f>
        <v/>
      </c>
      <c r="J241" s="292" t="str">
        <f>IF('CARGA CONSOLIDADO IPS'!L125&lt;&gt;"",'CARGA CONSOLIDADO IPS'!L125,IF(Q241="","",IF(Q241&gt;0,"N. D.")))</f>
        <v/>
      </c>
      <c r="K241" s="292" t="str">
        <f>IF('CARGA CONSOLIDADO IPS'!M125&lt;&gt;"",'CARGA CONSOLIDADO IPS'!M125,IF(R241="","",IF(R241&gt;0,"N. D.")))</f>
        <v/>
      </c>
      <c r="L241" s="292" t="str">
        <f>IF('CARGA CONSOLIDADO IPS'!N125&lt;&gt;"",'CARGA CONSOLIDADO IPS'!N125,IF(S241="","",IF(S241&gt;0,"N. D.")))</f>
        <v/>
      </c>
      <c r="M241" s="292" t="str">
        <f>IF('CARGA CONSOLIDADO IPS'!O125&lt;&gt;"",'CARGA CONSOLIDADO IPS'!O125,IF(T241="","",IF(T241&gt;0,"N. D.")))</f>
        <v/>
      </c>
      <c r="N241" s="292" t="str">
        <f>IF('CARGA CONSOLIDADO IPS'!P125&lt;&gt;"",'CARGA CONSOLIDADO IPS'!P125,IF(U241="","",IF(U241&gt;0,"N. D.")))</f>
        <v/>
      </c>
    </row>
    <row r="242" spans="1:14" x14ac:dyDescent="0.25">
      <c r="A242" s="288" t="str">
        <f t="shared" si="9"/>
        <v>PRESTADOR</v>
      </c>
      <c r="B242" s="288" t="str">
        <f t="shared" si="10"/>
        <v>COMPENSAR</v>
      </c>
      <c r="C242" s="288" t="str">
        <f t="shared" si="11"/>
        <v>PRESTADOR NO PRIORIZADO</v>
      </c>
      <c r="D242" s="288">
        <v>4</v>
      </c>
      <c r="E242" s="288" t="s">
        <v>46</v>
      </c>
      <c r="F242" s="288" t="s">
        <v>12</v>
      </c>
      <c r="G242" s="288" t="str">
        <f>IF('CARGA CONSOLIDADO IPS'!Q4&lt;&gt;"",'CARGA CONSOLIDADO IPS'!Q4,IF(N242="","",IF(N242&gt;0,"N. D.")))</f>
        <v>PRESTADOR NO PRIORIZADO</v>
      </c>
      <c r="H242" s="292">
        <f>IF('CARGA CONSOLIDADO IPS'!R4&lt;&gt;"",'CARGA CONSOLIDADO IPS'!R4,IF(O242="","",IF(O242&gt;0,"N. D.")))</f>
        <v>0.80447916666666675</v>
      </c>
      <c r="I242" s="292" t="str">
        <f>IF('CARGA CONSOLIDADO IPS'!S4&lt;&gt;"",'CARGA CONSOLIDADO IPS'!S4,IF(P242="","",IF(P242&gt;0,"N. D.")))</f>
        <v/>
      </c>
      <c r="J242" s="292" t="str">
        <f>IF('CARGA CONSOLIDADO IPS'!T4&lt;&gt;"",'CARGA CONSOLIDADO IPS'!T4,IF(Q242="","",IF(Q242&gt;0,"N. D.")))</f>
        <v/>
      </c>
      <c r="K242" s="292" t="str">
        <f>IF('CARGA CONSOLIDADO IPS'!U4&lt;&gt;"",'CARGA CONSOLIDADO IPS'!U4,IF(R242="","",IF(R242&gt;0,"N. D.")))</f>
        <v/>
      </c>
      <c r="L242" s="292" t="str">
        <f>IF('CARGA CONSOLIDADO IPS'!V4&lt;&gt;"",'CARGA CONSOLIDADO IPS'!V4,IF(S242="","",IF(S242&gt;0,"N. D.")))</f>
        <v/>
      </c>
      <c r="M242" s="292" t="str">
        <f>IF('CARGA CONSOLIDADO IPS'!W4&lt;&gt;"",'CARGA CONSOLIDADO IPS'!W4,IF(T242="","",IF(T242&gt;0,"N. D.")))</f>
        <v/>
      </c>
      <c r="N242" s="292">
        <f>IF('CARGA CONSOLIDADO IPS'!X4&lt;&gt;"",'CARGA CONSOLIDADO IPS'!X4,IF(U242="","",IF(U242&gt;0,"N. D.")))</f>
        <v>0.80447916666666675</v>
      </c>
    </row>
    <row r="243" spans="1:14" x14ac:dyDescent="0.25">
      <c r="A243" s="288" t="str">
        <f t="shared" si="9"/>
        <v>PRESTADOR</v>
      </c>
      <c r="B243" s="288" t="str">
        <f t="shared" si="10"/>
        <v>COMPENSAR</v>
      </c>
      <c r="C243" s="288" t="str">
        <f t="shared" si="11"/>
        <v>Viva 1A IPS SA</v>
      </c>
      <c r="D243" s="288">
        <v>5</v>
      </c>
      <c r="E243" s="288" t="s">
        <v>46</v>
      </c>
      <c r="F243" s="288" t="s">
        <v>12</v>
      </c>
      <c r="G243" s="288" t="str">
        <f>IF('CARGA CONSOLIDADO IPS'!Q5&lt;&gt;"",'CARGA CONSOLIDADO IPS'!Q5,IF(N243="","",IF(N243&gt;0,"N. D.")))</f>
        <v>Viva 1A IPS SA</v>
      </c>
      <c r="H243" s="292" t="str">
        <f>IF('CARGA CONSOLIDADO IPS'!R5&lt;&gt;"",'CARGA CONSOLIDADO IPS'!R5,IF(O243="","",IF(O243&gt;0,"N. D.")))</f>
        <v/>
      </c>
      <c r="I243" s="292">
        <f>IF('CARGA CONSOLIDADO IPS'!S5&lt;&gt;"",'CARGA CONSOLIDADO IPS'!S5,IF(P243="","",IF(P243&gt;0,"N. D.")))</f>
        <v>0.85045833333333343</v>
      </c>
      <c r="J243" s="292">
        <f>IF('CARGA CONSOLIDADO IPS'!T5&lt;&gt;"",'CARGA CONSOLIDADO IPS'!T5,IF(Q243="","",IF(Q243&gt;0,"N. D.")))</f>
        <v>0.80330000000000024</v>
      </c>
      <c r="K243" s="292">
        <f>IF('CARGA CONSOLIDADO IPS'!U5&lt;&gt;"",'CARGA CONSOLIDADO IPS'!U5,IF(R243="","",IF(R243&gt;0,"N. D.")))</f>
        <v>0.85775000000000023</v>
      </c>
      <c r="L243" s="292">
        <f>IF('CARGA CONSOLIDADO IPS'!V5&lt;&gt;"",'CARGA CONSOLIDADO IPS'!V5,IF(S243="","",IF(S243&gt;0,"N. D.")))</f>
        <v>0.75688768115942029</v>
      </c>
      <c r="M243" s="292">
        <f>IF('CARGA CONSOLIDADO IPS'!W5&lt;&gt;"",'CARGA CONSOLIDADO IPS'!W5,IF(T243="","",IF(T243&gt;0,"N. D.")))</f>
        <v>0.6380527777777778</v>
      </c>
      <c r="N243" s="292">
        <f>IF('CARGA CONSOLIDADO IPS'!X5&lt;&gt;"",'CARGA CONSOLIDADO IPS'!X5,IF(U243="","",IF(U243&gt;0,"N. D.")))</f>
        <v>0.78128975845410642</v>
      </c>
    </row>
    <row r="244" spans="1:14" x14ac:dyDescent="0.25">
      <c r="A244" s="288" t="str">
        <f t="shared" si="9"/>
        <v>PRESTADOR</v>
      </c>
      <c r="B244" s="288" t="str">
        <f t="shared" si="10"/>
        <v>COMPENSAR</v>
      </c>
      <c r="C244" s="288" t="str">
        <f t="shared" si="11"/>
        <v/>
      </c>
      <c r="D244" s="288">
        <v>6</v>
      </c>
      <c r="E244" s="288" t="s">
        <v>46</v>
      </c>
      <c r="F244" s="288" t="s">
        <v>12</v>
      </c>
      <c r="G244" s="288" t="str">
        <f>IF('CARGA CONSOLIDADO IPS'!Q6&lt;&gt;"",'CARGA CONSOLIDADO IPS'!Q6,IF(N244="","",IF(N244&gt;0,"N. D.")))</f>
        <v/>
      </c>
      <c r="H244" s="292" t="str">
        <f>IF('CARGA CONSOLIDADO IPS'!R6&lt;&gt;"",'CARGA CONSOLIDADO IPS'!R6,IF(O244="","",IF(O244&gt;0,"N. D.")))</f>
        <v/>
      </c>
      <c r="I244" s="292" t="str">
        <f>IF('CARGA CONSOLIDADO IPS'!S6&lt;&gt;"",'CARGA CONSOLIDADO IPS'!S6,IF(P244="","",IF(P244&gt;0,"N. D.")))</f>
        <v/>
      </c>
      <c r="J244" s="292" t="str">
        <f>IF('CARGA CONSOLIDADO IPS'!T6&lt;&gt;"",'CARGA CONSOLIDADO IPS'!T6,IF(Q244="","",IF(Q244&gt;0,"N. D.")))</f>
        <v/>
      </c>
      <c r="K244" s="292" t="str">
        <f>IF('CARGA CONSOLIDADO IPS'!U6&lt;&gt;"",'CARGA CONSOLIDADO IPS'!U6,IF(R244="","",IF(R244&gt;0,"N. D.")))</f>
        <v/>
      </c>
      <c r="L244" s="292" t="str">
        <f>IF('CARGA CONSOLIDADO IPS'!V6&lt;&gt;"",'CARGA CONSOLIDADO IPS'!V6,IF(S244="","",IF(S244&gt;0,"N. D.")))</f>
        <v/>
      </c>
      <c r="M244" s="292" t="str">
        <f>IF('CARGA CONSOLIDADO IPS'!W6&lt;&gt;"",'CARGA CONSOLIDADO IPS'!W6,IF(T244="","",IF(T244&gt;0,"N. D.")))</f>
        <v/>
      </c>
      <c r="N244" s="292" t="str">
        <f>IF('CARGA CONSOLIDADO IPS'!X6&lt;&gt;"",'CARGA CONSOLIDADO IPS'!X6,IF(U244="","",IF(U244&gt;0,"N. D.")))</f>
        <v/>
      </c>
    </row>
    <row r="245" spans="1:14" x14ac:dyDescent="0.25">
      <c r="A245" s="288" t="str">
        <f t="shared" si="9"/>
        <v>PRESTADOR</v>
      </c>
      <c r="B245" s="288" t="str">
        <f t="shared" si="10"/>
        <v>COMPENSAR</v>
      </c>
      <c r="C245" s="288" t="str">
        <f t="shared" si="11"/>
        <v/>
      </c>
      <c r="D245" s="288">
        <v>7</v>
      </c>
      <c r="E245" s="288" t="s">
        <v>46</v>
      </c>
      <c r="F245" s="288" t="s">
        <v>12</v>
      </c>
      <c r="G245" s="288" t="str">
        <f>IF('CARGA CONSOLIDADO IPS'!Q7&lt;&gt;"",'CARGA CONSOLIDADO IPS'!Q7,IF(N245="","",IF(N245&gt;0,"N. D.")))</f>
        <v/>
      </c>
      <c r="H245" s="292" t="str">
        <f>IF('CARGA CONSOLIDADO IPS'!R7&lt;&gt;"",'CARGA CONSOLIDADO IPS'!R7,IF(O245="","",IF(O245&gt;0,"N. D.")))</f>
        <v/>
      </c>
      <c r="I245" s="292" t="str">
        <f>IF('CARGA CONSOLIDADO IPS'!S7&lt;&gt;"",'CARGA CONSOLIDADO IPS'!S7,IF(P245="","",IF(P245&gt;0,"N. D.")))</f>
        <v/>
      </c>
      <c r="J245" s="292" t="str">
        <f>IF('CARGA CONSOLIDADO IPS'!T7&lt;&gt;"",'CARGA CONSOLIDADO IPS'!T7,IF(Q245="","",IF(Q245&gt;0,"N. D.")))</f>
        <v/>
      </c>
      <c r="K245" s="292" t="str">
        <f>IF('CARGA CONSOLIDADO IPS'!U7&lt;&gt;"",'CARGA CONSOLIDADO IPS'!U7,IF(R245="","",IF(R245&gt;0,"N. D.")))</f>
        <v/>
      </c>
      <c r="L245" s="292" t="str">
        <f>IF('CARGA CONSOLIDADO IPS'!V7&lt;&gt;"",'CARGA CONSOLIDADO IPS'!V7,IF(S245="","",IF(S245&gt;0,"N. D.")))</f>
        <v/>
      </c>
      <c r="M245" s="292" t="str">
        <f>IF('CARGA CONSOLIDADO IPS'!W7&lt;&gt;"",'CARGA CONSOLIDADO IPS'!W7,IF(T245="","",IF(T245&gt;0,"N. D.")))</f>
        <v/>
      </c>
      <c r="N245" s="292" t="str">
        <f>IF('CARGA CONSOLIDADO IPS'!X7&lt;&gt;"",'CARGA CONSOLIDADO IPS'!X7,IF(U245="","",IF(U245&gt;0,"N. D.")))</f>
        <v/>
      </c>
    </row>
    <row r="246" spans="1:14" x14ac:dyDescent="0.25">
      <c r="A246" s="288" t="str">
        <f t="shared" ref="A246:A307" si="12">E246</f>
        <v>PRESTADOR</v>
      </c>
      <c r="B246" s="288" t="str">
        <f t="shared" ref="B246:B307" si="13">F246</f>
        <v>COMPENSAR</v>
      </c>
      <c r="C246" s="288" t="str">
        <f t="shared" ref="C246:C307" si="14">G246</f>
        <v/>
      </c>
      <c r="D246" s="288">
        <v>8</v>
      </c>
      <c r="E246" s="288" t="s">
        <v>46</v>
      </c>
      <c r="F246" s="288" t="s">
        <v>12</v>
      </c>
      <c r="G246" s="288" t="str">
        <f>IF('CARGA CONSOLIDADO IPS'!Q8&lt;&gt;"",'CARGA CONSOLIDADO IPS'!Q8,IF(N246="","",IF(N246&gt;0,"N. D.")))</f>
        <v/>
      </c>
      <c r="H246" s="292" t="str">
        <f>IF('CARGA CONSOLIDADO IPS'!R8&lt;&gt;"",'CARGA CONSOLIDADO IPS'!R8,IF(O246="","",IF(O246&gt;0,"N. D.")))</f>
        <v/>
      </c>
      <c r="I246" s="292" t="str">
        <f>IF('CARGA CONSOLIDADO IPS'!S8&lt;&gt;"",'CARGA CONSOLIDADO IPS'!S8,IF(P246="","",IF(P246&gt;0,"N. D.")))</f>
        <v/>
      </c>
      <c r="J246" s="292" t="str">
        <f>IF('CARGA CONSOLIDADO IPS'!T8&lt;&gt;"",'CARGA CONSOLIDADO IPS'!T8,IF(Q246="","",IF(Q246&gt;0,"N. D.")))</f>
        <v/>
      </c>
      <c r="K246" s="292" t="str">
        <f>IF('CARGA CONSOLIDADO IPS'!U8&lt;&gt;"",'CARGA CONSOLIDADO IPS'!U8,IF(R246="","",IF(R246&gt;0,"N. D.")))</f>
        <v/>
      </c>
      <c r="L246" s="292" t="str">
        <f>IF('CARGA CONSOLIDADO IPS'!V8&lt;&gt;"",'CARGA CONSOLIDADO IPS'!V8,IF(S246="","",IF(S246&gt;0,"N. D.")))</f>
        <v/>
      </c>
      <c r="M246" s="292" t="str">
        <f>IF('CARGA CONSOLIDADO IPS'!W8&lt;&gt;"",'CARGA CONSOLIDADO IPS'!W8,IF(T246="","",IF(T246&gt;0,"N. D.")))</f>
        <v/>
      </c>
      <c r="N246" s="292" t="str">
        <f>IF('CARGA CONSOLIDADO IPS'!X8&lt;&gt;"",'CARGA CONSOLIDADO IPS'!X8,IF(U246="","",IF(U246&gt;0,"N. D.")))</f>
        <v/>
      </c>
    </row>
    <row r="247" spans="1:14" x14ac:dyDescent="0.25">
      <c r="A247" s="288" t="str">
        <f t="shared" si="12"/>
        <v>SEDE</v>
      </c>
      <c r="B247" s="288" t="str">
        <f t="shared" si="13"/>
        <v>COMPENSAR</v>
      </c>
      <c r="C247" s="288" t="str">
        <f t="shared" si="14"/>
        <v>USS FONTIBON RED CENTRO</v>
      </c>
      <c r="D247" s="288">
        <v>11</v>
      </c>
      <c r="E247" s="288" t="s">
        <v>300</v>
      </c>
      <c r="F247" s="288" t="s">
        <v>12</v>
      </c>
      <c r="G247" s="288" t="str">
        <f>IF('CARGA CONSOLIDADO IPS'!Q11&lt;&gt;"",'CARGA CONSOLIDADO IPS'!Q11,IF(N247="","",IF(N247&gt;0,"N. D.")))</f>
        <v>USS FONTIBON RED CENTRO</v>
      </c>
      <c r="H247" s="292">
        <f>IF('CARGA CONSOLIDADO IPS'!R11&lt;&gt;"",'CARGA CONSOLIDADO IPS'!R11,IF(O247="","",IF(O247&gt;0,"N. D.")))</f>
        <v>0.82375000000000009</v>
      </c>
      <c r="I247" s="292" t="str">
        <f>IF('CARGA CONSOLIDADO IPS'!S11&lt;&gt;"",'CARGA CONSOLIDADO IPS'!S11,IF(P247="","",IF(P247&gt;0,"N. D.")))</f>
        <v/>
      </c>
      <c r="J247" s="292" t="str">
        <f>IF('CARGA CONSOLIDADO IPS'!T11&lt;&gt;"",'CARGA CONSOLIDADO IPS'!T11,IF(Q247="","",IF(Q247&gt;0,"N. D.")))</f>
        <v/>
      </c>
      <c r="K247" s="292" t="str">
        <f>IF('CARGA CONSOLIDADO IPS'!U11&lt;&gt;"",'CARGA CONSOLIDADO IPS'!U11,IF(R247="","",IF(R247&gt;0,"N. D.")))</f>
        <v/>
      </c>
      <c r="L247" s="292" t="str">
        <f>IF('CARGA CONSOLIDADO IPS'!V11&lt;&gt;"",'CARGA CONSOLIDADO IPS'!V11,IF(S247="","",IF(S247&gt;0,"N. D.")))</f>
        <v/>
      </c>
      <c r="M247" s="292" t="str">
        <f>IF('CARGA CONSOLIDADO IPS'!W11&lt;&gt;"",'CARGA CONSOLIDADO IPS'!W11,IF(T247="","",IF(T247&gt;0,"N. D.")))</f>
        <v/>
      </c>
      <c r="N247" s="292">
        <f>IF('CARGA CONSOLIDADO IPS'!X11&lt;&gt;"",'CARGA CONSOLIDADO IPS'!X11,IF(U247="","",IF(U247&gt;0,"N. D.")))</f>
        <v>0.82375000000000009</v>
      </c>
    </row>
    <row r="248" spans="1:14" x14ac:dyDescent="0.25">
      <c r="A248" s="288" t="str">
        <f t="shared" si="12"/>
        <v>SEDE</v>
      </c>
      <c r="B248" s="288" t="str">
        <f t="shared" si="13"/>
        <v>COMPENSAR</v>
      </c>
      <c r="C248" s="288" t="str">
        <f t="shared" si="14"/>
        <v>USS AV. 1A DE MAYO RED SUR</v>
      </c>
      <c r="D248" s="288">
        <v>12</v>
      </c>
      <c r="E248" s="288" t="s">
        <v>300</v>
      </c>
      <c r="F248" s="288" t="s">
        <v>12</v>
      </c>
      <c r="G248" s="288" t="str">
        <f>IF('CARGA CONSOLIDADO IPS'!Q12&lt;&gt;"",'CARGA CONSOLIDADO IPS'!Q12,IF(N248="","",IF(N248&gt;0,"N. D.")))</f>
        <v>USS AV. 1A DE MAYO RED SUR</v>
      </c>
      <c r="H248" s="292">
        <f>IF('CARGA CONSOLIDADO IPS'!R12&lt;&gt;"",'CARGA CONSOLIDADO IPS'!R12,IF(O248="","",IF(O248&gt;0,"N. D.")))</f>
        <v>0.76250000000000007</v>
      </c>
      <c r="I248" s="292" t="str">
        <f>IF('CARGA CONSOLIDADO IPS'!S12&lt;&gt;"",'CARGA CONSOLIDADO IPS'!S12,IF(P248="","",IF(P248&gt;0,"N. D.")))</f>
        <v/>
      </c>
      <c r="J248" s="292" t="str">
        <f>IF('CARGA CONSOLIDADO IPS'!T12&lt;&gt;"",'CARGA CONSOLIDADO IPS'!T12,IF(Q248="","",IF(Q248&gt;0,"N. D.")))</f>
        <v/>
      </c>
      <c r="K248" s="292" t="str">
        <f>IF('CARGA CONSOLIDADO IPS'!U12&lt;&gt;"",'CARGA CONSOLIDADO IPS'!U12,IF(R248="","",IF(R248&gt;0,"N. D.")))</f>
        <v/>
      </c>
      <c r="L248" s="292" t="str">
        <f>IF('CARGA CONSOLIDADO IPS'!V12&lt;&gt;"",'CARGA CONSOLIDADO IPS'!V12,IF(S248="","",IF(S248&gt;0,"N. D.")))</f>
        <v/>
      </c>
      <c r="M248" s="292" t="str">
        <f>IF('CARGA CONSOLIDADO IPS'!W12&lt;&gt;"",'CARGA CONSOLIDADO IPS'!W12,IF(T248="","",IF(T248&gt;0,"N. D.")))</f>
        <v/>
      </c>
      <c r="N248" s="292">
        <f>IF('CARGA CONSOLIDADO IPS'!X12&lt;&gt;"",'CARGA CONSOLIDADO IPS'!X12,IF(U248="","",IF(U248&gt;0,"N. D.")))</f>
        <v>0.76250000000000007</v>
      </c>
    </row>
    <row r="249" spans="1:14" x14ac:dyDescent="0.25">
      <c r="A249" s="288" t="str">
        <f t="shared" si="12"/>
        <v>SEDE</v>
      </c>
      <c r="B249" s="288" t="str">
        <f t="shared" si="13"/>
        <v>COMPENSAR</v>
      </c>
      <c r="C249" s="288" t="str">
        <f t="shared" si="14"/>
        <v>USS AUTOPISTA SUR RED SUR</v>
      </c>
      <c r="D249" s="288">
        <v>13</v>
      </c>
      <c r="E249" s="288" t="s">
        <v>300</v>
      </c>
      <c r="F249" s="288" t="s">
        <v>12</v>
      </c>
      <c r="G249" s="288" t="str">
        <f>IF('CARGA CONSOLIDADO IPS'!Q13&lt;&gt;"",'CARGA CONSOLIDADO IPS'!Q13,IF(N249="","",IF(N249&gt;0,"N. D.")))</f>
        <v>USS AUTOPISTA SUR RED SUR</v>
      </c>
      <c r="H249" s="292">
        <f>IF('CARGA CONSOLIDADO IPS'!R13&lt;&gt;"",'CARGA CONSOLIDADO IPS'!R13,IF(O249="","",IF(O249&gt;0,"N. D.")))</f>
        <v>0.75000000000000011</v>
      </c>
      <c r="I249" s="292" t="str">
        <f>IF('CARGA CONSOLIDADO IPS'!S13&lt;&gt;"",'CARGA CONSOLIDADO IPS'!S13,IF(P249="","",IF(P249&gt;0,"N. D.")))</f>
        <v/>
      </c>
      <c r="J249" s="292" t="str">
        <f>IF('CARGA CONSOLIDADO IPS'!T13&lt;&gt;"",'CARGA CONSOLIDADO IPS'!T13,IF(Q249="","",IF(Q249&gt;0,"N. D.")))</f>
        <v/>
      </c>
      <c r="K249" s="292" t="str">
        <f>IF('CARGA CONSOLIDADO IPS'!U13&lt;&gt;"",'CARGA CONSOLIDADO IPS'!U13,IF(R249="","",IF(R249&gt;0,"N. D.")))</f>
        <v/>
      </c>
      <c r="L249" s="292" t="str">
        <f>IF('CARGA CONSOLIDADO IPS'!V13&lt;&gt;"",'CARGA CONSOLIDADO IPS'!V13,IF(S249="","",IF(S249&gt;0,"N. D.")))</f>
        <v/>
      </c>
      <c r="M249" s="292" t="str">
        <f>IF('CARGA CONSOLIDADO IPS'!W13&lt;&gt;"",'CARGA CONSOLIDADO IPS'!W13,IF(T249="","",IF(T249&gt;0,"N. D.")))</f>
        <v/>
      </c>
      <c r="N249" s="292">
        <f>IF('CARGA CONSOLIDADO IPS'!X13&lt;&gt;"",'CARGA CONSOLIDADO IPS'!X13,IF(U249="","",IF(U249&gt;0,"N. D.")))</f>
        <v>0.75000000000000011</v>
      </c>
    </row>
    <row r="250" spans="1:14" x14ac:dyDescent="0.25">
      <c r="A250" s="288" t="str">
        <f t="shared" si="12"/>
        <v>SEDE</v>
      </c>
      <c r="B250" s="288" t="str">
        <f t="shared" si="13"/>
        <v>COMPENSAR</v>
      </c>
      <c r="C250" s="288" t="str">
        <f t="shared" si="14"/>
        <v>USS CALLE 145</v>
      </c>
      <c r="D250" s="288">
        <v>14</v>
      </c>
      <c r="E250" s="288" t="s">
        <v>300</v>
      </c>
      <c r="F250" s="288" t="s">
        <v>12</v>
      </c>
      <c r="G250" s="288" t="str">
        <f>IF('CARGA CONSOLIDADO IPS'!Q14&lt;&gt;"",'CARGA CONSOLIDADO IPS'!Q14,IF(N250="","",IF(N250&gt;0,"N. D.")))</f>
        <v>USS CALLE 145</v>
      </c>
      <c r="H250" s="292">
        <f>IF('CARGA CONSOLIDADO IPS'!R14&lt;&gt;"",'CARGA CONSOLIDADO IPS'!R14,IF(O250="","",IF(O250&gt;0,"N. D.")))</f>
        <v>0.88166666666666671</v>
      </c>
      <c r="I250" s="292" t="str">
        <f>IF('CARGA CONSOLIDADO IPS'!S14&lt;&gt;"",'CARGA CONSOLIDADO IPS'!S14,IF(P250="","",IF(P250&gt;0,"N. D.")))</f>
        <v/>
      </c>
      <c r="J250" s="292" t="str">
        <f>IF('CARGA CONSOLIDADO IPS'!T14&lt;&gt;"",'CARGA CONSOLIDADO IPS'!T14,IF(Q250="","",IF(Q250&gt;0,"N. D.")))</f>
        <v/>
      </c>
      <c r="K250" s="292" t="str">
        <f>IF('CARGA CONSOLIDADO IPS'!U14&lt;&gt;"",'CARGA CONSOLIDADO IPS'!U14,IF(R250="","",IF(R250&gt;0,"N. D.")))</f>
        <v/>
      </c>
      <c r="L250" s="292" t="str">
        <f>IF('CARGA CONSOLIDADO IPS'!V14&lt;&gt;"",'CARGA CONSOLIDADO IPS'!V14,IF(S250="","",IF(S250&gt;0,"N. D.")))</f>
        <v/>
      </c>
      <c r="M250" s="292" t="str">
        <f>IF('CARGA CONSOLIDADO IPS'!W14&lt;&gt;"",'CARGA CONSOLIDADO IPS'!W14,IF(T250="","",IF(T250&gt;0,"N. D.")))</f>
        <v/>
      </c>
      <c r="N250" s="292">
        <f>IF('CARGA CONSOLIDADO IPS'!X14&lt;&gt;"",'CARGA CONSOLIDADO IPS'!X14,IF(U250="","",IF(U250&gt;0,"N. D.")))</f>
        <v>0.88166666666666671</v>
      </c>
    </row>
    <row r="251" spans="1:14" x14ac:dyDescent="0.25">
      <c r="A251" s="288" t="str">
        <f t="shared" si="12"/>
        <v>SEDE</v>
      </c>
      <c r="B251" s="288" t="str">
        <f t="shared" si="13"/>
        <v>COMPENSAR</v>
      </c>
      <c r="C251" s="288" t="str">
        <f t="shared" si="14"/>
        <v>VIVA 1A IPS AVENIDA EL DORADO</v>
      </c>
      <c r="D251" s="288">
        <v>15</v>
      </c>
      <c r="E251" s="288" t="s">
        <v>300</v>
      </c>
      <c r="F251" s="288" t="s">
        <v>12</v>
      </c>
      <c r="G251" s="288" t="str">
        <f>IF('CARGA CONSOLIDADO IPS'!Q15&lt;&gt;"",'CARGA CONSOLIDADO IPS'!Q15,IF(N251="","",IF(N251&gt;0,"N. D.")))</f>
        <v>VIVA 1A IPS AVENIDA EL DORADO</v>
      </c>
      <c r="H251" s="292" t="str">
        <f>IF('CARGA CONSOLIDADO IPS'!R15&lt;&gt;"",'CARGA CONSOLIDADO IPS'!R15,IF(O251="","",IF(O251&gt;0,"N. D.")))</f>
        <v/>
      </c>
      <c r="I251" s="292">
        <f>IF('CARGA CONSOLIDADO IPS'!S15&lt;&gt;"",'CARGA CONSOLIDADO IPS'!S15,IF(P251="","",IF(P251&gt;0,"N. D.")))</f>
        <v>0.85045833333333343</v>
      </c>
      <c r="J251" s="292">
        <f>IF('CARGA CONSOLIDADO IPS'!T15&lt;&gt;"",'CARGA CONSOLIDADO IPS'!T15,IF(Q251="","",IF(Q251&gt;0,"N. D.")))</f>
        <v>0.80330000000000024</v>
      </c>
      <c r="K251" s="292">
        <f>IF('CARGA CONSOLIDADO IPS'!U15&lt;&gt;"",'CARGA CONSOLIDADO IPS'!U15,IF(R251="","",IF(R251&gt;0,"N. D.")))</f>
        <v>0.85775000000000023</v>
      </c>
      <c r="L251" s="292">
        <f>IF('CARGA CONSOLIDADO IPS'!V15&lt;&gt;"",'CARGA CONSOLIDADO IPS'!V15,IF(S251="","",IF(S251&gt;0,"N. D.")))</f>
        <v>0.75688768115942029</v>
      </c>
      <c r="M251" s="292">
        <f>IF('CARGA CONSOLIDADO IPS'!W15&lt;&gt;"",'CARGA CONSOLIDADO IPS'!W15,IF(T251="","",IF(T251&gt;0,"N. D.")))</f>
        <v>0.6380527777777778</v>
      </c>
      <c r="N251" s="292">
        <f>IF('CARGA CONSOLIDADO IPS'!X15&lt;&gt;"",'CARGA CONSOLIDADO IPS'!X15,IF(U251="","",IF(U251&gt;0,"N. D.")))</f>
        <v>0.78128975845410642</v>
      </c>
    </row>
    <row r="252" spans="1:14" x14ac:dyDescent="0.25">
      <c r="A252" s="288" t="str">
        <f t="shared" si="12"/>
        <v>SEDE</v>
      </c>
      <c r="B252" s="288" t="str">
        <f t="shared" si="13"/>
        <v>COMPENSAR</v>
      </c>
      <c r="C252" s="288" t="str">
        <f t="shared" si="14"/>
        <v/>
      </c>
      <c r="D252" s="288">
        <v>16</v>
      </c>
      <c r="E252" s="288" t="s">
        <v>300</v>
      </c>
      <c r="F252" s="288" t="s">
        <v>12</v>
      </c>
      <c r="G252" s="288" t="str">
        <f>IF('CARGA CONSOLIDADO IPS'!Q16&lt;&gt;"",'CARGA CONSOLIDADO IPS'!Q16,IF(N252="","",IF(N252&gt;0,"N. D.")))</f>
        <v/>
      </c>
      <c r="H252" s="292" t="str">
        <f>IF('CARGA CONSOLIDADO IPS'!R16&lt;&gt;"",'CARGA CONSOLIDADO IPS'!R16,IF(O252="","",IF(O252&gt;0,"N. D.")))</f>
        <v/>
      </c>
      <c r="I252" s="292" t="str">
        <f>IF('CARGA CONSOLIDADO IPS'!S16&lt;&gt;"",'CARGA CONSOLIDADO IPS'!S16,IF(P252="","",IF(P252&gt;0,"N. D.")))</f>
        <v/>
      </c>
      <c r="J252" s="292" t="str">
        <f>IF('CARGA CONSOLIDADO IPS'!T16&lt;&gt;"",'CARGA CONSOLIDADO IPS'!T16,IF(Q252="","",IF(Q252&gt;0,"N. D.")))</f>
        <v/>
      </c>
      <c r="K252" s="292" t="str">
        <f>IF('CARGA CONSOLIDADO IPS'!U16&lt;&gt;"",'CARGA CONSOLIDADO IPS'!U16,IF(R252="","",IF(R252&gt;0,"N. D.")))</f>
        <v/>
      </c>
      <c r="L252" s="292" t="str">
        <f>IF('CARGA CONSOLIDADO IPS'!V16&lt;&gt;"",'CARGA CONSOLIDADO IPS'!V16,IF(S252="","",IF(S252&gt;0,"N. D.")))</f>
        <v/>
      </c>
      <c r="M252" s="292" t="str">
        <f>IF('CARGA CONSOLIDADO IPS'!W16&lt;&gt;"",'CARGA CONSOLIDADO IPS'!W16,IF(T252="","",IF(T252&gt;0,"N. D.")))</f>
        <v/>
      </c>
      <c r="N252" s="292" t="str">
        <f>IF('CARGA CONSOLIDADO IPS'!X16&lt;&gt;"",'CARGA CONSOLIDADO IPS'!X16,IF(U252="","",IF(U252&gt;0,"N. D.")))</f>
        <v/>
      </c>
    </row>
    <row r="253" spans="1:14" x14ac:dyDescent="0.25">
      <c r="A253" s="288" t="str">
        <f t="shared" si="12"/>
        <v>SEDE</v>
      </c>
      <c r="B253" s="288" t="str">
        <f t="shared" si="13"/>
        <v>COMPENSAR</v>
      </c>
      <c r="C253" s="288" t="str">
        <f t="shared" si="14"/>
        <v/>
      </c>
      <c r="D253" s="288">
        <v>17</v>
      </c>
      <c r="E253" s="288" t="s">
        <v>300</v>
      </c>
      <c r="F253" s="288" t="s">
        <v>12</v>
      </c>
      <c r="G253" s="288" t="str">
        <f>IF('CARGA CONSOLIDADO IPS'!Q17&lt;&gt;"",'CARGA CONSOLIDADO IPS'!Q17,IF(N253="","",IF(N253&gt;0,"N. D.")))</f>
        <v/>
      </c>
      <c r="H253" s="292" t="str">
        <f>IF('CARGA CONSOLIDADO IPS'!R17&lt;&gt;"",'CARGA CONSOLIDADO IPS'!R17,IF(O253="","",IF(O253&gt;0,"N. D.")))</f>
        <v/>
      </c>
      <c r="I253" s="292" t="str">
        <f>IF('CARGA CONSOLIDADO IPS'!S17&lt;&gt;"",'CARGA CONSOLIDADO IPS'!S17,IF(P253="","",IF(P253&gt;0,"N. D.")))</f>
        <v/>
      </c>
      <c r="J253" s="292" t="str">
        <f>IF('CARGA CONSOLIDADO IPS'!T17&lt;&gt;"",'CARGA CONSOLIDADO IPS'!T17,IF(Q253="","",IF(Q253&gt;0,"N. D.")))</f>
        <v/>
      </c>
      <c r="K253" s="292" t="str">
        <f>IF('CARGA CONSOLIDADO IPS'!U17&lt;&gt;"",'CARGA CONSOLIDADO IPS'!U17,IF(R253="","",IF(R253&gt;0,"N. D.")))</f>
        <v/>
      </c>
      <c r="L253" s="292" t="str">
        <f>IF('CARGA CONSOLIDADO IPS'!V17&lt;&gt;"",'CARGA CONSOLIDADO IPS'!V17,IF(S253="","",IF(S253&gt;0,"N. D.")))</f>
        <v/>
      </c>
      <c r="M253" s="292" t="str">
        <f>IF('CARGA CONSOLIDADO IPS'!W17&lt;&gt;"",'CARGA CONSOLIDADO IPS'!W17,IF(T253="","",IF(T253&gt;0,"N. D.")))</f>
        <v/>
      </c>
      <c r="N253" s="292" t="str">
        <f>IF('CARGA CONSOLIDADO IPS'!X17&lt;&gt;"",'CARGA CONSOLIDADO IPS'!X17,IF(U253="","",IF(U253&gt;0,"N. D.")))</f>
        <v/>
      </c>
    </row>
    <row r="254" spans="1:14" x14ac:dyDescent="0.25">
      <c r="A254" s="288" t="str">
        <f t="shared" si="12"/>
        <v>SEDE</v>
      </c>
      <c r="B254" s="288" t="str">
        <f t="shared" si="13"/>
        <v>COMPENSAR</v>
      </c>
      <c r="C254" s="288" t="str">
        <f t="shared" si="14"/>
        <v/>
      </c>
      <c r="D254" s="288">
        <v>18</v>
      </c>
      <c r="E254" s="288" t="s">
        <v>300</v>
      </c>
      <c r="F254" s="288" t="s">
        <v>12</v>
      </c>
      <c r="G254" s="288" t="str">
        <f>IF('CARGA CONSOLIDADO IPS'!Q18&lt;&gt;"",'CARGA CONSOLIDADO IPS'!Q18,IF(N254="","",IF(N254&gt;0,"N. D.")))</f>
        <v/>
      </c>
      <c r="H254" s="292" t="str">
        <f>IF('CARGA CONSOLIDADO IPS'!R18&lt;&gt;"",'CARGA CONSOLIDADO IPS'!R18,IF(O254="","",IF(O254&gt;0,"N. D.")))</f>
        <v/>
      </c>
      <c r="I254" s="292" t="str">
        <f>IF('CARGA CONSOLIDADO IPS'!S18&lt;&gt;"",'CARGA CONSOLIDADO IPS'!S18,IF(P254="","",IF(P254&gt;0,"N. D.")))</f>
        <v/>
      </c>
      <c r="J254" s="292" t="str">
        <f>IF('CARGA CONSOLIDADO IPS'!T18&lt;&gt;"",'CARGA CONSOLIDADO IPS'!T18,IF(Q254="","",IF(Q254&gt;0,"N. D.")))</f>
        <v/>
      </c>
      <c r="K254" s="292" t="str">
        <f>IF('CARGA CONSOLIDADO IPS'!U18&lt;&gt;"",'CARGA CONSOLIDADO IPS'!U18,IF(R254="","",IF(R254&gt;0,"N. D.")))</f>
        <v/>
      </c>
      <c r="L254" s="292" t="str">
        <f>IF('CARGA CONSOLIDADO IPS'!V18&lt;&gt;"",'CARGA CONSOLIDADO IPS'!V18,IF(S254="","",IF(S254&gt;0,"N. D.")))</f>
        <v/>
      </c>
      <c r="M254" s="292" t="str">
        <f>IF('CARGA CONSOLIDADO IPS'!W18&lt;&gt;"",'CARGA CONSOLIDADO IPS'!W18,IF(T254="","",IF(T254&gt;0,"N. D.")))</f>
        <v/>
      </c>
      <c r="N254" s="292" t="str">
        <f>IF('CARGA CONSOLIDADO IPS'!X18&lt;&gt;"",'CARGA CONSOLIDADO IPS'!X18,IF(U254="","",IF(U254&gt;0,"N. D.")))</f>
        <v/>
      </c>
    </row>
    <row r="255" spans="1:14" x14ac:dyDescent="0.25">
      <c r="A255" s="288" t="str">
        <f t="shared" si="12"/>
        <v>SEDE</v>
      </c>
      <c r="B255" s="288" t="str">
        <f t="shared" si="13"/>
        <v>COMPENSAR</v>
      </c>
      <c r="C255" s="288" t="str">
        <f t="shared" si="14"/>
        <v/>
      </c>
      <c r="D255" s="288">
        <v>19</v>
      </c>
      <c r="E255" s="288" t="s">
        <v>300</v>
      </c>
      <c r="F255" s="288" t="s">
        <v>12</v>
      </c>
      <c r="G255" s="288" t="str">
        <f>IF('CARGA CONSOLIDADO IPS'!Q19&lt;&gt;"",'CARGA CONSOLIDADO IPS'!Q19,IF(N255="","",IF(N255&gt;0,"N. D.")))</f>
        <v/>
      </c>
      <c r="H255" s="292" t="str">
        <f>IF('CARGA CONSOLIDADO IPS'!R19&lt;&gt;"",'CARGA CONSOLIDADO IPS'!R19,IF(O255="","",IF(O255&gt;0,"N. D.")))</f>
        <v/>
      </c>
      <c r="I255" s="292" t="str">
        <f>IF('CARGA CONSOLIDADO IPS'!S19&lt;&gt;"",'CARGA CONSOLIDADO IPS'!S19,IF(P255="","",IF(P255&gt;0,"N. D.")))</f>
        <v/>
      </c>
      <c r="J255" s="292" t="str">
        <f>IF('CARGA CONSOLIDADO IPS'!T19&lt;&gt;"",'CARGA CONSOLIDADO IPS'!T19,IF(Q255="","",IF(Q255&gt;0,"N. D.")))</f>
        <v/>
      </c>
      <c r="K255" s="292" t="str">
        <f>IF('CARGA CONSOLIDADO IPS'!U19&lt;&gt;"",'CARGA CONSOLIDADO IPS'!U19,IF(R255="","",IF(R255&gt;0,"N. D.")))</f>
        <v/>
      </c>
      <c r="L255" s="292" t="str">
        <f>IF('CARGA CONSOLIDADO IPS'!V19&lt;&gt;"",'CARGA CONSOLIDADO IPS'!V19,IF(S255="","",IF(S255&gt;0,"N. D.")))</f>
        <v/>
      </c>
      <c r="M255" s="292" t="str">
        <f>IF('CARGA CONSOLIDADO IPS'!W19&lt;&gt;"",'CARGA CONSOLIDADO IPS'!W19,IF(T255="","",IF(T255&gt;0,"N. D.")))</f>
        <v/>
      </c>
      <c r="N255" s="292" t="str">
        <f>IF('CARGA CONSOLIDADO IPS'!X19&lt;&gt;"",'CARGA CONSOLIDADO IPS'!X19,IF(U255="","",IF(U255&gt;0,"N. D.")))</f>
        <v/>
      </c>
    </row>
    <row r="256" spans="1:14" x14ac:dyDescent="0.25">
      <c r="A256" s="288" t="str">
        <f t="shared" si="12"/>
        <v>SEDE</v>
      </c>
      <c r="B256" s="288" t="str">
        <f t="shared" si="13"/>
        <v>COMPENSAR</v>
      </c>
      <c r="C256" s="288" t="str">
        <f t="shared" si="14"/>
        <v/>
      </c>
      <c r="D256" s="288">
        <v>20</v>
      </c>
      <c r="E256" s="288" t="s">
        <v>300</v>
      </c>
      <c r="F256" s="288" t="s">
        <v>12</v>
      </c>
      <c r="G256" s="288" t="str">
        <f>IF('CARGA CONSOLIDADO IPS'!Q20&lt;&gt;"",'CARGA CONSOLIDADO IPS'!Q20,IF(N256="","",IF(N256&gt;0,"N. D.")))</f>
        <v/>
      </c>
      <c r="H256" s="292" t="str">
        <f>IF('CARGA CONSOLIDADO IPS'!R20&lt;&gt;"",'CARGA CONSOLIDADO IPS'!R20,IF(O256="","",IF(O256&gt;0,"N. D.")))</f>
        <v/>
      </c>
      <c r="I256" s="292" t="str">
        <f>IF('CARGA CONSOLIDADO IPS'!S20&lt;&gt;"",'CARGA CONSOLIDADO IPS'!S20,IF(P256="","",IF(P256&gt;0,"N. D.")))</f>
        <v/>
      </c>
      <c r="J256" s="292" t="str">
        <f>IF('CARGA CONSOLIDADO IPS'!T20&lt;&gt;"",'CARGA CONSOLIDADO IPS'!T20,IF(Q256="","",IF(Q256&gt;0,"N. D.")))</f>
        <v/>
      </c>
      <c r="K256" s="292" t="str">
        <f>IF('CARGA CONSOLIDADO IPS'!U20&lt;&gt;"",'CARGA CONSOLIDADO IPS'!U20,IF(R256="","",IF(R256&gt;0,"N. D.")))</f>
        <v/>
      </c>
      <c r="L256" s="292" t="str">
        <f>IF('CARGA CONSOLIDADO IPS'!V20&lt;&gt;"",'CARGA CONSOLIDADO IPS'!V20,IF(S256="","",IF(S256&gt;0,"N. D.")))</f>
        <v/>
      </c>
      <c r="M256" s="292" t="str">
        <f>IF('CARGA CONSOLIDADO IPS'!W20&lt;&gt;"",'CARGA CONSOLIDADO IPS'!W20,IF(T256="","",IF(T256&gt;0,"N. D.")))</f>
        <v/>
      </c>
      <c r="N256" s="292" t="str">
        <f>IF('CARGA CONSOLIDADO IPS'!X20&lt;&gt;"",'CARGA CONSOLIDADO IPS'!X20,IF(U256="","",IF(U256&gt;0,"N. D.")))</f>
        <v/>
      </c>
    </row>
    <row r="257" spans="1:14" x14ac:dyDescent="0.25">
      <c r="A257" s="288" t="str">
        <f t="shared" si="12"/>
        <v>SEDE</v>
      </c>
      <c r="B257" s="288" t="str">
        <f t="shared" si="13"/>
        <v>COMPENSAR</v>
      </c>
      <c r="C257" s="288" t="str">
        <f t="shared" si="14"/>
        <v/>
      </c>
      <c r="D257" s="288">
        <v>21</v>
      </c>
      <c r="E257" s="288" t="s">
        <v>300</v>
      </c>
      <c r="F257" s="288" t="s">
        <v>12</v>
      </c>
      <c r="G257" s="288" t="str">
        <f>IF('CARGA CONSOLIDADO IPS'!Q21&lt;&gt;"",'CARGA CONSOLIDADO IPS'!Q21,IF(N257="","",IF(N257&gt;0,"N. D.")))</f>
        <v/>
      </c>
      <c r="H257" s="292" t="str">
        <f>IF('CARGA CONSOLIDADO IPS'!R21&lt;&gt;"",'CARGA CONSOLIDADO IPS'!R21,IF(O257="","",IF(O257&gt;0,"N. D.")))</f>
        <v/>
      </c>
      <c r="I257" s="292" t="str">
        <f>IF('CARGA CONSOLIDADO IPS'!S21&lt;&gt;"",'CARGA CONSOLIDADO IPS'!S21,IF(P257="","",IF(P257&gt;0,"N. D.")))</f>
        <v/>
      </c>
      <c r="J257" s="292" t="str">
        <f>IF('CARGA CONSOLIDADO IPS'!T21&lt;&gt;"",'CARGA CONSOLIDADO IPS'!T21,IF(Q257="","",IF(Q257&gt;0,"N. D.")))</f>
        <v/>
      </c>
      <c r="K257" s="292" t="str">
        <f>IF('CARGA CONSOLIDADO IPS'!U21&lt;&gt;"",'CARGA CONSOLIDADO IPS'!U21,IF(R257="","",IF(R257&gt;0,"N. D.")))</f>
        <v/>
      </c>
      <c r="L257" s="292" t="str">
        <f>IF('CARGA CONSOLIDADO IPS'!V21&lt;&gt;"",'CARGA CONSOLIDADO IPS'!V21,IF(S257="","",IF(S257&gt;0,"N. D.")))</f>
        <v/>
      </c>
      <c r="M257" s="292" t="str">
        <f>IF('CARGA CONSOLIDADO IPS'!W21&lt;&gt;"",'CARGA CONSOLIDADO IPS'!W21,IF(T257="","",IF(T257&gt;0,"N. D.")))</f>
        <v/>
      </c>
      <c r="N257" s="292" t="str">
        <f>IF('CARGA CONSOLIDADO IPS'!X21&lt;&gt;"",'CARGA CONSOLIDADO IPS'!X21,IF(U257="","",IF(U257&gt;0,"N. D.")))</f>
        <v/>
      </c>
    </row>
    <row r="258" spans="1:14" x14ac:dyDescent="0.25">
      <c r="A258" s="288" t="str">
        <f t="shared" si="12"/>
        <v>SEDE</v>
      </c>
      <c r="B258" s="288" t="str">
        <f t="shared" si="13"/>
        <v>COMPENSAR</v>
      </c>
      <c r="C258" s="288" t="str">
        <f t="shared" si="14"/>
        <v/>
      </c>
      <c r="D258" s="288">
        <v>22</v>
      </c>
      <c r="E258" s="288" t="s">
        <v>300</v>
      </c>
      <c r="F258" s="288" t="s">
        <v>12</v>
      </c>
      <c r="G258" s="288" t="str">
        <f>IF('CARGA CONSOLIDADO IPS'!Q22&lt;&gt;"",'CARGA CONSOLIDADO IPS'!Q22,IF(N258="","",IF(N258&gt;0,"N. D.")))</f>
        <v/>
      </c>
      <c r="H258" s="292" t="str">
        <f>IF('CARGA CONSOLIDADO IPS'!R22&lt;&gt;"",'CARGA CONSOLIDADO IPS'!R22,IF(O258="","",IF(O258&gt;0,"N. D.")))</f>
        <v/>
      </c>
      <c r="I258" s="292" t="str">
        <f>IF('CARGA CONSOLIDADO IPS'!S22&lt;&gt;"",'CARGA CONSOLIDADO IPS'!S22,IF(P258="","",IF(P258&gt;0,"N. D.")))</f>
        <v/>
      </c>
      <c r="J258" s="292" t="str">
        <f>IF('CARGA CONSOLIDADO IPS'!T22&lt;&gt;"",'CARGA CONSOLIDADO IPS'!T22,IF(Q258="","",IF(Q258&gt;0,"N. D.")))</f>
        <v/>
      </c>
      <c r="K258" s="292" t="str">
        <f>IF('CARGA CONSOLIDADO IPS'!U22&lt;&gt;"",'CARGA CONSOLIDADO IPS'!U22,IF(R258="","",IF(R258&gt;0,"N. D.")))</f>
        <v/>
      </c>
      <c r="L258" s="292" t="str">
        <f>IF('CARGA CONSOLIDADO IPS'!V22&lt;&gt;"",'CARGA CONSOLIDADO IPS'!V22,IF(S258="","",IF(S258&gt;0,"N. D.")))</f>
        <v/>
      </c>
      <c r="M258" s="292" t="str">
        <f>IF('CARGA CONSOLIDADO IPS'!W22&lt;&gt;"",'CARGA CONSOLIDADO IPS'!W22,IF(T258="","",IF(T258&gt;0,"N. D.")))</f>
        <v/>
      </c>
      <c r="N258" s="292" t="str">
        <f>IF('CARGA CONSOLIDADO IPS'!X22&lt;&gt;"",'CARGA CONSOLIDADO IPS'!X22,IF(U258="","",IF(U258&gt;0,"N. D.")))</f>
        <v/>
      </c>
    </row>
    <row r="259" spans="1:14" x14ac:dyDescent="0.25">
      <c r="A259" s="288" t="str">
        <f t="shared" si="12"/>
        <v>SEDE</v>
      </c>
      <c r="B259" s="288" t="str">
        <f t="shared" si="13"/>
        <v>COMPENSAR</v>
      </c>
      <c r="C259" s="288" t="str">
        <f t="shared" si="14"/>
        <v/>
      </c>
      <c r="D259" s="288">
        <v>23</v>
      </c>
      <c r="E259" s="288" t="s">
        <v>300</v>
      </c>
      <c r="F259" s="288" t="s">
        <v>12</v>
      </c>
      <c r="G259" s="288" t="str">
        <f>IF('CARGA CONSOLIDADO IPS'!Q23&lt;&gt;"",'CARGA CONSOLIDADO IPS'!Q23,IF(N259="","",IF(N259&gt;0,"N. D.")))</f>
        <v/>
      </c>
      <c r="H259" s="292" t="str">
        <f>IF('CARGA CONSOLIDADO IPS'!R23&lt;&gt;"",'CARGA CONSOLIDADO IPS'!R23,IF(O259="","",IF(O259&gt;0,"N. D.")))</f>
        <v/>
      </c>
      <c r="I259" s="292" t="str">
        <f>IF('CARGA CONSOLIDADO IPS'!S23&lt;&gt;"",'CARGA CONSOLIDADO IPS'!S23,IF(P259="","",IF(P259&gt;0,"N. D.")))</f>
        <v/>
      </c>
      <c r="J259" s="292" t="str">
        <f>IF('CARGA CONSOLIDADO IPS'!T23&lt;&gt;"",'CARGA CONSOLIDADO IPS'!T23,IF(Q259="","",IF(Q259&gt;0,"N. D.")))</f>
        <v/>
      </c>
      <c r="K259" s="292" t="str">
        <f>IF('CARGA CONSOLIDADO IPS'!U23&lt;&gt;"",'CARGA CONSOLIDADO IPS'!U23,IF(R259="","",IF(R259&gt;0,"N. D.")))</f>
        <v/>
      </c>
      <c r="L259" s="292" t="str">
        <f>IF('CARGA CONSOLIDADO IPS'!V23&lt;&gt;"",'CARGA CONSOLIDADO IPS'!V23,IF(S259="","",IF(S259&gt;0,"N. D.")))</f>
        <v/>
      </c>
      <c r="M259" s="292" t="str">
        <f>IF('CARGA CONSOLIDADO IPS'!W23&lt;&gt;"",'CARGA CONSOLIDADO IPS'!W23,IF(T259="","",IF(T259&gt;0,"N. D.")))</f>
        <v/>
      </c>
      <c r="N259" s="292" t="str">
        <f>IF('CARGA CONSOLIDADO IPS'!X23&lt;&gt;"",'CARGA CONSOLIDADO IPS'!X23,IF(U259="","",IF(U259&gt;0,"N. D.")))</f>
        <v/>
      </c>
    </row>
    <row r="260" spans="1:14" x14ac:dyDescent="0.25">
      <c r="A260" s="288" t="str">
        <f t="shared" si="12"/>
        <v>SEDE</v>
      </c>
      <c r="B260" s="288" t="str">
        <f t="shared" si="13"/>
        <v>COMPENSAR</v>
      </c>
      <c r="C260" s="288" t="str">
        <f t="shared" si="14"/>
        <v/>
      </c>
      <c r="D260" s="288">
        <v>24</v>
      </c>
      <c r="E260" s="288" t="s">
        <v>300</v>
      </c>
      <c r="F260" s="288" t="s">
        <v>12</v>
      </c>
      <c r="G260" s="288" t="str">
        <f>IF('CARGA CONSOLIDADO IPS'!Q24&lt;&gt;"",'CARGA CONSOLIDADO IPS'!Q24,IF(N260="","",IF(N260&gt;0,"N. D.")))</f>
        <v/>
      </c>
      <c r="H260" s="292" t="str">
        <f>IF('CARGA CONSOLIDADO IPS'!R24&lt;&gt;"",'CARGA CONSOLIDADO IPS'!R24,IF(O260="","",IF(O260&gt;0,"N. D.")))</f>
        <v/>
      </c>
      <c r="I260" s="292" t="str">
        <f>IF('CARGA CONSOLIDADO IPS'!S24&lt;&gt;"",'CARGA CONSOLIDADO IPS'!S24,IF(P260="","",IF(P260&gt;0,"N. D.")))</f>
        <v/>
      </c>
      <c r="J260" s="292" t="str">
        <f>IF('CARGA CONSOLIDADO IPS'!T24&lt;&gt;"",'CARGA CONSOLIDADO IPS'!T24,IF(Q260="","",IF(Q260&gt;0,"N. D.")))</f>
        <v/>
      </c>
      <c r="K260" s="292" t="str">
        <f>IF('CARGA CONSOLIDADO IPS'!U24&lt;&gt;"",'CARGA CONSOLIDADO IPS'!U24,IF(R260="","",IF(R260&gt;0,"N. D.")))</f>
        <v/>
      </c>
      <c r="L260" s="292" t="str">
        <f>IF('CARGA CONSOLIDADO IPS'!V24&lt;&gt;"",'CARGA CONSOLIDADO IPS'!V24,IF(S260="","",IF(S260&gt;0,"N. D.")))</f>
        <v/>
      </c>
      <c r="M260" s="292" t="str">
        <f>IF('CARGA CONSOLIDADO IPS'!W24&lt;&gt;"",'CARGA CONSOLIDADO IPS'!W24,IF(T260="","",IF(T260&gt;0,"N. D.")))</f>
        <v/>
      </c>
      <c r="N260" s="292" t="str">
        <f>IF('CARGA CONSOLIDADO IPS'!X24&lt;&gt;"",'CARGA CONSOLIDADO IPS'!X24,IF(U260="","",IF(U260&gt;0,"N. D.")))</f>
        <v/>
      </c>
    </row>
    <row r="261" spans="1:14" x14ac:dyDescent="0.25">
      <c r="A261" s="288" t="str">
        <f t="shared" si="12"/>
        <v>SEDE</v>
      </c>
      <c r="B261" s="288" t="str">
        <f t="shared" si="13"/>
        <v>COMPENSAR</v>
      </c>
      <c r="C261" s="288" t="str">
        <f t="shared" si="14"/>
        <v/>
      </c>
      <c r="D261" s="288">
        <v>25</v>
      </c>
      <c r="E261" s="288" t="s">
        <v>300</v>
      </c>
      <c r="F261" s="288" t="s">
        <v>12</v>
      </c>
      <c r="G261" s="288" t="str">
        <f>IF('CARGA CONSOLIDADO IPS'!Q25&lt;&gt;"",'CARGA CONSOLIDADO IPS'!Q25,IF(N261="","",IF(N261&gt;0,"N. D.")))</f>
        <v/>
      </c>
      <c r="H261" s="292" t="str">
        <f>IF('CARGA CONSOLIDADO IPS'!R25&lt;&gt;"",'CARGA CONSOLIDADO IPS'!R25,IF(O261="","",IF(O261&gt;0,"N. D.")))</f>
        <v/>
      </c>
      <c r="I261" s="292" t="str">
        <f>IF('CARGA CONSOLIDADO IPS'!S25&lt;&gt;"",'CARGA CONSOLIDADO IPS'!S25,IF(P261="","",IF(P261&gt;0,"N. D.")))</f>
        <v/>
      </c>
      <c r="J261" s="292" t="str">
        <f>IF('CARGA CONSOLIDADO IPS'!T25&lt;&gt;"",'CARGA CONSOLIDADO IPS'!T25,IF(Q261="","",IF(Q261&gt;0,"N. D.")))</f>
        <v/>
      </c>
      <c r="K261" s="292" t="str">
        <f>IF('CARGA CONSOLIDADO IPS'!U25&lt;&gt;"",'CARGA CONSOLIDADO IPS'!U25,IF(R261="","",IF(R261&gt;0,"N. D.")))</f>
        <v/>
      </c>
      <c r="L261" s="292" t="str">
        <f>IF('CARGA CONSOLIDADO IPS'!V25&lt;&gt;"",'CARGA CONSOLIDADO IPS'!V25,IF(S261="","",IF(S261&gt;0,"N. D.")))</f>
        <v/>
      </c>
      <c r="M261" s="292" t="str">
        <f>IF('CARGA CONSOLIDADO IPS'!W25&lt;&gt;"",'CARGA CONSOLIDADO IPS'!W25,IF(T261="","",IF(T261&gt;0,"N. D.")))</f>
        <v/>
      </c>
      <c r="N261" s="292" t="str">
        <f>IF('CARGA CONSOLIDADO IPS'!X25&lt;&gt;"",'CARGA CONSOLIDADO IPS'!X25,IF(U261="","",IF(U261&gt;0,"N. D.")))</f>
        <v/>
      </c>
    </row>
    <row r="262" spans="1:14" x14ac:dyDescent="0.25">
      <c r="A262" s="288" t="str">
        <f t="shared" si="12"/>
        <v>SEDE</v>
      </c>
      <c r="B262" s="288" t="str">
        <f t="shared" si="13"/>
        <v>COMPENSAR</v>
      </c>
      <c r="C262" s="288" t="str">
        <f t="shared" si="14"/>
        <v/>
      </c>
      <c r="D262" s="288">
        <v>26</v>
      </c>
      <c r="E262" s="288" t="s">
        <v>300</v>
      </c>
      <c r="F262" s="288" t="s">
        <v>12</v>
      </c>
      <c r="G262" s="288" t="str">
        <f>IF('CARGA CONSOLIDADO IPS'!Q26&lt;&gt;"",'CARGA CONSOLIDADO IPS'!Q26,IF(N262="","",IF(N262&gt;0,"N. D.")))</f>
        <v/>
      </c>
      <c r="H262" s="292" t="str">
        <f>IF('CARGA CONSOLIDADO IPS'!R26&lt;&gt;"",'CARGA CONSOLIDADO IPS'!R26,IF(O262="","",IF(O262&gt;0,"N. D.")))</f>
        <v/>
      </c>
      <c r="I262" s="292" t="str">
        <f>IF('CARGA CONSOLIDADO IPS'!S26&lt;&gt;"",'CARGA CONSOLIDADO IPS'!S26,IF(P262="","",IF(P262&gt;0,"N. D.")))</f>
        <v/>
      </c>
      <c r="J262" s="292" t="str">
        <f>IF('CARGA CONSOLIDADO IPS'!T26&lt;&gt;"",'CARGA CONSOLIDADO IPS'!T26,IF(Q262="","",IF(Q262&gt;0,"N. D.")))</f>
        <v/>
      </c>
      <c r="K262" s="292" t="str">
        <f>IF('CARGA CONSOLIDADO IPS'!U26&lt;&gt;"",'CARGA CONSOLIDADO IPS'!U26,IF(R262="","",IF(R262&gt;0,"N. D.")))</f>
        <v/>
      </c>
      <c r="L262" s="292" t="str">
        <f>IF('CARGA CONSOLIDADO IPS'!V26&lt;&gt;"",'CARGA CONSOLIDADO IPS'!V26,IF(S262="","",IF(S262&gt;0,"N. D.")))</f>
        <v/>
      </c>
      <c r="M262" s="292" t="str">
        <f>IF('CARGA CONSOLIDADO IPS'!W26&lt;&gt;"",'CARGA CONSOLIDADO IPS'!W26,IF(T262="","",IF(T262&gt;0,"N. D.")))</f>
        <v/>
      </c>
      <c r="N262" s="292" t="str">
        <f>IF('CARGA CONSOLIDADO IPS'!X26&lt;&gt;"",'CARGA CONSOLIDADO IPS'!X26,IF(U262="","",IF(U262&gt;0,"N. D.")))</f>
        <v/>
      </c>
    </row>
    <row r="263" spans="1:14" x14ac:dyDescent="0.25">
      <c r="A263" s="288" t="str">
        <f t="shared" si="12"/>
        <v>SEDE</v>
      </c>
      <c r="B263" s="288" t="str">
        <f t="shared" si="13"/>
        <v>COMPENSAR</v>
      </c>
      <c r="C263" s="288" t="str">
        <f t="shared" si="14"/>
        <v/>
      </c>
      <c r="D263" s="288">
        <v>27</v>
      </c>
      <c r="E263" s="288" t="s">
        <v>300</v>
      </c>
      <c r="F263" s="288" t="s">
        <v>12</v>
      </c>
      <c r="G263" s="288" t="str">
        <f>IF('CARGA CONSOLIDADO IPS'!Q27&lt;&gt;"",'CARGA CONSOLIDADO IPS'!Q27,IF(N263="","",IF(N263&gt;0,"N. D.")))</f>
        <v/>
      </c>
      <c r="H263" s="292" t="str">
        <f>IF('CARGA CONSOLIDADO IPS'!R27&lt;&gt;"",'CARGA CONSOLIDADO IPS'!R27,IF(O263="","",IF(O263&gt;0,"N. D.")))</f>
        <v/>
      </c>
      <c r="I263" s="292" t="str">
        <f>IF('CARGA CONSOLIDADO IPS'!S27&lt;&gt;"",'CARGA CONSOLIDADO IPS'!S27,IF(P263="","",IF(P263&gt;0,"N. D.")))</f>
        <v/>
      </c>
      <c r="J263" s="292" t="str">
        <f>IF('CARGA CONSOLIDADO IPS'!T27&lt;&gt;"",'CARGA CONSOLIDADO IPS'!T27,IF(Q263="","",IF(Q263&gt;0,"N. D.")))</f>
        <v/>
      </c>
      <c r="K263" s="292" t="str">
        <f>IF('CARGA CONSOLIDADO IPS'!U27&lt;&gt;"",'CARGA CONSOLIDADO IPS'!U27,IF(R263="","",IF(R263&gt;0,"N. D.")))</f>
        <v/>
      </c>
      <c r="L263" s="292" t="str">
        <f>IF('CARGA CONSOLIDADO IPS'!V27&lt;&gt;"",'CARGA CONSOLIDADO IPS'!V27,IF(S263="","",IF(S263&gt;0,"N. D.")))</f>
        <v/>
      </c>
      <c r="M263" s="292" t="str">
        <f>IF('CARGA CONSOLIDADO IPS'!W27&lt;&gt;"",'CARGA CONSOLIDADO IPS'!W27,IF(T263="","",IF(T263&gt;0,"N. D.")))</f>
        <v/>
      </c>
      <c r="N263" s="292" t="str">
        <f>IF('CARGA CONSOLIDADO IPS'!X27&lt;&gt;"",'CARGA CONSOLIDADO IPS'!X27,IF(U263="","",IF(U263&gt;0,"N. D.")))</f>
        <v/>
      </c>
    </row>
    <row r="264" spans="1:14" x14ac:dyDescent="0.25">
      <c r="A264" s="288" t="str">
        <f t="shared" si="12"/>
        <v>SEDE</v>
      </c>
      <c r="B264" s="288" t="str">
        <f t="shared" si="13"/>
        <v>COMPENSAR</v>
      </c>
      <c r="C264" s="288" t="str">
        <f t="shared" si="14"/>
        <v/>
      </c>
      <c r="D264" s="288">
        <v>28</v>
      </c>
      <c r="E264" s="288" t="s">
        <v>300</v>
      </c>
      <c r="F264" s="288" t="s">
        <v>12</v>
      </c>
      <c r="G264" s="288" t="str">
        <f>IF('CARGA CONSOLIDADO IPS'!Q28&lt;&gt;"",'CARGA CONSOLIDADO IPS'!Q28,IF(N264="","",IF(N264&gt;0,"N. D.")))</f>
        <v/>
      </c>
      <c r="H264" s="292" t="str">
        <f>IF('CARGA CONSOLIDADO IPS'!R28&lt;&gt;"",'CARGA CONSOLIDADO IPS'!R28,IF(O264="","",IF(O264&gt;0,"N. D.")))</f>
        <v/>
      </c>
      <c r="I264" s="292" t="str">
        <f>IF('CARGA CONSOLIDADO IPS'!S28&lt;&gt;"",'CARGA CONSOLIDADO IPS'!S28,IF(P264="","",IF(P264&gt;0,"N. D.")))</f>
        <v/>
      </c>
      <c r="J264" s="292" t="str">
        <f>IF('CARGA CONSOLIDADO IPS'!T28&lt;&gt;"",'CARGA CONSOLIDADO IPS'!T28,IF(Q264="","",IF(Q264&gt;0,"N. D.")))</f>
        <v/>
      </c>
      <c r="K264" s="292" t="str">
        <f>IF('CARGA CONSOLIDADO IPS'!U28&lt;&gt;"",'CARGA CONSOLIDADO IPS'!U28,IF(R264="","",IF(R264&gt;0,"N. D.")))</f>
        <v/>
      </c>
      <c r="L264" s="292" t="str">
        <f>IF('CARGA CONSOLIDADO IPS'!V28&lt;&gt;"",'CARGA CONSOLIDADO IPS'!V28,IF(S264="","",IF(S264&gt;0,"N. D.")))</f>
        <v/>
      </c>
      <c r="M264" s="292" t="str">
        <f>IF('CARGA CONSOLIDADO IPS'!W28&lt;&gt;"",'CARGA CONSOLIDADO IPS'!W28,IF(T264="","",IF(T264&gt;0,"N. D.")))</f>
        <v/>
      </c>
      <c r="N264" s="292" t="str">
        <f>IF('CARGA CONSOLIDADO IPS'!X28&lt;&gt;"",'CARGA CONSOLIDADO IPS'!X28,IF(U264="","",IF(U264&gt;0,"N. D.")))</f>
        <v/>
      </c>
    </row>
    <row r="265" spans="1:14" x14ac:dyDescent="0.25">
      <c r="A265" s="288" t="str">
        <f t="shared" si="12"/>
        <v>SEDE</v>
      </c>
      <c r="B265" s="288" t="str">
        <f t="shared" si="13"/>
        <v>COMPENSAR</v>
      </c>
      <c r="C265" s="288" t="str">
        <f t="shared" si="14"/>
        <v/>
      </c>
      <c r="D265" s="288">
        <v>29</v>
      </c>
      <c r="E265" s="288" t="s">
        <v>300</v>
      </c>
      <c r="F265" s="288" t="s">
        <v>12</v>
      </c>
      <c r="G265" s="288" t="str">
        <f>IF('CARGA CONSOLIDADO IPS'!Q29&lt;&gt;"",'CARGA CONSOLIDADO IPS'!Q29,IF(N265="","",IF(N265&gt;0,"N. D.")))</f>
        <v/>
      </c>
      <c r="H265" s="292" t="str">
        <f>IF('CARGA CONSOLIDADO IPS'!R29&lt;&gt;"",'CARGA CONSOLIDADO IPS'!R29,IF(O265="","",IF(O265&gt;0,"N. D.")))</f>
        <v/>
      </c>
      <c r="I265" s="292" t="str">
        <f>IF('CARGA CONSOLIDADO IPS'!S29&lt;&gt;"",'CARGA CONSOLIDADO IPS'!S29,IF(P265="","",IF(P265&gt;0,"N. D.")))</f>
        <v/>
      </c>
      <c r="J265" s="292" t="str">
        <f>IF('CARGA CONSOLIDADO IPS'!T29&lt;&gt;"",'CARGA CONSOLIDADO IPS'!T29,IF(Q265="","",IF(Q265&gt;0,"N. D.")))</f>
        <v/>
      </c>
      <c r="K265" s="292" t="str">
        <f>IF('CARGA CONSOLIDADO IPS'!U29&lt;&gt;"",'CARGA CONSOLIDADO IPS'!U29,IF(R265="","",IF(R265&gt;0,"N. D.")))</f>
        <v/>
      </c>
      <c r="L265" s="292" t="str">
        <f>IF('CARGA CONSOLIDADO IPS'!V29&lt;&gt;"",'CARGA CONSOLIDADO IPS'!V29,IF(S265="","",IF(S265&gt;0,"N. D.")))</f>
        <v/>
      </c>
      <c r="M265" s="292" t="str">
        <f>IF('CARGA CONSOLIDADO IPS'!W29&lt;&gt;"",'CARGA CONSOLIDADO IPS'!W29,IF(T265="","",IF(T265&gt;0,"N. D.")))</f>
        <v/>
      </c>
      <c r="N265" s="292" t="str">
        <f>IF('CARGA CONSOLIDADO IPS'!X29&lt;&gt;"",'CARGA CONSOLIDADO IPS'!X29,IF(U265="","",IF(U265&gt;0,"N. D.")))</f>
        <v/>
      </c>
    </row>
    <row r="266" spans="1:14" x14ac:dyDescent="0.25">
      <c r="A266" s="288" t="str">
        <f t="shared" si="12"/>
        <v>SEDE</v>
      </c>
      <c r="B266" s="288" t="str">
        <f t="shared" si="13"/>
        <v>COMPENSAR</v>
      </c>
      <c r="C266" s="288" t="str">
        <f t="shared" si="14"/>
        <v/>
      </c>
      <c r="D266" s="288">
        <v>30</v>
      </c>
      <c r="E266" s="288" t="s">
        <v>300</v>
      </c>
      <c r="F266" s="288" t="s">
        <v>12</v>
      </c>
      <c r="G266" s="288" t="str">
        <f>IF('CARGA CONSOLIDADO IPS'!Q30&lt;&gt;"",'CARGA CONSOLIDADO IPS'!Q30,IF(N266="","",IF(N266&gt;0,"N. D.")))</f>
        <v/>
      </c>
      <c r="H266" s="292" t="str">
        <f>IF('CARGA CONSOLIDADO IPS'!R30&lt;&gt;"",'CARGA CONSOLIDADO IPS'!R30,IF(O266="","",IF(O266&gt;0,"N. D.")))</f>
        <v/>
      </c>
      <c r="I266" s="292" t="str">
        <f>IF('CARGA CONSOLIDADO IPS'!S30&lt;&gt;"",'CARGA CONSOLIDADO IPS'!S30,IF(P266="","",IF(P266&gt;0,"N. D.")))</f>
        <v/>
      </c>
      <c r="J266" s="292" t="str">
        <f>IF('CARGA CONSOLIDADO IPS'!T30&lt;&gt;"",'CARGA CONSOLIDADO IPS'!T30,IF(Q266="","",IF(Q266&gt;0,"N. D.")))</f>
        <v/>
      </c>
      <c r="K266" s="292" t="str">
        <f>IF('CARGA CONSOLIDADO IPS'!U30&lt;&gt;"",'CARGA CONSOLIDADO IPS'!U30,IF(R266="","",IF(R266&gt;0,"N. D.")))</f>
        <v/>
      </c>
      <c r="L266" s="292" t="str">
        <f>IF('CARGA CONSOLIDADO IPS'!V30&lt;&gt;"",'CARGA CONSOLIDADO IPS'!V30,IF(S266="","",IF(S266&gt;0,"N. D.")))</f>
        <v/>
      </c>
      <c r="M266" s="292" t="str">
        <f>IF('CARGA CONSOLIDADO IPS'!W30&lt;&gt;"",'CARGA CONSOLIDADO IPS'!W30,IF(T266="","",IF(T266&gt;0,"N. D.")))</f>
        <v/>
      </c>
      <c r="N266" s="292" t="str">
        <f>IF('CARGA CONSOLIDADO IPS'!X30&lt;&gt;"",'CARGA CONSOLIDADO IPS'!X30,IF(U266="","",IF(U266&gt;0,"N. D.")))</f>
        <v/>
      </c>
    </row>
    <row r="267" spans="1:14" x14ac:dyDescent="0.25">
      <c r="A267" s="288" t="str">
        <f t="shared" si="12"/>
        <v>SEDE</v>
      </c>
      <c r="B267" s="288" t="str">
        <f t="shared" si="13"/>
        <v>COMPENSAR</v>
      </c>
      <c r="C267" s="288" t="str">
        <f t="shared" si="14"/>
        <v/>
      </c>
      <c r="D267" s="288">
        <v>31</v>
      </c>
      <c r="E267" s="288" t="s">
        <v>300</v>
      </c>
      <c r="F267" s="288" t="s">
        <v>12</v>
      </c>
      <c r="G267" s="288" t="str">
        <f>IF('CARGA CONSOLIDADO IPS'!Q31&lt;&gt;"",'CARGA CONSOLIDADO IPS'!Q31,IF(N267="","",IF(N267&gt;0,"N. D.")))</f>
        <v/>
      </c>
      <c r="H267" s="292" t="str">
        <f>IF('CARGA CONSOLIDADO IPS'!R31&lt;&gt;"",'CARGA CONSOLIDADO IPS'!R31,IF(O267="","",IF(O267&gt;0,"N. D.")))</f>
        <v/>
      </c>
      <c r="I267" s="292" t="str">
        <f>IF('CARGA CONSOLIDADO IPS'!S31&lt;&gt;"",'CARGA CONSOLIDADO IPS'!S31,IF(P267="","",IF(P267&gt;0,"N. D.")))</f>
        <v/>
      </c>
      <c r="J267" s="292" t="str">
        <f>IF('CARGA CONSOLIDADO IPS'!T31&lt;&gt;"",'CARGA CONSOLIDADO IPS'!T31,IF(Q267="","",IF(Q267&gt;0,"N. D.")))</f>
        <v/>
      </c>
      <c r="K267" s="292" t="str">
        <f>IF('CARGA CONSOLIDADO IPS'!U31&lt;&gt;"",'CARGA CONSOLIDADO IPS'!U31,IF(R267="","",IF(R267&gt;0,"N. D.")))</f>
        <v/>
      </c>
      <c r="L267" s="292" t="str">
        <f>IF('CARGA CONSOLIDADO IPS'!V31&lt;&gt;"",'CARGA CONSOLIDADO IPS'!V31,IF(S267="","",IF(S267&gt;0,"N. D.")))</f>
        <v/>
      </c>
      <c r="M267" s="292" t="str">
        <f>IF('CARGA CONSOLIDADO IPS'!W31&lt;&gt;"",'CARGA CONSOLIDADO IPS'!W31,IF(T267="","",IF(T267&gt;0,"N. D.")))</f>
        <v/>
      </c>
      <c r="N267" s="292" t="str">
        <f>IF('CARGA CONSOLIDADO IPS'!X31&lt;&gt;"",'CARGA CONSOLIDADO IPS'!X31,IF(U267="","",IF(U267&gt;0,"N. D.")))</f>
        <v/>
      </c>
    </row>
    <row r="268" spans="1:14" x14ac:dyDescent="0.25">
      <c r="A268" s="288" t="str">
        <f t="shared" si="12"/>
        <v>SEDE</v>
      </c>
      <c r="B268" s="288" t="str">
        <f t="shared" si="13"/>
        <v>COMPENSAR</v>
      </c>
      <c r="C268" s="288" t="str">
        <f t="shared" si="14"/>
        <v/>
      </c>
      <c r="D268" s="288">
        <v>32</v>
      </c>
      <c r="E268" s="288" t="s">
        <v>300</v>
      </c>
      <c r="F268" s="288" t="s">
        <v>12</v>
      </c>
      <c r="G268" s="288" t="str">
        <f>IF('CARGA CONSOLIDADO IPS'!Q32&lt;&gt;"",'CARGA CONSOLIDADO IPS'!Q32,IF(N268="","",IF(N268&gt;0,"N. D.")))</f>
        <v/>
      </c>
      <c r="H268" s="292" t="str">
        <f>IF('CARGA CONSOLIDADO IPS'!R32&lt;&gt;"",'CARGA CONSOLIDADO IPS'!R32,IF(O268="","",IF(O268&gt;0,"N. D.")))</f>
        <v/>
      </c>
      <c r="I268" s="292" t="str">
        <f>IF('CARGA CONSOLIDADO IPS'!S32&lt;&gt;"",'CARGA CONSOLIDADO IPS'!S32,IF(P268="","",IF(P268&gt;0,"N. D.")))</f>
        <v/>
      </c>
      <c r="J268" s="292" t="str">
        <f>IF('CARGA CONSOLIDADO IPS'!T32&lt;&gt;"",'CARGA CONSOLIDADO IPS'!T32,IF(Q268="","",IF(Q268&gt;0,"N. D.")))</f>
        <v/>
      </c>
      <c r="K268" s="292" t="str">
        <f>IF('CARGA CONSOLIDADO IPS'!U32&lt;&gt;"",'CARGA CONSOLIDADO IPS'!U32,IF(R268="","",IF(R268&gt;0,"N. D.")))</f>
        <v/>
      </c>
      <c r="L268" s="292" t="str">
        <f>IF('CARGA CONSOLIDADO IPS'!V32&lt;&gt;"",'CARGA CONSOLIDADO IPS'!V32,IF(S268="","",IF(S268&gt;0,"N. D.")))</f>
        <v/>
      </c>
      <c r="M268" s="292" t="str">
        <f>IF('CARGA CONSOLIDADO IPS'!W32&lt;&gt;"",'CARGA CONSOLIDADO IPS'!W32,IF(T268="","",IF(T268&gt;0,"N. D.")))</f>
        <v/>
      </c>
      <c r="N268" s="292" t="str">
        <f>IF('CARGA CONSOLIDADO IPS'!X32&lt;&gt;"",'CARGA CONSOLIDADO IPS'!X32,IF(U268="","",IF(U268&gt;0,"N. D.")))</f>
        <v/>
      </c>
    </row>
    <row r="269" spans="1:14" x14ac:dyDescent="0.25">
      <c r="A269" s="288" t="str">
        <f t="shared" si="12"/>
        <v>SEDE</v>
      </c>
      <c r="B269" s="288" t="str">
        <f t="shared" si="13"/>
        <v>COMPENSAR</v>
      </c>
      <c r="C269" s="288" t="str">
        <f t="shared" si="14"/>
        <v/>
      </c>
      <c r="D269" s="288">
        <v>33</v>
      </c>
      <c r="E269" s="288" t="s">
        <v>300</v>
      </c>
      <c r="F269" s="288" t="s">
        <v>12</v>
      </c>
      <c r="G269" s="288" t="str">
        <f>IF('CARGA CONSOLIDADO IPS'!Q33&lt;&gt;"",'CARGA CONSOLIDADO IPS'!Q33,IF(N269="","",IF(N269&gt;0,"N. D.")))</f>
        <v/>
      </c>
      <c r="H269" s="292" t="str">
        <f>IF('CARGA CONSOLIDADO IPS'!R33&lt;&gt;"",'CARGA CONSOLIDADO IPS'!R33,IF(O269="","",IF(O269&gt;0,"N. D.")))</f>
        <v/>
      </c>
      <c r="I269" s="292" t="str">
        <f>IF('CARGA CONSOLIDADO IPS'!S33&lt;&gt;"",'CARGA CONSOLIDADO IPS'!S33,IF(P269="","",IF(P269&gt;0,"N. D.")))</f>
        <v/>
      </c>
      <c r="J269" s="292" t="str">
        <f>IF('CARGA CONSOLIDADO IPS'!T33&lt;&gt;"",'CARGA CONSOLIDADO IPS'!T33,IF(Q269="","",IF(Q269&gt;0,"N. D.")))</f>
        <v/>
      </c>
      <c r="K269" s="292" t="str">
        <f>IF('CARGA CONSOLIDADO IPS'!U33&lt;&gt;"",'CARGA CONSOLIDADO IPS'!U33,IF(R269="","",IF(R269&gt;0,"N. D.")))</f>
        <v/>
      </c>
      <c r="L269" s="292" t="str">
        <f>IF('CARGA CONSOLIDADO IPS'!V33&lt;&gt;"",'CARGA CONSOLIDADO IPS'!V33,IF(S269="","",IF(S269&gt;0,"N. D.")))</f>
        <v/>
      </c>
      <c r="M269" s="292" t="str">
        <f>IF('CARGA CONSOLIDADO IPS'!W33&lt;&gt;"",'CARGA CONSOLIDADO IPS'!W33,IF(T269="","",IF(T269&gt;0,"N. D.")))</f>
        <v/>
      </c>
      <c r="N269" s="292" t="str">
        <f>IF('CARGA CONSOLIDADO IPS'!X33&lt;&gt;"",'CARGA CONSOLIDADO IPS'!X33,IF(U269="","",IF(U269&gt;0,"N. D.")))</f>
        <v/>
      </c>
    </row>
    <row r="270" spans="1:14" x14ac:dyDescent="0.25">
      <c r="A270" s="288" t="str">
        <f t="shared" si="12"/>
        <v>SEDE</v>
      </c>
      <c r="B270" s="288" t="str">
        <f t="shared" si="13"/>
        <v>COMPENSAR</v>
      </c>
      <c r="C270" s="288" t="str">
        <f t="shared" si="14"/>
        <v/>
      </c>
      <c r="D270" s="288">
        <v>34</v>
      </c>
      <c r="E270" s="288" t="s">
        <v>300</v>
      </c>
      <c r="F270" s="288" t="s">
        <v>12</v>
      </c>
      <c r="G270" s="288" t="str">
        <f>IF('CARGA CONSOLIDADO IPS'!Q34&lt;&gt;"",'CARGA CONSOLIDADO IPS'!Q34,IF(N270="","",IF(N270&gt;0,"N. D.")))</f>
        <v/>
      </c>
      <c r="H270" s="292" t="str">
        <f>IF('CARGA CONSOLIDADO IPS'!R34&lt;&gt;"",'CARGA CONSOLIDADO IPS'!R34,IF(O270="","",IF(O270&gt;0,"N. D.")))</f>
        <v/>
      </c>
      <c r="I270" s="292" t="str">
        <f>IF('CARGA CONSOLIDADO IPS'!S34&lt;&gt;"",'CARGA CONSOLIDADO IPS'!S34,IF(P270="","",IF(P270&gt;0,"N. D.")))</f>
        <v/>
      </c>
      <c r="J270" s="292" t="str">
        <f>IF('CARGA CONSOLIDADO IPS'!T34&lt;&gt;"",'CARGA CONSOLIDADO IPS'!T34,IF(Q270="","",IF(Q270&gt;0,"N. D.")))</f>
        <v/>
      </c>
      <c r="K270" s="292" t="str">
        <f>IF('CARGA CONSOLIDADO IPS'!U34&lt;&gt;"",'CARGA CONSOLIDADO IPS'!U34,IF(R270="","",IF(R270&gt;0,"N. D.")))</f>
        <v/>
      </c>
      <c r="L270" s="292" t="str">
        <f>IF('CARGA CONSOLIDADO IPS'!V34&lt;&gt;"",'CARGA CONSOLIDADO IPS'!V34,IF(S270="","",IF(S270&gt;0,"N. D.")))</f>
        <v/>
      </c>
      <c r="M270" s="292" t="str">
        <f>IF('CARGA CONSOLIDADO IPS'!W34&lt;&gt;"",'CARGA CONSOLIDADO IPS'!W34,IF(T270="","",IF(T270&gt;0,"N. D.")))</f>
        <v/>
      </c>
      <c r="N270" s="292" t="str">
        <f>IF('CARGA CONSOLIDADO IPS'!X34&lt;&gt;"",'CARGA CONSOLIDADO IPS'!X34,IF(U270="","",IF(U270&gt;0,"N. D.")))</f>
        <v/>
      </c>
    </row>
    <row r="271" spans="1:14" x14ac:dyDescent="0.25">
      <c r="A271" s="288" t="str">
        <f t="shared" si="12"/>
        <v>SEDE</v>
      </c>
      <c r="B271" s="288" t="str">
        <f t="shared" si="13"/>
        <v>COMPENSAR</v>
      </c>
      <c r="C271" s="288" t="str">
        <f t="shared" si="14"/>
        <v/>
      </c>
      <c r="D271" s="288">
        <v>35</v>
      </c>
      <c r="E271" s="288" t="s">
        <v>300</v>
      </c>
      <c r="F271" s="288" t="s">
        <v>12</v>
      </c>
      <c r="G271" s="288" t="str">
        <f>IF('CARGA CONSOLIDADO IPS'!Q35&lt;&gt;"",'CARGA CONSOLIDADO IPS'!Q35,IF(N271="","",IF(N271&gt;0,"N. D.")))</f>
        <v/>
      </c>
      <c r="H271" s="292" t="str">
        <f>IF('CARGA CONSOLIDADO IPS'!R35&lt;&gt;"",'CARGA CONSOLIDADO IPS'!R35,IF(O271="","",IF(O271&gt;0,"N. D.")))</f>
        <v/>
      </c>
      <c r="I271" s="292" t="str">
        <f>IF('CARGA CONSOLIDADO IPS'!S35&lt;&gt;"",'CARGA CONSOLIDADO IPS'!S35,IF(P271="","",IF(P271&gt;0,"N. D.")))</f>
        <v/>
      </c>
      <c r="J271" s="292" t="str">
        <f>IF('CARGA CONSOLIDADO IPS'!T35&lt;&gt;"",'CARGA CONSOLIDADO IPS'!T35,IF(Q271="","",IF(Q271&gt;0,"N. D.")))</f>
        <v/>
      </c>
      <c r="K271" s="292" t="str">
        <f>IF('CARGA CONSOLIDADO IPS'!U35&lt;&gt;"",'CARGA CONSOLIDADO IPS'!U35,IF(R271="","",IF(R271&gt;0,"N. D.")))</f>
        <v/>
      </c>
      <c r="L271" s="292" t="str">
        <f>IF('CARGA CONSOLIDADO IPS'!V35&lt;&gt;"",'CARGA CONSOLIDADO IPS'!V35,IF(S271="","",IF(S271&gt;0,"N. D.")))</f>
        <v/>
      </c>
      <c r="M271" s="292" t="str">
        <f>IF('CARGA CONSOLIDADO IPS'!W35&lt;&gt;"",'CARGA CONSOLIDADO IPS'!W35,IF(T271="","",IF(T271&gt;0,"N. D.")))</f>
        <v/>
      </c>
      <c r="N271" s="292" t="str">
        <f>IF('CARGA CONSOLIDADO IPS'!X35&lt;&gt;"",'CARGA CONSOLIDADO IPS'!X35,IF(U271="","",IF(U271&gt;0,"N. D.")))</f>
        <v/>
      </c>
    </row>
    <row r="272" spans="1:14" x14ac:dyDescent="0.25">
      <c r="A272" s="288" t="str">
        <f t="shared" si="12"/>
        <v>SEDE</v>
      </c>
      <c r="B272" s="288" t="str">
        <f t="shared" si="13"/>
        <v>COMPENSAR</v>
      </c>
      <c r="C272" s="288" t="str">
        <f t="shared" si="14"/>
        <v/>
      </c>
      <c r="D272" s="288">
        <v>36</v>
      </c>
      <c r="E272" s="288" t="s">
        <v>300</v>
      </c>
      <c r="F272" s="288" t="s">
        <v>12</v>
      </c>
      <c r="G272" s="288" t="str">
        <f>IF('CARGA CONSOLIDADO IPS'!Q36&lt;&gt;"",'CARGA CONSOLIDADO IPS'!Q36,IF(N272="","",IF(N272&gt;0,"N. D.")))</f>
        <v/>
      </c>
      <c r="H272" s="292" t="str">
        <f>IF('CARGA CONSOLIDADO IPS'!R36&lt;&gt;"",'CARGA CONSOLIDADO IPS'!R36,IF(O272="","",IF(O272&gt;0,"N. D.")))</f>
        <v/>
      </c>
      <c r="I272" s="292" t="str">
        <f>IF('CARGA CONSOLIDADO IPS'!S36&lt;&gt;"",'CARGA CONSOLIDADO IPS'!S36,IF(P272="","",IF(P272&gt;0,"N. D.")))</f>
        <v/>
      </c>
      <c r="J272" s="292" t="str">
        <f>IF('CARGA CONSOLIDADO IPS'!T36&lt;&gt;"",'CARGA CONSOLIDADO IPS'!T36,IF(Q272="","",IF(Q272&gt;0,"N. D.")))</f>
        <v/>
      </c>
      <c r="K272" s="292" t="str">
        <f>IF('CARGA CONSOLIDADO IPS'!U36&lt;&gt;"",'CARGA CONSOLIDADO IPS'!U36,IF(R272="","",IF(R272&gt;0,"N. D.")))</f>
        <v/>
      </c>
      <c r="L272" s="292" t="str">
        <f>IF('CARGA CONSOLIDADO IPS'!V36&lt;&gt;"",'CARGA CONSOLIDADO IPS'!V36,IF(S272="","",IF(S272&gt;0,"N. D.")))</f>
        <v/>
      </c>
      <c r="M272" s="292" t="str">
        <f>IF('CARGA CONSOLIDADO IPS'!W36&lt;&gt;"",'CARGA CONSOLIDADO IPS'!W36,IF(T272="","",IF(T272&gt;0,"N. D.")))</f>
        <v/>
      </c>
      <c r="N272" s="292" t="str">
        <f>IF('CARGA CONSOLIDADO IPS'!X36&lt;&gt;"",'CARGA CONSOLIDADO IPS'!X36,IF(U272="","",IF(U272&gt;0,"N. D.")))</f>
        <v/>
      </c>
    </row>
    <row r="273" spans="1:14" x14ac:dyDescent="0.25">
      <c r="A273" s="288" t="str">
        <f t="shared" si="12"/>
        <v>SEDE</v>
      </c>
      <c r="B273" s="288" t="str">
        <f t="shared" si="13"/>
        <v>COMPENSAR</v>
      </c>
      <c r="C273" s="288" t="str">
        <f t="shared" si="14"/>
        <v/>
      </c>
      <c r="D273" s="288">
        <v>37</v>
      </c>
      <c r="E273" s="288" t="s">
        <v>300</v>
      </c>
      <c r="F273" s="288" t="s">
        <v>12</v>
      </c>
      <c r="G273" s="288" t="str">
        <f>IF('CARGA CONSOLIDADO IPS'!Q37&lt;&gt;"",'CARGA CONSOLIDADO IPS'!Q37,IF(N273="","",IF(N273&gt;0,"N. D.")))</f>
        <v/>
      </c>
      <c r="H273" s="292" t="str">
        <f>IF('CARGA CONSOLIDADO IPS'!R37&lt;&gt;"",'CARGA CONSOLIDADO IPS'!R37,IF(O273="","",IF(O273&gt;0,"N. D.")))</f>
        <v/>
      </c>
      <c r="I273" s="292" t="str">
        <f>IF('CARGA CONSOLIDADO IPS'!S37&lt;&gt;"",'CARGA CONSOLIDADO IPS'!S37,IF(P273="","",IF(P273&gt;0,"N. D.")))</f>
        <v/>
      </c>
      <c r="J273" s="292" t="str">
        <f>IF('CARGA CONSOLIDADO IPS'!T37&lt;&gt;"",'CARGA CONSOLIDADO IPS'!T37,IF(Q273="","",IF(Q273&gt;0,"N. D.")))</f>
        <v/>
      </c>
      <c r="K273" s="292" t="str">
        <f>IF('CARGA CONSOLIDADO IPS'!U37&lt;&gt;"",'CARGA CONSOLIDADO IPS'!U37,IF(R273="","",IF(R273&gt;0,"N. D.")))</f>
        <v/>
      </c>
      <c r="L273" s="292" t="str">
        <f>IF('CARGA CONSOLIDADO IPS'!V37&lt;&gt;"",'CARGA CONSOLIDADO IPS'!V37,IF(S273="","",IF(S273&gt;0,"N. D.")))</f>
        <v/>
      </c>
      <c r="M273" s="292" t="str">
        <f>IF('CARGA CONSOLIDADO IPS'!W37&lt;&gt;"",'CARGA CONSOLIDADO IPS'!W37,IF(T273="","",IF(T273&gt;0,"N. D.")))</f>
        <v/>
      </c>
      <c r="N273" s="292" t="str">
        <f>IF('CARGA CONSOLIDADO IPS'!X37&lt;&gt;"",'CARGA CONSOLIDADO IPS'!X37,IF(U273="","",IF(U273&gt;0,"N. D.")))</f>
        <v/>
      </c>
    </row>
    <row r="274" spans="1:14" x14ac:dyDescent="0.25">
      <c r="A274" s="288" t="str">
        <f t="shared" si="12"/>
        <v>SEDE</v>
      </c>
      <c r="B274" s="288" t="str">
        <f t="shared" si="13"/>
        <v>COMPENSAR</v>
      </c>
      <c r="C274" s="288" t="str">
        <f t="shared" si="14"/>
        <v/>
      </c>
      <c r="D274" s="288">
        <v>38</v>
      </c>
      <c r="E274" s="288" t="s">
        <v>300</v>
      </c>
      <c r="F274" s="288" t="s">
        <v>12</v>
      </c>
      <c r="G274" s="288" t="str">
        <f>IF('CARGA CONSOLIDADO IPS'!Q38&lt;&gt;"",'CARGA CONSOLIDADO IPS'!Q38,IF(N274="","",IF(N274&gt;0,"N. D.")))</f>
        <v/>
      </c>
      <c r="H274" s="292" t="str">
        <f>IF('CARGA CONSOLIDADO IPS'!R38&lt;&gt;"",'CARGA CONSOLIDADO IPS'!R38,IF(O274="","",IF(O274&gt;0,"N. D.")))</f>
        <v/>
      </c>
      <c r="I274" s="292" t="str">
        <f>IF('CARGA CONSOLIDADO IPS'!S38&lt;&gt;"",'CARGA CONSOLIDADO IPS'!S38,IF(P274="","",IF(P274&gt;0,"N. D.")))</f>
        <v/>
      </c>
      <c r="J274" s="292" t="str">
        <f>IF('CARGA CONSOLIDADO IPS'!T38&lt;&gt;"",'CARGA CONSOLIDADO IPS'!T38,IF(Q274="","",IF(Q274&gt;0,"N. D.")))</f>
        <v/>
      </c>
      <c r="K274" s="292" t="str">
        <f>IF('CARGA CONSOLIDADO IPS'!U38&lt;&gt;"",'CARGA CONSOLIDADO IPS'!U38,IF(R274="","",IF(R274&gt;0,"N. D.")))</f>
        <v/>
      </c>
      <c r="L274" s="292" t="str">
        <f>IF('CARGA CONSOLIDADO IPS'!V38&lt;&gt;"",'CARGA CONSOLIDADO IPS'!V38,IF(S274="","",IF(S274&gt;0,"N. D.")))</f>
        <v/>
      </c>
      <c r="M274" s="292" t="str">
        <f>IF('CARGA CONSOLIDADO IPS'!W38&lt;&gt;"",'CARGA CONSOLIDADO IPS'!W38,IF(T274="","",IF(T274&gt;0,"N. D.")))</f>
        <v/>
      </c>
      <c r="N274" s="292" t="str">
        <f>IF('CARGA CONSOLIDADO IPS'!X38&lt;&gt;"",'CARGA CONSOLIDADO IPS'!X38,IF(U274="","",IF(U274&gt;0,"N. D.")))</f>
        <v/>
      </c>
    </row>
    <row r="275" spans="1:14" x14ac:dyDescent="0.25">
      <c r="A275" s="288" t="str">
        <f t="shared" si="12"/>
        <v>SEDE</v>
      </c>
      <c r="B275" s="288" t="str">
        <f t="shared" si="13"/>
        <v>COMPENSAR</v>
      </c>
      <c r="C275" s="288" t="str">
        <f t="shared" si="14"/>
        <v/>
      </c>
      <c r="D275" s="288">
        <v>39</v>
      </c>
      <c r="E275" s="288" t="s">
        <v>300</v>
      </c>
      <c r="F275" s="288" t="s">
        <v>12</v>
      </c>
      <c r="G275" s="288" t="str">
        <f>IF('CARGA CONSOLIDADO IPS'!Q39&lt;&gt;"",'CARGA CONSOLIDADO IPS'!Q39,IF(N275="","",IF(N275&gt;0,"N. D.")))</f>
        <v/>
      </c>
      <c r="H275" s="292" t="str">
        <f>IF('CARGA CONSOLIDADO IPS'!R39&lt;&gt;"",'CARGA CONSOLIDADO IPS'!R39,IF(O275="","",IF(O275&gt;0,"N. D.")))</f>
        <v/>
      </c>
      <c r="I275" s="292" t="str">
        <f>IF('CARGA CONSOLIDADO IPS'!S39&lt;&gt;"",'CARGA CONSOLIDADO IPS'!S39,IF(P275="","",IF(P275&gt;0,"N. D.")))</f>
        <v/>
      </c>
      <c r="J275" s="292" t="str">
        <f>IF('CARGA CONSOLIDADO IPS'!T39&lt;&gt;"",'CARGA CONSOLIDADO IPS'!T39,IF(Q275="","",IF(Q275&gt;0,"N. D.")))</f>
        <v/>
      </c>
      <c r="K275" s="292" t="str">
        <f>IF('CARGA CONSOLIDADO IPS'!U39&lt;&gt;"",'CARGA CONSOLIDADO IPS'!U39,IF(R275="","",IF(R275&gt;0,"N. D.")))</f>
        <v/>
      </c>
      <c r="L275" s="292" t="str">
        <f>IF('CARGA CONSOLIDADO IPS'!V39&lt;&gt;"",'CARGA CONSOLIDADO IPS'!V39,IF(S275="","",IF(S275&gt;0,"N. D.")))</f>
        <v/>
      </c>
      <c r="M275" s="292" t="str">
        <f>IF('CARGA CONSOLIDADO IPS'!W39&lt;&gt;"",'CARGA CONSOLIDADO IPS'!W39,IF(T275="","",IF(T275&gt;0,"N. D.")))</f>
        <v/>
      </c>
      <c r="N275" s="292" t="str">
        <f>IF('CARGA CONSOLIDADO IPS'!X39&lt;&gt;"",'CARGA CONSOLIDADO IPS'!X39,IF(U275="","",IF(U275&gt;0,"N. D.")))</f>
        <v/>
      </c>
    </row>
    <row r="276" spans="1:14" x14ac:dyDescent="0.25">
      <c r="A276" s="288" t="str">
        <f t="shared" si="12"/>
        <v>SEDE</v>
      </c>
      <c r="B276" s="288" t="str">
        <f t="shared" si="13"/>
        <v>COMPENSAR</v>
      </c>
      <c r="C276" s="288" t="str">
        <f t="shared" si="14"/>
        <v/>
      </c>
      <c r="D276" s="288">
        <v>40</v>
      </c>
      <c r="E276" s="288" t="s">
        <v>300</v>
      </c>
      <c r="F276" s="288" t="s">
        <v>12</v>
      </c>
      <c r="G276" s="288" t="str">
        <f>IF('CARGA CONSOLIDADO IPS'!Q40&lt;&gt;"",'CARGA CONSOLIDADO IPS'!Q40,IF(N276="","",IF(N276&gt;0,"N. D.")))</f>
        <v/>
      </c>
      <c r="H276" s="292" t="str">
        <f>IF('CARGA CONSOLIDADO IPS'!R40&lt;&gt;"",'CARGA CONSOLIDADO IPS'!R40,IF(O276="","",IF(O276&gt;0,"N. D.")))</f>
        <v/>
      </c>
      <c r="I276" s="292" t="str">
        <f>IF('CARGA CONSOLIDADO IPS'!S40&lt;&gt;"",'CARGA CONSOLIDADO IPS'!S40,IF(P276="","",IF(P276&gt;0,"N. D.")))</f>
        <v/>
      </c>
      <c r="J276" s="292" t="str">
        <f>IF('CARGA CONSOLIDADO IPS'!T40&lt;&gt;"",'CARGA CONSOLIDADO IPS'!T40,IF(Q276="","",IF(Q276&gt;0,"N. D.")))</f>
        <v/>
      </c>
      <c r="K276" s="292" t="str">
        <f>IF('CARGA CONSOLIDADO IPS'!U40&lt;&gt;"",'CARGA CONSOLIDADO IPS'!U40,IF(R276="","",IF(R276&gt;0,"N. D.")))</f>
        <v/>
      </c>
      <c r="L276" s="292" t="str">
        <f>IF('CARGA CONSOLIDADO IPS'!V40&lt;&gt;"",'CARGA CONSOLIDADO IPS'!V40,IF(S276="","",IF(S276&gt;0,"N. D.")))</f>
        <v/>
      </c>
      <c r="M276" s="292" t="str">
        <f>IF('CARGA CONSOLIDADO IPS'!W40&lt;&gt;"",'CARGA CONSOLIDADO IPS'!W40,IF(T276="","",IF(T276&gt;0,"N. D.")))</f>
        <v/>
      </c>
      <c r="N276" s="292" t="str">
        <f>IF('CARGA CONSOLIDADO IPS'!X40&lt;&gt;"",'CARGA CONSOLIDADO IPS'!X40,IF(U276="","",IF(U276&gt;0,"N. D.")))</f>
        <v/>
      </c>
    </row>
    <row r="277" spans="1:14" x14ac:dyDescent="0.25">
      <c r="A277" s="288" t="str">
        <f t="shared" si="12"/>
        <v>SEDE</v>
      </c>
      <c r="B277" s="288" t="str">
        <f t="shared" si="13"/>
        <v>COMPENSAR</v>
      </c>
      <c r="C277" s="288" t="str">
        <f t="shared" si="14"/>
        <v/>
      </c>
      <c r="D277" s="288">
        <v>41</v>
      </c>
      <c r="E277" s="288" t="s">
        <v>300</v>
      </c>
      <c r="F277" s="288" t="s">
        <v>12</v>
      </c>
      <c r="G277" s="288" t="str">
        <f>IF('CARGA CONSOLIDADO IPS'!Q41&lt;&gt;"",'CARGA CONSOLIDADO IPS'!Q41,IF(N277="","",IF(N277&gt;0,"N. D.")))</f>
        <v/>
      </c>
      <c r="H277" s="292" t="str">
        <f>IF('CARGA CONSOLIDADO IPS'!R41&lt;&gt;"",'CARGA CONSOLIDADO IPS'!R41,IF(O277="","",IF(O277&gt;0,"N. D.")))</f>
        <v/>
      </c>
      <c r="I277" s="292" t="str">
        <f>IF('CARGA CONSOLIDADO IPS'!S41&lt;&gt;"",'CARGA CONSOLIDADO IPS'!S41,IF(P277="","",IF(P277&gt;0,"N. D.")))</f>
        <v/>
      </c>
      <c r="J277" s="292" t="str">
        <f>IF('CARGA CONSOLIDADO IPS'!T41&lt;&gt;"",'CARGA CONSOLIDADO IPS'!T41,IF(Q277="","",IF(Q277&gt;0,"N. D.")))</f>
        <v/>
      </c>
      <c r="K277" s="292" t="str">
        <f>IF('CARGA CONSOLIDADO IPS'!U41&lt;&gt;"",'CARGA CONSOLIDADO IPS'!U41,IF(R277="","",IF(R277&gt;0,"N. D.")))</f>
        <v/>
      </c>
      <c r="L277" s="292" t="str">
        <f>IF('CARGA CONSOLIDADO IPS'!V41&lt;&gt;"",'CARGA CONSOLIDADO IPS'!V41,IF(S277="","",IF(S277&gt;0,"N. D.")))</f>
        <v/>
      </c>
      <c r="M277" s="292" t="str">
        <f>IF('CARGA CONSOLIDADO IPS'!W41&lt;&gt;"",'CARGA CONSOLIDADO IPS'!W41,IF(T277="","",IF(T277&gt;0,"N. D.")))</f>
        <v/>
      </c>
      <c r="N277" s="292" t="str">
        <f>IF('CARGA CONSOLIDADO IPS'!X41&lt;&gt;"",'CARGA CONSOLIDADO IPS'!X41,IF(U277="","",IF(U277&gt;0,"N. D.")))</f>
        <v/>
      </c>
    </row>
    <row r="278" spans="1:14" x14ac:dyDescent="0.25">
      <c r="A278" s="288" t="str">
        <f t="shared" si="12"/>
        <v>SEDE</v>
      </c>
      <c r="B278" s="288" t="str">
        <f t="shared" si="13"/>
        <v>COMPENSAR</v>
      </c>
      <c r="C278" s="288" t="str">
        <f t="shared" si="14"/>
        <v/>
      </c>
      <c r="D278" s="288">
        <v>42</v>
      </c>
      <c r="E278" s="288" t="s">
        <v>300</v>
      </c>
      <c r="F278" s="288" t="s">
        <v>12</v>
      </c>
      <c r="G278" s="288" t="str">
        <f>IF('CARGA CONSOLIDADO IPS'!Q42&lt;&gt;"",'CARGA CONSOLIDADO IPS'!Q42,IF(N278="","",IF(N278&gt;0,"N. D.")))</f>
        <v/>
      </c>
      <c r="H278" s="292" t="str">
        <f>IF('CARGA CONSOLIDADO IPS'!R42&lt;&gt;"",'CARGA CONSOLIDADO IPS'!R42,IF(O278="","",IF(O278&gt;0,"N. D.")))</f>
        <v/>
      </c>
      <c r="I278" s="292" t="str">
        <f>IF('CARGA CONSOLIDADO IPS'!S42&lt;&gt;"",'CARGA CONSOLIDADO IPS'!S42,IF(P278="","",IF(P278&gt;0,"N. D.")))</f>
        <v/>
      </c>
      <c r="J278" s="292" t="str">
        <f>IF('CARGA CONSOLIDADO IPS'!T42&lt;&gt;"",'CARGA CONSOLIDADO IPS'!T42,IF(Q278="","",IF(Q278&gt;0,"N. D.")))</f>
        <v/>
      </c>
      <c r="K278" s="292" t="str">
        <f>IF('CARGA CONSOLIDADO IPS'!U42&lt;&gt;"",'CARGA CONSOLIDADO IPS'!U42,IF(R278="","",IF(R278&gt;0,"N. D.")))</f>
        <v/>
      </c>
      <c r="L278" s="292" t="str">
        <f>IF('CARGA CONSOLIDADO IPS'!V42&lt;&gt;"",'CARGA CONSOLIDADO IPS'!V42,IF(S278="","",IF(S278&gt;0,"N. D.")))</f>
        <v/>
      </c>
      <c r="M278" s="292" t="str">
        <f>IF('CARGA CONSOLIDADO IPS'!W42&lt;&gt;"",'CARGA CONSOLIDADO IPS'!W42,IF(T278="","",IF(T278&gt;0,"N. D.")))</f>
        <v/>
      </c>
      <c r="N278" s="292" t="str">
        <f>IF('CARGA CONSOLIDADO IPS'!X42&lt;&gt;"",'CARGA CONSOLIDADO IPS'!X42,IF(U278="","",IF(U278&gt;0,"N. D.")))</f>
        <v/>
      </c>
    </row>
    <row r="279" spans="1:14" x14ac:dyDescent="0.25">
      <c r="A279" s="288" t="str">
        <f t="shared" si="12"/>
        <v>SEDE</v>
      </c>
      <c r="B279" s="288" t="str">
        <f t="shared" si="13"/>
        <v>COMPENSAR</v>
      </c>
      <c r="C279" s="288" t="str">
        <f t="shared" si="14"/>
        <v/>
      </c>
      <c r="D279" s="288">
        <v>43</v>
      </c>
      <c r="E279" s="288" t="s">
        <v>300</v>
      </c>
      <c r="F279" s="288" t="s">
        <v>12</v>
      </c>
      <c r="G279" s="288" t="str">
        <f>IF('CARGA CONSOLIDADO IPS'!Q43&lt;&gt;"",'CARGA CONSOLIDADO IPS'!Q43,IF(N279="","",IF(N279&gt;0,"N. D.")))</f>
        <v/>
      </c>
      <c r="H279" s="292" t="str">
        <f>IF('CARGA CONSOLIDADO IPS'!R43&lt;&gt;"",'CARGA CONSOLIDADO IPS'!R43,IF(O279="","",IF(O279&gt;0,"N. D.")))</f>
        <v/>
      </c>
      <c r="I279" s="292" t="str">
        <f>IF('CARGA CONSOLIDADO IPS'!S43&lt;&gt;"",'CARGA CONSOLIDADO IPS'!S43,IF(P279="","",IF(P279&gt;0,"N. D.")))</f>
        <v/>
      </c>
      <c r="J279" s="292" t="str">
        <f>IF('CARGA CONSOLIDADO IPS'!T43&lt;&gt;"",'CARGA CONSOLIDADO IPS'!T43,IF(Q279="","",IF(Q279&gt;0,"N. D.")))</f>
        <v/>
      </c>
      <c r="K279" s="292" t="str">
        <f>IF('CARGA CONSOLIDADO IPS'!U43&lt;&gt;"",'CARGA CONSOLIDADO IPS'!U43,IF(R279="","",IF(R279&gt;0,"N. D.")))</f>
        <v/>
      </c>
      <c r="L279" s="292" t="str">
        <f>IF('CARGA CONSOLIDADO IPS'!V43&lt;&gt;"",'CARGA CONSOLIDADO IPS'!V43,IF(S279="","",IF(S279&gt;0,"N. D.")))</f>
        <v/>
      </c>
      <c r="M279" s="292" t="str">
        <f>IF('CARGA CONSOLIDADO IPS'!W43&lt;&gt;"",'CARGA CONSOLIDADO IPS'!W43,IF(T279="","",IF(T279&gt;0,"N. D.")))</f>
        <v/>
      </c>
      <c r="N279" s="292" t="str">
        <f>IF('CARGA CONSOLIDADO IPS'!X43&lt;&gt;"",'CARGA CONSOLIDADO IPS'!X43,IF(U279="","",IF(U279&gt;0,"N. D.")))</f>
        <v/>
      </c>
    </row>
    <row r="280" spans="1:14" x14ac:dyDescent="0.25">
      <c r="A280" s="288" t="str">
        <f t="shared" si="12"/>
        <v>SEDE</v>
      </c>
      <c r="B280" s="288" t="str">
        <f t="shared" si="13"/>
        <v>COMPENSAR</v>
      </c>
      <c r="C280" s="288" t="str">
        <f t="shared" si="14"/>
        <v/>
      </c>
      <c r="D280" s="288">
        <v>44</v>
      </c>
      <c r="E280" s="288" t="s">
        <v>300</v>
      </c>
      <c r="F280" s="288" t="s">
        <v>12</v>
      </c>
      <c r="G280" s="288" t="str">
        <f>IF('CARGA CONSOLIDADO IPS'!Q44&lt;&gt;"",'CARGA CONSOLIDADO IPS'!Q44,IF(N280="","",IF(N280&gt;0,"N. D.")))</f>
        <v/>
      </c>
      <c r="H280" s="292" t="str">
        <f>IF('CARGA CONSOLIDADO IPS'!R44&lt;&gt;"",'CARGA CONSOLIDADO IPS'!R44,IF(O280="","",IF(O280&gt;0,"N. D.")))</f>
        <v/>
      </c>
      <c r="I280" s="292" t="str">
        <f>IF('CARGA CONSOLIDADO IPS'!S44&lt;&gt;"",'CARGA CONSOLIDADO IPS'!S44,IF(P280="","",IF(P280&gt;0,"N. D.")))</f>
        <v/>
      </c>
      <c r="J280" s="292" t="str">
        <f>IF('CARGA CONSOLIDADO IPS'!T44&lt;&gt;"",'CARGA CONSOLIDADO IPS'!T44,IF(Q280="","",IF(Q280&gt;0,"N. D.")))</f>
        <v/>
      </c>
      <c r="K280" s="292" t="str">
        <f>IF('CARGA CONSOLIDADO IPS'!U44&lt;&gt;"",'CARGA CONSOLIDADO IPS'!U44,IF(R280="","",IF(R280&gt;0,"N. D.")))</f>
        <v/>
      </c>
      <c r="L280" s="292" t="str">
        <f>IF('CARGA CONSOLIDADO IPS'!V44&lt;&gt;"",'CARGA CONSOLIDADO IPS'!V44,IF(S280="","",IF(S280&gt;0,"N. D.")))</f>
        <v/>
      </c>
      <c r="M280" s="292" t="str">
        <f>IF('CARGA CONSOLIDADO IPS'!W44&lt;&gt;"",'CARGA CONSOLIDADO IPS'!W44,IF(T280="","",IF(T280&gt;0,"N. D.")))</f>
        <v/>
      </c>
      <c r="N280" s="292" t="str">
        <f>IF('CARGA CONSOLIDADO IPS'!X44&lt;&gt;"",'CARGA CONSOLIDADO IPS'!X44,IF(U280="","",IF(U280&gt;0,"N. D.")))</f>
        <v/>
      </c>
    </row>
    <row r="281" spans="1:14" x14ac:dyDescent="0.25">
      <c r="A281" s="288" t="str">
        <f t="shared" si="12"/>
        <v>SEDE</v>
      </c>
      <c r="B281" s="288" t="str">
        <f t="shared" si="13"/>
        <v>COMPENSAR</v>
      </c>
      <c r="C281" s="288" t="str">
        <f t="shared" si="14"/>
        <v/>
      </c>
      <c r="D281" s="288">
        <v>45</v>
      </c>
      <c r="E281" s="288" t="s">
        <v>300</v>
      </c>
      <c r="F281" s="288" t="s">
        <v>12</v>
      </c>
      <c r="G281" s="288" t="str">
        <f>IF('CARGA CONSOLIDADO IPS'!Q45&lt;&gt;"",'CARGA CONSOLIDADO IPS'!Q45,IF(N281="","",IF(N281&gt;0,"N. D.")))</f>
        <v/>
      </c>
      <c r="H281" s="292" t="str">
        <f>IF('CARGA CONSOLIDADO IPS'!R45&lt;&gt;"",'CARGA CONSOLIDADO IPS'!R45,IF(O281="","",IF(O281&gt;0,"N. D.")))</f>
        <v/>
      </c>
      <c r="I281" s="292" t="str">
        <f>IF('CARGA CONSOLIDADO IPS'!S45&lt;&gt;"",'CARGA CONSOLIDADO IPS'!S45,IF(P281="","",IF(P281&gt;0,"N. D.")))</f>
        <v/>
      </c>
      <c r="J281" s="292" t="str">
        <f>IF('CARGA CONSOLIDADO IPS'!T45&lt;&gt;"",'CARGA CONSOLIDADO IPS'!T45,IF(Q281="","",IF(Q281&gt;0,"N. D.")))</f>
        <v/>
      </c>
      <c r="K281" s="292" t="str">
        <f>IF('CARGA CONSOLIDADO IPS'!U45&lt;&gt;"",'CARGA CONSOLIDADO IPS'!U45,IF(R281="","",IF(R281&gt;0,"N. D.")))</f>
        <v/>
      </c>
      <c r="L281" s="292" t="str">
        <f>IF('CARGA CONSOLIDADO IPS'!V45&lt;&gt;"",'CARGA CONSOLIDADO IPS'!V45,IF(S281="","",IF(S281&gt;0,"N. D.")))</f>
        <v/>
      </c>
      <c r="M281" s="292" t="str">
        <f>IF('CARGA CONSOLIDADO IPS'!W45&lt;&gt;"",'CARGA CONSOLIDADO IPS'!W45,IF(T281="","",IF(T281&gt;0,"N. D.")))</f>
        <v/>
      </c>
      <c r="N281" s="292" t="str">
        <f>IF('CARGA CONSOLIDADO IPS'!X45&lt;&gt;"",'CARGA CONSOLIDADO IPS'!X45,IF(U281="","",IF(U281&gt;0,"N. D.")))</f>
        <v/>
      </c>
    </row>
    <row r="282" spans="1:14" x14ac:dyDescent="0.25">
      <c r="A282" s="288" t="str">
        <f t="shared" si="12"/>
        <v>SEDE</v>
      </c>
      <c r="B282" s="288" t="str">
        <f t="shared" si="13"/>
        <v>COMPENSAR</v>
      </c>
      <c r="C282" s="288" t="str">
        <f t="shared" si="14"/>
        <v/>
      </c>
      <c r="D282" s="288">
        <v>46</v>
      </c>
      <c r="E282" s="288" t="s">
        <v>300</v>
      </c>
      <c r="F282" s="288" t="s">
        <v>12</v>
      </c>
      <c r="G282" s="288" t="str">
        <f>IF('CARGA CONSOLIDADO IPS'!Q46&lt;&gt;"",'CARGA CONSOLIDADO IPS'!Q46,IF(N282="","",IF(N282&gt;0,"N. D.")))</f>
        <v/>
      </c>
      <c r="H282" s="292" t="str">
        <f>IF('CARGA CONSOLIDADO IPS'!R46&lt;&gt;"",'CARGA CONSOLIDADO IPS'!R46,IF(O282="","",IF(O282&gt;0,"N. D.")))</f>
        <v/>
      </c>
      <c r="I282" s="292" t="str">
        <f>IF('CARGA CONSOLIDADO IPS'!S46&lt;&gt;"",'CARGA CONSOLIDADO IPS'!S46,IF(P282="","",IF(P282&gt;0,"N. D.")))</f>
        <v/>
      </c>
      <c r="J282" s="292" t="str">
        <f>IF('CARGA CONSOLIDADO IPS'!T46&lt;&gt;"",'CARGA CONSOLIDADO IPS'!T46,IF(Q282="","",IF(Q282&gt;0,"N. D.")))</f>
        <v/>
      </c>
      <c r="K282" s="292" t="str">
        <f>IF('CARGA CONSOLIDADO IPS'!U46&lt;&gt;"",'CARGA CONSOLIDADO IPS'!U46,IF(R282="","",IF(R282&gt;0,"N. D.")))</f>
        <v/>
      </c>
      <c r="L282" s="292" t="str">
        <f>IF('CARGA CONSOLIDADO IPS'!V46&lt;&gt;"",'CARGA CONSOLIDADO IPS'!V46,IF(S282="","",IF(S282&gt;0,"N. D.")))</f>
        <v/>
      </c>
      <c r="M282" s="292" t="str">
        <f>IF('CARGA CONSOLIDADO IPS'!W46&lt;&gt;"",'CARGA CONSOLIDADO IPS'!W46,IF(T282="","",IF(T282&gt;0,"N. D.")))</f>
        <v/>
      </c>
      <c r="N282" s="292" t="str">
        <f>IF('CARGA CONSOLIDADO IPS'!X46&lt;&gt;"",'CARGA CONSOLIDADO IPS'!X46,IF(U282="","",IF(U282&gt;0,"N. D.")))</f>
        <v/>
      </c>
    </row>
    <row r="283" spans="1:14" x14ac:dyDescent="0.25">
      <c r="A283" s="288" t="str">
        <f t="shared" si="12"/>
        <v>SEDE</v>
      </c>
      <c r="B283" s="288" t="str">
        <f t="shared" si="13"/>
        <v>COMPENSAR</v>
      </c>
      <c r="C283" s="288" t="str">
        <f t="shared" si="14"/>
        <v/>
      </c>
      <c r="D283" s="288">
        <v>47</v>
      </c>
      <c r="E283" s="288" t="s">
        <v>300</v>
      </c>
      <c r="F283" s="288" t="s">
        <v>12</v>
      </c>
      <c r="G283" s="288" t="str">
        <f>IF('CARGA CONSOLIDADO IPS'!Q47&lt;&gt;"",'CARGA CONSOLIDADO IPS'!Q47,IF(N283="","",IF(N283&gt;0,"N. D.")))</f>
        <v/>
      </c>
      <c r="H283" s="292" t="str">
        <f>IF('CARGA CONSOLIDADO IPS'!R47&lt;&gt;"",'CARGA CONSOLIDADO IPS'!R47,IF(O283="","",IF(O283&gt;0,"N. D.")))</f>
        <v/>
      </c>
      <c r="I283" s="292" t="str">
        <f>IF('CARGA CONSOLIDADO IPS'!S47&lt;&gt;"",'CARGA CONSOLIDADO IPS'!S47,IF(P283="","",IF(P283&gt;0,"N. D.")))</f>
        <v/>
      </c>
      <c r="J283" s="292" t="str">
        <f>IF('CARGA CONSOLIDADO IPS'!T47&lt;&gt;"",'CARGA CONSOLIDADO IPS'!T47,IF(Q283="","",IF(Q283&gt;0,"N. D.")))</f>
        <v/>
      </c>
      <c r="K283" s="292" t="str">
        <f>IF('CARGA CONSOLIDADO IPS'!U47&lt;&gt;"",'CARGA CONSOLIDADO IPS'!U47,IF(R283="","",IF(R283&gt;0,"N. D.")))</f>
        <v/>
      </c>
      <c r="L283" s="292" t="str">
        <f>IF('CARGA CONSOLIDADO IPS'!V47&lt;&gt;"",'CARGA CONSOLIDADO IPS'!V47,IF(S283="","",IF(S283&gt;0,"N. D.")))</f>
        <v/>
      </c>
      <c r="M283" s="292" t="str">
        <f>IF('CARGA CONSOLIDADO IPS'!W47&lt;&gt;"",'CARGA CONSOLIDADO IPS'!W47,IF(T283="","",IF(T283&gt;0,"N. D.")))</f>
        <v/>
      </c>
      <c r="N283" s="292" t="str">
        <f>IF('CARGA CONSOLIDADO IPS'!X47&lt;&gt;"",'CARGA CONSOLIDADO IPS'!X47,IF(U283="","",IF(U283&gt;0,"N. D.")))</f>
        <v/>
      </c>
    </row>
    <row r="284" spans="1:14" x14ac:dyDescent="0.25">
      <c r="A284" s="288" t="str">
        <f t="shared" si="12"/>
        <v>SEDE</v>
      </c>
      <c r="B284" s="288" t="str">
        <f t="shared" si="13"/>
        <v>COMPENSAR</v>
      </c>
      <c r="C284" s="288" t="str">
        <f t="shared" si="14"/>
        <v/>
      </c>
      <c r="D284" s="288">
        <v>48</v>
      </c>
      <c r="E284" s="288" t="s">
        <v>300</v>
      </c>
      <c r="F284" s="288" t="s">
        <v>12</v>
      </c>
      <c r="G284" s="288" t="str">
        <f>IF('CARGA CONSOLIDADO IPS'!Q48&lt;&gt;"",'CARGA CONSOLIDADO IPS'!Q48,IF(N284="","",IF(N284&gt;0,"N. D.")))</f>
        <v/>
      </c>
      <c r="H284" s="292" t="str">
        <f>IF('CARGA CONSOLIDADO IPS'!R48&lt;&gt;"",'CARGA CONSOLIDADO IPS'!R48,IF(O284="","",IF(O284&gt;0,"N. D.")))</f>
        <v/>
      </c>
      <c r="I284" s="292" t="str">
        <f>IF('CARGA CONSOLIDADO IPS'!S48&lt;&gt;"",'CARGA CONSOLIDADO IPS'!S48,IF(P284="","",IF(P284&gt;0,"N. D.")))</f>
        <v/>
      </c>
      <c r="J284" s="292" t="str">
        <f>IF('CARGA CONSOLIDADO IPS'!T48&lt;&gt;"",'CARGA CONSOLIDADO IPS'!T48,IF(Q284="","",IF(Q284&gt;0,"N. D.")))</f>
        <v/>
      </c>
      <c r="K284" s="292" t="str">
        <f>IF('CARGA CONSOLIDADO IPS'!U48&lt;&gt;"",'CARGA CONSOLIDADO IPS'!U48,IF(R284="","",IF(R284&gt;0,"N. D.")))</f>
        <v/>
      </c>
      <c r="L284" s="292" t="str">
        <f>IF('CARGA CONSOLIDADO IPS'!V48&lt;&gt;"",'CARGA CONSOLIDADO IPS'!V48,IF(S284="","",IF(S284&gt;0,"N. D.")))</f>
        <v/>
      </c>
      <c r="M284" s="292" t="str">
        <f>IF('CARGA CONSOLIDADO IPS'!W48&lt;&gt;"",'CARGA CONSOLIDADO IPS'!W48,IF(T284="","",IF(T284&gt;0,"N. D.")))</f>
        <v/>
      </c>
      <c r="N284" s="292" t="str">
        <f>IF('CARGA CONSOLIDADO IPS'!X48&lt;&gt;"",'CARGA CONSOLIDADO IPS'!X48,IF(U284="","",IF(U284&gt;0,"N. D.")))</f>
        <v/>
      </c>
    </row>
    <row r="285" spans="1:14" x14ac:dyDescent="0.25">
      <c r="A285" s="288" t="str">
        <f t="shared" si="12"/>
        <v>SEDE</v>
      </c>
      <c r="B285" s="288" t="str">
        <f t="shared" si="13"/>
        <v>COMPENSAR</v>
      </c>
      <c r="C285" s="288" t="str">
        <f t="shared" si="14"/>
        <v/>
      </c>
      <c r="D285" s="288">
        <v>49</v>
      </c>
      <c r="E285" s="288" t="s">
        <v>300</v>
      </c>
      <c r="F285" s="288" t="s">
        <v>12</v>
      </c>
      <c r="G285" s="288" t="str">
        <f>IF('CARGA CONSOLIDADO IPS'!Q49&lt;&gt;"",'CARGA CONSOLIDADO IPS'!Q49,IF(N285="","",IF(N285&gt;0,"N. D.")))</f>
        <v/>
      </c>
      <c r="H285" s="292" t="str">
        <f>IF('CARGA CONSOLIDADO IPS'!R49&lt;&gt;"",'CARGA CONSOLIDADO IPS'!R49,IF(O285="","",IF(O285&gt;0,"N. D.")))</f>
        <v/>
      </c>
      <c r="I285" s="292" t="str">
        <f>IF('CARGA CONSOLIDADO IPS'!S49&lt;&gt;"",'CARGA CONSOLIDADO IPS'!S49,IF(P285="","",IF(P285&gt;0,"N. D.")))</f>
        <v/>
      </c>
      <c r="J285" s="292" t="str">
        <f>IF('CARGA CONSOLIDADO IPS'!T49&lt;&gt;"",'CARGA CONSOLIDADO IPS'!T49,IF(Q285="","",IF(Q285&gt;0,"N. D.")))</f>
        <v/>
      </c>
      <c r="K285" s="292" t="str">
        <f>IF('CARGA CONSOLIDADO IPS'!U49&lt;&gt;"",'CARGA CONSOLIDADO IPS'!U49,IF(R285="","",IF(R285&gt;0,"N. D.")))</f>
        <v/>
      </c>
      <c r="L285" s="292" t="str">
        <f>IF('CARGA CONSOLIDADO IPS'!V49&lt;&gt;"",'CARGA CONSOLIDADO IPS'!V49,IF(S285="","",IF(S285&gt;0,"N. D.")))</f>
        <v/>
      </c>
      <c r="M285" s="292" t="str">
        <f>IF('CARGA CONSOLIDADO IPS'!W49&lt;&gt;"",'CARGA CONSOLIDADO IPS'!W49,IF(T285="","",IF(T285&gt;0,"N. D.")))</f>
        <v/>
      </c>
      <c r="N285" s="292" t="str">
        <f>IF('CARGA CONSOLIDADO IPS'!X49&lt;&gt;"",'CARGA CONSOLIDADO IPS'!X49,IF(U285="","",IF(U285&gt;0,"N. D.")))</f>
        <v/>
      </c>
    </row>
    <row r="286" spans="1:14" x14ac:dyDescent="0.25">
      <c r="A286" s="288" t="str">
        <f t="shared" si="12"/>
        <v>SEDE</v>
      </c>
      <c r="B286" s="288" t="str">
        <f t="shared" si="13"/>
        <v>COMPENSAR</v>
      </c>
      <c r="C286" s="288" t="str">
        <f t="shared" si="14"/>
        <v/>
      </c>
      <c r="D286" s="288">
        <v>50</v>
      </c>
      <c r="E286" s="288" t="s">
        <v>300</v>
      </c>
      <c r="F286" s="288" t="s">
        <v>12</v>
      </c>
      <c r="G286" s="288" t="str">
        <f>IF('CARGA CONSOLIDADO IPS'!Q50&lt;&gt;"",'CARGA CONSOLIDADO IPS'!Q50,IF(N286="","",IF(N286&gt;0,"N. D.")))</f>
        <v/>
      </c>
      <c r="H286" s="292" t="str">
        <f>IF('CARGA CONSOLIDADO IPS'!R50&lt;&gt;"",'CARGA CONSOLIDADO IPS'!R50,IF(O286="","",IF(O286&gt;0,"N. D.")))</f>
        <v/>
      </c>
      <c r="I286" s="292" t="str">
        <f>IF('CARGA CONSOLIDADO IPS'!S50&lt;&gt;"",'CARGA CONSOLIDADO IPS'!S50,IF(P286="","",IF(P286&gt;0,"N. D.")))</f>
        <v/>
      </c>
      <c r="J286" s="292" t="str">
        <f>IF('CARGA CONSOLIDADO IPS'!T50&lt;&gt;"",'CARGA CONSOLIDADO IPS'!T50,IF(Q286="","",IF(Q286&gt;0,"N. D.")))</f>
        <v/>
      </c>
      <c r="K286" s="292" t="str">
        <f>IF('CARGA CONSOLIDADO IPS'!U50&lt;&gt;"",'CARGA CONSOLIDADO IPS'!U50,IF(R286="","",IF(R286&gt;0,"N. D.")))</f>
        <v/>
      </c>
      <c r="L286" s="292" t="str">
        <f>IF('CARGA CONSOLIDADO IPS'!V50&lt;&gt;"",'CARGA CONSOLIDADO IPS'!V50,IF(S286="","",IF(S286&gt;0,"N. D.")))</f>
        <v/>
      </c>
      <c r="M286" s="292" t="str">
        <f>IF('CARGA CONSOLIDADO IPS'!W50&lt;&gt;"",'CARGA CONSOLIDADO IPS'!W50,IF(T286="","",IF(T286&gt;0,"N. D.")))</f>
        <v/>
      </c>
      <c r="N286" s="292" t="str">
        <f>IF('CARGA CONSOLIDADO IPS'!X50&lt;&gt;"",'CARGA CONSOLIDADO IPS'!X50,IF(U286="","",IF(U286&gt;0,"N. D.")))</f>
        <v/>
      </c>
    </row>
    <row r="287" spans="1:14" x14ac:dyDescent="0.25">
      <c r="A287" s="288" t="str">
        <f t="shared" si="12"/>
        <v>SEDE</v>
      </c>
      <c r="B287" s="288" t="str">
        <f t="shared" si="13"/>
        <v>COMPENSAR</v>
      </c>
      <c r="C287" s="288" t="str">
        <f t="shared" si="14"/>
        <v/>
      </c>
      <c r="D287" s="288">
        <v>51</v>
      </c>
      <c r="E287" s="288" t="s">
        <v>300</v>
      </c>
      <c r="F287" s="288" t="s">
        <v>12</v>
      </c>
      <c r="G287" s="288" t="str">
        <f>IF('CARGA CONSOLIDADO IPS'!Q51&lt;&gt;"",'CARGA CONSOLIDADO IPS'!Q51,IF(N287="","",IF(N287&gt;0,"N. D.")))</f>
        <v/>
      </c>
      <c r="H287" s="292" t="str">
        <f>IF('CARGA CONSOLIDADO IPS'!R51&lt;&gt;"",'CARGA CONSOLIDADO IPS'!R51,IF(O287="","",IF(O287&gt;0,"N. D.")))</f>
        <v/>
      </c>
      <c r="I287" s="292" t="str">
        <f>IF('CARGA CONSOLIDADO IPS'!S51&lt;&gt;"",'CARGA CONSOLIDADO IPS'!S51,IF(P287="","",IF(P287&gt;0,"N. D.")))</f>
        <v/>
      </c>
      <c r="J287" s="292" t="str">
        <f>IF('CARGA CONSOLIDADO IPS'!T51&lt;&gt;"",'CARGA CONSOLIDADO IPS'!T51,IF(Q287="","",IF(Q287&gt;0,"N. D.")))</f>
        <v/>
      </c>
      <c r="K287" s="292" t="str">
        <f>IF('CARGA CONSOLIDADO IPS'!U51&lt;&gt;"",'CARGA CONSOLIDADO IPS'!U51,IF(R287="","",IF(R287&gt;0,"N. D.")))</f>
        <v/>
      </c>
      <c r="L287" s="292" t="str">
        <f>IF('CARGA CONSOLIDADO IPS'!V51&lt;&gt;"",'CARGA CONSOLIDADO IPS'!V51,IF(S287="","",IF(S287&gt;0,"N. D.")))</f>
        <v/>
      </c>
      <c r="M287" s="292" t="str">
        <f>IF('CARGA CONSOLIDADO IPS'!W51&lt;&gt;"",'CARGA CONSOLIDADO IPS'!W51,IF(T287="","",IF(T287&gt;0,"N. D.")))</f>
        <v/>
      </c>
      <c r="N287" s="292" t="str">
        <f>IF('CARGA CONSOLIDADO IPS'!X51&lt;&gt;"",'CARGA CONSOLIDADO IPS'!X51,IF(U287="","",IF(U287&gt;0,"N. D.")))</f>
        <v/>
      </c>
    </row>
    <row r="288" spans="1:14" x14ac:dyDescent="0.25">
      <c r="A288" s="288" t="str">
        <f t="shared" si="12"/>
        <v>SEDE</v>
      </c>
      <c r="B288" s="288" t="str">
        <f t="shared" si="13"/>
        <v>COMPENSAR</v>
      </c>
      <c r="C288" s="288" t="str">
        <f t="shared" si="14"/>
        <v/>
      </c>
      <c r="D288" s="288">
        <v>52</v>
      </c>
      <c r="E288" s="288" t="s">
        <v>300</v>
      </c>
      <c r="F288" s="288" t="s">
        <v>12</v>
      </c>
      <c r="G288" s="288" t="str">
        <f>IF('CARGA CONSOLIDADO IPS'!Q52&lt;&gt;"",'CARGA CONSOLIDADO IPS'!Q52,IF(N288="","",IF(N288&gt;0,"N. D.")))</f>
        <v/>
      </c>
      <c r="H288" s="292" t="str">
        <f>IF('CARGA CONSOLIDADO IPS'!R52&lt;&gt;"",'CARGA CONSOLIDADO IPS'!R52,IF(O288="","",IF(O288&gt;0,"N. D.")))</f>
        <v/>
      </c>
      <c r="I288" s="292" t="str">
        <f>IF('CARGA CONSOLIDADO IPS'!S52&lt;&gt;"",'CARGA CONSOLIDADO IPS'!S52,IF(P288="","",IF(P288&gt;0,"N. D.")))</f>
        <v/>
      </c>
      <c r="J288" s="292" t="str">
        <f>IF('CARGA CONSOLIDADO IPS'!T52&lt;&gt;"",'CARGA CONSOLIDADO IPS'!T52,IF(Q288="","",IF(Q288&gt;0,"N. D.")))</f>
        <v/>
      </c>
      <c r="K288" s="292" t="str">
        <f>IF('CARGA CONSOLIDADO IPS'!U52&lt;&gt;"",'CARGA CONSOLIDADO IPS'!U52,IF(R288="","",IF(R288&gt;0,"N. D.")))</f>
        <v/>
      </c>
      <c r="L288" s="292" t="str">
        <f>IF('CARGA CONSOLIDADO IPS'!V52&lt;&gt;"",'CARGA CONSOLIDADO IPS'!V52,IF(S288="","",IF(S288&gt;0,"N. D.")))</f>
        <v/>
      </c>
      <c r="M288" s="292" t="str">
        <f>IF('CARGA CONSOLIDADO IPS'!W52&lt;&gt;"",'CARGA CONSOLIDADO IPS'!W52,IF(T288="","",IF(T288&gt;0,"N. D.")))</f>
        <v/>
      </c>
      <c r="N288" s="292" t="str">
        <f>IF('CARGA CONSOLIDADO IPS'!X52&lt;&gt;"",'CARGA CONSOLIDADO IPS'!X52,IF(U288="","",IF(U288&gt;0,"N. D.")))</f>
        <v/>
      </c>
    </row>
    <row r="289" spans="1:14" x14ac:dyDescent="0.25">
      <c r="A289" s="288" t="str">
        <f t="shared" si="12"/>
        <v>SEDE</v>
      </c>
      <c r="B289" s="288" t="str">
        <f t="shared" si="13"/>
        <v>COMPENSAR</v>
      </c>
      <c r="C289" s="288" t="str">
        <f t="shared" si="14"/>
        <v/>
      </c>
      <c r="D289" s="288">
        <v>53</v>
      </c>
      <c r="E289" s="288" t="s">
        <v>300</v>
      </c>
      <c r="F289" s="288" t="s">
        <v>12</v>
      </c>
      <c r="G289" s="288" t="str">
        <f>IF('CARGA CONSOLIDADO IPS'!Q53&lt;&gt;"",'CARGA CONSOLIDADO IPS'!Q53,IF(N289="","",IF(N289&gt;0,"N. D.")))</f>
        <v/>
      </c>
      <c r="H289" s="292" t="str">
        <f>IF('CARGA CONSOLIDADO IPS'!R53&lt;&gt;"",'CARGA CONSOLIDADO IPS'!R53,IF(O289="","",IF(O289&gt;0,"N. D.")))</f>
        <v/>
      </c>
      <c r="I289" s="292" t="str">
        <f>IF('CARGA CONSOLIDADO IPS'!S53&lt;&gt;"",'CARGA CONSOLIDADO IPS'!S53,IF(P289="","",IF(P289&gt;0,"N. D.")))</f>
        <v/>
      </c>
      <c r="J289" s="292" t="str">
        <f>IF('CARGA CONSOLIDADO IPS'!T53&lt;&gt;"",'CARGA CONSOLIDADO IPS'!T53,IF(Q289="","",IF(Q289&gt;0,"N. D.")))</f>
        <v/>
      </c>
      <c r="K289" s="292" t="str">
        <f>IF('CARGA CONSOLIDADO IPS'!U53&lt;&gt;"",'CARGA CONSOLIDADO IPS'!U53,IF(R289="","",IF(R289&gt;0,"N. D.")))</f>
        <v/>
      </c>
      <c r="L289" s="292" t="str">
        <f>IF('CARGA CONSOLIDADO IPS'!V53&lt;&gt;"",'CARGA CONSOLIDADO IPS'!V53,IF(S289="","",IF(S289&gt;0,"N. D.")))</f>
        <v/>
      </c>
      <c r="M289" s="292" t="str">
        <f>IF('CARGA CONSOLIDADO IPS'!W53&lt;&gt;"",'CARGA CONSOLIDADO IPS'!W53,IF(T289="","",IF(T289&gt;0,"N. D.")))</f>
        <v/>
      </c>
      <c r="N289" s="292" t="str">
        <f>IF('CARGA CONSOLIDADO IPS'!X53&lt;&gt;"",'CARGA CONSOLIDADO IPS'!X53,IF(U289="","",IF(U289&gt;0,"N. D.")))</f>
        <v/>
      </c>
    </row>
    <row r="290" spans="1:14" x14ac:dyDescent="0.25">
      <c r="A290" s="288" t="str">
        <f t="shared" si="12"/>
        <v>SEDE</v>
      </c>
      <c r="B290" s="288" t="str">
        <f t="shared" si="13"/>
        <v>COMPENSAR</v>
      </c>
      <c r="C290" s="288" t="str">
        <f t="shared" si="14"/>
        <v/>
      </c>
      <c r="D290" s="288">
        <v>54</v>
      </c>
      <c r="E290" s="288" t="s">
        <v>300</v>
      </c>
      <c r="F290" s="288" t="s">
        <v>12</v>
      </c>
      <c r="G290" s="288" t="str">
        <f>IF('CARGA CONSOLIDADO IPS'!Q54&lt;&gt;"",'CARGA CONSOLIDADO IPS'!Q54,IF(N290="","",IF(N290&gt;0,"N. D.")))</f>
        <v/>
      </c>
      <c r="H290" s="292" t="str">
        <f>IF('CARGA CONSOLIDADO IPS'!R54&lt;&gt;"",'CARGA CONSOLIDADO IPS'!R54,IF(O290="","",IF(O290&gt;0,"N. D.")))</f>
        <v/>
      </c>
      <c r="I290" s="292" t="str">
        <f>IF('CARGA CONSOLIDADO IPS'!S54&lt;&gt;"",'CARGA CONSOLIDADO IPS'!S54,IF(P290="","",IF(P290&gt;0,"N. D.")))</f>
        <v/>
      </c>
      <c r="J290" s="292" t="str">
        <f>IF('CARGA CONSOLIDADO IPS'!T54&lt;&gt;"",'CARGA CONSOLIDADO IPS'!T54,IF(Q290="","",IF(Q290&gt;0,"N. D.")))</f>
        <v/>
      </c>
      <c r="K290" s="292" t="str">
        <f>IF('CARGA CONSOLIDADO IPS'!U54&lt;&gt;"",'CARGA CONSOLIDADO IPS'!U54,IF(R290="","",IF(R290&gt;0,"N. D.")))</f>
        <v/>
      </c>
      <c r="L290" s="292" t="str">
        <f>IF('CARGA CONSOLIDADO IPS'!V54&lt;&gt;"",'CARGA CONSOLIDADO IPS'!V54,IF(S290="","",IF(S290&gt;0,"N. D.")))</f>
        <v/>
      </c>
      <c r="M290" s="292" t="str">
        <f>IF('CARGA CONSOLIDADO IPS'!W54&lt;&gt;"",'CARGA CONSOLIDADO IPS'!W54,IF(T290="","",IF(T290&gt;0,"N. D.")))</f>
        <v/>
      </c>
      <c r="N290" s="292" t="str">
        <f>IF('CARGA CONSOLIDADO IPS'!X54&lt;&gt;"",'CARGA CONSOLIDADO IPS'!X54,IF(U290="","",IF(U290&gt;0,"N. D.")))</f>
        <v/>
      </c>
    </row>
    <row r="291" spans="1:14" x14ac:dyDescent="0.25">
      <c r="A291" s="288" t="str">
        <f t="shared" si="12"/>
        <v>SEDE</v>
      </c>
      <c r="B291" s="288" t="str">
        <f t="shared" si="13"/>
        <v>COMPENSAR</v>
      </c>
      <c r="C291" s="288" t="str">
        <f t="shared" si="14"/>
        <v/>
      </c>
      <c r="D291" s="288">
        <v>55</v>
      </c>
      <c r="E291" s="288" t="s">
        <v>300</v>
      </c>
      <c r="F291" s="288" t="s">
        <v>12</v>
      </c>
      <c r="G291" s="288" t="str">
        <f>IF('CARGA CONSOLIDADO IPS'!Q55&lt;&gt;"",'CARGA CONSOLIDADO IPS'!Q55,IF(N291="","",IF(N291&gt;0,"N. D.")))</f>
        <v/>
      </c>
      <c r="H291" s="292" t="str">
        <f>IF('CARGA CONSOLIDADO IPS'!R55&lt;&gt;"",'CARGA CONSOLIDADO IPS'!R55,IF(O291="","",IF(O291&gt;0,"N. D.")))</f>
        <v/>
      </c>
      <c r="I291" s="292" t="str">
        <f>IF('CARGA CONSOLIDADO IPS'!S55&lt;&gt;"",'CARGA CONSOLIDADO IPS'!S55,IF(P291="","",IF(P291&gt;0,"N. D.")))</f>
        <v/>
      </c>
      <c r="J291" s="292" t="str">
        <f>IF('CARGA CONSOLIDADO IPS'!T55&lt;&gt;"",'CARGA CONSOLIDADO IPS'!T55,IF(Q291="","",IF(Q291&gt;0,"N. D.")))</f>
        <v/>
      </c>
      <c r="K291" s="292" t="str">
        <f>IF('CARGA CONSOLIDADO IPS'!U55&lt;&gt;"",'CARGA CONSOLIDADO IPS'!U55,IF(R291="","",IF(R291&gt;0,"N. D.")))</f>
        <v/>
      </c>
      <c r="L291" s="292" t="str">
        <f>IF('CARGA CONSOLIDADO IPS'!V55&lt;&gt;"",'CARGA CONSOLIDADO IPS'!V55,IF(S291="","",IF(S291&gt;0,"N. D.")))</f>
        <v/>
      </c>
      <c r="M291" s="292" t="str">
        <f>IF('CARGA CONSOLIDADO IPS'!W55&lt;&gt;"",'CARGA CONSOLIDADO IPS'!W55,IF(T291="","",IF(T291&gt;0,"N. D.")))</f>
        <v/>
      </c>
      <c r="N291" s="292" t="str">
        <f>IF('CARGA CONSOLIDADO IPS'!X55&lt;&gt;"",'CARGA CONSOLIDADO IPS'!X55,IF(U291="","",IF(U291&gt;0,"N. D.")))</f>
        <v/>
      </c>
    </row>
    <row r="292" spans="1:14" x14ac:dyDescent="0.25">
      <c r="A292" s="288" t="str">
        <f t="shared" si="12"/>
        <v>SEDE</v>
      </c>
      <c r="B292" s="288" t="str">
        <f t="shared" si="13"/>
        <v>COMPENSAR</v>
      </c>
      <c r="C292" s="288" t="str">
        <f t="shared" si="14"/>
        <v/>
      </c>
      <c r="D292" s="288">
        <v>56</v>
      </c>
      <c r="E292" s="288" t="s">
        <v>300</v>
      </c>
      <c r="F292" s="288" t="s">
        <v>12</v>
      </c>
      <c r="G292" s="288" t="str">
        <f>IF('CARGA CONSOLIDADO IPS'!Q56&lt;&gt;"",'CARGA CONSOLIDADO IPS'!Q56,IF(N292="","",IF(N292&gt;0,"N. D.")))</f>
        <v/>
      </c>
      <c r="H292" s="292" t="str">
        <f>IF('CARGA CONSOLIDADO IPS'!R56&lt;&gt;"",'CARGA CONSOLIDADO IPS'!R56,IF(O292="","",IF(O292&gt;0,"N. D.")))</f>
        <v/>
      </c>
      <c r="I292" s="292" t="str">
        <f>IF('CARGA CONSOLIDADO IPS'!S56&lt;&gt;"",'CARGA CONSOLIDADO IPS'!S56,IF(P292="","",IF(P292&gt;0,"N. D.")))</f>
        <v/>
      </c>
      <c r="J292" s="292" t="str">
        <f>IF('CARGA CONSOLIDADO IPS'!T56&lt;&gt;"",'CARGA CONSOLIDADO IPS'!T56,IF(Q292="","",IF(Q292&gt;0,"N. D.")))</f>
        <v/>
      </c>
      <c r="K292" s="292" t="str">
        <f>IF('CARGA CONSOLIDADO IPS'!U56&lt;&gt;"",'CARGA CONSOLIDADO IPS'!U56,IF(R292="","",IF(R292&gt;0,"N. D.")))</f>
        <v/>
      </c>
      <c r="L292" s="292" t="str">
        <f>IF('CARGA CONSOLIDADO IPS'!V56&lt;&gt;"",'CARGA CONSOLIDADO IPS'!V56,IF(S292="","",IF(S292&gt;0,"N. D.")))</f>
        <v/>
      </c>
      <c r="M292" s="292" t="str">
        <f>IF('CARGA CONSOLIDADO IPS'!W56&lt;&gt;"",'CARGA CONSOLIDADO IPS'!W56,IF(T292="","",IF(T292&gt;0,"N. D.")))</f>
        <v/>
      </c>
      <c r="N292" s="292" t="str">
        <f>IF('CARGA CONSOLIDADO IPS'!X56&lt;&gt;"",'CARGA CONSOLIDADO IPS'!X56,IF(U292="","",IF(U292&gt;0,"N. D.")))</f>
        <v/>
      </c>
    </row>
    <row r="293" spans="1:14" x14ac:dyDescent="0.25">
      <c r="A293" s="288" t="str">
        <f t="shared" si="12"/>
        <v>SEDE</v>
      </c>
      <c r="B293" s="288" t="str">
        <f t="shared" si="13"/>
        <v>COMPENSAR</v>
      </c>
      <c r="C293" s="288" t="str">
        <f t="shared" si="14"/>
        <v/>
      </c>
      <c r="D293" s="288">
        <v>57</v>
      </c>
      <c r="E293" s="288" t="s">
        <v>300</v>
      </c>
      <c r="F293" s="288" t="s">
        <v>12</v>
      </c>
      <c r="G293" s="288" t="str">
        <f>IF('CARGA CONSOLIDADO IPS'!Q57&lt;&gt;"",'CARGA CONSOLIDADO IPS'!Q57,IF(N293="","",IF(N293&gt;0,"N. D.")))</f>
        <v/>
      </c>
      <c r="H293" s="292" t="str">
        <f>IF('CARGA CONSOLIDADO IPS'!R57&lt;&gt;"",'CARGA CONSOLIDADO IPS'!R57,IF(O293="","",IF(O293&gt;0,"N. D.")))</f>
        <v/>
      </c>
      <c r="I293" s="292" t="str">
        <f>IF('CARGA CONSOLIDADO IPS'!S57&lt;&gt;"",'CARGA CONSOLIDADO IPS'!S57,IF(P293="","",IF(P293&gt;0,"N. D.")))</f>
        <v/>
      </c>
      <c r="J293" s="292" t="str">
        <f>IF('CARGA CONSOLIDADO IPS'!T57&lt;&gt;"",'CARGA CONSOLIDADO IPS'!T57,IF(Q293="","",IF(Q293&gt;0,"N. D.")))</f>
        <v/>
      </c>
      <c r="K293" s="292" t="str">
        <f>IF('CARGA CONSOLIDADO IPS'!U57&lt;&gt;"",'CARGA CONSOLIDADO IPS'!U57,IF(R293="","",IF(R293&gt;0,"N. D.")))</f>
        <v/>
      </c>
      <c r="L293" s="292" t="str">
        <f>IF('CARGA CONSOLIDADO IPS'!V57&lt;&gt;"",'CARGA CONSOLIDADO IPS'!V57,IF(S293="","",IF(S293&gt;0,"N. D.")))</f>
        <v/>
      </c>
      <c r="M293" s="292" t="str">
        <f>IF('CARGA CONSOLIDADO IPS'!W57&lt;&gt;"",'CARGA CONSOLIDADO IPS'!W57,IF(T293="","",IF(T293&gt;0,"N. D.")))</f>
        <v/>
      </c>
      <c r="N293" s="292" t="str">
        <f>IF('CARGA CONSOLIDADO IPS'!X57&lt;&gt;"",'CARGA CONSOLIDADO IPS'!X57,IF(U293="","",IF(U293&gt;0,"N. D.")))</f>
        <v/>
      </c>
    </row>
    <row r="294" spans="1:14" x14ac:dyDescent="0.25">
      <c r="A294" s="288" t="str">
        <f t="shared" si="12"/>
        <v>SEDE</v>
      </c>
      <c r="B294" s="288" t="str">
        <f t="shared" si="13"/>
        <v>COMPENSAR</v>
      </c>
      <c r="C294" s="288" t="str">
        <f t="shared" si="14"/>
        <v/>
      </c>
      <c r="D294" s="288">
        <v>58</v>
      </c>
      <c r="E294" s="288" t="s">
        <v>300</v>
      </c>
      <c r="F294" s="288" t="s">
        <v>12</v>
      </c>
      <c r="G294" s="288" t="str">
        <f>IF('CARGA CONSOLIDADO IPS'!Q58&lt;&gt;"",'CARGA CONSOLIDADO IPS'!Q58,IF(N294="","",IF(N294&gt;0,"N. D.")))</f>
        <v/>
      </c>
      <c r="H294" s="292" t="str">
        <f>IF('CARGA CONSOLIDADO IPS'!R58&lt;&gt;"",'CARGA CONSOLIDADO IPS'!R58,IF(O294="","",IF(O294&gt;0,"N. D.")))</f>
        <v/>
      </c>
      <c r="I294" s="292" t="str">
        <f>IF('CARGA CONSOLIDADO IPS'!S58&lt;&gt;"",'CARGA CONSOLIDADO IPS'!S58,IF(P294="","",IF(P294&gt;0,"N. D.")))</f>
        <v/>
      </c>
      <c r="J294" s="292" t="str">
        <f>IF('CARGA CONSOLIDADO IPS'!T58&lt;&gt;"",'CARGA CONSOLIDADO IPS'!T58,IF(Q294="","",IF(Q294&gt;0,"N. D.")))</f>
        <v/>
      </c>
      <c r="K294" s="292" t="str">
        <f>IF('CARGA CONSOLIDADO IPS'!U58&lt;&gt;"",'CARGA CONSOLIDADO IPS'!U58,IF(R294="","",IF(R294&gt;0,"N. D.")))</f>
        <v/>
      </c>
      <c r="L294" s="292" t="str">
        <f>IF('CARGA CONSOLIDADO IPS'!V58&lt;&gt;"",'CARGA CONSOLIDADO IPS'!V58,IF(S294="","",IF(S294&gt;0,"N. D.")))</f>
        <v/>
      </c>
      <c r="M294" s="292" t="str">
        <f>IF('CARGA CONSOLIDADO IPS'!W58&lt;&gt;"",'CARGA CONSOLIDADO IPS'!W58,IF(T294="","",IF(T294&gt;0,"N. D.")))</f>
        <v/>
      </c>
      <c r="N294" s="292" t="str">
        <f>IF('CARGA CONSOLIDADO IPS'!X58&lt;&gt;"",'CARGA CONSOLIDADO IPS'!X58,IF(U294="","",IF(U294&gt;0,"N. D.")))</f>
        <v/>
      </c>
    </row>
    <row r="295" spans="1:14" x14ac:dyDescent="0.25">
      <c r="A295" s="288" t="str">
        <f t="shared" si="12"/>
        <v>SEDE</v>
      </c>
      <c r="B295" s="288" t="str">
        <f t="shared" si="13"/>
        <v>COMPENSAR</v>
      </c>
      <c r="C295" s="288" t="str">
        <f t="shared" si="14"/>
        <v/>
      </c>
      <c r="D295" s="288">
        <v>59</v>
      </c>
      <c r="E295" s="288" t="s">
        <v>300</v>
      </c>
      <c r="F295" s="288" t="s">
        <v>12</v>
      </c>
      <c r="G295" s="288" t="str">
        <f>IF('CARGA CONSOLIDADO IPS'!Q59&lt;&gt;"",'CARGA CONSOLIDADO IPS'!Q59,IF(N295="","",IF(N295&gt;0,"N. D.")))</f>
        <v/>
      </c>
      <c r="H295" s="292" t="str">
        <f>IF('CARGA CONSOLIDADO IPS'!R59&lt;&gt;"",'CARGA CONSOLIDADO IPS'!R59,IF(O295="","",IF(O295&gt;0,"N. D.")))</f>
        <v/>
      </c>
      <c r="I295" s="292" t="str">
        <f>IF('CARGA CONSOLIDADO IPS'!S59&lt;&gt;"",'CARGA CONSOLIDADO IPS'!S59,IF(P295="","",IF(P295&gt;0,"N. D.")))</f>
        <v/>
      </c>
      <c r="J295" s="292" t="str">
        <f>IF('CARGA CONSOLIDADO IPS'!T59&lt;&gt;"",'CARGA CONSOLIDADO IPS'!T59,IF(Q295="","",IF(Q295&gt;0,"N. D.")))</f>
        <v/>
      </c>
      <c r="K295" s="292" t="str">
        <f>IF('CARGA CONSOLIDADO IPS'!U59&lt;&gt;"",'CARGA CONSOLIDADO IPS'!U59,IF(R295="","",IF(R295&gt;0,"N. D.")))</f>
        <v/>
      </c>
      <c r="L295" s="292" t="str">
        <f>IF('CARGA CONSOLIDADO IPS'!V59&lt;&gt;"",'CARGA CONSOLIDADO IPS'!V59,IF(S295="","",IF(S295&gt;0,"N. D.")))</f>
        <v/>
      </c>
      <c r="M295" s="292" t="str">
        <f>IF('CARGA CONSOLIDADO IPS'!W59&lt;&gt;"",'CARGA CONSOLIDADO IPS'!W59,IF(T295="","",IF(T295&gt;0,"N. D.")))</f>
        <v/>
      </c>
      <c r="N295" s="292" t="str">
        <f>IF('CARGA CONSOLIDADO IPS'!X59&lt;&gt;"",'CARGA CONSOLIDADO IPS'!X59,IF(U295="","",IF(U295&gt;0,"N. D.")))</f>
        <v/>
      </c>
    </row>
    <row r="296" spans="1:14" x14ac:dyDescent="0.25">
      <c r="A296" s="288" t="str">
        <f t="shared" si="12"/>
        <v>SEDE</v>
      </c>
      <c r="B296" s="288" t="str">
        <f t="shared" si="13"/>
        <v>COMPENSAR</v>
      </c>
      <c r="C296" s="288" t="str">
        <f t="shared" si="14"/>
        <v/>
      </c>
      <c r="D296" s="288">
        <v>60</v>
      </c>
      <c r="E296" s="288" t="s">
        <v>300</v>
      </c>
      <c r="F296" s="288" t="s">
        <v>12</v>
      </c>
      <c r="G296" s="288" t="str">
        <f>IF('CARGA CONSOLIDADO IPS'!Q60&lt;&gt;"",'CARGA CONSOLIDADO IPS'!Q60,IF(N296="","",IF(N296&gt;0,"N. D.")))</f>
        <v/>
      </c>
      <c r="H296" s="292" t="str">
        <f>IF('CARGA CONSOLIDADO IPS'!R60&lt;&gt;"",'CARGA CONSOLIDADO IPS'!R60,IF(O296="","",IF(O296&gt;0,"N. D.")))</f>
        <v/>
      </c>
      <c r="I296" s="292" t="str">
        <f>IF('CARGA CONSOLIDADO IPS'!S60&lt;&gt;"",'CARGA CONSOLIDADO IPS'!S60,IF(P296="","",IF(P296&gt;0,"N. D.")))</f>
        <v/>
      </c>
      <c r="J296" s="292" t="str">
        <f>IF('CARGA CONSOLIDADO IPS'!T60&lt;&gt;"",'CARGA CONSOLIDADO IPS'!T60,IF(Q296="","",IF(Q296&gt;0,"N. D.")))</f>
        <v/>
      </c>
      <c r="K296" s="292" t="str">
        <f>IF('CARGA CONSOLIDADO IPS'!U60&lt;&gt;"",'CARGA CONSOLIDADO IPS'!U60,IF(R296="","",IF(R296&gt;0,"N. D.")))</f>
        <v/>
      </c>
      <c r="L296" s="292" t="str">
        <f>IF('CARGA CONSOLIDADO IPS'!V60&lt;&gt;"",'CARGA CONSOLIDADO IPS'!V60,IF(S296="","",IF(S296&gt;0,"N. D.")))</f>
        <v/>
      </c>
      <c r="M296" s="292" t="str">
        <f>IF('CARGA CONSOLIDADO IPS'!W60&lt;&gt;"",'CARGA CONSOLIDADO IPS'!W60,IF(T296="","",IF(T296&gt;0,"N. D.")))</f>
        <v/>
      </c>
      <c r="N296" s="292" t="str">
        <f>IF('CARGA CONSOLIDADO IPS'!X60&lt;&gt;"",'CARGA CONSOLIDADO IPS'!X60,IF(U296="","",IF(U296&gt;0,"N. D.")))</f>
        <v/>
      </c>
    </row>
    <row r="297" spans="1:14" x14ac:dyDescent="0.25">
      <c r="A297" s="288" t="str">
        <f t="shared" si="12"/>
        <v>SEDE</v>
      </c>
      <c r="B297" s="288" t="str">
        <f t="shared" si="13"/>
        <v>COMPENSAR</v>
      </c>
      <c r="C297" s="288" t="str">
        <f t="shared" si="14"/>
        <v/>
      </c>
      <c r="D297" s="288">
        <v>61</v>
      </c>
      <c r="E297" s="288" t="s">
        <v>300</v>
      </c>
      <c r="F297" s="288" t="s">
        <v>12</v>
      </c>
      <c r="G297" s="288" t="str">
        <f>IF('CARGA CONSOLIDADO IPS'!Q61&lt;&gt;"",'CARGA CONSOLIDADO IPS'!Q61,IF(N297="","",IF(N297&gt;0,"N. D.")))</f>
        <v/>
      </c>
      <c r="H297" s="292" t="str">
        <f>IF('CARGA CONSOLIDADO IPS'!R61&lt;&gt;"",'CARGA CONSOLIDADO IPS'!R61,IF(O297="","",IF(O297&gt;0,"N. D.")))</f>
        <v/>
      </c>
      <c r="I297" s="292" t="str">
        <f>IF('CARGA CONSOLIDADO IPS'!S61&lt;&gt;"",'CARGA CONSOLIDADO IPS'!S61,IF(P297="","",IF(P297&gt;0,"N. D.")))</f>
        <v/>
      </c>
      <c r="J297" s="292" t="str">
        <f>IF('CARGA CONSOLIDADO IPS'!T61&lt;&gt;"",'CARGA CONSOLIDADO IPS'!T61,IF(Q297="","",IF(Q297&gt;0,"N. D.")))</f>
        <v/>
      </c>
      <c r="K297" s="292" t="str">
        <f>IF('CARGA CONSOLIDADO IPS'!U61&lt;&gt;"",'CARGA CONSOLIDADO IPS'!U61,IF(R297="","",IF(R297&gt;0,"N. D.")))</f>
        <v/>
      </c>
      <c r="L297" s="292" t="str">
        <f>IF('CARGA CONSOLIDADO IPS'!V61&lt;&gt;"",'CARGA CONSOLIDADO IPS'!V61,IF(S297="","",IF(S297&gt;0,"N. D.")))</f>
        <v/>
      </c>
      <c r="M297" s="292" t="str">
        <f>IF('CARGA CONSOLIDADO IPS'!W61&lt;&gt;"",'CARGA CONSOLIDADO IPS'!W61,IF(T297="","",IF(T297&gt;0,"N. D.")))</f>
        <v/>
      </c>
      <c r="N297" s="292" t="str">
        <f>IF('CARGA CONSOLIDADO IPS'!X61&lt;&gt;"",'CARGA CONSOLIDADO IPS'!X61,IF(U297="","",IF(U297&gt;0,"N. D.")))</f>
        <v/>
      </c>
    </row>
    <row r="298" spans="1:14" x14ac:dyDescent="0.25">
      <c r="A298" s="288" t="str">
        <f t="shared" si="12"/>
        <v>SEDE</v>
      </c>
      <c r="B298" s="288" t="str">
        <f t="shared" si="13"/>
        <v>COMPENSAR</v>
      </c>
      <c r="C298" s="288" t="str">
        <f t="shared" si="14"/>
        <v/>
      </c>
      <c r="D298" s="288">
        <v>62</v>
      </c>
      <c r="E298" s="288" t="s">
        <v>300</v>
      </c>
      <c r="F298" s="288" t="s">
        <v>12</v>
      </c>
      <c r="G298" s="288" t="str">
        <f>IF('CARGA CONSOLIDADO IPS'!Q62&lt;&gt;"",'CARGA CONSOLIDADO IPS'!Q62,IF(N298="","",IF(N298&gt;0,"N. D.")))</f>
        <v/>
      </c>
      <c r="H298" s="292" t="str">
        <f>IF('CARGA CONSOLIDADO IPS'!R62&lt;&gt;"",'CARGA CONSOLIDADO IPS'!R62,IF(O298="","",IF(O298&gt;0,"N. D.")))</f>
        <v/>
      </c>
      <c r="I298" s="292" t="str">
        <f>IF('CARGA CONSOLIDADO IPS'!S62&lt;&gt;"",'CARGA CONSOLIDADO IPS'!S62,IF(P298="","",IF(P298&gt;0,"N. D.")))</f>
        <v/>
      </c>
      <c r="J298" s="292" t="str">
        <f>IF('CARGA CONSOLIDADO IPS'!T62&lt;&gt;"",'CARGA CONSOLIDADO IPS'!T62,IF(Q298="","",IF(Q298&gt;0,"N. D.")))</f>
        <v/>
      </c>
      <c r="K298" s="292" t="str">
        <f>IF('CARGA CONSOLIDADO IPS'!U62&lt;&gt;"",'CARGA CONSOLIDADO IPS'!U62,IF(R298="","",IF(R298&gt;0,"N. D.")))</f>
        <v/>
      </c>
      <c r="L298" s="292" t="str">
        <f>IF('CARGA CONSOLIDADO IPS'!V62&lt;&gt;"",'CARGA CONSOLIDADO IPS'!V62,IF(S298="","",IF(S298&gt;0,"N. D.")))</f>
        <v/>
      </c>
      <c r="M298" s="292" t="str">
        <f>IF('CARGA CONSOLIDADO IPS'!W62&lt;&gt;"",'CARGA CONSOLIDADO IPS'!W62,IF(T298="","",IF(T298&gt;0,"N. D.")))</f>
        <v/>
      </c>
      <c r="N298" s="292" t="str">
        <f>IF('CARGA CONSOLIDADO IPS'!X62&lt;&gt;"",'CARGA CONSOLIDADO IPS'!X62,IF(U298="","",IF(U298&gt;0,"N. D.")))</f>
        <v/>
      </c>
    </row>
    <row r="299" spans="1:14" x14ac:dyDescent="0.25">
      <c r="A299" s="288" t="str">
        <f t="shared" si="12"/>
        <v>SEDE</v>
      </c>
      <c r="B299" s="288" t="str">
        <f t="shared" si="13"/>
        <v>COMPENSAR</v>
      </c>
      <c r="C299" s="288" t="str">
        <f t="shared" si="14"/>
        <v/>
      </c>
      <c r="D299" s="288">
        <v>63</v>
      </c>
      <c r="E299" s="288" t="s">
        <v>300</v>
      </c>
      <c r="F299" s="288" t="s">
        <v>12</v>
      </c>
      <c r="G299" s="288" t="str">
        <f>IF('CARGA CONSOLIDADO IPS'!Q63&lt;&gt;"",'CARGA CONSOLIDADO IPS'!Q63,IF(N299="","",IF(N299&gt;0,"N. D.")))</f>
        <v/>
      </c>
      <c r="H299" s="292" t="str">
        <f>IF('CARGA CONSOLIDADO IPS'!R63&lt;&gt;"",'CARGA CONSOLIDADO IPS'!R63,IF(O299="","",IF(O299&gt;0,"N. D.")))</f>
        <v/>
      </c>
      <c r="I299" s="292" t="str">
        <f>IF('CARGA CONSOLIDADO IPS'!S63&lt;&gt;"",'CARGA CONSOLIDADO IPS'!S63,IF(P299="","",IF(P299&gt;0,"N. D.")))</f>
        <v/>
      </c>
      <c r="J299" s="292" t="str">
        <f>IF('CARGA CONSOLIDADO IPS'!T63&lt;&gt;"",'CARGA CONSOLIDADO IPS'!T63,IF(Q299="","",IF(Q299&gt;0,"N. D.")))</f>
        <v/>
      </c>
      <c r="K299" s="292" t="str">
        <f>IF('CARGA CONSOLIDADO IPS'!U63&lt;&gt;"",'CARGA CONSOLIDADO IPS'!U63,IF(R299="","",IF(R299&gt;0,"N. D.")))</f>
        <v/>
      </c>
      <c r="L299" s="292" t="str">
        <f>IF('CARGA CONSOLIDADO IPS'!V63&lt;&gt;"",'CARGA CONSOLIDADO IPS'!V63,IF(S299="","",IF(S299&gt;0,"N. D.")))</f>
        <v/>
      </c>
      <c r="M299" s="292" t="str">
        <f>IF('CARGA CONSOLIDADO IPS'!W63&lt;&gt;"",'CARGA CONSOLIDADO IPS'!W63,IF(T299="","",IF(T299&gt;0,"N. D.")))</f>
        <v/>
      </c>
      <c r="N299" s="292" t="str">
        <f>IF('CARGA CONSOLIDADO IPS'!X63&lt;&gt;"",'CARGA CONSOLIDADO IPS'!X63,IF(U299="","",IF(U299&gt;0,"N. D.")))</f>
        <v/>
      </c>
    </row>
    <row r="300" spans="1:14" x14ac:dyDescent="0.25">
      <c r="A300" s="288" t="str">
        <f t="shared" si="12"/>
        <v>SEDE</v>
      </c>
      <c r="B300" s="288" t="str">
        <f t="shared" si="13"/>
        <v>COMPENSAR</v>
      </c>
      <c r="C300" s="288" t="str">
        <f t="shared" si="14"/>
        <v/>
      </c>
      <c r="D300" s="288">
        <v>64</v>
      </c>
      <c r="E300" s="288" t="s">
        <v>300</v>
      </c>
      <c r="F300" s="288" t="s">
        <v>12</v>
      </c>
      <c r="G300" s="288" t="str">
        <f>IF('CARGA CONSOLIDADO IPS'!Q64&lt;&gt;"",'CARGA CONSOLIDADO IPS'!Q64,IF(N300="","",IF(N300&gt;0,"N. D.")))</f>
        <v/>
      </c>
      <c r="H300" s="292" t="str">
        <f>IF('CARGA CONSOLIDADO IPS'!R64&lt;&gt;"",'CARGA CONSOLIDADO IPS'!R64,IF(O300="","",IF(O300&gt;0,"N. D.")))</f>
        <v/>
      </c>
      <c r="I300" s="292" t="str">
        <f>IF('CARGA CONSOLIDADO IPS'!S64&lt;&gt;"",'CARGA CONSOLIDADO IPS'!S64,IF(P300="","",IF(P300&gt;0,"N. D.")))</f>
        <v/>
      </c>
      <c r="J300" s="292" t="str">
        <f>IF('CARGA CONSOLIDADO IPS'!T64&lt;&gt;"",'CARGA CONSOLIDADO IPS'!T64,IF(Q300="","",IF(Q300&gt;0,"N. D.")))</f>
        <v/>
      </c>
      <c r="K300" s="292" t="str">
        <f>IF('CARGA CONSOLIDADO IPS'!U64&lt;&gt;"",'CARGA CONSOLIDADO IPS'!U64,IF(R300="","",IF(R300&gt;0,"N. D.")))</f>
        <v/>
      </c>
      <c r="L300" s="292" t="str">
        <f>IF('CARGA CONSOLIDADO IPS'!V64&lt;&gt;"",'CARGA CONSOLIDADO IPS'!V64,IF(S300="","",IF(S300&gt;0,"N. D.")))</f>
        <v/>
      </c>
      <c r="M300" s="292" t="str">
        <f>IF('CARGA CONSOLIDADO IPS'!W64&lt;&gt;"",'CARGA CONSOLIDADO IPS'!W64,IF(T300="","",IF(T300&gt;0,"N. D.")))</f>
        <v/>
      </c>
      <c r="N300" s="292" t="str">
        <f>IF('CARGA CONSOLIDADO IPS'!X64&lt;&gt;"",'CARGA CONSOLIDADO IPS'!X64,IF(U300="","",IF(U300&gt;0,"N. D.")))</f>
        <v/>
      </c>
    </row>
    <row r="301" spans="1:14" x14ac:dyDescent="0.25">
      <c r="A301" s="288" t="str">
        <f t="shared" si="12"/>
        <v>SEDE</v>
      </c>
      <c r="B301" s="288" t="str">
        <f t="shared" si="13"/>
        <v>COMPENSAR</v>
      </c>
      <c r="C301" s="288" t="str">
        <f t="shared" si="14"/>
        <v/>
      </c>
      <c r="D301" s="288">
        <v>65</v>
      </c>
      <c r="E301" s="288" t="s">
        <v>300</v>
      </c>
      <c r="F301" s="288" t="s">
        <v>12</v>
      </c>
      <c r="G301" s="288" t="str">
        <f>IF('CARGA CONSOLIDADO IPS'!Q65&lt;&gt;"",'CARGA CONSOLIDADO IPS'!Q65,IF(N301="","",IF(N301&gt;0,"N. D.")))</f>
        <v/>
      </c>
      <c r="H301" s="292" t="str">
        <f>IF('CARGA CONSOLIDADO IPS'!R65&lt;&gt;"",'CARGA CONSOLIDADO IPS'!R65,IF(O301="","",IF(O301&gt;0,"N. D.")))</f>
        <v/>
      </c>
      <c r="I301" s="292" t="str">
        <f>IF('CARGA CONSOLIDADO IPS'!S65&lt;&gt;"",'CARGA CONSOLIDADO IPS'!S65,IF(P301="","",IF(P301&gt;0,"N. D.")))</f>
        <v/>
      </c>
      <c r="J301" s="292" t="str">
        <f>IF('CARGA CONSOLIDADO IPS'!T65&lt;&gt;"",'CARGA CONSOLIDADO IPS'!T65,IF(Q301="","",IF(Q301&gt;0,"N. D.")))</f>
        <v/>
      </c>
      <c r="K301" s="292" t="str">
        <f>IF('CARGA CONSOLIDADO IPS'!U65&lt;&gt;"",'CARGA CONSOLIDADO IPS'!U65,IF(R301="","",IF(R301&gt;0,"N. D.")))</f>
        <v/>
      </c>
      <c r="L301" s="292" t="str">
        <f>IF('CARGA CONSOLIDADO IPS'!V65&lt;&gt;"",'CARGA CONSOLIDADO IPS'!V65,IF(S301="","",IF(S301&gt;0,"N. D.")))</f>
        <v/>
      </c>
      <c r="M301" s="292" t="str">
        <f>IF('CARGA CONSOLIDADO IPS'!W65&lt;&gt;"",'CARGA CONSOLIDADO IPS'!W65,IF(T301="","",IF(T301&gt;0,"N. D.")))</f>
        <v/>
      </c>
      <c r="N301" s="292" t="str">
        <f>IF('CARGA CONSOLIDADO IPS'!X65&lt;&gt;"",'CARGA CONSOLIDADO IPS'!X65,IF(U301="","",IF(U301&gt;0,"N. D.")))</f>
        <v/>
      </c>
    </row>
    <row r="302" spans="1:14" x14ac:dyDescent="0.25">
      <c r="A302" s="288" t="str">
        <f t="shared" si="12"/>
        <v>SEDE</v>
      </c>
      <c r="B302" s="288" t="str">
        <f t="shared" si="13"/>
        <v>COMPENSAR</v>
      </c>
      <c r="C302" s="288" t="str">
        <f t="shared" si="14"/>
        <v/>
      </c>
      <c r="D302" s="288">
        <v>66</v>
      </c>
      <c r="E302" s="288" t="s">
        <v>300</v>
      </c>
      <c r="F302" s="288" t="s">
        <v>12</v>
      </c>
      <c r="G302" s="288" t="str">
        <f>IF('CARGA CONSOLIDADO IPS'!Q66&lt;&gt;"",'CARGA CONSOLIDADO IPS'!Q66,IF(N302="","",IF(N302&gt;0,"N. D.")))</f>
        <v/>
      </c>
      <c r="H302" s="292" t="str">
        <f>IF('CARGA CONSOLIDADO IPS'!R66&lt;&gt;"",'CARGA CONSOLIDADO IPS'!R66,IF(O302="","",IF(O302&gt;0,"N. D.")))</f>
        <v/>
      </c>
      <c r="I302" s="292" t="str">
        <f>IF('CARGA CONSOLIDADO IPS'!S66&lt;&gt;"",'CARGA CONSOLIDADO IPS'!S66,IF(P302="","",IF(P302&gt;0,"N. D.")))</f>
        <v/>
      </c>
      <c r="J302" s="292" t="str">
        <f>IF('CARGA CONSOLIDADO IPS'!T66&lt;&gt;"",'CARGA CONSOLIDADO IPS'!T66,IF(Q302="","",IF(Q302&gt;0,"N. D.")))</f>
        <v/>
      </c>
      <c r="K302" s="292" t="str">
        <f>IF('CARGA CONSOLIDADO IPS'!U66&lt;&gt;"",'CARGA CONSOLIDADO IPS'!U66,IF(R302="","",IF(R302&gt;0,"N. D.")))</f>
        <v/>
      </c>
      <c r="L302" s="292" t="str">
        <f>IF('CARGA CONSOLIDADO IPS'!V66&lt;&gt;"",'CARGA CONSOLIDADO IPS'!V66,IF(S302="","",IF(S302&gt;0,"N. D.")))</f>
        <v/>
      </c>
      <c r="M302" s="292" t="str">
        <f>IF('CARGA CONSOLIDADO IPS'!W66&lt;&gt;"",'CARGA CONSOLIDADO IPS'!W66,IF(T302="","",IF(T302&gt;0,"N. D.")))</f>
        <v/>
      </c>
      <c r="N302" s="292" t="str">
        <f>IF('CARGA CONSOLIDADO IPS'!X66&lt;&gt;"",'CARGA CONSOLIDADO IPS'!X66,IF(U302="","",IF(U302&gt;0,"N. D.")))</f>
        <v/>
      </c>
    </row>
    <row r="303" spans="1:14" x14ac:dyDescent="0.25">
      <c r="A303" s="288" t="str">
        <f t="shared" si="12"/>
        <v>SEDE</v>
      </c>
      <c r="B303" s="288" t="str">
        <f t="shared" si="13"/>
        <v>COMPENSAR</v>
      </c>
      <c r="C303" s="288" t="str">
        <f t="shared" si="14"/>
        <v/>
      </c>
      <c r="D303" s="288">
        <v>67</v>
      </c>
      <c r="E303" s="288" t="s">
        <v>300</v>
      </c>
      <c r="F303" s="288" t="s">
        <v>12</v>
      </c>
      <c r="G303" s="288" t="str">
        <f>IF('CARGA CONSOLIDADO IPS'!Q67&lt;&gt;"",'CARGA CONSOLIDADO IPS'!Q67,IF(N303="","",IF(N303&gt;0,"N. D.")))</f>
        <v/>
      </c>
      <c r="H303" s="292" t="str">
        <f>IF('CARGA CONSOLIDADO IPS'!R67&lt;&gt;"",'CARGA CONSOLIDADO IPS'!R67,IF(O303="","",IF(O303&gt;0,"N. D.")))</f>
        <v/>
      </c>
      <c r="I303" s="292" t="str">
        <f>IF('CARGA CONSOLIDADO IPS'!S67&lt;&gt;"",'CARGA CONSOLIDADO IPS'!S67,IF(P303="","",IF(P303&gt;0,"N. D.")))</f>
        <v/>
      </c>
      <c r="J303" s="292" t="str">
        <f>IF('CARGA CONSOLIDADO IPS'!T67&lt;&gt;"",'CARGA CONSOLIDADO IPS'!T67,IF(Q303="","",IF(Q303&gt;0,"N. D.")))</f>
        <v/>
      </c>
      <c r="K303" s="292" t="str">
        <f>IF('CARGA CONSOLIDADO IPS'!U67&lt;&gt;"",'CARGA CONSOLIDADO IPS'!U67,IF(R303="","",IF(R303&gt;0,"N. D.")))</f>
        <v/>
      </c>
      <c r="L303" s="292" t="str">
        <f>IF('CARGA CONSOLIDADO IPS'!V67&lt;&gt;"",'CARGA CONSOLIDADO IPS'!V67,IF(S303="","",IF(S303&gt;0,"N. D.")))</f>
        <v/>
      </c>
      <c r="M303" s="292" t="str">
        <f>IF('CARGA CONSOLIDADO IPS'!W67&lt;&gt;"",'CARGA CONSOLIDADO IPS'!W67,IF(T303="","",IF(T303&gt;0,"N. D.")))</f>
        <v/>
      </c>
      <c r="N303" s="292" t="str">
        <f>IF('CARGA CONSOLIDADO IPS'!X67&lt;&gt;"",'CARGA CONSOLIDADO IPS'!X67,IF(U303="","",IF(U303&gt;0,"N. D.")))</f>
        <v/>
      </c>
    </row>
    <row r="304" spans="1:14" x14ac:dyDescent="0.25">
      <c r="A304" s="288" t="str">
        <f t="shared" si="12"/>
        <v>SEDE</v>
      </c>
      <c r="B304" s="288" t="str">
        <f t="shared" si="13"/>
        <v>COMPENSAR</v>
      </c>
      <c r="C304" s="288" t="str">
        <f t="shared" si="14"/>
        <v/>
      </c>
      <c r="D304" s="288">
        <v>68</v>
      </c>
      <c r="E304" s="288" t="s">
        <v>300</v>
      </c>
      <c r="F304" s="288" t="s">
        <v>12</v>
      </c>
      <c r="G304" s="288" t="str">
        <f>IF('CARGA CONSOLIDADO IPS'!Q68&lt;&gt;"",'CARGA CONSOLIDADO IPS'!Q68,IF(N304="","",IF(N304&gt;0,"N. D.")))</f>
        <v/>
      </c>
      <c r="H304" s="292" t="str">
        <f>IF('CARGA CONSOLIDADO IPS'!R68&lt;&gt;"",'CARGA CONSOLIDADO IPS'!R68,IF(O304="","",IF(O304&gt;0,"N. D.")))</f>
        <v/>
      </c>
      <c r="I304" s="292" t="str">
        <f>IF('CARGA CONSOLIDADO IPS'!S68&lt;&gt;"",'CARGA CONSOLIDADO IPS'!S68,IF(P304="","",IF(P304&gt;0,"N. D.")))</f>
        <v/>
      </c>
      <c r="J304" s="292" t="str">
        <f>IF('CARGA CONSOLIDADO IPS'!T68&lt;&gt;"",'CARGA CONSOLIDADO IPS'!T68,IF(Q304="","",IF(Q304&gt;0,"N. D.")))</f>
        <v/>
      </c>
      <c r="K304" s="292" t="str">
        <f>IF('CARGA CONSOLIDADO IPS'!U68&lt;&gt;"",'CARGA CONSOLIDADO IPS'!U68,IF(R304="","",IF(R304&gt;0,"N. D.")))</f>
        <v/>
      </c>
      <c r="L304" s="292" t="str">
        <f>IF('CARGA CONSOLIDADO IPS'!V68&lt;&gt;"",'CARGA CONSOLIDADO IPS'!V68,IF(S304="","",IF(S304&gt;0,"N. D.")))</f>
        <v/>
      </c>
      <c r="M304" s="292" t="str">
        <f>IF('CARGA CONSOLIDADO IPS'!W68&lt;&gt;"",'CARGA CONSOLIDADO IPS'!W68,IF(T304="","",IF(T304&gt;0,"N. D.")))</f>
        <v/>
      </c>
      <c r="N304" s="292" t="str">
        <f>IF('CARGA CONSOLIDADO IPS'!X68&lt;&gt;"",'CARGA CONSOLIDADO IPS'!X68,IF(U304="","",IF(U304&gt;0,"N. D.")))</f>
        <v/>
      </c>
    </row>
    <row r="305" spans="1:14" x14ac:dyDescent="0.25">
      <c r="A305" s="288" t="str">
        <f t="shared" si="12"/>
        <v>SEDE</v>
      </c>
      <c r="B305" s="288" t="str">
        <f t="shared" si="13"/>
        <v>COMPENSAR</v>
      </c>
      <c r="C305" s="288" t="str">
        <f t="shared" si="14"/>
        <v/>
      </c>
      <c r="D305" s="288">
        <v>69</v>
      </c>
      <c r="E305" s="288" t="s">
        <v>300</v>
      </c>
      <c r="F305" s="288" t="s">
        <v>12</v>
      </c>
      <c r="G305" s="288" t="str">
        <f>IF('CARGA CONSOLIDADO IPS'!Q69&lt;&gt;"",'CARGA CONSOLIDADO IPS'!Q69,IF(N305="","",IF(N305&gt;0,"N. D.")))</f>
        <v/>
      </c>
      <c r="H305" s="292" t="str">
        <f>IF('CARGA CONSOLIDADO IPS'!R69&lt;&gt;"",'CARGA CONSOLIDADO IPS'!R69,IF(O305="","",IF(O305&gt;0,"N. D.")))</f>
        <v/>
      </c>
      <c r="I305" s="292" t="str">
        <f>IF('CARGA CONSOLIDADO IPS'!S69&lt;&gt;"",'CARGA CONSOLIDADO IPS'!S69,IF(P305="","",IF(P305&gt;0,"N. D.")))</f>
        <v/>
      </c>
      <c r="J305" s="292" t="str">
        <f>IF('CARGA CONSOLIDADO IPS'!T69&lt;&gt;"",'CARGA CONSOLIDADO IPS'!T69,IF(Q305="","",IF(Q305&gt;0,"N. D.")))</f>
        <v/>
      </c>
      <c r="K305" s="292" t="str">
        <f>IF('CARGA CONSOLIDADO IPS'!U69&lt;&gt;"",'CARGA CONSOLIDADO IPS'!U69,IF(R305="","",IF(R305&gt;0,"N. D.")))</f>
        <v/>
      </c>
      <c r="L305" s="292" t="str">
        <f>IF('CARGA CONSOLIDADO IPS'!V69&lt;&gt;"",'CARGA CONSOLIDADO IPS'!V69,IF(S305="","",IF(S305&gt;0,"N. D.")))</f>
        <v/>
      </c>
      <c r="M305" s="292" t="str">
        <f>IF('CARGA CONSOLIDADO IPS'!W69&lt;&gt;"",'CARGA CONSOLIDADO IPS'!W69,IF(T305="","",IF(T305&gt;0,"N. D.")))</f>
        <v/>
      </c>
      <c r="N305" s="292" t="str">
        <f>IF('CARGA CONSOLIDADO IPS'!X69&lt;&gt;"",'CARGA CONSOLIDADO IPS'!X69,IF(U305="","",IF(U305&gt;0,"N. D.")))</f>
        <v/>
      </c>
    </row>
    <row r="306" spans="1:14" x14ac:dyDescent="0.25">
      <c r="A306" s="288" t="str">
        <f t="shared" si="12"/>
        <v>SEDE</v>
      </c>
      <c r="B306" s="288" t="str">
        <f t="shared" si="13"/>
        <v>COMPENSAR</v>
      </c>
      <c r="C306" s="288" t="str">
        <f t="shared" si="14"/>
        <v/>
      </c>
      <c r="D306" s="288">
        <v>70</v>
      </c>
      <c r="E306" s="288" t="s">
        <v>300</v>
      </c>
      <c r="F306" s="288" t="s">
        <v>12</v>
      </c>
      <c r="G306" s="288" t="str">
        <f>IF('CARGA CONSOLIDADO IPS'!Q70&lt;&gt;"",'CARGA CONSOLIDADO IPS'!Q70,IF(N306="","",IF(N306&gt;0,"N. D.")))</f>
        <v/>
      </c>
      <c r="H306" s="292" t="str">
        <f>IF('CARGA CONSOLIDADO IPS'!R70&lt;&gt;"",'CARGA CONSOLIDADO IPS'!R70,IF(O306="","",IF(O306&gt;0,"N. D.")))</f>
        <v/>
      </c>
      <c r="I306" s="292" t="str">
        <f>IF('CARGA CONSOLIDADO IPS'!S70&lt;&gt;"",'CARGA CONSOLIDADO IPS'!S70,IF(P306="","",IF(P306&gt;0,"N. D.")))</f>
        <v/>
      </c>
      <c r="J306" s="292" t="str">
        <f>IF('CARGA CONSOLIDADO IPS'!T70&lt;&gt;"",'CARGA CONSOLIDADO IPS'!T70,IF(Q306="","",IF(Q306&gt;0,"N. D.")))</f>
        <v/>
      </c>
      <c r="K306" s="292" t="str">
        <f>IF('CARGA CONSOLIDADO IPS'!U70&lt;&gt;"",'CARGA CONSOLIDADO IPS'!U70,IF(R306="","",IF(R306&gt;0,"N. D.")))</f>
        <v/>
      </c>
      <c r="L306" s="292" t="str">
        <f>IF('CARGA CONSOLIDADO IPS'!V70&lt;&gt;"",'CARGA CONSOLIDADO IPS'!V70,IF(S306="","",IF(S306&gt;0,"N. D.")))</f>
        <v/>
      </c>
      <c r="M306" s="292" t="str">
        <f>IF('CARGA CONSOLIDADO IPS'!W70&lt;&gt;"",'CARGA CONSOLIDADO IPS'!W70,IF(T306="","",IF(T306&gt;0,"N. D.")))</f>
        <v/>
      </c>
      <c r="N306" s="292" t="str">
        <f>IF('CARGA CONSOLIDADO IPS'!X70&lt;&gt;"",'CARGA CONSOLIDADO IPS'!X70,IF(U306="","",IF(U306&gt;0,"N. D.")))</f>
        <v/>
      </c>
    </row>
    <row r="307" spans="1:14" x14ac:dyDescent="0.25">
      <c r="A307" s="288" t="str">
        <f t="shared" si="12"/>
        <v>SEDE</v>
      </c>
      <c r="B307" s="288" t="str">
        <f t="shared" si="13"/>
        <v>COMPENSAR</v>
      </c>
      <c r="C307" s="288" t="str">
        <f t="shared" si="14"/>
        <v/>
      </c>
      <c r="D307" s="288">
        <v>71</v>
      </c>
      <c r="E307" s="288" t="s">
        <v>300</v>
      </c>
      <c r="F307" s="288" t="s">
        <v>12</v>
      </c>
      <c r="G307" s="288" t="str">
        <f>IF('CARGA CONSOLIDADO IPS'!Q71&lt;&gt;"",'CARGA CONSOLIDADO IPS'!Q71,IF(N307="","",IF(N307&gt;0,"N. D.")))</f>
        <v/>
      </c>
      <c r="H307" s="292" t="str">
        <f>IF('CARGA CONSOLIDADO IPS'!R71&lt;&gt;"",'CARGA CONSOLIDADO IPS'!R71,IF(O307="","",IF(O307&gt;0,"N. D.")))</f>
        <v/>
      </c>
      <c r="I307" s="292" t="str">
        <f>IF('CARGA CONSOLIDADO IPS'!S71&lt;&gt;"",'CARGA CONSOLIDADO IPS'!S71,IF(P307="","",IF(P307&gt;0,"N. D.")))</f>
        <v/>
      </c>
      <c r="J307" s="292" t="str">
        <f>IF('CARGA CONSOLIDADO IPS'!T71&lt;&gt;"",'CARGA CONSOLIDADO IPS'!T71,IF(Q307="","",IF(Q307&gt;0,"N. D.")))</f>
        <v/>
      </c>
      <c r="K307" s="292" t="str">
        <f>IF('CARGA CONSOLIDADO IPS'!U71&lt;&gt;"",'CARGA CONSOLIDADO IPS'!U71,IF(R307="","",IF(R307&gt;0,"N. D.")))</f>
        <v/>
      </c>
      <c r="L307" s="292" t="str">
        <f>IF('CARGA CONSOLIDADO IPS'!V71&lt;&gt;"",'CARGA CONSOLIDADO IPS'!V71,IF(S307="","",IF(S307&gt;0,"N. D.")))</f>
        <v/>
      </c>
      <c r="M307" s="292" t="str">
        <f>IF('CARGA CONSOLIDADO IPS'!W71&lt;&gt;"",'CARGA CONSOLIDADO IPS'!W71,IF(T307="","",IF(T307&gt;0,"N. D.")))</f>
        <v/>
      </c>
      <c r="N307" s="292" t="str">
        <f>IF('CARGA CONSOLIDADO IPS'!X71&lt;&gt;"",'CARGA CONSOLIDADO IPS'!X71,IF(U307="","",IF(U307&gt;0,"N. D.")))</f>
        <v/>
      </c>
    </row>
    <row r="308" spans="1:14" x14ac:dyDescent="0.25">
      <c r="A308" s="288" t="str">
        <f t="shared" ref="A308:A366" si="15">E308</f>
        <v>SEDE</v>
      </c>
      <c r="B308" s="288" t="str">
        <f t="shared" ref="B308:B366" si="16">F308</f>
        <v>COMPENSAR</v>
      </c>
      <c r="C308" s="288" t="str">
        <f t="shared" ref="C308:C366" si="17">G308</f>
        <v/>
      </c>
      <c r="D308" s="288">
        <v>72</v>
      </c>
      <c r="E308" s="288" t="s">
        <v>300</v>
      </c>
      <c r="F308" s="288" t="s">
        <v>12</v>
      </c>
      <c r="G308" s="288" t="str">
        <f>IF('CARGA CONSOLIDADO IPS'!Q72&lt;&gt;"",'CARGA CONSOLIDADO IPS'!Q72,IF(N308="","",IF(N308&gt;0,"N. D.")))</f>
        <v/>
      </c>
      <c r="H308" s="292" t="str">
        <f>IF('CARGA CONSOLIDADO IPS'!R72&lt;&gt;"",'CARGA CONSOLIDADO IPS'!R72,IF(O308="","",IF(O308&gt;0,"N. D.")))</f>
        <v/>
      </c>
      <c r="I308" s="292" t="str">
        <f>IF('CARGA CONSOLIDADO IPS'!S72&lt;&gt;"",'CARGA CONSOLIDADO IPS'!S72,IF(P308="","",IF(P308&gt;0,"N. D.")))</f>
        <v/>
      </c>
      <c r="J308" s="292" t="str">
        <f>IF('CARGA CONSOLIDADO IPS'!T72&lt;&gt;"",'CARGA CONSOLIDADO IPS'!T72,IF(Q308="","",IF(Q308&gt;0,"N. D.")))</f>
        <v/>
      </c>
      <c r="K308" s="292" t="str">
        <f>IF('CARGA CONSOLIDADO IPS'!U72&lt;&gt;"",'CARGA CONSOLIDADO IPS'!U72,IF(R308="","",IF(R308&gt;0,"N. D.")))</f>
        <v/>
      </c>
      <c r="L308" s="292" t="str">
        <f>IF('CARGA CONSOLIDADO IPS'!V72&lt;&gt;"",'CARGA CONSOLIDADO IPS'!V72,IF(S308="","",IF(S308&gt;0,"N. D.")))</f>
        <v/>
      </c>
      <c r="M308" s="292" t="str">
        <f>IF('CARGA CONSOLIDADO IPS'!W72&lt;&gt;"",'CARGA CONSOLIDADO IPS'!W72,IF(T308="","",IF(T308&gt;0,"N. D.")))</f>
        <v/>
      </c>
      <c r="N308" s="292" t="str">
        <f>IF('CARGA CONSOLIDADO IPS'!X72&lt;&gt;"",'CARGA CONSOLIDADO IPS'!X72,IF(U308="","",IF(U308&gt;0,"N. D.")))</f>
        <v/>
      </c>
    </row>
    <row r="309" spans="1:14" x14ac:dyDescent="0.25">
      <c r="A309" s="288" t="str">
        <f t="shared" si="15"/>
        <v>SEDE</v>
      </c>
      <c r="B309" s="288" t="str">
        <f t="shared" si="16"/>
        <v>COMPENSAR</v>
      </c>
      <c r="C309" s="288" t="str">
        <f t="shared" si="17"/>
        <v/>
      </c>
      <c r="D309" s="288">
        <v>73</v>
      </c>
      <c r="E309" s="288" t="s">
        <v>300</v>
      </c>
      <c r="F309" s="288" t="s">
        <v>12</v>
      </c>
      <c r="G309" s="288" t="str">
        <f>IF('CARGA CONSOLIDADO IPS'!Q73&lt;&gt;"",'CARGA CONSOLIDADO IPS'!Q73,IF(N309="","",IF(N309&gt;0,"N. D.")))</f>
        <v/>
      </c>
      <c r="H309" s="292" t="str">
        <f>IF('CARGA CONSOLIDADO IPS'!R73&lt;&gt;"",'CARGA CONSOLIDADO IPS'!R73,IF(O309="","",IF(O309&gt;0,"N. D.")))</f>
        <v/>
      </c>
      <c r="I309" s="292" t="str">
        <f>IF('CARGA CONSOLIDADO IPS'!S73&lt;&gt;"",'CARGA CONSOLIDADO IPS'!S73,IF(P309="","",IF(P309&gt;0,"N. D.")))</f>
        <v/>
      </c>
      <c r="J309" s="292" t="str">
        <f>IF('CARGA CONSOLIDADO IPS'!T73&lt;&gt;"",'CARGA CONSOLIDADO IPS'!T73,IF(Q309="","",IF(Q309&gt;0,"N. D.")))</f>
        <v/>
      </c>
      <c r="K309" s="292" t="str">
        <f>IF('CARGA CONSOLIDADO IPS'!U73&lt;&gt;"",'CARGA CONSOLIDADO IPS'!U73,IF(R309="","",IF(R309&gt;0,"N. D.")))</f>
        <v/>
      </c>
      <c r="L309" s="292" t="str">
        <f>IF('CARGA CONSOLIDADO IPS'!V73&lt;&gt;"",'CARGA CONSOLIDADO IPS'!V73,IF(S309="","",IF(S309&gt;0,"N. D.")))</f>
        <v/>
      </c>
      <c r="M309" s="292" t="str">
        <f>IF('CARGA CONSOLIDADO IPS'!W73&lt;&gt;"",'CARGA CONSOLIDADO IPS'!W73,IF(T309="","",IF(T309&gt;0,"N. D.")))</f>
        <v/>
      </c>
      <c r="N309" s="292" t="str">
        <f>IF('CARGA CONSOLIDADO IPS'!X73&lt;&gt;"",'CARGA CONSOLIDADO IPS'!X73,IF(U309="","",IF(U309&gt;0,"N. D.")))</f>
        <v/>
      </c>
    </row>
    <row r="310" spans="1:14" x14ac:dyDescent="0.25">
      <c r="A310" s="288" t="str">
        <f t="shared" si="15"/>
        <v>SEDE</v>
      </c>
      <c r="B310" s="288" t="str">
        <f t="shared" si="16"/>
        <v>COMPENSAR</v>
      </c>
      <c r="C310" s="288" t="str">
        <f t="shared" si="17"/>
        <v/>
      </c>
      <c r="D310" s="288">
        <v>74</v>
      </c>
      <c r="E310" s="288" t="s">
        <v>300</v>
      </c>
      <c r="F310" s="288" t="s">
        <v>12</v>
      </c>
      <c r="G310" s="288" t="str">
        <f>IF('CARGA CONSOLIDADO IPS'!Q74&lt;&gt;"",'CARGA CONSOLIDADO IPS'!Q74,IF(N310="","",IF(N310&gt;0,"N. D.")))</f>
        <v/>
      </c>
      <c r="H310" s="292" t="str">
        <f>IF('CARGA CONSOLIDADO IPS'!R74&lt;&gt;"",'CARGA CONSOLIDADO IPS'!R74,IF(O310="","",IF(O310&gt;0,"N. D.")))</f>
        <v/>
      </c>
      <c r="I310" s="292" t="str">
        <f>IF('CARGA CONSOLIDADO IPS'!S74&lt;&gt;"",'CARGA CONSOLIDADO IPS'!S74,IF(P310="","",IF(P310&gt;0,"N. D.")))</f>
        <v/>
      </c>
      <c r="J310" s="292" t="str">
        <f>IF('CARGA CONSOLIDADO IPS'!T74&lt;&gt;"",'CARGA CONSOLIDADO IPS'!T74,IF(Q310="","",IF(Q310&gt;0,"N. D.")))</f>
        <v/>
      </c>
      <c r="K310" s="292" t="str">
        <f>IF('CARGA CONSOLIDADO IPS'!U74&lt;&gt;"",'CARGA CONSOLIDADO IPS'!U74,IF(R310="","",IF(R310&gt;0,"N. D.")))</f>
        <v/>
      </c>
      <c r="L310" s="292" t="str">
        <f>IF('CARGA CONSOLIDADO IPS'!V74&lt;&gt;"",'CARGA CONSOLIDADO IPS'!V74,IF(S310="","",IF(S310&gt;0,"N. D.")))</f>
        <v/>
      </c>
      <c r="M310" s="292" t="str">
        <f>IF('CARGA CONSOLIDADO IPS'!W74&lt;&gt;"",'CARGA CONSOLIDADO IPS'!W74,IF(T310="","",IF(T310&gt;0,"N. D.")))</f>
        <v/>
      </c>
      <c r="N310" s="292" t="str">
        <f>IF('CARGA CONSOLIDADO IPS'!X74&lt;&gt;"",'CARGA CONSOLIDADO IPS'!X74,IF(U310="","",IF(U310&gt;0,"N. D.")))</f>
        <v/>
      </c>
    </row>
    <row r="311" spans="1:14" x14ac:dyDescent="0.25">
      <c r="A311" s="288" t="str">
        <f t="shared" si="15"/>
        <v>SEDE</v>
      </c>
      <c r="B311" s="288" t="str">
        <f t="shared" si="16"/>
        <v>COMPENSAR</v>
      </c>
      <c r="C311" s="288" t="str">
        <f t="shared" si="17"/>
        <v/>
      </c>
      <c r="D311" s="288">
        <v>75</v>
      </c>
      <c r="E311" s="288" t="s">
        <v>300</v>
      </c>
      <c r="F311" s="288" t="s">
        <v>12</v>
      </c>
      <c r="G311" s="288" t="str">
        <f>IF('CARGA CONSOLIDADO IPS'!Q75&lt;&gt;"",'CARGA CONSOLIDADO IPS'!Q75,IF(N311="","",IF(N311&gt;0,"N. D.")))</f>
        <v/>
      </c>
      <c r="H311" s="292" t="str">
        <f>IF('CARGA CONSOLIDADO IPS'!R75&lt;&gt;"",'CARGA CONSOLIDADO IPS'!R75,IF(O311="","",IF(O311&gt;0,"N. D.")))</f>
        <v/>
      </c>
      <c r="I311" s="292" t="str">
        <f>IF('CARGA CONSOLIDADO IPS'!S75&lt;&gt;"",'CARGA CONSOLIDADO IPS'!S75,IF(P311="","",IF(P311&gt;0,"N. D.")))</f>
        <v/>
      </c>
      <c r="J311" s="292" t="str">
        <f>IF('CARGA CONSOLIDADO IPS'!T75&lt;&gt;"",'CARGA CONSOLIDADO IPS'!T75,IF(Q311="","",IF(Q311&gt;0,"N. D.")))</f>
        <v/>
      </c>
      <c r="K311" s="292" t="str">
        <f>IF('CARGA CONSOLIDADO IPS'!U75&lt;&gt;"",'CARGA CONSOLIDADO IPS'!U75,IF(R311="","",IF(R311&gt;0,"N. D.")))</f>
        <v/>
      </c>
      <c r="L311" s="292" t="str">
        <f>IF('CARGA CONSOLIDADO IPS'!V75&lt;&gt;"",'CARGA CONSOLIDADO IPS'!V75,IF(S311="","",IF(S311&gt;0,"N. D.")))</f>
        <v/>
      </c>
      <c r="M311" s="292" t="str">
        <f>IF('CARGA CONSOLIDADO IPS'!W75&lt;&gt;"",'CARGA CONSOLIDADO IPS'!W75,IF(T311="","",IF(T311&gt;0,"N. D.")))</f>
        <v/>
      </c>
      <c r="N311" s="292" t="str">
        <f>IF('CARGA CONSOLIDADO IPS'!X75&lt;&gt;"",'CARGA CONSOLIDADO IPS'!X75,IF(U311="","",IF(U311&gt;0,"N. D.")))</f>
        <v/>
      </c>
    </row>
    <row r="312" spans="1:14" x14ac:dyDescent="0.25">
      <c r="A312" s="288" t="str">
        <f t="shared" si="15"/>
        <v>SEDE</v>
      </c>
      <c r="B312" s="288" t="str">
        <f t="shared" si="16"/>
        <v>COMPENSAR</v>
      </c>
      <c r="C312" s="288" t="str">
        <f t="shared" si="17"/>
        <v/>
      </c>
      <c r="D312" s="288">
        <v>76</v>
      </c>
      <c r="E312" s="288" t="s">
        <v>300</v>
      </c>
      <c r="F312" s="288" t="s">
        <v>12</v>
      </c>
      <c r="G312" s="288" t="str">
        <f>IF('CARGA CONSOLIDADO IPS'!Q76&lt;&gt;"",'CARGA CONSOLIDADO IPS'!Q76,IF(N312="","",IF(N312&gt;0,"N. D.")))</f>
        <v/>
      </c>
      <c r="H312" s="292" t="str">
        <f>IF('CARGA CONSOLIDADO IPS'!R76&lt;&gt;"",'CARGA CONSOLIDADO IPS'!R76,IF(O312="","",IF(O312&gt;0,"N. D.")))</f>
        <v/>
      </c>
      <c r="I312" s="292" t="str">
        <f>IF('CARGA CONSOLIDADO IPS'!S76&lt;&gt;"",'CARGA CONSOLIDADO IPS'!S76,IF(P312="","",IF(P312&gt;0,"N. D.")))</f>
        <v/>
      </c>
      <c r="J312" s="292" t="str">
        <f>IF('CARGA CONSOLIDADO IPS'!T76&lt;&gt;"",'CARGA CONSOLIDADO IPS'!T76,IF(Q312="","",IF(Q312&gt;0,"N. D.")))</f>
        <v/>
      </c>
      <c r="K312" s="292" t="str">
        <f>IF('CARGA CONSOLIDADO IPS'!U76&lt;&gt;"",'CARGA CONSOLIDADO IPS'!U76,IF(R312="","",IF(R312&gt;0,"N. D.")))</f>
        <v/>
      </c>
      <c r="L312" s="292" t="str">
        <f>IF('CARGA CONSOLIDADO IPS'!V76&lt;&gt;"",'CARGA CONSOLIDADO IPS'!V76,IF(S312="","",IF(S312&gt;0,"N. D.")))</f>
        <v/>
      </c>
      <c r="M312" s="292" t="str">
        <f>IF('CARGA CONSOLIDADO IPS'!W76&lt;&gt;"",'CARGA CONSOLIDADO IPS'!W76,IF(T312="","",IF(T312&gt;0,"N. D.")))</f>
        <v/>
      </c>
      <c r="N312" s="292" t="str">
        <f>IF('CARGA CONSOLIDADO IPS'!X76&lt;&gt;"",'CARGA CONSOLIDADO IPS'!X76,IF(U312="","",IF(U312&gt;0,"N. D.")))</f>
        <v/>
      </c>
    </row>
    <row r="313" spans="1:14" x14ac:dyDescent="0.25">
      <c r="A313" s="288" t="str">
        <f t="shared" si="15"/>
        <v>SEDE</v>
      </c>
      <c r="B313" s="288" t="str">
        <f t="shared" si="16"/>
        <v>COMPENSAR</v>
      </c>
      <c r="C313" s="288" t="str">
        <f t="shared" si="17"/>
        <v/>
      </c>
      <c r="D313" s="288">
        <v>77</v>
      </c>
      <c r="E313" s="288" t="s">
        <v>300</v>
      </c>
      <c r="F313" s="288" t="s">
        <v>12</v>
      </c>
      <c r="G313" s="288" t="str">
        <f>IF('CARGA CONSOLIDADO IPS'!Q77&lt;&gt;"",'CARGA CONSOLIDADO IPS'!Q77,IF(N313="","",IF(N313&gt;0,"N. D.")))</f>
        <v/>
      </c>
      <c r="H313" s="292" t="str">
        <f>IF('CARGA CONSOLIDADO IPS'!R77&lt;&gt;"",'CARGA CONSOLIDADO IPS'!R77,IF(O313="","",IF(O313&gt;0,"N. D.")))</f>
        <v/>
      </c>
      <c r="I313" s="292" t="str">
        <f>IF('CARGA CONSOLIDADO IPS'!S77&lt;&gt;"",'CARGA CONSOLIDADO IPS'!S77,IF(P313="","",IF(P313&gt;0,"N. D.")))</f>
        <v/>
      </c>
      <c r="J313" s="292" t="str">
        <f>IF('CARGA CONSOLIDADO IPS'!T77&lt;&gt;"",'CARGA CONSOLIDADO IPS'!T77,IF(Q313="","",IF(Q313&gt;0,"N. D.")))</f>
        <v/>
      </c>
      <c r="K313" s="292" t="str">
        <f>IF('CARGA CONSOLIDADO IPS'!U77&lt;&gt;"",'CARGA CONSOLIDADO IPS'!U77,IF(R313="","",IF(R313&gt;0,"N. D.")))</f>
        <v/>
      </c>
      <c r="L313" s="292" t="str">
        <f>IF('CARGA CONSOLIDADO IPS'!V77&lt;&gt;"",'CARGA CONSOLIDADO IPS'!V77,IF(S313="","",IF(S313&gt;0,"N. D.")))</f>
        <v/>
      </c>
      <c r="M313" s="292" t="str">
        <f>IF('CARGA CONSOLIDADO IPS'!W77&lt;&gt;"",'CARGA CONSOLIDADO IPS'!W77,IF(T313="","",IF(T313&gt;0,"N. D.")))</f>
        <v/>
      </c>
      <c r="N313" s="292" t="str">
        <f>IF('CARGA CONSOLIDADO IPS'!X77&lt;&gt;"",'CARGA CONSOLIDADO IPS'!X77,IF(U313="","",IF(U313&gt;0,"N. D.")))</f>
        <v/>
      </c>
    </row>
    <row r="314" spans="1:14" x14ac:dyDescent="0.25">
      <c r="A314" s="288" t="str">
        <f t="shared" si="15"/>
        <v>SEDE</v>
      </c>
      <c r="B314" s="288" t="str">
        <f t="shared" si="16"/>
        <v>COMPENSAR</v>
      </c>
      <c r="C314" s="288" t="str">
        <f t="shared" si="17"/>
        <v/>
      </c>
      <c r="D314" s="288">
        <v>78</v>
      </c>
      <c r="E314" s="288" t="s">
        <v>300</v>
      </c>
      <c r="F314" s="288" t="s">
        <v>12</v>
      </c>
      <c r="G314" s="288" t="str">
        <f>IF('CARGA CONSOLIDADO IPS'!Q78&lt;&gt;"",'CARGA CONSOLIDADO IPS'!Q78,IF(N314="","",IF(N314&gt;0,"N. D.")))</f>
        <v/>
      </c>
      <c r="H314" s="292" t="str">
        <f>IF('CARGA CONSOLIDADO IPS'!R78&lt;&gt;"",'CARGA CONSOLIDADO IPS'!R78,IF(O314="","",IF(O314&gt;0,"N. D.")))</f>
        <v/>
      </c>
      <c r="I314" s="292" t="str">
        <f>IF('CARGA CONSOLIDADO IPS'!S78&lt;&gt;"",'CARGA CONSOLIDADO IPS'!S78,IF(P314="","",IF(P314&gt;0,"N. D.")))</f>
        <v/>
      </c>
      <c r="J314" s="292" t="str">
        <f>IF('CARGA CONSOLIDADO IPS'!T78&lt;&gt;"",'CARGA CONSOLIDADO IPS'!T78,IF(Q314="","",IF(Q314&gt;0,"N. D.")))</f>
        <v/>
      </c>
      <c r="K314" s="292" t="str">
        <f>IF('CARGA CONSOLIDADO IPS'!U78&lt;&gt;"",'CARGA CONSOLIDADO IPS'!U78,IF(R314="","",IF(R314&gt;0,"N. D.")))</f>
        <v/>
      </c>
      <c r="L314" s="292" t="str">
        <f>IF('CARGA CONSOLIDADO IPS'!V78&lt;&gt;"",'CARGA CONSOLIDADO IPS'!V78,IF(S314="","",IF(S314&gt;0,"N. D.")))</f>
        <v/>
      </c>
      <c r="M314" s="292" t="str">
        <f>IF('CARGA CONSOLIDADO IPS'!W78&lt;&gt;"",'CARGA CONSOLIDADO IPS'!W78,IF(T314="","",IF(T314&gt;0,"N. D.")))</f>
        <v/>
      </c>
      <c r="N314" s="292" t="str">
        <f>IF('CARGA CONSOLIDADO IPS'!X78&lt;&gt;"",'CARGA CONSOLIDADO IPS'!X78,IF(U314="","",IF(U314&gt;0,"N. D.")))</f>
        <v/>
      </c>
    </row>
    <row r="315" spans="1:14" x14ac:dyDescent="0.25">
      <c r="A315" s="288" t="str">
        <f t="shared" si="15"/>
        <v>SEDE</v>
      </c>
      <c r="B315" s="288" t="str">
        <f t="shared" si="16"/>
        <v>COMPENSAR</v>
      </c>
      <c r="C315" s="288" t="str">
        <f t="shared" si="17"/>
        <v/>
      </c>
      <c r="D315" s="288">
        <v>79</v>
      </c>
      <c r="E315" s="288" t="s">
        <v>300</v>
      </c>
      <c r="F315" s="288" t="s">
        <v>12</v>
      </c>
      <c r="G315" s="288" t="str">
        <f>IF('CARGA CONSOLIDADO IPS'!Q79&lt;&gt;"",'CARGA CONSOLIDADO IPS'!Q79,IF(N315="","",IF(N315&gt;0,"N. D.")))</f>
        <v/>
      </c>
      <c r="H315" s="292" t="str">
        <f>IF('CARGA CONSOLIDADO IPS'!R79&lt;&gt;"",'CARGA CONSOLIDADO IPS'!R79,IF(O315="","",IF(O315&gt;0,"N. D.")))</f>
        <v/>
      </c>
      <c r="I315" s="292" t="str">
        <f>IF('CARGA CONSOLIDADO IPS'!S79&lt;&gt;"",'CARGA CONSOLIDADO IPS'!S79,IF(P315="","",IF(P315&gt;0,"N. D.")))</f>
        <v/>
      </c>
      <c r="J315" s="292" t="str">
        <f>IF('CARGA CONSOLIDADO IPS'!T79&lt;&gt;"",'CARGA CONSOLIDADO IPS'!T79,IF(Q315="","",IF(Q315&gt;0,"N. D.")))</f>
        <v/>
      </c>
      <c r="K315" s="292" t="str">
        <f>IF('CARGA CONSOLIDADO IPS'!U79&lt;&gt;"",'CARGA CONSOLIDADO IPS'!U79,IF(R315="","",IF(R315&gt;0,"N. D.")))</f>
        <v/>
      </c>
      <c r="L315" s="292" t="str">
        <f>IF('CARGA CONSOLIDADO IPS'!V79&lt;&gt;"",'CARGA CONSOLIDADO IPS'!V79,IF(S315="","",IF(S315&gt;0,"N. D.")))</f>
        <v/>
      </c>
      <c r="M315" s="292" t="str">
        <f>IF('CARGA CONSOLIDADO IPS'!W79&lt;&gt;"",'CARGA CONSOLIDADO IPS'!W79,IF(T315="","",IF(T315&gt;0,"N. D.")))</f>
        <v/>
      </c>
      <c r="N315" s="292" t="str">
        <f>IF('CARGA CONSOLIDADO IPS'!X79&lt;&gt;"",'CARGA CONSOLIDADO IPS'!X79,IF(U315="","",IF(U315&gt;0,"N. D.")))</f>
        <v/>
      </c>
    </row>
    <row r="316" spans="1:14" x14ac:dyDescent="0.25">
      <c r="A316" s="288" t="str">
        <f t="shared" si="15"/>
        <v>SEDE</v>
      </c>
      <c r="B316" s="288" t="str">
        <f t="shared" si="16"/>
        <v>COMPENSAR</v>
      </c>
      <c r="C316" s="288" t="str">
        <f t="shared" si="17"/>
        <v/>
      </c>
      <c r="D316" s="288">
        <v>80</v>
      </c>
      <c r="E316" s="288" t="s">
        <v>300</v>
      </c>
      <c r="F316" s="288" t="s">
        <v>12</v>
      </c>
      <c r="G316" s="288" t="str">
        <f>IF('CARGA CONSOLIDADO IPS'!Q80&lt;&gt;"",'CARGA CONSOLIDADO IPS'!Q80,IF(N316="","",IF(N316&gt;0,"N. D.")))</f>
        <v/>
      </c>
      <c r="H316" s="292" t="str">
        <f>IF('CARGA CONSOLIDADO IPS'!R80&lt;&gt;"",'CARGA CONSOLIDADO IPS'!R80,IF(O316="","",IF(O316&gt;0,"N. D.")))</f>
        <v/>
      </c>
      <c r="I316" s="292" t="str">
        <f>IF('CARGA CONSOLIDADO IPS'!S80&lt;&gt;"",'CARGA CONSOLIDADO IPS'!S80,IF(P316="","",IF(P316&gt;0,"N. D.")))</f>
        <v/>
      </c>
      <c r="J316" s="292" t="str">
        <f>IF('CARGA CONSOLIDADO IPS'!T80&lt;&gt;"",'CARGA CONSOLIDADO IPS'!T80,IF(Q316="","",IF(Q316&gt;0,"N. D.")))</f>
        <v/>
      </c>
      <c r="K316" s="292" t="str">
        <f>IF('CARGA CONSOLIDADO IPS'!U80&lt;&gt;"",'CARGA CONSOLIDADO IPS'!U80,IF(R316="","",IF(R316&gt;0,"N. D.")))</f>
        <v/>
      </c>
      <c r="L316" s="292" t="str">
        <f>IF('CARGA CONSOLIDADO IPS'!V80&lt;&gt;"",'CARGA CONSOLIDADO IPS'!V80,IF(S316="","",IF(S316&gt;0,"N. D.")))</f>
        <v/>
      </c>
      <c r="M316" s="292" t="str">
        <f>IF('CARGA CONSOLIDADO IPS'!W80&lt;&gt;"",'CARGA CONSOLIDADO IPS'!W80,IF(T316="","",IF(T316&gt;0,"N. D.")))</f>
        <v/>
      </c>
      <c r="N316" s="292" t="str">
        <f>IF('CARGA CONSOLIDADO IPS'!X80&lt;&gt;"",'CARGA CONSOLIDADO IPS'!X80,IF(U316="","",IF(U316&gt;0,"N. D.")))</f>
        <v/>
      </c>
    </row>
    <row r="317" spans="1:14" x14ac:dyDescent="0.25">
      <c r="A317" s="288" t="str">
        <f t="shared" si="15"/>
        <v>SEDE</v>
      </c>
      <c r="B317" s="288" t="str">
        <f t="shared" si="16"/>
        <v>COMPENSAR</v>
      </c>
      <c r="C317" s="288" t="str">
        <f t="shared" si="17"/>
        <v/>
      </c>
      <c r="D317" s="288">
        <v>81</v>
      </c>
      <c r="E317" s="288" t="s">
        <v>300</v>
      </c>
      <c r="F317" s="288" t="s">
        <v>12</v>
      </c>
      <c r="G317" s="288" t="str">
        <f>IF('CARGA CONSOLIDADO IPS'!Q81&lt;&gt;"",'CARGA CONSOLIDADO IPS'!Q81,IF(N317="","",IF(N317&gt;0,"N. D.")))</f>
        <v/>
      </c>
      <c r="H317" s="292" t="str">
        <f>IF('CARGA CONSOLIDADO IPS'!R81&lt;&gt;"",'CARGA CONSOLIDADO IPS'!R81,IF(O317="","",IF(O317&gt;0,"N. D.")))</f>
        <v/>
      </c>
      <c r="I317" s="292" t="str">
        <f>IF('CARGA CONSOLIDADO IPS'!S81&lt;&gt;"",'CARGA CONSOLIDADO IPS'!S81,IF(P317="","",IF(P317&gt;0,"N. D.")))</f>
        <v/>
      </c>
      <c r="J317" s="292" t="str">
        <f>IF('CARGA CONSOLIDADO IPS'!T81&lt;&gt;"",'CARGA CONSOLIDADO IPS'!T81,IF(Q317="","",IF(Q317&gt;0,"N. D.")))</f>
        <v/>
      </c>
      <c r="K317" s="292" t="str">
        <f>IF('CARGA CONSOLIDADO IPS'!U81&lt;&gt;"",'CARGA CONSOLIDADO IPS'!U81,IF(R317="","",IF(R317&gt;0,"N. D.")))</f>
        <v/>
      </c>
      <c r="L317" s="292" t="str">
        <f>IF('CARGA CONSOLIDADO IPS'!V81&lt;&gt;"",'CARGA CONSOLIDADO IPS'!V81,IF(S317="","",IF(S317&gt;0,"N. D.")))</f>
        <v/>
      </c>
      <c r="M317" s="292" t="str">
        <f>IF('CARGA CONSOLIDADO IPS'!W81&lt;&gt;"",'CARGA CONSOLIDADO IPS'!W81,IF(T317="","",IF(T317&gt;0,"N. D.")))</f>
        <v/>
      </c>
      <c r="N317" s="292" t="str">
        <f>IF('CARGA CONSOLIDADO IPS'!X81&lt;&gt;"",'CARGA CONSOLIDADO IPS'!X81,IF(U317="","",IF(U317&gt;0,"N. D.")))</f>
        <v/>
      </c>
    </row>
    <row r="318" spans="1:14" x14ac:dyDescent="0.25">
      <c r="A318" s="288" t="str">
        <f t="shared" si="15"/>
        <v>SEDE</v>
      </c>
      <c r="B318" s="288" t="str">
        <f t="shared" si="16"/>
        <v>COMPENSAR</v>
      </c>
      <c r="C318" s="288" t="str">
        <f t="shared" si="17"/>
        <v/>
      </c>
      <c r="D318" s="288">
        <v>82</v>
      </c>
      <c r="E318" s="288" t="s">
        <v>300</v>
      </c>
      <c r="F318" s="288" t="s">
        <v>12</v>
      </c>
      <c r="G318" s="288" t="str">
        <f>IF('CARGA CONSOLIDADO IPS'!Q82&lt;&gt;"",'CARGA CONSOLIDADO IPS'!Q82,IF(N318="","",IF(N318&gt;0,"N. D.")))</f>
        <v/>
      </c>
      <c r="H318" s="292" t="str">
        <f>IF('CARGA CONSOLIDADO IPS'!R82&lt;&gt;"",'CARGA CONSOLIDADO IPS'!R82,IF(O318="","",IF(O318&gt;0,"N. D.")))</f>
        <v/>
      </c>
      <c r="I318" s="292" t="str">
        <f>IF('CARGA CONSOLIDADO IPS'!S82&lt;&gt;"",'CARGA CONSOLIDADO IPS'!S82,IF(P318="","",IF(P318&gt;0,"N. D.")))</f>
        <v/>
      </c>
      <c r="J318" s="292" t="str">
        <f>IF('CARGA CONSOLIDADO IPS'!T82&lt;&gt;"",'CARGA CONSOLIDADO IPS'!T82,IF(Q318="","",IF(Q318&gt;0,"N. D.")))</f>
        <v/>
      </c>
      <c r="K318" s="292" t="str">
        <f>IF('CARGA CONSOLIDADO IPS'!U82&lt;&gt;"",'CARGA CONSOLIDADO IPS'!U82,IF(R318="","",IF(R318&gt;0,"N. D.")))</f>
        <v/>
      </c>
      <c r="L318" s="292" t="str">
        <f>IF('CARGA CONSOLIDADO IPS'!V82&lt;&gt;"",'CARGA CONSOLIDADO IPS'!V82,IF(S318="","",IF(S318&gt;0,"N. D.")))</f>
        <v/>
      </c>
      <c r="M318" s="292" t="str">
        <f>IF('CARGA CONSOLIDADO IPS'!W82&lt;&gt;"",'CARGA CONSOLIDADO IPS'!W82,IF(T318="","",IF(T318&gt;0,"N. D.")))</f>
        <v/>
      </c>
      <c r="N318" s="292" t="str">
        <f>IF('CARGA CONSOLIDADO IPS'!X82&lt;&gt;"",'CARGA CONSOLIDADO IPS'!X82,IF(U318="","",IF(U318&gt;0,"N. D.")))</f>
        <v/>
      </c>
    </row>
    <row r="319" spans="1:14" x14ac:dyDescent="0.25">
      <c r="A319" s="288" t="str">
        <f t="shared" si="15"/>
        <v>SEDE</v>
      </c>
      <c r="B319" s="288" t="str">
        <f t="shared" si="16"/>
        <v>COMPENSAR</v>
      </c>
      <c r="C319" s="288" t="str">
        <f t="shared" si="17"/>
        <v/>
      </c>
      <c r="D319" s="288">
        <v>83</v>
      </c>
      <c r="E319" s="288" t="s">
        <v>300</v>
      </c>
      <c r="F319" s="288" t="s">
        <v>12</v>
      </c>
      <c r="G319" s="288" t="str">
        <f>IF('CARGA CONSOLIDADO IPS'!Q83&lt;&gt;"",'CARGA CONSOLIDADO IPS'!Q83,IF(N319="","",IF(N319&gt;0,"N. D.")))</f>
        <v/>
      </c>
      <c r="H319" s="292" t="str">
        <f>IF('CARGA CONSOLIDADO IPS'!R83&lt;&gt;"",'CARGA CONSOLIDADO IPS'!R83,IF(O319="","",IF(O319&gt;0,"N. D.")))</f>
        <v/>
      </c>
      <c r="I319" s="292" t="str">
        <f>IF('CARGA CONSOLIDADO IPS'!S83&lt;&gt;"",'CARGA CONSOLIDADO IPS'!S83,IF(P319="","",IF(P319&gt;0,"N. D.")))</f>
        <v/>
      </c>
      <c r="J319" s="292" t="str">
        <f>IF('CARGA CONSOLIDADO IPS'!T83&lt;&gt;"",'CARGA CONSOLIDADO IPS'!T83,IF(Q319="","",IF(Q319&gt;0,"N. D.")))</f>
        <v/>
      </c>
      <c r="K319" s="292" t="str">
        <f>IF('CARGA CONSOLIDADO IPS'!U83&lt;&gt;"",'CARGA CONSOLIDADO IPS'!U83,IF(R319="","",IF(R319&gt;0,"N. D.")))</f>
        <v/>
      </c>
      <c r="L319" s="292" t="str">
        <f>IF('CARGA CONSOLIDADO IPS'!V83&lt;&gt;"",'CARGA CONSOLIDADO IPS'!V83,IF(S319="","",IF(S319&gt;0,"N. D.")))</f>
        <v/>
      </c>
      <c r="M319" s="292" t="str">
        <f>IF('CARGA CONSOLIDADO IPS'!W83&lt;&gt;"",'CARGA CONSOLIDADO IPS'!W83,IF(T319="","",IF(T319&gt;0,"N. D.")))</f>
        <v/>
      </c>
      <c r="N319" s="292" t="str">
        <f>IF('CARGA CONSOLIDADO IPS'!X83&lt;&gt;"",'CARGA CONSOLIDADO IPS'!X83,IF(U319="","",IF(U319&gt;0,"N. D.")))</f>
        <v/>
      </c>
    </row>
    <row r="320" spans="1:14" x14ac:dyDescent="0.25">
      <c r="A320" s="288" t="str">
        <f t="shared" si="15"/>
        <v>SEDE</v>
      </c>
      <c r="B320" s="288" t="str">
        <f t="shared" si="16"/>
        <v>COMPENSAR</v>
      </c>
      <c r="C320" s="288" t="str">
        <f t="shared" si="17"/>
        <v/>
      </c>
      <c r="D320" s="288">
        <v>84</v>
      </c>
      <c r="E320" s="288" t="s">
        <v>300</v>
      </c>
      <c r="F320" s="288" t="s">
        <v>12</v>
      </c>
      <c r="G320" s="288" t="str">
        <f>IF('CARGA CONSOLIDADO IPS'!Q84&lt;&gt;"",'CARGA CONSOLIDADO IPS'!Q84,IF(N320="","",IF(N320&gt;0,"N. D.")))</f>
        <v/>
      </c>
      <c r="H320" s="292" t="str">
        <f>IF('CARGA CONSOLIDADO IPS'!R84&lt;&gt;"",'CARGA CONSOLIDADO IPS'!R84,IF(O320="","",IF(O320&gt;0,"N. D.")))</f>
        <v/>
      </c>
      <c r="I320" s="292" t="str">
        <f>IF('CARGA CONSOLIDADO IPS'!S84&lt;&gt;"",'CARGA CONSOLIDADO IPS'!S84,IF(P320="","",IF(P320&gt;0,"N. D.")))</f>
        <v/>
      </c>
      <c r="J320" s="292" t="str">
        <f>IF('CARGA CONSOLIDADO IPS'!T84&lt;&gt;"",'CARGA CONSOLIDADO IPS'!T84,IF(Q320="","",IF(Q320&gt;0,"N. D.")))</f>
        <v/>
      </c>
      <c r="K320" s="292" t="str">
        <f>IF('CARGA CONSOLIDADO IPS'!U84&lt;&gt;"",'CARGA CONSOLIDADO IPS'!U84,IF(R320="","",IF(R320&gt;0,"N. D.")))</f>
        <v/>
      </c>
      <c r="L320" s="292" t="str">
        <f>IF('CARGA CONSOLIDADO IPS'!V84&lt;&gt;"",'CARGA CONSOLIDADO IPS'!V84,IF(S320="","",IF(S320&gt;0,"N. D.")))</f>
        <v/>
      </c>
      <c r="M320" s="292" t="str">
        <f>IF('CARGA CONSOLIDADO IPS'!W84&lt;&gt;"",'CARGA CONSOLIDADO IPS'!W84,IF(T320="","",IF(T320&gt;0,"N. D.")))</f>
        <v/>
      </c>
      <c r="N320" s="292" t="str">
        <f>IF('CARGA CONSOLIDADO IPS'!X84&lt;&gt;"",'CARGA CONSOLIDADO IPS'!X84,IF(U320="","",IF(U320&gt;0,"N. D.")))</f>
        <v/>
      </c>
    </row>
    <row r="321" spans="1:14" x14ac:dyDescent="0.25">
      <c r="A321" s="288" t="str">
        <f t="shared" si="15"/>
        <v>SEDE</v>
      </c>
      <c r="B321" s="288" t="str">
        <f t="shared" si="16"/>
        <v>COMPENSAR</v>
      </c>
      <c r="C321" s="288" t="str">
        <f t="shared" si="17"/>
        <v/>
      </c>
      <c r="D321" s="288">
        <v>85</v>
      </c>
      <c r="E321" s="288" t="s">
        <v>300</v>
      </c>
      <c r="F321" s="288" t="s">
        <v>12</v>
      </c>
      <c r="G321" s="288" t="str">
        <f>IF('CARGA CONSOLIDADO IPS'!Q85&lt;&gt;"",'CARGA CONSOLIDADO IPS'!Q85,IF(N321="","",IF(N321&gt;0,"N. D.")))</f>
        <v/>
      </c>
      <c r="H321" s="292" t="str">
        <f>IF('CARGA CONSOLIDADO IPS'!R85&lt;&gt;"",'CARGA CONSOLIDADO IPS'!R85,IF(O321="","",IF(O321&gt;0,"N. D.")))</f>
        <v/>
      </c>
      <c r="I321" s="292" t="str">
        <f>IF('CARGA CONSOLIDADO IPS'!S85&lt;&gt;"",'CARGA CONSOLIDADO IPS'!S85,IF(P321="","",IF(P321&gt;0,"N. D.")))</f>
        <v/>
      </c>
      <c r="J321" s="292" t="str">
        <f>IF('CARGA CONSOLIDADO IPS'!T85&lt;&gt;"",'CARGA CONSOLIDADO IPS'!T85,IF(Q321="","",IF(Q321&gt;0,"N. D.")))</f>
        <v/>
      </c>
      <c r="K321" s="292" t="str">
        <f>IF('CARGA CONSOLIDADO IPS'!U85&lt;&gt;"",'CARGA CONSOLIDADO IPS'!U85,IF(R321="","",IF(R321&gt;0,"N. D.")))</f>
        <v/>
      </c>
      <c r="L321" s="292" t="str">
        <f>IF('CARGA CONSOLIDADO IPS'!V85&lt;&gt;"",'CARGA CONSOLIDADO IPS'!V85,IF(S321="","",IF(S321&gt;0,"N. D.")))</f>
        <v/>
      </c>
      <c r="M321" s="292" t="str">
        <f>IF('CARGA CONSOLIDADO IPS'!W85&lt;&gt;"",'CARGA CONSOLIDADO IPS'!W85,IF(T321="","",IF(T321&gt;0,"N. D.")))</f>
        <v/>
      </c>
      <c r="N321" s="292" t="str">
        <f>IF('CARGA CONSOLIDADO IPS'!X85&lt;&gt;"",'CARGA CONSOLIDADO IPS'!X85,IF(U321="","",IF(U321&gt;0,"N. D.")))</f>
        <v/>
      </c>
    </row>
    <row r="322" spans="1:14" x14ac:dyDescent="0.25">
      <c r="A322" s="288" t="str">
        <f t="shared" si="15"/>
        <v>SEDE</v>
      </c>
      <c r="B322" s="288" t="str">
        <f t="shared" si="16"/>
        <v>COMPENSAR</v>
      </c>
      <c r="C322" s="288" t="str">
        <f t="shared" si="17"/>
        <v/>
      </c>
      <c r="D322" s="288">
        <v>86</v>
      </c>
      <c r="E322" s="288" t="s">
        <v>300</v>
      </c>
      <c r="F322" s="288" t="s">
        <v>12</v>
      </c>
      <c r="G322" s="288" t="str">
        <f>IF('CARGA CONSOLIDADO IPS'!Q86&lt;&gt;"",'CARGA CONSOLIDADO IPS'!Q86,IF(N322="","",IF(N322&gt;0,"N. D.")))</f>
        <v/>
      </c>
      <c r="H322" s="292" t="str">
        <f>IF('CARGA CONSOLIDADO IPS'!R86&lt;&gt;"",'CARGA CONSOLIDADO IPS'!R86,IF(O322="","",IF(O322&gt;0,"N. D.")))</f>
        <v/>
      </c>
      <c r="I322" s="292" t="str">
        <f>IF('CARGA CONSOLIDADO IPS'!S86&lt;&gt;"",'CARGA CONSOLIDADO IPS'!S86,IF(P322="","",IF(P322&gt;0,"N. D.")))</f>
        <v/>
      </c>
      <c r="J322" s="292" t="str">
        <f>IF('CARGA CONSOLIDADO IPS'!T86&lt;&gt;"",'CARGA CONSOLIDADO IPS'!T86,IF(Q322="","",IF(Q322&gt;0,"N. D.")))</f>
        <v/>
      </c>
      <c r="K322" s="292" t="str">
        <f>IF('CARGA CONSOLIDADO IPS'!U86&lt;&gt;"",'CARGA CONSOLIDADO IPS'!U86,IF(R322="","",IF(R322&gt;0,"N. D.")))</f>
        <v/>
      </c>
      <c r="L322" s="292" t="str">
        <f>IF('CARGA CONSOLIDADO IPS'!V86&lt;&gt;"",'CARGA CONSOLIDADO IPS'!V86,IF(S322="","",IF(S322&gt;0,"N. D.")))</f>
        <v/>
      </c>
      <c r="M322" s="292" t="str">
        <f>IF('CARGA CONSOLIDADO IPS'!W86&lt;&gt;"",'CARGA CONSOLIDADO IPS'!W86,IF(T322="","",IF(T322&gt;0,"N. D.")))</f>
        <v/>
      </c>
      <c r="N322" s="292" t="str">
        <f>IF('CARGA CONSOLIDADO IPS'!X86&lt;&gt;"",'CARGA CONSOLIDADO IPS'!X86,IF(U322="","",IF(U322&gt;0,"N. D.")))</f>
        <v/>
      </c>
    </row>
    <row r="323" spans="1:14" x14ac:dyDescent="0.25">
      <c r="A323" s="288" t="str">
        <f t="shared" si="15"/>
        <v>SEDE</v>
      </c>
      <c r="B323" s="288" t="str">
        <f t="shared" si="16"/>
        <v>COMPENSAR</v>
      </c>
      <c r="C323" s="288" t="str">
        <f t="shared" si="17"/>
        <v/>
      </c>
      <c r="D323" s="288">
        <v>87</v>
      </c>
      <c r="E323" s="288" t="s">
        <v>300</v>
      </c>
      <c r="F323" s="288" t="s">
        <v>12</v>
      </c>
      <c r="G323" s="288" t="str">
        <f>IF('CARGA CONSOLIDADO IPS'!Q87&lt;&gt;"",'CARGA CONSOLIDADO IPS'!Q87,IF(N323="","",IF(N323&gt;0,"N. D.")))</f>
        <v/>
      </c>
      <c r="H323" s="292" t="str">
        <f>IF('CARGA CONSOLIDADO IPS'!R87&lt;&gt;"",'CARGA CONSOLIDADO IPS'!R87,IF(O323="","",IF(O323&gt;0,"N. D.")))</f>
        <v/>
      </c>
      <c r="I323" s="292" t="str">
        <f>IF('CARGA CONSOLIDADO IPS'!S87&lt;&gt;"",'CARGA CONSOLIDADO IPS'!S87,IF(P323="","",IF(P323&gt;0,"N. D.")))</f>
        <v/>
      </c>
      <c r="J323" s="292" t="str">
        <f>IF('CARGA CONSOLIDADO IPS'!T87&lt;&gt;"",'CARGA CONSOLIDADO IPS'!T87,IF(Q323="","",IF(Q323&gt;0,"N. D.")))</f>
        <v/>
      </c>
      <c r="K323" s="292" t="str">
        <f>IF('CARGA CONSOLIDADO IPS'!U87&lt;&gt;"",'CARGA CONSOLIDADO IPS'!U87,IF(R323="","",IF(R323&gt;0,"N. D.")))</f>
        <v/>
      </c>
      <c r="L323" s="292" t="str">
        <f>IF('CARGA CONSOLIDADO IPS'!V87&lt;&gt;"",'CARGA CONSOLIDADO IPS'!V87,IF(S323="","",IF(S323&gt;0,"N. D.")))</f>
        <v/>
      </c>
      <c r="M323" s="292" t="str">
        <f>IF('CARGA CONSOLIDADO IPS'!W87&lt;&gt;"",'CARGA CONSOLIDADO IPS'!W87,IF(T323="","",IF(T323&gt;0,"N. D.")))</f>
        <v/>
      </c>
      <c r="N323" s="292" t="str">
        <f>IF('CARGA CONSOLIDADO IPS'!X87&lt;&gt;"",'CARGA CONSOLIDADO IPS'!X87,IF(U323="","",IF(U323&gt;0,"N. D.")))</f>
        <v/>
      </c>
    </row>
    <row r="324" spans="1:14" x14ac:dyDescent="0.25">
      <c r="A324" s="288" t="str">
        <f t="shared" si="15"/>
        <v>SEDE</v>
      </c>
      <c r="B324" s="288" t="str">
        <f t="shared" si="16"/>
        <v>COMPENSAR</v>
      </c>
      <c r="C324" s="288" t="str">
        <f t="shared" si="17"/>
        <v/>
      </c>
      <c r="D324" s="288">
        <v>88</v>
      </c>
      <c r="E324" s="288" t="s">
        <v>300</v>
      </c>
      <c r="F324" s="288" t="s">
        <v>12</v>
      </c>
      <c r="G324" s="288" t="str">
        <f>IF('CARGA CONSOLIDADO IPS'!Q88&lt;&gt;"",'CARGA CONSOLIDADO IPS'!Q88,IF(N324="","",IF(N324&gt;0,"N. D.")))</f>
        <v/>
      </c>
      <c r="H324" s="292" t="str">
        <f>IF('CARGA CONSOLIDADO IPS'!R88&lt;&gt;"",'CARGA CONSOLIDADO IPS'!R88,IF(O324="","",IF(O324&gt;0,"N. D.")))</f>
        <v/>
      </c>
      <c r="I324" s="292" t="str">
        <f>IF('CARGA CONSOLIDADO IPS'!S88&lt;&gt;"",'CARGA CONSOLIDADO IPS'!S88,IF(P324="","",IF(P324&gt;0,"N. D.")))</f>
        <v/>
      </c>
      <c r="J324" s="292" t="str">
        <f>IF('CARGA CONSOLIDADO IPS'!T88&lt;&gt;"",'CARGA CONSOLIDADO IPS'!T88,IF(Q324="","",IF(Q324&gt;0,"N. D.")))</f>
        <v/>
      </c>
      <c r="K324" s="292" t="str">
        <f>IF('CARGA CONSOLIDADO IPS'!U88&lt;&gt;"",'CARGA CONSOLIDADO IPS'!U88,IF(R324="","",IF(R324&gt;0,"N. D.")))</f>
        <v/>
      </c>
      <c r="L324" s="292" t="str">
        <f>IF('CARGA CONSOLIDADO IPS'!V88&lt;&gt;"",'CARGA CONSOLIDADO IPS'!V88,IF(S324="","",IF(S324&gt;0,"N. D.")))</f>
        <v/>
      </c>
      <c r="M324" s="292" t="str">
        <f>IF('CARGA CONSOLIDADO IPS'!W88&lt;&gt;"",'CARGA CONSOLIDADO IPS'!W88,IF(T324="","",IF(T324&gt;0,"N. D.")))</f>
        <v/>
      </c>
      <c r="N324" s="292" t="str">
        <f>IF('CARGA CONSOLIDADO IPS'!X88&lt;&gt;"",'CARGA CONSOLIDADO IPS'!X88,IF(U324="","",IF(U324&gt;0,"N. D.")))</f>
        <v/>
      </c>
    </row>
    <row r="325" spans="1:14" x14ac:dyDescent="0.25">
      <c r="A325" s="288" t="str">
        <f t="shared" si="15"/>
        <v>SEDE</v>
      </c>
      <c r="B325" s="288" t="str">
        <f t="shared" si="16"/>
        <v>COMPENSAR</v>
      </c>
      <c r="C325" s="288" t="str">
        <f t="shared" si="17"/>
        <v/>
      </c>
      <c r="D325" s="288">
        <v>89</v>
      </c>
      <c r="E325" s="288" t="s">
        <v>300</v>
      </c>
      <c r="F325" s="288" t="s">
        <v>12</v>
      </c>
      <c r="G325" s="288" t="str">
        <f>IF('CARGA CONSOLIDADO IPS'!Q89&lt;&gt;"",'CARGA CONSOLIDADO IPS'!Q89,IF(N325="","",IF(N325&gt;0,"N. D.")))</f>
        <v/>
      </c>
      <c r="H325" s="292" t="str">
        <f>IF('CARGA CONSOLIDADO IPS'!R89&lt;&gt;"",'CARGA CONSOLIDADO IPS'!R89,IF(O325="","",IF(O325&gt;0,"N. D.")))</f>
        <v/>
      </c>
      <c r="I325" s="292" t="str">
        <f>IF('CARGA CONSOLIDADO IPS'!S89&lt;&gt;"",'CARGA CONSOLIDADO IPS'!S89,IF(P325="","",IF(P325&gt;0,"N. D.")))</f>
        <v/>
      </c>
      <c r="J325" s="292" t="str">
        <f>IF('CARGA CONSOLIDADO IPS'!T89&lt;&gt;"",'CARGA CONSOLIDADO IPS'!T89,IF(Q325="","",IF(Q325&gt;0,"N. D.")))</f>
        <v/>
      </c>
      <c r="K325" s="292" t="str">
        <f>IF('CARGA CONSOLIDADO IPS'!U89&lt;&gt;"",'CARGA CONSOLIDADO IPS'!U89,IF(R325="","",IF(R325&gt;0,"N. D.")))</f>
        <v/>
      </c>
      <c r="L325" s="292" t="str">
        <f>IF('CARGA CONSOLIDADO IPS'!V89&lt;&gt;"",'CARGA CONSOLIDADO IPS'!V89,IF(S325="","",IF(S325&gt;0,"N. D.")))</f>
        <v/>
      </c>
      <c r="M325" s="292" t="str">
        <f>IF('CARGA CONSOLIDADO IPS'!W89&lt;&gt;"",'CARGA CONSOLIDADO IPS'!W89,IF(T325="","",IF(T325&gt;0,"N. D.")))</f>
        <v/>
      </c>
      <c r="N325" s="292" t="str">
        <f>IF('CARGA CONSOLIDADO IPS'!X89&lt;&gt;"",'CARGA CONSOLIDADO IPS'!X89,IF(U325="","",IF(U325&gt;0,"N. D.")))</f>
        <v/>
      </c>
    </row>
    <row r="326" spans="1:14" x14ac:dyDescent="0.25">
      <c r="A326" s="288" t="str">
        <f t="shared" si="15"/>
        <v>SEDE</v>
      </c>
      <c r="B326" s="288" t="str">
        <f t="shared" si="16"/>
        <v>COMPENSAR</v>
      </c>
      <c r="C326" s="288" t="str">
        <f t="shared" si="17"/>
        <v/>
      </c>
      <c r="D326" s="288">
        <v>90</v>
      </c>
      <c r="E326" s="288" t="s">
        <v>300</v>
      </c>
      <c r="F326" s="288" t="s">
        <v>12</v>
      </c>
      <c r="G326" s="288" t="str">
        <f>IF('CARGA CONSOLIDADO IPS'!Q90&lt;&gt;"",'CARGA CONSOLIDADO IPS'!Q90,IF(N326="","",IF(N326&gt;0,"N. D.")))</f>
        <v/>
      </c>
      <c r="H326" s="292" t="str">
        <f>IF('CARGA CONSOLIDADO IPS'!R90&lt;&gt;"",'CARGA CONSOLIDADO IPS'!R90,IF(O326="","",IF(O326&gt;0,"N. D.")))</f>
        <v/>
      </c>
      <c r="I326" s="292" t="str">
        <f>IF('CARGA CONSOLIDADO IPS'!S90&lt;&gt;"",'CARGA CONSOLIDADO IPS'!S90,IF(P326="","",IF(P326&gt;0,"N. D.")))</f>
        <v/>
      </c>
      <c r="J326" s="292" t="str">
        <f>IF('CARGA CONSOLIDADO IPS'!T90&lt;&gt;"",'CARGA CONSOLIDADO IPS'!T90,IF(Q326="","",IF(Q326&gt;0,"N. D.")))</f>
        <v/>
      </c>
      <c r="K326" s="292" t="str">
        <f>IF('CARGA CONSOLIDADO IPS'!U90&lt;&gt;"",'CARGA CONSOLIDADO IPS'!U90,IF(R326="","",IF(R326&gt;0,"N. D.")))</f>
        <v/>
      </c>
      <c r="L326" s="292" t="str">
        <f>IF('CARGA CONSOLIDADO IPS'!V90&lt;&gt;"",'CARGA CONSOLIDADO IPS'!V90,IF(S326="","",IF(S326&gt;0,"N. D.")))</f>
        <v/>
      </c>
      <c r="M326" s="292" t="str">
        <f>IF('CARGA CONSOLIDADO IPS'!W90&lt;&gt;"",'CARGA CONSOLIDADO IPS'!W90,IF(T326="","",IF(T326&gt;0,"N. D.")))</f>
        <v/>
      </c>
      <c r="N326" s="292" t="str">
        <f>IF('CARGA CONSOLIDADO IPS'!X90&lt;&gt;"",'CARGA CONSOLIDADO IPS'!X90,IF(U326="","",IF(U326&gt;0,"N. D.")))</f>
        <v/>
      </c>
    </row>
    <row r="327" spans="1:14" x14ac:dyDescent="0.25">
      <c r="A327" s="288" t="str">
        <f t="shared" si="15"/>
        <v>SEDE</v>
      </c>
      <c r="B327" s="288" t="str">
        <f t="shared" si="16"/>
        <v>COMPENSAR</v>
      </c>
      <c r="C327" s="288" t="str">
        <f t="shared" si="17"/>
        <v/>
      </c>
      <c r="D327" s="288">
        <v>91</v>
      </c>
      <c r="E327" s="288" t="s">
        <v>300</v>
      </c>
      <c r="F327" s="288" t="s">
        <v>12</v>
      </c>
      <c r="G327" s="288" t="str">
        <f>IF('CARGA CONSOLIDADO IPS'!Q91&lt;&gt;"",'CARGA CONSOLIDADO IPS'!Q91,IF(N327="","",IF(N327&gt;0,"N. D.")))</f>
        <v/>
      </c>
      <c r="H327" s="292" t="str">
        <f>IF('CARGA CONSOLIDADO IPS'!R91&lt;&gt;"",'CARGA CONSOLIDADO IPS'!R91,IF(O327="","",IF(O327&gt;0,"N. D.")))</f>
        <v/>
      </c>
      <c r="I327" s="292" t="str">
        <f>IF('CARGA CONSOLIDADO IPS'!S91&lt;&gt;"",'CARGA CONSOLIDADO IPS'!S91,IF(P327="","",IF(P327&gt;0,"N. D.")))</f>
        <v/>
      </c>
      <c r="J327" s="292" t="str">
        <f>IF('CARGA CONSOLIDADO IPS'!T91&lt;&gt;"",'CARGA CONSOLIDADO IPS'!T91,IF(Q327="","",IF(Q327&gt;0,"N. D.")))</f>
        <v/>
      </c>
      <c r="K327" s="292" t="str">
        <f>IF('CARGA CONSOLIDADO IPS'!U91&lt;&gt;"",'CARGA CONSOLIDADO IPS'!U91,IF(R327="","",IF(R327&gt;0,"N. D.")))</f>
        <v/>
      </c>
      <c r="L327" s="292" t="str">
        <f>IF('CARGA CONSOLIDADO IPS'!V91&lt;&gt;"",'CARGA CONSOLIDADO IPS'!V91,IF(S327="","",IF(S327&gt;0,"N. D.")))</f>
        <v/>
      </c>
      <c r="M327" s="292" t="str">
        <f>IF('CARGA CONSOLIDADO IPS'!W91&lt;&gt;"",'CARGA CONSOLIDADO IPS'!W91,IF(T327="","",IF(T327&gt;0,"N. D.")))</f>
        <v/>
      </c>
      <c r="N327" s="292" t="str">
        <f>IF('CARGA CONSOLIDADO IPS'!X91&lt;&gt;"",'CARGA CONSOLIDADO IPS'!X91,IF(U327="","",IF(U327&gt;0,"N. D.")))</f>
        <v/>
      </c>
    </row>
    <row r="328" spans="1:14" x14ac:dyDescent="0.25">
      <c r="A328" s="288" t="str">
        <f t="shared" si="15"/>
        <v>SEDE</v>
      </c>
      <c r="B328" s="288" t="str">
        <f t="shared" si="16"/>
        <v>COMPENSAR</v>
      </c>
      <c r="C328" s="288" t="str">
        <f t="shared" si="17"/>
        <v/>
      </c>
      <c r="D328" s="288">
        <v>92</v>
      </c>
      <c r="E328" s="288" t="s">
        <v>300</v>
      </c>
      <c r="F328" s="288" t="s">
        <v>12</v>
      </c>
      <c r="G328" s="288" t="str">
        <f>IF('CARGA CONSOLIDADO IPS'!Q92&lt;&gt;"",'CARGA CONSOLIDADO IPS'!Q92,IF(N328="","",IF(N328&gt;0,"N. D.")))</f>
        <v/>
      </c>
      <c r="H328" s="292" t="str">
        <f>IF('CARGA CONSOLIDADO IPS'!R92&lt;&gt;"",'CARGA CONSOLIDADO IPS'!R92,IF(O328="","",IF(O328&gt;0,"N. D.")))</f>
        <v/>
      </c>
      <c r="I328" s="292" t="str">
        <f>IF('CARGA CONSOLIDADO IPS'!S92&lt;&gt;"",'CARGA CONSOLIDADO IPS'!S92,IF(P328="","",IF(P328&gt;0,"N. D.")))</f>
        <v/>
      </c>
      <c r="J328" s="292" t="str">
        <f>IF('CARGA CONSOLIDADO IPS'!T92&lt;&gt;"",'CARGA CONSOLIDADO IPS'!T92,IF(Q328="","",IF(Q328&gt;0,"N. D.")))</f>
        <v/>
      </c>
      <c r="K328" s="292" t="str">
        <f>IF('CARGA CONSOLIDADO IPS'!U92&lt;&gt;"",'CARGA CONSOLIDADO IPS'!U92,IF(R328="","",IF(R328&gt;0,"N. D.")))</f>
        <v/>
      </c>
      <c r="L328" s="292" t="str">
        <f>IF('CARGA CONSOLIDADO IPS'!V92&lt;&gt;"",'CARGA CONSOLIDADO IPS'!V92,IF(S328="","",IF(S328&gt;0,"N. D.")))</f>
        <v/>
      </c>
      <c r="M328" s="292" t="str">
        <f>IF('CARGA CONSOLIDADO IPS'!W92&lt;&gt;"",'CARGA CONSOLIDADO IPS'!W92,IF(T328="","",IF(T328&gt;0,"N. D.")))</f>
        <v/>
      </c>
      <c r="N328" s="292" t="str">
        <f>IF('CARGA CONSOLIDADO IPS'!X92&lt;&gt;"",'CARGA CONSOLIDADO IPS'!X92,IF(U328="","",IF(U328&gt;0,"N. D.")))</f>
        <v/>
      </c>
    </row>
    <row r="329" spans="1:14" x14ac:dyDescent="0.25">
      <c r="A329" s="288" t="str">
        <f t="shared" si="15"/>
        <v>SEDE</v>
      </c>
      <c r="B329" s="288" t="str">
        <f t="shared" si="16"/>
        <v>COMPENSAR</v>
      </c>
      <c r="C329" s="288" t="str">
        <f t="shared" si="17"/>
        <v/>
      </c>
      <c r="D329" s="288">
        <v>93</v>
      </c>
      <c r="E329" s="288" t="s">
        <v>300</v>
      </c>
      <c r="F329" s="288" t="s">
        <v>12</v>
      </c>
      <c r="G329" s="288" t="str">
        <f>IF('CARGA CONSOLIDADO IPS'!Q93&lt;&gt;"",'CARGA CONSOLIDADO IPS'!Q93,IF(N329="","",IF(N329&gt;0,"N. D.")))</f>
        <v/>
      </c>
      <c r="H329" s="292" t="str">
        <f>IF('CARGA CONSOLIDADO IPS'!R93&lt;&gt;"",'CARGA CONSOLIDADO IPS'!R93,IF(O329="","",IF(O329&gt;0,"N. D.")))</f>
        <v/>
      </c>
      <c r="I329" s="292" t="str">
        <f>IF('CARGA CONSOLIDADO IPS'!S93&lt;&gt;"",'CARGA CONSOLIDADO IPS'!S93,IF(P329="","",IF(P329&gt;0,"N. D.")))</f>
        <v/>
      </c>
      <c r="J329" s="292" t="str">
        <f>IF('CARGA CONSOLIDADO IPS'!T93&lt;&gt;"",'CARGA CONSOLIDADO IPS'!T93,IF(Q329="","",IF(Q329&gt;0,"N. D.")))</f>
        <v/>
      </c>
      <c r="K329" s="292" t="str">
        <f>IF('CARGA CONSOLIDADO IPS'!U93&lt;&gt;"",'CARGA CONSOLIDADO IPS'!U93,IF(R329="","",IF(R329&gt;0,"N. D.")))</f>
        <v/>
      </c>
      <c r="L329" s="292" t="str">
        <f>IF('CARGA CONSOLIDADO IPS'!V93&lt;&gt;"",'CARGA CONSOLIDADO IPS'!V93,IF(S329="","",IF(S329&gt;0,"N. D.")))</f>
        <v/>
      </c>
      <c r="M329" s="292" t="str">
        <f>IF('CARGA CONSOLIDADO IPS'!W93&lt;&gt;"",'CARGA CONSOLIDADO IPS'!W93,IF(T329="","",IF(T329&gt;0,"N. D.")))</f>
        <v/>
      </c>
      <c r="N329" s="292" t="str">
        <f>IF('CARGA CONSOLIDADO IPS'!X93&lt;&gt;"",'CARGA CONSOLIDADO IPS'!X93,IF(U329="","",IF(U329&gt;0,"N. D.")))</f>
        <v/>
      </c>
    </row>
    <row r="330" spans="1:14" x14ac:dyDescent="0.25">
      <c r="A330" s="288" t="str">
        <f t="shared" si="15"/>
        <v>SEDE</v>
      </c>
      <c r="B330" s="288" t="str">
        <f t="shared" si="16"/>
        <v>COMPENSAR</v>
      </c>
      <c r="C330" s="288" t="str">
        <f t="shared" si="17"/>
        <v/>
      </c>
      <c r="D330" s="288">
        <v>94</v>
      </c>
      <c r="E330" s="288" t="s">
        <v>300</v>
      </c>
      <c r="F330" s="288" t="s">
        <v>12</v>
      </c>
      <c r="G330" s="288" t="str">
        <f>IF('CARGA CONSOLIDADO IPS'!Q94&lt;&gt;"",'CARGA CONSOLIDADO IPS'!Q94,IF(N330="","",IF(N330&gt;0,"N. D.")))</f>
        <v/>
      </c>
      <c r="H330" s="292" t="str">
        <f>IF('CARGA CONSOLIDADO IPS'!R94&lt;&gt;"",'CARGA CONSOLIDADO IPS'!R94,IF(O330="","",IF(O330&gt;0,"N. D.")))</f>
        <v/>
      </c>
      <c r="I330" s="292" t="str">
        <f>IF('CARGA CONSOLIDADO IPS'!S94&lt;&gt;"",'CARGA CONSOLIDADO IPS'!S94,IF(P330="","",IF(P330&gt;0,"N. D.")))</f>
        <v/>
      </c>
      <c r="J330" s="292" t="str">
        <f>IF('CARGA CONSOLIDADO IPS'!T94&lt;&gt;"",'CARGA CONSOLIDADO IPS'!T94,IF(Q330="","",IF(Q330&gt;0,"N. D.")))</f>
        <v/>
      </c>
      <c r="K330" s="292" t="str">
        <f>IF('CARGA CONSOLIDADO IPS'!U94&lt;&gt;"",'CARGA CONSOLIDADO IPS'!U94,IF(R330="","",IF(R330&gt;0,"N. D.")))</f>
        <v/>
      </c>
      <c r="L330" s="292" t="str">
        <f>IF('CARGA CONSOLIDADO IPS'!V94&lt;&gt;"",'CARGA CONSOLIDADO IPS'!V94,IF(S330="","",IF(S330&gt;0,"N. D.")))</f>
        <v/>
      </c>
      <c r="M330" s="292" t="str">
        <f>IF('CARGA CONSOLIDADO IPS'!W94&lt;&gt;"",'CARGA CONSOLIDADO IPS'!W94,IF(T330="","",IF(T330&gt;0,"N. D.")))</f>
        <v/>
      </c>
      <c r="N330" s="292" t="str">
        <f>IF('CARGA CONSOLIDADO IPS'!X94&lt;&gt;"",'CARGA CONSOLIDADO IPS'!X94,IF(U330="","",IF(U330&gt;0,"N. D.")))</f>
        <v/>
      </c>
    </row>
    <row r="331" spans="1:14" x14ac:dyDescent="0.25">
      <c r="A331" s="288" t="str">
        <f t="shared" si="15"/>
        <v>SEDE</v>
      </c>
      <c r="B331" s="288" t="str">
        <f t="shared" si="16"/>
        <v>COMPENSAR</v>
      </c>
      <c r="C331" s="288" t="str">
        <f t="shared" si="17"/>
        <v/>
      </c>
      <c r="D331" s="288">
        <v>95</v>
      </c>
      <c r="E331" s="288" t="s">
        <v>300</v>
      </c>
      <c r="F331" s="288" t="s">
        <v>12</v>
      </c>
      <c r="G331" s="288" t="str">
        <f>IF('CARGA CONSOLIDADO IPS'!Q95&lt;&gt;"",'CARGA CONSOLIDADO IPS'!Q95,IF(N331="","",IF(N331&gt;0,"N. D.")))</f>
        <v/>
      </c>
      <c r="H331" s="292" t="str">
        <f>IF('CARGA CONSOLIDADO IPS'!R95&lt;&gt;"",'CARGA CONSOLIDADO IPS'!R95,IF(O331="","",IF(O331&gt;0,"N. D.")))</f>
        <v/>
      </c>
      <c r="I331" s="292" t="str">
        <f>IF('CARGA CONSOLIDADO IPS'!S95&lt;&gt;"",'CARGA CONSOLIDADO IPS'!S95,IF(P331="","",IF(P331&gt;0,"N. D.")))</f>
        <v/>
      </c>
      <c r="J331" s="292" t="str">
        <f>IF('CARGA CONSOLIDADO IPS'!T95&lt;&gt;"",'CARGA CONSOLIDADO IPS'!T95,IF(Q331="","",IF(Q331&gt;0,"N. D.")))</f>
        <v/>
      </c>
      <c r="K331" s="292" t="str">
        <f>IF('CARGA CONSOLIDADO IPS'!U95&lt;&gt;"",'CARGA CONSOLIDADO IPS'!U95,IF(R331="","",IF(R331&gt;0,"N. D.")))</f>
        <v/>
      </c>
      <c r="L331" s="292" t="str">
        <f>IF('CARGA CONSOLIDADO IPS'!V95&lt;&gt;"",'CARGA CONSOLIDADO IPS'!V95,IF(S331="","",IF(S331&gt;0,"N. D.")))</f>
        <v/>
      </c>
      <c r="M331" s="292" t="str">
        <f>IF('CARGA CONSOLIDADO IPS'!W95&lt;&gt;"",'CARGA CONSOLIDADO IPS'!W95,IF(T331="","",IF(T331&gt;0,"N. D.")))</f>
        <v/>
      </c>
      <c r="N331" s="292" t="str">
        <f>IF('CARGA CONSOLIDADO IPS'!X95&lt;&gt;"",'CARGA CONSOLIDADO IPS'!X95,IF(U331="","",IF(U331&gt;0,"N. D.")))</f>
        <v/>
      </c>
    </row>
    <row r="332" spans="1:14" x14ac:dyDescent="0.25">
      <c r="A332" s="288" t="str">
        <f t="shared" si="15"/>
        <v>SEDE</v>
      </c>
      <c r="B332" s="288" t="str">
        <f t="shared" si="16"/>
        <v>COMPENSAR</v>
      </c>
      <c r="C332" s="288" t="str">
        <f t="shared" si="17"/>
        <v/>
      </c>
      <c r="D332" s="288">
        <v>96</v>
      </c>
      <c r="E332" s="288" t="s">
        <v>300</v>
      </c>
      <c r="F332" s="288" t="s">
        <v>12</v>
      </c>
      <c r="G332" s="288" t="str">
        <f>IF('CARGA CONSOLIDADO IPS'!Q96&lt;&gt;"",'CARGA CONSOLIDADO IPS'!Q96,IF(N332="","",IF(N332&gt;0,"N. D.")))</f>
        <v/>
      </c>
      <c r="H332" s="292" t="str">
        <f>IF('CARGA CONSOLIDADO IPS'!R96&lt;&gt;"",'CARGA CONSOLIDADO IPS'!R96,IF(O332="","",IF(O332&gt;0,"N. D.")))</f>
        <v/>
      </c>
      <c r="I332" s="292" t="str">
        <f>IF('CARGA CONSOLIDADO IPS'!S96&lt;&gt;"",'CARGA CONSOLIDADO IPS'!S96,IF(P332="","",IF(P332&gt;0,"N. D.")))</f>
        <v/>
      </c>
      <c r="J332" s="292" t="str">
        <f>IF('CARGA CONSOLIDADO IPS'!T96&lt;&gt;"",'CARGA CONSOLIDADO IPS'!T96,IF(Q332="","",IF(Q332&gt;0,"N. D.")))</f>
        <v/>
      </c>
      <c r="K332" s="292" t="str">
        <f>IF('CARGA CONSOLIDADO IPS'!U96&lt;&gt;"",'CARGA CONSOLIDADO IPS'!U96,IF(R332="","",IF(R332&gt;0,"N. D.")))</f>
        <v/>
      </c>
      <c r="L332" s="292" t="str">
        <f>IF('CARGA CONSOLIDADO IPS'!V96&lt;&gt;"",'CARGA CONSOLIDADO IPS'!V96,IF(S332="","",IF(S332&gt;0,"N. D.")))</f>
        <v/>
      </c>
      <c r="M332" s="292" t="str">
        <f>IF('CARGA CONSOLIDADO IPS'!W96&lt;&gt;"",'CARGA CONSOLIDADO IPS'!W96,IF(T332="","",IF(T332&gt;0,"N. D.")))</f>
        <v/>
      </c>
      <c r="N332" s="292" t="str">
        <f>IF('CARGA CONSOLIDADO IPS'!X96&lt;&gt;"",'CARGA CONSOLIDADO IPS'!X96,IF(U332="","",IF(U332&gt;0,"N. D.")))</f>
        <v/>
      </c>
    </row>
    <row r="333" spans="1:14" x14ac:dyDescent="0.25">
      <c r="A333" s="288" t="str">
        <f t="shared" si="15"/>
        <v>SEDE</v>
      </c>
      <c r="B333" s="288" t="str">
        <f t="shared" si="16"/>
        <v>COMPENSAR</v>
      </c>
      <c r="C333" s="288" t="str">
        <f t="shared" si="17"/>
        <v/>
      </c>
      <c r="D333" s="288">
        <v>97</v>
      </c>
      <c r="E333" s="288" t="s">
        <v>300</v>
      </c>
      <c r="F333" s="288" t="s">
        <v>12</v>
      </c>
      <c r="G333" s="288" t="str">
        <f>IF('CARGA CONSOLIDADO IPS'!Q97&lt;&gt;"",'CARGA CONSOLIDADO IPS'!Q97,IF(N333="","",IF(N333&gt;0,"N. D.")))</f>
        <v/>
      </c>
      <c r="H333" s="292" t="str">
        <f>IF('CARGA CONSOLIDADO IPS'!R97&lt;&gt;"",'CARGA CONSOLIDADO IPS'!R97,IF(O333="","",IF(O333&gt;0,"N. D.")))</f>
        <v/>
      </c>
      <c r="I333" s="292" t="str">
        <f>IF('CARGA CONSOLIDADO IPS'!S97&lt;&gt;"",'CARGA CONSOLIDADO IPS'!S97,IF(P333="","",IF(P333&gt;0,"N. D.")))</f>
        <v/>
      </c>
      <c r="J333" s="292" t="str">
        <f>IF('CARGA CONSOLIDADO IPS'!T97&lt;&gt;"",'CARGA CONSOLIDADO IPS'!T97,IF(Q333="","",IF(Q333&gt;0,"N. D.")))</f>
        <v/>
      </c>
      <c r="K333" s="292" t="str">
        <f>IF('CARGA CONSOLIDADO IPS'!U97&lt;&gt;"",'CARGA CONSOLIDADO IPS'!U97,IF(R333="","",IF(R333&gt;0,"N. D.")))</f>
        <v/>
      </c>
      <c r="L333" s="292" t="str">
        <f>IF('CARGA CONSOLIDADO IPS'!V97&lt;&gt;"",'CARGA CONSOLIDADO IPS'!V97,IF(S333="","",IF(S333&gt;0,"N. D.")))</f>
        <v/>
      </c>
      <c r="M333" s="292" t="str">
        <f>IF('CARGA CONSOLIDADO IPS'!W97&lt;&gt;"",'CARGA CONSOLIDADO IPS'!W97,IF(T333="","",IF(T333&gt;0,"N. D.")))</f>
        <v/>
      </c>
      <c r="N333" s="292" t="str">
        <f>IF('CARGA CONSOLIDADO IPS'!X97&lt;&gt;"",'CARGA CONSOLIDADO IPS'!X97,IF(U333="","",IF(U333&gt;0,"N. D.")))</f>
        <v/>
      </c>
    </row>
    <row r="334" spans="1:14" x14ac:dyDescent="0.25">
      <c r="A334" s="288" t="str">
        <f t="shared" si="15"/>
        <v>SEDE</v>
      </c>
      <c r="B334" s="288" t="str">
        <f t="shared" si="16"/>
        <v>COMPENSAR</v>
      </c>
      <c r="C334" s="288" t="str">
        <f t="shared" si="17"/>
        <v/>
      </c>
      <c r="D334" s="288">
        <v>98</v>
      </c>
      <c r="E334" s="288" t="s">
        <v>300</v>
      </c>
      <c r="F334" s="288" t="s">
        <v>12</v>
      </c>
      <c r="G334" s="288" t="str">
        <f>IF('CARGA CONSOLIDADO IPS'!Q98&lt;&gt;"",'CARGA CONSOLIDADO IPS'!Q98,IF(N334="","",IF(N334&gt;0,"N. D.")))</f>
        <v/>
      </c>
      <c r="H334" s="292" t="str">
        <f>IF('CARGA CONSOLIDADO IPS'!R98&lt;&gt;"",'CARGA CONSOLIDADO IPS'!R98,IF(O334="","",IF(O334&gt;0,"N. D.")))</f>
        <v/>
      </c>
      <c r="I334" s="292" t="str">
        <f>IF('CARGA CONSOLIDADO IPS'!S98&lt;&gt;"",'CARGA CONSOLIDADO IPS'!S98,IF(P334="","",IF(P334&gt;0,"N. D.")))</f>
        <v/>
      </c>
      <c r="J334" s="292" t="str">
        <f>IF('CARGA CONSOLIDADO IPS'!T98&lt;&gt;"",'CARGA CONSOLIDADO IPS'!T98,IF(Q334="","",IF(Q334&gt;0,"N. D.")))</f>
        <v/>
      </c>
      <c r="K334" s="292" t="str">
        <f>IF('CARGA CONSOLIDADO IPS'!U98&lt;&gt;"",'CARGA CONSOLIDADO IPS'!U98,IF(R334="","",IF(R334&gt;0,"N. D.")))</f>
        <v/>
      </c>
      <c r="L334" s="292" t="str">
        <f>IF('CARGA CONSOLIDADO IPS'!V98&lt;&gt;"",'CARGA CONSOLIDADO IPS'!V98,IF(S334="","",IF(S334&gt;0,"N. D.")))</f>
        <v/>
      </c>
      <c r="M334" s="292" t="str">
        <f>IF('CARGA CONSOLIDADO IPS'!W98&lt;&gt;"",'CARGA CONSOLIDADO IPS'!W98,IF(T334="","",IF(T334&gt;0,"N. D.")))</f>
        <v/>
      </c>
      <c r="N334" s="292" t="str">
        <f>IF('CARGA CONSOLIDADO IPS'!X98&lt;&gt;"",'CARGA CONSOLIDADO IPS'!X98,IF(U334="","",IF(U334&gt;0,"N. D.")))</f>
        <v/>
      </c>
    </row>
    <row r="335" spans="1:14" x14ac:dyDescent="0.25">
      <c r="A335" s="288" t="str">
        <f t="shared" si="15"/>
        <v>SEDE</v>
      </c>
      <c r="B335" s="288" t="str">
        <f t="shared" si="16"/>
        <v>COMPENSAR</v>
      </c>
      <c r="C335" s="288" t="str">
        <f t="shared" si="17"/>
        <v/>
      </c>
      <c r="D335" s="288">
        <v>99</v>
      </c>
      <c r="E335" s="288" t="s">
        <v>300</v>
      </c>
      <c r="F335" s="288" t="s">
        <v>12</v>
      </c>
      <c r="G335" s="288" t="str">
        <f>IF('CARGA CONSOLIDADO IPS'!Q99&lt;&gt;"",'CARGA CONSOLIDADO IPS'!Q99,IF(N335="","",IF(N335&gt;0,"N. D.")))</f>
        <v/>
      </c>
      <c r="H335" s="292" t="str">
        <f>IF('CARGA CONSOLIDADO IPS'!R99&lt;&gt;"",'CARGA CONSOLIDADO IPS'!R99,IF(O335="","",IF(O335&gt;0,"N. D.")))</f>
        <v/>
      </c>
      <c r="I335" s="292" t="str">
        <f>IF('CARGA CONSOLIDADO IPS'!S99&lt;&gt;"",'CARGA CONSOLIDADO IPS'!S99,IF(P335="","",IF(P335&gt;0,"N. D.")))</f>
        <v/>
      </c>
      <c r="J335" s="292" t="str">
        <f>IF('CARGA CONSOLIDADO IPS'!T99&lt;&gt;"",'CARGA CONSOLIDADO IPS'!T99,IF(Q335="","",IF(Q335&gt;0,"N. D.")))</f>
        <v/>
      </c>
      <c r="K335" s="292" t="str">
        <f>IF('CARGA CONSOLIDADO IPS'!U99&lt;&gt;"",'CARGA CONSOLIDADO IPS'!U99,IF(R335="","",IF(R335&gt;0,"N. D.")))</f>
        <v/>
      </c>
      <c r="L335" s="292" t="str">
        <f>IF('CARGA CONSOLIDADO IPS'!V99&lt;&gt;"",'CARGA CONSOLIDADO IPS'!V99,IF(S335="","",IF(S335&gt;0,"N. D.")))</f>
        <v/>
      </c>
      <c r="M335" s="292" t="str">
        <f>IF('CARGA CONSOLIDADO IPS'!W99&lt;&gt;"",'CARGA CONSOLIDADO IPS'!W99,IF(T335="","",IF(T335&gt;0,"N. D.")))</f>
        <v/>
      </c>
      <c r="N335" s="292" t="str">
        <f>IF('CARGA CONSOLIDADO IPS'!X99&lt;&gt;"",'CARGA CONSOLIDADO IPS'!X99,IF(U335="","",IF(U335&gt;0,"N. D.")))</f>
        <v/>
      </c>
    </row>
    <row r="336" spans="1:14" x14ac:dyDescent="0.25">
      <c r="A336" s="288" t="str">
        <f t="shared" si="15"/>
        <v>SEDE</v>
      </c>
      <c r="B336" s="288" t="str">
        <f t="shared" si="16"/>
        <v>COMPENSAR</v>
      </c>
      <c r="C336" s="288" t="str">
        <f t="shared" si="17"/>
        <v/>
      </c>
      <c r="D336" s="288">
        <v>100</v>
      </c>
      <c r="E336" s="288" t="s">
        <v>300</v>
      </c>
      <c r="F336" s="288" t="s">
        <v>12</v>
      </c>
      <c r="G336" s="288" t="str">
        <f>IF('CARGA CONSOLIDADO IPS'!Q100&lt;&gt;"",'CARGA CONSOLIDADO IPS'!Q100,IF(N336="","",IF(N336&gt;0,"N. D.")))</f>
        <v/>
      </c>
      <c r="H336" s="292" t="str">
        <f>IF('CARGA CONSOLIDADO IPS'!R100&lt;&gt;"",'CARGA CONSOLIDADO IPS'!R100,IF(O336="","",IF(O336&gt;0,"N. D.")))</f>
        <v/>
      </c>
      <c r="I336" s="292" t="str">
        <f>IF('CARGA CONSOLIDADO IPS'!S100&lt;&gt;"",'CARGA CONSOLIDADO IPS'!S100,IF(P336="","",IF(P336&gt;0,"N. D.")))</f>
        <v/>
      </c>
      <c r="J336" s="292" t="str">
        <f>IF('CARGA CONSOLIDADO IPS'!T100&lt;&gt;"",'CARGA CONSOLIDADO IPS'!T100,IF(Q336="","",IF(Q336&gt;0,"N. D.")))</f>
        <v/>
      </c>
      <c r="K336" s="292" t="str">
        <f>IF('CARGA CONSOLIDADO IPS'!U100&lt;&gt;"",'CARGA CONSOLIDADO IPS'!U100,IF(R336="","",IF(R336&gt;0,"N. D.")))</f>
        <v/>
      </c>
      <c r="L336" s="292" t="str">
        <f>IF('CARGA CONSOLIDADO IPS'!V100&lt;&gt;"",'CARGA CONSOLIDADO IPS'!V100,IF(S336="","",IF(S336&gt;0,"N. D.")))</f>
        <v/>
      </c>
      <c r="M336" s="292" t="str">
        <f>IF('CARGA CONSOLIDADO IPS'!W100&lt;&gt;"",'CARGA CONSOLIDADO IPS'!W100,IF(T336="","",IF(T336&gt;0,"N. D.")))</f>
        <v/>
      </c>
      <c r="N336" s="292" t="str">
        <f>IF('CARGA CONSOLIDADO IPS'!X100&lt;&gt;"",'CARGA CONSOLIDADO IPS'!X100,IF(U336="","",IF(U336&gt;0,"N. D.")))</f>
        <v/>
      </c>
    </row>
    <row r="337" spans="1:14" x14ac:dyDescent="0.25">
      <c r="A337" s="288" t="str">
        <f t="shared" si="15"/>
        <v>SEDE</v>
      </c>
      <c r="B337" s="288" t="str">
        <f t="shared" si="16"/>
        <v>COMPENSAR</v>
      </c>
      <c r="C337" s="288" t="str">
        <f t="shared" si="17"/>
        <v/>
      </c>
      <c r="D337" s="288">
        <v>101</v>
      </c>
      <c r="E337" s="288" t="s">
        <v>300</v>
      </c>
      <c r="F337" s="288" t="s">
        <v>12</v>
      </c>
      <c r="G337" s="288" t="str">
        <f>IF('CARGA CONSOLIDADO IPS'!Q101&lt;&gt;"",'CARGA CONSOLIDADO IPS'!Q101,IF(N337="","",IF(N337&gt;0,"N. D.")))</f>
        <v/>
      </c>
      <c r="H337" s="292" t="str">
        <f>IF('CARGA CONSOLIDADO IPS'!R101&lt;&gt;"",'CARGA CONSOLIDADO IPS'!R101,IF(O337="","",IF(O337&gt;0,"N. D.")))</f>
        <v/>
      </c>
      <c r="I337" s="292" t="str">
        <f>IF('CARGA CONSOLIDADO IPS'!S101&lt;&gt;"",'CARGA CONSOLIDADO IPS'!S101,IF(P337="","",IF(P337&gt;0,"N. D.")))</f>
        <v/>
      </c>
      <c r="J337" s="292" t="str">
        <f>IF('CARGA CONSOLIDADO IPS'!T101&lt;&gt;"",'CARGA CONSOLIDADO IPS'!T101,IF(Q337="","",IF(Q337&gt;0,"N. D.")))</f>
        <v/>
      </c>
      <c r="K337" s="292" t="str">
        <f>IF('CARGA CONSOLIDADO IPS'!U101&lt;&gt;"",'CARGA CONSOLIDADO IPS'!U101,IF(R337="","",IF(R337&gt;0,"N. D.")))</f>
        <v/>
      </c>
      <c r="L337" s="292" t="str">
        <f>IF('CARGA CONSOLIDADO IPS'!V101&lt;&gt;"",'CARGA CONSOLIDADO IPS'!V101,IF(S337="","",IF(S337&gt;0,"N. D.")))</f>
        <v/>
      </c>
      <c r="M337" s="292" t="str">
        <f>IF('CARGA CONSOLIDADO IPS'!W101&lt;&gt;"",'CARGA CONSOLIDADO IPS'!W101,IF(T337="","",IF(T337&gt;0,"N. D.")))</f>
        <v/>
      </c>
      <c r="N337" s="292" t="str">
        <f>IF('CARGA CONSOLIDADO IPS'!X101&lt;&gt;"",'CARGA CONSOLIDADO IPS'!X101,IF(U337="","",IF(U337&gt;0,"N. D.")))</f>
        <v/>
      </c>
    </row>
    <row r="338" spans="1:14" x14ac:dyDescent="0.25">
      <c r="A338" s="288" t="str">
        <f t="shared" si="15"/>
        <v>SEDE</v>
      </c>
      <c r="B338" s="288" t="str">
        <f t="shared" si="16"/>
        <v>COMPENSAR</v>
      </c>
      <c r="C338" s="288" t="str">
        <f t="shared" si="17"/>
        <v/>
      </c>
      <c r="D338" s="288">
        <v>102</v>
      </c>
      <c r="E338" s="288" t="s">
        <v>300</v>
      </c>
      <c r="F338" s="288" t="s">
        <v>12</v>
      </c>
      <c r="G338" s="288" t="str">
        <f>IF('CARGA CONSOLIDADO IPS'!Q102&lt;&gt;"",'CARGA CONSOLIDADO IPS'!Q102,IF(N338="","",IF(N338&gt;0,"N. D.")))</f>
        <v/>
      </c>
      <c r="H338" s="292" t="str">
        <f>IF('CARGA CONSOLIDADO IPS'!R102&lt;&gt;"",'CARGA CONSOLIDADO IPS'!R102,IF(O338="","",IF(O338&gt;0,"N. D.")))</f>
        <v/>
      </c>
      <c r="I338" s="292" t="str">
        <f>IF('CARGA CONSOLIDADO IPS'!S102&lt;&gt;"",'CARGA CONSOLIDADO IPS'!S102,IF(P338="","",IF(P338&gt;0,"N. D.")))</f>
        <v/>
      </c>
      <c r="J338" s="292" t="str">
        <f>IF('CARGA CONSOLIDADO IPS'!T102&lt;&gt;"",'CARGA CONSOLIDADO IPS'!T102,IF(Q338="","",IF(Q338&gt;0,"N. D.")))</f>
        <v/>
      </c>
      <c r="K338" s="292" t="str">
        <f>IF('CARGA CONSOLIDADO IPS'!U102&lt;&gt;"",'CARGA CONSOLIDADO IPS'!U102,IF(R338="","",IF(R338&gt;0,"N. D.")))</f>
        <v/>
      </c>
      <c r="L338" s="292" t="str">
        <f>IF('CARGA CONSOLIDADO IPS'!V102&lt;&gt;"",'CARGA CONSOLIDADO IPS'!V102,IF(S338="","",IF(S338&gt;0,"N. D.")))</f>
        <v/>
      </c>
      <c r="M338" s="292" t="str">
        <f>IF('CARGA CONSOLIDADO IPS'!W102&lt;&gt;"",'CARGA CONSOLIDADO IPS'!W102,IF(T338="","",IF(T338&gt;0,"N. D.")))</f>
        <v/>
      </c>
      <c r="N338" s="292" t="str">
        <f>IF('CARGA CONSOLIDADO IPS'!X102&lt;&gt;"",'CARGA CONSOLIDADO IPS'!X102,IF(U338="","",IF(U338&gt;0,"N. D.")))</f>
        <v/>
      </c>
    </row>
    <row r="339" spans="1:14" x14ac:dyDescent="0.25">
      <c r="A339" s="288" t="str">
        <f t="shared" si="15"/>
        <v>SEDE</v>
      </c>
      <c r="B339" s="288" t="str">
        <f t="shared" si="16"/>
        <v>COMPENSAR</v>
      </c>
      <c r="C339" s="288" t="str">
        <f t="shared" si="17"/>
        <v/>
      </c>
      <c r="D339" s="288">
        <v>103</v>
      </c>
      <c r="E339" s="288" t="s">
        <v>300</v>
      </c>
      <c r="F339" s="288" t="s">
        <v>12</v>
      </c>
      <c r="G339" s="288" t="str">
        <f>IF('CARGA CONSOLIDADO IPS'!Q103&lt;&gt;"",'CARGA CONSOLIDADO IPS'!Q103,IF(N339="","",IF(N339&gt;0,"N. D.")))</f>
        <v/>
      </c>
      <c r="H339" s="292" t="str">
        <f>IF('CARGA CONSOLIDADO IPS'!R103&lt;&gt;"",'CARGA CONSOLIDADO IPS'!R103,IF(O339="","",IF(O339&gt;0,"N. D.")))</f>
        <v/>
      </c>
      <c r="I339" s="292" t="str">
        <f>IF('CARGA CONSOLIDADO IPS'!S103&lt;&gt;"",'CARGA CONSOLIDADO IPS'!S103,IF(P339="","",IF(P339&gt;0,"N. D.")))</f>
        <v/>
      </c>
      <c r="J339" s="292" t="str">
        <f>IF('CARGA CONSOLIDADO IPS'!T103&lt;&gt;"",'CARGA CONSOLIDADO IPS'!T103,IF(Q339="","",IF(Q339&gt;0,"N. D.")))</f>
        <v/>
      </c>
      <c r="K339" s="292" t="str">
        <f>IF('CARGA CONSOLIDADO IPS'!U103&lt;&gt;"",'CARGA CONSOLIDADO IPS'!U103,IF(R339="","",IF(R339&gt;0,"N. D.")))</f>
        <v/>
      </c>
      <c r="L339" s="292" t="str">
        <f>IF('CARGA CONSOLIDADO IPS'!V103&lt;&gt;"",'CARGA CONSOLIDADO IPS'!V103,IF(S339="","",IF(S339&gt;0,"N. D.")))</f>
        <v/>
      </c>
      <c r="M339" s="292" t="str">
        <f>IF('CARGA CONSOLIDADO IPS'!W103&lt;&gt;"",'CARGA CONSOLIDADO IPS'!W103,IF(T339="","",IF(T339&gt;0,"N. D.")))</f>
        <v/>
      </c>
      <c r="N339" s="292" t="str">
        <f>IF('CARGA CONSOLIDADO IPS'!X103&lt;&gt;"",'CARGA CONSOLIDADO IPS'!X103,IF(U339="","",IF(U339&gt;0,"N. D.")))</f>
        <v/>
      </c>
    </row>
    <row r="340" spans="1:14" x14ac:dyDescent="0.25">
      <c r="A340" s="288" t="str">
        <f t="shared" si="15"/>
        <v>SEDE</v>
      </c>
      <c r="B340" s="288" t="str">
        <f t="shared" si="16"/>
        <v>COMPENSAR</v>
      </c>
      <c r="C340" s="288" t="str">
        <f t="shared" si="17"/>
        <v/>
      </c>
      <c r="D340" s="288">
        <v>104</v>
      </c>
      <c r="E340" s="288" t="s">
        <v>300</v>
      </c>
      <c r="F340" s="288" t="s">
        <v>12</v>
      </c>
      <c r="G340" s="288" t="str">
        <f>IF('CARGA CONSOLIDADO IPS'!Q104&lt;&gt;"",'CARGA CONSOLIDADO IPS'!Q104,IF(N340="","",IF(N340&gt;0,"N. D.")))</f>
        <v/>
      </c>
      <c r="H340" s="292" t="str">
        <f>IF('CARGA CONSOLIDADO IPS'!R104&lt;&gt;"",'CARGA CONSOLIDADO IPS'!R104,IF(O340="","",IF(O340&gt;0,"N. D.")))</f>
        <v/>
      </c>
      <c r="I340" s="292" t="str">
        <f>IF('CARGA CONSOLIDADO IPS'!S104&lt;&gt;"",'CARGA CONSOLIDADO IPS'!S104,IF(P340="","",IF(P340&gt;0,"N. D.")))</f>
        <v/>
      </c>
      <c r="J340" s="292" t="str">
        <f>IF('CARGA CONSOLIDADO IPS'!T104&lt;&gt;"",'CARGA CONSOLIDADO IPS'!T104,IF(Q340="","",IF(Q340&gt;0,"N. D.")))</f>
        <v/>
      </c>
      <c r="K340" s="292" t="str">
        <f>IF('CARGA CONSOLIDADO IPS'!U104&lt;&gt;"",'CARGA CONSOLIDADO IPS'!U104,IF(R340="","",IF(R340&gt;0,"N. D.")))</f>
        <v/>
      </c>
      <c r="L340" s="292" t="str">
        <f>IF('CARGA CONSOLIDADO IPS'!V104&lt;&gt;"",'CARGA CONSOLIDADO IPS'!V104,IF(S340="","",IF(S340&gt;0,"N. D.")))</f>
        <v/>
      </c>
      <c r="M340" s="292" t="str">
        <f>IF('CARGA CONSOLIDADO IPS'!W104&lt;&gt;"",'CARGA CONSOLIDADO IPS'!W104,IF(T340="","",IF(T340&gt;0,"N. D.")))</f>
        <v/>
      </c>
      <c r="N340" s="292" t="str">
        <f>IF('CARGA CONSOLIDADO IPS'!X104&lt;&gt;"",'CARGA CONSOLIDADO IPS'!X104,IF(U340="","",IF(U340&gt;0,"N. D.")))</f>
        <v/>
      </c>
    </row>
    <row r="341" spans="1:14" x14ac:dyDescent="0.25">
      <c r="A341" s="288" t="str">
        <f t="shared" si="15"/>
        <v>SEDE</v>
      </c>
      <c r="B341" s="288" t="str">
        <f t="shared" si="16"/>
        <v>COMPENSAR</v>
      </c>
      <c r="C341" s="288" t="str">
        <f t="shared" si="17"/>
        <v/>
      </c>
      <c r="D341" s="288">
        <v>105</v>
      </c>
      <c r="E341" s="288" t="s">
        <v>300</v>
      </c>
      <c r="F341" s="288" t="s">
        <v>12</v>
      </c>
      <c r="G341" s="288" t="str">
        <f>IF('CARGA CONSOLIDADO IPS'!Q105&lt;&gt;"",'CARGA CONSOLIDADO IPS'!Q105,IF(N341="","",IF(N341&gt;0,"N. D.")))</f>
        <v/>
      </c>
      <c r="H341" s="292" t="str">
        <f>IF('CARGA CONSOLIDADO IPS'!R105&lt;&gt;"",'CARGA CONSOLIDADO IPS'!R105,IF(O341="","",IF(O341&gt;0,"N. D.")))</f>
        <v/>
      </c>
      <c r="I341" s="292" t="str">
        <f>IF('CARGA CONSOLIDADO IPS'!S105&lt;&gt;"",'CARGA CONSOLIDADO IPS'!S105,IF(P341="","",IF(P341&gt;0,"N. D.")))</f>
        <v/>
      </c>
      <c r="J341" s="292" t="str">
        <f>IF('CARGA CONSOLIDADO IPS'!T105&lt;&gt;"",'CARGA CONSOLIDADO IPS'!T105,IF(Q341="","",IF(Q341&gt;0,"N. D.")))</f>
        <v/>
      </c>
      <c r="K341" s="292" t="str">
        <f>IF('CARGA CONSOLIDADO IPS'!U105&lt;&gt;"",'CARGA CONSOLIDADO IPS'!U105,IF(R341="","",IF(R341&gt;0,"N. D.")))</f>
        <v/>
      </c>
      <c r="L341" s="292" t="str">
        <f>IF('CARGA CONSOLIDADO IPS'!V105&lt;&gt;"",'CARGA CONSOLIDADO IPS'!V105,IF(S341="","",IF(S341&gt;0,"N. D.")))</f>
        <v/>
      </c>
      <c r="M341" s="292" t="str">
        <f>IF('CARGA CONSOLIDADO IPS'!W105&lt;&gt;"",'CARGA CONSOLIDADO IPS'!W105,IF(T341="","",IF(T341&gt;0,"N. D.")))</f>
        <v/>
      </c>
      <c r="N341" s="292" t="str">
        <f>IF('CARGA CONSOLIDADO IPS'!X105&lt;&gt;"",'CARGA CONSOLIDADO IPS'!X105,IF(U341="","",IF(U341&gt;0,"N. D.")))</f>
        <v/>
      </c>
    </row>
    <row r="342" spans="1:14" x14ac:dyDescent="0.25">
      <c r="A342" s="288" t="str">
        <f t="shared" si="15"/>
        <v>SEDE</v>
      </c>
      <c r="B342" s="288" t="str">
        <f t="shared" si="16"/>
        <v>COMPENSAR</v>
      </c>
      <c r="C342" s="288" t="str">
        <f t="shared" si="17"/>
        <v/>
      </c>
      <c r="D342" s="288">
        <v>106</v>
      </c>
      <c r="E342" s="288" t="s">
        <v>300</v>
      </c>
      <c r="F342" s="288" t="s">
        <v>12</v>
      </c>
      <c r="G342" s="288" t="str">
        <f>IF('CARGA CONSOLIDADO IPS'!Q106&lt;&gt;"",'CARGA CONSOLIDADO IPS'!Q106,IF(N342="","",IF(N342&gt;0,"N. D.")))</f>
        <v/>
      </c>
      <c r="H342" s="292" t="str">
        <f>IF('CARGA CONSOLIDADO IPS'!R106&lt;&gt;"",'CARGA CONSOLIDADO IPS'!R106,IF(O342="","",IF(O342&gt;0,"N. D.")))</f>
        <v/>
      </c>
      <c r="I342" s="292" t="str">
        <f>IF('CARGA CONSOLIDADO IPS'!S106&lt;&gt;"",'CARGA CONSOLIDADO IPS'!S106,IF(P342="","",IF(P342&gt;0,"N. D.")))</f>
        <v/>
      </c>
      <c r="J342" s="292" t="str">
        <f>IF('CARGA CONSOLIDADO IPS'!T106&lt;&gt;"",'CARGA CONSOLIDADO IPS'!T106,IF(Q342="","",IF(Q342&gt;0,"N. D.")))</f>
        <v/>
      </c>
      <c r="K342" s="292" t="str">
        <f>IF('CARGA CONSOLIDADO IPS'!U106&lt;&gt;"",'CARGA CONSOLIDADO IPS'!U106,IF(R342="","",IF(R342&gt;0,"N. D.")))</f>
        <v/>
      </c>
      <c r="L342" s="292" t="str">
        <f>IF('CARGA CONSOLIDADO IPS'!V106&lt;&gt;"",'CARGA CONSOLIDADO IPS'!V106,IF(S342="","",IF(S342&gt;0,"N. D.")))</f>
        <v/>
      </c>
      <c r="M342" s="292" t="str">
        <f>IF('CARGA CONSOLIDADO IPS'!W106&lt;&gt;"",'CARGA CONSOLIDADO IPS'!W106,IF(T342="","",IF(T342&gt;0,"N. D.")))</f>
        <v/>
      </c>
      <c r="N342" s="292" t="str">
        <f>IF('CARGA CONSOLIDADO IPS'!X106&lt;&gt;"",'CARGA CONSOLIDADO IPS'!X106,IF(U342="","",IF(U342&gt;0,"N. D.")))</f>
        <v/>
      </c>
    </row>
    <row r="343" spans="1:14" x14ac:dyDescent="0.25">
      <c r="A343" s="288" t="str">
        <f t="shared" si="15"/>
        <v>SEDE</v>
      </c>
      <c r="B343" s="288" t="str">
        <f t="shared" si="16"/>
        <v>COMPENSAR</v>
      </c>
      <c r="C343" s="288" t="str">
        <f t="shared" si="17"/>
        <v/>
      </c>
      <c r="D343" s="288">
        <v>107</v>
      </c>
      <c r="E343" s="288" t="s">
        <v>300</v>
      </c>
      <c r="F343" s="288" t="s">
        <v>12</v>
      </c>
      <c r="G343" s="288" t="str">
        <f>IF('CARGA CONSOLIDADO IPS'!Q107&lt;&gt;"",'CARGA CONSOLIDADO IPS'!Q107,IF(N343="","",IF(N343&gt;0,"N. D.")))</f>
        <v/>
      </c>
      <c r="H343" s="292" t="str">
        <f>IF('CARGA CONSOLIDADO IPS'!R107&lt;&gt;"",'CARGA CONSOLIDADO IPS'!R107,IF(O343="","",IF(O343&gt;0,"N. D.")))</f>
        <v/>
      </c>
      <c r="I343" s="292" t="str">
        <f>IF('CARGA CONSOLIDADO IPS'!S107&lt;&gt;"",'CARGA CONSOLIDADO IPS'!S107,IF(P343="","",IF(P343&gt;0,"N. D.")))</f>
        <v/>
      </c>
      <c r="J343" s="292" t="str">
        <f>IF('CARGA CONSOLIDADO IPS'!T107&lt;&gt;"",'CARGA CONSOLIDADO IPS'!T107,IF(Q343="","",IF(Q343&gt;0,"N. D.")))</f>
        <v/>
      </c>
      <c r="K343" s="292" t="str">
        <f>IF('CARGA CONSOLIDADO IPS'!U107&lt;&gt;"",'CARGA CONSOLIDADO IPS'!U107,IF(R343="","",IF(R343&gt;0,"N. D.")))</f>
        <v/>
      </c>
      <c r="L343" s="292" t="str">
        <f>IF('CARGA CONSOLIDADO IPS'!V107&lt;&gt;"",'CARGA CONSOLIDADO IPS'!V107,IF(S343="","",IF(S343&gt;0,"N. D.")))</f>
        <v/>
      </c>
      <c r="M343" s="292" t="str">
        <f>IF('CARGA CONSOLIDADO IPS'!W107&lt;&gt;"",'CARGA CONSOLIDADO IPS'!W107,IF(T343="","",IF(T343&gt;0,"N. D.")))</f>
        <v/>
      </c>
      <c r="N343" s="292" t="str">
        <f>IF('CARGA CONSOLIDADO IPS'!X107&lt;&gt;"",'CARGA CONSOLIDADO IPS'!X107,IF(U343="","",IF(U343&gt;0,"N. D.")))</f>
        <v/>
      </c>
    </row>
    <row r="344" spans="1:14" x14ac:dyDescent="0.25">
      <c r="A344" s="288" t="str">
        <f t="shared" si="15"/>
        <v>SEDE</v>
      </c>
      <c r="B344" s="288" t="str">
        <f t="shared" si="16"/>
        <v>COMPENSAR</v>
      </c>
      <c r="C344" s="288" t="str">
        <f t="shared" si="17"/>
        <v/>
      </c>
      <c r="D344" s="288">
        <v>108</v>
      </c>
      <c r="E344" s="288" t="s">
        <v>300</v>
      </c>
      <c r="F344" s="288" t="s">
        <v>12</v>
      </c>
      <c r="G344" s="288" t="str">
        <f>IF('CARGA CONSOLIDADO IPS'!Q108&lt;&gt;"",'CARGA CONSOLIDADO IPS'!Q108,IF(N344="","",IF(N344&gt;0,"N. D.")))</f>
        <v/>
      </c>
      <c r="H344" s="292" t="str">
        <f>IF('CARGA CONSOLIDADO IPS'!R108&lt;&gt;"",'CARGA CONSOLIDADO IPS'!R108,IF(O344="","",IF(O344&gt;0,"N. D.")))</f>
        <v/>
      </c>
      <c r="I344" s="292" t="str">
        <f>IF('CARGA CONSOLIDADO IPS'!S108&lt;&gt;"",'CARGA CONSOLIDADO IPS'!S108,IF(P344="","",IF(P344&gt;0,"N. D.")))</f>
        <v/>
      </c>
      <c r="J344" s="292" t="str">
        <f>IF('CARGA CONSOLIDADO IPS'!T108&lt;&gt;"",'CARGA CONSOLIDADO IPS'!T108,IF(Q344="","",IF(Q344&gt;0,"N. D.")))</f>
        <v/>
      </c>
      <c r="K344" s="292" t="str">
        <f>IF('CARGA CONSOLIDADO IPS'!U108&lt;&gt;"",'CARGA CONSOLIDADO IPS'!U108,IF(R344="","",IF(R344&gt;0,"N. D.")))</f>
        <v/>
      </c>
      <c r="L344" s="292" t="str">
        <f>IF('CARGA CONSOLIDADO IPS'!V108&lt;&gt;"",'CARGA CONSOLIDADO IPS'!V108,IF(S344="","",IF(S344&gt;0,"N. D.")))</f>
        <v/>
      </c>
      <c r="M344" s="292" t="str">
        <f>IF('CARGA CONSOLIDADO IPS'!W108&lt;&gt;"",'CARGA CONSOLIDADO IPS'!W108,IF(T344="","",IF(T344&gt;0,"N. D.")))</f>
        <v/>
      </c>
      <c r="N344" s="292" t="str">
        <f>IF('CARGA CONSOLIDADO IPS'!X108&lt;&gt;"",'CARGA CONSOLIDADO IPS'!X108,IF(U344="","",IF(U344&gt;0,"N. D.")))</f>
        <v/>
      </c>
    </row>
    <row r="345" spans="1:14" x14ac:dyDescent="0.25">
      <c r="A345" s="288" t="str">
        <f t="shared" si="15"/>
        <v>SEDE</v>
      </c>
      <c r="B345" s="288" t="str">
        <f t="shared" si="16"/>
        <v>COMPENSAR</v>
      </c>
      <c r="C345" s="288" t="str">
        <f t="shared" si="17"/>
        <v/>
      </c>
      <c r="D345" s="288">
        <v>109</v>
      </c>
      <c r="E345" s="288" t="s">
        <v>300</v>
      </c>
      <c r="F345" s="288" t="s">
        <v>12</v>
      </c>
      <c r="G345" s="288" t="str">
        <f>IF('CARGA CONSOLIDADO IPS'!Q109&lt;&gt;"",'CARGA CONSOLIDADO IPS'!Q109,IF(N345="","",IF(N345&gt;0,"N. D.")))</f>
        <v/>
      </c>
      <c r="H345" s="292" t="str">
        <f>IF('CARGA CONSOLIDADO IPS'!R109&lt;&gt;"",'CARGA CONSOLIDADO IPS'!R109,IF(O345="","",IF(O345&gt;0,"N. D.")))</f>
        <v/>
      </c>
      <c r="I345" s="292" t="str">
        <f>IF('CARGA CONSOLIDADO IPS'!S109&lt;&gt;"",'CARGA CONSOLIDADO IPS'!S109,IF(P345="","",IF(P345&gt;0,"N. D.")))</f>
        <v/>
      </c>
      <c r="J345" s="292" t="str">
        <f>IF('CARGA CONSOLIDADO IPS'!T109&lt;&gt;"",'CARGA CONSOLIDADO IPS'!T109,IF(Q345="","",IF(Q345&gt;0,"N. D.")))</f>
        <v/>
      </c>
      <c r="K345" s="292" t="str">
        <f>IF('CARGA CONSOLIDADO IPS'!U109&lt;&gt;"",'CARGA CONSOLIDADO IPS'!U109,IF(R345="","",IF(R345&gt;0,"N. D.")))</f>
        <v/>
      </c>
      <c r="L345" s="292" t="str">
        <f>IF('CARGA CONSOLIDADO IPS'!V109&lt;&gt;"",'CARGA CONSOLIDADO IPS'!V109,IF(S345="","",IF(S345&gt;0,"N. D.")))</f>
        <v/>
      </c>
      <c r="M345" s="292" t="str">
        <f>IF('CARGA CONSOLIDADO IPS'!W109&lt;&gt;"",'CARGA CONSOLIDADO IPS'!W109,IF(T345="","",IF(T345&gt;0,"N. D.")))</f>
        <v/>
      </c>
      <c r="N345" s="292" t="str">
        <f>IF('CARGA CONSOLIDADO IPS'!X109&lt;&gt;"",'CARGA CONSOLIDADO IPS'!X109,IF(U345="","",IF(U345&gt;0,"N. D.")))</f>
        <v/>
      </c>
    </row>
    <row r="346" spans="1:14" x14ac:dyDescent="0.25">
      <c r="A346" s="288" t="str">
        <f t="shared" si="15"/>
        <v>SEDE</v>
      </c>
      <c r="B346" s="288" t="str">
        <f t="shared" si="16"/>
        <v>COMPENSAR</v>
      </c>
      <c r="C346" s="288" t="str">
        <f t="shared" si="17"/>
        <v/>
      </c>
      <c r="D346" s="288">
        <v>110</v>
      </c>
      <c r="E346" s="288" t="s">
        <v>300</v>
      </c>
      <c r="F346" s="288" t="s">
        <v>12</v>
      </c>
      <c r="G346" s="288" t="str">
        <f>IF('CARGA CONSOLIDADO IPS'!Q110&lt;&gt;"",'CARGA CONSOLIDADO IPS'!Q110,IF(N346="","",IF(N346&gt;0,"N. D.")))</f>
        <v/>
      </c>
      <c r="H346" s="292" t="str">
        <f>IF('CARGA CONSOLIDADO IPS'!R110&lt;&gt;"",'CARGA CONSOLIDADO IPS'!R110,IF(O346="","",IF(O346&gt;0,"N. D.")))</f>
        <v/>
      </c>
      <c r="I346" s="292" t="str">
        <f>IF('CARGA CONSOLIDADO IPS'!S110&lt;&gt;"",'CARGA CONSOLIDADO IPS'!S110,IF(P346="","",IF(P346&gt;0,"N. D.")))</f>
        <v/>
      </c>
      <c r="J346" s="292" t="str">
        <f>IF('CARGA CONSOLIDADO IPS'!T110&lt;&gt;"",'CARGA CONSOLIDADO IPS'!T110,IF(Q346="","",IF(Q346&gt;0,"N. D.")))</f>
        <v/>
      </c>
      <c r="K346" s="292" t="str">
        <f>IF('CARGA CONSOLIDADO IPS'!U110&lt;&gt;"",'CARGA CONSOLIDADO IPS'!U110,IF(R346="","",IF(R346&gt;0,"N. D.")))</f>
        <v/>
      </c>
      <c r="L346" s="292" t="str">
        <f>IF('CARGA CONSOLIDADO IPS'!V110&lt;&gt;"",'CARGA CONSOLIDADO IPS'!V110,IF(S346="","",IF(S346&gt;0,"N. D.")))</f>
        <v/>
      </c>
      <c r="M346" s="292" t="str">
        <f>IF('CARGA CONSOLIDADO IPS'!W110&lt;&gt;"",'CARGA CONSOLIDADO IPS'!W110,IF(T346="","",IF(T346&gt;0,"N. D.")))</f>
        <v/>
      </c>
      <c r="N346" s="292" t="str">
        <f>IF('CARGA CONSOLIDADO IPS'!X110&lt;&gt;"",'CARGA CONSOLIDADO IPS'!X110,IF(U346="","",IF(U346&gt;0,"N. D.")))</f>
        <v/>
      </c>
    </row>
    <row r="347" spans="1:14" x14ac:dyDescent="0.25">
      <c r="A347" s="288" t="str">
        <f t="shared" si="15"/>
        <v>SEDE</v>
      </c>
      <c r="B347" s="288" t="str">
        <f t="shared" si="16"/>
        <v>COMPENSAR</v>
      </c>
      <c r="C347" s="288" t="str">
        <f t="shared" si="17"/>
        <v/>
      </c>
      <c r="D347" s="288">
        <v>111</v>
      </c>
      <c r="E347" s="288" t="s">
        <v>300</v>
      </c>
      <c r="F347" s="288" t="s">
        <v>12</v>
      </c>
      <c r="G347" s="288" t="str">
        <f>IF('CARGA CONSOLIDADO IPS'!Q111&lt;&gt;"",'CARGA CONSOLIDADO IPS'!Q111,IF(N347="","",IF(N347&gt;0,"N. D.")))</f>
        <v/>
      </c>
      <c r="H347" s="292" t="str">
        <f>IF('CARGA CONSOLIDADO IPS'!R111&lt;&gt;"",'CARGA CONSOLIDADO IPS'!R111,IF(O347="","",IF(O347&gt;0,"N. D.")))</f>
        <v/>
      </c>
      <c r="I347" s="292" t="str">
        <f>IF('CARGA CONSOLIDADO IPS'!S111&lt;&gt;"",'CARGA CONSOLIDADO IPS'!S111,IF(P347="","",IF(P347&gt;0,"N. D.")))</f>
        <v/>
      </c>
      <c r="J347" s="292" t="str">
        <f>IF('CARGA CONSOLIDADO IPS'!T111&lt;&gt;"",'CARGA CONSOLIDADO IPS'!T111,IF(Q347="","",IF(Q347&gt;0,"N. D.")))</f>
        <v/>
      </c>
      <c r="K347" s="292" t="str">
        <f>IF('CARGA CONSOLIDADO IPS'!U111&lt;&gt;"",'CARGA CONSOLIDADO IPS'!U111,IF(R347="","",IF(R347&gt;0,"N. D.")))</f>
        <v/>
      </c>
      <c r="L347" s="292" t="str">
        <f>IF('CARGA CONSOLIDADO IPS'!V111&lt;&gt;"",'CARGA CONSOLIDADO IPS'!V111,IF(S347="","",IF(S347&gt;0,"N. D.")))</f>
        <v/>
      </c>
      <c r="M347" s="292" t="str">
        <f>IF('CARGA CONSOLIDADO IPS'!W111&lt;&gt;"",'CARGA CONSOLIDADO IPS'!W111,IF(T347="","",IF(T347&gt;0,"N. D.")))</f>
        <v/>
      </c>
      <c r="N347" s="292" t="str">
        <f>IF('CARGA CONSOLIDADO IPS'!X111&lt;&gt;"",'CARGA CONSOLIDADO IPS'!X111,IF(U347="","",IF(U347&gt;0,"N. D.")))</f>
        <v/>
      </c>
    </row>
    <row r="348" spans="1:14" x14ac:dyDescent="0.25">
      <c r="A348" s="288" t="str">
        <f t="shared" si="15"/>
        <v>SEDE</v>
      </c>
      <c r="B348" s="288" t="str">
        <f t="shared" si="16"/>
        <v>COMPENSAR</v>
      </c>
      <c r="C348" s="288" t="str">
        <f t="shared" si="17"/>
        <v/>
      </c>
      <c r="D348" s="288">
        <v>112</v>
      </c>
      <c r="E348" s="288" t="s">
        <v>300</v>
      </c>
      <c r="F348" s="288" t="s">
        <v>12</v>
      </c>
      <c r="G348" s="288" t="str">
        <f>IF('CARGA CONSOLIDADO IPS'!Q112&lt;&gt;"",'CARGA CONSOLIDADO IPS'!Q112,IF(N348="","",IF(N348&gt;0,"N. D.")))</f>
        <v/>
      </c>
      <c r="H348" s="292" t="str">
        <f>IF('CARGA CONSOLIDADO IPS'!R112&lt;&gt;"",'CARGA CONSOLIDADO IPS'!R112,IF(O348="","",IF(O348&gt;0,"N. D.")))</f>
        <v/>
      </c>
      <c r="I348" s="292" t="str">
        <f>IF('CARGA CONSOLIDADO IPS'!S112&lt;&gt;"",'CARGA CONSOLIDADO IPS'!S112,IF(P348="","",IF(P348&gt;0,"N. D.")))</f>
        <v/>
      </c>
      <c r="J348" s="292" t="str">
        <f>IF('CARGA CONSOLIDADO IPS'!T112&lt;&gt;"",'CARGA CONSOLIDADO IPS'!T112,IF(Q348="","",IF(Q348&gt;0,"N. D.")))</f>
        <v/>
      </c>
      <c r="K348" s="292" t="str">
        <f>IF('CARGA CONSOLIDADO IPS'!U112&lt;&gt;"",'CARGA CONSOLIDADO IPS'!U112,IF(R348="","",IF(R348&gt;0,"N. D.")))</f>
        <v/>
      </c>
      <c r="L348" s="292" t="str">
        <f>IF('CARGA CONSOLIDADO IPS'!V112&lt;&gt;"",'CARGA CONSOLIDADO IPS'!V112,IF(S348="","",IF(S348&gt;0,"N. D.")))</f>
        <v/>
      </c>
      <c r="M348" s="292" t="str">
        <f>IF('CARGA CONSOLIDADO IPS'!W112&lt;&gt;"",'CARGA CONSOLIDADO IPS'!W112,IF(T348="","",IF(T348&gt;0,"N. D.")))</f>
        <v/>
      </c>
      <c r="N348" s="292" t="str">
        <f>IF('CARGA CONSOLIDADO IPS'!X112&lt;&gt;"",'CARGA CONSOLIDADO IPS'!X112,IF(U348="","",IF(U348&gt;0,"N. D.")))</f>
        <v/>
      </c>
    </row>
    <row r="349" spans="1:14" x14ac:dyDescent="0.25">
      <c r="A349" s="288" t="str">
        <f t="shared" si="15"/>
        <v>SEDE</v>
      </c>
      <c r="B349" s="288" t="str">
        <f t="shared" si="16"/>
        <v>COMPENSAR</v>
      </c>
      <c r="C349" s="288" t="str">
        <f t="shared" si="17"/>
        <v/>
      </c>
      <c r="D349" s="288">
        <v>113</v>
      </c>
      <c r="E349" s="288" t="s">
        <v>300</v>
      </c>
      <c r="F349" s="288" t="s">
        <v>12</v>
      </c>
      <c r="G349" s="288" t="str">
        <f>IF('CARGA CONSOLIDADO IPS'!Q113&lt;&gt;"",'CARGA CONSOLIDADO IPS'!Q113,IF(N349="","",IF(N349&gt;0,"N. D.")))</f>
        <v/>
      </c>
      <c r="H349" s="292" t="str">
        <f>IF('CARGA CONSOLIDADO IPS'!R113&lt;&gt;"",'CARGA CONSOLIDADO IPS'!R113,IF(O349="","",IF(O349&gt;0,"N. D.")))</f>
        <v/>
      </c>
      <c r="I349" s="292" t="str">
        <f>IF('CARGA CONSOLIDADO IPS'!S113&lt;&gt;"",'CARGA CONSOLIDADO IPS'!S113,IF(P349="","",IF(P349&gt;0,"N. D.")))</f>
        <v/>
      </c>
      <c r="J349" s="292" t="str">
        <f>IF('CARGA CONSOLIDADO IPS'!T113&lt;&gt;"",'CARGA CONSOLIDADO IPS'!T113,IF(Q349="","",IF(Q349&gt;0,"N. D.")))</f>
        <v/>
      </c>
      <c r="K349" s="292" t="str">
        <f>IF('CARGA CONSOLIDADO IPS'!U113&lt;&gt;"",'CARGA CONSOLIDADO IPS'!U113,IF(R349="","",IF(R349&gt;0,"N. D.")))</f>
        <v/>
      </c>
      <c r="L349" s="292" t="str">
        <f>IF('CARGA CONSOLIDADO IPS'!V113&lt;&gt;"",'CARGA CONSOLIDADO IPS'!V113,IF(S349="","",IF(S349&gt;0,"N. D.")))</f>
        <v/>
      </c>
      <c r="M349" s="292" t="str">
        <f>IF('CARGA CONSOLIDADO IPS'!W113&lt;&gt;"",'CARGA CONSOLIDADO IPS'!W113,IF(T349="","",IF(T349&gt;0,"N. D.")))</f>
        <v/>
      </c>
      <c r="N349" s="292" t="str">
        <f>IF('CARGA CONSOLIDADO IPS'!X113&lt;&gt;"",'CARGA CONSOLIDADO IPS'!X113,IF(U349="","",IF(U349&gt;0,"N. D.")))</f>
        <v/>
      </c>
    </row>
    <row r="350" spans="1:14" x14ac:dyDescent="0.25">
      <c r="A350" s="288" t="str">
        <f t="shared" si="15"/>
        <v>SEDE</v>
      </c>
      <c r="B350" s="288" t="str">
        <f t="shared" si="16"/>
        <v>COMPENSAR</v>
      </c>
      <c r="C350" s="288" t="str">
        <f t="shared" si="17"/>
        <v/>
      </c>
      <c r="D350" s="288">
        <v>114</v>
      </c>
      <c r="E350" s="288" t="s">
        <v>300</v>
      </c>
      <c r="F350" s="288" t="s">
        <v>12</v>
      </c>
      <c r="G350" s="288" t="str">
        <f>IF('CARGA CONSOLIDADO IPS'!Q114&lt;&gt;"",'CARGA CONSOLIDADO IPS'!Q114,IF(N350="","",IF(N350&gt;0,"N. D.")))</f>
        <v/>
      </c>
      <c r="H350" s="292" t="str">
        <f>IF('CARGA CONSOLIDADO IPS'!R114&lt;&gt;"",'CARGA CONSOLIDADO IPS'!R114,IF(O350="","",IF(O350&gt;0,"N. D.")))</f>
        <v/>
      </c>
      <c r="I350" s="292" t="str">
        <f>IF('CARGA CONSOLIDADO IPS'!S114&lt;&gt;"",'CARGA CONSOLIDADO IPS'!S114,IF(P350="","",IF(P350&gt;0,"N. D.")))</f>
        <v/>
      </c>
      <c r="J350" s="292" t="str">
        <f>IF('CARGA CONSOLIDADO IPS'!T114&lt;&gt;"",'CARGA CONSOLIDADO IPS'!T114,IF(Q350="","",IF(Q350&gt;0,"N. D.")))</f>
        <v/>
      </c>
      <c r="K350" s="292" t="str">
        <f>IF('CARGA CONSOLIDADO IPS'!U114&lt;&gt;"",'CARGA CONSOLIDADO IPS'!U114,IF(R350="","",IF(R350&gt;0,"N. D.")))</f>
        <v/>
      </c>
      <c r="L350" s="292" t="str">
        <f>IF('CARGA CONSOLIDADO IPS'!V114&lt;&gt;"",'CARGA CONSOLIDADO IPS'!V114,IF(S350="","",IF(S350&gt;0,"N. D.")))</f>
        <v/>
      </c>
      <c r="M350" s="292" t="str">
        <f>IF('CARGA CONSOLIDADO IPS'!W114&lt;&gt;"",'CARGA CONSOLIDADO IPS'!W114,IF(T350="","",IF(T350&gt;0,"N. D.")))</f>
        <v/>
      </c>
      <c r="N350" s="292" t="str">
        <f>IF('CARGA CONSOLIDADO IPS'!X114&lt;&gt;"",'CARGA CONSOLIDADO IPS'!X114,IF(U350="","",IF(U350&gt;0,"N. D.")))</f>
        <v/>
      </c>
    </row>
    <row r="351" spans="1:14" x14ac:dyDescent="0.25">
      <c r="A351" s="288" t="str">
        <f t="shared" si="15"/>
        <v>SEDE</v>
      </c>
      <c r="B351" s="288" t="str">
        <f t="shared" si="16"/>
        <v>COMPENSAR</v>
      </c>
      <c r="C351" s="288" t="str">
        <f t="shared" si="17"/>
        <v/>
      </c>
      <c r="D351" s="288">
        <v>115</v>
      </c>
      <c r="E351" s="288" t="s">
        <v>300</v>
      </c>
      <c r="F351" s="288" t="s">
        <v>12</v>
      </c>
      <c r="G351" s="288" t="str">
        <f>IF('CARGA CONSOLIDADO IPS'!Q115&lt;&gt;"",'CARGA CONSOLIDADO IPS'!Q115,IF(N351="","",IF(N351&gt;0,"N. D.")))</f>
        <v/>
      </c>
      <c r="H351" s="292" t="str">
        <f>IF('CARGA CONSOLIDADO IPS'!R115&lt;&gt;"",'CARGA CONSOLIDADO IPS'!R115,IF(O351="","",IF(O351&gt;0,"N. D.")))</f>
        <v/>
      </c>
      <c r="I351" s="292" t="str">
        <f>IF('CARGA CONSOLIDADO IPS'!S115&lt;&gt;"",'CARGA CONSOLIDADO IPS'!S115,IF(P351="","",IF(P351&gt;0,"N. D.")))</f>
        <v/>
      </c>
      <c r="J351" s="292" t="str">
        <f>IF('CARGA CONSOLIDADO IPS'!T115&lt;&gt;"",'CARGA CONSOLIDADO IPS'!T115,IF(Q351="","",IF(Q351&gt;0,"N. D.")))</f>
        <v/>
      </c>
      <c r="K351" s="292" t="str">
        <f>IF('CARGA CONSOLIDADO IPS'!U115&lt;&gt;"",'CARGA CONSOLIDADO IPS'!U115,IF(R351="","",IF(R351&gt;0,"N. D.")))</f>
        <v/>
      </c>
      <c r="L351" s="292" t="str">
        <f>IF('CARGA CONSOLIDADO IPS'!V115&lt;&gt;"",'CARGA CONSOLIDADO IPS'!V115,IF(S351="","",IF(S351&gt;0,"N. D.")))</f>
        <v/>
      </c>
      <c r="M351" s="292" t="str">
        <f>IF('CARGA CONSOLIDADO IPS'!W115&lt;&gt;"",'CARGA CONSOLIDADO IPS'!W115,IF(T351="","",IF(T351&gt;0,"N. D.")))</f>
        <v/>
      </c>
      <c r="N351" s="292" t="str">
        <f>IF('CARGA CONSOLIDADO IPS'!X115&lt;&gt;"",'CARGA CONSOLIDADO IPS'!X115,IF(U351="","",IF(U351&gt;0,"N. D.")))</f>
        <v/>
      </c>
    </row>
    <row r="352" spans="1:14" x14ac:dyDescent="0.25">
      <c r="A352" s="288" t="str">
        <f t="shared" si="15"/>
        <v>SEDE</v>
      </c>
      <c r="B352" s="288" t="str">
        <f t="shared" si="16"/>
        <v>COMPENSAR</v>
      </c>
      <c r="C352" s="288" t="str">
        <f t="shared" si="17"/>
        <v/>
      </c>
      <c r="D352" s="288">
        <v>116</v>
      </c>
      <c r="E352" s="288" t="s">
        <v>300</v>
      </c>
      <c r="F352" s="288" t="s">
        <v>12</v>
      </c>
      <c r="G352" s="288" t="str">
        <f>IF('CARGA CONSOLIDADO IPS'!Q116&lt;&gt;"",'CARGA CONSOLIDADO IPS'!Q116,IF(N352="","",IF(N352&gt;0,"N. D.")))</f>
        <v/>
      </c>
      <c r="H352" s="292" t="str">
        <f>IF('CARGA CONSOLIDADO IPS'!R116&lt;&gt;"",'CARGA CONSOLIDADO IPS'!R116,IF(O352="","",IF(O352&gt;0,"N. D.")))</f>
        <v/>
      </c>
      <c r="I352" s="292" t="str">
        <f>IF('CARGA CONSOLIDADO IPS'!S116&lt;&gt;"",'CARGA CONSOLIDADO IPS'!S116,IF(P352="","",IF(P352&gt;0,"N. D.")))</f>
        <v/>
      </c>
      <c r="J352" s="292" t="str">
        <f>IF('CARGA CONSOLIDADO IPS'!T116&lt;&gt;"",'CARGA CONSOLIDADO IPS'!T116,IF(Q352="","",IF(Q352&gt;0,"N. D.")))</f>
        <v/>
      </c>
      <c r="K352" s="292" t="str">
        <f>IF('CARGA CONSOLIDADO IPS'!U116&lt;&gt;"",'CARGA CONSOLIDADO IPS'!U116,IF(R352="","",IF(R352&gt;0,"N. D.")))</f>
        <v/>
      </c>
      <c r="L352" s="292" t="str">
        <f>IF('CARGA CONSOLIDADO IPS'!V116&lt;&gt;"",'CARGA CONSOLIDADO IPS'!V116,IF(S352="","",IF(S352&gt;0,"N. D.")))</f>
        <v/>
      </c>
      <c r="M352" s="292" t="str">
        <f>IF('CARGA CONSOLIDADO IPS'!W116&lt;&gt;"",'CARGA CONSOLIDADO IPS'!W116,IF(T352="","",IF(T352&gt;0,"N. D.")))</f>
        <v/>
      </c>
      <c r="N352" s="292" t="str">
        <f>IF('CARGA CONSOLIDADO IPS'!X116&lt;&gt;"",'CARGA CONSOLIDADO IPS'!X116,IF(U352="","",IF(U352&gt;0,"N. D.")))</f>
        <v/>
      </c>
    </row>
    <row r="353" spans="1:14" x14ac:dyDescent="0.25">
      <c r="A353" s="288" t="str">
        <f t="shared" si="15"/>
        <v>SEDE</v>
      </c>
      <c r="B353" s="288" t="str">
        <f t="shared" si="16"/>
        <v>COMPENSAR</v>
      </c>
      <c r="C353" s="288" t="str">
        <f t="shared" si="17"/>
        <v/>
      </c>
      <c r="D353" s="288">
        <v>117</v>
      </c>
      <c r="E353" s="288" t="s">
        <v>300</v>
      </c>
      <c r="F353" s="288" t="s">
        <v>12</v>
      </c>
      <c r="G353" s="288" t="str">
        <f>IF('CARGA CONSOLIDADO IPS'!Q117&lt;&gt;"",'CARGA CONSOLIDADO IPS'!Q117,IF(N353="","",IF(N353&gt;0,"N. D.")))</f>
        <v/>
      </c>
      <c r="H353" s="292" t="str">
        <f>IF('CARGA CONSOLIDADO IPS'!R117&lt;&gt;"",'CARGA CONSOLIDADO IPS'!R117,IF(O353="","",IF(O353&gt;0,"N. D.")))</f>
        <v/>
      </c>
      <c r="I353" s="292" t="str">
        <f>IF('CARGA CONSOLIDADO IPS'!S117&lt;&gt;"",'CARGA CONSOLIDADO IPS'!S117,IF(P353="","",IF(P353&gt;0,"N. D.")))</f>
        <v/>
      </c>
      <c r="J353" s="292" t="str">
        <f>IF('CARGA CONSOLIDADO IPS'!T117&lt;&gt;"",'CARGA CONSOLIDADO IPS'!T117,IF(Q353="","",IF(Q353&gt;0,"N. D.")))</f>
        <v/>
      </c>
      <c r="K353" s="292" t="str">
        <f>IF('CARGA CONSOLIDADO IPS'!U117&lt;&gt;"",'CARGA CONSOLIDADO IPS'!U117,IF(R353="","",IF(R353&gt;0,"N. D.")))</f>
        <v/>
      </c>
      <c r="L353" s="292" t="str">
        <f>IF('CARGA CONSOLIDADO IPS'!V117&lt;&gt;"",'CARGA CONSOLIDADO IPS'!V117,IF(S353="","",IF(S353&gt;0,"N. D.")))</f>
        <v/>
      </c>
      <c r="M353" s="292" t="str">
        <f>IF('CARGA CONSOLIDADO IPS'!W117&lt;&gt;"",'CARGA CONSOLIDADO IPS'!W117,IF(T353="","",IF(T353&gt;0,"N. D.")))</f>
        <v/>
      </c>
      <c r="N353" s="292" t="str">
        <f>IF('CARGA CONSOLIDADO IPS'!X117&lt;&gt;"",'CARGA CONSOLIDADO IPS'!X117,IF(U353="","",IF(U353&gt;0,"N. D.")))</f>
        <v/>
      </c>
    </row>
    <row r="354" spans="1:14" x14ac:dyDescent="0.25">
      <c r="A354" s="288" t="str">
        <f t="shared" si="15"/>
        <v>SEDE</v>
      </c>
      <c r="B354" s="288" t="str">
        <f t="shared" si="16"/>
        <v>COMPENSAR</v>
      </c>
      <c r="C354" s="288" t="str">
        <f t="shared" si="17"/>
        <v/>
      </c>
      <c r="D354" s="288">
        <v>118</v>
      </c>
      <c r="E354" s="288" t="s">
        <v>300</v>
      </c>
      <c r="F354" s="288" t="s">
        <v>12</v>
      </c>
      <c r="G354" s="288" t="str">
        <f>IF('CARGA CONSOLIDADO IPS'!Q118&lt;&gt;"",'CARGA CONSOLIDADO IPS'!Q118,IF(N354="","",IF(N354&gt;0,"N. D.")))</f>
        <v/>
      </c>
      <c r="H354" s="292" t="str">
        <f>IF('CARGA CONSOLIDADO IPS'!R118&lt;&gt;"",'CARGA CONSOLIDADO IPS'!R118,IF(O354="","",IF(O354&gt;0,"N. D.")))</f>
        <v/>
      </c>
      <c r="I354" s="292" t="str">
        <f>IF('CARGA CONSOLIDADO IPS'!S118&lt;&gt;"",'CARGA CONSOLIDADO IPS'!S118,IF(P354="","",IF(P354&gt;0,"N. D.")))</f>
        <v/>
      </c>
      <c r="J354" s="292" t="str">
        <f>IF('CARGA CONSOLIDADO IPS'!T118&lt;&gt;"",'CARGA CONSOLIDADO IPS'!T118,IF(Q354="","",IF(Q354&gt;0,"N. D.")))</f>
        <v/>
      </c>
      <c r="K354" s="292" t="str">
        <f>IF('CARGA CONSOLIDADO IPS'!U118&lt;&gt;"",'CARGA CONSOLIDADO IPS'!U118,IF(R354="","",IF(R354&gt;0,"N. D.")))</f>
        <v/>
      </c>
      <c r="L354" s="292" t="str">
        <f>IF('CARGA CONSOLIDADO IPS'!V118&lt;&gt;"",'CARGA CONSOLIDADO IPS'!V118,IF(S354="","",IF(S354&gt;0,"N. D.")))</f>
        <v/>
      </c>
      <c r="M354" s="292" t="str">
        <f>IF('CARGA CONSOLIDADO IPS'!W118&lt;&gt;"",'CARGA CONSOLIDADO IPS'!W118,IF(T354="","",IF(T354&gt;0,"N. D.")))</f>
        <v/>
      </c>
      <c r="N354" s="292" t="str">
        <f>IF('CARGA CONSOLIDADO IPS'!X118&lt;&gt;"",'CARGA CONSOLIDADO IPS'!X118,IF(U354="","",IF(U354&gt;0,"N. D.")))</f>
        <v/>
      </c>
    </row>
    <row r="355" spans="1:14" x14ac:dyDescent="0.25">
      <c r="A355" s="288" t="str">
        <f t="shared" si="15"/>
        <v>SEDE</v>
      </c>
      <c r="B355" s="288" t="str">
        <f t="shared" si="16"/>
        <v>COMPENSAR</v>
      </c>
      <c r="C355" s="288" t="str">
        <f t="shared" si="17"/>
        <v/>
      </c>
      <c r="D355" s="288">
        <v>119</v>
      </c>
      <c r="E355" s="288" t="s">
        <v>300</v>
      </c>
      <c r="F355" s="288" t="s">
        <v>12</v>
      </c>
      <c r="G355" s="288" t="str">
        <f>IF('CARGA CONSOLIDADO IPS'!Q119&lt;&gt;"",'CARGA CONSOLIDADO IPS'!Q119,IF(N355="","",IF(N355&gt;0,"N. D.")))</f>
        <v/>
      </c>
      <c r="H355" s="292" t="str">
        <f>IF('CARGA CONSOLIDADO IPS'!R119&lt;&gt;"",'CARGA CONSOLIDADO IPS'!R119,IF(O355="","",IF(O355&gt;0,"N. D.")))</f>
        <v/>
      </c>
      <c r="I355" s="292" t="str">
        <f>IF('CARGA CONSOLIDADO IPS'!S119&lt;&gt;"",'CARGA CONSOLIDADO IPS'!S119,IF(P355="","",IF(P355&gt;0,"N. D.")))</f>
        <v/>
      </c>
      <c r="J355" s="292" t="str">
        <f>IF('CARGA CONSOLIDADO IPS'!T119&lt;&gt;"",'CARGA CONSOLIDADO IPS'!T119,IF(Q355="","",IF(Q355&gt;0,"N. D.")))</f>
        <v/>
      </c>
      <c r="K355" s="292" t="str">
        <f>IF('CARGA CONSOLIDADO IPS'!U119&lt;&gt;"",'CARGA CONSOLIDADO IPS'!U119,IF(R355="","",IF(R355&gt;0,"N. D.")))</f>
        <v/>
      </c>
      <c r="L355" s="292" t="str">
        <f>IF('CARGA CONSOLIDADO IPS'!V119&lt;&gt;"",'CARGA CONSOLIDADO IPS'!V119,IF(S355="","",IF(S355&gt;0,"N. D.")))</f>
        <v/>
      </c>
      <c r="M355" s="292" t="str">
        <f>IF('CARGA CONSOLIDADO IPS'!W119&lt;&gt;"",'CARGA CONSOLIDADO IPS'!W119,IF(T355="","",IF(T355&gt;0,"N. D.")))</f>
        <v/>
      </c>
      <c r="N355" s="292" t="str">
        <f>IF('CARGA CONSOLIDADO IPS'!X119&lt;&gt;"",'CARGA CONSOLIDADO IPS'!X119,IF(U355="","",IF(U355&gt;0,"N. D.")))</f>
        <v/>
      </c>
    </row>
    <row r="356" spans="1:14" x14ac:dyDescent="0.25">
      <c r="A356" s="288" t="str">
        <f t="shared" si="15"/>
        <v>SEDE</v>
      </c>
      <c r="B356" s="288" t="str">
        <f t="shared" si="16"/>
        <v>COMPENSAR</v>
      </c>
      <c r="C356" s="288" t="str">
        <f t="shared" si="17"/>
        <v/>
      </c>
      <c r="D356" s="288">
        <v>120</v>
      </c>
      <c r="E356" s="288" t="s">
        <v>300</v>
      </c>
      <c r="F356" s="288" t="s">
        <v>12</v>
      </c>
      <c r="G356" s="288" t="str">
        <f>IF('CARGA CONSOLIDADO IPS'!Q120&lt;&gt;"",'CARGA CONSOLIDADO IPS'!Q120,IF(N356="","",IF(N356&gt;0,"N. D.")))</f>
        <v/>
      </c>
      <c r="H356" s="292" t="str">
        <f>IF('CARGA CONSOLIDADO IPS'!R120&lt;&gt;"",'CARGA CONSOLIDADO IPS'!R120,IF(O356="","",IF(O356&gt;0,"N. D.")))</f>
        <v/>
      </c>
      <c r="I356" s="292" t="str">
        <f>IF('CARGA CONSOLIDADO IPS'!S120&lt;&gt;"",'CARGA CONSOLIDADO IPS'!S120,IF(P356="","",IF(P356&gt;0,"N. D.")))</f>
        <v/>
      </c>
      <c r="J356" s="292" t="str">
        <f>IF('CARGA CONSOLIDADO IPS'!T120&lt;&gt;"",'CARGA CONSOLIDADO IPS'!T120,IF(Q356="","",IF(Q356&gt;0,"N. D.")))</f>
        <v/>
      </c>
      <c r="K356" s="292" t="str">
        <f>IF('CARGA CONSOLIDADO IPS'!U120&lt;&gt;"",'CARGA CONSOLIDADO IPS'!U120,IF(R356="","",IF(R356&gt;0,"N. D.")))</f>
        <v/>
      </c>
      <c r="L356" s="292" t="str">
        <f>IF('CARGA CONSOLIDADO IPS'!V120&lt;&gt;"",'CARGA CONSOLIDADO IPS'!V120,IF(S356="","",IF(S356&gt;0,"N. D.")))</f>
        <v/>
      </c>
      <c r="M356" s="292" t="str">
        <f>IF('CARGA CONSOLIDADO IPS'!W120&lt;&gt;"",'CARGA CONSOLIDADO IPS'!W120,IF(T356="","",IF(T356&gt;0,"N. D.")))</f>
        <v/>
      </c>
      <c r="N356" s="292" t="str">
        <f>IF('CARGA CONSOLIDADO IPS'!X120&lt;&gt;"",'CARGA CONSOLIDADO IPS'!X120,IF(U356="","",IF(U356&gt;0,"N. D.")))</f>
        <v/>
      </c>
    </row>
    <row r="357" spans="1:14" x14ac:dyDescent="0.25">
      <c r="A357" s="288" t="str">
        <f t="shared" si="15"/>
        <v>SEDE</v>
      </c>
      <c r="B357" s="288" t="str">
        <f t="shared" si="16"/>
        <v>COMPENSAR</v>
      </c>
      <c r="C357" s="288" t="str">
        <f t="shared" si="17"/>
        <v/>
      </c>
      <c r="D357" s="288">
        <v>121</v>
      </c>
      <c r="E357" s="288" t="s">
        <v>300</v>
      </c>
      <c r="F357" s="288" t="s">
        <v>12</v>
      </c>
      <c r="G357" s="288" t="str">
        <f>IF('CARGA CONSOLIDADO IPS'!Q121&lt;&gt;"",'CARGA CONSOLIDADO IPS'!Q121,IF(N357="","",IF(N357&gt;0,"N. D.")))</f>
        <v/>
      </c>
      <c r="H357" s="292" t="str">
        <f>IF('CARGA CONSOLIDADO IPS'!R121&lt;&gt;"",'CARGA CONSOLIDADO IPS'!R121,IF(O357="","",IF(O357&gt;0,"N. D.")))</f>
        <v/>
      </c>
      <c r="I357" s="292" t="str">
        <f>IF('CARGA CONSOLIDADO IPS'!S121&lt;&gt;"",'CARGA CONSOLIDADO IPS'!S121,IF(P357="","",IF(P357&gt;0,"N. D.")))</f>
        <v/>
      </c>
      <c r="J357" s="292" t="str">
        <f>IF('CARGA CONSOLIDADO IPS'!T121&lt;&gt;"",'CARGA CONSOLIDADO IPS'!T121,IF(Q357="","",IF(Q357&gt;0,"N. D.")))</f>
        <v/>
      </c>
      <c r="K357" s="292" t="str">
        <f>IF('CARGA CONSOLIDADO IPS'!U121&lt;&gt;"",'CARGA CONSOLIDADO IPS'!U121,IF(R357="","",IF(R357&gt;0,"N. D.")))</f>
        <v/>
      </c>
      <c r="L357" s="292" t="str">
        <f>IF('CARGA CONSOLIDADO IPS'!V121&lt;&gt;"",'CARGA CONSOLIDADO IPS'!V121,IF(S357="","",IF(S357&gt;0,"N. D.")))</f>
        <v/>
      </c>
      <c r="M357" s="292" t="str">
        <f>IF('CARGA CONSOLIDADO IPS'!W121&lt;&gt;"",'CARGA CONSOLIDADO IPS'!W121,IF(T357="","",IF(T357&gt;0,"N. D.")))</f>
        <v/>
      </c>
      <c r="N357" s="292" t="str">
        <f>IF('CARGA CONSOLIDADO IPS'!X121&lt;&gt;"",'CARGA CONSOLIDADO IPS'!X121,IF(U357="","",IF(U357&gt;0,"N. D.")))</f>
        <v/>
      </c>
    </row>
    <row r="358" spans="1:14" x14ac:dyDescent="0.25">
      <c r="A358" s="288" t="str">
        <f t="shared" si="15"/>
        <v>SEDE</v>
      </c>
      <c r="B358" s="288" t="str">
        <f t="shared" si="16"/>
        <v>COMPENSAR</v>
      </c>
      <c r="C358" s="288" t="str">
        <f t="shared" si="17"/>
        <v/>
      </c>
      <c r="D358" s="288">
        <v>122</v>
      </c>
      <c r="E358" s="288" t="s">
        <v>300</v>
      </c>
      <c r="F358" s="288" t="s">
        <v>12</v>
      </c>
      <c r="G358" s="288" t="str">
        <f>IF('CARGA CONSOLIDADO IPS'!Q122&lt;&gt;"",'CARGA CONSOLIDADO IPS'!Q122,IF(N358="","",IF(N358&gt;0,"N. D.")))</f>
        <v/>
      </c>
      <c r="H358" s="292" t="str">
        <f>IF('CARGA CONSOLIDADO IPS'!R122&lt;&gt;"",'CARGA CONSOLIDADO IPS'!R122,IF(O358="","",IF(O358&gt;0,"N. D.")))</f>
        <v/>
      </c>
      <c r="I358" s="292" t="str">
        <f>IF('CARGA CONSOLIDADO IPS'!S122&lt;&gt;"",'CARGA CONSOLIDADO IPS'!S122,IF(P358="","",IF(P358&gt;0,"N. D.")))</f>
        <v/>
      </c>
      <c r="J358" s="292" t="str">
        <f>IF('CARGA CONSOLIDADO IPS'!T122&lt;&gt;"",'CARGA CONSOLIDADO IPS'!T122,IF(Q358="","",IF(Q358&gt;0,"N. D.")))</f>
        <v/>
      </c>
      <c r="K358" s="292" t="str">
        <f>IF('CARGA CONSOLIDADO IPS'!U122&lt;&gt;"",'CARGA CONSOLIDADO IPS'!U122,IF(R358="","",IF(R358&gt;0,"N. D.")))</f>
        <v/>
      </c>
      <c r="L358" s="292" t="str">
        <f>IF('CARGA CONSOLIDADO IPS'!V122&lt;&gt;"",'CARGA CONSOLIDADO IPS'!V122,IF(S358="","",IF(S358&gt;0,"N. D.")))</f>
        <v/>
      </c>
      <c r="M358" s="292" t="str">
        <f>IF('CARGA CONSOLIDADO IPS'!W122&lt;&gt;"",'CARGA CONSOLIDADO IPS'!W122,IF(T358="","",IF(T358&gt;0,"N. D.")))</f>
        <v/>
      </c>
      <c r="N358" s="292" t="str">
        <f>IF('CARGA CONSOLIDADO IPS'!X122&lt;&gt;"",'CARGA CONSOLIDADO IPS'!X122,IF(U358="","",IF(U358&gt;0,"N. D.")))</f>
        <v/>
      </c>
    </row>
    <row r="359" spans="1:14" x14ac:dyDescent="0.25">
      <c r="A359" s="288" t="str">
        <f t="shared" si="15"/>
        <v>SEDE</v>
      </c>
      <c r="B359" s="288" t="str">
        <f t="shared" si="16"/>
        <v>COMPENSAR</v>
      </c>
      <c r="C359" s="288" t="str">
        <f t="shared" si="17"/>
        <v/>
      </c>
      <c r="D359" s="288">
        <v>123</v>
      </c>
      <c r="E359" s="288" t="s">
        <v>300</v>
      </c>
      <c r="F359" s="288" t="s">
        <v>12</v>
      </c>
      <c r="G359" s="288" t="str">
        <f>IF('CARGA CONSOLIDADO IPS'!Q123&lt;&gt;"",'CARGA CONSOLIDADO IPS'!Q123,IF(N359="","",IF(N359&gt;0,"N. D.")))</f>
        <v/>
      </c>
      <c r="H359" s="292" t="str">
        <f>IF('CARGA CONSOLIDADO IPS'!R123&lt;&gt;"",'CARGA CONSOLIDADO IPS'!R123,IF(O359="","",IF(O359&gt;0,"N. D.")))</f>
        <v/>
      </c>
      <c r="I359" s="292" t="str">
        <f>IF('CARGA CONSOLIDADO IPS'!S123&lt;&gt;"",'CARGA CONSOLIDADO IPS'!S123,IF(P359="","",IF(P359&gt;0,"N. D.")))</f>
        <v/>
      </c>
      <c r="J359" s="292" t="str">
        <f>IF('CARGA CONSOLIDADO IPS'!T123&lt;&gt;"",'CARGA CONSOLIDADO IPS'!T123,IF(Q359="","",IF(Q359&gt;0,"N. D.")))</f>
        <v/>
      </c>
      <c r="K359" s="292" t="str">
        <f>IF('CARGA CONSOLIDADO IPS'!U123&lt;&gt;"",'CARGA CONSOLIDADO IPS'!U123,IF(R359="","",IF(R359&gt;0,"N. D.")))</f>
        <v/>
      </c>
      <c r="L359" s="292" t="str">
        <f>IF('CARGA CONSOLIDADO IPS'!V123&lt;&gt;"",'CARGA CONSOLIDADO IPS'!V123,IF(S359="","",IF(S359&gt;0,"N. D.")))</f>
        <v/>
      </c>
      <c r="M359" s="292" t="str">
        <f>IF('CARGA CONSOLIDADO IPS'!W123&lt;&gt;"",'CARGA CONSOLIDADO IPS'!W123,IF(T359="","",IF(T359&gt;0,"N. D.")))</f>
        <v/>
      </c>
      <c r="N359" s="292" t="str">
        <f>IF('CARGA CONSOLIDADO IPS'!X123&lt;&gt;"",'CARGA CONSOLIDADO IPS'!X123,IF(U359="","",IF(U359&gt;0,"N. D.")))</f>
        <v/>
      </c>
    </row>
    <row r="360" spans="1:14" x14ac:dyDescent="0.25">
      <c r="A360" s="288" t="str">
        <f t="shared" si="15"/>
        <v>SEDE</v>
      </c>
      <c r="B360" s="288" t="str">
        <f t="shared" si="16"/>
        <v>COMPENSAR</v>
      </c>
      <c r="C360" s="288" t="str">
        <f t="shared" si="17"/>
        <v/>
      </c>
      <c r="D360" s="288">
        <v>124</v>
      </c>
      <c r="E360" s="288" t="s">
        <v>300</v>
      </c>
      <c r="F360" s="288" t="s">
        <v>12</v>
      </c>
      <c r="G360" s="288" t="str">
        <f>IF('CARGA CONSOLIDADO IPS'!Q124&lt;&gt;"",'CARGA CONSOLIDADO IPS'!Q124,IF(N360="","",IF(N360&gt;0,"N. D.")))</f>
        <v/>
      </c>
      <c r="H360" s="292" t="str">
        <f>IF('CARGA CONSOLIDADO IPS'!R124&lt;&gt;"",'CARGA CONSOLIDADO IPS'!R124,IF(O360="","",IF(O360&gt;0,"N. D.")))</f>
        <v/>
      </c>
      <c r="I360" s="292" t="str">
        <f>IF('CARGA CONSOLIDADO IPS'!S124&lt;&gt;"",'CARGA CONSOLIDADO IPS'!S124,IF(P360="","",IF(P360&gt;0,"N. D.")))</f>
        <v/>
      </c>
      <c r="J360" s="292" t="str">
        <f>IF('CARGA CONSOLIDADO IPS'!T124&lt;&gt;"",'CARGA CONSOLIDADO IPS'!T124,IF(Q360="","",IF(Q360&gt;0,"N. D.")))</f>
        <v/>
      </c>
      <c r="K360" s="292" t="str">
        <f>IF('CARGA CONSOLIDADO IPS'!U124&lt;&gt;"",'CARGA CONSOLIDADO IPS'!U124,IF(R360="","",IF(R360&gt;0,"N. D.")))</f>
        <v/>
      </c>
      <c r="L360" s="292" t="str">
        <f>IF('CARGA CONSOLIDADO IPS'!V124&lt;&gt;"",'CARGA CONSOLIDADO IPS'!V124,IF(S360="","",IF(S360&gt;0,"N. D.")))</f>
        <v/>
      </c>
      <c r="M360" s="292" t="str">
        <f>IF('CARGA CONSOLIDADO IPS'!W124&lt;&gt;"",'CARGA CONSOLIDADO IPS'!W124,IF(T360="","",IF(T360&gt;0,"N. D.")))</f>
        <v/>
      </c>
      <c r="N360" s="292" t="str">
        <f>IF('CARGA CONSOLIDADO IPS'!X124&lt;&gt;"",'CARGA CONSOLIDADO IPS'!X124,IF(U360="","",IF(U360&gt;0,"N. D.")))</f>
        <v/>
      </c>
    </row>
    <row r="361" spans="1:14" x14ac:dyDescent="0.25">
      <c r="A361" s="288" t="str">
        <f t="shared" si="15"/>
        <v>SEDE</v>
      </c>
      <c r="B361" s="288" t="str">
        <f t="shared" si="16"/>
        <v>COMPENSAR</v>
      </c>
      <c r="C361" s="288" t="str">
        <f t="shared" si="17"/>
        <v/>
      </c>
      <c r="D361" s="288">
        <v>125</v>
      </c>
      <c r="E361" s="288" t="s">
        <v>300</v>
      </c>
      <c r="F361" s="288" t="s">
        <v>12</v>
      </c>
      <c r="G361" s="288" t="str">
        <f>IF('CARGA CONSOLIDADO IPS'!Q125&lt;&gt;"",'CARGA CONSOLIDADO IPS'!Q125,IF(N361="","",IF(N361&gt;0,"N. D.")))</f>
        <v/>
      </c>
      <c r="H361" s="292" t="str">
        <f>IF('CARGA CONSOLIDADO IPS'!R125&lt;&gt;"",'CARGA CONSOLIDADO IPS'!R125,IF(O361="","",IF(O361&gt;0,"N. D.")))</f>
        <v/>
      </c>
      <c r="I361" s="292" t="str">
        <f>IF('CARGA CONSOLIDADO IPS'!S125&lt;&gt;"",'CARGA CONSOLIDADO IPS'!S125,IF(P361="","",IF(P361&gt;0,"N. D.")))</f>
        <v/>
      </c>
      <c r="J361" s="292" t="str">
        <f>IF('CARGA CONSOLIDADO IPS'!T125&lt;&gt;"",'CARGA CONSOLIDADO IPS'!T125,IF(Q361="","",IF(Q361&gt;0,"N. D.")))</f>
        <v/>
      </c>
      <c r="K361" s="292" t="str">
        <f>IF('CARGA CONSOLIDADO IPS'!U125&lt;&gt;"",'CARGA CONSOLIDADO IPS'!U125,IF(R361="","",IF(R361&gt;0,"N. D.")))</f>
        <v/>
      </c>
      <c r="L361" s="292" t="str">
        <f>IF('CARGA CONSOLIDADO IPS'!V125&lt;&gt;"",'CARGA CONSOLIDADO IPS'!V125,IF(S361="","",IF(S361&gt;0,"N. D.")))</f>
        <v/>
      </c>
      <c r="M361" s="292" t="str">
        <f>IF('CARGA CONSOLIDADO IPS'!W125&lt;&gt;"",'CARGA CONSOLIDADO IPS'!W125,IF(T361="","",IF(T361&gt;0,"N. D.")))</f>
        <v/>
      </c>
      <c r="N361" s="292" t="str">
        <f>IF('CARGA CONSOLIDADO IPS'!X125&lt;&gt;"",'CARGA CONSOLIDADO IPS'!X125,IF(U361="","",IF(U361&gt;0,"N. D.")))</f>
        <v/>
      </c>
    </row>
    <row r="362" spans="1:14" x14ac:dyDescent="0.25">
      <c r="A362" s="288" t="str">
        <f t="shared" si="15"/>
        <v>PRESTADOR</v>
      </c>
      <c r="B362" s="288" t="str">
        <f t="shared" si="16"/>
        <v>COOSALUD</v>
      </c>
      <c r="C362" s="288" t="str">
        <f t="shared" si="17"/>
        <v/>
      </c>
      <c r="D362" s="288">
        <v>4</v>
      </c>
      <c r="E362" s="288" t="s">
        <v>46</v>
      </c>
      <c r="F362" s="288" t="s">
        <v>16</v>
      </c>
      <c r="G362" s="288" t="str">
        <f>IF('CARGA CONSOLIDADO IPS'!Y4&lt;&gt;"",'CARGA CONSOLIDADO IPS'!Y4,IF(N362="","",IF(N362&gt;0,"N. D.")))</f>
        <v/>
      </c>
      <c r="H362" s="292" t="str">
        <f>IF('CARGA CONSOLIDADO IPS'!Z4&lt;&gt;"",'CARGA CONSOLIDADO IPS'!Z4,IF(O362="","",IF(O362&gt;0,"N. D.")))</f>
        <v/>
      </c>
      <c r="I362" s="292" t="str">
        <f>IF('CARGA CONSOLIDADO IPS'!AA4&lt;&gt;"",'CARGA CONSOLIDADO IPS'!AA4,IF(P362="","",IF(P362&gt;0,"N. D.")))</f>
        <v/>
      </c>
      <c r="J362" s="292" t="str">
        <f>IF('CARGA CONSOLIDADO IPS'!AB4&lt;&gt;"",'CARGA CONSOLIDADO IPS'!AB4,IF(Q362="","",IF(Q362&gt;0,"N. D.")))</f>
        <v/>
      </c>
      <c r="K362" s="292" t="str">
        <f>IF('CARGA CONSOLIDADO IPS'!AC4&lt;&gt;"",'CARGA CONSOLIDADO IPS'!AC4,IF(R362="","",IF(R362&gt;0,"N. D.")))</f>
        <v/>
      </c>
      <c r="L362" s="292" t="str">
        <f>IF('CARGA CONSOLIDADO IPS'!AD4&lt;&gt;"",'CARGA CONSOLIDADO IPS'!AD4,IF(S362="","",IF(S362&gt;0,"N. D.")))</f>
        <v/>
      </c>
      <c r="M362" s="292" t="str">
        <f>IF('CARGA CONSOLIDADO IPS'!AE4&lt;&gt;"",'CARGA CONSOLIDADO IPS'!AE4,IF(T362="","",IF(T362&gt;0,"N. D.")))</f>
        <v/>
      </c>
      <c r="N362" s="292" t="str">
        <f>IF('CARGA CONSOLIDADO IPS'!AF4&lt;&gt;"",'CARGA CONSOLIDADO IPS'!AF4,IF(U362="","",IF(U362&gt;0,"N. D.")))</f>
        <v/>
      </c>
    </row>
    <row r="363" spans="1:14" x14ac:dyDescent="0.25">
      <c r="A363" s="288" t="str">
        <f t="shared" si="15"/>
        <v>PRESTADOR</v>
      </c>
      <c r="B363" s="288" t="str">
        <f t="shared" si="16"/>
        <v>COOSALUD</v>
      </c>
      <c r="C363" s="288" t="str">
        <f t="shared" si="17"/>
        <v/>
      </c>
      <c r="D363" s="288">
        <v>5</v>
      </c>
      <c r="E363" s="288" t="s">
        <v>46</v>
      </c>
      <c r="F363" s="288" t="s">
        <v>16</v>
      </c>
      <c r="G363" s="288" t="str">
        <f>IF('CARGA CONSOLIDADO IPS'!Y5&lt;&gt;"",'CARGA CONSOLIDADO IPS'!Y5,IF(N363="","",IF(N363&gt;0,"N. D.")))</f>
        <v/>
      </c>
      <c r="H363" s="292" t="str">
        <f>IF('CARGA CONSOLIDADO IPS'!Z5&lt;&gt;"",'CARGA CONSOLIDADO IPS'!Z5,IF(O363="","",IF(O363&gt;0,"N. D.")))</f>
        <v/>
      </c>
      <c r="I363" s="292" t="str">
        <f>IF('CARGA CONSOLIDADO IPS'!AA5&lt;&gt;"",'CARGA CONSOLIDADO IPS'!AA5,IF(P363="","",IF(P363&gt;0,"N. D.")))</f>
        <v/>
      </c>
      <c r="J363" s="292" t="str">
        <f>IF('CARGA CONSOLIDADO IPS'!AB5&lt;&gt;"",'CARGA CONSOLIDADO IPS'!AB5,IF(Q363="","",IF(Q363&gt;0,"N. D.")))</f>
        <v/>
      </c>
      <c r="K363" s="292" t="str">
        <f>IF('CARGA CONSOLIDADO IPS'!AC5&lt;&gt;"",'CARGA CONSOLIDADO IPS'!AC5,IF(R363="","",IF(R363&gt;0,"N. D.")))</f>
        <v/>
      </c>
      <c r="L363" s="292" t="str">
        <f>IF('CARGA CONSOLIDADO IPS'!AD5&lt;&gt;"",'CARGA CONSOLIDADO IPS'!AD5,IF(S363="","",IF(S363&gt;0,"N. D.")))</f>
        <v/>
      </c>
      <c r="M363" s="292" t="str">
        <f>IF('CARGA CONSOLIDADO IPS'!AE5&lt;&gt;"",'CARGA CONSOLIDADO IPS'!AE5,IF(T363="","",IF(T363&gt;0,"N. D.")))</f>
        <v/>
      </c>
      <c r="N363" s="292" t="str">
        <f>IF('CARGA CONSOLIDADO IPS'!AF5&lt;&gt;"",'CARGA CONSOLIDADO IPS'!AF5,IF(U363="","",IF(U363&gt;0,"N. D.")))</f>
        <v/>
      </c>
    </row>
    <row r="364" spans="1:14" x14ac:dyDescent="0.25">
      <c r="A364" s="288" t="str">
        <f t="shared" si="15"/>
        <v>PRESTADOR</v>
      </c>
      <c r="B364" s="288" t="str">
        <f t="shared" si="16"/>
        <v>COOSALUD</v>
      </c>
      <c r="C364" s="288" t="str">
        <f t="shared" si="17"/>
        <v/>
      </c>
      <c r="D364" s="288">
        <v>6</v>
      </c>
      <c r="E364" s="288" t="s">
        <v>46</v>
      </c>
      <c r="F364" s="288" t="s">
        <v>16</v>
      </c>
      <c r="G364" s="288" t="str">
        <f>IF('CARGA CONSOLIDADO IPS'!Y6&lt;&gt;"",'CARGA CONSOLIDADO IPS'!Y6,IF(N364="","",IF(N364&gt;0,"N. D.")))</f>
        <v/>
      </c>
      <c r="H364" s="292" t="str">
        <f>IF('CARGA CONSOLIDADO IPS'!Z6&lt;&gt;"",'CARGA CONSOLIDADO IPS'!Z6,IF(O364="","",IF(O364&gt;0,"N. D.")))</f>
        <v/>
      </c>
      <c r="I364" s="292" t="str">
        <f>IF('CARGA CONSOLIDADO IPS'!AA6&lt;&gt;"",'CARGA CONSOLIDADO IPS'!AA6,IF(P364="","",IF(P364&gt;0,"N. D.")))</f>
        <v/>
      </c>
      <c r="J364" s="292" t="str">
        <f>IF('CARGA CONSOLIDADO IPS'!AB6&lt;&gt;"",'CARGA CONSOLIDADO IPS'!AB6,IF(Q364="","",IF(Q364&gt;0,"N. D.")))</f>
        <v/>
      </c>
      <c r="K364" s="292" t="str">
        <f>IF('CARGA CONSOLIDADO IPS'!AC6&lt;&gt;"",'CARGA CONSOLIDADO IPS'!AC6,IF(R364="","",IF(R364&gt;0,"N. D.")))</f>
        <v/>
      </c>
      <c r="L364" s="292" t="str">
        <f>IF('CARGA CONSOLIDADO IPS'!AD6&lt;&gt;"",'CARGA CONSOLIDADO IPS'!AD6,IF(S364="","",IF(S364&gt;0,"N. D.")))</f>
        <v/>
      </c>
      <c r="M364" s="292" t="str">
        <f>IF('CARGA CONSOLIDADO IPS'!AE6&lt;&gt;"",'CARGA CONSOLIDADO IPS'!AE6,IF(T364="","",IF(T364&gt;0,"N. D.")))</f>
        <v/>
      </c>
      <c r="N364" s="292" t="str">
        <f>IF('CARGA CONSOLIDADO IPS'!AF6&lt;&gt;"",'CARGA CONSOLIDADO IPS'!AF6,IF(U364="","",IF(U364&gt;0,"N. D.")))</f>
        <v/>
      </c>
    </row>
    <row r="365" spans="1:14" x14ac:dyDescent="0.25">
      <c r="A365" s="288" t="str">
        <f t="shared" si="15"/>
        <v>PRESTADOR</v>
      </c>
      <c r="B365" s="288" t="str">
        <f t="shared" si="16"/>
        <v>COOSALUD</v>
      </c>
      <c r="C365" s="288" t="str">
        <f t="shared" si="17"/>
        <v/>
      </c>
      <c r="D365" s="288">
        <v>7</v>
      </c>
      <c r="E365" s="288" t="s">
        <v>46</v>
      </c>
      <c r="F365" s="288" t="s">
        <v>16</v>
      </c>
      <c r="G365" s="288" t="str">
        <f>IF('CARGA CONSOLIDADO IPS'!Y7&lt;&gt;"",'CARGA CONSOLIDADO IPS'!Y7,IF(N365="","",IF(N365&gt;0,"N. D.")))</f>
        <v/>
      </c>
      <c r="H365" s="292" t="str">
        <f>IF('CARGA CONSOLIDADO IPS'!Z7&lt;&gt;"",'CARGA CONSOLIDADO IPS'!Z7,IF(O365="","",IF(O365&gt;0,"N. D.")))</f>
        <v/>
      </c>
      <c r="I365" s="292" t="str">
        <f>IF('CARGA CONSOLIDADO IPS'!AA7&lt;&gt;"",'CARGA CONSOLIDADO IPS'!AA7,IF(P365="","",IF(P365&gt;0,"N. D.")))</f>
        <v/>
      </c>
      <c r="J365" s="292" t="str">
        <f>IF('CARGA CONSOLIDADO IPS'!AB7&lt;&gt;"",'CARGA CONSOLIDADO IPS'!AB7,IF(Q365="","",IF(Q365&gt;0,"N. D.")))</f>
        <v/>
      </c>
      <c r="K365" s="292" t="str">
        <f>IF('CARGA CONSOLIDADO IPS'!AC7&lt;&gt;"",'CARGA CONSOLIDADO IPS'!AC7,IF(R365="","",IF(R365&gt;0,"N. D.")))</f>
        <v/>
      </c>
      <c r="L365" s="292" t="str">
        <f>IF('CARGA CONSOLIDADO IPS'!AD7&lt;&gt;"",'CARGA CONSOLIDADO IPS'!AD7,IF(S365="","",IF(S365&gt;0,"N. D.")))</f>
        <v/>
      </c>
      <c r="M365" s="292" t="str">
        <f>IF('CARGA CONSOLIDADO IPS'!AE7&lt;&gt;"",'CARGA CONSOLIDADO IPS'!AE7,IF(T365="","",IF(T365&gt;0,"N. D.")))</f>
        <v/>
      </c>
      <c r="N365" s="292" t="str">
        <f>IF('CARGA CONSOLIDADO IPS'!AF7&lt;&gt;"",'CARGA CONSOLIDADO IPS'!AF7,IF(U365="","",IF(U365&gt;0,"N. D.")))</f>
        <v/>
      </c>
    </row>
    <row r="366" spans="1:14" x14ac:dyDescent="0.25">
      <c r="A366" s="288" t="str">
        <f t="shared" si="15"/>
        <v>PRESTADOR</v>
      </c>
      <c r="B366" s="288" t="str">
        <f t="shared" si="16"/>
        <v>COOSALUD</v>
      </c>
      <c r="C366" s="288" t="str">
        <f t="shared" si="17"/>
        <v/>
      </c>
      <c r="D366" s="288">
        <v>8</v>
      </c>
      <c r="E366" s="288" t="s">
        <v>46</v>
      </c>
      <c r="F366" s="288" t="s">
        <v>16</v>
      </c>
      <c r="G366" s="288" t="str">
        <f>IF('CARGA CONSOLIDADO IPS'!Y8&lt;&gt;"",'CARGA CONSOLIDADO IPS'!Y8,IF(N366="","",IF(N366&gt;0,"N. D.")))</f>
        <v/>
      </c>
      <c r="H366" s="292" t="str">
        <f>IF('CARGA CONSOLIDADO IPS'!Z8&lt;&gt;"",'CARGA CONSOLIDADO IPS'!Z8,IF(O366="","",IF(O366&gt;0,"N. D.")))</f>
        <v/>
      </c>
      <c r="I366" s="292" t="str">
        <f>IF('CARGA CONSOLIDADO IPS'!AA8&lt;&gt;"",'CARGA CONSOLIDADO IPS'!AA8,IF(P366="","",IF(P366&gt;0,"N. D.")))</f>
        <v/>
      </c>
      <c r="J366" s="292" t="str">
        <f>IF('CARGA CONSOLIDADO IPS'!AB8&lt;&gt;"",'CARGA CONSOLIDADO IPS'!AB8,IF(Q366="","",IF(Q366&gt;0,"N. D.")))</f>
        <v/>
      </c>
      <c r="K366" s="292" t="str">
        <f>IF('CARGA CONSOLIDADO IPS'!AC8&lt;&gt;"",'CARGA CONSOLIDADO IPS'!AC8,IF(R366="","",IF(R366&gt;0,"N. D.")))</f>
        <v/>
      </c>
      <c r="L366" s="292" t="str">
        <f>IF('CARGA CONSOLIDADO IPS'!AD8&lt;&gt;"",'CARGA CONSOLIDADO IPS'!AD8,IF(S366="","",IF(S366&gt;0,"N. D.")))</f>
        <v/>
      </c>
      <c r="M366" s="292" t="str">
        <f>IF('CARGA CONSOLIDADO IPS'!AE8&lt;&gt;"",'CARGA CONSOLIDADO IPS'!AE8,IF(T366="","",IF(T366&gt;0,"N. D.")))</f>
        <v/>
      </c>
      <c r="N366" s="292" t="str">
        <f>IF('CARGA CONSOLIDADO IPS'!AF8&lt;&gt;"",'CARGA CONSOLIDADO IPS'!AF8,IF(U366="","",IF(U366&gt;0,"N. D.")))</f>
        <v/>
      </c>
    </row>
    <row r="367" spans="1:14" x14ac:dyDescent="0.25">
      <c r="A367" s="288" t="str">
        <f t="shared" ref="A367:A430" si="18">E367</f>
        <v>SEDE</v>
      </c>
      <c r="B367" s="288" t="str">
        <f t="shared" ref="B367:B430" si="19">F367</f>
        <v>COOSALUD</v>
      </c>
      <c r="C367" s="288" t="str">
        <f t="shared" ref="C367:C430" si="20">G367</f>
        <v/>
      </c>
      <c r="D367" s="288">
        <v>11</v>
      </c>
      <c r="E367" s="288" t="s">
        <v>300</v>
      </c>
      <c r="F367" s="288" t="s">
        <v>16</v>
      </c>
      <c r="G367" s="288" t="str">
        <f>IF('CARGA CONSOLIDADO IPS'!Y11&lt;&gt;"",'CARGA CONSOLIDADO IPS'!Y11,IF(N367="","",IF(N367&gt;0,"N. D.")))</f>
        <v/>
      </c>
      <c r="H367" s="292" t="str">
        <f>IF('CARGA CONSOLIDADO IPS'!Z11&lt;&gt;"",'CARGA CONSOLIDADO IPS'!Z11,IF(O367="","",IF(O367&gt;0,"N. D.")))</f>
        <v/>
      </c>
      <c r="I367" s="292" t="str">
        <f>IF('CARGA CONSOLIDADO IPS'!AA11&lt;&gt;"",'CARGA CONSOLIDADO IPS'!AA11,IF(P367="","",IF(P367&gt;0,"N. D.")))</f>
        <v/>
      </c>
      <c r="J367" s="292" t="str">
        <f>IF('CARGA CONSOLIDADO IPS'!AB11&lt;&gt;"",'CARGA CONSOLIDADO IPS'!AB11,IF(Q367="","",IF(Q367&gt;0,"N. D.")))</f>
        <v/>
      </c>
      <c r="K367" s="292" t="str">
        <f>IF('CARGA CONSOLIDADO IPS'!AC11&lt;&gt;"",'CARGA CONSOLIDADO IPS'!AC11,IF(R367="","",IF(R367&gt;0,"N. D.")))</f>
        <v/>
      </c>
      <c r="L367" s="292" t="str">
        <f>IF('CARGA CONSOLIDADO IPS'!AD11&lt;&gt;"",'CARGA CONSOLIDADO IPS'!AD11,IF(S367="","",IF(S367&gt;0,"N. D.")))</f>
        <v/>
      </c>
      <c r="M367" s="292" t="str">
        <f>IF('CARGA CONSOLIDADO IPS'!AE11&lt;&gt;"",'CARGA CONSOLIDADO IPS'!AE11,IF(T367="","",IF(T367&gt;0,"N. D.")))</f>
        <v/>
      </c>
      <c r="N367" s="292" t="str">
        <f>IF('CARGA CONSOLIDADO IPS'!AF11&lt;&gt;"",'CARGA CONSOLIDADO IPS'!AF11,IF(U367="","",IF(U367&gt;0,"N. D.")))</f>
        <v/>
      </c>
    </row>
    <row r="368" spans="1:14" x14ac:dyDescent="0.25">
      <c r="A368" s="288" t="str">
        <f t="shared" si="18"/>
        <v>SEDE</v>
      </c>
      <c r="B368" s="288" t="str">
        <f t="shared" si="19"/>
        <v>COOSALUD</v>
      </c>
      <c r="C368" s="288" t="str">
        <f t="shared" si="20"/>
        <v/>
      </c>
      <c r="D368" s="288">
        <v>12</v>
      </c>
      <c r="E368" s="288" t="s">
        <v>300</v>
      </c>
      <c r="F368" s="288" t="s">
        <v>16</v>
      </c>
      <c r="G368" s="288" t="str">
        <f>IF('CARGA CONSOLIDADO IPS'!Y12&lt;&gt;"",'CARGA CONSOLIDADO IPS'!Y12,IF(N368="","",IF(N368&gt;0,"N. D.")))</f>
        <v/>
      </c>
      <c r="H368" s="292" t="str">
        <f>IF('CARGA CONSOLIDADO IPS'!Z12&lt;&gt;"",'CARGA CONSOLIDADO IPS'!Z12,IF(O368="","",IF(O368&gt;0,"N. D.")))</f>
        <v/>
      </c>
      <c r="I368" s="292" t="str">
        <f>IF('CARGA CONSOLIDADO IPS'!AA12&lt;&gt;"",'CARGA CONSOLIDADO IPS'!AA12,IF(P368="","",IF(P368&gt;0,"N. D.")))</f>
        <v/>
      </c>
      <c r="J368" s="292" t="str">
        <f>IF('CARGA CONSOLIDADO IPS'!AB12&lt;&gt;"",'CARGA CONSOLIDADO IPS'!AB12,IF(Q368="","",IF(Q368&gt;0,"N. D.")))</f>
        <v/>
      </c>
      <c r="K368" s="292" t="str">
        <f>IF('CARGA CONSOLIDADO IPS'!AC12&lt;&gt;"",'CARGA CONSOLIDADO IPS'!AC12,IF(R368="","",IF(R368&gt;0,"N. D.")))</f>
        <v/>
      </c>
      <c r="L368" s="292" t="str">
        <f>IF('CARGA CONSOLIDADO IPS'!AD12&lt;&gt;"",'CARGA CONSOLIDADO IPS'!AD12,IF(S368="","",IF(S368&gt;0,"N. D.")))</f>
        <v/>
      </c>
      <c r="M368" s="292" t="str">
        <f>IF('CARGA CONSOLIDADO IPS'!AE12&lt;&gt;"",'CARGA CONSOLIDADO IPS'!AE12,IF(T368="","",IF(T368&gt;0,"N. D.")))</f>
        <v/>
      </c>
      <c r="N368" s="292" t="str">
        <f>IF('CARGA CONSOLIDADO IPS'!AF12&lt;&gt;"",'CARGA CONSOLIDADO IPS'!AF12,IF(U368="","",IF(U368&gt;0,"N. D.")))</f>
        <v/>
      </c>
    </row>
    <row r="369" spans="1:14" x14ac:dyDescent="0.25">
      <c r="A369" s="288" t="str">
        <f t="shared" si="18"/>
        <v>SEDE</v>
      </c>
      <c r="B369" s="288" t="str">
        <f t="shared" si="19"/>
        <v>COOSALUD</v>
      </c>
      <c r="C369" s="288" t="str">
        <f t="shared" si="20"/>
        <v/>
      </c>
      <c r="D369" s="288">
        <v>13</v>
      </c>
      <c r="E369" s="288" t="s">
        <v>300</v>
      </c>
      <c r="F369" s="288" t="s">
        <v>16</v>
      </c>
      <c r="G369" s="288" t="str">
        <f>IF('CARGA CONSOLIDADO IPS'!Y13&lt;&gt;"",'CARGA CONSOLIDADO IPS'!Y13,IF(N369="","",IF(N369&gt;0,"N. D.")))</f>
        <v/>
      </c>
      <c r="H369" s="292" t="str">
        <f>IF('CARGA CONSOLIDADO IPS'!Z13&lt;&gt;"",'CARGA CONSOLIDADO IPS'!Z13,IF(O369="","",IF(O369&gt;0,"N. D.")))</f>
        <v/>
      </c>
      <c r="I369" s="292" t="str">
        <f>IF('CARGA CONSOLIDADO IPS'!AA13&lt;&gt;"",'CARGA CONSOLIDADO IPS'!AA13,IF(P369="","",IF(P369&gt;0,"N. D.")))</f>
        <v/>
      </c>
      <c r="J369" s="292" t="str">
        <f>IF('CARGA CONSOLIDADO IPS'!AB13&lt;&gt;"",'CARGA CONSOLIDADO IPS'!AB13,IF(Q369="","",IF(Q369&gt;0,"N. D.")))</f>
        <v/>
      </c>
      <c r="K369" s="292" t="str">
        <f>IF('CARGA CONSOLIDADO IPS'!AC13&lt;&gt;"",'CARGA CONSOLIDADO IPS'!AC13,IF(R369="","",IF(R369&gt;0,"N. D.")))</f>
        <v/>
      </c>
      <c r="L369" s="292" t="str">
        <f>IF('CARGA CONSOLIDADO IPS'!AD13&lt;&gt;"",'CARGA CONSOLIDADO IPS'!AD13,IF(S369="","",IF(S369&gt;0,"N. D.")))</f>
        <v/>
      </c>
      <c r="M369" s="292" t="str">
        <f>IF('CARGA CONSOLIDADO IPS'!AE13&lt;&gt;"",'CARGA CONSOLIDADO IPS'!AE13,IF(T369="","",IF(T369&gt;0,"N. D.")))</f>
        <v/>
      </c>
      <c r="N369" s="292" t="str">
        <f>IF('CARGA CONSOLIDADO IPS'!AF13&lt;&gt;"",'CARGA CONSOLIDADO IPS'!AF13,IF(U369="","",IF(U369&gt;0,"N. D.")))</f>
        <v/>
      </c>
    </row>
    <row r="370" spans="1:14" x14ac:dyDescent="0.25">
      <c r="A370" s="288" t="str">
        <f t="shared" si="18"/>
        <v>SEDE</v>
      </c>
      <c r="B370" s="288" t="str">
        <f t="shared" si="19"/>
        <v>COOSALUD</v>
      </c>
      <c r="C370" s="288" t="str">
        <f t="shared" si="20"/>
        <v/>
      </c>
      <c r="D370" s="288">
        <v>14</v>
      </c>
      <c r="E370" s="288" t="s">
        <v>300</v>
      </c>
      <c r="F370" s="288" t="s">
        <v>16</v>
      </c>
      <c r="G370" s="288" t="str">
        <f>IF('CARGA CONSOLIDADO IPS'!Y14&lt;&gt;"",'CARGA CONSOLIDADO IPS'!Y14,IF(N370="","",IF(N370&gt;0,"N. D.")))</f>
        <v/>
      </c>
      <c r="H370" s="292" t="str">
        <f>IF('CARGA CONSOLIDADO IPS'!Z14&lt;&gt;"",'CARGA CONSOLIDADO IPS'!Z14,IF(O370="","",IF(O370&gt;0,"N. D.")))</f>
        <v/>
      </c>
      <c r="I370" s="292" t="str">
        <f>IF('CARGA CONSOLIDADO IPS'!AA14&lt;&gt;"",'CARGA CONSOLIDADO IPS'!AA14,IF(P370="","",IF(P370&gt;0,"N. D.")))</f>
        <v/>
      </c>
      <c r="J370" s="292" t="str">
        <f>IF('CARGA CONSOLIDADO IPS'!AB14&lt;&gt;"",'CARGA CONSOLIDADO IPS'!AB14,IF(Q370="","",IF(Q370&gt;0,"N. D.")))</f>
        <v/>
      </c>
      <c r="K370" s="292" t="str">
        <f>IF('CARGA CONSOLIDADO IPS'!AC14&lt;&gt;"",'CARGA CONSOLIDADO IPS'!AC14,IF(R370="","",IF(R370&gt;0,"N. D.")))</f>
        <v/>
      </c>
      <c r="L370" s="292" t="str">
        <f>IF('CARGA CONSOLIDADO IPS'!AD14&lt;&gt;"",'CARGA CONSOLIDADO IPS'!AD14,IF(S370="","",IF(S370&gt;0,"N. D.")))</f>
        <v/>
      </c>
      <c r="M370" s="292" t="str">
        <f>IF('CARGA CONSOLIDADO IPS'!AE14&lt;&gt;"",'CARGA CONSOLIDADO IPS'!AE14,IF(T370="","",IF(T370&gt;0,"N. D.")))</f>
        <v/>
      </c>
      <c r="N370" s="292" t="str">
        <f>IF('CARGA CONSOLIDADO IPS'!AF14&lt;&gt;"",'CARGA CONSOLIDADO IPS'!AF14,IF(U370="","",IF(U370&gt;0,"N. D.")))</f>
        <v/>
      </c>
    </row>
    <row r="371" spans="1:14" x14ac:dyDescent="0.25">
      <c r="A371" s="288" t="str">
        <f t="shared" si="18"/>
        <v>SEDE</v>
      </c>
      <c r="B371" s="288" t="str">
        <f t="shared" si="19"/>
        <v>COOSALUD</v>
      </c>
      <c r="C371" s="288" t="str">
        <f t="shared" si="20"/>
        <v/>
      </c>
      <c r="D371" s="288">
        <v>15</v>
      </c>
      <c r="E371" s="288" t="s">
        <v>300</v>
      </c>
      <c r="F371" s="288" t="s">
        <v>16</v>
      </c>
      <c r="G371" s="288" t="str">
        <f>IF('CARGA CONSOLIDADO IPS'!Y15&lt;&gt;"",'CARGA CONSOLIDADO IPS'!Y15,IF(N371="","",IF(N371&gt;0,"N. D.")))</f>
        <v/>
      </c>
      <c r="H371" s="292" t="str">
        <f>IF('CARGA CONSOLIDADO IPS'!Z15&lt;&gt;"",'CARGA CONSOLIDADO IPS'!Z15,IF(O371="","",IF(O371&gt;0,"N. D.")))</f>
        <v/>
      </c>
      <c r="I371" s="292" t="str">
        <f>IF('CARGA CONSOLIDADO IPS'!AA15&lt;&gt;"",'CARGA CONSOLIDADO IPS'!AA15,IF(P371="","",IF(P371&gt;0,"N. D.")))</f>
        <v/>
      </c>
      <c r="J371" s="292" t="str">
        <f>IF('CARGA CONSOLIDADO IPS'!AB15&lt;&gt;"",'CARGA CONSOLIDADO IPS'!AB15,IF(Q371="","",IF(Q371&gt;0,"N. D.")))</f>
        <v/>
      </c>
      <c r="K371" s="292" t="str">
        <f>IF('CARGA CONSOLIDADO IPS'!AC15&lt;&gt;"",'CARGA CONSOLIDADO IPS'!AC15,IF(R371="","",IF(R371&gt;0,"N. D.")))</f>
        <v/>
      </c>
      <c r="L371" s="292" t="str">
        <f>IF('CARGA CONSOLIDADO IPS'!AD15&lt;&gt;"",'CARGA CONSOLIDADO IPS'!AD15,IF(S371="","",IF(S371&gt;0,"N. D.")))</f>
        <v/>
      </c>
      <c r="M371" s="292" t="str">
        <f>IF('CARGA CONSOLIDADO IPS'!AE15&lt;&gt;"",'CARGA CONSOLIDADO IPS'!AE15,IF(T371="","",IF(T371&gt;0,"N. D.")))</f>
        <v/>
      </c>
      <c r="N371" s="292" t="str">
        <f>IF('CARGA CONSOLIDADO IPS'!AF15&lt;&gt;"",'CARGA CONSOLIDADO IPS'!AF15,IF(U371="","",IF(U371&gt;0,"N. D.")))</f>
        <v/>
      </c>
    </row>
    <row r="372" spans="1:14" x14ac:dyDescent="0.25">
      <c r="A372" s="288" t="str">
        <f t="shared" si="18"/>
        <v>SEDE</v>
      </c>
      <c r="B372" s="288" t="str">
        <f t="shared" si="19"/>
        <v>COOSALUD</v>
      </c>
      <c r="C372" s="288" t="str">
        <f t="shared" si="20"/>
        <v/>
      </c>
      <c r="D372" s="288">
        <v>16</v>
      </c>
      <c r="E372" s="288" t="s">
        <v>300</v>
      </c>
      <c r="F372" s="288" t="s">
        <v>16</v>
      </c>
      <c r="G372" s="288" t="str">
        <f>IF('CARGA CONSOLIDADO IPS'!Y16&lt;&gt;"",'CARGA CONSOLIDADO IPS'!Y16,IF(N372="","",IF(N372&gt;0,"N. D.")))</f>
        <v/>
      </c>
      <c r="H372" s="292" t="str">
        <f>IF('CARGA CONSOLIDADO IPS'!Z16&lt;&gt;"",'CARGA CONSOLIDADO IPS'!Z16,IF(O372="","",IF(O372&gt;0,"N. D.")))</f>
        <v/>
      </c>
      <c r="I372" s="292" t="str">
        <f>IF('CARGA CONSOLIDADO IPS'!AA16&lt;&gt;"",'CARGA CONSOLIDADO IPS'!AA16,IF(P372="","",IF(P372&gt;0,"N. D.")))</f>
        <v/>
      </c>
      <c r="J372" s="292" t="str">
        <f>IF('CARGA CONSOLIDADO IPS'!AB16&lt;&gt;"",'CARGA CONSOLIDADO IPS'!AB16,IF(Q372="","",IF(Q372&gt;0,"N. D.")))</f>
        <v/>
      </c>
      <c r="K372" s="292" t="str">
        <f>IF('CARGA CONSOLIDADO IPS'!AC16&lt;&gt;"",'CARGA CONSOLIDADO IPS'!AC16,IF(R372="","",IF(R372&gt;0,"N. D.")))</f>
        <v/>
      </c>
      <c r="L372" s="292" t="str">
        <f>IF('CARGA CONSOLIDADO IPS'!AD16&lt;&gt;"",'CARGA CONSOLIDADO IPS'!AD16,IF(S372="","",IF(S372&gt;0,"N. D.")))</f>
        <v/>
      </c>
      <c r="M372" s="292" t="str">
        <f>IF('CARGA CONSOLIDADO IPS'!AE16&lt;&gt;"",'CARGA CONSOLIDADO IPS'!AE16,IF(T372="","",IF(T372&gt;0,"N. D.")))</f>
        <v/>
      </c>
      <c r="N372" s="292" t="str">
        <f>IF('CARGA CONSOLIDADO IPS'!AF16&lt;&gt;"",'CARGA CONSOLIDADO IPS'!AF16,IF(U372="","",IF(U372&gt;0,"N. D.")))</f>
        <v/>
      </c>
    </row>
    <row r="373" spans="1:14" x14ac:dyDescent="0.25">
      <c r="A373" s="288" t="str">
        <f t="shared" si="18"/>
        <v>SEDE</v>
      </c>
      <c r="B373" s="288" t="str">
        <f t="shared" si="19"/>
        <v>COOSALUD</v>
      </c>
      <c r="C373" s="288" t="str">
        <f t="shared" si="20"/>
        <v/>
      </c>
      <c r="D373" s="288">
        <v>17</v>
      </c>
      <c r="E373" s="288" t="s">
        <v>300</v>
      </c>
      <c r="F373" s="288" t="s">
        <v>16</v>
      </c>
      <c r="G373" s="288" t="str">
        <f>IF('CARGA CONSOLIDADO IPS'!Y17&lt;&gt;"",'CARGA CONSOLIDADO IPS'!Y17,IF(N373="","",IF(N373&gt;0,"N. D.")))</f>
        <v/>
      </c>
      <c r="H373" s="292" t="str">
        <f>IF('CARGA CONSOLIDADO IPS'!Z17&lt;&gt;"",'CARGA CONSOLIDADO IPS'!Z17,IF(O373="","",IF(O373&gt;0,"N. D.")))</f>
        <v/>
      </c>
      <c r="I373" s="292" t="str">
        <f>IF('CARGA CONSOLIDADO IPS'!AA17&lt;&gt;"",'CARGA CONSOLIDADO IPS'!AA17,IF(P373="","",IF(P373&gt;0,"N. D.")))</f>
        <v/>
      </c>
      <c r="J373" s="292" t="str">
        <f>IF('CARGA CONSOLIDADO IPS'!AB17&lt;&gt;"",'CARGA CONSOLIDADO IPS'!AB17,IF(Q373="","",IF(Q373&gt;0,"N. D.")))</f>
        <v/>
      </c>
      <c r="K373" s="292" t="str">
        <f>IF('CARGA CONSOLIDADO IPS'!AC17&lt;&gt;"",'CARGA CONSOLIDADO IPS'!AC17,IF(R373="","",IF(R373&gt;0,"N. D.")))</f>
        <v/>
      </c>
      <c r="L373" s="292" t="str">
        <f>IF('CARGA CONSOLIDADO IPS'!AD17&lt;&gt;"",'CARGA CONSOLIDADO IPS'!AD17,IF(S373="","",IF(S373&gt;0,"N. D.")))</f>
        <v/>
      </c>
      <c r="M373" s="292" t="str">
        <f>IF('CARGA CONSOLIDADO IPS'!AE17&lt;&gt;"",'CARGA CONSOLIDADO IPS'!AE17,IF(T373="","",IF(T373&gt;0,"N. D.")))</f>
        <v/>
      </c>
      <c r="N373" s="292" t="str">
        <f>IF('CARGA CONSOLIDADO IPS'!AF17&lt;&gt;"",'CARGA CONSOLIDADO IPS'!AF17,IF(U373="","",IF(U373&gt;0,"N. D.")))</f>
        <v/>
      </c>
    </row>
    <row r="374" spans="1:14" x14ac:dyDescent="0.25">
      <c r="A374" s="288" t="str">
        <f t="shared" si="18"/>
        <v>SEDE</v>
      </c>
      <c r="B374" s="288" t="str">
        <f t="shared" si="19"/>
        <v>COOSALUD</v>
      </c>
      <c r="C374" s="288" t="str">
        <f t="shared" si="20"/>
        <v/>
      </c>
      <c r="D374" s="288">
        <v>18</v>
      </c>
      <c r="E374" s="288" t="s">
        <v>300</v>
      </c>
      <c r="F374" s="288" t="s">
        <v>16</v>
      </c>
      <c r="G374" s="288" t="str">
        <f>IF('CARGA CONSOLIDADO IPS'!Y18&lt;&gt;"",'CARGA CONSOLIDADO IPS'!Y18,IF(N374="","",IF(N374&gt;0,"N. D.")))</f>
        <v/>
      </c>
      <c r="H374" s="292" t="str">
        <f>IF('CARGA CONSOLIDADO IPS'!Z18&lt;&gt;"",'CARGA CONSOLIDADO IPS'!Z18,IF(O374="","",IF(O374&gt;0,"N. D.")))</f>
        <v/>
      </c>
      <c r="I374" s="292" t="str">
        <f>IF('CARGA CONSOLIDADO IPS'!AA18&lt;&gt;"",'CARGA CONSOLIDADO IPS'!AA18,IF(P374="","",IF(P374&gt;0,"N. D.")))</f>
        <v/>
      </c>
      <c r="J374" s="292" t="str">
        <f>IF('CARGA CONSOLIDADO IPS'!AB18&lt;&gt;"",'CARGA CONSOLIDADO IPS'!AB18,IF(Q374="","",IF(Q374&gt;0,"N. D.")))</f>
        <v/>
      </c>
      <c r="K374" s="292" t="str">
        <f>IF('CARGA CONSOLIDADO IPS'!AC18&lt;&gt;"",'CARGA CONSOLIDADO IPS'!AC18,IF(R374="","",IF(R374&gt;0,"N. D.")))</f>
        <v/>
      </c>
      <c r="L374" s="292" t="str">
        <f>IF('CARGA CONSOLIDADO IPS'!AD18&lt;&gt;"",'CARGA CONSOLIDADO IPS'!AD18,IF(S374="","",IF(S374&gt;0,"N. D.")))</f>
        <v/>
      </c>
      <c r="M374" s="292" t="str">
        <f>IF('CARGA CONSOLIDADO IPS'!AE18&lt;&gt;"",'CARGA CONSOLIDADO IPS'!AE18,IF(T374="","",IF(T374&gt;0,"N. D.")))</f>
        <v/>
      </c>
      <c r="N374" s="292" t="str">
        <f>IF('CARGA CONSOLIDADO IPS'!AF18&lt;&gt;"",'CARGA CONSOLIDADO IPS'!AF18,IF(U374="","",IF(U374&gt;0,"N. D.")))</f>
        <v/>
      </c>
    </row>
    <row r="375" spans="1:14" x14ac:dyDescent="0.25">
      <c r="A375" s="288" t="str">
        <f t="shared" si="18"/>
        <v>SEDE</v>
      </c>
      <c r="B375" s="288" t="str">
        <f t="shared" si="19"/>
        <v>COOSALUD</v>
      </c>
      <c r="C375" s="288" t="str">
        <f t="shared" si="20"/>
        <v/>
      </c>
      <c r="D375" s="288">
        <v>19</v>
      </c>
      <c r="E375" s="288" t="s">
        <v>300</v>
      </c>
      <c r="F375" s="288" t="s">
        <v>16</v>
      </c>
      <c r="G375" s="288" t="str">
        <f>IF('CARGA CONSOLIDADO IPS'!Y19&lt;&gt;"",'CARGA CONSOLIDADO IPS'!Y19,IF(N375="","",IF(N375&gt;0,"N. D.")))</f>
        <v/>
      </c>
      <c r="H375" s="292" t="str">
        <f>IF('CARGA CONSOLIDADO IPS'!Z19&lt;&gt;"",'CARGA CONSOLIDADO IPS'!Z19,IF(O375="","",IF(O375&gt;0,"N. D.")))</f>
        <v/>
      </c>
      <c r="I375" s="292" t="str">
        <f>IF('CARGA CONSOLIDADO IPS'!AA19&lt;&gt;"",'CARGA CONSOLIDADO IPS'!AA19,IF(P375="","",IF(P375&gt;0,"N. D.")))</f>
        <v/>
      </c>
      <c r="J375" s="292" t="str">
        <f>IF('CARGA CONSOLIDADO IPS'!AB19&lt;&gt;"",'CARGA CONSOLIDADO IPS'!AB19,IF(Q375="","",IF(Q375&gt;0,"N. D.")))</f>
        <v/>
      </c>
      <c r="K375" s="292" t="str">
        <f>IF('CARGA CONSOLIDADO IPS'!AC19&lt;&gt;"",'CARGA CONSOLIDADO IPS'!AC19,IF(R375="","",IF(R375&gt;0,"N. D.")))</f>
        <v/>
      </c>
      <c r="L375" s="292" t="str">
        <f>IF('CARGA CONSOLIDADO IPS'!AD19&lt;&gt;"",'CARGA CONSOLIDADO IPS'!AD19,IF(S375="","",IF(S375&gt;0,"N. D.")))</f>
        <v/>
      </c>
      <c r="M375" s="292" t="str">
        <f>IF('CARGA CONSOLIDADO IPS'!AE19&lt;&gt;"",'CARGA CONSOLIDADO IPS'!AE19,IF(T375="","",IF(T375&gt;0,"N. D.")))</f>
        <v/>
      </c>
      <c r="N375" s="292" t="str">
        <f>IF('CARGA CONSOLIDADO IPS'!AF19&lt;&gt;"",'CARGA CONSOLIDADO IPS'!AF19,IF(U375="","",IF(U375&gt;0,"N. D.")))</f>
        <v/>
      </c>
    </row>
    <row r="376" spans="1:14" x14ac:dyDescent="0.25">
      <c r="A376" s="288" t="str">
        <f t="shared" si="18"/>
        <v>SEDE</v>
      </c>
      <c r="B376" s="288" t="str">
        <f t="shared" si="19"/>
        <v>COOSALUD</v>
      </c>
      <c r="C376" s="288" t="str">
        <f t="shared" si="20"/>
        <v/>
      </c>
      <c r="D376" s="288">
        <v>20</v>
      </c>
      <c r="E376" s="288" t="s">
        <v>300</v>
      </c>
      <c r="F376" s="288" t="s">
        <v>16</v>
      </c>
      <c r="G376" s="288" t="str">
        <f>IF('CARGA CONSOLIDADO IPS'!Y20&lt;&gt;"",'CARGA CONSOLIDADO IPS'!Y20,IF(N376="","",IF(N376&gt;0,"N. D.")))</f>
        <v/>
      </c>
      <c r="H376" s="292" t="str">
        <f>IF('CARGA CONSOLIDADO IPS'!Z20&lt;&gt;"",'CARGA CONSOLIDADO IPS'!Z20,IF(O376="","",IF(O376&gt;0,"N. D.")))</f>
        <v/>
      </c>
      <c r="I376" s="292" t="str">
        <f>IF('CARGA CONSOLIDADO IPS'!AA20&lt;&gt;"",'CARGA CONSOLIDADO IPS'!AA20,IF(P376="","",IF(P376&gt;0,"N. D.")))</f>
        <v/>
      </c>
      <c r="J376" s="292" t="str">
        <f>IF('CARGA CONSOLIDADO IPS'!AB20&lt;&gt;"",'CARGA CONSOLIDADO IPS'!AB20,IF(Q376="","",IF(Q376&gt;0,"N. D.")))</f>
        <v/>
      </c>
      <c r="K376" s="292" t="str">
        <f>IF('CARGA CONSOLIDADO IPS'!AC20&lt;&gt;"",'CARGA CONSOLIDADO IPS'!AC20,IF(R376="","",IF(R376&gt;0,"N. D.")))</f>
        <v/>
      </c>
      <c r="L376" s="292" t="str">
        <f>IF('CARGA CONSOLIDADO IPS'!AD20&lt;&gt;"",'CARGA CONSOLIDADO IPS'!AD20,IF(S376="","",IF(S376&gt;0,"N. D.")))</f>
        <v/>
      </c>
      <c r="M376" s="292" t="str">
        <f>IF('CARGA CONSOLIDADO IPS'!AE20&lt;&gt;"",'CARGA CONSOLIDADO IPS'!AE20,IF(T376="","",IF(T376&gt;0,"N. D.")))</f>
        <v/>
      </c>
      <c r="N376" s="292" t="str">
        <f>IF('CARGA CONSOLIDADO IPS'!AF20&lt;&gt;"",'CARGA CONSOLIDADO IPS'!AF20,IF(U376="","",IF(U376&gt;0,"N. D.")))</f>
        <v/>
      </c>
    </row>
    <row r="377" spans="1:14" x14ac:dyDescent="0.25">
      <c r="A377" s="288" t="str">
        <f t="shared" si="18"/>
        <v>SEDE</v>
      </c>
      <c r="B377" s="288" t="str">
        <f t="shared" si="19"/>
        <v>COOSALUD</v>
      </c>
      <c r="C377" s="288" t="str">
        <f t="shared" si="20"/>
        <v/>
      </c>
      <c r="D377" s="288">
        <v>21</v>
      </c>
      <c r="E377" s="288" t="s">
        <v>300</v>
      </c>
      <c r="F377" s="288" t="s">
        <v>16</v>
      </c>
      <c r="G377" s="288" t="str">
        <f>IF('CARGA CONSOLIDADO IPS'!Y21&lt;&gt;"",'CARGA CONSOLIDADO IPS'!Y21,IF(N377="","",IF(N377&gt;0,"N. D.")))</f>
        <v/>
      </c>
      <c r="H377" s="292" t="str">
        <f>IF('CARGA CONSOLIDADO IPS'!Z21&lt;&gt;"",'CARGA CONSOLIDADO IPS'!Z21,IF(O377="","",IF(O377&gt;0,"N. D.")))</f>
        <v/>
      </c>
      <c r="I377" s="292" t="str">
        <f>IF('CARGA CONSOLIDADO IPS'!AA21&lt;&gt;"",'CARGA CONSOLIDADO IPS'!AA21,IF(P377="","",IF(P377&gt;0,"N. D.")))</f>
        <v/>
      </c>
      <c r="J377" s="292" t="str">
        <f>IF('CARGA CONSOLIDADO IPS'!AB21&lt;&gt;"",'CARGA CONSOLIDADO IPS'!AB21,IF(Q377="","",IF(Q377&gt;0,"N. D.")))</f>
        <v/>
      </c>
      <c r="K377" s="292" t="str">
        <f>IF('CARGA CONSOLIDADO IPS'!AC21&lt;&gt;"",'CARGA CONSOLIDADO IPS'!AC21,IF(R377="","",IF(R377&gt;0,"N. D.")))</f>
        <v/>
      </c>
      <c r="L377" s="292" t="str">
        <f>IF('CARGA CONSOLIDADO IPS'!AD21&lt;&gt;"",'CARGA CONSOLIDADO IPS'!AD21,IF(S377="","",IF(S377&gt;0,"N. D.")))</f>
        <v/>
      </c>
      <c r="M377" s="292" t="str">
        <f>IF('CARGA CONSOLIDADO IPS'!AE21&lt;&gt;"",'CARGA CONSOLIDADO IPS'!AE21,IF(T377="","",IF(T377&gt;0,"N. D.")))</f>
        <v/>
      </c>
      <c r="N377" s="292" t="str">
        <f>IF('CARGA CONSOLIDADO IPS'!AF21&lt;&gt;"",'CARGA CONSOLIDADO IPS'!AF21,IF(U377="","",IF(U377&gt;0,"N. D.")))</f>
        <v/>
      </c>
    </row>
    <row r="378" spans="1:14" x14ac:dyDescent="0.25">
      <c r="A378" s="288" t="str">
        <f t="shared" si="18"/>
        <v>SEDE</v>
      </c>
      <c r="B378" s="288" t="str">
        <f t="shared" si="19"/>
        <v>COOSALUD</v>
      </c>
      <c r="C378" s="288" t="str">
        <f t="shared" si="20"/>
        <v/>
      </c>
      <c r="D378" s="288">
        <v>22</v>
      </c>
      <c r="E378" s="288" t="s">
        <v>300</v>
      </c>
      <c r="F378" s="288" t="s">
        <v>16</v>
      </c>
      <c r="G378" s="288" t="str">
        <f>IF('CARGA CONSOLIDADO IPS'!Y22&lt;&gt;"",'CARGA CONSOLIDADO IPS'!Y22,IF(N378="","",IF(N378&gt;0,"N. D.")))</f>
        <v/>
      </c>
      <c r="H378" s="292" t="str">
        <f>IF('CARGA CONSOLIDADO IPS'!Z22&lt;&gt;"",'CARGA CONSOLIDADO IPS'!Z22,IF(O378="","",IF(O378&gt;0,"N. D.")))</f>
        <v/>
      </c>
      <c r="I378" s="292" t="str">
        <f>IF('CARGA CONSOLIDADO IPS'!AA22&lt;&gt;"",'CARGA CONSOLIDADO IPS'!AA22,IF(P378="","",IF(P378&gt;0,"N. D.")))</f>
        <v/>
      </c>
      <c r="J378" s="292" t="str">
        <f>IF('CARGA CONSOLIDADO IPS'!AB22&lt;&gt;"",'CARGA CONSOLIDADO IPS'!AB22,IF(Q378="","",IF(Q378&gt;0,"N. D.")))</f>
        <v/>
      </c>
      <c r="K378" s="292" t="str">
        <f>IF('CARGA CONSOLIDADO IPS'!AC22&lt;&gt;"",'CARGA CONSOLIDADO IPS'!AC22,IF(R378="","",IF(R378&gt;0,"N. D.")))</f>
        <v/>
      </c>
      <c r="L378" s="292" t="str">
        <f>IF('CARGA CONSOLIDADO IPS'!AD22&lt;&gt;"",'CARGA CONSOLIDADO IPS'!AD22,IF(S378="","",IF(S378&gt;0,"N. D.")))</f>
        <v/>
      </c>
      <c r="M378" s="292" t="str">
        <f>IF('CARGA CONSOLIDADO IPS'!AE22&lt;&gt;"",'CARGA CONSOLIDADO IPS'!AE22,IF(T378="","",IF(T378&gt;0,"N. D.")))</f>
        <v/>
      </c>
      <c r="N378" s="292" t="str">
        <f>IF('CARGA CONSOLIDADO IPS'!AF22&lt;&gt;"",'CARGA CONSOLIDADO IPS'!AF22,IF(U378="","",IF(U378&gt;0,"N. D.")))</f>
        <v/>
      </c>
    </row>
    <row r="379" spans="1:14" x14ac:dyDescent="0.25">
      <c r="A379" s="288" t="str">
        <f t="shared" si="18"/>
        <v>SEDE</v>
      </c>
      <c r="B379" s="288" t="str">
        <f t="shared" si="19"/>
        <v>COOSALUD</v>
      </c>
      <c r="C379" s="288" t="str">
        <f t="shared" si="20"/>
        <v/>
      </c>
      <c r="D379" s="288">
        <v>23</v>
      </c>
      <c r="E379" s="288" t="s">
        <v>300</v>
      </c>
      <c r="F379" s="288" t="s">
        <v>16</v>
      </c>
      <c r="G379" s="288" t="str">
        <f>IF('CARGA CONSOLIDADO IPS'!Y23&lt;&gt;"",'CARGA CONSOLIDADO IPS'!Y23,IF(N379="","",IF(N379&gt;0,"N. D.")))</f>
        <v/>
      </c>
      <c r="H379" s="292" t="str">
        <f>IF('CARGA CONSOLIDADO IPS'!Z23&lt;&gt;"",'CARGA CONSOLIDADO IPS'!Z23,IF(O379="","",IF(O379&gt;0,"N. D.")))</f>
        <v/>
      </c>
      <c r="I379" s="292" t="str">
        <f>IF('CARGA CONSOLIDADO IPS'!AA23&lt;&gt;"",'CARGA CONSOLIDADO IPS'!AA23,IF(P379="","",IF(P379&gt;0,"N. D.")))</f>
        <v/>
      </c>
      <c r="J379" s="292" t="str">
        <f>IF('CARGA CONSOLIDADO IPS'!AB23&lt;&gt;"",'CARGA CONSOLIDADO IPS'!AB23,IF(Q379="","",IF(Q379&gt;0,"N. D.")))</f>
        <v/>
      </c>
      <c r="K379" s="292" t="str">
        <f>IF('CARGA CONSOLIDADO IPS'!AC23&lt;&gt;"",'CARGA CONSOLIDADO IPS'!AC23,IF(R379="","",IF(R379&gt;0,"N. D.")))</f>
        <v/>
      </c>
      <c r="L379" s="292" t="str">
        <f>IF('CARGA CONSOLIDADO IPS'!AD23&lt;&gt;"",'CARGA CONSOLIDADO IPS'!AD23,IF(S379="","",IF(S379&gt;0,"N. D.")))</f>
        <v/>
      </c>
      <c r="M379" s="292" t="str">
        <f>IF('CARGA CONSOLIDADO IPS'!AE23&lt;&gt;"",'CARGA CONSOLIDADO IPS'!AE23,IF(T379="","",IF(T379&gt;0,"N. D.")))</f>
        <v/>
      </c>
      <c r="N379" s="292" t="str">
        <f>IF('CARGA CONSOLIDADO IPS'!AF23&lt;&gt;"",'CARGA CONSOLIDADO IPS'!AF23,IF(U379="","",IF(U379&gt;0,"N. D.")))</f>
        <v/>
      </c>
    </row>
    <row r="380" spans="1:14" x14ac:dyDescent="0.25">
      <c r="A380" s="288" t="str">
        <f t="shared" si="18"/>
        <v>SEDE</v>
      </c>
      <c r="B380" s="288" t="str">
        <f t="shared" si="19"/>
        <v>COOSALUD</v>
      </c>
      <c r="C380" s="288" t="str">
        <f t="shared" si="20"/>
        <v/>
      </c>
      <c r="D380" s="288">
        <v>24</v>
      </c>
      <c r="E380" s="288" t="s">
        <v>300</v>
      </c>
      <c r="F380" s="288" t="s">
        <v>16</v>
      </c>
      <c r="G380" s="288" t="str">
        <f>IF('CARGA CONSOLIDADO IPS'!Y24&lt;&gt;"",'CARGA CONSOLIDADO IPS'!Y24,IF(N380="","",IF(N380&gt;0,"N. D.")))</f>
        <v/>
      </c>
      <c r="H380" s="292" t="str">
        <f>IF('CARGA CONSOLIDADO IPS'!Z24&lt;&gt;"",'CARGA CONSOLIDADO IPS'!Z24,IF(O380="","",IF(O380&gt;0,"N. D.")))</f>
        <v/>
      </c>
      <c r="I380" s="292" t="str">
        <f>IF('CARGA CONSOLIDADO IPS'!AA24&lt;&gt;"",'CARGA CONSOLIDADO IPS'!AA24,IF(P380="","",IF(P380&gt;0,"N. D.")))</f>
        <v/>
      </c>
      <c r="J380" s="292" t="str">
        <f>IF('CARGA CONSOLIDADO IPS'!AB24&lt;&gt;"",'CARGA CONSOLIDADO IPS'!AB24,IF(Q380="","",IF(Q380&gt;0,"N. D.")))</f>
        <v/>
      </c>
      <c r="K380" s="292" t="str">
        <f>IF('CARGA CONSOLIDADO IPS'!AC24&lt;&gt;"",'CARGA CONSOLIDADO IPS'!AC24,IF(R380="","",IF(R380&gt;0,"N. D.")))</f>
        <v/>
      </c>
      <c r="L380" s="292" t="str">
        <f>IF('CARGA CONSOLIDADO IPS'!AD24&lt;&gt;"",'CARGA CONSOLIDADO IPS'!AD24,IF(S380="","",IF(S380&gt;0,"N. D.")))</f>
        <v/>
      </c>
      <c r="M380" s="292" t="str">
        <f>IF('CARGA CONSOLIDADO IPS'!AE24&lt;&gt;"",'CARGA CONSOLIDADO IPS'!AE24,IF(T380="","",IF(T380&gt;0,"N. D.")))</f>
        <v/>
      </c>
      <c r="N380" s="292" t="str">
        <f>IF('CARGA CONSOLIDADO IPS'!AF24&lt;&gt;"",'CARGA CONSOLIDADO IPS'!AF24,IF(U380="","",IF(U380&gt;0,"N. D.")))</f>
        <v/>
      </c>
    </row>
    <row r="381" spans="1:14" x14ac:dyDescent="0.25">
      <c r="A381" s="288" t="str">
        <f t="shared" si="18"/>
        <v>SEDE</v>
      </c>
      <c r="B381" s="288" t="str">
        <f t="shared" si="19"/>
        <v>COOSALUD</v>
      </c>
      <c r="C381" s="288" t="str">
        <f t="shared" si="20"/>
        <v/>
      </c>
      <c r="D381" s="288">
        <v>25</v>
      </c>
      <c r="E381" s="288" t="s">
        <v>300</v>
      </c>
      <c r="F381" s="288" t="s">
        <v>16</v>
      </c>
      <c r="G381" s="288" t="str">
        <f>IF('CARGA CONSOLIDADO IPS'!Y25&lt;&gt;"",'CARGA CONSOLIDADO IPS'!Y25,IF(N381="","",IF(N381&gt;0,"N. D.")))</f>
        <v/>
      </c>
      <c r="H381" s="292" t="str">
        <f>IF('CARGA CONSOLIDADO IPS'!Z25&lt;&gt;"",'CARGA CONSOLIDADO IPS'!Z25,IF(O381="","",IF(O381&gt;0,"N. D.")))</f>
        <v/>
      </c>
      <c r="I381" s="292" t="str">
        <f>IF('CARGA CONSOLIDADO IPS'!AA25&lt;&gt;"",'CARGA CONSOLIDADO IPS'!AA25,IF(P381="","",IF(P381&gt;0,"N. D.")))</f>
        <v/>
      </c>
      <c r="J381" s="292" t="str">
        <f>IF('CARGA CONSOLIDADO IPS'!AB25&lt;&gt;"",'CARGA CONSOLIDADO IPS'!AB25,IF(Q381="","",IF(Q381&gt;0,"N. D.")))</f>
        <v/>
      </c>
      <c r="K381" s="292" t="str">
        <f>IF('CARGA CONSOLIDADO IPS'!AC25&lt;&gt;"",'CARGA CONSOLIDADO IPS'!AC25,IF(R381="","",IF(R381&gt;0,"N. D.")))</f>
        <v/>
      </c>
      <c r="L381" s="292" t="str">
        <f>IF('CARGA CONSOLIDADO IPS'!AD25&lt;&gt;"",'CARGA CONSOLIDADO IPS'!AD25,IF(S381="","",IF(S381&gt;0,"N. D.")))</f>
        <v/>
      </c>
      <c r="M381" s="292" t="str">
        <f>IF('CARGA CONSOLIDADO IPS'!AE25&lt;&gt;"",'CARGA CONSOLIDADO IPS'!AE25,IF(T381="","",IF(T381&gt;0,"N. D.")))</f>
        <v/>
      </c>
      <c r="N381" s="292" t="str">
        <f>IF('CARGA CONSOLIDADO IPS'!AF25&lt;&gt;"",'CARGA CONSOLIDADO IPS'!AF25,IF(U381="","",IF(U381&gt;0,"N. D.")))</f>
        <v/>
      </c>
    </row>
    <row r="382" spans="1:14" x14ac:dyDescent="0.25">
      <c r="A382" s="288" t="str">
        <f t="shared" si="18"/>
        <v>SEDE</v>
      </c>
      <c r="B382" s="288" t="str">
        <f t="shared" si="19"/>
        <v>COOSALUD</v>
      </c>
      <c r="C382" s="288" t="str">
        <f t="shared" si="20"/>
        <v/>
      </c>
      <c r="D382" s="288">
        <v>26</v>
      </c>
      <c r="E382" s="288" t="s">
        <v>300</v>
      </c>
      <c r="F382" s="288" t="s">
        <v>16</v>
      </c>
      <c r="G382" s="288" t="str">
        <f>IF('CARGA CONSOLIDADO IPS'!Y26&lt;&gt;"",'CARGA CONSOLIDADO IPS'!Y26,IF(N382="","",IF(N382&gt;0,"N. D.")))</f>
        <v/>
      </c>
      <c r="H382" s="292" t="str">
        <f>IF('CARGA CONSOLIDADO IPS'!Z26&lt;&gt;"",'CARGA CONSOLIDADO IPS'!Z26,IF(O382="","",IF(O382&gt;0,"N. D.")))</f>
        <v/>
      </c>
      <c r="I382" s="292" t="str">
        <f>IF('CARGA CONSOLIDADO IPS'!AA26&lt;&gt;"",'CARGA CONSOLIDADO IPS'!AA26,IF(P382="","",IF(P382&gt;0,"N. D.")))</f>
        <v/>
      </c>
      <c r="J382" s="292" t="str">
        <f>IF('CARGA CONSOLIDADO IPS'!AB26&lt;&gt;"",'CARGA CONSOLIDADO IPS'!AB26,IF(Q382="","",IF(Q382&gt;0,"N. D.")))</f>
        <v/>
      </c>
      <c r="K382" s="292" t="str">
        <f>IF('CARGA CONSOLIDADO IPS'!AC26&lt;&gt;"",'CARGA CONSOLIDADO IPS'!AC26,IF(R382="","",IF(R382&gt;0,"N. D.")))</f>
        <v/>
      </c>
      <c r="L382" s="292" t="str">
        <f>IF('CARGA CONSOLIDADO IPS'!AD26&lt;&gt;"",'CARGA CONSOLIDADO IPS'!AD26,IF(S382="","",IF(S382&gt;0,"N. D.")))</f>
        <v/>
      </c>
      <c r="M382" s="292" t="str">
        <f>IF('CARGA CONSOLIDADO IPS'!AE26&lt;&gt;"",'CARGA CONSOLIDADO IPS'!AE26,IF(T382="","",IF(T382&gt;0,"N. D.")))</f>
        <v/>
      </c>
      <c r="N382" s="292" t="str">
        <f>IF('CARGA CONSOLIDADO IPS'!AF26&lt;&gt;"",'CARGA CONSOLIDADO IPS'!AF26,IF(U382="","",IF(U382&gt;0,"N. D.")))</f>
        <v/>
      </c>
    </row>
    <row r="383" spans="1:14" x14ac:dyDescent="0.25">
      <c r="A383" s="288" t="str">
        <f t="shared" si="18"/>
        <v>SEDE</v>
      </c>
      <c r="B383" s="288" t="str">
        <f t="shared" si="19"/>
        <v>COOSALUD</v>
      </c>
      <c r="C383" s="288" t="str">
        <f t="shared" si="20"/>
        <v/>
      </c>
      <c r="D383" s="288">
        <v>27</v>
      </c>
      <c r="E383" s="288" t="s">
        <v>300</v>
      </c>
      <c r="F383" s="288" t="s">
        <v>16</v>
      </c>
      <c r="G383" s="288" t="str">
        <f>IF('CARGA CONSOLIDADO IPS'!Y27&lt;&gt;"",'CARGA CONSOLIDADO IPS'!Y27,IF(N383="","",IF(N383&gt;0,"N. D.")))</f>
        <v/>
      </c>
      <c r="H383" s="292" t="str">
        <f>IF('CARGA CONSOLIDADO IPS'!Z27&lt;&gt;"",'CARGA CONSOLIDADO IPS'!Z27,IF(O383="","",IF(O383&gt;0,"N. D.")))</f>
        <v/>
      </c>
      <c r="I383" s="292" t="str">
        <f>IF('CARGA CONSOLIDADO IPS'!AA27&lt;&gt;"",'CARGA CONSOLIDADO IPS'!AA27,IF(P383="","",IF(P383&gt;0,"N. D.")))</f>
        <v/>
      </c>
      <c r="J383" s="292" t="str">
        <f>IF('CARGA CONSOLIDADO IPS'!AB27&lt;&gt;"",'CARGA CONSOLIDADO IPS'!AB27,IF(Q383="","",IF(Q383&gt;0,"N. D.")))</f>
        <v/>
      </c>
      <c r="K383" s="292" t="str">
        <f>IF('CARGA CONSOLIDADO IPS'!AC27&lt;&gt;"",'CARGA CONSOLIDADO IPS'!AC27,IF(R383="","",IF(R383&gt;0,"N. D.")))</f>
        <v/>
      </c>
      <c r="L383" s="292" t="str">
        <f>IF('CARGA CONSOLIDADO IPS'!AD27&lt;&gt;"",'CARGA CONSOLIDADO IPS'!AD27,IF(S383="","",IF(S383&gt;0,"N. D.")))</f>
        <v/>
      </c>
      <c r="M383" s="292" t="str">
        <f>IF('CARGA CONSOLIDADO IPS'!AE27&lt;&gt;"",'CARGA CONSOLIDADO IPS'!AE27,IF(T383="","",IF(T383&gt;0,"N. D.")))</f>
        <v/>
      </c>
      <c r="N383" s="292" t="str">
        <f>IF('CARGA CONSOLIDADO IPS'!AF27&lt;&gt;"",'CARGA CONSOLIDADO IPS'!AF27,IF(U383="","",IF(U383&gt;0,"N. D.")))</f>
        <v/>
      </c>
    </row>
    <row r="384" spans="1:14" x14ac:dyDescent="0.25">
      <c r="A384" s="288" t="str">
        <f t="shared" si="18"/>
        <v>SEDE</v>
      </c>
      <c r="B384" s="288" t="str">
        <f t="shared" si="19"/>
        <v>COOSALUD</v>
      </c>
      <c r="C384" s="288" t="str">
        <f t="shared" si="20"/>
        <v/>
      </c>
      <c r="D384" s="288">
        <v>28</v>
      </c>
      <c r="E384" s="288" t="s">
        <v>300</v>
      </c>
      <c r="F384" s="288" t="s">
        <v>16</v>
      </c>
      <c r="G384" s="288" t="str">
        <f>IF('CARGA CONSOLIDADO IPS'!Y28&lt;&gt;"",'CARGA CONSOLIDADO IPS'!Y28,IF(N384="","",IF(N384&gt;0,"N. D.")))</f>
        <v/>
      </c>
      <c r="H384" s="292" t="str">
        <f>IF('CARGA CONSOLIDADO IPS'!Z28&lt;&gt;"",'CARGA CONSOLIDADO IPS'!Z28,IF(O384="","",IF(O384&gt;0,"N. D.")))</f>
        <v/>
      </c>
      <c r="I384" s="292" t="str">
        <f>IF('CARGA CONSOLIDADO IPS'!AA28&lt;&gt;"",'CARGA CONSOLIDADO IPS'!AA28,IF(P384="","",IF(P384&gt;0,"N. D.")))</f>
        <v/>
      </c>
      <c r="J384" s="292" t="str">
        <f>IF('CARGA CONSOLIDADO IPS'!AB28&lt;&gt;"",'CARGA CONSOLIDADO IPS'!AB28,IF(Q384="","",IF(Q384&gt;0,"N. D.")))</f>
        <v/>
      </c>
      <c r="K384" s="292" t="str">
        <f>IF('CARGA CONSOLIDADO IPS'!AC28&lt;&gt;"",'CARGA CONSOLIDADO IPS'!AC28,IF(R384="","",IF(R384&gt;0,"N. D.")))</f>
        <v/>
      </c>
      <c r="L384" s="292" t="str">
        <f>IF('CARGA CONSOLIDADO IPS'!AD28&lt;&gt;"",'CARGA CONSOLIDADO IPS'!AD28,IF(S384="","",IF(S384&gt;0,"N. D.")))</f>
        <v/>
      </c>
      <c r="M384" s="292" t="str">
        <f>IF('CARGA CONSOLIDADO IPS'!AE28&lt;&gt;"",'CARGA CONSOLIDADO IPS'!AE28,IF(T384="","",IF(T384&gt;0,"N. D.")))</f>
        <v/>
      </c>
      <c r="N384" s="292" t="str">
        <f>IF('CARGA CONSOLIDADO IPS'!AF28&lt;&gt;"",'CARGA CONSOLIDADO IPS'!AF28,IF(U384="","",IF(U384&gt;0,"N. D.")))</f>
        <v/>
      </c>
    </row>
    <row r="385" spans="1:14" x14ac:dyDescent="0.25">
      <c r="A385" s="288" t="str">
        <f t="shared" si="18"/>
        <v>SEDE</v>
      </c>
      <c r="B385" s="288" t="str">
        <f t="shared" si="19"/>
        <v>COOSALUD</v>
      </c>
      <c r="C385" s="288" t="str">
        <f t="shared" si="20"/>
        <v/>
      </c>
      <c r="D385" s="288">
        <v>29</v>
      </c>
      <c r="E385" s="288" t="s">
        <v>300</v>
      </c>
      <c r="F385" s="288" t="s">
        <v>16</v>
      </c>
      <c r="G385" s="288" t="str">
        <f>IF('CARGA CONSOLIDADO IPS'!Y29&lt;&gt;"",'CARGA CONSOLIDADO IPS'!Y29,IF(N385="","",IF(N385&gt;0,"N. D.")))</f>
        <v/>
      </c>
      <c r="H385" s="292" t="str">
        <f>IF('CARGA CONSOLIDADO IPS'!Z29&lt;&gt;"",'CARGA CONSOLIDADO IPS'!Z29,IF(O385="","",IF(O385&gt;0,"N. D.")))</f>
        <v/>
      </c>
      <c r="I385" s="292" t="str">
        <f>IF('CARGA CONSOLIDADO IPS'!AA29&lt;&gt;"",'CARGA CONSOLIDADO IPS'!AA29,IF(P385="","",IF(P385&gt;0,"N. D.")))</f>
        <v/>
      </c>
      <c r="J385" s="292" t="str">
        <f>IF('CARGA CONSOLIDADO IPS'!AB29&lt;&gt;"",'CARGA CONSOLIDADO IPS'!AB29,IF(Q385="","",IF(Q385&gt;0,"N. D.")))</f>
        <v/>
      </c>
      <c r="K385" s="292" t="str">
        <f>IF('CARGA CONSOLIDADO IPS'!AC29&lt;&gt;"",'CARGA CONSOLIDADO IPS'!AC29,IF(R385="","",IF(R385&gt;0,"N. D.")))</f>
        <v/>
      </c>
      <c r="L385" s="292" t="str">
        <f>IF('CARGA CONSOLIDADO IPS'!AD29&lt;&gt;"",'CARGA CONSOLIDADO IPS'!AD29,IF(S385="","",IF(S385&gt;0,"N. D.")))</f>
        <v/>
      </c>
      <c r="M385" s="292" t="str">
        <f>IF('CARGA CONSOLIDADO IPS'!AE29&lt;&gt;"",'CARGA CONSOLIDADO IPS'!AE29,IF(T385="","",IF(T385&gt;0,"N. D.")))</f>
        <v/>
      </c>
      <c r="N385" s="292" t="str">
        <f>IF('CARGA CONSOLIDADO IPS'!AF29&lt;&gt;"",'CARGA CONSOLIDADO IPS'!AF29,IF(U385="","",IF(U385&gt;0,"N. D.")))</f>
        <v/>
      </c>
    </row>
    <row r="386" spans="1:14" x14ac:dyDescent="0.25">
      <c r="A386" s="288" t="str">
        <f t="shared" si="18"/>
        <v>SEDE</v>
      </c>
      <c r="B386" s="288" t="str">
        <f t="shared" si="19"/>
        <v>COOSALUD</v>
      </c>
      <c r="C386" s="288" t="str">
        <f t="shared" si="20"/>
        <v/>
      </c>
      <c r="D386" s="288">
        <v>30</v>
      </c>
      <c r="E386" s="288" t="s">
        <v>300</v>
      </c>
      <c r="F386" s="288" t="s">
        <v>16</v>
      </c>
      <c r="G386" s="288" t="str">
        <f>IF('CARGA CONSOLIDADO IPS'!Y30&lt;&gt;"",'CARGA CONSOLIDADO IPS'!Y30,IF(N386="","",IF(N386&gt;0,"N. D.")))</f>
        <v/>
      </c>
      <c r="H386" s="292" t="str">
        <f>IF('CARGA CONSOLIDADO IPS'!Z30&lt;&gt;"",'CARGA CONSOLIDADO IPS'!Z30,IF(O386="","",IF(O386&gt;0,"N. D.")))</f>
        <v/>
      </c>
      <c r="I386" s="292" t="str">
        <f>IF('CARGA CONSOLIDADO IPS'!AA30&lt;&gt;"",'CARGA CONSOLIDADO IPS'!AA30,IF(P386="","",IF(P386&gt;0,"N. D.")))</f>
        <v/>
      </c>
      <c r="J386" s="292" t="str">
        <f>IF('CARGA CONSOLIDADO IPS'!AB30&lt;&gt;"",'CARGA CONSOLIDADO IPS'!AB30,IF(Q386="","",IF(Q386&gt;0,"N. D.")))</f>
        <v/>
      </c>
      <c r="K386" s="292" t="str">
        <f>IF('CARGA CONSOLIDADO IPS'!AC30&lt;&gt;"",'CARGA CONSOLIDADO IPS'!AC30,IF(R386="","",IF(R386&gt;0,"N. D.")))</f>
        <v/>
      </c>
      <c r="L386" s="292" t="str">
        <f>IF('CARGA CONSOLIDADO IPS'!AD30&lt;&gt;"",'CARGA CONSOLIDADO IPS'!AD30,IF(S386="","",IF(S386&gt;0,"N. D.")))</f>
        <v/>
      </c>
      <c r="M386" s="292" t="str">
        <f>IF('CARGA CONSOLIDADO IPS'!AE30&lt;&gt;"",'CARGA CONSOLIDADO IPS'!AE30,IF(T386="","",IF(T386&gt;0,"N. D.")))</f>
        <v/>
      </c>
      <c r="N386" s="292" t="str">
        <f>IF('CARGA CONSOLIDADO IPS'!AF30&lt;&gt;"",'CARGA CONSOLIDADO IPS'!AF30,IF(U386="","",IF(U386&gt;0,"N. D.")))</f>
        <v/>
      </c>
    </row>
    <row r="387" spans="1:14" x14ac:dyDescent="0.25">
      <c r="A387" s="288" t="str">
        <f t="shared" si="18"/>
        <v>SEDE</v>
      </c>
      <c r="B387" s="288" t="str">
        <f t="shared" si="19"/>
        <v>COOSALUD</v>
      </c>
      <c r="C387" s="288" t="str">
        <f t="shared" si="20"/>
        <v/>
      </c>
      <c r="D387" s="288">
        <v>31</v>
      </c>
      <c r="E387" s="288" t="s">
        <v>300</v>
      </c>
      <c r="F387" s="288" t="s">
        <v>16</v>
      </c>
      <c r="G387" s="288" t="str">
        <f>IF('CARGA CONSOLIDADO IPS'!Y31&lt;&gt;"",'CARGA CONSOLIDADO IPS'!Y31,IF(N387="","",IF(N387&gt;0,"N. D.")))</f>
        <v/>
      </c>
      <c r="H387" s="292" t="str">
        <f>IF('CARGA CONSOLIDADO IPS'!Z31&lt;&gt;"",'CARGA CONSOLIDADO IPS'!Z31,IF(O387="","",IF(O387&gt;0,"N. D.")))</f>
        <v/>
      </c>
      <c r="I387" s="292" t="str">
        <f>IF('CARGA CONSOLIDADO IPS'!AA31&lt;&gt;"",'CARGA CONSOLIDADO IPS'!AA31,IF(P387="","",IF(P387&gt;0,"N. D.")))</f>
        <v/>
      </c>
      <c r="J387" s="292" t="str">
        <f>IF('CARGA CONSOLIDADO IPS'!AB31&lt;&gt;"",'CARGA CONSOLIDADO IPS'!AB31,IF(Q387="","",IF(Q387&gt;0,"N. D.")))</f>
        <v/>
      </c>
      <c r="K387" s="292" t="str">
        <f>IF('CARGA CONSOLIDADO IPS'!AC31&lt;&gt;"",'CARGA CONSOLIDADO IPS'!AC31,IF(R387="","",IF(R387&gt;0,"N. D.")))</f>
        <v/>
      </c>
      <c r="L387" s="292" t="str">
        <f>IF('CARGA CONSOLIDADO IPS'!AD31&lt;&gt;"",'CARGA CONSOLIDADO IPS'!AD31,IF(S387="","",IF(S387&gt;0,"N. D.")))</f>
        <v/>
      </c>
      <c r="M387" s="292" t="str">
        <f>IF('CARGA CONSOLIDADO IPS'!AE31&lt;&gt;"",'CARGA CONSOLIDADO IPS'!AE31,IF(T387="","",IF(T387&gt;0,"N. D.")))</f>
        <v/>
      </c>
      <c r="N387" s="292" t="str">
        <f>IF('CARGA CONSOLIDADO IPS'!AF31&lt;&gt;"",'CARGA CONSOLIDADO IPS'!AF31,IF(U387="","",IF(U387&gt;0,"N. D.")))</f>
        <v/>
      </c>
    </row>
    <row r="388" spans="1:14" x14ac:dyDescent="0.25">
      <c r="A388" s="288" t="str">
        <f t="shared" si="18"/>
        <v>SEDE</v>
      </c>
      <c r="B388" s="288" t="str">
        <f t="shared" si="19"/>
        <v>COOSALUD</v>
      </c>
      <c r="C388" s="288" t="str">
        <f t="shared" si="20"/>
        <v/>
      </c>
      <c r="D388" s="288">
        <v>32</v>
      </c>
      <c r="E388" s="288" t="s">
        <v>300</v>
      </c>
      <c r="F388" s="288" t="s">
        <v>16</v>
      </c>
      <c r="G388" s="288" t="str">
        <f>IF('CARGA CONSOLIDADO IPS'!Y32&lt;&gt;"",'CARGA CONSOLIDADO IPS'!Y32,IF(N388="","",IF(N388&gt;0,"N. D.")))</f>
        <v/>
      </c>
      <c r="H388" s="292" t="str">
        <f>IF('CARGA CONSOLIDADO IPS'!Z32&lt;&gt;"",'CARGA CONSOLIDADO IPS'!Z32,IF(O388="","",IF(O388&gt;0,"N. D.")))</f>
        <v/>
      </c>
      <c r="I388" s="292" t="str">
        <f>IF('CARGA CONSOLIDADO IPS'!AA32&lt;&gt;"",'CARGA CONSOLIDADO IPS'!AA32,IF(P388="","",IF(P388&gt;0,"N. D.")))</f>
        <v/>
      </c>
      <c r="J388" s="292" t="str">
        <f>IF('CARGA CONSOLIDADO IPS'!AB32&lt;&gt;"",'CARGA CONSOLIDADO IPS'!AB32,IF(Q388="","",IF(Q388&gt;0,"N. D.")))</f>
        <v/>
      </c>
      <c r="K388" s="292" t="str">
        <f>IF('CARGA CONSOLIDADO IPS'!AC32&lt;&gt;"",'CARGA CONSOLIDADO IPS'!AC32,IF(R388="","",IF(R388&gt;0,"N. D.")))</f>
        <v/>
      </c>
      <c r="L388" s="292" t="str">
        <f>IF('CARGA CONSOLIDADO IPS'!AD32&lt;&gt;"",'CARGA CONSOLIDADO IPS'!AD32,IF(S388="","",IF(S388&gt;0,"N. D.")))</f>
        <v/>
      </c>
      <c r="M388" s="292" t="str">
        <f>IF('CARGA CONSOLIDADO IPS'!AE32&lt;&gt;"",'CARGA CONSOLIDADO IPS'!AE32,IF(T388="","",IF(T388&gt;0,"N. D.")))</f>
        <v/>
      </c>
      <c r="N388" s="292" t="str">
        <f>IF('CARGA CONSOLIDADO IPS'!AF32&lt;&gt;"",'CARGA CONSOLIDADO IPS'!AF32,IF(U388="","",IF(U388&gt;0,"N. D.")))</f>
        <v/>
      </c>
    </row>
    <row r="389" spans="1:14" x14ac:dyDescent="0.25">
      <c r="A389" s="288" t="str">
        <f t="shared" si="18"/>
        <v>SEDE</v>
      </c>
      <c r="B389" s="288" t="str">
        <f t="shared" si="19"/>
        <v>COOSALUD</v>
      </c>
      <c r="C389" s="288" t="str">
        <f t="shared" si="20"/>
        <v/>
      </c>
      <c r="D389" s="288">
        <v>33</v>
      </c>
      <c r="E389" s="288" t="s">
        <v>300</v>
      </c>
      <c r="F389" s="288" t="s">
        <v>16</v>
      </c>
      <c r="G389" s="288" t="str">
        <f>IF('CARGA CONSOLIDADO IPS'!Y33&lt;&gt;"",'CARGA CONSOLIDADO IPS'!Y33,IF(N389="","",IF(N389&gt;0,"N. D.")))</f>
        <v/>
      </c>
      <c r="H389" s="292" t="str">
        <f>IF('CARGA CONSOLIDADO IPS'!Z33&lt;&gt;"",'CARGA CONSOLIDADO IPS'!Z33,IF(O389="","",IF(O389&gt;0,"N. D.")))</f>
        <v/>
      </c>
      <c r="I389" s="292" t="str">
        <f>IF('CARGA CONSOLIDADO IPS'!AA33&lt;&gt;"",'CARGA CONSOLIDADO IPS'!AA33,IF(P389="","",IF(P389&gt;0,"N. D.")))</f>
        <v/>
      </c>
      <c r="J389" s="292" t="str">
        <f>IF('CARGA CONSOLIDADO IPS'!AB33&lt;&gt;"",'CARGA CONSOLIDADO IPS'!AB33,IF(Q389="","",IF(Q389&gt;0,"N. D.")))</f>
        <v/>
      </c>
      <c r="K389" s="292" t="str">
        <f>IF('CARGA CONSOLIDADO IPS'!AC33&lt;&gt;"",'CARGA CONSOLIDADO IPS'!AC33,IF(R389="","",IF(R389&gt;0,"N. D.")))</f>
        <v/>
      </c>
      <c r="L389" s="292" t="str">
        <f>IF('CARGA CONSOLIDADO IPS'!AD33&lt;&gt;"",'CARGA CONSOLIDADO IPS'!AD33,IF(S389="","",IF(S389&gt;0,"N. D.")))</f>
        <v/>
      </c>
      <c r="M389" s="292" t="str">
        <f>IF('CARGA CONSOLIDADO IPS'!AE33&lt;&gt;"",'CARGA CONSOLIDADO IPS'!AE33,IF(T389="","",IF(T389&gt;0,"N. D.")))</f>
        <v/>
      </c>
      <c r="N389" s="292" t="str">
        <f>IF('CARGA CONSOLIDADO IPS'!AF33&lt;&gt;"",'CARGA CONSOLIDADO IPS'!AF33,IF(U389="","",IF(U389&gt;0,"N. D.")))</f>
        <v/>
      </c>
    </row>
    <row r="390" spans="1:14" x14ac:dyDescent="0.25">
      <c r="A390" s="288" t="str">
        <f t="shared" si="18"/>
        <v>SEDE</v>
      </c>
      <c r="B390" s="288" t="str">
        <f t="shared" si="19"/>
        <v>COOSALUD</v>
      </c>
      <c r="C390" s="288" t="str">
        <f t="shared" si="20"/>
        <v/>
      </c>
      <c r="D390" s="288">
        <v>34</v>
      </c>
      <c r="E390" s="288" t="s">
        <v>300</v>
      </c>
      <c r="F390" s="288" t="s">
        <v>16</v>
      </c>
      <c r="G390" s="288" t="str">
        <f>IF('CARGA CONSOLIDADO IPS'!Y34&lt;&gt;"",'CARGA CONSOLIDADO IPS'!Y34,IF(N390="","",IF(N390&gt;0,"N. D.")))</f>
        <v/>
      </c>
      <c r="H390" s="292" t="str">
        <f>IF('CARGA CONSOLIDADO IPS'!Z34&lt;&gt;"",'CARGA CONSOLIDADO IPS'!Z34,IF(O390="","",IF(O390&gt;0,"N. D.")))</f>
        <v/>
      </c>
      <c r="I390" s="292" t="str">
        <f>IF('CARGA CONSOLIDADO IPS'!AA34&lt;&gt;"",'CARGA CONSOLIDADO IPS'!AA34,IF(P390="","",IF(P390&gt;0,"N. D.")))</f>
        <v/>
      </c>
      <c r="J390" s="292" t="str">
        <f>IF('CARGA CONSOLIDADO IPS'!AB34&lt;&gt;"",'CARGA CONSOLIDADO IPS'!AB34,IF(Q390="","",IF(Q390&gt;0,"N. D.")))</f>
        <v/>
      </c>
      <c r="K390" s="292" t="str">
        <f>IF('CARGA CONSOLIDADO IPS'!AC34&lt;&gt;"",'CARGA CONSOLIDADO IPS'!AC34,IF(R390="","",IF(R390&gt;0,"N. D.")))</f>
        <v/>
      </c>
      <c r="L390" s="292" t="str">
        <f>IF('CARGA CONSOLIDADO IPS'!AD34&lt;&gt;"",'CARGA CONSOLIDADO IPS'!AD34,IF(S390="","",IF(S390&gt;0,"N. D.")))</f>
        <v/>
      </c>
      <c r="M390" s="292" t="str">
        <f>IF('CARGA CONSOLIDADO IPS'!AE34&lt;&gt;"",'CARGA CONSOLIDADO IPS'!AE34,IF(T390="","",IF(T390&gt;0,"N. D.")))</f>
        <v/>
      </c>
      <c r="N390" s="292" t="str">
        <f>IF('CARGA CONSOLIDADO IPS'!AF34&lt;&gt;"",'CARGA CONSOLIDADO IPS'!AF34,IF(U390="","",IF(U390&gt;0,"N. D.")))</f>
        <v/>
      </c>
    </row>
    <row r="391" spans="1:14" x14ac:dyDescent="0.25">
      <c r="A391" s="288" t="str">
        <f t="shared" si="18"/>
        <v>SEDE</v>
      </c>
      <c r="B391" s="288" t="str">
        <f t="shared" si="19"/>
        <v>COOSALUD</v>
      </c>
      <c r="C391" s="288" t="str">
        <f t="shared" si="20"/>
        <v/>
      </c>
      <c r="D391" s="288">
        <v>35</v>
      </c>
      <c r="E391" s="288" t="s">
        <v>300</v>
      </c>
      <c r="F391" s="288" t="s">
        <v>16</v>
      </c>
      <c r="G391" s="288" t="str">
        <f>IF('CARGA CONSOLIDADO IPS'!Y35&lt;&gt;"",'CARGA CONSOLIDADO IPS'!Y35,IF(N391="","",IF(N391&gt;0,"N. D.")))</f>
        <v/>
      </c>
      <c r="H391" s="292" t="str">
        <f>IF('CARGA CONSOLIDADO IPS'!Z35&lt;&gt;"",'CARGA CONSOLIDADO IPS'!Z35,IF(O391="","",IF(O391&gt;0,"N. D.")))</f>
        <v/>
      </c>
      <c r="I391" s="292" t="str">
        <f>IF('CARGA CONSOLIDADO IPS'!AA35&lt;&gt;"",'CARGA CONSOLIDADO IPS'!AA35,IF(P391="","",IF(P391&gt;0,"N. D.")))</f>
        <v/>
      </c>
      <c r="J391" s="292" t="str">
        <f>IF('CARGA CONSOLIDADO IPS'!AB35&lt;&gt;"",'CARGA CONSOLIDADO IPS'!AB35,IF(Q391="","",IF(Q391&gt;0,"N. D.")))</f>
        <v/>
      </c>
      <c r="K391" s="292" t="str">
        <f>IF('CARGA CONSOLIDADO IPS'!AC35&lt;&gt;"",'CARGA CONSOLIDADO IPS'!AC35,IF(R391="","",IF(R391&gt;0,"N. D.")))</f>
        <v/>
      </c>
      <c r="L391" s="292" t="str">
        <f>IF('CARGA CONSOLIDADO IPS'!AD35&lt;&gt;"",'CARGA CONSOLIDADO IPS'!AD35,IF(S391="","",IF(S391&gt;0,"N. D.")))</f>
        <v/>
      </c>
      <c r="M391" s="292" t="str">
        <f>IF('CARGA CONSOLIDADO IPS'!AE35&lt;&gt;"",'CARGA CONSOLIDADO IPS'!AE35,IF(T391="","",IF(T391&gt;0,"N. D.")))</f>
        <v/>
      </c>
      <c r="N391" s="292" t="str">
        <f>IF('CARGA CONSOLIDADO IPS'!AF35&lt;&gt;"",'CARGA CONSOLIDADO IPS'!AF35,IF(U391="","",IF(U391&gt;0,"N. D.")))</f>
        <v/>
      </c>
    </row>
    <row r="392" spans="1:14" x14ac:dyDescent="0.25">
      <c r="A392" s="288" t="str">
        <f t="shared" si="18"/>
        <v>SEDE</v>
      </c>
      <c r="B392" s="288" t="str">
        <f t="shared" si="19"/>
        <v>COOSALUD</v>
      </c>
      <c r="C392" s="288" t="str">
        <f t="shared" si="20"/>
        <v/>
      </c>
      <c r="D392" s="288">
        <v>36</v>
      </c>
      <c r="E392" s="288" t="s">
        <v>300</v>
      </c>
      <c r="F392" s="288" t="s">
        <v>16</v>
      </c>
      <c r="G392" s="288" t="str">
        <f>IF('CARGA CONSOLIDADO IPS'!Y36&lt;&gt;"",'CARGA CONSOLIDADO IPS'!Y36,IF(N392="","",IF(N392&gt;0,"N. D.")))</f>
        <v/>
      </c>
      <c r="H392" s="292" t="str">
        <f>IF('CARGA CONSOLIDADO IPS'!Z36&lt;&gt;"",'CARGA CONSOLIDADO IPS'!Z36,IF(O392="","",IF(O392&gt;0,"N. D.")))</f>
        <v/>
      </c>
      <c r="I392" s="292" t="str">
        <f>IF('CARGA CONSOLIDADO IPS'!AA36&lt;&gt;"",'CARGA CONSOLIDADO IPS'!AA36,IF(P392="","",IF(P392&gt;0,"N. D.")))</f>
        <v/>
      </c>
      <c r="J392" s="292" t="str">
        <f>IF('CARGA CONSOLIDADO IPS'!AB36&lt;&gt;"",'CARGA CONSOLIDADO IPS'!AB36,IF(Q392="","",IF(Q392&gt;0,"N. D.")))</f>
        <v/>
      </c>
      <c r="K392" s="292" t="str">
        <f>IF('CARGA CONSOLIDADO IPS'!AC36&lt;&gt;"",'CARGA CONSOLIDADO IPS'!AC36,IF(R392="","",IF(R392&gt;0,"N. D.")))</f>
        <v/>
      </c>
      <c r="L392" s="292" t="str">
        <f>IF('CARGA CONSOLIDADO IPS'!AD36&lt;&gt;"",'CARGA CONSOLIDADO IPS'!AD36,IF(S392="","",IF(S392&gt;0,"N. D.")))</f>
        <v/>
      </c>
      <c r="M392" s="292" t="str">
        <f>IF('CARGA CONSOLIDADO IPS'!AE36&lt;&gt;"",'CARGA CONSOLIDADO IPS'!AE36,IF(T392="","",IF(T392&gt;0,"N. D.")))</f>
        <v/>
      </c>
      <c r="N392" s="292" t="str">
        <f>IF('CARGA CONSOLIDADO IPS'!AF36&lt;&gt;"",'CARGA CONSOLIDADO IPS'!AF36,IF(U392="","",IF(U392&gt;0,"N. D.")))</f>
        <v/>
      </c>
    </row>
    <row r="393" spans="1:14" x14ac:dyDescent="0.25">
      <c r="A393" s="288" t="str">
        <f t="shared" si="18"/>
        <v>SEDE</v>
      </c>
      <c r="B393" s="288" t="str">
        <f t="shared" si="19"/>
        <v>COOSALUD</v>
      </c>
      <c r="C393" s="288" t="str">
        <f t="shared" si="20"/>
        <v/>
      </c>
      <c r="D393" s="288">
        <v>37</v>
      </c>
      <c r="E393" s="288" t="s">
        <v>300</v>
      </c>
      <c r="F393" s="288" t="s">
        <v>16</v>
      </c>
      <c r="G393" s="288" t="str">
        <f>IF('CARGA CONSOLIDADO IPS'!Y37&lt;&gt;"",'CARGA CONSOLIDADO IPS'!Y37,IF(N393="","",IF(N393&gt;0,"N. D.")))</f>
        <v/>
      </c>
      <c r="H393" s="292" t="str">
        <f>IF('CARGA CONSOLIDADO IPS'!Z37&lt;&gt;"",'CARGA CONSOLIDADO IPS'!Z37,IF(O393="","",IF(O393&gt;0,"N. D.")))</f>
        <v/>
      </c>
      <c r="I393" s="292" t="str">
        <f>IF('CARGA CONSOLIDADO IPS'!AA37&lt;&gt;"",'CARGA CONSOLIDADO IPS'!AA37,IF(P393="","",IF(P393&gt;0,"N. D.")))</f>
        <v/>
      </c>
      <c r="J393" s="292" t="str">
        <f>IF('CARGA CONSOLIDADO IPS'!AB37&lt;&gt;"",'CARGA CONSOLIDADO IPS'!AB37,IF(Q393="","",IF(Q393&gt;0,"N. D.")))</f>
        <v/>
      </c>
      <c r="K393" s="292" t="str">
        <f>IF('CARGA CONSOLIDADO IPS'!AC37&lt;&gt;"",'CARGA CONSOLIDADO IPS'!AC37,IF(R393="","",IF(R393&gt;0,"N. D.")))</f>
        <v/>
      </c>
      <c r="L393" s="292" t="str">
        <f>IF('CARGA CONSOLIDADO IPS'!AD37&lt;&gt;"",'CARGA CONSOLIDADO IPS'!AD37,IF(S393="","",IF(S393&gt;0,"N. D.")))</f>
        <v/>
      </c>
      <c r="M393" s="292" t="str">
        <f>IF('CARGA CONSOLIDADO IPS'!AE37&lt;&gt;"",'CARGA CONSOLIDADO IPS'!AE37,IF(T393="","",IF(T393&gt;0,"N. D.")))</f>
        <v/>
      </c>
      <c r="N393" s="292" t="str">
        <f>IF('CARGA CONSOLIDADO IPS'!AF37&lt;&gt;"",'CARGA CONSOLIDADO IPS'!AF37,IF(U393="","",IF(U393&gt;0,"N. D.")))</f>
        <v/>
      </c>
    </row>
    <row r="394" spans="1:14" x14ac:dyDescent="0.25">
      <c r="A394" s="288" t="str">
        <f t="shared" si="18"/>
        <v>SEDE</v>
      </c>
      <c r="B394" s="288" t="str">
        <f t="shared" si="19"/>
        <v>COOSALUD</v>
      </c>
      <c r="C394" s="288" t="str">
        <f t="shared" si="20"/>
        <v/>
      </c>
      <c r="D394" s="288">
        <v>38</v>
      </c>
      <c r="E394" s="288" t="s">
        <v>300</v>
      </c>
      <c r="F394" s="288" t="s">
        <v>16</v>
      </c>
      <c r="G394" s="288" t="str">
        <f>IF('CARGA CONSOLIDADO IPS'!Y38&lt;&gt;"",'CARGA CONSOLIDADO IPS'!Y38,IF(N394="","",IF(N394&gt;0,"N. D.")))</f>
        <v/>
      </c>
      <c r="H394" s="292" t="str">
        <f>IF('CARGA CONSOLIDADO IPS'!Z38&lt;&gt;"",'CARGA CONSOLIDADO IPS'!Z38,IF(O394="","",IF(O394&gt;0,"N. D.")))</f>
        <v/>
      </c>
      <c r="I394" s="292" t="str">
        <f>IF('CARGA CONSOLIDADO IPS'!AA38&lt;&gt;"",'CARGA CONSOLIDADO IPS'!AA38,IF(P394="","",IF(P394&gt;0,"N. D.")))</f>
        <v/>
      </c>
      <c r="J394" s="292" t="str">
        <f>IF('CARGA CONSOLIDADO IPS'!AB38&lt;&gt;"",'CARGA CONSOLIDADO IPS'!AB38,IF(Q394="","",IF(Q394&gt;0,"N. D.")))</f>
        <v/>
      </c>
      <c r="K394" s="292" t="str">
        <f>IF('CARGA CONSOLIDADO IPS'!AC38&lt;&gt;"",'CARGA CONSOLIDADO IPS'!AC38,IF(R394="","",IF(R394&gt;0,"N. D.")))</f>
        <v/>
      </c>
      <c r="L394" s="292" t="str">
        <f>IF('CARGA CONSOLIDADO IPS'!AD38&lt;&gt;"",'CARGA CONSOLIDADO IPS'!AD38,IF(S394="","",IF(S394&gt;0,"N. D.")))</f>
        <v/>
      </c>
      <c r="M394" s="292" t="str">
        <f>IF('CARGA CONSOLIDADO IPS'!AE38&lt;&gt;"",'CARGA CONSOLIDADO IPS'!AE38,IF(T394="","",IF(T394&gt;0,"N. D.")))</f>
        <v/>
      </c>
      <c r="N394" s="292" t="str">
        <f>IF('CARGA CONSOLIDADO IPS'!AF38&lt;&gt;"",'CARGA CONSOLIDADO IPS'!AF38,IF(U394="","",IF(U394&gt;0,"N. D.")))</f>
        <v/>
      </c>
    </row>
    <row r="395" spans="1:14" x14ac:dyDescent="0.25">
      <c r="A395" s="288" t="str">
        <f t="shared" si="18"/>
        <v>SEDE</v>
      </c>
      <c r="B395" s="288" t="str">
        <f t="shared" si="19"/>
        <v>COOSALUD</v>
      </c>
      <c r="C395" s="288" t="str">
        <f t="shared" si="20"/>
        <v/>
      </c>
      <c r="D395" s="288">
        <v>39</v>
      </c>
      <c r="E395" s="288" t="s">
        <v>300</v>
      </c>
      <c r="F395" s="288" t="s">
        <v>16</v>
      </c>
      <c r="G395" s="288" t="str">
        <f>IF('CARGA CONSOLIDADO IPS'!Y39&lt;&gt;"",'CARGA CONSOLIDADO IPS'!Y39,IF(N395="","",IF(N395&gt;0,"N. D.")))</f>
        <v/>
      </c>
      <c r="H395" s="292" t="str">
        <f>IF('CARGA CONSOLIDADO IPS'!Z39&lt;&gt;"",'CARGA CONSOLIDADO IPS'!Z39,IF(O395="","",IF(O395&gt;0,"N. D.")))</f>
        <v/>
      </c>
      <c r="I395" s="292" t="str">
        <f>IF('CARGA CONSOLIDADO IPS'!AA39&lt;&gt;"",'CARGA CONSOLIDADO IPS'!AA39,IF(P395="","",IF(P395&gt;0,"N. D.")))</f>
        <v/>
      </c>
      <c r="J395" s="292" t="str">
        <f>IF('CARGA CONSOLIDADO IPS'!AB39&lt;&gt;"",'CARGA CONSOLIDADO IPS'!AB39,IF(Q395="","",IF(Q395&gt;0,"N. D.")))</f>
        <v/>
      </c>
      <c r="K395" s="292" t="str">
        <f>IF('CARGA CONSOLIDADO IPS'!AC39&lt;&gt;"",'CARGA CONSOLIDADO IPS'!AC39,IF(R395="","",IF(R395&gt;0,"N. D.")))</f>
        <v/>
      </c>
      <c r="L395" s="292" t="str">
        <f>IF('CARGA CONSOLIDADO IPS'!AD39&lt;&gt;"",'CARGA CONSOLIDADO IPS'!AD39,IF(S395="","",IF(S395&gt;0,"N. D.")))</f>
        <v/>
      </c>
      <c r="M395" s="292" t="str">
        <f>IF('CARGA CONSOLIDADO IPS'!AE39&lt;&gt;"",'CARGA CONSOLIDADO IPS'!AE39,IF(T395="","",IF(T395&gt;0,"N. D.")))</f>
        <v/>
      </c>
      <c r="N395" s="292" t="str">
        <f>IF('CARGA CONSOLIDADO IPS'!AF39&lt;&gt;"",'CARGA CONSOLIDADO IPS'!AF39,IF(U395="","",IF(U395&gt;0,"N. D.")))</f>
        <v/>
      </c>
    </row>
    <row r="396" spans="1:14" x14ac:dyDescent="0.25">
      <c r="A396" s="288" t="str">
        <f t="shared" si="18"/>
        <v>SEDE</v>
      </c>
      <c r="B396" s="288" t="str">
        <f t="shared" si="19"/>
        <v>COOSALUD</v>
      </c>
      <c r="C396" s="288" t="str">
        <f t="shared" si="20"/>
        <v/>
      </c>
      <c r="D396" s="288">
        <v>40</v>
      </c>
      <c r="E396" s="288" t="s">
        <v>300</v>
      </c>
      <c r="F396" s="288" t="s">
        <v>16</v>
      </c>
      <c r="G396" s="288" t="str">
        <f>IF('CARGA CONSOLIDADO IPS'!Y40&lt;&gt;"",'CARGA CONSOLIDADO IPS'!Y40,IF(N396="","",IF(N396&gt;0,"N. D.")))</f>
        <v/>
      </c>
      <c r="H396" s="292" t="str">
        <f>IF('CARGA CONSOLIDADO IPS'!Z40&lt;&gt;"",'CARGA CONSOLIDADO IPS'!Z40,IF(O396="","",IF(O396&gt;0,"N. D.")))</f>
        <v/>
      </c>
      <c r="I396" s="292" t="str">
        <f>IF('CARGA CONSOLIDADO IPS'!AA40&lt;&gt;"",'CARGA CONSOLIDADO IPS'!AA40,IF(P396="","",IF(P396&gt;0,"N. D.")))</f>
        <v/>
      </c>
      <c r="J396" s="292" t="str">
        <f>IF('CARGA CONSOLIDADO IPS'!AB40&lt;&gt;"",'CARGA CONSOLIDADO IPS'!AB40,IF(Q396="","",IF(Q396&gt;0,"N. D.")))</f>
        <v/>
      </c>
      <c r="K396" s="292" t="str">
        <f>IF('CARGA CONSOLIDADO IPS'!AC40&lt;&gt;"",'CARGA CONSOLIDADO IPS'!AC40,IF(R396="","",IF(R396&gt;0,"N. D.")))</f>
        <v/>
      </c>
      <c r="L396" s="292" t="str">
        <f>IF('CARGA CONSOLIDADO IPS'!AD40&lt;&gt;"",'CARGA CONSOLIDADO IPS'!AD40,IF(S396="","",IF(S396&gt;0,"N. D.")))</f>
        <v/>
      </c>
      <c r="M396" s="292" t="str">
        <f>IF('CARGA CONSOLIDADO IPS'!AE40&lt;&gt;"",'CARGA CONSOLIDADO IPS'!AE40,IF(T396="","",IF(T396&gt;0,"N. D.")))</f>
        <v/>
      </c>
      <c r="N396" s="292" t="str">
        <f>IF('CARGA CONSOLIDADO IPS'!AF40&lt;&gt;"",'CARGA CONSOLIDADO IPS'!AF40,IF(U396="","",IF(U396&gt;0,"N. D.")))</f>
        <v/>
      </c>
    </row>
    <row r="397" spans="1:14" x14ac:dyDescent="0.25">
      <c r="A397" s="288" t="str">
        <f t="shared" si="18"/>
        <v>SEDE</v>
      </c>
      <c r="B397" s="288" t="str">
        <f t="shared" si="19"/>
        <v>COOSALUD</v>
      </c>
      <c r="C397" s="288" t="str">
        <f t="shared" si="20"/>
        <v/>
      </c>
      <c r="D397" s="288">
        <v>41</v>
      </c>
      <c r="E397" s="288" t="s">
        <v>300</v>
      </c>
      <c r="F397" s="288" t="s">
        <v>16</v>
      </c>
      <c r="G397" s="288" t="str">
        <f>IF('CARGA CONSOLIDADO IPS'!Y41&lt;&gt;"",'CARGA CONSOLIDADO IPS'!Y41,IF(N397="","",IF(N397&gt;0,"N. D.")))</f>
        <v/>
      </c>
      <c r="H397" s="292" t="str">
        <f>IF('CARGA CONSOLIDADO IPS'!Z41&lt;&gt;"",'CARGA CONSOLIDADO IPS'!Z41,IF(O397="","",IF(O397&gt;0,"N. D.")))</f>
        <v/>
      </c>
      <c r="I397" s="292" t="str">
        <f>IF('CARGA CONSOLIDADO IPS'!AA41&lt;&gt;"",'CARGA CONSOLIDADO IPS'!AA41,IF(P397="","",IF(P397&gt;0,"N. D.")))</f>
        <v/>
      </c>
      <c r="J397" s="292" t="str">
        <f>IF('CARGA CONSOLIDADO IPS'!AB41&lt;&gt;"",'CARGA CONSOLIDADO IPS'!AB41,IF(Q397="","",IF(Q397&gt;0,"N. D.")))</f>
        <v/>
      </c>
      <c r="K397" s="292" t="str">
        <f>IF('CARGA CONSOLIDADO IPS'!AC41&lt;&gt;"",'CARGA CONSOLIDADO IPS'!AC41,IF(R397="","",IF(R397&gt;0,"N. D.")))</f>
        <v/>
      </c>
      <c r="L397" s="292" t="str">
        <f>IF('CARGA CONSOLIDADO IPS'!AD41&lt;&gt;"",'CARGA CONSOLIDADO IPS'!AD41,IF(S397="","",IF(S397&gt;0,"N. D.")))</f>
        <v/>
      </c>
      <c r="M397" s="292" t="str">
        <f>IF('CARGA CONSOLIDADO IPS'!AE41&lt;&gt;"",'CARGA CONSOLIDADO IPS'!AE41,IF(T397="","",IF(T397&gt;0,"N. D.")))</f>
        <v/>
      </c>
      <c r="N397" s="292" t="str">
        <f>IF('CARGA CONSOLIDADO IPS'!AF41&lt;&gt;"",'CARGA CONSOLIDADO IPS'!AF41,IF(U397="","",IF(U397&gt;0,"N. D.")))</f>
        <v/>
      </c>
    </row>
    <row r="398" spans="1:14" x14ac:dyDescent="0.25">
      <c r="A398" s="288" t="str">
        <f t="shared" si="18"/>
        <v>SEDE</v>
      </c>
      <c r="B398" s="288" t="str">
        <f t="shared" si="19"/>
        <v>COOSALUD</v>
      </c>
      <c r="C398" s="288" t="str">
        <f t="shared" si="20"/>
        <v/>
      </c>
      <c r="D398" s="288">
        <v>42</v>
      </c>
      <c r="E398" s="288" t="s">
        <v>300</v>
      </c>
      <c r="F398" s="288" t="s">
        <v>16</v>
      </c>
      <c r="G398" s="288" t="str">
        <f>IF('CARGA CONSOLIDADO IPS'!Y42&lt;&gt;"",'CARGA CONSOLIDADO IPS'!Y42,IF(N398="","",IF(N398&gt;0,"N. D.")))</f>
        <v/>
      </c>
      <c r="H398" s="292" t="str">
        <f>IF('CARGA CONSOLIDADO IPS'!Z42&lt;&gt;"",'CARGA CONSOLIDADO IPS'!Z42,IF(O398="","",IF(O398&gt;0,"N. D.")))</f>
        <v/>
      </c>
      <c r="I398" s="292" t="str">
        <f>IF('CARGA CONSOLIDADO IPS'!AA42&lt;&gt;"",'CARGA CONSOLIDADO IPS'!AA42,IF(P398="","",IF(P398&gt;0,"N. D.")))</f>
        <v/>
      </c>
      <c r="J398" s="292" t="str">
        <f>IF('CARGA CONSOLIDADO IPS'!AB42&lt;&gt;"",'CARGA CONSOLIDADO IPS'!AB42,IF(Q398="","",IF(Q398&gt;0,"N. D.")))</f>
        <v/>
      </c>
      <c r="K398" s="292" t="str">
        <f>IF('CARGA CONSOLIDADO IPS'!AC42&lt;&gt;"",'CARGA CONSOLIDADO IPS'!AC42,IF(R398="","",IF(R398&gt;0,"N. D.")))</f>
        <v/>
      </c>
      <c r="L398" s="292" t="str">
        <f>IF('CARGA CONSOLIDADO IPS'!AD42&lt;&gt;"",'CARGA CONSOLIDADO IPS'!AD42,IF(S398="","",IF(S398&gt;0,"N. D.")))</f>
        <v/>
      </c>
      <c r="M398" s="292" t="str">
        <f>IF('CARGA CONSOLIDADO IPS'!AE42&lt;&gt;"",'CARGA CONSOLIDADO IPS'!AE42,IF(T398="","",IF(T398&gt;0,"N. D.")))</f>
        <v/>
      </c>
      <c r="N398" s="292" t="str">
        <f>IF('CARGA CONSOLIDADO IPS'!AF42&lt;&gt;"",'CARGA CONSOLIDADO IPS'!AF42,IF(U398="","",IF(U398&gt;0,"N. D.")))</f>
        <v/>
      </c>
    </row>
    <row r="399" spans="1:14" x14ac:dyDescent="0.25">
      <c r="A399" s="288" t="str">
        <f t="shared" si="18"/>
        <v>SEDE</v>
      </c>
      <c r="B399" s="288" t="str">
        <f t="shared" si="19"/>
        <v>COOSALUD</v>
      </c>
      <c r="C399" s="288" t="str">
        <f t="shared" si="20"/>
        <v/>
      </c>
      <c r="D399" s="288">
        <v>43</v>
      </c>
      <c r="E399" s="288" t="s">
        <v>300</v>
      </c>
      <c r="F399" s="288" t="s">
        <v>16</v>
      </c>
      <c r="G399" s="288" t="str">
        <f>IF('CARGA CONSOLIDADO IPS'!Y43&lt;&gt;"",'CARGA CONSOLIDADO IPS'!Y43,IF(N399="","",IF(N399&gt;0,"N. D.")))</f>
        <v/>
      </c>
      <c r="H399" s="292" t="str">
        <f>IF('CARGA CONSOLIDADO IPS'!Z43&lt;&gt;"",'CARGA CONSOLIDADO IPS'!Z43,IF(O399="","",IF(O399&gt;0,"N. D.")))</f>
        <v/>
      </c>
      <c r="I399" s="292" t="str">
        <f>IF('CARGA CONSOLIDADO IPS'!AA43&lt;&gt;"",'CARGA CONSOLIDADO IPS'!AA43,IF(P399="","",IF(P399&gt;0,"N. D.")))</f>
        <v/>
      </c>
      <c r="J399" s="292" t="str">
        <f>IF('CARGA CONSOLIDADO IPS'!AB43&lt;&gt;"",'CARGA CONSOLIDADO IPS'!AB43,IF(Q399="","",IF(Q399&gt;0,"N. D.")))</f>
        <v/>
      </c>
      <c r="K399" s="292" t="str">
        <f>IF('CARGA CONSOLIDADO IPS'!AC43&lt;&gt;"",'CARGA CONSOLIDADO IPS'!AC43,IF(R399="","",IF(R399&gt;0,"N. D.")))</f>
        <v/>
      </c>
      <c r="L399" s="292" t="str">
        <f>IF('CARGA CONSOLIDADO IPS'!AD43&lt;&gt;"",'CARGA CONSOLIDADO IPS'!AD43,IF(S399="","",IF(S399&gt;0,"N. D.")))</f>
        <v/>
      </c>
      <c r="M399" s="292" t="str">
        <f>IF('CARGA CONSOLIDADO IPS'!AE43&lt;&gt;"",'CARGA CONSOLIDADO IPS'!AE43,IF(T399="","",IF(T399&gt;0,"N. D.")))</f>
        <v/>
      </c>
      <c r="N399" s="292" t="str">
        <f>IF('CARGA CONSOLIDADO IPS'!AF43&lt;&gt;"",'CARGA CONSOLIDADO IPS'!AF43,IF(U399="","",IF(U399&gt;0,"N. D.")))</f>
        <v/>
      </c>
    </row>
    <row r="400" spans="1:14" x14ac:dyDescent="0.25">
      <c r="A400" s="288" t="str">
        <f t="shared" si="18"/>
        <v>SEDE</v>
      </c>
      <c r="B400" s="288" t="str">
        <f t="shared" si="19"/>
        <v>COOSALUD</v>
      </c>
      <c r="C400" s="288" t="str">
        <f t="shared" si="20"/>
        <v/>
      </c>
      <c r="D400" s="288">
        <v>44</v>
      </c>
      <c r="E400" s="288" t="s">
        <v>300</v>
      </c>
      <c r="F400" s="288" t="s">
        <v>16</v>
      </c>
      <c r="G400" s="288" t="str">
        <f>IF('CARGA CONSOLIDADO IPS'!Y44&lt;&gt;"",'CARGA CONSOLIDADO IPS'!Y44,IF(N400="","",IF(N400&gt;0,"N. D.")))</f>
        <v/>
      </c>
      <c r="H400" s="292" t="str">
        <f>IF('CARGA CONSOLIDADO IPS'!Z44&lt;&gt;"",'CARGA CONSOLIDADO IPS'!Z44,IF(O400="","",IF(O400&gt;0,"N. D.")))</f>
        <v/>
      </c>
      <c r="I400" s="292" t="str">
        <f>IF('CARGA CONSOLIDADO IPS'!AA44&lt;&gt;"",'CARGA CONSOLIDADO IPS'!AA44,IF(P400="","",IF(P400&gt;0,"N. D.")))</f>
        <v/>
      </c>
      <c r="J400" s="292" t="str">
        <f>IF('CARGA CONSOLIDADO IPS'!AB44&lt;&gt;"",'CARGA CONSOLIDADO IPS'!AB44,IF(Q400="","",IF(Q400&gt;0,"N. D.")))</f>
        <v/>
      </c>
      <c r="K400" s="292" t="str">
        <f>IF('CARGA CONSOLIDADO IPS'!AC44&lt;&gt;"",'CARGA CONSOLIDADO IPS'!AC44,IF(R400="","",IF(R400&gt;0,"N. D.")))</f>
        <v/>
      </c>
      <c r="L400" s="292" t="str">
        <f>IF('CARGA CONSOLIDADO IPS'!AD44&lt;&gt;"",'CARGA CONSOLIDADO IPS'!AD44,IF(S400="","",IF(S400&gt;0,"N. D.")))</f>
        <v/>
      </c>
      <c r="M400" s="292" t="str">
        <f>IF('CARGA CONSOLIDADO IPS'!AE44&lt;&gt;"",'CARGA CONSOLIDADO IPS'!AE44,IF(T400="","",IF(T400&gt;0,"N. D.")))</f>
        <v/>
      </c>
      <c r="N400" s="292" t="str">
        <f>IF('CARGA CONSOLIDADO IPS'!AF44&lt;&gt;"",'CARGA CONSOLIDADO IPS'!AF44,IF(U400="","",IF(U400&gt;0,"N. D.")))</f>
        <v/>
      </c>
    </row>
    <row r="401" spans="1:14" x14ac:dyDescent="0.25">
      <c r="A401" s="288" t="str">
        <f t="shared" si="18"/>
        <v>SEDE</v>
      </c>
      <c r="B401" s="288" t="str">
        <f t="shared" si="19"/>
        <v>COOSALUD</v>
      </c>
      <c r="C401" s="288" t="str">
        <f t="shared" si="20"/>
        <v/>
      </c>
      <c r="D401" s="288">
        <v>45</v>
      </c>
      <c r="E401" s="288" t="s">
        <v>300</v>
      </c>
      <c r="F401" s="288" t="s">
        <v>16</v>
      </c>
      <c r="G401" s="288" t="str">
        <f>IF('CARGA CONSOLIDADO IPS'!Y45&lt;&gt;"",'CARGA CONSOLIDADO IPS'!Y45,IF(N401="","",IF(N401&gt;0,"N. D.")))</f>
        <v/>
      </c>
      <c r="H401" s="292" t="str">
        <f>IF('CARGA CONSOLIDADO IPS'!Z45&lt;&gt;"",'CARGA CONSOLIDADO IPS'!Z45,IF(O401="","",IF(O401&gt;0,"N. D.")))</f>
        <v/>
      </c>
      <c r="I401" s="292" t="str">
        <f>IF('CARGA CONSOLIDADO IPS'!AA45&lt;&gt;"",'CARGA CONSOLIDADO IPS'!AA45,IF(P401="","",IF(P401&gt;0,"N. D.")))</f>
        <v/>
      </c>
      <c r="J401" s="292" t="str">
        <f>IF('CARGA CONSOLIDADO IPS'!AB45&lt;&gt;"",'CARGA CONSOLIDADO IPS'!AB45,IF(Q401="","",IF(Q401&gt;0,"N. D.")))</f>
        <v/>
      </c>
      <c r="K401" s="292" t="str">
        <f>IF('CARGA CONSOLIDADO IPS'!AC45&lt;&gt;"",'CARGA CONSOLIDADO IPS'!AC45,IF(R401="","",IF(R401&gt;0,"N. D.")))</f>
        <v/>
      </c>
      <c r="L401" s="292" t="str">
        <f>IF('CARGA CONSOLIDADO IPS'!AD45&lt;&gt;"",'CARGA CONSOLIDADO IPS'!AD45,IF(S401="","",IF(S401&gt;0,"N. D.")))</f>
        <v/>
      </c>
      <c r="M401" s="292" t="str">
        <f>IF('CARGA CONSOLIDADO IPS'!AE45&lt;&gt;"",'CARGA CONSOLIDADO IPS'!AE45,IF(T401="","",IF(T401&gt;0,"N. D.")))</f>
        <v/>
      </c>
      <c r="N401" s="292" t="str">
        <f>IF('CARGA CONSOLIDADO IPS'!AF45&lt;&gt;"",'CARGA CONSOLIDADO IPS'!AF45,IF(U401="","",IF(U401&gt;0,"N. D.")))</f>
        <v/>
      </c>
    </row>
    <row r="402" spans="1:14" x14ac:dyDescent="0.25">
      <c r="A402" s="288" t="str">
        <f t="shared" si="18"/>
        <v>SEDE</v>
      </c>
      <c r="B402" s="288" t="str">
        <f t="shared" si="19"/>
        <v>COOSALUD</v>
      </c>
      <c r="C402" s="288" t="str">
        <f t="shared" si="20"/>
        <v/>
      </c>
      <c r="D402" s="288">
        <v>46</v>
      </c>
      <c r="E402" s="288" t="s">
        <v>300</v>
      </c>
      <c r="F402" s="288" t="s">
        <v>16</v>
      </c>
      <c r="G402" s="288" t="str">
        <f>IF('CARGA CONSOLIDADO IPS'!Y46&lt;&gt;"",'CARGA CONSOLIDADO IPS'!Y46,IF(N402="","",IF(N402&gt;0,"N. D.")))</f>
        <v/>
      </c>
      <c r="H402" s="292" t="str">
        <f>IF('CARGA CONSOLIDADO IPS'!Z46&lt;&gt;"",'CARGA CONSOLIDADO IPS'!Z46,IF(O402="","",IF(O402&gt;0,"N. D.")))</f>
        <v/>
      </c>
      <c r="I402" s="292" t="str">
        <f>IF('CARGA CONSOLIDADO IPS'!AA46&lt;&gt;"",'CARGA CONSOLIDADO IPS'!AA46,IF(P402="","",IF(P402&gt;0,"N. D.")))</f>
        <v/>
      </c>
      <c r="J402" s="292" t="str">
        <f>IF('CARGA CONSOLIDADO IPS'!AB46&lt;&gt;"",'CARGA CONSOLIDADO IPS'!AB46,IF(Q402="","",IF(Q402&gt;0,"N. D.")))</f>
        <v/>
      </c>
      <c r="K402" s="292" t="str">
        <f>IF('CARGA CONSOLIDADO IPS'!AC46&lt;&gt;"",'CARGA CONSOLIDADO IPS'!AC46,IF(R402="","",IF(R402&gt;0,"N. D.")))</f>
        <v/>
      </c>
      <c r="L402" s="292" t="str">
        <f>IF('CARGA CONSOLIDADO IPS'!AD46&lt;&gt;"",'CARGA CONSOLIDADO IPS'!AD46,IF(S402="","",IF(S402&gt;0,"N. D.")))</f>
        <v/>
      </c>
      <c r="M402" s="292" t="str">
        <f>IF('CARGA CONSOLIDADO IPS'!AE46&lt;&gt;"",'CARGA CONSOLIDADO IPS'!AE46,IF(T402="","",IF(T402&gt;0,"N. D.")))</f>
        <v/>
      </c>
      <c r="N402" s="292" t="str">
        <f>IF('CARGA CONSOLIDADO IPS'!AF46&lt;&gt;"",'CARGA CONSOLIDADO IPS'!AF46,IF(U402="","",IF(U402&gt;0,"N. D.")))</f>
        <v/>
      </c>
    </row>
    <row r="403" spans="1:14" x14ac:dyDescent="0.25">
      <c r="A403" s="288" t="str">
        <f t="shared" si="18"/>
        <v>SEDE</v>
      </c>
      <c r="B403" s="288" t="str">
        <f t="shared" si="19"/>
        <v>COOSALUD</v>
      </c>
      <c r="C403" s="288" t="str">
        <f t="shared" si="20"/>
        <v/>
      </c>
      <c r="D403" s="288">
        <v>47</v>
      </c>
      <c r="E403" s="288" t="s">
        <v>300</v>
      </c>
      <c r="F403" s="288" t="s">
        <v>16</v>
      </c>
      <c r="G403" s="288" t="str">
        <f>IF('CARGA CONSOLIDADO IPS'!Y47&lt;&gt;"",'CARGA CONSOLIDADO IPS'!Y47,IF(N403="","",IF(N403&gt;0,"N. D.")))</f>
        <v/>
      </c>
      <c r="H403" s="292" t="str">
        <f>IF('CARGA CONSOLIDADO IPS'!Z47&lt;&gt;"",'CARGA CONSOLIDADO IPS'!Z47,IF(O403="","",IF(O403&gt;0,"N. D.")))</f>
        <v/>
      </c>
      <c r="I403" s="292" t="str">
        <f>IF('CARGA CONSOLIDADO IPS'!AA47&lt;&gt;"",'CARGA CONSOLIDADO IPS'!AA47,IF(P403="","",IF(P403&gt;0,"N. D.")))</f>
        <v/>
      </c>
      <c r="J403" s="292" t="str">
        <f>IF('CARGA CONSOLIDADO IPS'!AB47&lt;&gt;"",'CARGA CONSOLIDADO IPS'!AB47,IF(Q403="","",IF(Q403&gt;0,"N. D.")))</f>
        <v/>
      </c>
      <c r="K403" s="292" t="str">
        <f>IF('CARGA CONSOLIDADO IPS'!AC47&lt;&gt;"",'CARGA CONSOLIDADO IPS'!AC47,IF(R403="","",IF(R403&gt;0,"N. D.")))</f>
        <v/>
      </c>
      <c r="L403" s="292" t="str">
        <f>IF('CARGA CONSOLIDADO IPS'!AD47&lt;&gt;"",'CARGA CONSOLIDADO IPS'!AD47,IF(S403="","",IF(S403&gt;0,"N. D.")))</f>
        <v/>
      </c>
      <c r="M403" s="292" t="str">
        <f>IF('CARGA CONSOLIDADO IPS'!AE47&lt;&gt;"",'CARGA CONSOLIDADO IPS'!AE47,IF(T403="","",IF(T403&gt;0,"N. D.")))</f>
        <v/>
      </c>
      <c r="N403" s="292" t="str">
        <f>IF('CARGA CONSOLIDADO IPS'!AF47&lt;&gt;"",'CARGA CONSOLIDADO IPS'!AF47,IF(U403="","",IF(U403&gt;0,"N. D.")))</f>
        <v/>
      </c>
    </row>
    <row r="404" spans="1:14" x14ac:dyDescent="0.25">
      <c r="A404" s="288" t="str">
        <f t="shared" si="18"/>
        <v>SEDE</v>
      </c>
      <c r="B404" s="288" t="str">
        <f t="shared" si="19"/>
        <v>COOSALUD</v>
      </c>
      <c r="C404" s="288" t="str">
        <f t="shared" si="20"/>
        <v/>
      </c>
      <c r="D404" s="288">
        <v>48</v>
      </c>
      <c r="E404" s="288" t="s">
        <v>300</v>
      </c>
      <c r="F404" s="288" t="s">
        <v>16</v>
      </c>
      <c r="G404" s="288" t="str">
        <f>IF('CARGA CONSOLIDADO IPS'!Y48&lt;&gt;"",'CARGA CONSOLIDADO IPS'!Y48,IF(N404="","",IF(N404&gt;0,"N. D.")))</f>
        <v/>
      </c>
      <c r="H404" s="292" t="str">
        <f>IF('CARGA CONSOLIDADO IPS'!Z48&lt;&gt;"",'CARGA CONSOLIDADO IPS'!Z48,IF(O404="","",IF(O404&gt;0,"N. D.")))</f>
        <v/>
      </c>
      <c r="I404" s="292" t="str">
        <f>IF('CARGA CONSOLIDADO IPS'!AA48&lt;&gt;"",'CARGA CONSOLIDADO IPS'!AA48,IF(P404="","",IF(P404&gt;0,"N. D.")))</f>
        <v/>
      </c>
      <c r="J404" s="292" t="str">
        <f>IF('CARGA CONSOLIDADO IPS'!AB48&lt;&gt;"",'CARGA CONSOLIDADO IPS'!AB48,IF(Q404="","",IF(Q404&gt;0,"N. D.")))</f>
        <v/>
      </c>
      <c r="K404" s="292" t="str">
        <f>IF('CARGA CONSOLIDADO IPS'!AC48&lt;&gt;"",'CARGA CONSOLIDADO IPS'!AC48,IF(R404="","",IF(R404&gt;0,"N. D.")))</f>
        <v/>
      </c>
      <c r="L404" s="292" t="str">
        <f>IF('CARGA CONSOLIDADO IPS'!AD48&lt;&gt;"",'CARGA CONSOLIDADO IPS'!AD48,IF(S404="","",IF(S404&gt;0,"N. D.")))</f>
        <v/>
      </c>
      <c r="M404" s="292" t="str">
        <f>IF('CARGA CONSOLIDADO IPS'!AE48&lt;&gt;"",'CARGA CONSOLIDADO IPS'!AE48,IF(T404="","",IF(T404&gt;0,"N. D.")))</f>
        <v/>
      </c>
      <c r="N404" s="292" t="str">
        <f>IF('CARGA CONSOLIDADO IPS'!AF48&lt;&gt;"",'CARGA CONSOLIDADO IPS'!AF48,IF(U404="","",IF(U404&gt;0,"N. D.")))</f>
        <v/>
      </c>
    </row>
    <row r="405" spans="1:14" x14ac:dyDescent="0.25">
      <c r="A405" s="288" t="str">
        <f t="shared" si="18"/>
        <v>SEDE</v>
      </c>
      <c r="B405" s="288" t="str">
        <f t="shared" si="19"/>
        <v>COOSALUD</v>
      </c>
      <c r="C405" s="288" t="str">
        <f t="shared" si="20"/>
        <v/>
      </c>
      <c r="D405" s="288">
        <v>49</v>
      </c>
      <c r="E405" s="288" t="s">
        <v>300</v>
      </c>
      <c r="F405" s="288" t="s">
        <v>16</v>
      </c>
      <c r="G405" s="288" t="str">
        <f>IF('CARGA CONSOLIDADO IPS'!Y49&lt;&gt;"",'CARGA CONSOLIDADO IPS'!Y49,IF(N405="","",IF(N405&gt;0,"N. D.")))</f>
        <v/>
      </c>
      <c r="H405" s="292" t="str">
        <f>IF('CARGA CONSOLIDADO IPS'!Z49&lt;&gt;"",'CARGA CONSOLIDADO IPS'!Z49,IF(O405="","",IF(O405&gt;0,"N. D.")))</f>
        <v/>
      </c>
      <c r="I405" s="292" t="str">
        <f>IF('CARGA CONSOLIDADO IPS'!AA49&lt;&gt;"",'CARGA CONSOLIDADO IPS'!AA49,IF(P405="","",IF(P405&gt;0,"N. D.")))</f>
        <v/>
      </c>
      <c r="J405" s="292" t="str">
        <f>IF('CARGA CONSOLIDADO IPS'!AB49&lt;&gt;"",'CARGA CONSOLIDADO IPS'!AB49,IF(Q405="","",IF(Q405&gt;0,"N. D.")))</f>
        <v/>
      </c>
      <c r="K405" s="292" t="str">
        <f>IF('CARGA CONSOLIDADO IPS'!AC49&lt;&gt;"",'CARGA CONSOLIDADO IPS'!AC49,IF(R405="","",IF(R405&gt;0,"N. D.")))</f>
        <v/>
      </c>
      <c r="L405" s="292" t="str">
        <f>IF('CARGA CONSOLIDADO IPS'!AD49&lt;&gt;"",'CARGA CONSOLIDADO IPS'!AD49,IF(S405="","",IF(S405&gt;0,"N. D.")))</f>
        <v/>
      </c>
      <c r="M405" s="292" t="str">
        <f>IF('CARGA CONSOLIDADO IPS'!AE49&lt;&gt;"",'CARGA CONSOLIDADO IPS'!AE49,IF(T405="","",IF(T405&gt;0,"N. D.")))</f>
        <v/>
      </c>
      <c r="N405" s="292" t="str">
        <f>IF('CARGA CONSOLIDADO IPS'!AF49&lt;&gt;"",'CARGA CONSOLIDADO IPS'!AF49,IF(U405="","",IF(U405&gt;0,"N. D.")))</f>
        <v/>
      </c>
    </row>
    <row r="406" spans="1:14" x14ac:dyDescent="0.25">
      <c r="A406" s="288" t="str">
        <f t="shared" si="18"/>
        <v>SEDE</v>
      </c>
      <c r="B406" s="288" t="str">
        <f t="shared" si="19"/>
        <v>COOSALUD</v>
      </c>
      <c r="C406" s="288" t="str">
        <f t="shared" si="20"/>
        <v/>
      </c>
      <c r="D406" s="288">
        <v>50</v>
      </c>
      <c r="E406" s="288" t="s">
        <v>300</v>
      </c>
      <c r="F406" s="288" t="s">
        <v>16</v>
      </c>
      <c r="G406" s="288" t="str">
        <f>IF('CARGA CONSOLIDADO IPS'!Y50&lt;&gt;"",'CARGA CONSOLIDADO IPS'!Y50,IF(N406="","",IF(N406&gt;0,"N. D.")))</f>
        <v/>
      </c>
      <c r="H406" s="292" t="str">
        <f>IF('CARGA CONSOLIDADO IPS'!Z50&lt;&gt;"",'CARGA CONSOLIDADO IPS'!Z50,IF(O406="","",IF(O406&gt;0,"N. D.")))</f>
        <v/>
      </c>
      <c r="I406" s="292" t="str">
        <f>IF('CARGA CONSOLIDADO IPS'!AA50&lt;&gt;"",'CARGA CONSOLIDADO IPS'!AA50,IF(P406="","",IF(P406&gt;0,"N. D.")))</f>
        <v/>
      </c>
      <c r="J406" s="292" t="str">
        <f>IF('CARGA CONSOLIDADO IPS'!AB50&lt;&gt;"",'CARGA CONSOLIDADO IPS'!AB50,IF(Q406="","",IF(Q406&gt;0,"N. D.")))</f>
        <v/>
      </c>
      <c r="K406" s="292" t="str">
        <f>IF('CARGA CONSOLIDADO IPS'!AC50&lt;&gt;"",'CARGA CONSOLIDADO IPS'!AC50,IF(R406="","",IF(R406&gt;0,"N. D.")))</f>
        <v/>
      </c>
      <c r="L406" s="292" t="str">
        <f>IF('CARGA CONSOLIDADO IPS'!AD50&lt;&gt;"",'CARGA CONSOLIDADO IPS'!AD50,IF(S406="","",IF(S406&gt;0,"N. D.")))</f>
        <v/>
      </c>
      <c r="M406" s="292" t="str">
        <f>IF('CARGA CONSOLIDADO IPS'!AE50&lt;&gt;"",'CARGA CONSOLIDADO IPS'!AE50,IF(T406="","",IF(T406&gt;0,"N. D.")))</f>
        <v/>
      </c>
      <c r="N406" s="292" t="str">
        <f>IF('CARGA CONSOLIDADO IPS'!AF50&lt;&gt;"",'CARGA CONSOLIDADO IPS'!AF50,IF(U406="","",IF(U406&gt;0,"N. D.")))</f>
        <v/>
      </c>
    </row>
    <row r="407" spans="1:14" x14ac:dyDescent="0.25">
      <c r="A407" s="288" t="str">
        <f t="shared" si="18"/>
        <v>SEDE</v>
      </c>
      <c r="B407" s="288" t="str">
        <f t="shared" si="19"/>
        <v>COOSALUD</v>
      </c>
      <c r="C407" s="288" t="str">
        <f t="shared" si="20"/>
        <v/>
      </c>
      <c r="D407" s="288">
        <v>51</v>
      </c>
      <c r="E407" s="288" t="s">
        <v>300</v>
      </c>
      <c r="F407" s="288" t="s">
        <v>16</v>
      </c>
      <c r="G407" s="288" t="str">
        <f>IF('CARGA CONSOLIDADO IPS'!Y51&lt;&gt;"",'CARGA CONSOLIDADO IPS'!Y51,IF(N407="","",IF(N407&gt;0,"N. D.")))</f>
        <v/>
      </c>
      <c r="H407" s="292" t="str">
        <f>IF('CARGA CONSOLIDADO IPS'!Z51&lt;&gt;"",'CARGA CONSOLIDADO IPS'!Z51,IF(O407="","",IF(O407&gt;0,"N. D.")))</f>
        <v/>
      </c>
      <c r="I407" s="292" t="str">
        <f>IF('CARGA CONSOLIDADO IPS'!AA51&lt;&gt;"",'CARGA CONSOLIDADO IPS'!AA51,IF(P407="","",IF(P407&gt;0,"N. D.")))</f>
        <v/>
      </c>
      <c r="J407" s="292" t="str">
        <f>IF('CARGA CONSOLIDADO IPS'!AB51&lt;&gt;"",'CARGA CONSOLIDADO IPS'!AB51,IF(Q407="","",IF(Q407&gt;0,"N. D.")))</f>
        <v/>
      </c>
      <c r="K407" s="292" t="str">
        <f>IF('CARGA CONSOLIDADO IPS'!AC51&lt;&gt;"",'CARGA CONSOLIDADO IPS'!AC51,IF(R407="","",IF(R407&gt;0,"N. D.")))</f>
        <v/>
      </c>
      <c r="L407" s="292" t="str">
        <f>IF('CARGA CONSOLIDADO IPS'!AD51&lt;&gt;"",'CARGA CONSOLIDADO IPS'!AD51,IF(S407="","",IF(S407&gt;0,"N. D.")))</f>
        <v/>
      </c>
      <c r="M407" s="292" t="str">
        <f>IF('CARGA CONSOLIDADO IPS'!AE51&lt;&gt;"",'CARGA CONSOLIDADO IPS'!AE51,IF(T407="","",IF(T407&gt;0,"N. D.")))</f>
        <v/>
      </c>
      <c r="N407" s="292" t="str">
        <f>IF('CARGA CONSOLIDADO IPS'!AF51&lt;&gt;"",'CARGA CONSOLIDADO IPS'!AF51,IF(U407="","",IF(U407&gt;0,"N. D.")))</f>
        <v/>
      </c>
    </row>
    <row r="408" spans="1:14" x14ac:dyDescent="0.25">
      <c r="A408" s="288" t="str">
        <f t="shared" si="18"/>
        <v>SEDE</v>
      </c>
      <c r="B408" s="288" t="str">
        <f t="shared" si="19"/>
        <v>COOSALUD</v>
      </c>
      <c r="C408" s="288" t="str">
        <f t="shared" si="20"/>
        <v/>
      </c>
      <c r="D408" s="288">
        <v>52</v>
      </c>
      <c r="E408" s="288" t="s">
        <v>300</v>
      </c>
      <c r="F408" s="288" t="s">
        <v>16</v>
      </c>
      <c r="G408" s="288" t="str">
        <f>IF('CARGA CONSOLIDADO IPS'!Y52&lt;&gt;"",'CARGA CONSOLIDADO IPS'!Y52,IF(N408="","",IF(N408&gt;0,"N. D.")))</f>
        <v/>
      </c>
      <c r="H408" s="292" t="str">
        <f>IF('CARGA CONSOLIDADO IPS'!Z52&lt;&gt;"",'CARGA CONSOLIDADO IPS'!Z52,IF(O408="","",IF(O408&gt;0,"N. D.")))</f>
        <v/>
      </c>
      <c r="I408" s="292" t="str">
        <f>IF('CARGA CONSOLIDADO IPS'!AA52&lt;&gt;"",'CARGA CONSOLIDADO IPS'!AA52,IF(P408="","",IF(P408&gt;0,"N. D.")))</f>
        <v/>
      </c>
      <c r="J408" s="292" t="str">
        <f>IF('CARGA CONSOLIDADO IPS'!AB52&lt;&gt;"",'CARGA CONSOLIDADO IPS'!AB52,IF(Q408="","",IF(Q408&gt;0,"N. D.")))</f>
        <v/>
      </c>
      <c r="K408" s="292" t="str">
        <f>IF('CARGA CONSOLIDADO IPS'!AC52&lt;&gt;"",'CARGA CONSOLIDADO IPS'!AC52,IF(R408="","",IF(R408&gt;0,"N. D.")))</f>
        <v/>
      </c>
      <c r="L408" s="292" t="str">
        <f>IF('CARGA CONSOLIDADO IPS'!AD52&lt;&gt;"",'CARGA CONSOLIDADO IPS'!AD52,IF(S408="","",IF(S408&gt;0,"N. D.")))</f>
        <v/>
      </c>
      <c r="M408" s="292" t="str">
        <f>IF('CARGA CONSOLIDADO IPS'!AE52&lt;&gt;"",'CARGA CONSOLIDADO IPS'!AE52,IF(T408="","",IF(T408&gt;0,"N. D.")))</f>
        <v/>
      </c>
      <c r="N408" s="292" t="str">
        <f>IF('CARGA CONSOLIDADO IPS'!AF52&lt;&gt;"",'CARGA CONSOLIDADO IPS'!AF52,IF(U408="","",IF(U408&gt;0,"N. D.")))</f>
        <v/>
      </c>
    </row>
    <row r="409" spans="1:14" x14ac:dyDescent="0.25">
      <c r="A409" s="288" t="str">
        <f t="shared" si="18"/>
        <v>SEDE</v>
      </c>
      <c r="B409" s="288" t="str">
        <f t="shared" si="19"/>
        <v>COOSALUD</v>
      </c>
      <c r="C409" s="288" t="str">
        <f t="shared" si="20"/>
        <v/>
      </c>
      <c r="D409" s="288">
        <v>53</v>
      </c>
      <c r="E409" s="288" t="s">
        <v>300</v>
      </c>
      <c r="F409" s="288" t="s">
        <v>16</v>
      </c>
      <c r="G409" s="288" t="str">
        <f>IF('CARGA CONSOLIDADO IPS'!Y53&lt;&gt;"",'CARGA CONSOLIDADO IPS'!Y53,IF(N409="","",IF(N409&gt;0,"N. D.")))</f>
        <v/>
      </c>
      <c r="H409" s="292" t="str">
        <f>IF('CARGA CONSOLIDADO IPS'!Z53&lt;&gt;"",'CARGA CONSOLIDADO IPS'!Z53,IF(O409="","",IF(O409&gt;0,"N. D.")))</f>
        <v/>
      </c>
      <c r="I409" s="292" t="str">
        <f>IF('CARGA CONSOLIDADO IPS'!AA53&lt;&gt;"",'CARGA CONSOLIDADO IPS'!AA53,IF(P409="","",IF(P409&gt;0,"N. D.")))</f>
        <v/>
      </c>
      <c r="J409" s="292" t="str">
        <f>IF('CARGA CONSOLIDADO IPS'!AB53&lt;&gt;"",'CARGA CONSOLIDADO IPS'!AB53,IF(Q409="","",IF(Q409&gt;0,"N. D.")))</f>
        <v/>
      </c>
      <c r="K409" s="292" t="str">
        <f>IF('CARGA CONSOLIDADO IPS'!AC53&lt;&gt;"",'CARGA CONSOLIDADO IPS'!AC53,IF(R409="","",IF(R409&gt;0,"N. D.")))</f>
        <v/>
      </c>
      <c r="L409" s="292" t="str">
        <f>IF('CARGA CONSOLIDADO IPS'!AD53&lt;&gt;"",'CARGA CONSOLIDADO IPS'!AD53,IF(S409="","",IF(S409&gt;0,"N. D.")))</f>
        <v/>
      </c>
      <c r="M409" s="292" t="str">
        <f>IF('CARGA CONSOLIDADO IPS'!AE53&lt;&gt;"",'CARGA CONSOLIDADO IPS'!AE53,IF(T409="","",IF(T409&gt;0,"N. D.")))</f>
        <v/>
      </c>
      <c r="N409" s="292" t="str">
        <f>IF('CARGA CONSOLIDADO IPS'!AF53&lt;&gt;"",'CARGA CONSOLIDADO IPS'!AF53,IF(U409="","",IF(U409&gt;0,"N. D.")))</f>
        <v/>
      </c>
    </row>
    <row r="410" spans="1:14" x14ac:dyDescent="0.25">
      <c r="A410" s="288" t="str">
        <f t="shared" si="18"/>
        <v>SEDE</v>
      </c>
      <c r="B410" s="288" t="str">
        <f t="shared" si="19"/>
        <v>COOSALUD</v>
      </c>
      <c r="C410" s="288" t="str">
        <f t="shared" si="20"/>
        <v/>
      </c>
      <c r="D410" s="288">
        <v>54</v>
      </c>
      <c r="E410" s="288" t="s">
        <v>300</v>
      </c>
      <c r="F410" s="288" t="s">
        <v>16</v>
      </c>
      <c r="G410" s="288" t="str">
        <f>IF('CARGA CONSOLIDADO IPS'!Y54&lt;&gt;"",'CARGA CONSOLIDADO IPS'!Y54,IF(N410="","",IF(N410&gt;0,"N. D.")))</f>
        <v/>
      </c>
      <c r="H410" s="292" t="str">
        <f>IF('CARGA CONSOLIDADO IPS'!Z54&lt;&gt;"",'CARGA CONSOLIDADO IPS'!Z54,IF(O410="","",IF(O410&gt;0,"N. D.")))</f>
        <v/>
      </c>
      <c r="I410" s="292" t="str">
        <f>IF('CARGA CONSOLIDADO IPS'!AA54&lt;&gt;"",'CARGA CONSOLIDADO IPS'!AA54,IF(P410="","",IF(P410&gt;0,"N. D.")))</f>
        <v/>
      </c>
      <c r="J410" s="292" t="str">
        <f>IF('CARGA CONSOLIDADO IPS'!AB54&lt;&gt;"",'CARGA CONSOLIDADO IPS'!AB54,IF(Q410="","",IF(Q410&gt;0,"N. D.")))</f>
        <v/>
      </c>
      <c r="K410" s="292" t="str">
        <f>IF('CARGA CONSOLIDADO IPS'!AC54&lt;&gt;"",'CARGA CONSOLIDADO IPS'!AC54,IF(R410="","",IF(R410&gt;0,"N. D.")))</f>
        <v/>
      </c>
      <c r="L410" s="292" t="str">
        <f>IF('CARGA CONSOLIDADO IPS'!AD54&lt;&gt;"",'CARGA CONSOLIDADO IPS'!AD54,IF(S410="","",IF(S410&gt;0,"N. D.")))</f>
        <v/>
      </c>
      <c r="M410" s="292" t="str">
        <f>IF('CARGA CONSOLIDADO IPS'!AE54&lt;&gt;"",'CARGA CONSOLIDADO IPS'!AE54,IF(T410="","",IF(T410&gt;0,"N. D.")))</f>
        <v/>
      </c>
      <c r="N410" s="292" t="str">
        <f>IF('CARGA CONSOLIDADO IPS'!AF54&lt;&gt;"",'CARGA CONSOLIDADO IPS'!AF54,IF(U410="","",IF(U410&gt;0,"N. D.")))</f>
        <v/>
      </c>
    </row>
    <row r="411" spans="1:14" x14ac:dyDescent="0.25">
      <c r="A411" s="288" t="str">
        <f t="shared" si="18"/>
        <v>SEDE</v>
      </c>
      <c r="B411" s="288" t="str">
        <f t="shared" si="19"/>
        <v>COOSALUD</v>
      </c>
      <c r="C411" s="288" t="str">
        <f t="shared" si="20"/>
        <v/>
      </c>
      <c r="D411" s="288">
        <v>55</v>
      </c>
      <c r="E411" s="288" t="s">
        <v>300</v>
      </c>
      <c r="F411" s="288" t="s">
        <v>16</v>
      </c>
      <c r="G411" s="288" t="str">
        <f>IF('CARGA CONSOLIDADO IPS'!Y55&lt;&gt;"",'CARGA CONSOLIDADO IPS'!Y55,IF(N411="","",IF(N411&gt;0,"N. D.")))</f>
        <v/>
      </c>
      <c r="H411" s="292" t="str">
        <f>IF('CARGA CONSOLIDADO IPS'!Z55&lt;&gt;"",'CARGA CONSOLIDADO IPS'!Z55,IF(O411="","",IF(O411&gt;0,"N. D.")))</f>
        <v/>
      </c>
      <c r="I411" s="292" t="str">
        <f>IF('CARGA CONSOLIDADO IPS'!AA55&lt;&gt;"",'CARGA CONSOLIDADO IPS'!AA55,IF(P411="","",IF(P411&gt;0,"N. D.")))</f>
        <v/>
      </c>
      <c r="J411" s="292" t="str">
        <f>IF('CARGA CONSOLIDADO IPS'!AB55&lt;&gt;"",'CARGA CONSOLIDADO IPS'!AB55,IF(Q411="","",IF(Q411&gt;0,"N. D.")))</f>
        <v/>
      </c>
      <c r="K411" s="292" t="str">
        <f>IF('CARGA CONSOLIDADO IPS'!AC55&lt;&gt;"",'CARGA CONSOLIDADO IPS'!AC55,IF(R411="","",IF(R411&gt;0,"N. D.")))</f>
        <v/>
      </c>
      <c r="L411" s="292" t="str">
        <f>IF('CARGA CONSOLIDADO IPS'!AD55&lt;&gt;"",'CARGA CONSOLIDADO IPS'!AD55,IF(S411="","",IF(S411&gt;0,"N. D.")))</f>
        <v/>
      </c>
      <c r="M411" s="292" t="str">
        <f>IF('CARGA CONSOLIDADO IPS'!AE55&lt;&gt;"",'CARGA CONSOLIDADO IPS'!AE55,IF(T411="","",IF(T411&gt;0,"N. D.")))</f>
        <v/>
      </c>
      <c r="N411" s="292" t="str">
        <f>IF('CARGA CONSOLIDADO IPS'!AF55&lt;&gt;"",'CARGA CONSOLIDADO IPS'!AF55,IF(U411="","",IF(U411&gt;0,"N. D.")))</f>
        <v/>
      </c>
    </row>
    <row r="412" spans="1:14" x14ac:dyDescent="0.25">
      <c r="A412" s="288" t="str">
        <f t="shared" si="18"/>
        <v>SEDE</v>
      </c>
      <c r="B412" s="288" t="str">
        <f t="shared" si="19"/>
        <v>COOSALUD</v>
      </c>
      <c r="C412" s="288" t="str">
        <f t="shared" si="20"/>
        <v/>
      </c>
      <c r="D412" s="288">
        <v>56</v>
      </c>
      <c r="E412" s="288" t="s">
        <v>300</v>
      </c>
      <c r="F412" s="288" t="s">
        <v>16</v>
      </c>
      <c r="G412" s="288" t="str">
        <f>IF('CARGA CONSOLIDADO IPS'!Y56&lt;&gt;"",'CARGA CONSOLIDADO IPS'!Y56,IF(N412="","",IF(N412&gt;0,"N. D.")))</f>
        <v/>
      </c>
      <c r="H412" s="292" t="str">
        <f>IF('CARGA CONSOLIDADO IPS'!Z56&lt;&gt;"",'CARGA CONSOLIDADO IPS'!Z56,IF(O412="","",IF(O412&gt;0,"N. D.")))</f>
        <v/>
      </c>
      <c r="I412" s="292" t="str">
        <f>IF('CARGA CONSOLIDADO IPS'!AA56&lt;&gt;"",'CARGA CONSOLIDADO IPS'!AA56,IF(P412="","",IF(P412&gt;0,"N. D.")))</f>
        <v/>
      </c>
      <c r="J412" s="292" t="str">
        <f>IF('CARGA CONSOLIDADO IPS'!AB56&lt;&gt;"",'CARGA CONSOLIDADO IPS'!AB56,IF(Q412="","",IF(Q412&gt;0,"N. D.")))</f>
        <v/>
      </c>
      <c r="K412" s="292" t="str">
        <f>IF('CARGA CONSOLIDADO IPS'!AC56&lt;&gt;"",'CARGA CONSOLIDADO IPS'!AC56,IF(R412="","",IF(R412&gt;0,"N. D.")))</f>
        <v/>
      </c>
      <c r="L412" s="292" t="str">
        <f>IF('CARGA CONSOLIDADO IPS'!AD56&lt;&gt;"",'CARGA CONSOLIDADO IPS'!AD56,IF(S412="","",IF(S412&gt;0,"N. D.")))</f>
        <v/>
      </c>
      <c r="M412" s="292" t="str">
        <f>IF('CARGA CONSOLIDADO IPS'!AE56&lt;&gt;"",'CARGA CONSOLIDADO IPS'!AE56,IF(T412="","",IF(T412&gt;0,"N. D.")))</f>
        <v/>
      </c>
      <c r="N412" s="292" t="str">
        <f>IF('CARGA CONSOLIDADO IPS'!AF56&lt;&gt;"",'CARGA CONSOLIDADO IPS'!AF56,IF(U412="","",IF(U412&gt;0,"N. D.")))</f>
        <v/>
      </c>
    </row>
    <row r="413" spans="1:14" x14ac:dyDescent="0.25">
      <c r="A413" s="288" t="str">
        <f t="shared" si="18"/>
        <v>SEDE</v>
      </c>
      <c r="B413" s="288" t="str">
        <f t="shared" si="19"/>
        <v>COOSALUD</v>
      </c>
      <c r="C413" s="288" t="str">
        <f t="shared" si="20"/>
        <v/>
      </c>
      <c r="D413" s="288">
        <v>57</v>
      </c>
      <c r="E413" s="288" t="s">
        <v>300</v>
      </c>
      <c r="F413" s="288" t="s">
        <v>16</v>
      </c>
      <c r="G413" s="288" t="str">
        <f>IF('CARGA CONSOLIDADO IPS'!Y57&lt;&gt;"",'CARGA CONSOLIDADO IPS'!Y57,IF(N413="","",IF(N413&gt;0,"N. D.")))</f>
        <v/>
      </c>
      <c r="H413" s="292" t="str">
        <f>IF('CARGA CONSOLIDADO IPS'!Z57&lt;&gt;"",'CARGA CONSOLIDADO IPS'!Z57,IF(O413="","",IF(O413&gt;0,"N. D.")))</f>
        <v/>
      </c>
      <c r="I413" s="292" t="str">
        <f>IF('CARGA CONSOLIDADO IPS'!AA57&lt;&gt;"",'CARGA CONSOLIDADO IPS'!AA57,IF(P413="","",IF(P413&gt;0,"N. D.")))</f>
        <v/>
      </c>
      <c r="J413" s="292" t="str">
        <f>IF('CARGA CONSOLIDADO IPS'!AB57&lt;&gt;"",'CARGA CONSOLIDADO IPS'!AB57,IF(Q413="","",IF(Q413&gt;0,"N. D.")))</f>
        <v/>
      </c>
      <c r="K413" s="292" t="str">
        <f>IF('CARGA CONSOLIDADO IPS'!AC57&lt;&gt;"",'CARGA CONSOLIDADO IPS'!AC57,IF(R413="","",IF(R413&gt;0,"N. D.")))</f>
        <v/>
      </c>
      <c r="L413" s="292" t="str">
        <f>IF('CARGA CONSOLIDADO IPS'!AD57&lt;&gt;"",'CARGA CONSOLIDADO IPS'!AD57,IF(S413="","",IF(S413&gt;0,"N. D.")))</f>
        <v/>
      </c>
      <c r="M413" s="292" t="str">
        <f>IF('CARGA CONSOLIDADO IPS'!AE57&lt;&gt;"",'CARGA CONSOLIDADO IPS'!AE57,IF(T413="","",IF(T413&gt;0,"N. D.")))</f>
        <v/>
      </c>
      <c r="N413" s="292" t="str">
        <f>IF('CARGA CONSOLIDADO IPS'!AF57&lt;&gt;"",'CARGA CONSOLIDADO IPS'!AF57,IF(U413="","",IF(U413&gt;0,"N. D.")))</f>
        <v/>
      </c>
    </row>
    <row r="414" spans="1:14" x14ac:dyDescent="0.25">
      <c r="A414" s="288" t="str">
        <f t="shared" si="18"/>
        <v>SEDE</v>
      </c>
      <c r="B414" s="288" t="str">
        <f t="shared" si="19"/>
        <v>COOSALUD</v>
      </c>
      <c r="C414" s="288" t="str">
        <f t="shared" si="20"/>
        <v/>
      </c>
      <c r="D414" s="288">
        <v>58</v>
      </c>
      <c r="E414" s="288" t="s">
        <v>300</v>
      </c>
      <c r="F414" s="288" t="s">
        <v>16</v>
      </c>
      <c r="G414" s="288" t="str">
        <f>IF('CARGA CONSOLIDADO IPS'!Y58&lt;&gt;"",'CARGA CONSOLIDADO IPS'!Y58,IF(N414="","",IF(N414&gt;0,"N. D.")))</f>
        <v/>
      </c>
      <c r="H414" s="292" t="str">
        <f>IF('CARGA CONSOLIDADO IPS'!Z58&lt;&gt;"",'CARGA CONSOLIDADO IPS'!Z58,IF(O414="","",IF(O414&gt;0,"N. D.")))</f>
        <v/>
      </c>
      <c r="I414" s="292" t="str">
        <f>IF('CARGA CONSOLIDADO IPS'!AA58&lt;&gt;"",'CARGA CONSOLIDADO IPS'!AA58,IF(P414="","",IF(P414&gt;0,"N. D.")))</f>
        <v/>
      </c>
      <c r="J414" s="292" t="str">
        <f>IF('CARGA CONSOLIDADO IPS'!AB58&lt;&gt;"",'CARGA CONSOLIDADO IPS'!AB58,IF(Q414="","",IF(Q414&gt;0,"N. D.")))</f>
        <v/>
      </c>
      <c r="K414" s="292" t="str">
        <f>IF('CARGA CONSOLIDADO IPS'!AC58&lt;&gt;"",'CARGA CONSOLIDADO IPS'!AC58,IF(R414="","",IF(R414&gt;0,"N. D.")))</f>
        <v/>
      </c>
      <c r="L414" s="292" t="str">
        <f>IF('CARGA CONSOLIDADO IPS'!AD58&lt;&gt;"",'CARGA CONSOLIDADO IPS'!AD58,IF(S414="","",IF(S414&gt;0,"N. D.")))</f>
        <v/>
      </c>
      <c r="M414" s="292" t="str">
        <f>IF('CARGA CONSOLIDADO IPS'!AE58&lt;&gt;"",'CARGA CONSOLIDADO IPS'!AE58,IF(T414="","",IF(T414&gt;0,"N. D.")))</f>
        <v/>
      </c>
      <c r="N414" s="292" t="str">
        <f>IF('CARGA CONSOLIDADO IPS'!AF58&lt;&gt;"",'CARGA CONSOLIDADO IPS'!AF58,IF(U414="","",IF(U414&gt;0,"N. D.")))</f>
        <v/>
      </c>
    </row>
    <row r="415" spans="1:14" x14ac:dyDescent="0.25">
      <c r="A415" s="288" t="str">
        <f t="shared" si="18"/>
        <v>SEDE</v>
      </c>
      <c r="B415" s="288" t="str">
        <f t="shared" si="19"/>
        <v>COOSALUD</v>
      </c>
      <c r="C415" s="288" t="str">
        <f t="shared" si="20"/>
        <v/>
      </c>
      <c r="D415" s="288">
        <v>59</v>
      </c>
      <c r="E415" s="288" t="s">
        <v>300</v>
      </c>
      <c r="F415" s="288" t="s">
        <v>16</v>
      </c>
      <c r="G415" s="288" t="str">
        <f>IF('CARGA CONSOLIDADO IPS'!Y59&lt;&gt;"",'CARGA CONSOLIDADO IPS'!Y59,IF(N415="","",IF(N415&gt;0,"N. D.")))</f>
        <v/>
      </c>
      <c r="H415" s="292" t="str">
        <f>IF('CARGA CONSOLIDADO IPS'!Z59&lt;&gt;"",'CARGA CONSOLIDADO IPS'!Z59,IF(O415="","",IF(O415&gt;0,"N. D.")))</f>
        <v/>
      </c>
      <c r="I415" s="292" t="str">
        <f>IF('CARGA CONSOLIDADO IPS'!AA59&lt;&gt;"",'CARGA CONSOLIDADO IPS'!AA59,IF(P415="","",IF(P415&gt;0,"N. D.")))</f>
        <v/>
      </c>
      <c r="J415" s="292" t="str">
        <f>IF('CARGA CONSOLIDADO IPS'!AB59&lt;&gt;"",'CARGA CONSOLIDADO IPS'!AB59,IF(Q415="","",IF(Q415&gt;0,"N. D.")))</f>
        <v/>
      </c>
      <c r="K415" s="292" t="str">
        <f>IF('CARGA CONSOLIDADO IPS'!AC59&lt;&gt;"",'CARGA CONSOLIDADO IPS'!AC59,IF(R415="","",IF(R415&gt;0,"N. D.")))</f>
        <v/>
      </c>
      <c r="L415" s="292" t="str">
        <f>IF('CARGA CONSOLIDADO IPS'!AD59&lt;&gt;"",'CARGA CONSOLIDADO IPS'!AD59,IF(S415="","",IF(S415&gt;0,"N. D.")))</f>
        <v/>
      </c>
      <c r="M415" s="292" t="str">
        <f>IF('CARGA CONSOLIDADO IPS'!AE59&lt;&gt;"",'CARGA CONSOLIDADO IPS'!AE59,IF(T415="","",IF(T415&gt;0,"N. D.")))</f>
        <v/>
      </c>
      <c r="N415" s="292" t="str">
        <f>IF('CARGA CONSOLIDADO IPS'!AF59&lt;&gt;"",'CARGA CONSOLIDADO IPS'!AF59,IF(U415="","",IF(U415&gt;0,"N. D.")))</f>
        <v/>
      </c>
    </row>
    <row r="416" spans="1:14" x14ac:dyDescent="0.25">
      <c r="A416" s="288" t="str">
        <f t="shared" si="18"/>
        <v>SEDE</v>
      </c>
      <c r="B416" s="288" t="str">
        <f t="shared" si="19"/>
        <v>COOSALUD</v>
      </c>
      <c r="C416" s="288" t="str">
        <f t="shared" si="20"/>
        <v/>
      </c>
      <c r="D416" s="288">
        <v>60</v>
      </c>
      <c r="E416" s="288" t="s">
        <v>300</v>
      </c>
      <c r="F416" s="288" t="s">
        <v>16</v>
      </c>
      <c r="G416" s="288" t="str">
        <f>IF('CARGA CONSOLIDADO IPS'!Y60&lt;&gt;"",'CARGA CONSOLIDADO IPS'!Y60,IF(N416="","",IF(N416&gt;0,"N. D.")))</f>
        <v/>
      </c>
      <c r="H416" s="292" t="str">
        <f>IF('CARGA CONSOLIDADO IPS'!Z60&lt;&gt;"",'CARGA CONSOLIDADO IPS'!Z60,IF(O416="","",IF(O416&gt;0,"N. D.")))</f>
        <v/>
      </c>
      <c r="I416" s="292" t="str">
        <f>IF('CARGA CONSOLIDADO IPS'!AA60&lt;&gt;"",'CARGA CONSOLIDADO IPS'!AA60,IF(P416="","",IF(P416&gt;0,"N. D.")))</f>
        <v/>
      </c>
      <c r="J416" s="292" t="str">
        <f>IF('CARGA CONSOLIDADO IPS'!AB60&lt;&gt;"",'CARGA CONSOLIDADO IPS'!AB60,IF(Q416="","",IF(Q416&gt;0,"N. D.")))</f>
        <v/>
      </c>
      <c r="K416" s="292" t="str">
        <f>IF('CARGA CONSOLIDADO IPS'!AC60&lt;&gt;"",'CARGA CONSOLIDADO IPS'!AC60,IF(R416="","",IF(R416&gt;0,"N. D.")))</f>
        <v/>
      </c>
      <c r="L416" s="292" t="str">
        <f>IF('CARGA CONSOLIDADO IPS'!AD60&lt;&gt;"",'CARGA CONSOLIDADO IPS'!AD60,IF(S416="","",IF(S416&gt;0,"N. D.")))</f>
        <v/>
      </c>
      <c r="M416" s="292" t="str">
        <f>IF('CARGA CONSOLIDADO IPS'!AE60&lt;&gt;"",'CARGA CONSOLIDADO IPS'!AE60,IF(T416="","",IF(T416&gt;0,"N. D.")))</f>
        <v/>
      </c>
      <c r="N416" s="292" t="str">
        <f>IF('CARGA CONSOLIDADO IPS'!AF60&lt;&gt;"",'CARGA CONSOLIDADO IPS'!AF60,IF(U416="","",IF(U416&gt;0,"N. D.")))</f>
        <v/>
      </c>
    </row>
    <row r="417" spans="1:14" x14ac:dyDescent="0.25">
      <c r="A417" s="288" t="str">
        <f t="shared" si="18"/>
        <v>SEDE</v>
      </c>
      <c r="B417" s="288" t="str">
        <f t="shared" si="19"/>
        <v>COOSALUD</v>
      </c>
      <c r="C417" s="288" t="str">
        <f t="shared" si="20"/>
        <v/>
      </c>
      <c r="D417" s="288">
        <v>61</v>
      </c>
      <c r="E417" s="288" t="s">
        <v>300</v>
      </c>
      <c r="F417" s="288" t="s">
        <v>16</v>
      </c>
      <c r="G417" s="288" t="str">
        <f>IF('CARGA CONSOLIDADO IPS'!Y61&lt;&gt;"",'CARGA CONSOLIDADO IPS'!Y61,IF(N417="","",IF(N417&gt;0,"N. D.")))</f>
        <v/>
      </c>
      <c r="H417" s="292" t="str">
        <f>IF('CARGA CONSOLIDADO IPS'!Z61&lt;&gt;"",'CARGA CONSOLIDADO IPS'!Z61,IF(O417="","",IF(O417&gt;0,"N. D.")))</f>
        <v/>
      </c>
      <c r="I417" s="292" t="str">
        <f>IF('CARGA CONSOLIDADO IPS'!AA61&lt;&gt;"",'CARGA CONSOLIDADO IPS'!AA61,IF(P417="","",IF(P417&gt;0,"N. D.")))</f>
        <v/>
      </c>
      <c r="J417" s="292" t="str">
        <f>IF('CARGA CONSOLIDADO IPS'!AB61&lt;&gt;"",'CARGA CONSOLIDADO IPS'!AB61,IF(Q417="","",IF(Q417&gt;0,"N. D.")))</f>
        <v/>
      </c>
      <c r="K417" s="292" t="str">
        <f>IF('CARGA CONSOLIDADO IPS'!AC61&lt;&gt;"",'CARGA CONSOLIDADO IPS'!AC61,IF(R417="","",IF(R417&gt;0,"N. D.")))</f>
        <v/>
      </c>
      <c r="L417" s="292" t="str">
        <f>IF('CARGA CONSOLIDADO IPS'!AD61&lt;&gt;"",'CARGA CONSOLIDADO IPS'!AD61,IF(S417="","",IF(S417&gt;0,"N. D.")))</f>
        <v/>
      </c>
      <c r="M417" s="292" t="str">
        <f>IF('CARGA CONSOLIDADO IPS'!AE61&lt;&gt;"",'CARGA CONSOLIDADO IPS'!AE61,IF(T417="","",IF(T417&gt;0,"N. D.")))</f>
        <v/>
      </c>
      <c r="N417" s="292" t="str">
        <f>IF('CARGA CONSOLIDADO IPS'!AF61&lt;&gt;"",'CARGA CONSOLIDADO IPS'!AF61,IF(U417="","",IF(U417&gt;0,"N. D.")))</f>
        <v/>
      </c>
    </row>
    <row r="418" spans="1:14" x14ac:dyDescent="0.25">
      <c r="A418" s="288" t="str">
        <f t="shared" si="18"/>
        <v>SEDE</v>
      </c>
      <c r="B418" s="288" t="str">
        <f t="shared" si="19"/>
        <v>COOSALUD</v>
      </c>
      <c r="C418" s="288" t="str">
        <f t="shared" si="20"/>
        <v/>
      </c>
      <c r="D418" s="288">
        <v>62</v>
      </c>
      <c r="E418" s="288" t="s">
        <v>300</v>
      </c>
      <c r="F418" s="288" t="s">
        <v>16</v>
      </c>
      <c r="G418" s="288" t="str">
        <f>IF('CARGA CONSOLIDADO IPS'!Y62&lt;&gt;"",'CARGA CONSOLIDADO IPS'!Y62,IF(N418="","",IF(N418&gt;0,"N. D.")))</f>
        <v/>
      </c>
      <c r="H418" s="292" t="str">
        <f>IF('CARGA CONSOLIDADO IPS'!Z62&lt;&gt;"",'CARGA CONSOLIDADO IPS'!Z62,IF(O418="","",IF(O418&gt;0,"N. D.")))</f>
        <v/>
      </c>
      <c r="I418" s="292" t="str">
        <f>IF('CARGA CONSOLIDADO IPS'!AA62&lt;&gt;"",'CARGA CONSOLIDADO IPS'!AA62,IF(P418="","",IF(P418&gt;0,"N. D.")))</f>
        <v/>
      </c>
      <c r="J418" s="292" t="str">
        <f>IF('CARGA CONSOLIDADO IPS'!AB62&lt;&gt;"",'CARGA CONSOLIDADO IPS'!AB62,IF(Q418="","",IF(Q418&gt;0,"N. D.")))</f>
        <v/>
      </c>
      <c r="K418" s="292" t="str">
        <f>IF('CARGA CONSOLIDADO IPS'!AC62&lt;&gt;"",'CARGA CONSOLIDADO IPS'!AC62,IF(R418="","",IF(R418&gt;0,"N. D.")))</f>
        <v/>
      </c>
      <c r="L418" s="292" t="str">
        <f>IF('CARGA CONSOLIDADO IPS'!AD62&lt;&gt;"",'CARGA CONSOLIDADO IPS'!AD62,IF(S418="","",IF(S418&gt;0,"N. D.")))</f>
        <v/>
      </c>
      <c r="M418" s="292" t="str">
        <f>IF('CARGA CONSOLIDADO IPS'!AE62&lt;&gt;"",'CARGA CONSOLIDADO IPS'!AE62,IF(T418="","",IF(T418&gt;0,"N. D.")))</f>
        <v/>
      </c>
      <c r="N418" s="292" t="str">
        <f>IF('CARGA CONSOLIDADO IPS'!AF62&lt;&gt;"",'CARGA CONSOLIDADO IPS'!AF62,IF(U418="","",IF(U418&gt;0,"N. D.")))</f>
        <v/>
      </c>
    </row>
    <row r="419" spans="1:14" x14ac:dyDescent="0.25">
      <c r="A419" s="288" t="str">
        <f t="shared" si="18"/>
        <v>SEDE</v>
      </c>
      <c r="B419" s="288" t="str">
        <f t="shared" si="19"/>
        <v>COOSALUD</v>
      </c>
      <c r="C419" s="288" t="str">
        <f t="shared" si="20"/>
        <v/>
      </c>
      <c r="D419" s="288">
        <v>63</v>
      </c>
      <c r="E419" s="288" t="s">
        <v>300</v>
      </c>
      <c r="F419" s="288" t="s">
        <v>16</v>
      </c>
      <c r="G419" s="288" t="str">
        <f>IF('CARGA CONSOLIDADO IPS'!Y63&lt;&gt;"",'CARGA CONSOLIDADO IPS'!Y63,IF(N419="","",IF(N419&gt;0,"N. D.")))</f>
        <v/>
      </c>
      <c r="H419" s="292" t="str">
        <f>IF('CARGA CONSOLIDADO IPS'!Z63&lt;&gt;"",'CARGA CONSOLIDADO IPS'!Z63,IF(O419="","",IF(O419&gt;0,"N. D.")))</f>
        <v/>
      </c>
      <c r="I419" s="292" t="str">
        <f>IF('CARGA CONSOLIDADO IPS'!AA63&lt;&gt;"",'CARGA CONSOLIDADO IPS'!AA63,IF(P419="","",IF(P419&gt;0,"N. D.")))</f>
        <v/>
      </c>
      <c r="J419" s="292" t="str">
        <f>IF('CARGA CONSOLIDADO IPS'!AB63&lt;&gt;"",'CARGA CONSOLIDADO IPS'!AB63,IF(Q419="","",IF(Q419&gt;0,"N. D.")))</f>
        <v/>
      </c>
      <c r="K419" s="292" t="str">
        <f>IF('CARGA CONSOLIDADO IPS'!AC63&lt;&gt;"",'CARGA CONSOLIDADO IPS'!AC63,IF(R419="","",IF(R419&gt;0,"N. D.")))</f>
        <v/>
      </c>
      <c r="L419" s="292" t="str">
        <f>IF('CARGA CONSOLIDADO IPS'!AD63&lt;&gt;"",'CARGA CONSOLIDADO IPS'!AD63,IF(S419="","",IF(S419&gt;0,"N. D.")))</f>
        <v/>
      </c>
      <c r="M419" s="292" t="str">
        <f>IF('CARGA CONSOLIDADO IPS'!AE63&lt;&gt;"",'CARGA CONSOLIDADO IPS'!AE63,IF(T419="","",IF(T419&gt;0,"N. D.")))</f>
        <v/>
      </c>
      <c r="N419" s="292" t="str">
        <f>IF('CARGA CONSOLIDADO IPS'!AF63&lt;&gt;"",'CARGA CONSOLIDADO IPS'!AF63,IF(U419="","",IF(U419&gt;0,"N. D.")))</f>
        <v/>
      </c>
    </row>
    <row r="420" spans="1:14" x14ac:dyDescent="0.25">
      <c r="A420" s="288" t="str">
        <f t="shared" si="18"/>
        <v>SEDE</v>
      </c>
      <c r="B420" s="288" t="str">
        <f t="shared" si="19"/>
        <v>COOSALUD</v>
      </c>
      <c r="C420" s="288" t="str">
        <f t="shared" si="20"/>
        <v/>
      </c>
      <c r="D420" s="288">
        <v>64</v>
      </c>
      <c r="E420" s="288" t="s">
        <v>300</v>
      </c>
      <c r="F420" s="288" t="s">
        <v>16</v>
      </c>
      <c r="G420" s="288" t="str">
        <f>IF('CARGA CONSOLIDADO IPS'!Y64&lt;&gt;"",'CARGA CONSOLIDADO IPS'!Y64,IF(N420="","",IF(N420&gt;0,"N. D.")))</f>
        <v/>
      </c>
      <c r="H420" s="292" t="str">
        <f>IF('CARGA CONSOLIDADO IPS'!Z64&lt;&gt;"",'CARGA CONSOLIDADO IPS'!Z64,IF(O420="","",IF(O420&gt;0,"N. D.")))</f>
        <v/>
      </c>
      <c r="I420" s="292" t="str">
        <f>IF('CARGA CONSOLIDADO IPS'!AA64&lt;&gt;"",'CARGA CONSOLIDADO IPS'!AA64,IF(P420="","",IF(P420&gt;0,"N. D.")))</f>
        <v/>
      </c>
      <c r="J420" s="292" t="str">
        <f>IF('CARGA CONSOLIDADO IPS'!AB64&lt;&gt;"",'CARGA CONSOLIDADO IPS'!AB64,IF(Q420="","",IF(Q420&gt;0,"N. D.")))</f>
        <v/>
      </c>
      <c r="K420" s="292" t="str">
        <f>IF('CARGA CONSOLIDADO IPS'!AC64&lt;&gt;"",'CARGA CONSOLIDADO IPS'!AC64,IF(R420="","",IF(R420&gt;0,"N. D.")))</f>
        <v/>
      </c>
      <c r="L420" s="292" t="str">
        <f>IF('CARGA CONSOLIDADO IPS'!AD64&lt;&gt;"",'CARGA CONSOLIDADO IPS'!AD64,IF(S420="","",IF(S420&gt;0,"N. D.")))</f>
        <v/>
      </c>
      <c r="M420" s="292" t="str">
        <f>IF('CARGA CONSOLIDADO IPS'!AE64&lt;&gt;"",'CARGA CONSOLIDADO IPS'!AE64,IF(T420="","",IF(T420&gt;0,"N. D.")))</f>
        <v/>
      </c>
      <c r="N420" s="292" t="str">
        <f>IF('CARGA CONSOLIDADO IPS'!AF64&lt;&gt;"",'CARGA CONSOLIDADO IPS'!AF64,IF(U420="","",IF(U420&gt;0,"N. D.")))</f>
        <v/>
      </c>
    </row>
    <row r="421" spans="1:14" x14ac:dyDescent="0.25">
      <c r="A421" s="288" t="str">
        <f t="shared" si="18"/>
        <v>SEDE</v>
      </c>
      <c r="B421" s="288" t="str">
        <f t="shared" si="19"/>
        <v>COOSALUD</v>
      </c>
      <c r="C421" s="288" t="str">
        <f t="shared" si="20"/>
        <v/>
      </c>
      <c r="D421" s="288">
        <v>65</v>
      </c>
      <c r="E421" s="288" t="s">
        <v>300</v>
      </c>
      <c r="F421" s="288" t="s">
        <v>16</v>
      </c>
      <c r="G421" s="288" t="str">
        <f>IF('CARGA CONSOLIDADO IPS'!Y65&lt;&gt;"",'CARGA CONSOLIDADO IPS'!Y65,IF(N421="","",IF(N421&gt;0,"N. D.")))</f>
        <v/>
      </c>
      <c r="H421" s="292" t="str">
        <f>IF('CARGA CONSOLIDADO IPS'!Z65&lt;&gt;"",'CARGA CONSOLIDADO IPS'!Z65,IF(O421="","",IF(O421&gt;0,"N. D.")))</f>
        <v/>
      </c>
      <c r="I421" s="292" t="str">
        <f>IF('CARGA CONSOLIDADO IPS'!AA65&lt;&gt;"",'CARGA CONSOLIDADO IPS'!AA65,IF(P421="","",IF(P421&gt;0,"N. D.")))</f>
        <v/>
      </c>
      <c r="J421" s="292" t="str">
        <f>IF('CARGA CONSOLIDADO IPS'!AB65&lt;&gt;"",'CARGA CONSOLIDADO IPS'!AB65,IF(Q421="","",IF(Q421&gt;0,"N. D.")))</f>
        <v/>
      </c>
      <c r="K421" s="292" t="str">
        <f>IF('CARGA CONSOLIDADO IPS'!AC65&lt;&gt;"",'CARGA CONSOLIDADO IPS'!AC65,IF(R421="","",IF(R421&gt;0,"N. D.")))</f>
        <v/>
      </c>
      <c r="L421" s="292" t="str">
        <f>IF('CARGA CONSOLIDADO IPS'!AD65&lt;&gt;"",'CARGA CONSOLIDADO IPS'!AD65,IF(S421="","",IF(S421&gt;0,"N. D.")))</f>
        <v/>
      </c>
      <c r="M421" s="292" t="str">
        <f>IF('CARGA CONSOLIDADO IPS'!AE65&lt;&gt;"",'CARGA CONSOLIDADO IPS'!AE65,IF(T421="","",IF(T421&gt;0,"N. D.")))</f>
        <v/>
      </c>
      <c r="N421" s="292" t="str">
        <f>IF('CARGA CONSOLIDADO IPS'!AF65&lt;&gt;"",'CARGA CONSOLIDADO IPS'!AF65,IF(U421="","",IF(U421&gt;0,"N. D.")))</f>
        <v/>
      </c>
    </row>
    <row r="422" spans="1:14" x14ac:dyDescent="0.25">
      <c r="A422" s="288" t="str">
        <f t="shared" si="18"/>
        <v>SEDE</v>
      </c>
      <c r="B422" s="288" t="str">
        <f t="shared" si="19"/>
        <v>COOSALUD</v>
      </c>
      <c r="C422" s="288" t="str">
        <f t="shared" si="20"/>
        <v/>
      </c>
      <c r="D422" s="288">
        <v>66</v>
      </c>
      <c r="E422" s="288" t="s">
        <v>300</v>
      </c>
      <c r="F422" s="288" t="s">
        <v>16</v>
      </c>
      <c r="G422" s="288" t="str">
        <f>IF('CARGA CONSOLIDADO IPS'!Y66&lt;&gt;"",'CARGA CONSOLIDADO IPS'!Y66,IF(N422="","",IF(N422&gt;0,"N. D.")))</f>
        <v/>
      </c>
      <c r="H422" s="292" t="str">
        <f>IF('CARGA CONSOLIDADO IPS'!Z66&lt;&gt;"",'CARGA CONSOLIDADO IPS'!Z66,IF(O422="","",IF(O422&gt;0,"N. D.")))</f>
        <v/>
      </c>
      <c r="I422" s="292" t="str">
        <f>IF('CARGA CONSOLIDADO IPS'!AA66&lt;&gt;"",'CARGA CONSOLIDADO IPS'!AA66,IF(P422="","",IF(P422&gt;0,"N. D.")))</f>
        <v/>
      </c>
      <c r="J422" s="292" t="str">
        <f>IF('CARGA CONSOLIDADO IPS'!AB66&lt;&gt;"",'CARGA CONSOLIDADO IPS'!AB66,IF(Q422="","",IF(Q422&gt;0,"N. D.")))</f>
        <v/>
      </c>
      <c r="K422" s="292" t="str">
        <f>IF('CARGA CONSOLIDADO IPS'!AC66&lt;&gt;"",'CARGA CONSOLIDADO IPS'!AC66,IF(R422="","",IF(R422&gt;0,"N. D.")))</f>
        <v/>
      </c>
      <c r="L422" s="292" t="str">
        <f>IF('CARGA CONSOLIDADO IPS'!AD66&lt;&gt;"",'CARGA CONSOLIDADO IPS'!AD66,IF(S422="","",IF(S422&gt;0,"N. D.")))</f>
        <v/>
      </c>
      <c r="M422" s="292" t="str">
        <f>IF('CARGA CONSOLIDADO IPS'!AE66&lt;&gt;"",'CARGA CONSOLIDADO IPS'!AE66,IF(T422="","",IF(T422&gt;0,"N. D.")))</f>
        <v/>
      </c>
      <c r="N422" s="292" t="str">
        <f>IF('CARGA CONSOLIDADO IPS'!AF66&lt;&gt;"",'CARGA CONSOLIDADO IPS'!AF66,IF(U422="","",IF(U422&gt;0,"N. D.")))</f>
        <v/>
      </c>
    </row>
    <row r="423" spans="1:14" x14ac:dyDescent="0.25">
      <c r="A423" s="288" t="str">
        <f t="shared" si="18"/>
        <v>SEDE</v>
      </c>
      <c r="B423" s="288" t="str">
        <f t="shared" si="19"/>
        <v>COOSALUD</v>
      </c>
      <c r="C423" s="288" t="str">
        <f t="shared" si="20"/>
        <v/>
      </c>
      <c r="D423" s="288">
        <v>67</v>
      </c>
      <c r="E423" s="288" t="s">
        <v>300</v>
      </c>
      <c r="F423" s="288" t="s">
        <v>16</v>
      </c>
      <c r="G423" s="288" t="str">
        <f>IF('CARGA CONSOLIDADO IPS'!Y67&lt;&gt;"",'CARGA CONSOLIDADO IPS'!Y67,IF(N423="","",IF(N423&gt;0,"N. D.")))</f>
        <v/>
      </c>
      <c r="H423" s="292" t="str">
        <f>IF('CARGA CONSOLIDADO IPS'!Z67&lt;&gt;"",'CARGA CONSOLIDADO IPS'!Z67,IF(O423="","",IF(O423&gt;0,"N. D.")))</f>
        <v/>
      </c>
      <c r="I423" s="292" t="str">
        <f>IF('CARGA CONSOLIDADO IPS'!AA67&lt;&gt;"",'CARGA CONSOLIDADO IPS'!AA67,IF(P423="","",IF(P423&gt;0,"N. D.")))</f>
        <v/>
      </c>
      <c r="J423" s="292" t="str">
        <f>IF('CARGA CONSOLIDADO IPS'!AB67&lt;&gt;"",'CARGA CONSOLIDADO IPS'!AB67,IF(Q423="","",IF(Q423&gt;0,"N. D.")))</f>
        <v/>
      </c>
      <c r="K423" s="292" t="str">
        <f>IF('CARGA CONSOLIDADO IPS'!AC67&lt;&gt;"",'CARGA CONSOLIDADO IPS'!AC67,IF(R423="","",IF(R423&gt;0,"N. D.")))</f>
        <v/>
      </c>
      <c r="L423" s="292" t="str">
        <f>IF('CARGA CONSOLIDADO IPS'!AD67&lt;&gt;"",'CARGA CONSOLIDADO IPS'!AD67,IF(S423="","",IF(S423&gt;0,"N. D.")))</f>
        <v/>
      </c>
      <c r="M423" s="292" t="str">
        <f>IF('CARGA CONSOLIDADO IPS'!AE67&lt;&gt;"",'CARGA CONSOLIDADO IPS'!AE67,IF(T423="","",IF(T423&gt;0,"N. D.")))</f>
        <v/>
      </c>
      <c r="N423" s="292" t="str">
        <f>IF('CARGA CONSOLIDADO IPS'!AF67&lt;&gt;"",'CARGA CONSOLIDADO IPS'!AF67,IF(U423="","",IF(U423&gt;0,"N. D.")))</f>
        <v/>
      </c>
    </row>
    <row r="424" spans="1:14" x14ac:dyDescent="0.25">
      <c r="A424" s="288" t="str">
        <f t="shared" si="18"/>
        <v>SEDE</v>
      </c>
      <c r="B424" s="288" t="str">
        <f t="shared" si="19"/>
        <v>COOSALUD</v>
      </c>
      <c r="C424" s="288" t="str">
        <f t="shared" si="20"/>
        <v/>
      </c>
      <c r="D424" s="288">
        <v>68</v>
      </c>
      <c r="E424" s="288" t="s">
        <v>300</v>
      </c>
      <c r="F424" s="288" t="s">
        <v>16</v>
      </c>
      <c r="G424" s="288" t="str">
        <f>IF('CARGA CONSOLIDADO IPS'!Y68&lt;&gt;"",'CARGA CONSOLIDADO IPS'!Y68,IF(N424="","",IF(N424&gt;0,"N. D.")))</f>
        <v/>
      </c>
      <c r="H424" s="292" t="str">
        <f>IF('CARGA CONSOLIDADO IPS'!Z68&lt;&gt;"",'CARGA CONSOLIDADO IPS'!Z68,IF(O424="","",IF(O424&gt;0,"N. D.")))</f>
        <v/>
      </c>
      <c r="I424" s="292" t="str">
        <f>IF('CARGA CONSOLIDADO IPS'!AA68&lt;&gt;"",'CARGA CONSOLIDADO IPS'!AA68,IF(P424="","",IF(P424&gt;0,"N. D.")))</f>
        <v/>
      </c>
      <c r="J424" s="292" t="str">
        <f>IF('CARGA CONSOLIDADO IPS'!AB68&lt;&gt;"",'CARGA CONSOLIDADO IPS'!AB68,IF(Q424="","",IF(Q424&gt;0,"N. D.")))</f>
        <v/>
      </c>
      <c r="K424" s="292" t="str">
        <f>IF('CARGA CONSOLIDADO IPS'!AC68&lt;&gt;"",'CARGA CONSOLIDADO IPS'!AC68,IF(R424="","",IF(R424&gt;0,"N. D.")))</f>
        <v/>
      </c>
      <c r="L424" s="292" t="str">
        <f>IF('CARGA CONSOLIDADO IPS'!AD68&lt;&gt;"",'CARGA CONSOLIDADO IPS'!AD68,IF(S424="","",IF(S424&gt;0,"N. D.")))</f>
        <v/>
      </c>
      <c r="M424" s="292" t="str">
        <f>IF('CARGA CONSOLIDADO IPS'!AE68&lt;&gt;"",'CARGA CONSOLIDADO IPS'!AE68,IF(T424="","",IF(T424&gt;0,"N. D.")))</f>
        <v/>
      </c>
      <c r="N424" s="292" t="str">
        <f>IF('CARGA CONSOLIDADO IPS'!AF68&lt;&gt;"",'CARGA CONSOLIDADO IPS'!AF68,IF(U424="","",IF(U424&gt;0,"N. D.")))</f>
        <v/>
      </c>
    </row>
    <row r="425" spans="1:14" x14ac:dyDescent="0.25">
      <c r="A425" s="288" t="str">
        <f t="shared" si="18"/>
        <v>SEDE</v>
      </c>
      <c r="B425" s="288" t="str">
        <f t="shared" si="19"/>
        <v>COOSALUD</v>
      </c>
      <c r="C425" s="288" t="str">
        <f t="shared" si="20"/>
        <v/>
      </c>
      <c r="D425" s="288">
        <v>69</v>
      </c>
      <c r="E425" s="288" t="s">
        <v>300</v>
      </c>
      <c r="F425" s="288" t="s">
        <v>16</v>
      </c>
      <c r="G425" s="288" t="str">
        <f>IF('CARGA CONSOLIDADO IPS'!Y69&lt;&gt;"",'CARGA CONSOLIDADO IPS'!Y69,IF(N425="","",IF(N425&gt;0,"N. D.")))</f>
        <v/>
      </c>
      <c r="H425" s="292" t="str">
        <f>IF('CARGA CONSOLIDADO IPS'!Z69&lt;&gt;"",'CARGA CONSOLIDADO IPS'!Z69,IF(O425="","",IF(O425&gt;0,"N. D.")))</f>
        <v/>
      </c>
      <c r="I425" s="292" t="str">
        <f>IF('CARGA CONSOLIDADO IPS'!AA69&lt;&gt;"",'CARGA CONSOLIDADO IPS'!AA69,IF(P425="","",IF(P425&gt;0,"N. D.")))</f>
        <v/>
      </c>
      <c r="J425" s="292" t="str">
        <f>IF('CARGA CONSOLIDADO IPS'!AB69&lt;&gt;"",'CARGA CONSOLIDADO IPS'!AB69,IF(Q425="","",IF(Q425&gt;0,"N. D.")))</f>
        <v/>
      </c>
      <c r="K425" s="292" t="str">
        <f>IF('CARGA CONSOLIDADO IPS'!AC69&lt;&gt;"",'CARGA CONSOLIDADO IPS'!AC69,IF(R425="","",IF(R425&gt;0,"N. D.")))</f>
        <v/>
      </c>
      <c r="L425" s="292" t="str">
        <f>IF('CARGA CONSOLIDADO IPS'!AD69&lt;&gt;"",'CARGA CONSOLIDADO IPS'!AD69,IF(S425="","",IF(S425&gt;0,"N. D.")))</f>
        <v/>
      </c>
      <c r="M425" s="292" t="str">
        <f>IF('CARGA CONSOLIDADO IPS'!AE69&lt;&gt;"",'CARGA CONSOLIDADO IPS'!AE69,IF(T425="","",IF(T425&gt;0,"N. D.")))</f>
        <v/>
      </c>
      <c r="N425" s="292" t="str">
        <f>IF('CARGA CONSOLIDADO IPS'!AF69&lt;&gt;"",'CARGA CONSOLIDADO IPS'!AF69,IF(U425="","",IF(U425&gt;0,"N. D.")))</f>
        <v/>
      </c>
    </row>
    <row r="426" spans="1:14" x14ac:dyDescent="0.25">
      <c r="A426" s="288" t="str">
        <f t="shared" si="18"/>
        <v>SEDE</v>
      </c>
      <c r="B426" s="288" t="str">
        <f t="shared" si="19"/>
        <v>COOSALUD</v>
      </c>
      <c r="C426" s="288" t="str">
        <f t="shared" si="20"/>
        <v/>
      </c>
      <c r="D426" s="288">
        <v>70</v>
      </c>
      <c r="E426" s="288" t="s">
        <v>300</v>
      </c>
      <c r="F426" s="288" t="s">
        <v>16</v>
      </c>
      <c r="G426" s="288" t="str">
        <f>IF('CARGA CONSOLIDADO IPS'!Y70&lt;&gt;"",'CARGA CONSOLIDADO IPS'!Y70,IF(N426="","",IF(N426&gt;0,"N. D.")))</f>
        <v/>
      </c>
      <c r="H426" s="292" t="str">
        <f>IF('CARGA CONSOLIDADO IPS'!Z70&lt;&gt;"",'CARGA CONSOLIDADO IPS'!Z70,IF(O426="","",IF(O426&gt;0,"N. D.")))</f>
        <v/>
      </c>
      <c r="I426" s="292" t="str">
        <f>IF('CARGA CONSOLIDADO IPS'!AA70&lt;&gt;"",'CARGA CONSOLIDADO IPS'!AA70,IF(P426="","",IF(P426&gt;0,"N. D.")))</f>
        <v/>
      </c>
      <c r="J426" s="292" t="str">
        <f>IF('CARGA CONSOLIDADO IPS'!AB70&lt;&gt;"",'CARGA CONSOLIDADO IPS'!AB70,IF(Q426="","",IF(Q426&gt;0,"N. D.")))</f>
        <v/>
      </c>
      <c r="K426" s="292" t="str">
        <f>IF('CARGA CONSOLIDADO IPS'!AC70&lt;&gt;"",'CARGA CONSOLIDADO IPS'!AC70,IF(R426="","",IF(R426&gt;0,"N. D.")))</f>
        <v/>
      </c>
      <c r="L426" s="292" t="str">
        <f>IF('CARGA CONSOLIDADO IPS'!AD70&lt;&gt;"",'CARGA CONSOLIDADO IPS'!AD70,IF(S426="","",IF(S426&gt;0,"N. D.")))</f>
        <v/>
      </c>
      <c r="M426" s="292" t="str">
        <f>IF('CARGA CONSOLIDADO IPS'!AE70&lt;&gt;"",'CARGA CONSOLIDADO IPS'!AE70,IF(T426="","",IF(T426&gt;0,"N. D.")))</f>
        <v/>
      </c>
      <c r="N426" s="292" t="str">
        <f>IF('CARGA CONSOLIDADO IPS'!AF70&lt;&gt;"",'CARGA CONSOLIDADO IPS'!AF70,IF(U426="","",IF(U426&gt;0,"N. D.")))</f>
        <v/>
      </c>
    </row>
    <row r="427" spans="1:14" x14ac:dyDescent="0.25">
      <c r="A427" s="288" t="str">
        <f t="shared" si="18"/>
        <v>SEDE</v>
      </c>
      <c r="B427" s="288" t="str">
        <f t="shared" si="19"/>
        <v>COOSALUD</v>
      </c>
      <c r="C427" s="288" t="str">
        <f t="shared" si="20"/>
        <v/>
      </c>
      <c r="D427" s="288">
        <v>71</v>
      </c>
      <c r="E427" s="288" t="s">
        <v>300</v>
      </c>
      <c r="F427" s="288" t="s">
        <v>16</v>
      </c>
      <c r="G427" s="288" t="str">
        <f>IF('CARGA CONSOLIDADO IPS'!Y71&lt;&gt;"",'CARGA CONSOLIDADO IPS'!Y71,IF(N427="","",IF(N427&gt;0,"N. D.")))</f>
        <v/>
      </c>
      <c r="H427" s="292" t="str">
        <f>IF('CARGA CONSOLIDADO IPS'!Z71&lt;&gt;"",'CARGA CONSOLIDADO IPS'!Z71,IF(O427="","",IF(O427&gt;0,"N. D.")))</f>
        <v/>
      </c>
      <c r="I427" s="292" t="str">
        <f>IF('CARGA CONSOLIDADO IPS'!AA71&lt;&gt;"",'CARGA CONSOLIDADO IPS'!AA71,IF(P427="","",IF(P427&gt;0,"N. D.")))</f>
        <v/>
      </c>
      <c r="J427" s="292" t="str">
        <f>IF('CARGA CONSOLIDADO IPS'!AB71&lt;&gt;"",'CARGA CONSOLIDADO IPS'!AB71,IF(Q427="","",IF(Q427&gt;0,"N. D.")))</f>
        <v/>
      </c>
      <c r="K427" s="292" t="str">
        <f>IF('CARGA CONSOLIDADO IPS'!AC71&lt;&gt;"",'CARGA CONSOLIDADO IPS'!AC71,IF(R427="","",IF(R427&gt;0,"N. D.")))</f>
        <v/>
      </c>
      <c r="L427" s="292" t="str">
        <f>IF('CARGA CONSOLIDADO IPS'!AD71&lt;&gt;"",'CARGA CONSOLIDADO IPS'!AD71,IF(S427="","",IF(S427&gt;0,"N. D.")))</f>
        <v/>
      </c>
      <c r="M427" s="292" t="str">
        <f>IF('CARGA CONSOLIDADO IPS'!AE71&lt;&gt;"",'CARGA CONSOLIDADO IPS'!AE71,IF(T427="","",IF(T427&gt;0,"N. D.")))</f>
        <v/>
      </c>
      <c r="N427" s="292" t="str">
        <f>IF('CARGA CONSOLIDADO IPS'!AF71&lt;&gt;"",'CARGA CONSOLIDADO IPS'!AF71,IF(U427="","",IF(U427&gt;0,"N. D.")))</f>
        <v/>
      </c>
    </row>
    <row r="428" spans="1:14" x14ac:dyDescent="0.25">
      <c r="A428" s="288" t="str">
        <f t="shared" si="18"/>
        <v>SEDE</v>
      </c>
      <c r="B428" s="288" t="str">
        <f t="shared" si="19"/>
        <v>COOSALUD</v>
      </c>
      <c r="C428" s="288" t="str">
        <f t="shared" si="20"/>
        <v/>
      </c>
      <c r="D428" s="288">
        <v>72</v>
      </c>
      <c r="E428" s="288" t="s">
        <v>300</v>
      </c>
      <c r="F428" s="288" t="s">
        <v>16</v>
      </c>
      <c r="G428" s="288" t="str">
        <f>IF('CARGA CONSOLIDADO IPS'!Y72&lt;&gt;"",'CARGA CONSOLIDADO IPS'!Y72,IF(N428="","",IF(N428&gt;0,"N. D.")))</f>
        <v/>
      </c>
      <c r="H428" s="292" t="str">
        <f>IF('CARGA CONSOLIDADO IPS'!Z72&lt;&gt;"",'CARGA CONSOLIDADO IPS'!Z72,IF(O428="","",IF(O428&gt;0,"N. D.")))</f>
        <v/>
      </c>
      <c r="I428" s="292" t="str">
        <f>IF('CARGA CONSOLIDADO IPS'!AA72&lt;&gt;"",'CARGA CONSOLIDADO IPS'!AA72,IF(P428="","",IF(P428&gt;0,"N. D.")))</f>
        <v/>
      </c>
      <c r="J428" s="292" t="str">
        <f>IF('CARGA CONSOLIDADO IPS'!AB72&lt;&gt;"",'CARGA CONSOLIDADO IPS'!AB72,IF(Q428="","",IF(Q428&gt;0,"N. D.")))</f>
        <v/>
      </c>
      <c r="K428" s="292" t="str">
        <f>IF('CARGA CONSOLIDADO IPS'!AC72&lt;&gt;"",'CARGA CONSOLIDADO IPS'!AC72,IF(R428="","",IF(R428&gt;0,"N. D.")))</f>
        <v/>
      </c>
      <c r="L428" s="292" t="str">
        <f>IF('CARGA CONSOLIDADO IPS'!AD72&lt;&gt;"",'CARGA CONSOLIDADO IPS'!AD72,IF(S428="","",IF(S428&gt;0,"N. D.")))</f>
        <v/>
      </c>
      <c r="M428" s="292" t="str">
        <f>IF('CARGA CONSOLIDADO IPS'!AE72&lt;&gt;"",'CARGA CONSOLIDADO IPS'!AE72,IF(T428="","",IF(T428&gt;0,"N. D.")))</f>
        <v/>
      </c>
      <c r="N428" s="292" t="str">
        <f>IF('CARGA CONSOLIDADO IPS'!AF72&lt;&gt;"",'CARGA CONSOLIDADO IPS'!AF72,IF(U428="","",IF(U428&gt;0,"N. D.")))</f>
        <v/>
      </c>
    </row>
    <row r="429" spans="1:14" x14ac:dyDescent="0.25">
      <c r="A429" s="288" t="str">
        <f t="shared" si="18"/>
        <v>SEDE</v>
      </c>
      <c r="B429" s="288" t="str">
        <f t="shared" si="19"/>
        <v>COOSALUD</v>
      </c>
      <c r="C429" s="288" t="str">
        <f t="shared" si="20"/>
        <v/>
      </c>
      <c r="D429" s="288">
        <v>73</v>
      </c>
      <c r="E429" s="288" t="s">
        <v>300</v>
      </c>
      <c r="F429" s="288" t="s">
        <v>16</v>
      </c>
      <c r="G429" s="288" t="str">
        <f>IF('CARGA CONSOLIDADO IPS'!Y73&lt;&gt;"",'CARGA CONSOLIDADO IPS'!Y73,IF(N429="","",IF(N429&gt;0,"N. D.")))</f>
        <v/>
      </c>
      <c r="H429" s="292" t="str">
        <f>IF('CARGA CONSOLIDADO IPS'!Z73&lt;&gt;"",'CARGA CONSOLIDADO IPS'!Z73,IF(O429="","",IF(O429&gt;0,"N. D.")))</f>
        <v/>
      </c>
      <c r="I429" s="292" t="str">
        <f>IF('CARGA CONSOLIDADO IPS'!AA73&lt;&gt;"",'CARGA CONSOLIDADO IPS'!AA73,IF(P429="","",IF(P429&gt;0,"N. D.")))</f>
        <v/>
      </c>
      <c r="J429" s="292" t="str">
        <f>IF('CARGA CONSOLIDADO IPS'!AB73&lt;&gt;"",'CARGA CONSOLIDADO IPS'!AB73,IF(Q429="","",IF(Q429&gt;0,"N. D.")))</f>
        <v/>
      </c>
      <c r="K429" s="292" t="str">
        <f>IF('CARGA CONSOLIDADO IPS'!AC73&lt;&gt;"",'CARGA CONSOLIDADO IPS'!AC73,IF(R429="","",IF(R429&gt;0,"N. D.")))</f>
        <v/>
      </c>
      <c r="L429" s="292" t="str">
        <f>IF('CARGA CONSOLIDADO IPS'!AD73&lt;&gt;"",'CARGA CONSOLIDADO IPS'!AD73,IF(S429="","",IF(S429&gt;0,"N. D.")))</f>
        <v/>
      </c>
      <c r="M429" s="292" t="str">
        <f>IF('CARGA CONSOLIDADO IPS'!AE73&lt;&gt;"",'CARGA CONSOLIDADO IPS'!AE73,IF(T429="","",IF(T429&gt;0,"N. D.")))</f>
        <v/>
      </c>
      <c r="N429" s="292" t="str">
        <f>IF('CARGA CONSOLIDADO IPS'!AF73&lt;&gt;"",'CARGA CONSOLIDADO IPS'!AF73,IF(U429="","",IF(U429&gt;0,"N. D.")))</f>
        <v/>
      </c>
    </row>
    <row r="430" spans="1:14" x14ac:dyDescent="0.25">
      <c r="A430" s="288" t="str">
        <f t="shared" si="18"/>
        <v>SEDE</v>
      </c>
      <c r="B430" s="288" t="str">
        <f t="shared" si="19"/>
        <v>COOSALUD</v>
      </c>
      <c r="C430" s="288" t="str">
        <f t="shared" si="20"/>
        <v/>
      </c>
      <c r="D430" s="288">
        <v>74</v>
      </c>
      <c r="E430" s="288" t="s">
        <v>300</v>
      </c>
      <c r="F430" s="288" t="s">
        <v>16</v>
      </c>
      <c r="G430" s="288" t="str">
        <f>IF('CARGA CONSOLIDADO IPS'!Y74&lt;&gt;"",'CARGA CONSOLIDADO IPS'!Y74,IF(N430="","",IF(N430&gt;0,"N. D.")))</f>
        <v/>
      </c>
      <c r="H430" s="292" t="str">
        <f>IF('CARGA CONSOLIDADO IPS'!Z74&lt;&gt;"",'CARGA CONSOLIDADO IPS'!Z74,IF(O430="","",IF(O430&gt;0,"N. D.")))</f>
        <v/>
      </c>
      <c r="I430" s="292" t="str">
        <f>IF('CARGA CONSOLIDADO IPS'!AA74&lt;&gt;"",'CARGA CONSOLIDADO IPS'!AA74,IF(P430="","",IF(P430&gt;0,"N. D.")))</f>
        <v/>
      </c>
      <c r="J430" s="292" t="str">
        <f>IF('CARGA CONSOLIDADO IPS'!AB74&lt;&gt;"",'CARGA CONSOLIDADO IPS'!AB74,IF(Q430="","",IF(Q430&gt;0,"N. D.")))</f>
        <v/>
      </c>
      <c r="K430" s="292" t="str">
        <f>IF('CARGA CONSOLIDADO IPS'!AC74&lt;&gt;"",'CARGA CONSOLIDADO IPS'!AC74,IF(R430="","",IF(R430&gt;0,"N. D.")))</f>
        <v/>
      </c>
      <c r="L430" s="292" t="str">
        <f>IF('CARGA CONSOLIDADO IPS'!AD74&lt;&gt;"",'CARGA CONSOLIDADO IPS'!AD74,IF(S430="","",IF(S430&gt;0,"N. D.")))</f>
        <v/>
      </c>
      <c r="M430" s="292" t="str">
        <f>IF('CARGA CONSOLIDADO IPS'!AE74&lt;&gt;"",'CARGA CONSOLIDADO IPS'!AE74,IF(T430="","",IF(T430&gt;0,"N. D.")))</f>
        <v/>
      </c>
      <c r="N430" s="292" t="str">
        <f>IF('CARGA CONSOLIDADO IPS'!AF74&lt;&gt;"",'CARGA CONSOLIDADO IPS'!AF74,IF(U430="","",IF(U430&gt;0,"N. D.")))</f>
        <v/>
      </c>
    </row>
    <row r="431" spans="1:14" x14ac:dyDescent="0.25">
      <c r="A431" s="288" t="str">
        <f t="shared" ref="A431:A489" si="21">E431</f>
        <v>SEDE</v>
      </c>
      <c r="B431" s="288" t="str">
        <f t="shared" ref="B431:B489" si="22">F431</f>
        <v>COOSALUD</v>
      </c>
      <c r="C431" s="288" t="str">
        <f t="shared" ref="C431:C489" si="23">G431</f>
        <v/>
      </c>
      <c r="D431" s="288">
        <v>75</v>
      </c>
      <c r="E431" s="288" t="s">
        <v>300</v>
      </c>
      <c r="F431" s="288" t="s">
        <v>16</v>
      </c>
      <c r="G431" s="288" t="str">
        <f>IF('CARGA CONSOLIDADO IPS'!Y75&lt;&gt;"",'CARGA CONSOLIDADO IPS'!Y75,IF(N431="","",IF(N431&gt;0,"N. D.")))</f>
        <v/>
      </c>
      <c r="H431" s="292" t="str">
        <f>IF('CARGA CONSOLIDADO IPS'!Z75&lt;&gt;"",'CARGA CONSOLIDADO IPS'!Z75,IF(O431="","",IF(O431&gt;0,"N. D.")))</f>
        <v/>
      </c>
      <c r="I431" s="292" t="str">
        <f>IF('CARGA CONSOLIDADO IPS'!AA75&lt;&gt;"",'CARGA CONSOLIDADO IPS'!AA75,IF(P431="","",IF(P431&gt;0,"N. D.")))</f>
        <v/>
      </c>
      <c r="J431" s="292" t="str">
        <f>IF('CARGA CONSOLIDADO IPS'!AB75&lt;&gt;"",'CARGA CONSOLIDADO IPS'!AB75,IF(Q431="","",IF(Q431&gt;0,"N. D.")))</f>
        <v/>
      </c>
      <c r="K431" s="292" t="str">
        <f>IF('CARGA CONSOLIDADO IPS'!AC75&lt;&gt;"",'CARGA CONSOLIDADO IPS'!AC75,IF(R431="","",IF(R431&gt;0,"N. D.")))</f>
        <v/>
      </c>
      <c r="L431" s="292" t="str">
        <f>IF('CARGA CONSOLIDADO IPS'!AD75&lt;&gt;"",'CARGA CONSOLIDADO IPS'!AD75,IF(S431="","",IF(S431&gt;0,"N. D.")))</f>
        <v/>
      </c>
      <c r="M431" s="292" t="str">
        <f>IF('CARGA CONSOLIDADO IPS'!AE75&lt;&gt;"",'CARGA CONSOLIDADO IPS'!AE75,IF(T431="","",IF(T431&gt;0,"N. D.")))</f>
        <v/>
      </c>
      <c r="N431" s="292" t="str">
        <f>IF('CARGA CONSOLIDADO IPS'!AF75&lt;&gt;"",'CARGA CONSOLIDADO IPS'!AF75,IF(U431="","",IF(U431&gt;0,"N. D.")))</f>
        <v/>
      </c>
    </row>
    <row r="432" spans="1:14" x14ac:dyDescent="0.25">
      <c r="A432" s="288" t="str">
        <f t="shared" si="21"/>
        <v>SEDE</v>
      </c>
      <c r="B432" s="288" t="str">
        <f t="shared" si="22"/>
        <v>COOSALUD</v>
      </c>
      <c r="C432" s="288" t="str">
        <f t="shared" si="23"/>
        <v/>
      </c>
      <c r="D432" s="288">
        <v>76</v>
      </c>
      <c r="E432" s="288" t="s">
        <v>300</v>
      </c>
      <c r="F432" s="288" t="s">
        <v>16</v>
      </c>
      <c r="G432" s="288" t="str">
        <f>IF('CARGA CONSOLIDADO IPS'!Y76&lt;&gt;"",'CARGA CONSOLIDADO IPS'!Y76,IF(N432="","",IF(N432&gt;0,"N. D.")))</f>
        <v/>
      </c>
      <c r="H432" s="292" t="str">
        <f>IF('CARGA CONSOLIDADO IPS'!Z76&lt;&gt;"",'CARGA CONSOLIDADO IPS'!Z76,IF(O432="","",IF(O432&gt;0,"N. D.")))</f>
        <v/>
      </c>
      <c r="I432" s="292" t="str">
        <f>IF('CARGA CONSOLIDADO IPS'!AA76&lt;&gt;"",'CARGA CONSOLIDADO IPS'!AA76,IF(P432="","",IF(P432&gt;0,"N. D.")))</f>
        <v/>
      </c>
      <c r="J432" s="292" t="str">
        <f>IF('CARGA CONSOLIDADO IPS'!AB76&lt;&gt;"",'CARGA CONSOLIDADO IPS'!AB76,IF(Q432="","",IF(Q432&gt;0,"N. D.")))</f>
        <v/>
      </c>
      <c r="K432" s="292" t="str">
        <f>IF('CARGA CONSOLIDADO IPS'!AC76&lt;&gt;"",'CARGA CONSOLIDADO IPS'!AC76,IF(R432="","",IF(R432&gt;0,"N. D.")))</f>
        <v/>
      </c>
      <c r="L432" s="292" t="str">
        <f>IF('CARGA CONSOLIDADO IPS'!AD76&lt;&gt;"",'CARGA CONSOLIDADO IPS'!AD76,IF(S432="","",IF(S432&gt;0,"N. D.")))</f>
        <v/>
      </c>
      <c r="M432" s="292" t="str">
        <f>IF('CARGA CONSOLIDADO IPS'!AE76&lt;&gt;"",'CARGA CONSOLIDADO IPS'!AE76,IF(T432="","",IF(T432&gt;0,"N. D.")))</f>
        <v/>
      </c>
      <c r="N432" s="292" t="str">
        <f>IF('CARGA CONSOLIDADO IPS'!AF76&lt;&gt;"",'CARGA CONSOLIDADO IPS'!AF76,IF(U432="","",IF(U432&gt;0,"N. D.")))</f>
        <v/>
      </c>
    </row>
    <row r="433" spans="1:14" x14ac:dyDescent="0.25">
      <c r="A433" s="288" t="str">
        <f t="shared" si="21"/>
        <v>SEDE</v>
      </c>
      <c r="B433" s="288" t="str">
        <f t="shared" si="22"/>
        <v>COOSALUD</v>
      </c>
      <c r="C433" s="288" t="str">
        <f t="shared" si="23"/>
        <v/>
      </c>
      <c r="D433" s="288">
        <v>77</v>
      </c>
      <c r="E433" s="288" t="s">
        <v>300</v>
      </c>
      <c r="F433" s="288" t="s">
        <v>16</v>
      </c>
      <c r="G433" s="288" t="str">
        <f>IF('CARGA CONSOLIDADO IPS'!Y77&lt;&gt;"",'CARGA CONSOLIDADO IPS'!Y77,IF(N433="","",IF(N433&gt;0,"N. D.")))</f>
        <v/>
      </c>
      <c r="H433" s="292" t="str">
        <f>IF('CARGA CONSOLIDADO IPS'!Z77&lt;&gt;"",'CARGA CONSOLIDADO IPS'!Z77,IF(O433="","",IF(O433&gt;0,"N. D.")))</f>
        <v/>
      </c>
      <c r="I433" s="292" t="str">
        <f>IF('CARGA CONSOLIDADO IPS'!AA77&lt;&gt;"",'CARGA CONSOLIDADO IPS'!AA77,IF(P433="","",IF(P433&gt;0,"N. D.")))</f>
        <v/>
      </c>
      <c r="J433" s="292" t="str">
        <f>IF('CARGA CONSOLIDADO IPS'!AB77&lt;&gt;"",'CARGA CONSOLIDADO IPS'!AB77,IF(Q433="","",IF(Q433&gt;0,"N. D.")))</f>
        <v/>
      </c>
      <c r="K433" s="292" t="str">
        <f>IF('CARGA CONSOLIDADO IPS'!AC77&lt;&gt;"",'CARGA CONSOLIDADO IPS'!AC77,IF(R433="","",IF(R433&gt;0,"N. D.")))</f>
        <v/>
      </c>
      <c r="L433" s="292" t="str">
        <f>IF('CARGA CONSOLIDADO IPS'!AD77&lt;&gt;"",'CARGA CONSOLIDADO IPS'!AD77,IF(S433="","",IF(S433&gt;0,"N. D.")))</f>
        <v/>
      </c>
      <c r="M433" s="292" t="str">
        <f>IF('CARGA CONSOLIDADO IPS'!AE77&lt;&gt;"",'CARGA CONSOLIDADO IPS'!AE77,IF(T433="","",IF(T433&gt;0,"N. D.")))</f>
        <v/>
      </c>
      <c r="N433" s="292" t="str">
        <f>IF('CARGA CONSOLIDADO IPS'!AF77&lt;&gt;"",'CARGA CONSOLIDADO IPS'!AF77,IF(U433="","",IF(U433&gt;0,"N. D.")))</f>
        <v/>
      </c>
    </row>
    <row r="434" spans="1:14" x14ac:dyDescent="0.25">
      <c r="A434" s="288" t="str">
        <f t="shared" si="21"/>
        <v>SEDE</v>
      </c>
      <c r="B434" s="288" t="str">
        <f t="shared" si="22"/>
        <v>COOSALUD</v>
      </c>
      <c r="C434" s="288" t="str">
        <f t="shared" si="23"/>
        <v/>
      </c>
      <c r="D434" s="288">
        <v>78</v>
      </c>
      <c r="E434" s="288" t="s">
        <v>300</v>
      </c>
      <c r="F434" s="288" t="s">
        <v>16</v>
      </c>
      <c r="G434" s="288" t="str">
        <f>IF('CARGA CONSOLIDADO IPS'!Y78&lt;&gt;"",'CARGA CONSOLIDADO IPS'!Y78,IF(N434="","",IF(N434&gt;0,"N. D.")))</f>
        <v/>
      </c>
      <c r="H434" s="292" t="str">
        <f>IF('CARGA CONSOLIDADO IPS'!Z78&lt;&gt;"",'CARGA CONSOLIDADO IPS'!Z78,IF(O434="","",IF(O434&gt;0,"N. D.")))</f>
        <v/>
      </c>
      <c r="I434" s="292" t="str">
        <f>IF('CARGA CONSOLIDADO IPS'!AA78&lt;&gt;"",'CARGA CONSOLIDADO IPS'!AA78,IF(P434="","",IF(P434&gt;0,"N. D.")))</f>
        <v/>
      </c>
      <c r="J434" s="292" t="str">
        <f>IF('CARGA CONSOLIDADO IPS'!AB78&lt;&gt;"",'CARGA CONSOLIDADO IPS'!AB78,IF(Q434="","",IF(Q434&gt;0,"N. D.")))</f>
        <v/>
      </c>
      <c r="K434" s="292" t="str">
        <f>IF('CARGA CONSOLIDADO IPS'!AC78&lt;&gt;"",'CARGA CONSOLIDADO IPS'!AC78,IF(R434="","",IF(R434&gt;0,"N. D.")))</f>
        <v/>
      </c>
      <c r="L434" s="292" t="str">
        <f>IF('CARGA CONSOLIDADO IPS'!AD78&lt;&gt;"",'CARGA CONSOLIDADO IPS'!AD78,IF(S434="","",IF(S434&gt;0,"N. D.")))</f>
        <v/>
      </c>
      <c r="M434" s="292" t="str">
        <f>IF('CARGA CONSOLIDADO IPS'!AE78&lt;&gt;"",'CARGA CONSOLIDADO IPS'!AE78,IF(T434="","",IF(T434&gt;0,"N. D.")))</f>
        <v/>
      </c>
      <c r="N434" s="292" t="str">
        <f>IF('CARGA CONSOLIDADO IPS'!AF78&lt;&gt;"",'CARGA CONSOLIDADO IPS'!AF78,IF(U434="","",IF(U434&gt;0,"N. D.")))</f>
        <v/>
      </c>
    </row>
    <row r="435" spans="1:14" x14ac:dyDescent="0.25">
      <c r="A435" s="288" t="str">
        <f t="shared" si="21"/>
        <v>SEDE</v>
      </c>
      <c r="B435" s="288" t="str">
        <f t="shared" si="22"/>
        <v>COOSALUD</v>
      </c>
      <c r="C435" s="288" t="str">
        <f t="shared" si="23"/>
        <v/>
      </c>
      <c r="D435" s="288">
        <v>79</v>
      </c>
      <c r="E435" s="288" t="s">
        <v>300</v>
      </c>
      <c r="F435" s="288" t="s">
        <v>16</v>
      </c>
      <c r="G435" s="288" t="str">
        <f>IF('CARGA CONSOLIDADO IPS'!Y79&lt;&gt;"",'CARGA CONSOLIDADO IPS'!Y79,IF(N435="","",IF(N435&gt;0,"N. D.")))</f>
        <v/>
      </c>
      <c r="H435" s="292" t="str">
        <f>IF('CARGA CONSOLIDADO IPS'!Z79&lt;&gt;"",'CARGA CONSOLIDADO IPS'!Z79,IF(O435="","",IF(O435&gt;0,"N. D.")))</f>
        <v/>
      </c>
      <c r="I435" s="292" t="str">
        <f>IF('CARGA CONSOLIDADO IPS'!AA79&lt;&gt;"",'CARGA CONSOLIDADO IPS'!AA79,IF(P435="","",IF(P435&gt;0,"N. D.")))</f>
        <v/>
      </c>
      <c r="J435" s="292" t="str">
        <f>IF('CARGA CONSOLIDADO IPS'!AB79&lt;&gt;"",'CARGA CONSOLIDADO IPS'!AB79,IF(Q435="","",IF(Q435&gt;0,"N. D.")))</f>
        <v/>
      </c>
      <c r="K435" s="292" t="str">
        <f>IF('CARGA CONSOLIDADO IPS'!AC79&lt;&gt;"",'CARGA CONSOLIDADO IPS'!AC79,IF(R435="","",IF(R435&gt;0,"N. D.")))</f>
        <v/>
      </c>
      <c r="L435" s="292" t="str">
        <f>IF('CARGA CONSOLIDADO IPS'!AD79&lt;&gt;"",'CARGA CONSOLIDADO IPS'!AD79,IF(S435="","",IF(S435&gt;0,"N. D.")))</f>
        <v/>
      </c>
      <c r="M435" s="292" t="str">
        <f>IF('CARGA CONSOLIDADO IPS'!AE79&lt;&gt;"",'CARGA CONSOLIDADO IPS'!AE79,IF(T435="","",IF(T435&gt;0,"N. D.")))</f>
        <v/>
      </c>
      <c r="N435" s="292" t="str">
        <f>IF('CARGA CONSOLIDADO IPS'!AF79&lt;&gt;"",'CARGA CONSOLIDADO IPS'!AF79,IF(U435="","",IF(U435&gt;0,"N. D.")))</f>
        <v/>
      </c>
    </row>
    <row r="436" spans="1:14" x14ac:dyDescent="0.25">
      <c r="A436" s="288" t="str">
        <f t="shared" si="21"/>
        <v>SEDE</v>
      </c>
      <c r="B436" s="288" t="str">
        <f t="shared" si="22"/>
        <v>COOSALUD</v>
      </c>
      <c r="C436" s="288" t="str">
        <f t="shared" si="23"/>
        <v/>
      </c>
      <c r="D436" s="288">
        <v>80</v>
      </c>
      <c r="E436" s="288" t="s">
        <v>300</v>
      </c>
      <c r="F436" s="288" t="s">
        <v>16</v>
      </c>
      <c r="G436" s="288" t="str">
        <f>IF('CARGA CONSOLIDADO IPS'!Y80&lt;&gt;"",'CARGA CONSOLIDADO IPS'!Y80,IF(N436="","",IF(N436&gt;0,"N. D.")))</f>
        <v/>
      </c>
      <c r="H436" s="292" t="str">
        <f>IF('CARGA CONSOLIDADO IPS'!Z80&lt;&gt;"",'CARGA CONSOLIDADO IPS'!Z80,IF(O436="","",IF(O436&gt;0,"N. D.")))</f>
        <v/>
      </c>
      <c r="I436" s="292" t="str">
        <f>IF('CARGA CONSOLIDADO IPS'!AA80&lt;&gt;"",'CARGA CONSOLIDADO IPS'!AA80,IF(P436="","",IF(P436&gt;0,"N. D.")))</f>
        <v/>
      </c>
      <c r="J436" s="292" t="str">
        <f>IF('CARGA CONSOLIDADO IPS'!AB80&lt;&gt;"",'CARGA CONSOLIDADO IPS'!AB80,IF(Q436="","",IF(Q436&gt;0,"N. D.")))</f>
        <v/>
      </c>
      <c r="K436" s="292" t="str">
        <f>IF('CARGA CONSOLIDADO IPS'!AC80&lt;&gt;"",'CARGA CONSOLIDADO IPS'!AC80,IF(R436="","",IF(R436&gt;0,"N. D.")))</f>
        <v/>
      </c>
      <c r="L436" s="292" t="str">
        <f>IF('CARGA CONSOLIDADO IPS'!AD80&lt;&gt;"",'CARGA CONSOLIDADO IPS'!AD80,IF(S436="","",IF(S436&gt;0,"N. D.")))</f>
        <v/>
      </c>
      <c r="M436" s="292" t="str">
        <f>IF('CARGA CONSOLIDADO IPS'!AE80&lt;&gt;"",'CARGA CONSOLIDADO IPS'!AE80,IF(T436="","",IF(T436&gt;0,"N. D.")))</f>
        <v/>
      </c>
      <c r="N436" s="292" t="str">
        <f>IF('CARGA CONSOLIDADO IPS'!AF80&lt;&gt;"",'CARGA CONSOLIDADO IPS'!AF80,IF(U436="","",IF(U436&gt;0,"N. D.")))</f>
        <v/>
      </c>
    </row>
    <row r="437" spans="1:14" x14ac:dyDescent="0.25">
      <c r="A437" s="288" t="str">
        <f t="shared" si="21"/>
        <v>SEDE</v>
      </c>
      <c r="B437" s="288" t="str">
        <f t="shared" si="22"/>
        <v>COOSALUD</v>
      </c>
      <c r="C437" s="288" t="str">
        <f t="shared" si="23"/>
        <v/>
      </c>
      <c r="D437" s="288">
        <v>81</v>
      </c>
      <c r="E437" s="288" t="s">
        <v>300</v>
      </c>
      <c r="F437" s="288" t="s">
        <v>16</v>
      </c>
      <c r="G437" s="288" t="str">
        <f>IF('CARGA CONSOLIDADO IPS'!Y81&lt;&gt;"",'CARGA CONSOLIDADO IPS'!Y81,IF(N437="","",IF(N437&gt;0,"N. D.")))</f>
        <v/>
      </c>
      <c r="H437" s="292" t="str">
        <f>IF('CARGA CONSOLIDADO IPS'!Z81&lt;&gt;"",'CARGA CONSOLIDADO IPS'!Z81,IF(O437="","",IF(O437&gt;0,"N. D.")))</f>
        <v/>
      </c>
      <c r="I437" s="292" t="str">
        <f>IF('CARGA CONSOLIDADO IPS'!AA81&lt;&gt;"",'CARGA CONSOLIDADO IPS'!AA81,IF(P437="","",IF(P437&gt;0,"N. D.")))</f>
        <v/>
      </c>
      <c r="J437" s="292" t="str">
        <f>IF('CARGA CONSOLIDADO IPS'!AB81&lt;&gt;"",'CARGA CONSOLIDADO IPS'!AB81,IF(Q437="","",IF(Q437&gt;0,"N. D.")))</f>
        <v/>
      </c>
      <c r="K437" s="292" t="str">
        <f>IF('CARGA CONSOLIDADO IPS'!AC81&lt;&gt;"",'CARGA CONSOLIDADO IPS'!AC81,IF(R437="","",IF(R437&gt;0,"N. D.")))</f>
        <v/>
      </c>
      <c r="L437" s="292" t="str">
        <f>IF('CARGA CONSOLIDADO IPS'!AD81&lt;&gt;"",'CARGA CONSOLIDADO IPS'!AD81,IF(S437="","",IF(S437&gt;0,"N. D.")))</f>
        <v/>
      </c>
      <c r="M437" s="292" t="str">
        <f>IF('CARGA CONSOLIDADO IPS'!AE81&lt;&gt;"",'CARGA CONSOLIDADO IPS'!AE81,IF(T437="","",IF(T437&gt;0,"N. D.")))</f>
        <v/>
      </c>
      <c r="N437" s="292" t="str">
        <f>IF('CARGA CONSOLIDADO IPS'!AF81&lt;&gt;"",'CARGA CONSOLIDADO IPS'!AF81,IF(U437="","",IF(U437&gt;0,"N. D.")))</f>
        <v/>
      </c>
    </row>
    <row r="438" spans="1:14" x14ac:dyDescent="0.25">
      <c r="A438" s="288" t="str">
        <f t="shared" si="21"/>
        <v>SEDE</v>
      </c>
      <c r="B438" s="288" t="str">
        <f t="shared" si="22"/>
        <v>COOSALUD</v>
      </c>
      <c r="C438" s="288" t="str">
        <f t="shared" si="23"/>
        <v/>
      </c>
      <c r="D438" s="288">
        <v>82</v>
      </c>
      <c r="E438" s="288" t="s">
        <v>300</v>
      </c>
      <c r="F438" s="288" t="s">
        <v>16</v>
      </c>
      <c r="G438" s="288" t="str">
        <f>IF('CARGA CONSOLIDADO IPS'!Y82&lt;&gt;"",'CARGA CONSOLIDADO IPS'!Y82,IF(N438="","",IF(N438&gt;0,"N. D.")))</f>
        <v/>
      </c>
      <c r="H438" s="292" t="str">
        <f>IF('CARGA CONSOLIDADO IPS'!Z82&lt;&gt;"",'CARGA CONSOLIDADO IPS'!Z82,IF(O438="","",IF(O438&gt;0,"N. D.")))</f>
        <v/>
      </c>
      <c r="I438" s="292" t="str">
        <f>IF('CARGA CONSOLIDADO IPS'!AA82&lt;&gt;"",'CARGA CONSOLIDADO IPS'!AA82,IF(P438="","",IF(P438&gt;0,"N. D.")))</f>
        <v/>
      </c>
      <c r="J438" s="292" t="str">
        <f>IF('CARGA CONSOLIDADO IPS'!AB82&lt;&gt;"",'CARGA CONSOLIDADO IPS'!AB82,IF(Q438="","",IF(Q438&gt;0,"N. D.")))</f>
        <v/>
      </c>
      <c r="K438" s="292" t="str">
        <f>IF('CARGA CONSOLIDADO IPS'!AC82&lt;&gt;"",'CARGA CONSOLIDADO IPS'!AC82,IF(R438="","",IF(R438&gt;0,"N. D.")))</f>
        <v/>
      </c>
      <c r="L438" s="292" t="str">
        <f>IF('CARGA CONSOLIDADO IPS'!AD82&lt;&gt;"",'CARGA CONSOLIDADO IPS'!AD82,IF(S438="","",IF(S438&gt;0,"N. D.")))</f>
        <v/>
      </c>
      <c r="M438" s="292" t="str">
        <f>IF('CARGA CONSOLIDADO IPS'!AE82&lt;&gt;"",'CARGA CONSOLIDADO IPS'!AE82,IF(T438="","",IF(T438&gt;0,"N. D.")))</f>
        <v/>
      </c>
      <c r="N438" s="292" t="str">
        <f>IF('CARGA CONSOLIDADO IPS'!AF82&lt;&gt;"",'CARGA CONSOLIDADO IPS'!AF82,IF(U438="","",IF(U438&gt;0,"N. D.")))</f>
        <v/>
      </c>
    </row>
    <row r="439" spans="1:14" x14ac:dyDescent="0.25">
      <c r="A439" s="288" t="str">
        <f t="shared" si="21"/>
        <v>SEDE</v>
      </c>
      <c r="B439" s="288" t="str">
        <f t="shared" si="22"/>
        <v>COOSALUD</v>
      </c>
      <c r="C439" s="288" t="str">
        <f t="shared" si="23"/>
        <v/>
      </c>
      <c r="D439" s="288">
        <v>83</v>
      </c>
      <c r="E439" s="288" t="s">
        <v>300</v>
      </c>
      <c r="F439" s="288" t="s">
        <v>16</v>
      </c>
      <c r="G439" s="288" t="str">
        <f>IF('CARGA CONSOLIDADO IPS'!Y83&lt;&gt;"",'CARGA CONSOLIDADO IPS'!Y83,IF(N439="","",IF(N439&gt;0,"N. D.")))</f>
        <v/>
      </c>
      <c r="H439" s="292" t="str">
        <f>IF('CARGA CONSOLIDADO IPS'!Z83&lt;&gt;"",'CARGA CONSOLIDADO IPS'!Z83,IF(O439="","",IF(O439&gt;0,"N. D.")))</f>
        <v/>
      </c>
      <c r="I439" s="292" t="str">
        <f>IF('CARGA CONSOLIDADO IPS'!AA83&lt;&gt;"",'CARGA CONSOLIDADO IPS'!AA83,IF(P439="","",IF(P439&gt;0,"N. D.")))</f>
        <v/>
      </c>
      <c r="J439" s="292" t="str">
        <f>IF('CARGA CONSOLIDADO IPS'!AB83&lt;&gt;"",'CARGA CONSOLIDADO IPS'!AB83,IF(Q439="","",IF(Q439&gt;0,"N. D.")))</f>
        <v/>
      </c>
      <c r="K439" s="292" t="str">
        <f>IF('CARGA CONSOLIDADO IPS'!AC83&lt;&gt;"",'CARGA CONSOLIDADO IPS'!AC83,IF(R439="","",IF(R439&gt;0,"N. D.")))</f>
        <v/>
      </c>
      <c r="L439" s="292" t="str">
        <f>IF('CARGA CONSOLIDADO IPS'!AD83&lt;&gt;"",'CARGA CONSOLIDADO IPS'!AD83,IF(S439="","",IF(S439&gt;0,"N. D.")))</f>
        <v/>
      </c>
      <c r="M439" s="292" t="str">
        <f>IF('CARGA CONSOLIDADO IPS'!AE83&lt;&gt;"",'CARGA CONSOLIDADO IPS'!AE83,IF(T439="","",IF(T439&gt;0,"N. D.")))</f>
        <v/>
      </c>
      <c r="N439" s="292" t="str">
        <f>IF('CARGA CONSOLIDADO IPS'!AF83&lt;&gt;"",'CARGA CONSOLIDADO IPS'!AF83,IF(U439="","",IF(U439&gt;0,"N. D.")))</f>
        <v/>
      </c>
    </row>
    <row r="440" spans="1:14" x14ac:dyDescent="0.25">
      <c r="A440" s="288" t="str">
        <f t="shared" si="21"/>
        <v>SEDE</v>
      </c>
      <c r="B440" s="288" t="str">
        <f t="shared" si="22"/>
        <v>COOSALUD</v>
      </c>
      <c r="C440" s="288" t="str">
        <f t="shared" si="23"/>
        <v/>
      </c>
      <c r="D440" s="288">
        <v>84</v>
      </c>
      <c r="E440" s="288" t="s">
        <v>300</v>
      </c>
      <c r="F440" s="288" t="s">
        <v>16</v>
      </c>
      <c r="G440" s="288" t="str">
        <f>IF('CARGA CONSOLIDADO IPS'!Y84&lt;&gt;"",'CARGA CONSOLIDADO IPS'!Y84,IF(N440="","",IF(N440&gt;0,"N. D.")))</f>
        <v/>
      </c>
      <c r="H440" s="292" t="str">
        <f>IF('CARGA CONSOLIDADO IPS'!Z84&lt;&gt;"",'CARGA CONSOLIDADO IPS'!Z84,IF(O440="","",IF(O440&gt;0,"N. D.")))</f>
        <v/>
      </c>
      <c r="I440" s="292" t="str">
        <f>IF('CARGA CONSOLIDADO IPS'!AA84&lt;&gt;"",'CARGA CONSOLIDADO IPS'!AA84,IF(P440="","",IF(P440&gt;0,"N. D.")))</f>
        <v/>
      </c>
      <c r="J440" s="292" t="str">
        <f>IF('CARGA CONSOLIDADO IPS'!AB84&lt;&gt;"",'CARGA CONSOLIDADO IPS'!AB84,IF(Q440="","",IF(Q440&gt;0,"N. D.")))</f>
        <v/>
      </c>
      <c r="K440" s="292" t="str">
        <f>IF('CARGA CONSOLIDADO IPS'!AC84&lt;&gt;"",'CARGA CONSOLIDADO IPS'!AC84,IF(R440="","",IF(R440&gt;0,"N. D.")))</f>
        <v/>
      </c>
      <c r="L440" s="292" t="str">
        <f>IF('CARGA CONSOLIDADO IPS'!AD84&lt;&gt;"",'CARGA CONSOLIDADO IPS'!AD84,IF(S440="","",IF(S440&gt;0,"N. D.")))</f>
        <v/>
      </c>
      <c r="M440" s="292" t="str">
        <f>IF('CARGA CONSOLIDADO IPS'!AE84&lt;&gt;"",'CARGA CONSOLIDADO IPS'!AE84,IF(T440="","",IF(T440&gt;0,"N. D.")))</f>
        <v/>
      </c>
      <c r="N440" s="292" t="str">
        <f>IF('CARGA CONSOLIDADO IPS'!AF84&lt;&gt;"",'CARGA CONSOLIDADO IPS'!AF84,IF(U440="","",IF(U440&gt;0,"N. D.")))</f>
        <v/>
      </c>
    </row>
    <row r="441" spans="1:14" x14ac:dyDescent="0.25">
      <c r="A441" s="288" t="str">
        <f t="shared" si="21"/>
        <v>SEDE</v>
      </c>
      <c r="B441" s="288" t="str">
        <f t="shared" si="22"/>
        <v>COOSALUD</v>
      </c>
      <c r="C441" s="288" t="str">
        <f t="shared" si="23"/>
        <v/>
      </c>
      <c r="D441" s="288">
        <v>85</v>
      </c>
      <c r="E441" s="288" t="s">
        <v>300</v>
      </c>
      <c r="F441" s="288" t="s">
        <v>16</v>
      </c>
      <c r="G441" s="288" t="str">
        <f>IF('CARGA CONSOLIDADO IPS'!Y85&lt;&gt;"",'CARGA CONSOLIDADO IPS'!Y85,IF(N441="","",IF(N441&gt;0,"N. D.")))</f>
        <v/>
      </c>
      <c r="H441" s="292" t="str">
        <f>IF('CARGA CONSOLIDADO IPS'!Z85&lt;&gt;"",'CARGA CONSOLIDADO IPS'!Z85,IF(O441="","",IF(O441&gt;0,"N. D.")))</f>
        <v/>
      </c>
      <c r="I441" s="292" t="str">
        <f>IF('CARGA CONSOLIDADO IPS'!AA85&lt;&gt;"",'CARGA CONSOLIDADO IPS'!AA85,IF(P441="","",IF(P441&gt;0,"N. D.")))</f>
        <v/>
      </c>
      <c r="J441" s="292" t="str">
        <f>IF('CARGA CONSOLIDADO IPS'!AB85&lt;&gt;"",'CARGA CONSOLIDADO IPS'!AB85,IF(Q441="","",IF(Q441&gt;0,"N. D.")))</f>
        <v/>
      </c>
      <c r="K441" s="292" t="str">
        <f>IF('CARGA CONSOLIDADO IPS'!AC85&lt;&gt;"",'CARGA CONSOLIDADO IPS'!AC85,IF(R441="","",IF(R441&gt;0,"N. D.")))</f>
        <v/>
      </c>
      <c r="L441" s="292" t="str">
        <f>IF('CARGA CONSOLIDADO IPS'!AD85&lt;&gt;"",'CARGA CONSOLIDADO IPS'!AD85,IF(S441="","",IF(S441&gt;0,"N. D.")))</f>
        <v/>
      </c>
      <c r="M441" s="292" t="str">
        <f>IF('CARGA CONSOLIDADO IPS'!AE85&lt;&gt;"",'CARGA CONSOLIDADO IPS'!AE85,IF(T441="","",IF(T441&gt;0,"N. D.")))</f>
        <v/>
      </c>
      <c r="N441" s="292" t="str">
        <f>IF('CARGA CONSOLIDADO IPS'!AF85&lt;&gt;"",'CARGA CONSOLIDADO IPS'!AF85,IF(U441="","",IF(U441&gt;0,"N. D.")))</f>
        <v/>
      </c>
    </row>
    <row r="442" spans="1:14" x14ac:dyDescent="0.25">
      <c r="A442" s="288" t="str">
        <f t="shared" si="21"/>
        <v>SEDE</v>
      </c>
      <c r="B442" s="288" t="str">
        <f t="shared" si="22"/>
        <v>COOSALUD</v>
      </c>
      <c r="C442" s="288" t="str">
        <f t="shared" si="23"/>
        <v/>
      </c>
      <c r="D442" s="288">
        <v>86</v>
      </c>
      <c r="E442" s="288" t="s">
        <v>300</v>
      </c>
      <c r="F442" s="288" t="s">
        <v>16</v>
      </c>
      <c r="G442" s="288" t="str">
        <f>IF('CARGA CONSOLIDADO IPS'!Y86&lt;&gt;"",'CARGA CONSOLIDADO IPS'!Y86,IF(N442="","",IF(N442&gt;0,"N. D.")))</f>
        <v/>
      </c>
      <c r="H442" s="292" t="str">
        <f>IF('CARGA CONSOLIDADO IPS'!Z86&lt;&gt;"",'CARGA CONSOLIDADO IPS'!Z86,IF(O442="","",IF(O442&gt;0,"N. D.")))</f>
        <v/>
      </c>
      <c r="I442" s="292" t="str">
        <f>IF('CARGA CONSOLIDADO IPS'!AA86&lt;&gt;"",'CARGA CONSOLIDADO IPS'!AA86,IF(P442="","",IF(P442&gt;0,"N. D.")))</f>
        <v/>
      </c>
      <c r="J442" s="292" t="str">
        <f>IF('CARGA CONSOLIDADO IPS'!AB86&lt;&gt;"",'CARGA CONSOLIDADO IPS'!AB86,IF(Q442="","",IF(Q442&gt;0,"N. D.")))</f>
        <v/>
      </c>
      <c r="K442" s="292" t="str">
        <f>IF('CARGA CONSOLIDADO IPS'!AC86&lt;&gt;"",'CARGA CONSOLIDADO IPS'!AC86,IF(R442="","",IF(R442&gt;0,"N. D.")))</f>
        <v/>
      </c>
      <c r="L442" s="292" t="str">
        <f>IF('CARGA CONSOLIDADO IPS'!AD86&lt;&gt;"",'CARGA CONSOLIDADO IPS'!AD86,IF(S442="","",IF(S442&gt;0,"N. D.")))</f>
        <v/>
      </c>
      <c r="M442" s="292" t="str">
        <f>IF('CARGA CONSOLIDADO IPS'!AE86&lt;&gt;"",'CARGA CONSOLIDADO IPS'!AE86,IF(T442="","",IF(T442&gt;0,"N. D.")))</f>
        <v/>
      </c>
      <c r="N442" s="292" t="str">
        <f>IF('CARGA CONSOLIDADO IPS'!AF86&lt;&gt;"",'CARGA CONSOLIDADO IPS'!AF86,IF(U442="","",IF(U442&gt;0,"N. D.")))</f>
        <v/>
      </c>
    </row>
    <row r="443" spans="1:14" x14ac:dyDescent="0.25">
      <c r="A443" s="288" t="str">
        <f t="shared" si="21"/>
        <v>SEDE</v>
      </c>
      <c r="B443" s="288" t="str">
        <f t="shared" si="22"/>
        <v>COOSALUD</v>
      </c>
      <c r="C443" s="288" t="str">
        <f t="shared" si="23"/>
        <v/>
      </c>
      <c r="D443" s="288">
        <v>87</v>
      </c>
      <c r="E443" s="288" t="s">
        <v>300</v>
      </c>
      <c r="F443" s="288" t="s">
        <v>16</v>
      </c>
      <c r="G443" s="288" t="str">
        <f>IF('CARGA CONSOLIDADO IPS'!Y87&lt;&gt;"",'CARGA CONSOLIDADO IPS'!Y87,IF(N443="","",IF(N443&gt;0,"N. D.")))</f>
        <v/>
      </c>
      <c r="H443" s="292" t="str">
        <f>IF('CARGA CONSOLIDADO IPS'!Z87&lt;&gt;"",'CARGA CONSOLIDADO IPS'!Z87,IF(O443="","",IF(O443&gt;0,"N. D.")))</f>
        <v/>
      </c>
      <c r="I443" s="292" t="str">
        <f>IF('CARGA CONSOLIDADO IPS'!AA87&lt;&gt;"",'CARGA CONSOLIDADO IPS'!AA87,IF(P443="","",IF(P443&gt;0,"N. D.")))</f>
        <v/>
      </c>
      <c r="J443" s="292" t="str">
        <f>IF('CARGA CONSOLIDADO IPS'!AB87&lt;&gt;"",'CARGA CONSOLIDADO IPS'!AB87,IF(Q443="","",IF(Q443&gt;0,"N. D.")))</f>
        <v/>
      </c>
      <c r="K443" s="292" t="str">
        <f>IF('CARGA CONSOLIDADO IPS'!AC87&lt;&gt;"",'CARGA CONSOLIDADO IPS'!AC87,IF(R443="","",IF(R443&gt;0,"N. D.")))</f>
        <v/>
      </c>
      <c r="L443" s="292" t="str">
        <f>IF('CARGA CONSOLIDADO IPS'!AD87&lt;&gt;"",'CARGA CONSOLIDADO IPS'!AD87,IF(S443="","",IF(S443&gt;0,"N. D.")))</f>
        <v/>
      </c>
      <c r="M443" s="292" t="str">
        <f>IF('CARGA CONSOLIDADO IPS'!AE87&lt;&gt;"",'CARGA CONSOLIDADO IPS'!AE87,IF(T443="","",IF(T443&gt;0,"N. D.")))</f>
        <v/>
      </c>
      <c r="N443" s="292" t="str">
        <f>IF('CARGA CONSOLIDADO IPS'!AF87&lt;&gt;"",'CARGA CONSOLIDADO IPS'!AF87,IF(U443="","",IF(U443&gt;0,"N. D.")))</f>
        <v/>
      </c>
    </row>
    <row r="444" spans="1:14" x14ac:dyDescent="0.25">
      <c r="A444" s="288" t="str">
        <f t="shared" si="21"/>
        <v>SEDE</v>
      </c>
      <c r="B444" s="288" t="str">
        <f t="shared" si="22"/>
        <v>COOSALUD</v>
      </c>
      <c r="C444" s="288" t="str">
        <f t="shared" si="23"/>
        <v/>
      </c>
      <c r="D444" s="288">
        <v>88</v>
      </c>
      <c r="E444" s="288" t="s">
        <v>300</v>
      </c>
      <c r="F444" s="288" t="s">
        <v>16</v>
      </c>
      <c r="G444" s="288" t="str">
        <f>IF('CARGA CONSOLIDADO IPS'!Y88&lt;&gt;"",'CARGA CONSOLIDADO IPS'!Y88,IF(N444="","",IF(N444&gt;0,"N. D.")))</f>
        <v/>
      </c>
      <c r="H444" s="292" t="str">
        <f>IF('CARGA CONSOLIDADO IPS'!Z88&lt;&gt;"",'CARGA CONSOLIDADO IPS'!Z88,IF(O444="","",IF(O444&gt;0,"N. D.")))</f>
        <v/>
      </c>
      <c r="I444" s="292" t="str">
        <f>IF('CARGA CONSOLIDADO IPS'!AA88&lt;&gt;"",'CARGA CONSOLIDADO IPS'!AA88,IF(P444="","",IF(P444&gt;0,"N. D.")))</f>
        <v/>
      </c>
      <c r="J444" s="292" t="str">
        <f>IF('CARGA CONSOLIDADO IPS'!AB88&lt;&gt;"",'CARGA CONSOLIDADO IPS'!AB88,IF(Q444="","",IF(Q444&gt;0,"N. D.")))</f>
        <v/>
      </c>
      <c r="K444" s="292" t="str">
        <f>IF('CARGA CONSOLIDADO IPS'!AC88&lt;&gt;"",'CARGA CONSOLIDADO IPS'!AC88,IF(R444="","",IF(R444&gt;0,"N. D.")))</f>
        <v/>
      </c>
      <c r="L444" s="292" t="str">
        <f>IF('CARGA CONSOLIDADO IPS'!AD88&lt;&gt;"",'CARGA CONSOLIDADO IPS'!AD88,IF(S444="","",IF(S444&gt;0,"N. D.")))</f>
        <v/>
      </c>
      <c r="M444" s="292" t="str">
        <f>IF('CARGA CONSOLIDADO IPS'!AE88&lt;&gt;"",'CARGA CONSOLIDADO IPS'!AE88,IF(T444="","",IF(T444&gt;0,"N. D.")))</f>
        <v/>
      </c>
      <c r="N444" s="292" t="str">
        <f>IF('CARGA CONSOLIDADO IPS'!AF88&lt;&gt;"",'CARGA CONSOLIDADO IPS'!AF88,IF(U444="","",IF(U444&gt;0,"N. D.")))</f>
        <v/>
      </c>
    </row>
    <row r="445" spans="1:14" x14ac:dyDescent="0.25">
      <c r="A445" s="288" t="str">
        <f t="shared" si="21"/>
        <v>SEDE</v>
      </c>
      <c r="B445" s="288" t="str">
        <f t="shared" si="22"/>
        <v>COOSALUD</v>
      </c>
      <c r="C445" s="288" t="str">
        <f t="shared" si="23"/>
        <v/>
      </c>
      <c r="D445" s="288">
        <v>89</v>
      </c>
      <c r="E445" s="288" t="s">
        <v>300</v>
      </c>
      <c r="F445" s="288" t="s">
        <v>16</v>
      </c>
      <c r="G445" s="288" t="str">
        <f>IF('CARGA CONSOLIDADO IPS'!Y89&lt;&gt;"",'CARGA CONSOLIDADO IPS'!Y89,IF(N445="","",IF(N445&gt;0,"N. D.")))</f>
        <v/>
      </c>
      <c r="H445" s="292" t="str">
        <f>IF('CARGA CONSOLIDADO IPS'!Z89&lt;&gt;"",'CARGA CONSOLIDADO IPS'!Z89,IF(O445="","",IF(O445&gt;0,"N. D.")))</f>
        <v/>
      </c>
      <c r="I445" s="292" t="str">
        <f>IF('CARGA CONSOLIDADO IPS'!AA89&lt;&gt;"",'CARGA CONSOLIDADO IPS'!AA89,IF(P445="","",IF(P445&gt;0,"N. D.")))</f>
        <v/>
      </c>
      <c r="J445" s="292" t="str">
        <f>IF('CARGA CONSOLIDADO IPS'!AB89&lt;&gt;"",'CARGA CONSOLIDADO IPS'!AB89,IF(Q445="","",IF(Q445&gt;0,"N. D.")))</f>
        <v/>
      </c>
      <c r="K445" s="292" t="str">
        <f>IF('CARGA CONSOLIDADO IPS'!AC89&lt;&gt;"",'CARGA CONSOLIDADO IPS'!AC89,IF(R445="","",IF(R445&gt;0,"N. D.")))</f>
        <v/>
      </c>
      <c r="L445" s="292" t="str">
        <f>IF('CARGA CONSOLIDADO IPS'!AD89&lt;&gt;"",'CARGA CONSOLIDADO IPS'!AD89,IF(S445="","",IF(S445&gt;0,"N. D.")))</f>
        <v/>
      </c>
      <c r="M445" s="292" t="str">
        <f>IF('CARGA CONSOLIDADO IPS'!AE89&lt;&gt;"",'CARGA CONSOLIDADO IPS'!AE89,IF(T445="","",IF(T445&gt;0,"N. D.")))</f>
        <v/>
      </c>
      <c r="N445" s="292" t="str">
        <f>IF('CARGA CONSOLIDADO IPS'!AF89&lt;&gt;"",'CARGA CONSOLIDADO IPS'!AF89,IF(U445="","",IF(U445&gt;0,"N. D.")))</f>
        <v/>
      </c>
    </row>
    <row r="446" spans="1:14" x14ac:dyDescent="0.25">
      <c r="A446" s="288" t="str">
        <f t="shared" si="21"/>
        <v>SEDE</v>
      </c>
      <c r="B446" s="288" t="str">
        <f t="shared" si="22"/>
        <v>COOSALUD</v>
      </c>
      <c r="C446" s="288" t="str">
        <f t="shared" si="23"/>
        <v/>
      </c>
      <c r="D446" s="288">
        <v>90</v>
      </c>
      <c r="E446" s="288" t="s">
        <v>300</v>
      </c>
      <c r="F446" s="288" t="s">
        <v>16</v>
      </c>
      <c r="G446" s="288" t="str">
        <f>IF('CARGA CONSOLIDADO IPS'!Y90&lt;&gt;"",'CARGA CONSOLIDADO IPS'!Y90,IF(N446="","",IF(N446&gt;0,"N. D.")))</f>
        <v/>
      </c>
      <c r="H446" s="292" t="str">
        <f>IF('CARGA CONSOLIDADO IPS'!Z90&lt;&gt;"",'CARGA CONSOLIDADO IPS'!Z90,IF(O446="","",IF(O446&gt;0,"N. D.")))</f>
        <v/>
      </c>
      <c r="I446" s="292" t="str">
        <f>IF('CARGA CONSOLIDADO IPS'!AA90&lt;&gt;"",'CARGA CONSOLIDADO IPS'!AA90,IF(P446="","",IF(P446&gt;0,"N. D.")))</f>
        <v/>
      </c>
      <c r="J446" s="292" t="str">
        <f>IF('CARGA CONSOLIDADO IPS'!AB90&lt;&gt;"",'CARGA CONSOLIDADO IPS'!AB90,IF(Q446="","",IF(Q446&gt;0,"N. D.")))</f>
        <v/>
      </c>
      <c r="K446" s="292" t="str">
        <f>IF('CARGA CONSOLIDADO IPS'!AC90&lt;&gt;"",'CARGA CONSOLIDADO IPS'!AC90,IF(R446="","",IF(R446&gt;0,"N. D.")))</f>
        <v/>
      </c>
      <c r="L446" s="292" t="str">
        <f>IF('CARGA CONSOLIDADO IPS'!AD90&lt;&gt;"",'CARGA CONSOLIDADO IPS'!AD90,IF(S446="","",IF(S446&gt;0,"N. D.")))</f>
        <v/>
      </c>
      <c r="M446" s="292" t="str">
        <f>IF('CARGA CONSOLIDADO IPS'!AE90&lt;&gt;"",'CARGA CONSOLIDADO IPS'!AE90,IF(T446="","",IF(T446&gt;0,"N. D.")))</f>
        <v/>
      </c>
      <c r="N446" s="292" t="str">
        <f>IF('CARGA CONSOLIDADO IPS'!AF90&lt;&gt;"",'CARGA CONSOLIDADO IPS'!AF90,IF(U446="","",IF(U446&gt;0,"N. D.")))</f>
        <v/>
      </c>
    </row>
    <row r="447" spans="1:14" x14ac:dyDescent="0.25">
      <c r="A447" s="288" t="str">
        <f t="shared" si="21"/>
        <v>SEDE</v>
      </c>
      <c r="B447" s="288" t="str">
        <f t="shared" si="22"/>
        <v>COOSALUD</v>
      </c>
      <c r="C447" s="288" t="str">
        <f t="shared" si="23"/>
        <v/>
      </c>
      <c r="D447" s="288">
        <v>91</v>
      </c>
      <c r="E447" s="288" t="s">
        <v>300</v>
      </c>
      <c r="F447" s="288" t="s">
        <v>16</v>
      </c>
      <c r="G447" s="288" t="str">
        <f>IF('CARGA CONSOLIDADO IPS'!Y91&lt;&gt;"",'CARGA CONSOLIDADO IPS'!Y91,IF(N447="","",IF(N447&gt;0,"N. D.")))</f>
        <v/>
      </c>
      <c r="H447" s="292" t="str">
        <f>IF('CARGA CONSOLIDADO IPS'!Z91&lt;&gt;"",'CARGA CONSOLIDADO IPS'!Z91,IF(O447="","",IF(O447&gt;0,"N. D.")))</f>
        <v/>
      </c>
      <c r="I447" s="292" t="str">
        <f>IF('CARGA CONSOLIDADO IPS'!AA91&lt;&gt;"",'CARGA CONSOLIDADO IPS'!AA91,IF(P447="","",IF(P447&gt;0,"N. D.")))</f>
        <v/>
      </c>
      <c r="J447" s="292" t="str">
        <f>IF('CARGA CONSOLIDADO IPS'!AB91&lt;&gt;"",'CARGA CONSOLIDADO IPS'!AB91,IF(Q447="","",IF(Q447&gt;0,"N. D.")))</f>
        <v/>
      </c>
      <c r="K447" s="292" t="str">
        <f>IF('CARGA CONSOLIDADO IPS'!AC91&lt;&gt;"",'CARGA CONSOLIDADO IPS'!AC91,IF(R447="","",IF(R447&gt;0,"N. D.")))</f>
        <v/>
      </c>
      <c r="L447" s="292" t="str">
        <f>IF('CARGA CONSOLIDADO IPS'!AD91&lt;&gt;"",'CARGA CONSOLIDADO IPS'!AD91,IF(S447="","",IF(S447&gt;0,"N. D.")))</f>
        <v/>
      </c>
      <c r="M447" s="292" t="str">
        <f>IF('CARGA CONSOLIDADO IPS'!AE91&lt;&gt;"",'CARGA CONSOLIDADO IPS'!AE91,IF(T447="","",IF(T447&gt;0,"N. D.")))</f>
        <v/>
      </c>
      <c r="N447" s="292" t="str">
        <f>IF('CARGA CONSOLIDADO IPS'!AF91&lt;&gt;"",'CARGA CONSOLIDADO IPS'!AF91,IF(U447="","",IF(U447&gt;0,"N. D.")))</f>
        <v/>
      </c>
    </row>
    <row r="448" spans="1:14" x14ac:dyDescent="0.25">
      <c r="A448" s="288" t="str">
        <f t="shared" si="21"/>
        <v>SEDE</v>
      </c>
      <c r="B448" s="288" t="str">
        <f t="shared" si="22"/>
        <v>COOSALUD</v>
      </c>
      <c r="C448" s="288" t="str">
        <f t="shared" si="23"/>
        <v/>
      </c>
      <c r="D448" s="288">
        <v>92</v>
      </c>
      <c r="E448" s="288" t="s">
        <v>300</v>
      </c>
      <c r="F448" s="288" t="s">
        <v>16</v>
      </c>
      <c r="G448" s="288" t="str">
        <f>IF('CARGA CONSOLIDADO IPS'!Y92&lt;&gt;"",'CARGA CONSOLIDADO IPS'!Y92,IF(N448="","",IF(N448&gt;0,"N. D.")))</f>
        <v/>
      </c>
      <c r="H448" s="292" t="str">
        <f>IF('CARGA CONSOLIDADO IPS'!Z92&lt;&gt;"",'CARGA CONSOLIDADO IPS'!Z92,IF(O448="","",IF(O448&gt;0,"N. D.")))</f>
        <v/>
      </c>
      <c r="I448" s="292" t="str">
        <f>IF('CARGA CONSOLIDADO IPS'!AA92&lt;&gt;"",'CARGA CONSOLIDADO IPS'!AA92,IF(P448="","",IF(P448&gt;0,"N. D.")))</f>
        <v/>
      </c>
      <c r="J448" s="292" t="str">
        <f>IF('CARGA CONSOLIDADO IPS'!AB92&lt;&gt;"",'CARGA CONSOLIDADO IPS'!AB92,IF(Q448="","",IF(Q448&gt;0,"N. D.")))</f>
        <v/>
      </c>
      <c r="K448" s="292" t="str">
        <f>IF('CARGA CONSOLIDADO IPS'!AC92&lt;&gt;"",'CARGA CONSOLIDADO IPS'!AC92,IF(R448="","",IF(R448&gt;0,"N. D.")))</f>
        <v/>
      </c>
      <c r="L448" s="292" t="str">
        <f>IF('CARGA CONSOLIDADO IPS'!AD92&lt;&gt;"",'CARGA CONSOLIDADO IPS'!AD92,IF(S448="","",IF(S448&gt;0,"N. D.")))</f>
        <v/>
      </c>
      <c r="M448" s="292" t="str">
        <f>IF('CARGA CONSOLIDADO IPS'!AE92&lt;&gt;"",'CARGA CONSOLIDADO IPS'!AE92,IF(T448="","",IF(T448&gt;0,"N. D.")))</f>
        <v/>
      </c>
      <c r="N448" s="292" t="str">
        <f>IF('CARGA CONSOLIDADO IPS'!AF92&lt;&gt;"",'CARGA CONSOLIDADO IPS'!AF92,IF(U448="","",IF(U448&gt;0,"N. D.")))</f>
        <v/>
      </c>
    </row>
    <row r="449" spans="1:14" x14ac:dyDescent="0.25">
      <c r="A449" s="288" t="str">
        <f t="shared" si="21"/>
        <v>SEDE</v>
      </c>
      <c r="B449" s="288" t="str">
        <f t="shared" si="22"/>
        <v>COOSALUD</v>
      </c>
      <c r="C449" s="288" t="str">
        <f t="shared" si="23"/>
        <v/>
      </c>
      <c r="D449" s="288">
        <v>93</v>
      </c>
      <c r="E449" s="288" t="s">
        <v>300</v>
      </c>
      <c r="F449" s="288" t="s">
        <v>16</v>
      </c>
      <c r="G449" s="288" t="str">
        <f>IF('CARGA CONSOLIDADO IPS'!Y93&lt;&gt;"",'CARGA CONSOLIDADO IPS'!Y93,IF(N449="","",IF(N449&gt;0,"N. D.")))</f>
        <v/>
      </c>
      <c r="H449" s="292" t="str">
        <f>IF('CARGA CONSOLIDADO IPS'!Z93&lt;&gt;"",'CARGA CONSOLIDADO IPS'!Z93,IF(O449="","",IF(O449&gt;0,"N. D.")))</f>
        <v/>
      </c>
      <c r="I449" s="292" t="str">
        <f>IF('CARGA CONSOLIDADO IPS'!AA93&lt;&gt;"",'CARGA CONSOLIDADO IPS'!AA93,IF(P449="","",IF(P449&gt;0,"N. D.")))</f>
        <v/>
      </c>
      <c r="J449" s="292" t="str">
        <f>IF('CARGA CONSOLIDADO IPS'!AB93&lt;&gt;"",'CARGA CONSOLIDADO IPS'!AB93,IF(Q449="","",IF(Q449&gt;0,"N. D.")))</f>
        <v/>
      </c>
      <c r="K449" s="292" t="str">
        <f>IF('CARGA CONSOLIDADO IPS'!AC93&lt;&gt;"",'CARGA CONSOLIDADO IPS'!AC93,IF(R449="","",IF(R449&gt;0,"N. D.")))</f>
        <v/>
      </c>
      <c r="L449" s="292" t="str">
        <f>IF('CARGA CONSOLIDADO IPS'!AD93&lt;&gt;"",'CARGA CONSOLIDADO IPS'!AD93,IF(S449="","",IF(S449&gt;0,"N. D.")))</f>
        <v/>
      </c>
      <c r="M449" s="292" t="str">
        <f>IF('CARGA CONSOLIDADO IPS'!AE93&lt;&gt;"",'CARGA CONSOLIDADO IPS'!AE93,IF(T449="","",IF(T449&gt;0,"N. D.")))</f>
        <v/>
      </c>
      <c r="N449" s="292" t="str">
        <f>IF('CARGA CONSOLIDADO IPS'!AF93&lt;&gt;"",'CARGA CONSOLIDADO IPS'!AF93,IF(U449="","",IF(U449&gt;0,"N. D.")))</f>
        <v/>
      </c>
    </row>
    <row r="450" spans="1:14" x14ac:dyDescent="0.25">
      <c r="A450" s="288" t="str">
        <f t="shared" si="21"/>
        <v>SEDE</v>
      </c>
      <c r="B450" s="288" t="str">
        <f t="shared" si="22"/>
        <v>COOSALUD</v>
      </c>
      <c r="C450" s="288" t="str">
        <f t="shared" si="23"/>
        <v/>
      </c>
      <c r="D450" s="288">
        <v>94</v>
      </c>
      <c r="E450" s="288" t="s">
        <v>300</v>
      </c>
      <c r="F450" s="288" t="s">
        <v>16</v>
      </c>
      <c r="G450" s="288" t="str">
        <f>IF('CARGA CONSOLIDADO IPS'!Y94&lt;&gt;"",'CARGA CONSOLIDADO IPS'!Y94,IF(N450="","",IF(N450&gt;0,"N. D.")))</f>
        <v/>
      </c>
      <c r="H450" s="292" t="str">
        <f>IF('CARGA CONSOLIDADO IPS'!Z94&lt;&gt;"",'CARGA CONSOLIDADO IPS'!Z94,IF(O450="","",IF(O450&gt;0,"N. D.")))</f>
        <v/>
      </c>
      <c r="I450" s="292" t="str">
        <f>IF('CARGA CONSOLIDADO IPS'!AA94&lt;&gt;"",'CARGA CONSOLIDADO IPS'!AA94,IF(P450="","",IF(P450&gt;0,"N. D.")))</f>
        <v/>
      </c>
      <c r="J450" s="292" t="str">
        <f>IF('CARGA CONSOLIDADO IPS'!AB94&lt;&gt;"",'CARGA CONSOLIDADO IPS'!AB94,IF(Q450="","",IF(Q450&gt;0,"N. D.")))</f>
        <v/>
      </c>
      <c r="K450" s="292" t="str">
        <f>IF('CARGA CONSOLIDADO IPS'!AC94&lt;&gt;"",'CARGA CONSOLIDADO IPS'!AC94,IF(R450="","",IF(R450&gt;0,"N. D.")))</f>
        <v/>
      </c>
      <c r="L450" s="292" t="str">
        <f>IF('CARGA CONSOLIDADO IPS'!AD94&lt;&gt;"",'CARGA CONSOLIDADO IPS'!AD94,IF(S450="","",IF(S450&gt;0,"N. D.")))</f>
        <v/>
      </c>
      <c r="M450" s="292" t="str">
        <f>IF('CARGA CONSOLIDADO IPS'!AE94&lt;&gt;"",'CARGA CONSOLIDADO IPS'!AE94,IF(T450="","",IF(T450&gt;0,"N. D.")))</f>
        <v/>
      </c>
      <c r="N450" s="292" t="str">
        <f>IF('CARGA CONSOLIDADO IPS'!AF94&lt;&gt;"",'CARGA CONSOLIDADO IPS'!AF94,IF(U450="","",IF(U450&gt;0,"N. D.")))</f>
        <v/>
      </c>
    </row>
    <row r="451" spans="1:14" x14ac:dyDescent="0.25">
      <c r="A451" s="288" t="str">
        <f t="shared" si="21"/>
        <v>SEDE</v>
      </c>
      <c r="B451" s="288" t="str">
        <f t="shared" si="22"/>
        <v>COOSALUD</v>
      </c>
      <c r="C451" s="288" t="str">
        <f t="shared" si="23"/>
        <v/>
      </c>
      <c r="D451" s="288">
        <v>95</v>
      </c>
      <c r="E451" s="288" t="s">
        <v>300</v>
      </c>
      <c r="F451" s="288" t="s">
        <v>16</v>
      </c>
      <c r="G451" s="288" t="str">
        <f>IF('CARGA CONSOLIDADO IPS'!Y95&lt;&gt;"",'CARGA CONSOLIDADO IPS'!Y95,IF(N451="","",IF(N451&gt;0,"N. D.")))</f>
        <v/>
      </c>
      <c r="H451" s="292" t="str">
        <f>IF('CARGA CONSOLIDADO IPS'!Z95&lt;&gt;"",'CARGA CONSOLIDADO IPS'!Z95,IF(O451="","",IF(O451&gt;0,"N. D.")))</f>
        <v/>
      </c>
      <c r="I451" s="292" t="str">
        <f>IF('CARGA CONSOLIDADO IPS'!AA95&lt;&gt;"",'CARGA CONSOLIDADO IPS'!AA95,IF(P451="","",IF(P451&gt;0,"N. D.")))</f>
        <v/>
      </c>
      <c r="J451" s="292" t="str">
        <f>IF('CARGA CONSOLIDADO IPS'!AB95&lt;&gt;"",'CARGA CONSOLIDADO IPS'!AB95,IF(Q451="","",IF(Q451&gt;0,"N. D.")))</f>
        <v/>
      </c>
      <c r="K451" s="292" t="str">
        <f>IF('CARGA CONSOLIDADO IPS'!AC95&lt;&gt;"",'CARGA CONSOLIDADO IPS'!AC95,IF(R451="","",IF(R451&gt;0,"N. D.")))</f>
        <v/>
      </c>
      <c r="L451" s="292" t="str">
        <f>IF('CARGA CONSOLIDADO IPS'!AD95&lt;&gt;"",'CARGA CONSOLIDADO IPS'!AD95,IF(S451="","",IF(S451&gt;0,"N. D.")))</f>
        <v/>
      </c>
      <c r="M451" s="292" t="str">
        <f>IF('CARGA CONSOLIDADO IPS'!AE95&lt;&gt;"",'CARGA CONSOLIDADO IPS'!AE95,IF(T451="","",IF(T451&gt;0,"N. D.")))</f>
        <v/>
      </c>
      <c r="N451" s="292" t="str">
        <f>IF('CARGA CONSOLIDADO IPS'!AF95&lt;&gt;"",'CARGA CONSOLIDADO IPS'!AF95,IF(U451="","",IF(U451&gt;0,"N. D.")))</f>
        <v/>
      </c>
    </row>
    <row r="452" spans="1:14" x14ac:dyDescent="0.25">
      <c r="A452" s="288" t="str">
        <f t="shared" si="21"/>
        <v>SEDE</v>
      </c>
      <c r="B452" s="288" t="str">
        <f t="shared" si="22"/>
        <v>COOSALUD</v>
      </c>
      <c r="C452" s="288" t="str">
        <f t="shared" si="23"/>
        <v/>
      </c>
      <c r="D452" s="288">
        <v>96</v>
      </c>
      <c r="E452" s="288" t="s">
        <v>300</v>
      </c>
      <c r="F452" s="288" t="s">
        <v>16</v>
      </c>
      <c r="G452" s="288" t="str">
        <f>IF('CARGA CONSOLIDADO IPS'!Y96&lt;&gt;"",'CARGA CONSOLIDADO IPS'!Y96,IF(N452="","",IF(N452&gt;0,"N. D.")))</f>
        <v/>
      </c>
      <c r="H452" s="292" t="str">
        <f>IF('CARGA CONSOLIDADO IPS'!Z96&lt;&gt;"",'CARGA CONSOLIDADO IPS'!Z96,IF(O452="","",IF(O452&gt;0,"N. D.")))</f>
        <v/>
      </c>
      <c r="I452" s="292" t="str">
        <f>IF('CARGA CONSOLIDADO IPS'!AA96&lt;&gt;"",'CARGA CONSOLIDADO IPS'!AA96,IF(P452="","",IF(P452&gt;0,"N. D.")))</f>
        <v/>
      </c>
      <c r="J452" s="292" t="str">
        <f>IF('CARGA CONSOLIDADO IPS'!AB96&lt;&gt;"",'CARGA CONSOLIDADO IPS'!AB96,IF(Q452="","",IF(Q452&gt;0,"N. D.")))</f>
        <v/>
      </c>
      <c r="K452" s="292" t="str">
        <f>IF('CARGA CONSOLIDADO IPS'!AC96&lt;&gt;"",'CARGA CONSOLIDADO IPS'!AC96,IF(R452="","",IF(R452&gt;0,"N. D.")))</f>
        <v/>
      </c>
      <c r="L452" s="292" t="str">
        <f>IF('CARGA CONSOLIDADO IPS'!AD96&lt;&gt;"",'CARGA CONSOLIDADO IPS'!AD96,IF(S452="","",IF(S452&gt;0,"N. D.")))</f>
        <v/>
      </c>
      <c r="M452" s="292" t="str">
        <f>IF('CARGA CONSOLIDADO IPS'!AE96&lt;&gt;"",'CARGA CONSOLIDADO IPS'!AE96,IF(T452="","",IF(T452&gt;0,"N. D.")))</f>
        <v/>
      </c>
      <c r="N452" s="292" t="str">
        <f>IF('CARGA CONSOLIDADO IPS'!AF96&lt;&gt;"",'CARGA CONSOLIDADO IPS'!AF96,IF(U452="","",IF(U452&gt;0,"N. D.")))</f>
        <v/>
      </c>
    </row>
    <row r="453" spans="1:14" x14ac:dyDescent="0.25">
      <c r="A453" s="288" t="str">
        <f t="shared" si="21"/>
        <v>SEDE</v>
      </c>
      <c r="B453" s="288" t="str">
        <f t="shared" si="22"/>
        <v>COOSALUD</v>
      </c>
      <c r="C453" s="288" t="str">
        <f t="shared" si="23"/>
        <v/>
      </c>
      <c r="D453" s="288">
        <v>97</v>
      </c>
      <c r="E453" s="288" t="s">
        <v>300</v>
      </c>
      <c r="F453" s="288" t="s">
        <v>16</v>
      </c>
      <c r="G453" s="288" t="str">
        <f>IF('CARGA CONSOLIDADO IPS'!Y97&lt;&gt;"",'CARGA CONSOLIDADO IPS'!Y97,IF(N453="","",IF(N453&gt;0,"N. D.")))</f>
        <v/>
      </c>
      <c r="H453" s="292" t="str">
        <f>IF('CARGA CONSOLIDADO IPS'!Z97&lt;&gt;"",'CARGA CONSOLIDADO IPS'!Z97,IF(O453="","",IF(O453&gt;0,"N. D.")))</f>
        <v/>
      </c>
      <c r="I453" s="292" t="str">
        <f>IF('CARGA CONSOLIDADO IPS'!AA97&lt;&gt;"",'CARGA CONSOLIDADO IPS'!AA97,IF(P453="","",IF(P453&gt;0,"N. D.")))</f>
        <v/>
      </c>
      <c r="J453" s="292" t="str">
        <f>IF('CARGA CONSOLIDADO IPS'!AB97&lt;&gt;"",'CARGA CONSOLIDADO IPS'!AB97,IF(Q453="","",IF(Q453&gt;0,"N. D.")))</f>
        <v/>
      </c>
      <c r="K453" s="292" t="str">
        <f>IF('CARGA CONSOLIDADO IPS'!AC97&lt;&gt;"",'CARGA CONSOLIDADO IPS'!AC97,IF(R453="","",IF(R453&gt;0,"N. D.")))</f>
        <v/>
      </c>
      <c r="L453" s="292" t="str">
        <f>IF('CARGA CONSOLIDADO IPS'!AD97&lt;&gt;"",'CARGA CONSOLIDADO IPS'!AD97,IF(S453="","",IF(S453&gt;0,"N. D.")))</f>
        <v/>
      </c>
      <c r="M453" s="292" t="str">
        <f>IF('CARGA CONSOLIDADO IPS'!AE97&lt;&gt;"",'CARGA CONSOLIDADO IPS'!AE97,IF(T453="","",IF(T453&gt;0,"N. D.")))</f>
        <v/>
      </c>
      <c r="N453" s="292" t="str">
        <f>IF('CARGA CONSOLIDADO IPS'!AF97&lt;&gt;"",'CARGA CONSOLIDADO IPS'!AF97,IF(U453="","",IF(U453&gt;0,"N. D.")))</f>
        <v/>
      </c>
    </row>
    <row r="454" spans="1:14" x14ac:dyDescent="0.25">
      <c r="A454" s="288" t="str">
        <f t="shared" si="21"/>
        <v>SEDE</v>
      </c>
      <c r="B454" s="288" t="str">
        <f t="shared" si="22"/>
        <v>COOSALUD</v>
      </c>
      <c r="C454" s="288" t="str">
        <f t="shared" si="23"/>
        <v/>
      </c>
      <c r="D454" s="288">
        <v>98</v>
      </c>
      <c r="E454" s="288" t="s">
        <v>300</v>
      </c>
      <c r="F454" s="288" t="s">
        <v>16</v>
      </c>
      <c r="G454" s="288" t="str">
        <f>IF('CARGA CONSOLIDADO IPS'!Y98&lt;&gt;"",'CARGA CONSOLIDADO IPS'!Y98,IF(N454="","",IF(N454&gt;0,"N. D.")))</f>
        <v/>
      </c>
      <c r="H454" s="292" t="str">
        <f>IF('CARGA CONSOLIDADO IPS'!Z98&lt;&gt;"",'CARGA CONSOLIDADO IPS'!Z98,IF(O454="","",IF(O454&gt;0,"N. D.")))</f>
        <v/>
      </c>
      <c r="I454" s="292" t="str">
        <f>IF('CARGA CONSOLIDADO IPS'!AA98&lt;&gt;"",'CARGA CONSOLIDADO IPS'!AA98,IF(P454="","",IF(P454&gt;0,"N. D.")))</f>
        <v/>
      </c>
      <c r="J454" s="292" t="str">
        <f>IF('CARGA CONSOLIDADO IPS'!AB98&lt;&gt;"",'CARGA CONSOLIDADO IPS'!AB98,IF(Q454="","",IF(Q454&gt;0,"N. D.")))</f>
        <v/>
      </c>
      <c r="K454" s="292" t="str">
        <f>IF('CARGA CONSOLIDADO IPS'!AC98&lt;&gt;"",'CARGA CONSOLIDADO IPS'!AC98,IF(R454="","",IF(R454&gt;0,"N. D.")))</f>
        <v/>
      </c>
      <c r="L454" s="292" t="str">
        <f>IF('CARGA CONSOLIDADO IPS'!AD98&lt;&gt;"",'CARGA CONSOLIDADO IPS'!AD98,IF(S454="","",IF(S454&gt;0,"N. D.")))</f>
        <v/>
      </c>
      <c r="M454" s="292" t="str">
        <f>IF('CARGA CONSOLIDADO IPS'!AE98&lt;&gt;"",'CARGA CONSOLIDADO IPS'!AE98,IF(T454="","",IF(T454&gt;0,"N. D.")))</f>
        <v/>
      </c>
      <c r="N454" s="292" t="str">
        <f>IF('CARGA CONSOLIDADO IPS'!AF98&lt;&gt;"",'CARGA CONSOLIDADO IPS'!AF98,IF(U454="","",IF(U454&gt;0,"N. D.")))</f>
        <v/>
      </c>
    </row>
    <row r="455" spans="1:14" x14ac:dyDescent="0.25">
      <c r="A455" s="288" t="str">
        <f t="shared" si="21"/>
        <v>SEDE</v>
      </c>
      <c r="B455" s="288" t="str">
        <f t="shared" si="22"/>
        <v>COOSALUD</v>
      </c>
      <c r="C455" s="288" t="str">
        <f t="shared" si="23"/>
        <v/>
      </c>
      <c r="D455" s="288">
        <v>99</v>
      </c>
      <c r="E455" s="288" t="s">
        <v>300</v>
      </c>
      <c r="F455" s="288" t="s">
        <v>16</v>
      </c>
      <c r="G455" s="288" t="str">
        <f>IF('CARGA CONSOLIDADO IPS'!Y99&lt;&gt;"",'CARGA CONSOLIDADO IPS'!Y99,IF(N455="","",IF(N455&gt;0,"N. D.")))</f>
        <v/>
      </c>
      <c r="H455" s="292" t="str">
        <f>IF('CARGA CONSOLIDADO IPS'!Z99&lt;&gt;"",'CARGA CONSOLIDADO IPS'!Z99,IF(O455="","",IF(O455&gt;0,"N. D.")))</f>
        <v/>
      </c>
      <c r="I455" s="292" t="str">
        <f>IF('CARGA CONSOLIDADO IPS'!AA99&lt;&gt;"",'CARGA CONSOLIDADO IPS'!AA99,IF(P455="","",IF(P455&gt;0,"N. D.")))</f>
        <v/>
      </c>
      <c r="J455" s="292" t="str">
        <f>IF('CARGA CONSOLIDADO IPS'!AB99&lt;&gt;"",'CARGA CONSOLIDADO IPS'!AB99,IF(Q455="","",IF(Q455&gt;0,"N. D.")))</f>
        <v/>
      </c>
      <c r="K455" s="292" t="str">
        <f>IF('CARGA CONSOLIDADO IPS'!AC99&lt;&gt;"",'CARGA CONSOLIDADO IPS'!AC99,IF(R455="","",IF(R455&gt;0,"N. D.")))</f>
        <v/>
      </c>
      <c r="L455" s="292" t="str">
        <f>IF('CARGA CONSOLIDADO IPS'!AD99&lt;&gt;"",'CARGA CONSOLIDADO IPS'!AD99,IF(S455="","",IF(S455&gt;0,"N. D.")))</f>
        <v/>
      </c>
      <c r="M455" s="292" t="str">
        <f>IF('CARGA CONSOLIDADO IPS'!AE99&lt;&gt;"",'CARGA CONSOLIDADO IPS'!AE99,IF(T455="","",IF(T455&gt;0,"N. D.")))</f>
        <v/>
      </c>
      <c r="N455" s="292" t="str">
        <f>IF('CARGA CONSOLIDADO IPS'!AF99&lt;&gt;"",'CARGA CONSOLIDADO IPS'!AF99,IF(U455="","",IF(U455&gt;0,"N. D.")))</f>
        <v/>
      </c>
    </row>
    <row r="456" spans="1:14" x14ac:dyDescent="0.25">
      <c r="A456" s="288" t="str">
        <f t="shared" si="21"/>
        <v>SEDE</v>
      </c>
      <c r="B456" s="288" t="str">
        <f t="shared" si="22"/>
        <v>COOSALUD</v>
      </c>
      <c r="C456" s="288" t="str">
        <f t="shared" si="23"/>
        <v/>
      </c>
      <c r="D456" s="288">
        <v>100</v>
      </c>
      <c r="E456" s="288" t="s">
        <v>300</v>
      </c>
      <c r="F456" s="288" t="s">
        <v>16</v>
      </c>
      <c r="G456" s="288" t="str">
        <f>IF('CARGA CONSOLIDADO IPS'!Y100&lt;&gt;"",'CARGA CONSOLIDADO IPS'!Y100,IF(N456="","",IF(N456&gt;0,"N. D.")))</f>
        <v/>
      </c>
      <c r="H456" s="292" t="str">
        <f>IF('CARGA CONSOLIDADO IPS'!Z100&lt;&gt;"",'CARGA CONSOLIDADO IPS'!Z100,IF(O456="","",IF(O456&gt;0,"N. D.")))</f>
        <v/>
      </c>
      <c r="I456" s="292" t="str">
        <f>IF('CARGA CONSOLIDADO IPS'!AA100&lt;&gt;"",'CARGA CONSOLIDADO IPS'!AA100,IF(P456="","",IF(P456&gt;0,"N. D.")))</f>
        <v/>
      </c>
      <c r="J456" s="292" t="str">
        <f>IF('CARGA CONSOLIDADO IPS'!AB100&lt;&gt;"",'CARGA CONSOLIDADO IPS'!AB100,IF(Q456="","",IF(Q456&gt;0,"N. D.")))</f>
        <v/>
      </c>
      <c r="K456" s="292" t="str">
        <f>IF('CARGA CONSOLIDADO IPS'!AC100&lt;&gt;"",'CARGA CONSOLIDADO IPS'!AC100,IF(R456="","",IF(R456&gt;0,"N. D.")))</f>
        <v/>
      </c>
      <c r="L456" s="292" t="str">
        <f>IF('CARGA CONSOLIDADO IPS'!AD100&lt;&gt;"",'CARGA CONSOLIDADO IPS'!AD100,IF(S456="","",IF(S456&gt;0,"N. D.")))</f>
        <v/>
      </c>
      <c r="M456" s="292" t="str">
        <f>IF('CARGA CONSOLIDADO IPS'!AE100&lt;&gt;"",'CARGA CONSOLIDADO IPS'!AE100,IF(T456="","",IF(T456&gt;0,"N. D.")))</f>
        <v/>
      </c>
      <c r="N456" s="292" t="str">
        <f>IF('CARGA CONSOLIDADO IPS'!AF100&lt;&gt;"",'CARGA CONSOLIDADO IPS'!AF100,IF(U456="","",IF(U456&gt;0,"N. D.")))</f>
        <v/>
      </c>
    </row>
    <row r="457" spans="1:14" x14ac:dyDescent="0.25">
      <c r="A457" s="288" t="str">
        <f t="shared" si="21"/>
        <v>SEDE</v>
      </c>
      <c r="B457" s="288" t="str">
        <f t="shared" si="22"/>
        <v>COOSALUD</v>
      </c>
      <c r="C457" s="288" t="str">
        <f t="shared" si="23"/>
        <v/>
      </c>
      <c r="D457" s="288">
        <v>101</v>
      </c>
      <c r="E457" s="288" t="s">
        <v>300</v>
      </c>
      <c r="F457" s="288" t="s">
        <v>16</v>
      </c>
      <c r="G457" s="288" t="str">
        <f>IF('CARGA CONSOLIDADO IPS'!Y101&lt;&gt;"",'CARGA CONSOLIDADO IPS'!Y101,IF(N457="","",IF(N457&gt;0,"N. D.")))</f>
        <v/>
      </c>
      <c r="H457" s="292" t="str">
        <f>IF('CARGA CONSOLIDADO IPS'!Z101&lt;&gt;"",'CARGA CONSOLIDADO IPS'!Z101,IF(O457="","",IF(O457&gt;0,"N. D.")))</f>
        <v/>
      </c>
      <c r="I457" s="292" t="str">
        <f>IF('CARGA CONSOLIDADO IPS'!AA101&lt;&gt;"",'CARGA CONSOLIDADO IPS'!AA101,IF(P457="","",IF(P457&gt;0,"N. D.")))</f>
        <v/>
      </c>
      <c r="J457" s="292" t="str">
        <f>IF('CARGA CONSOLIDADO IPS'!AB101&lt;&gt;"",'CARGA CONSOLIDADO IPS'!AB101,IF(Q457="","",IF(Q457&gt;0,"N. D.")))</f>
        <v/>
      </c>
      <c r="K457" s="292" t="str">
        <f>IF('CARGA CONSOLIDADO IPS'!AC101&lt;&gt;"",'CARGA CONSOLIDADO IPS'!AC101,IF(R457="","",IF(R457&gt;0,"N. D.")))</f>
        <v/>
      </c>
      <c r="L457" s="292" t="str">
        <f>IF('CARGA CONSOLIDADO IPS'!AD101&lt;&gt;"",'CARGA CONSOLIDADO IPS'!AD101,IF(S457="","",IF(S457&gt;0,"N. D.")))</f>
        <v/>
      </c>
      <c r="M457" s="292" t="str">
        <f>IF('CARGA CONSOLIDADO IPS'!AE101&lt;&gt;"",'CARGA CONSOLIDADO IPS'!AE101,IF(T457="","",IF(T457&gt;0,"N. D.")))</f>
        <v/>
      </c>
      <c r="N457" s="292" t="str">
        <f>IF('CARGA CONSOLIDADO IPS'!AF101&lt;&gt;"",'CARGA CONSOLIDADO IPS'!AF101,IF(U457="","",IF(U457&gt;0,"N. D.")))</f>
        <v/>
      </c>
    </row>
    <row r="458" spans="1:14" x14ac:dyDescent="0.25">
      <c r="A458" s="288" t="str">
        <f t="shared" si="21"/>
        <v>SEDE</v>
      </c>
      <c r="B458" s="288" t="str">
        <f t="shared" si="22"/>
        <v>COOSALUD</v>
      </c>
      <c r="C458" s="288" t="str">
        <f t="shared" si="23"/>
        <v/>
      </c>
      <c r="D458" s="288">
        <v>102</v>
      </c>
      <c r="E458" s="288" t="s">
        <v>300</v>
      </c>
      <c r="F458" s="288" t="s">
        <v>16</v>
      </c>
      <c r="G458" s="288" t="str">
        <f>IF('CARGA CONSOLIDADO IPS'!Y102&lt;&gt;"",'CARGA CONSOLIDADO IPS'!Y102,IF(N458="","",IF(N458&gt;0,"N. D.")))</f>
        <v/>
      </c>
      <c r="H458" s="292" t="str">
        <f>IF('CARGA CONSOLIDADO IPS'!Z102&lt;&gt;"",'CARGA CONSOLIDADO IPS'!Z102,IF(O458="","",IF(O458&gt;0,"N. D.")))</f>
        <v/>
      </c>
      <c r="I458" s="292" t="str">
        <f>IF('CARGA CONSOLIDADO IPS'!AA102&lt;&gt;"",'CARGA CONSOLIDADO IPS'!AA102,IF(P458="","",IF(P458&gt;0,"N. D.")))</f>
        <v/>
      </c>
      <c r="J458" s="292" t="str">
        <f>IF('CARGA CONSOLIDADO IPS'!AB102&lt;&gt;"",'CARGA CONSOLIDADO IPS'!AB102,IF(Q458="","",IF(Q458&gt;0,"N. D.")))</f>
        <v/>
      </c>
      <c r="K458" s="292" t="str">
        <f>IF('CARGA CONSOLIDADO IPS'!AC102&lt;&gt;"",'CARGA CONSOLIDADO IPS'!AC102,IF(R458="","",IF(R458&gt;0,"N. D.")))</f>
        <v/>
      </c>
      <c r="L458" s="292" t="str">
        <f>IF('CARGA CONSOLIDADO IPS'!AD102&lt;&gt;"",'CARGA CONSOLIDADO IPS'!AD102,IF(S458="","",IF(S458&gt;0,"N. D.")))</f>
        <v/>
      </c>
      <c r="M458" s="292" t="str">
        <f>IF('CARGA CONSOLIDADO IPS'!AE102&lt;&gt;"",'CARGA CONSOLIDADO IPS'!AE102,IF(T458="","",IF(T458&gt;0,"N. D.")))</f>
        <v/>
      </c>
      <c r="N458" s="292" t="str">
        <f>IF('CARGA CONSOLIDADO IPS'!AF102&lt;&gt;"",'CARGA CONSOLIDADO IPS'!AF102,IF(U458="","",IF(U458&gt;0,"N. D.")))</f>
        <v/>
      </c>
    </row>
    <row r="459" spans="1:14" x14ac:dyDescent="0.25">
      <c r="A459" s="288" t="str">
        <f t="shared" si="21"/>
        <v>SEDE</v>
      </c>
      <c r="B459" s="288" t="str">
        <f t="shared" si="22"/>
        <v>COOSALUD</v>
      </c>
      <c r="C459" s="288" t="str">
        <f t="shared" si="23"/>
        <v/>
      </c>
      <c r="D459" s="288">
        <v>103</v>
      </c>
      <c r="E459" s="288" t="s">
        <v>300</v>
      </c>
      <c r="F459" s="288" t="s">
        <v>16</v>
      </c>
      <c r="G459" s="288" t="str">
        <f>IF('CARGA CONSOLIDADO IPS'!Y103&lt;&gt;"",'CARGA CONSOLIDADO IPS'!Y103,IF(N459="","",IF(N459&gt;0,"N. D.")))</f>
        <v/>
      </c>
      <c r="H459" s="292" t="str">
        <f>IF('CARGA CONSOLIDADO IPS'!Z103&lt;&gt;"",'CARGA CONSOLIDADO IPS'!Z103,IF(O459="","",IF(O459&gt;0,"N. D.")))</f>
        <v/>
      </c>
      <c r="I459" s="292" t="str">
        <f>IF('CARGA CONSOLIDADO IPS'!AA103&lt;&gt;"",'CARGA CONSOLIDADO IPS'!AA103,IF(P459="","",IF(P459&gt;0,"N. D.")))</f>
        <v/>
      </c>
      <c r="J459" s="292" t="str">
        <f>IF('CARGA CONSOLIDADO IPS'!AB103&lt;&gt;"",'CARGA CONSOLIDADO IPS'!AB103,IF(Q459="","",IF(Q459&gt;0,"N. D.")))</f>
        <v/>
      </c>
      <c r="K459" s="292" t="str">
        <f>IF('CARGA CONSOLIDADO IPS'!AC103&lt;&gt;"",'CARGA CONSOLIDADO IPS'!AC103,IF(R459="","",IF(R459&gt;0,"N. D.")))</f>
        <v/>
      </c>
      <c r="L459" s="292" t="str">
        <f>IF('CARGA CONSOLIDADO IPS'!AD103&lt;&gt;"",'CARGA CONSOLIDADO IPS'!AD103,IF(S459="","",IF(S459&gt;0,"N. D.")))</f>
        <v/>
      </c>
      <c r="M459" s="292" t="str">
        <f>IF('CARGA CONSOLIDADO IPS'!AE103&lt;&gt;"",'CARGA CONSOLIDADO IPS'!AE103,IF(T459="","",IF(T459&gt;0,"N. D.")))</f>
        <v/>
      </c>
      <c r="N459" s="292" t="str">
        <f>IF('CARGA CONSOLIDADO IPS'!AF103&lt;&gt;"",'CARGA CONSOLIDADO IPS'!AF103,IF(U459="","",IF(U459&gt;0,"N. D.")))</f>
        <v/>
      </c>
    </row>
    <row r="460" spans="1:14" x14ac:dyDescent="0.25">
      <c r="A460" s="288" t="str">
        <f t="shared" si="21"/>
        <v>SEDE</v>
      </c>
      <c r="B460" s="288" t="str">
        <f t="shared" si="22"/>
        <v>COOSALUD</v>
      </c>
      <c r="C460" s="288" t="str">
        <f t="shared" si="23"/>
        <v/>
      </c>
      <c r="D460" s="288">
        <v>104</v>
      </c>
      <c r="E460" s="288" t="s">
        <v>300</v>
      </c>
      <c r="F460" s="288" t="s">
        <v>16</v>
      </c>
      <c r="G460" s="288" t="str">
        <f>IF('CARGA CONSOLIDADO IPS'!Y104&lt;&gt;"",'CARGA CONSOLIDADO IPS'!Y104,IF(N460="","",IF(N460&gt;0,"N. D.")))</f>
        <v/>
      </c>
      <c r="H460" s="292" t="str">
        <f>IF('CARGA CONSOLIDADO IPS'!Z104&lt;&gt;"",'CARGA CONSOLIDADO IPS'!Z104,IF(O460="","",IF(O460&gt;0,"N. D.")))</f>
        <v/>
      </c>
      <c r="I460" s="292" t="str">
        <f>IF('CARGA CONSOLIDADO IPS'!AA104&lt;&gt;"",'CARGA CONSOLIDADO IPS'!AA104,IF(P460="","",IF(P460&gt;0,"N. D.")))</f>
        <v/>
      </c>
      <c r="J460" s="292" t="str">
        <f>IF('CARGA CONSOLIDADO IPS'!AB104&lt;&gt;"",'CARGA CONSOLIDADO IPS'!AB104,IF(Q460="","",IF(Q460&gt;0,"N. D.")))</f>
        <v/>
      </c>
      <c r="K460" s="292" t="str">
        <f>IF('CARGA CONSOLIDADO IPS'!AC104&lt;&gt;"",'CARGA CONSOLIDADO IPS'!AC104,IF(R460="","",IF(R460&gt;0,"N. D.")))</f>
        <v/>
      </c>
      <c r="L460" s="292" t="str">
        <f>IF('CARGA CONSOLIDADO IPS'!AD104&lt;&gt;"",'CARGA CONSOLIDADO IPS'!AD104,IF(S460="","",IF(S460&gt;0,"N. D.")))</f>
        <v/>
      </c>
      <c r="M460" s="292" t="str">
        <f>IF('CARGA CONSOLIDADO IPS'!AE104&lt;&gt;"",'CARGA CONSOLIDADO IPS'!AE104,IF(T460="","",IF(T460&gt;0,"N. D.")))</f>
        <v/>
      </c>
      <c r="N460" s="292" t="str">
        <f>IF('CARGA CONSOLIDADO IPS'!AF104&lt;&gt;"",'CARGA CONSOLIDADO IPS'!AF104,IF(U460="","",IF(U460&gt;0,"N. D.")))</f>
        <v/>
      </c>
    </row>
    <row r="461" spans="1:14" x14ac:dyDescent="0.25">
      <c r="A461" s="288" t="str">
        <f t="shared" si="21"/>
        <v>SEDE</v>
      </c>
      <c r="B461" s="288" t="str">
        <f t="shared" si="22"/>
        <v>COOSALUD</v>
      </c>
      <c r="C461" s="288" t="str">
        <f t="shared" si="23"/>
        <v/>
      </c>
      <c r="D461" s="288">
        <v>105</v>
      </c>
      <c r="E461" s="288" t="s">
        <v>300</v>
      </c>
      <c r="F461" s="288" t="s">
        <v>16</v>
      </c>
      <c r="G461" s="288" t="str">
        <f>IF('CARGA CONSOLIDADO IPS'!Y105&lt;&gt;"",'CARGA CONSOLIDADO IPS'!Y105,IF(N461="","",IF(N461&gt;0,"N. D.")))</f>
        <v/>
      </c>
      <c r="H461" s="292" t="str">
        <f>IF('CARGA CONSOLIDADO IPS'!Z105&lt;&gt;"",'CARGA CONSOLIDADO IPS'!Z105,IF(O461="","",IF(O461&gt;0,"N. D.")))</f>
        <v/>
      </c>
      <c r="I461" s="292" t="str">
        <f>IF('CARGA CONSOLIDADO IPS'!AA105&lt;&gt;"",'CARGA CONSOLIDADO IPS'!AA105,IF(P461="","",IF(P461&gt;0,"N. D.")))</f>
        <v/>
      </c>
      <c r="J461" s="292" t="str">
        <f>IF('CARGA CONSOLIDADO IPS'!AB105&lt;&gt;"",'CARGA CONSOLIDADO IPS'!AB105,IF(Q461="","",IF(Q461&gt;0,"N. D.")))</f>
        <v/>
      </c>
      <c r="K461" s="292" t="str">
        <f>IF('CARGA CONSOLIDADO IPS'!AC105&lt;&gt;"",'CARGA CONSOLIDADO IPS'!AC105,IF(R461="","",IF(R461&gt;0,"N. D.")))</f>
        <v/>
      </c>
      <c r="L461" s="292" t="str">
        <f>IF('CARGA CONSOLIDADO IPS'!AD105&lt;&gt;"",'CARGA CONSOLIDADO IPS'!AD105,IF(S461="","",IF(S461&gt;0,"N. D.")))</f>
        <v/>
      </c>
      <c r="M461" s="292" t="str">
        <f>IF('CARGA CONSOLIDADO IPS'!AE105&lt;&gt;"",'CARGA CONSOLIDADO IPS'!AE105,IF(T461="","",IF(T461&gt;0,"N. D.")))</f>
        <v/>
      </c>
      <c r="N461" s="292" t="str">
        <f>IF('CARGA CONSOLIDADO IPS'!AF105&lt;&gt;"",'CARGA CONSOLIDADO IPS'!AF105,IF(U461="","",IF(U461&gt;0,"N. D.")))</f>
        <v/>
      </c>
    </row>
    <row r="462" spans="1:14" x14ac:dyDescent="0.25">
      <c r="A462" s="288" t="str">
        <f t="shared" si="21"/>
        <v>SEDE</v>
      </c>
      <c r="B462" s="288" t="str">
        <f t="shared" si="22"/>
        <v>COOSALUD</v>
      </c>
      <c r="C462" s="288" t="str">
        <f t="shared" si="23"/>
        <v/>
      </c>
      <c r="D462" s="288">
        <v>106</v>
      </c>
      <c r="E462" s="288" t="s">
        <v>300</v>
      </c>
      <c r="F462" s="288" t="s">
        <v>16</v>
      </c>
      <c r="G462" s="288" t="str">
        <f>IF('CARGA CONSOLIDADO IPS'!Y106&lt;&gt;"",'CARGA CONSOLIDADO IPS'!Y106,IF(N462="","",IF(N462&gt;0,"N. D.")))</f>
        <v/>
      </c>
      <c r="H462" s="292" t="str">
        <f>IF('CARGA CONSOLIDADO IPS'!Z106&lt;&gt;"",'CARGA CONSOLIDADO IPS'!Z106,IF(O462="","",IF(O462&gt;0,"N. D.")))</f>
        <v/>
      </c>
      <c r="I462" s="292" t="str">
        <f>IF('CARGA CONSOLIDADO IPS'!AA106&lt;&gt;"",'CARGA CONSOLIDADO IPS'!AA106,IF(P462="","",IF(P462&gt;0,"N. D.")))</f>
        <v/>
      </c>
      <c r="J462" s="292" t="str">
        <f>IF('CARGA CONSOLIDADO IPS'!AB106&lt;&gt;"",'CARGA CONSOLIDADO IPS'!AB106,IF(Q462="","",IF(Q462&gt;0,"N. D.")))</f>
        <v/>
      </c>
      <c r="K462" s="292" t="str">
        <f>IF('CARGA CONSOLIDADO IPS'!AC106&lt;&gt;"",'CARGA CONSOLIDADO IPS'!AC106,IF(R462="","",IF(R462&gt;0,"N. D.")))</f>
        <v/>
      </c>
      <c r="L462" s="292" t="str">
        <f>IF('CARGA CONSOLIDADO IPS'!AD106&lt;&gt;"",'CARGA CONSOLIDADO IPS'!AD106,IF(S462="","",IF(S462&gt;0,"N. D.")))</f>
        <v/>
      </c>
      <c r="M462" s="292" t="str">
        <f>IF('CARGA CONSOLIDADO IPS'!AE106&lt;&gt;"",'CARGA CONSOLIDADO IPS'!AE106,IF(T462="","",IF(T462&gt;0,"N. D.")))</f>
        <v/>
      </c>
      <c r="N462" s="292" t="str">
        <f>IF('CARGA CONSOLIDADO IPS'!AF106&lt;&gt;"",'CARGA CONSOLIDADO IPS'!AF106,IF(U462="","",IF(U462&gt;0,"N. D.")))</f>
        <v/>
      </c>
    </row>
    <row r="463" spans="1:14" x14ac:dyDescent="0.25">
      <c r="A463" s="288" t="str">
        <f t="shared" si="21"/>
        <v>SEDE</v>
      </c>
      <c r="B463" s="288" t="str">
        <f t="shared" si="22"/>
        <v>COOSALUD</v>
      </c>
      <c r="C463" s="288" t="str">
        <f t="shared" si="23"/>
        <v/>
      </c>
      <c r="D463" s="288">
        <v>107</v>
      </c>
      <c r="E463" s="288" t="s">
        <v>300</v>
      </c>
      <c r="F463" s="288" t="s">
        <v>16</v>
      </c>
      <c r="G463" s="288" t="str">
        <f>IF('CARGA CONSOLIDADO IPS'!Y107&lt;&gt;"",'CARGA CONSOLIDADO IPS'!Y107,IF(N463="","",IF(N463&gt;0,"N. D.")))</f>
        <v/>
      </c>
      <c r="H463" s="292" t="str">
        <f>IF('CARGA CONSOLIDADO IPS'!Z107&lt;&gt;"",'CARGA CONSOLIDADO IPS'!Z107,IF(O463="","",IF(O463&gt;0,"N. D.")))</f>
        <v/>
      </c>
      <c r="I463" s="292" t="str">
        <f>IF('CARGA CONSOLIDADO IPS'!AA107&lt;&gt;"",'CARGA CONSOLIDADO IPS'!AA107,IF(P463="","",IF(P463&gt;0,"N. D.")))</f>
        <v/>
      </c>
      <c r="J463" s="292" t="str">
        <f>IF('CARGA CONSOLIDADO IPS'!AB107&lt;&gt;"",'CARGA CONSOLIDADO IPS'!AB107,IF(Q463="","",IF(Q463&gt;0,"N. D.")))</f>
        <v/>
      </c>
      <c r="K463" s="292" t="str">
        <f>IF('CARGA CONSOLIDADO IPS'!AC107&lt;&gt;"",'CARGA CONSOLIDADO IPS'!AC107,IF(R463="","",IF(R463&gt;0,"N. D.")))</f>
        <v/>
      </c>
      <c r="L463" s="292" t="str">
        <f>IF('CARGA CONSOLIDADO IPS'!AD107&lt;&gt;"",'CARGA CONSOLIDADO IPS'!AD107,IF(S463="","",IF(S463&gt;0,"N. D.")))</f>
        <v/>
      </c>
      <c r="M463" s="292" t="str">
        <f>IF('CARGA CONSOLIDADO IPS'!AE107&lt;&gt;"",'CARGA CONSOLIDADO IPS'!AE107,IF(T463="","",IF(T463&gt;0,"N. D.")))</f>
        <v/>
      </c>
      <c r="N463" s="292" t="str">
        <f>IF('CARGA CONSOLIDADO IPS'!AF107&lt;&gt;"",'CARGA CONSOLIDADO IPS'!AF107,IF(U463="","",IF(U463&gt;0,"N. D.")))</f>
        <v/>
      </c>
    </row>
    <row r="464" spans="1:14" x14ac:dyDescent="0.25">
      <c r="A464" s="288" t="str">
        <f t="shared" si="21"/>
        <v>SEDE</v>
      </c>
      <c r="B464" s="288" t="str">
        <f t="shared" si="22"/>
        <v>COOSALUD</v>
      </c>
      <c r="C464" s="288" t="str">
        <f t="shared" si="23"/>
        <v/>
      </c>
      <c r="D464" s="288">
        <v>108</v>
      </c>
      <c r="E464" s="288" t="s">
        <v>300</v>
      </c>
      <c r="F464" s="288" t="s">
        <v>16</v>
      </c>
      <c r="G464" s="288" t="str">
        <f>IF('CARGA CONSOLIDADO IPS'!Y108&lt;&gt;"",'CARGA CONSOLIDADO IPS'!Y108,IF(N464="","",IF(N464&gt;0,"N. D.")))</f>
        <v/>
      </c>
      <c r="H464" s="292" t="str">
        <f>IF('CARGA CONSOLIDADO IPS'!Z108&lt;&gt;"",'CARGA CONSOLIDADO IPS'!Z108,IF(O464="","",IF(O464&gt;0,"N. D.")))</f>
        <v/>
      </c>
      <c r="I464" s="292" t="str">
        <f>IF('CARGA CONSOLIDADO IPS'!AA108&lt;&gt;"",'CARGA CONSOLIDADO IPS'!AA108,IF(P464="","",IF(P464&gt;0,"N. D.")))</f>
        <v/>
      </c>
      <c r="J464" s="292" t="str">
        <f>IF('CARGA CONSOLIDADO IPS'!AB108&lt;&gt;"",'CARGA CONSOLIDADO IPS'!AB108,IF(Q464="","",IF(Q464&gt;0,"N. D.")))</f>
        <v/>
      </c>
      <c r="K464" s="292" t="str">
        <f>IF('CARGA CONSOLIDADO IPS'!AC108&lt;&gt;"",'CARGA CONSOLIDADO IPS'!AC108,IF(R464="","",IF(R464&gt;0,"N. D.")))</f>
        <v/>
      </c>
      <c r="L464" s="292" t="str">
        <f>IF('CARGA CONSOLIDADO IPS'!AD108&lt;&gt;"",'CARGA CONSOLIDADO IPS'!AD108,IF(S464="","",IF(S464&gt;0,"N. D.")))</f>
        <v/>
      </c>
      <c r="M464" s="292" t="str">
        <f>IF('CARGA CONSOLIDADO IPS'!AE108&lt;&gt;"",'CARGA CONSOLIDADO IPS'!AE108,IF(T464="","",IF(T464&gt;0,"N. D.")))</f>
        <v/>
      </c>
      <c r="N464" s="292" t="str">
        <f>IF('CARGA CONSOLIDADO IPS'!AF108&lt;&gt;"",'CARGA CONSOLIDADO IPS'!AF108,IF(U464="","",IF(U464&gt;0,"N. D.")))</f>
        <v/>
      </c>
    </row>
    <row r="465" spans="1:14" x14ac:dyDescent="0.25">
      <c r="A465" s="288" t="str">
        <f t="shared" si="21"/>
        <v>SEDE</v>
      </c>
      <c r="B465" s="288" t="str">
        <f t="shared" si="22"/>
        <v>COOSALUD</v>
      </c>
      <c r="C465" s="288" t="str">
        <f t="shared" si="23"/>
        <v/>
      </c>
      <c r="D465" s="288">
        <v>109</v>
      </c>
      <c r="E465" s="288" t="s">
        <v>300</v>
      </c>
      <c r="F465" s="288" t="s">
        <v>16</v>
      </c>
      <c r="G465" s="288" t="str">
        <f>IF('CARGA CONSOLIDADO IPS'!Y109&lt;&gt;"",'CARGA CONSOLIDADO IPS'!Y109,IF(N465="","",IF(N465&gt;0,"N. D.")))</f>
        <v/>
      </c>
      <c r="H465" s="292" t="str">
        <f>IF('CARGA CONSOLIDADO IPS'!Z109&lt;&gt;"",'CARGA CONSOLIDADO IPS'!Z109,IF(O465="","",IF(O465&gt;0,"N. D.")))</f>
        <v/>
      </c>
      <c r="I465" s="292" t="str">
        <f>IF('CARGA CONSOLIDADO IPS'!AA109&lt;&gt;"",'CARGA CONSOLIDADO IPS'!AA109,IF(P465="","",IF(P465&gt;0,"N. D.")))</f>
        <v/>
      </c>
      <c r="J465" s="292" t="str">
        <f>IF('CARGA CONSOLIDADO IPS'!AB109&lt;&gt;"",'CARGA CONSOLIDADO IPS'!AB109,IF(Q465="","",IF(Q465&gt;0,"N. D.")))</f>
        <v/>
      </c>
      <c r="K465" s="292" t="str">
        <f>IF('CARGA CONSOLIDADO IPS'!AC109&lt;&gt;"",'CARGA CONSOLIDADO IPS'!AC109,IF(R465="","",IF(R465&gt;0,"N. D.")))</f>
        <v/>
      </c>
      <c r="L465" s="292" t="str">
        <f>IF('CARGA CONSOLIDADO IPS'!AD109&lt;&gt;"",'CARGA CONSOLIDADO IPS'!AD109,IF(S465="","",IF(S465&gt;0,"N. D.")))</f>
        <v/>
      </c>
      <c r="M465" s="292" t="str">
        <f>IF('CARGA CONSOLIDADO IPS'!AE109&lt;&gt;"",'CARGA CONSOLIDADO IPS'!AE109,IF(T465="","",IF(T465&gt;0,"N. D.")))</f>
        <v/>
      </c>
      <c r="N465" s="292" t="str">
        <f>IF('CARGA CONSOLIDADO IPS'!AF109&lt;&gt;"",'CARGA CONSOLIDADO IPS'!AF109,IF(U465="","",IF(U465&gt;0,"N. D.")))</f>
        <v/>
      </c>
    </row>
    <row r="466" spans="1:14" x14ac:dyDescent="0.25">
      <c r="A466" s="288" t="str">
        <f t="shared" si="21"/>
        <v>SEDE</v>
      </c>
      <c r="B466" s="288" t="str">
        <f t="shared" si="22"/>
        <v>COOSALUD</v>
      </c>
      <c r="C466" s="288" t="str">
        <f t="shared" si="23"/>
        <v/>
      </c>
      <c r="D466" s="288">
        <v>110</v>
      </c>
      <c r="E466" s="288" t="s">
        <v>300</v>
      </c>
      <c r="F466" s="288" t="s">
        <v>16</v>
      </c>
      <c r="G466" s="288" t="str">
        <f>IF('CARGA CONSOLIDADO IPS'!Y110&lt;&gt;"",'CARGA CONSOLIDADO IPS'!Y110,IF(N466="","",IF(N466&gt;0,"N. D.")))</f>
        <v/>
      </c>
      <c r="H466" s="292" t="str">
        <f>IF('CARGA CONSOLIDADO IPS'!Z110&lt;&gt;"",'CARGA CONSOLIDADO IPS'!Z110,IF(O466="","",IF(O466&gt;0,"N. D.")))</f>
        <v/>
      </c>
      <c r="I466" s="292" t="str">
        <f>IF('CARGA CONSOLIDADO IPS'!AA110&lt;&gt;"",'CARGA CONSOLIDADO IPS'!AA110,IF(P466="","",IF(P466&gt;0,"N. D.")))</f>
        <v/>
      </c>
      <c r="J466" s="292" t="str">
        <f>IF('CARGA CONSOLIDADO IPS'!AB110&lt;&gt;"",'CARGA CONSOLIDADO IPS'!AB110,IF(Q466="","",IF(Q466&gt;0,"N. D.")))</f>
        <v/>
      </c>
      <c r="K466" s="292" t="str">
        <f>IF('CARGA CONSOLIDADO IPS'!AC110&lt;&gt;"",'CARGA CONSOLIDADO IPS'!AC110,IF(R466="","",IF(R466&gt;0,"N. D.")))</f>
        <v/>
      </c>
      <c r="L466" s="292" t="str">
        <f>IF('CARGA CONSOLIDADO IPS'!AD110&lt;&gt;"",'CARGA CONSOLIDADO IPS'!AD110,IF(S466="","",IF(S466&gt;0,"N. D.")))</f>
        <v/>
      </c>
      <c r="M466" s="292" t="str">
        <f>IF('CARGA CONSOLIDADO IPS'!AE110&lt;&gt;"",'CARGA CONSOLIDADO IPS'!AE110,IF(T466="","",IF(T466&gt;0,"N. D.")))</f>
        <v/>
      </c>
      <c r="N466" s="292" t="str">
        <f>IF('CARGA CONSOLIDADO IPS'!AF110&lt;&gt;"",'CARGA CONSOLIDADO IPS'!AF110,IF(U466="","",IF(U466&gt;0,"N. D.")))</f>
        <v/>
      </c>
    </row>
    <row r="467" spans="1:14" x14ac:dyDescent="0.25">
      <c r="A467" s="288" t="str">
        <f t="shared" si="21"/>
        <v>SEDE</v>
      </c>
      <c r="B467" s="288" t="str">
        <f t="shared" si="22"/>
        <v>COOSALUD</v>
      </c>
      <c r="C467" s="288" t="str">
        <f t="shared" si="23"/>
        <v/>
      </c>
      <c r="D467" s="288">
        <v>111</v>
      </c>
      <c r="E467" s="288" t="s">
        <v>300</v>
      </c>
      <c r="F467" s="288" t="s">
        <v>16</v>
      </c>
      <c r="G467" s="288" t="str">
        <f>IF('CARGA CONSOLIDADO IPS'!Y111&lt;&gt;"",'CARGA CONSOLIDADO IPS'!Y111,IF(N467="","",IF(N467&gt;0,"N. D.")))</f>
        <v/>
      </c>
      <c r="H467" s="292" t="str">
        <f>IF('CARGA CONSOLIDADO IPS'!Z111&lt;&gt;"",'CARGA CONSOLIDADO IPS'!Z111,IF(O467="","",IF(O467&gt;0,"N. D.")))</f>
        <v/>
      </c>
      <c r="I467" s="292" t="str">
        <f>IF('CARGA CONSOLIDADO IPS'!AA111&lt;&gt;"",'CARGA CONSOLIDADO IPS'!AA111,IF(P467="","",IF(P467&gt;0,"N. D.")))</f>
        <v/>
      </c>
      <c r="J467" s="292" t="str">
        <f>IF('CARGA CONSOLIDADO IPS'!AB111&lt;&gt;"",'CARGA CONSOLIDADO IPS'!AB111,IF(Q467="","",IF(Q467&gt;0,"N. D.")))</f>
        <v/>
      </c>
      <c r="K467" s="292" t="str">
        <f>IF('CARGA CONSOLIDADO IPS'!AC111&lt;&gt;"",'CARGA CONSOLIDADO IPS'!AC111,IF(R467="","",IF(R467&gt;0,"N. D.")))</f>
        <v/>
      </c>
      <c r="L467" s="292" t="str">
        <f>IF('CARGA CONSOLIDADO IPS'!AD111&lt;&gt;"",'CARGA CONSOLIDADO IPS'!AD111,IF(S467="","",IF(S467&gt;0,"N. D.")))</f>
        <v/>
      </c>
      <c r="M467" s="292" t="str">
        <f>IF('CARGA CONSOLIDADO IPS'!AE111&lt;&gt;"",'CARGA CONSOLIDADO IPS'!AE111,IF(T467="","",IF(T467&gt;0,"N. D.")))</f>
        <v/>
      </c>
      <c r="N467" s="292" t="str">
        <f>IF('CARGA CONSOLIDADO IPS'!AF111&lt;&gt;"",'CARGA CONSOLIDADO IPS'!AF111,IF(U467="","",IF(U467&gt;0,"N. D.")))</f>
        <v/>
      </c>
    </row>
    <row r="468" spans="1:14" x14ac:dyDescent="0.25">
      <c r="A468" s="288" t="str">
        <f t="shared" si="21"/>
        <v>SEDE</v>
      </c>
      <c r="B468" s="288" t="str">
        <f t="shared" si="22"/>
        <v>COOSALUD</v>
      </c>
      <c r="C468" s="288" t="str">
        <f t="shared" si="23"/>
        <v/>
      </c>
      <c r="D468" s="288">
        <v>112</v>
      </c>
      <c r="E468" s="288" t="s">
        <v>300</v>
      </c>
      <c r="F468" s="288" t="s">
        <v>16</v>
      </c>
      <c r="G468" s="288" t="str">
        <f>IF('CARGA CONSOLIDADO IPS'!Y112&lt;&gt;"",'CARGA CONSOLIDADO IPS'!Y112,IF(N468="","",IF(N468&gt;0,"N. D.")))</f>
        <v/>
      </c>
      <c r="H468" s="292" t="str">
        <f>IF('CARGA CONSOLIDADO IPS'!Z112&lt;&gt;"",'CARGA CONSOLIDADO IPS'!Z112,IF(O468="","",IF(O468&gt;0,"N. D.")))</f>
        <v/>
      </c>
      <c r="I468" s="292" t="str">
        <f>IF('CARGA CONSOLIDADO IPS'!AA112&lt;&gt;"",'CARGA CONSOLIDADO IPS'!AA112,IF(P468="","",IF(P468&gt;0,"N. D.")))</f>
        <v/>
      </c>
      <c r="J468" s="292" t="str">
        <f>IF('CARGA CONSOLIDADO IPS'!AB112&lt;&gt;"",'CARGA CONSOLIDADO IPS'!AB112,IF(Q468="","",IF(Q468&gt;0,"N. D.")))</f>
        <v/>
      </c>
      <c r="K468" s="292" t="str">
        <f>IF('CARGA CONSOLIDADO IPS'!AC112&lt;&gt;"",'CARGA CONSOLIDADO IPS'!AC112,IF(R468="","",IF(R468&gt;0,"N. D.")))</f>
        <v/>
      </c>
      <c r="L468" s="292" t="str">
        <f>IF('CARGA CONSOLIDADO IPS'!AD112&lt;&gt;"",'CARGA CONSOLIDADO IPS'!AD112,IF(S468="","",IF(S468&gt;0,"N. D.")))</f>
        <v/>
      </c>
      <c r="M468" s="292" t="str">
        <f>IF('CARGA CONSOLIDADO IPS'!AE112&lt;&gt;"",'CARGA CONSOLIDADO IPS'!AE112,IF(T468="","",IF(T468&gt;0,"N. D.")))</f>
        <v/>
      </c>
      <c r="N468" s="292" t="str">
        <f>IF('CARGA CONSOLIDADO IPS'!AF112&lt;&gt;"",'CARGA CONSOLIDADO IPS'!AF112,IF(U468="","",IF(U468&gt;0,"N. D.")))</f>
        <v/>
      </c>
    </row>
    <row r="469" spans="1:14" x14ac:dyDescent="0.25">
      <c r="A469" s="288" t="str">
        <f t="shared" si="21"/>
        <v>SEDE</v>
      </c>
      <c r="B469" s="288" t="str">
        <f t="shared" si="22"/>
        <v>COOSALUD</v>
      </c>
      <c r="C469" s="288" t="str">
        <f t="shared" si="23"/>
        <v/>
      </c>
      <c r="D469" s="288">
        <v>113</v>
      </c>
      <c r="E469" s="288" t="s">
        <v>300</v>
      </c>
      <c r="F469" s="288" t="s">
        <v>16</v>
      </c>
      <c r="G469" s="288" t="str">
        <f>IF('CARGA CONSOLIDADO IPS'!Y113&lt;&gt;"",'CARGA CONSOLIDADO IPS'!Y113,IF(N469="","",IF(N469&gt;0,"N. D.")))</f>
        <v/>
      </c>
      <c r="H469" s="292" t="str">
        <f>IF('CARGA CONSOLIDADO IPS'!Z113&lt;&gt;"",'CARGA CONSOLIDADO IPS'!Z113,IF(O469="","",IF(O469&gt;0,"N. D.")))</f>
        <v/>
      </c>
      <c r="I469" s="292" t="str">
        <f>IF('CARGA CONSOLIDADO IPS'!AA113&lt;&gt;"",'CARGA CONSOLIDADO IPS'!AA113,IF(P469="","",IF(P469&gt;0,"N. D.")))</f>
        <v/>
      </c>
      <c r="J469" s="292" t="str">
        <f>IF('CARGA CONSOLIDADO IPS'!AB113&lt;&gt;"",'CARGA CONSOLIDADO IPS'!AB113,IF(Q469="","",IF(Q469&gt;0,"N. D.")))</f>
        <v/>
      </c>
      <c r="K469" s="292" t="str">
        <f>IF('CARGA CONSOLIDADO IPS'!AC113&lt;&gt;"",'CARGA CONSOLIDADO IPS'!AC113,IF(R469="","",IF(R469&gt;0,"N. D.")))</f>
        <v/>
      </c>
      <c r="L469" s="292" t="str">
        <f>IF('CARGA CONSOLIDADO IPS'!AD113&lt;&gt;"",'CARGA CONSOLIDADO IPS'!AD113,IF(S469="","",IF(S469&gt;0,"N. D.")))</f>
        <v/>
      </c>
      <c r="M469" s="292" t="str">
        <f>IF('CARGA CONSOLIDADO IPS'!AE113&lt;&gt;"",'CARGA CONSOLIDADO IPS'!AE113,IF(T469="","",IF(T469&gt;0,"N. D.")))</f>
        <v/>
      </c>
      <c r="N469" s="292" t="str">
        <f>IF('CARGA CONSOLIDADO IPS'!AF113&lt;&gt;"",'CARGA CONSOLIDADO IPS'!AF113,IF(U469="","",IF(U469&gt;0,"N. D.")))</f>
        <v/>
      </c>
    </row>
    <row r="470" spans="1:14" x14ac:dyDescent="0.25">
      <c r="A470" s="288" t="str">
        <f t="shared" si="21"/>
        <v>SEDE</v>
      </c>
      <c r="B470" s="288" t="str">
        <f t="shared" si="22"/>
        <v>COOSALUD</v>
      </c>
      <c r="C470" s="288" t="str">
        <f t="shared" si="23"/>
        <v/>
      </c>
      <c r="D470" s="288">
        <v>114</v>
      </c>
      <c r="E470" s="288" t="s">
        <v>300</v>
      </c>
      <c r="F470" s="288" t="s">
        <v>16</v>
      </c>
      <c r="G470" s="288" t="str">
        <f>IF('CARGA CONSOLIDADO IPS'!Y114&lt;&gt;"",'CARGA CONSOLIDADO IPS'!Y114,IF(N470="","",IF(N470&gt;0,"N. D.")))</f>
        <v/>
      </c>
      <c r="H470" s="292" t="str">
        <f>IF('CARGA CONSOLIDADO IPS'!Z114&lt;&gt;"",'CARGA CONSOLIDADO IPS'!Z114,IF(O470="","",IF(O470&gt;0,"N. D.")))</f>
        <v/>
      </c>
      <c r="I470" s="292" t="str">
        <f>IF('CARGA CONSOLIDADO IPS'!AA114&lt;&gt;"",'CARGA CONSOLIDADO IPS'!AA114,IF(P470="","",IF(P470&gt;0,"N. D.")))</f>
        <v/>
      </c>
      <c r="J470" s="292" t="str">
        <f>IF('CARGA CONSOLIDADO IPS'!AB114&lt;&gt;"",'CARGA CONSOLIDADO IPS'!AB114,IF(Q470="","",IF(Q470&gt;0,"N. D.")))</f>
        <v/>
      </c>
      <c r="K470" s="292" t="str">
        <f>IF('CARGA CONSOLIDADO IPS'!AC114&lt;&gt;"",'CARGA CONSOLIDADO IPS'!AC114,IF(R470="","",IF(R470&gt;0,"N. D.")))</f>
        <v/>
      </c>
      <c r="L470" s="292" t="str">
        <f>IF('CARGA CONSOLIDADO IPS'!AD114&lt;&gt;"",'CARGA CONSOLIDADO IPS'!AD114,IF(S470="","",IF(S470&gt;0,"N. D.")))</f>
        <v/>
      </c>
      <c r="M470" s="292" t="str">
        <f>IF('CARGA CONSOLIDADO IPS'!AE114&lt;&gt;"",'CARGA CONSOLIDADO IPS'!AE114,IF(T470="","",IF(T470&gt;0,"N. D.")))</f>
        <v/>
      </c>
      <c r="N470" s="292" t="str">
        <f>IF('CARGA CONSOLIDADO IPS'!AF114&lt;&gt;"",'CARGA CONSOLIDADO IPS'!AF114,IF(U470="","",IF(U470&gt;0,"N. D.")))</f>
        <v/>
      </c>
    </row>
    <row r="471" spans="1:14" x14ac:dyDescent="0.25">
      <c r="A471" s="288" t="str">
        <f t="shared" si="21"/>
        <v>SEDE</v>
      </c>
      <c r="B471" s="288" t="str">
        <f t="shared" si="22"/>
        <v>COOSALUD</v>
      </c>
      <c r="C471" s="288" t="str">
        <f t="shared" si="23"/>
        <v/>
      </c>
      <c r="D471" s="288">
        <v>115</v>
      </c>
      <c r="E471" s="288" t="s">
        <v>300</v>
      </c>
      <c r="F471" s="288" t="s">
        <v>16</v>
      </c>
      <c r="G471" s="288" t="str">
        <f>IF('CARGA CONSOLIDADO IPS'!Y115&lt;&gt;"",'CARGA CONSOLIDADO IPS'!Y115,IF(N471="","",IF(N471&gt;0,"N. D.")))</f>
        <v/>
      </c>
      <c r="H471" s="292" t="str">
        <f>IF('CARGA CONSOLIDADO IPS'!Z115&lt;&gt;"",'CARGA CONSOLIDADO IPS'!Z115,IF(O471="","",IF(O471&gt;0,"N. D.")))</f>
        <v/>
      </c>
      <c r="I471" s="292" t="str">
        <f>IF('CARGA CONSOLIDADO IPS'!AA115&lt;&gt;"",'CARGA CONSOLIDADO IPS'!AA115,IF(P471="","",IF(P471&gt;0,"N. D.")))</f>
        <v/>
      </c>
      <c r="J471" s="292" t="str">
        <f>IF('CARGA CONSOLIDADO IPS'!AB115&lt;&gt;"",'CARGA CONSOLIDADO IPS'!AB115,IF(Q471="","",IF(Q471&gt;0,"N. D.")))</f>
        <v/>
      </c>
      <c r="K471" s="292" t="str">
        <f>IF('CARGA CONSOLIDADO IPS'!AC115&lt;&gt;"",'CARGA CONSOLIDADO IPS'!AC115,IF(R471="","",IF(R471&gt;0,"N. D.")))</f>
        <v/>
      </c>
      <c r="L471" s="292" t="str">
        <f>IF('CARGA CONSOLIDADO IPS'!AD115&lt;&gt;"",'CARGA CONSOLIDADO IPS'!AD115,IF(S471="","",IF(S471&gt;0,"N. D.")))</f>
        <v/>
      </c>
      <c r="M471" s="292" t="str">
        <f>IF('CARGA CONSOLIDADO IPS'!AE115&lt;&gt;"",'CARGA CONSOLIDADO IPS'!AE115,IF(T471="","",IF(T471&gt;0,"N. D.")))</f>
        <v/>
      </c>
      <c r="N471" s="292" t="str">
        <f>IF('CARGA CONSOLIDADO IPS'!AF115&lt;&gt;"",'CARGA CONSOLIDADO IPS'!AF115,IF(U471="","",IF(U471&gt;0,"N. D.")))</f>
        <v/>
      </c>
    </row>
    <row r="472" spans="1:14" x14ac:dyDescent="0.25">
      <c r="A472" s="288" t="str">
        <f t="shared" si="21"/>
        <v>SEDE</v>
      </c>
      <c r="B472" s="288" t="str">
        <f t="shared" si="22"/>
        <v>COOSALUD</v>
      </c>
      <c r="C472" s="288" t="str">
        <f t="shared" si="23"/>
        <v/>
      </c>
      <c r="D472" s="288">
        <v>116</v>
      </c>
      <c r="E472" s="288" t="s">
        <v>300</v>
      </c>
      <c r="F472" s="288" t="s">
        <v>16</v>
      </c>
      <c r="G472" s="288" t="str">
        <f>IF('CARGA CONSOLIDADO IPS'!Y116&lt;&gt;"",'CARGA CONSOLIDADO IPS'!Y116,IF(N472="","",IF(N472&gt;0,"N. D.")))</f>
        <v/>
      </c>
      <c r="H472" s="292" t="str">
        <f>IF('CARGA CONSOLIDADO IPS'!Z116&lt;&gt;"",'CARGA CONSOLIDADO IPS'!Z116,IF(O472="","",IF(O472&gt;0,"N. D.")))</f>
        <v/>
      </c>
      <c r="I472" s="292" t="str">
        <f>IF('CARGA CONSOLIDADO IPS'!AA116&lt;&gt;"",'CARGA CONSOLIDADO IPS'!AA116,IF(P472="","",IF(P472&gt;0,"N. D.")))</f>
        <v/>
      </c>
      <c r="J472" s="292" t="str">
        <f>IF('CARGA CONSOLIDADO IPS'!AB116&lt;&gt;"",'CARGA CONSOLIDADO IPS'!AB116,IF(Q472="","",IF(Q472&gt;0,"N. D.")))</f>
        <v/>
      </c>
      <c r="K472" s="292" t="str">
        <f>IF('CARGA CONSOLIDADO IPS'!AC116&lt;&gt;"",'CARGA CONSOLIDADO IPS'!AC116,IF(R472="","",IF(R472&gt;0,"N. D.")))</f>
        <v/>
      </c>
      <c r="L472" s="292" t="str">
        <f>IF('CARGA CONSOLIDADO IPS'!AD116&lt;&gt;"",'CARGA CONSOLIDADO IPS'!AD116,IF(S472="","",IF(S472&gt;0,"N. D.")))</f>
        <v/>
      </c>
      <c r="M472" s="292" t="str">
        <f>IF('CARGA CONSOLIDADO IPS'!AE116&lt;&gt;"",'CARGA CONSOLIDADO IPS'!AE116,IF(T472="","",IF(T472&gt;0,"N. D.")))</f>
        <v/>
      </c>
      <c r="N472" s="292" t="str">
        <f>IF('CARGA CONSOLIDADO IPS'!AF116&lt;&gt;"",'CARGA CONSOLIDADO IPS'!AF116,IF(U472="","",IF(U472&gt;0,"N. D.")))</f>
        <v/>
      </c>
    </row>
    <row r="473" spans="1:14" x14ac:dyDescent="0.25">
      <c r="A473" s="288" t="str">
        <f t="shared" si="21"/>
        <v>SEDE</v>
      </c>
      <c r="B473" s="288" t="str">
        <f t="shared" si="22"/>
        <v>COOSALUD</v>
      </c>
      <c r="C473" s="288" t="str">
        <f t="shared" si="23"/>
        <v/>
      </c>
      <c r="D473" s="288">
        <v>117</v>
      </c>
      <c r="E473" s="288" t="s">
        <v>300</v>
      </c>
      <c r="F473" s="288" t="s">
        <v>16</v>
      </c>
      <c r="G473" s="288" t="str">
        <f>IF('CARGA CONSOLIDADO IPS'!Y117&lt;&gt;"",'CARGA CONSOLIDADO IPS'!Y117,IF(N473="","",IF(N473&gt;0,"N. D.")))</f>
        <v/>
      </c>
      <c r="H473" s="292" t="str">
        <f>IF('CARGA CONSOLIDADO IPS'!Z117&lt;&gt;"",'CARGA CONSOLIDADO IPS'!Z117,IF(O473="","",IF(O473&gt;0,"N. D.")))</f>
        <v/>
      </c>
      <c r="I473" s="292" t="str">
        <f>IF('CARGA CONSOLIDADO IPS'!AA117&lt;&gt;"",'CARGA CONSOLIDADO IPS'!AA117,IF(P473="","",IF(P473&gt;0,"N. D.")))</f>
        <v/>
      </c>
      <c r="J473" s="292" t="str">
        <f>IF('CARGA CONSOLIDADO IPS'!AB117&lt;&gt;"",'CARGA CONSOLIDADO IPS'!AB117,IF(Q473="","",IF(Q473&gt;0,"N. D.")))</f>
        <v/>
      </c>
      <c r="K473" s="292" t="str">
        <f>IF('CARGA CONSOLIDADO IPS'!AC117&lt;&gt;"",'CARGA CONSOLIDADO IPS'!AC117,IF(R473="","",IF(R473&gt;0,"N. D.")))</f>
        <v/>
      </c>
      <c r="L473" s="292" t="str">
        <f>IF('CARGA CONSOLIDADO IPS'!AD117&lt;&gt;"",'CARGA CONSOLIDADO IPS'!AD117,IF(S473="","",IF(S473&gt;0,"N. D.")))</f>
        <v/>
      </c>
      <c r="M473" s="292" t="str">
        <f>IF('CARGA CONSOLIDADO IPS'!AE117&lt;&gt;"",'CARGA CONSOLIDADO IPS'!AE117,IF(T473="","",IF(T473&gt;0,"N. D.")))</f>
        <v/>
      </c>
      <c r="N473" s="292" t="str">
        <f>IF('CARGA CONSOLIDADO IPS'!AF117&lt;&gt;"",'CARGA CONSOLIDADO IPS'!AF117,IF(U473="","",IF(U473&gt;0,"N. D.")))</f>
        <v/>
      </c>
    </row>
    <row r="474" spans="1:14" x14ac:dyDescent="0.25">
      <c r="A474" s="288" t="str">
        <f t="shared" si="21"/>
        <v>SEDE</v>
      </c>
      <c r="B474" s="288" t="str">
        <f t="shared" si="22"/>
        <v>COOSALUD</v>
      </c>
      <c r="C474" s="288" t="str">
        <f t="shared" si="23"/>
        <v/>
      </c>
      <c r="D474" s="288">
        <v>118</v>
      </c>
      <c r="E474" s="288" t="s">
        <v>300</v>
      </c>
      <c r="F474" s="288" t="s">
        <v>16</v>
      </c>
      <c r="G474" s="288" t="str">
        <f>IF('CARGA CONSOLIDADO IPS'!Y118&lt;&gt;"",'CARGA CONSOLIDADO IPS'!Y118,IF(N474="","",IF(N474&gt;0,"N. D.")))</f>
        <v/>
      </c>
      <c r="H474" s="292" t="str">
        <f>IF('CARGA CONSOLIDADO IPS'!Z118&lt;&gt;"",'CARGA CONSOLIDADO IPS'!Z118,IF(O474="","",IF(O474&gt;0,"N. D.")))</f>
        <v/>
      </c>
      <c r="I474" s="292" t="str">
        <f>IF('CARGA CONSOLIDADO IPS'!AA118&lt;&gt;"",'CARGA CONSOLIDADO IPS'!AA118,IF(P474="","",IF(P474&gt;0,"N. D.")))</f>
        <v/>
      </c>
      <c r="J474" s="292" t="str">
        <f>IF('CARGA CONSOLIDADO IPS'!AB118&lt;&gt;"",'CARGA CONSOLIDADO IPS'!AB118,IF(Q474="","",IF(Q474&gt;0,"N. D.")))</f>
        <v/>
      </c>
      <c r="K474" s="292" t="str">
        <f>IF('CARGA CONSOLIDADO IPS'!AC118&lt;&gt;"",'CARGA CONSOLIDADO IPS'!AC118,IF(R474="","",IF(R474&gt;0,"N. D.")))</f>
        <v/>
      </c>
      <c r="L474" s="292" t="str">
        <f>IF('CARGA CONSOLIDADO IPS'!AD118&lt;&gt;"",'CARGA CONSOLIDADO IPS'!AD118,IF(S474="","",IF(S474&gt;0,"N. D.")))</f>
        <v/>
      </c>
      <c r="M474" s="292" t="str">
        <f>IF('CARGA CONSOLIDADO IPS'!AE118&lt;&gt;"",'CARGA CONSOLIDADO IPS'!AE118,IF(T474="","",IF(T474&gt;0,"N. D.")))</f>
        <v/>
      </c>
      <c r="N474" s="292" t="str">
        <f>IF('CARGA CONSOLIDADO IPS'!AF118&lt;&gt;"",'CARGA CONSOLIDADO IPS'!AF118,IF(U474="","",IF(U474&gt;0,"N. D.")))</f>
        <v/>
      </c>
    </row>
    <row r="475" spans="1:14" x14ac:dyDescent="0.25">
      <c r="A475" s="288" t="str">
        <f t="shared" si="21"/>
        <v>SEDE</v>
      </c>
      <c r="B475" s="288" t="str">
        <f t="shared" si="22"/>
        <v>COOSALUD</v>
      </c>
      <c r="C475" s="288" t="str">
        <f t="shared" si="23"/>
        <v/>
      </c>
      <c r="D475" s="288">
        <v>119</v>
      </c>
      <c r="E475" s="288" t="s">
        <v>300</v>
      </c>
      <c r="F475" s="288" t="s">
        <v>16</v>
      </c>
      <c r="G475" s="288" t="str">
        <f>IF('CARGA CONSOLIDADO IPS'!Y119&lt;&gt;"",'CARGA CONSOLIDADO IPS'!Y119,IF(N475="","",IF(N475&gt;0,"N. D.")))</f>
        <v/>
      </c>
      <c r="H475" s="292" t="str">
        <f>IF('CARGA CONSOLIDADO IPS'!Z119&lt;&gt;"",'CARGA CONSOLIDADO IPS'!Z119,IF(O475="","",IF(O475&gt;0,"N. D.")))</f>
        <v/>
      </c>
      <c r="I475" s="292" t="str">
        <f>IF('CARGA CONSOLIDADO IPS'!AA119&lt;&gt;"",'CARGA CONSOLIDADO IPS'!AA119,IF(P475="","",IF(P475&gt;0,"N. D.")))</f>
        <v/>
      </c>
      <c r="J475" s="292" t="str">
        <f>IF('CARGA CONSOLIDADO IPS'!AB119&lt;&gt;"",'CARGA CONSOLIDADO IPS'!AB119,IF(Q475="","",IF(Q475&gt;0,"N. D.")))</f>
        <v/>
      </c>
      <c r="K475" s="292" t="str">
        <f>IF('CARGA CONSOLIDADO IPS'!AC119&lt;&gt;"",'CARGA CONSOLIDADO IPS'!AC119,IF(R475="","",IF(R475&gt;0,"N. D.")))</f>
        <v/>
      </c>
      <c r="L475" s="292" t="str">
        <f>IF('CARGA CONSOLIDADO IPS'!AD119&lt;&gt;"",'CARGA CONSOLIDADO IPS'!AD119,IF(S475="","",IF(S475&gt;0,"N. D.")))</f>
        <v/>
      </c>
      <c r="M475" s="292" t="str">
        <f>IF('CARGA CONSOLIDADO IPS'!AE119&lt;&gt;"",'CARGA CONSOLIDADO IPS'!AE119,IF(T475="","",IF(T475&gt;0,"N. D.")))</f>
        <v/>
      </c>
      <c r="N475" s="292" t="str">
        <f>IF('CARGA CONSOLIDADO IPS'!AF119&lt;&gt;"",'CARGA CONSOLIDADO IPS'!AF119,IF(U475="","",IF(U475&gt;0,"N. D.")))</f>
        <v/>
      </c>
    </row>
    <row r="476" spans="1:14" x14ac:dyDescent="0.25">
      <c r="A476" s="288" t="str">
        <f t="shared" si="21"/>
        <v>SEDE</v>
      </c>
      <c r="B476" s="288" t="str">
        <f t="shared" si="22"/>
        <v>COOSALUD</v>
      </c>
      <c r="C476" s="288" t="str">
        <f t="shared" si="23"/>
        <v/>
      </c>
      <c r="D476" s="288">
        <v>120</v>
      </c>
      <c r="E476" s="288" t="s">
        <v>300</v>
      </c>
      <c r="F476" s="288" t="s">
        <v>16</v>
      </c>
      <c r="G476" s="288" t="str">
        <f>IF('CARGA CONSOLIDADO IPS'!Y120&lt;&gt;"",'CARGA CONSOLIDADO IPS'!Y120,IF(N476="","",IF(N476&gt;0,"N. D.")))</f>
        <v/>
      </c>
      <c r="H476" s="292" t="str">
        <f>IF('CARGA CONSOLIDADO IPS'!Z120&lt;&gt;"",'CARGA CONSOLIDADO IPS'!Z120,IF(O476="","",IF(O476&gt;0,"N. D.")))</f>
        <v/>
      </c>
      <c r="I476" s="292" t="str">
        <f>IF('CARGA CONSOLIDADO IPS'!AA120&lt;&gt;"",'CARGA CONSOLIDADO IPS'!AA120,IF(P476="","",IF(P476&gt;0,"N. D.")))</f>
        <v/>
      </c>
      <c r="J476" s="292" t="str">
        <f>IF('CARGA CONSOLIDADO IPS'!AB120&lt;&gt;"",'CARGA CONSOLIDADO IPS'!AB120,IF(Q476="","",IF(Q476&gt;0,"N. D.")))</f>
        <v/>
      </c>
      <c r="K476" s="292" t="str">
        <f>IF('CARGA CONSOLIDADO IPS'!AC120&lt;&gt;"",'CARGA CONSOLIDADO IPS'!AC120,IF(R476="","",IF(R476&gt;0,"N. D.")))</f>
        <v/>
      </c>
      <c r="L476" s="292" t="str">
        <f>IF('CARGA CONSOLIDADO IPS'!AD120&lt;&gt;"",'CARGA CONSOLIDADO IPS'!AD120,IF(S476="","",IF(S476&gt;0,"N. D.")))</f>
        <v/>
      </c>
      <c r="M476" s="292" t="str">
        <f>IF('CARGA CONSOLIDADO IPS'!AE120&lt;&gt;"",'CARGA CONSOLIDADO IPS'!AE120,IF(T476="","",IF(T476&gt;0,"N. D.")))</f>
        <v/>
      </c>
      <c r="N476" s="292" t="str">
        <f>IF('CARGA CONSOLIDADO IPS'!AF120&lt;&gt;"",'CARGA CONSOLIDADO IPS'!AF120,IF(U476="","",IF(U476&gt;0,"N. D.")))</f>
        <v/>
      </c>
    </row>
    <row r="477" spans="1:14" x14ac:dyDescent="0.25">
      <c r="A477" s="288" t="str">
        <f t="shared" si="21"/>
        <v>SEDE</v>
      </c>
      <c r="B477" s="288" t="str">
        <f t="shared" si="22"/>
        <v>COOSALUD</v>
      </c>
      <c r="C477" s="288" t="str">
        <f t="shared" si="23"/>
        <v/>
      </c>
      <c r="D477" s="288">
        <v>121</v>
      </c>
      <c r="E477" s="288" t="s">
        <v>300</v>
      </c>
      <c r="F477" s="288" t="s">
        <v>16</v>
      </c>
      <c r="G477" s="288" t="str">
        <f>IF('CARGA CONSOLIDADO IPS'!Y121&lt;&gt;"",'CARGA CONSOLIDADO IPS'!Y121,IF(N477="","",IF(N477&gt;0,"N. D.")))</f>
        <v/>
      </c>
      <c r="H477" s="292" t="str">
        <f>IF('CARGA CONSOLIDADO IPS'!Z121&lt;&gt;"",'CARGA CONSOLIDADO IPS'!Z121,IF(O477="","",IF(O477&gt;0,"N. D.")))</f>
        <v/>
      </c>
      <c r="I477" s="292" t="str">
        <f>IF('CARGA CONSOLIDADO IPS'!AA121&lt;&gt;"",'CARGA CONSOLIDADO IPS'!AA121,IF(P477="","",IF(P477&gt;0,"N. D.")))</f>
        <v/>
      </c>
      <c r="J477" s="292" t="str">
        <f>IF('CARGA CONSOLIDADO IPS'!AB121&lt;&gt;"",'CARGA CONSOLIDADO IPS'!AB121,IF(Q477="","",IF(Q477&gt;0,"N. D.")))</f>
        <v/>
      </c>
      <c r="K477" s="292" t="str">
        <f>IF('CARGA CONSOLIDADO IPS'!AC121&lt;&gt;"",'CARGA CONSOLIDADO IPS'!AC121,IF(R477="","",IF(R477&gt;0,"N. D.")))</f>
        <v/>
      </c>
      <c r="L477" s="292" t="str">
        <f>IF('CARGA CONSOLIDADO IPS'!AD121&lt;&gt;"",'CARGA CONSOLIDADO IPS'!AD121,IF(S477="","",IF(S477&gt;0,"N. D.")))</f>
        <v/>
      </c>
      <c r="M477" s="292" t="str">
        <f>IF('CARGA CONSOLIDADO IPS'!AE121&lt;&gt;"",'CARGA CONSOLIDADO IPS'!AE121,IF(T477="","",IF(T477&gt;0,"N. D.")))</f>
        <v/>
      </c>
      <c r="N477" s="292" t="str">
        <f>IF('CARGA CONSOLIDADO IPS'!AF121&lt;&gt;"",'CARGA CONSOLIDADO IPS'!AF121,IF(U477="","",IF(U477&gt;0,"N. D.")))</f>
        <v/>
      </c>
    </row>
    <row r="478" spans="1:14" x14ac:dyDescent="0.25">
      <c r="A478" s="288" t="str">
        <f t="shared" si="21"/>
        <v>SEDE</v>
      </c>
      <c r="B478" s="288" t="str">
        <f t="shared" si="22"/>
        <v>COOSALUD</v>
      </c>
      <c r="C478" s="288" t="str">
        <f t="shared" si="23"/>
        <v/>
      </c>
      <c r="D478" s="288">
        <v>122</v>
      </c>
      <c r="E478" s="288" t="s">
        <v>300</v>
      </c>
      <c r="F478" s="288" t="s">
        <v>16</v>
      </c>
      <c r="G478" s="288" t="str">
        <f>IF('CARGA CONSOLIDADO IPS'!Y122&lt;&gt;"",'CARGA CONSOLIDADO IPS'!Y122,IF(N478="","",IF(N478&gt;0,"N. D.")))</f>
        <v/>
      </c>
      <c r="H478" s="292" t="str">
        <f>IF('CARGA CONSOLIDADO IPS'!Z122&lt;&gt;"",'CARGA CONSOLIDADO IPS'!Z122,IF(O478="","",IF(O478&gt;0,"N. D.")))</f>
        <v/>
      </c>
      <c r="I478" s="292" t="str">
        <f>IF('CARGA CONSOLIDADO IPS'!AA122&lt;&gt;"",'CARGA CONSOLIDADO IPS'!AA122,IF(P478="","",IF(P478&gt;0,"N. D.")))</f>
        <v/>
      </c>
      <c r="J478" s="292" t="str">
        <f>IF('CARGA CONSOLIDADO IPS'!AB122&lt;&gt;"",'CARGA CONSOLIDADO IPS'!AB122,IF(Q478="","",IF(Q478&gt;0,"N. D.")))</f>
        <v/>
      </c>
      <c r="K478" s="292" t="str">
        <f>IF('CARGA CONSOLIDADO IPS'!AC122&lt;&gt;"",'CARGA CONSOLIDADO IPS'!AC122,IF(R478="","",IF(R478&gt;0,"N. D.")))</f>
        <v/>
      </c>
      <c r="L478" s="292" t="str">
        <f>IF('CARGA CONSOLIDADO IPS'!AD122&lt;&gt;"",'CARGA CONSOLIDADO IPS'!AD122,IF(S478="","",IF(S478&gt;0,"N. D.")))</f>
        <v/>
      </c>
      <c r="M478" s="292" t="str">
        <f>IF('CARGA CONSOLIDADO IPS'!AE122&lt;&gt;"",'CARGA CONSOLIDADO IPS'!AE122,IF(T478="","",IF(T478&gt;0,"N. D.")))</f>
        <v/>
      </c>
      <c r="N478" s="292" t="str">
        <f>IF('CARGA CONSOLIDADO IPS'!AF122&lt;&gt;"",'CARGA CONSOLIDADO IPS'!AF122,IF(U478="","",IF(U478&gt;0,"N. D.")))</f>
        <v/>
      </c>
    </row>
    <row r="479" spans="1:14" x14ac:dyDescent="0.25">
      <c r="A479" s="288" t="str">
        <f t="shared" si="21"/>
        <v>SEDE</v>
      </c>
      <c r="B479" s="288" t="str">
        <f t="shared" si="22"/>
        <v>COOSALUD</v>
      </c>
      <c r="C479" s="288" t="str">
        <f t="shared" si="23"/>
        <v/>
      </c>
      <c r="D479" s="288">
        <v>123</v>
      </c>
      <c r="E479" s="288" t="s">
        <v>300</v>
      </c>
      <c r="F479" s="288" t="s">
        <v>16</v>
      </c>
      <c r="G479" s="288" t="str">
        <f>IF('CARGA CONSOLIDADO IPS'!Y123&lt;&gt;"",'CARGA CONSOLIDADO IPS'!Y123,IF(N479="","",IF(N479&gt;0,"N. D.")))</f>
        <v/>
      </c>
      <c r="H479" s="292" t="str">
        <f>IF('CARGA CONSOLIDADO IPS'!Z123&lt;&gt;"",'CARGA CONSOLIDADO IPS'!Z123,IF(O479="","",IF(O479&gt;0,"N. D.")))</f>
        <v/>
      </c>
      <c r="I479" s="292" t="str">
        <f>IF('CARGA CONSOLIDADO IPS'!AA123&lt;&gt;"",'CARGA CONSOLIDADO IPS'!AA123,IF(P479="","",IF(P479&gt;0,"N. D.")))</f>
        <v/>
      </c>
      <c r="J479" s="292" t="str">
        <f>IF('CARGA CONSOLIDADO IPS'!AB123&lt;&gt;"",'CARGA CONSOLIDADO IPS'!AB123,IF(Q479="","",IF(Q479&gt;0,"N. D.")))</f>
        <v/>
      </c>
      <c r="K479" s="292" t="str">
        <f>IF('CARGA CONSOLIDADO IPS'!AC123&lt;&gt;"",'CARGA CONSOLIDADO IPS'!AC123,IF(R479="","",IF(R479&gt;0,"N. D.")))</f>
        <v/>
      </c>
      <c r="L479" s="292" t="str">
        <f>IF('CARGA CONSOLIDADO IPS'!AD123&lt;&gt;"",'CARGA CONSOLIDADO IPS'!AD123,IF(S479="","",IF(S479&gt;0,"N. D.")))</f>
        <v/>
      </c>
      <c r="M479" s="292" t="str">
        <f>IF('CARGA CONSOLIDADO IPS'!AE123&lt;&gt;"",'CARGA CONSOLIDADO IPS'!AE123,IF(T479="","",IF(T479&gt;0,"N. D.")))</f>
        <v/>
      </c>
      <c r="N479" s="292" t="str">
        <f>IF('CARGA CONSOLIDADO IPS'!AF123&lt;&gt;"",'CARGA CONSOLIDADO IPS'!AF123,IF(U479="","",IF(U479&gt;0,"N. D.")))</f>
        <v/>
      </c>
    </row>
    <row r="480" spans="1:14" x14ac:dyDescent="0.25">
      <c r="A480" s="288" t="str">
        <f t="shared" si="21"/>
        <v>SEDE</v>
      </c>
      <c r="B480" s="288" t="str">
        <f t="shared" si="22"/>
        <v>COOSALUD</v>
      </c>
      <c r="C480" s="288" t="str">
        <f t="shared" si="23"/>
        <v/>
      </c>
      <c r="D480" s="288">
        <v>124</v>
      </c>
      <c r="E480" s="288" t="s">
        <v>300</v>
      </c>
      <c r="F480" s="288" t="s">
        <v>16</v>
      </c>
      <c r="G480" s="288" t="str">
        <f>IF('CARGA CONSOLIDADO IPS'!Y124&lt;&gt;"",'CARGA CONSOLIDADO IPS'!Y124,IF(N480="","",IF(N480&gt;0,"N. D.")))</f>
        <v/>
      </c>
      <c r="H480" s="292" t="str">
        <f>IF('CARGA CONSOLIDADO IPS'!Z124&lt;&gt;"",'CARGA CONSOLIDADO IPS'!Z124,IF(O480="","",IF(O480&gt;0,"N. D.")))</f>
        <v/>
      </c>
      <c r="I480" s="292" t="str">
        <f>IF('CARGA CONSOLIDADO IPS'!AA124&lt;&gt;"",'CARGA CONSOLIDADO IPS'!AA124,IF(P480="","",IF(P480&gt;0,"N. D.")))</f>
        <v/>
      </c>
      <c r="J480" s="292" t="str">
        <f>IF('CARGA CONSOLIDADO IPS'!AB124&lt;&gt;"",'CARGA CONSOLIDADO IPS'!AB124,IF(Q480="","",IF(Q480&gt;0,"N. D.")))</f>
        <v/>
      </c>
      <c r="K480" s="292" t="str">
        <f>IF('CARGA CONSOLIDADO IPS'!AC124&lt;&gt;"",'CARGA CONSOLIDADO IPS'!AC124,IF(R480="","",IF(R480&gt;0,"N. D.")))</f>
        <v/>
      </c>
      <c r="L480" s="292" t="str">
        <f>IF('CARGA CONSOLIDADO IPS'!AD124&lt;&gt;"",'CARGA CONSOLIDADO IPS'!AD124,IF(S480="","",IF(S480&gt;0,"N. D.")))</f>
        <v/>
      </c>
      <c r="M480" s="292" t="str">
        <f>IF('CARGA CONSOLIDADO IPS'!AE124&lt;&gt;"",'CARGA CONSOLIDADO IPS'!AE124,IF(T480="","",IF(T480&gt;0,"N. D.")))</f>
        <v/>
      </c>
      <c r="N480" s="292" t="str">
        <f>IF('CARGA CONSOLIDADO IPS'!AF124&lt;&gt;"",'CARGA CONSOLIDADO IPS'!AF124,IF(U480="","",IF(U480&gt;0,"N. D.")))</f>
        <v/>
      </c>
    </row>
    <row r="481" spans="1:14" x14ac:dyDescent="0.25">
      <c r="A481" s="288" t="str">
        <f t="shared" si="21"/>
        <v>SEDE</v>
      </c>
      <c r="B481" s="288" t="str">
        <f t="shared" si="22"/>
        <v>COOSALUD</v>
      </c>
      <c r="C481" s="288" t="str">
        <f t="shared" si="23"/>
        <v/>
      </c>
      <c r="D481" s="288">
        <v>125</v>
      </c>
      <c r="E481" s="288" t="s">
        <v>300</v>
      </c>
      <c r="F481" s="288" t="s">
        <v>16</v>
      </c>
      <c r="G481" s="288" t="str">
        <f>IF('CARGA CONSOLIDADO IPS'!Y125&lt;&gt;"",'CARGA CONSOLIDADO IPS'!Y125,IF(N481="","",IF(N481&gt;0,"N. D.")))</f>
        <v/>
      </c>
      <c r="H481" s="292" t="str">
        <f>IF('CARGA CONSOLIDADO IPS'!Z125&lt;&gt;"",'CARGA CONSOLIDADO IPS'!Z125,IF(O481="","",IF(O481&gt;0,"N. D.")))</f>
        <v/>
      </c>
      <c r="I481" s="292" t="str">
        <f>IF('CARGA CONSOLIDADO IPS'!AA125&lt;&gt;"",'CARGA CONSOLIDADO IPS'!AA125,IF(P481="","",IF(P481&gt;0,"N. D.")))</f>
        <v/>
      </c>
      <c r="J481" s="292" t="str">
        <f>IF('CARGA CONSOLIDADO IPS'!AB125&lt;&gt;"",'CARGA CONSOLIDADO IPS'!AB125,IF(Q481="","",IF(Q481&gt;0,"N. D.")))</f>
        <v/>
      </c>
      <c r="K481" s="292" t="str">
        <f>IF('CARGA CONSOLIDADO IPS'!AC125&lt;&gt;"",'CARGA CONSOLIDADO IPS'!AC125,IF(R481="","",IF(R481&gt;0,"N. D.")))</f>
        <v/>
      </c>
      <c r="L481" s="292" t="str">
        <f>IF('CARGA CONSOLIDADO IPS'!AD125&lt;&gt;"",'CARGA CONSOLIDADO IPS'!AD125,IF(S481="","",IF(S481&gt;0,"N. D.")))</f>
        <v/>
      </c>
      <c r="M481" s="292" t="str">
        <f>IF('CARGA CONSOLIDADO IPS'!AE125&lt;&gt;"",'CARGA CONSOLIDADO IPS'!AE125,IF(T481="","",IF(T481&gt;0,"N. D.")))</f>
        <v/>
      </c>
      <c r="N481" s="292" t="str">
        <f>IF('CARGA CONSOLIDADO IPS'!AF125&lt;&gt;"",'CARGA CONSOLIDADO IPS'!AF125,IF(U481="","",IF(U481&gt;0,"N. D.")))</f>
        <v/>
      </c>
    </row>
    <row r="482" spans="1:14" x14ac:dyDescent="0.25">
      <c r="A482" s="288" t="str">
        <f t="shared" si="21"/>
        <v>PRESTADOR</v>
      </c>
      <c r="B482" s="288" t="str">
        <f t="shared" si="22"/>
        <v>ECOPETROL</v>
      </c>
      <c r="C482" s="288" t="str">
        <f t="shared" si="23"/>
        <v>CLÍNICOS PROGRAMAS DE ATENCIÓN INTEGRAL S.A.S. IPS SIGLA CLÍNICOS PROGRAMAS S.A.S IPS</v>
      </c>
      <c r="D482" s="288">
        <v>4</v>
      </c>
      <c r="E482" s="288" t="s">
        <v>46</v>
      </c>
      <c r="F482" s="288" t="s">
        <v>20</v>
      </c>
      <c r="G482" s="290" t="str">
        <f>IF('CARGA CONSOLIDADO IPS'!AG4&lt;&gt;"",'CARGA CONSOLIDADO IPS'!AG4,IF(N482="","",IF(N482&gt;0,"N. D.")))</f>
        <v>CLÍNICOS PROGRAMAS DE ATENCIÓN INTEGRAL S.A.S. IPS SIGLA CLÍNICOS PROGRAMAS S.A.S IPS</v>
      </c>
      <c r="H482" s="290" t="str">
        <f>IF('CARGA CONSOLIDADO IPS'!AH4&lt;&gt;"",'CARGA CONSOLIDADO IPS'!AH4,IF(O482="","",IF(O482&gt;0,"N. D.")))</f>
        <v/>
      </c>
      <c r="I482" s="290" t="str">
        <f>IF('CARGA CONSOLIDADO IPS'!AI4&lt;&gt;"",'CARGA CONSOLIDADO IPS'!AI4,IF(P482="","",IF(P482&gt;0,"N. D.")))</f>
        <v/>
      </c>
      <c r="J482" s="290" t="str">
        <f>IF('CARGA CONSOLIDADO IPS'!AJ4&lt;&gt;"",'CARGA CONSOLIDADO IPS'!AJ4,IF(Q482="","",IF(Q482&gt;0,"N. D.")))</f>
        <v/>
      </c>
      <c r="K482" s="290">
        <f>IF('CARGA CONSOLIDADO IPS'!AK4&lt;&gt;"",'CARGA CONSOLIDADO IPS'!AK4,IF(R482="","",IF(R482&gt;0,"N. D.")))</f>
        <v>0.8450000000000002</v>
      </c>
      <c r="L482" s="290">
        <f>IF('CARGA CONSOLIDADO IPS'!AL4&lt;&gt;"",'CARGA CONSOLIDADO IPS'!AL4,IF(S482="","",IF(S482&gt;0,"N. D.")))</f>
        <v>0.78800000000000014</v>
      </c>
      <c r="M482" s="290">
        <f>IF('CARGA CONSOLIDADO IPS'!AM4&lt;&gt;"",'CARGA CONSOLIDADO IPS'!AM4,IF(T482="","",IF(T482&gt;0,"N. D.")))</f>
        <v>0.8137500000000002</v>
      </c>
      <c r="N482" s="290">
        <f>IF('CARGA CONSOLIDADO IPS'!AN4&lt;&gt;"",'CARGA CONSOLIDADO IPS'!AN4,IF(U482="","",IF(U482&gt;0,"N. D.")))</f>
        <v>0.81558333333333355</v>
      </c>
    </row>
    <row r="483" spans="1:14" x14ac:dyDescent="0.25">
      <c r="A483" s="288" t="str">
        <f t="shared" si="21"/>
        <v>PRESTADOR</v>
      </c>
      <c r="B483" s="288" t="str">
        <f t="shared" si="22"/>
        <v>ECOPETROL</v>
      </c>
      <c r="C483" s="288" t="str">
        <f t="shared" si="23"/>
        <v/>
      </c>
      <c r="D483" s="288">
        <v>5</v>
      </c>
      <c r="E483" s="288" t="s">
        <v>46</v>
      </c>
      <c r="F483" s="288" t="s">
        <v>20</v>
      </c>
      <c r="G483" s="290" t="str">
        <f>IF('CARGA CONSOLIDADO IPS'!AG5&lt;&gt;"",'CARGA CONSOLIDADO IPS'!AG5,IF(N483="","",IF(N483&gt;0,"N. D.")))</f>
        <v/>
      </c>
      <c r="H483" s="290" t="str">
        <f>IF('CARGA CONSOLIDADO IPS'!AH5&lt;&gt;"",'CARGA CONSOLIDADO IPS'!AH5,IF(O483="","",IF(O483&gt;0,"N. D.")))</f>
        <v/>
      </c>
      <c r="I483" s="290" t="str">
        <f>IF('CARGA CONSOLIDADO IPS'!AI5&lt;&gt;"",'CARGA CONSOLIDADO IPS'!AI5,IF(P483="","",IF(P483&gt;0,"N. D.")))</f>
        <v/>
      </c>
      <c r="J483" s="290" t="str">
        <f>IF('CARGA CONSOLIDADO IPS'!AJ5&lt;&gt;"",'CARGA CONSOLIDADO IPS'!AJ5,IF(Q483="","",IF(Q483&gt;0,"N. D.")))</f>
        <v/>
      </c>
      <c r="K483" s="290" t="str">
        <f>IF('CARGA CONSOLIDADO IPS'!AK5&lt;&gt;"",'CARGA CONSOLIDADO IPS'!AK5,IF(R483="","",IF(R483&gt;0,"N. D.")))</f>
        <v/>
      </c>
      <c r="L483" s="290" t="str">
        <f>IF('CARGA CONSOLIDADO IPS'!AL5&lt;&gt;"",'CARGA CONSOLIDADO IPS'!AL5,IF(S483="","",IF(S483&gt;0,"N. D.")))</f>
        <v/>
      </c>
      <c r="M483" s="290" t="str">
        <f>IF('CARGA CONSOLIDADO IPS'!AM5&lt;&gt;"",'CARGA CONSOLIDADO IPS'!AM5,IF(T483="","",IF(T483&gt;0,"N. D.")))</f>
        <v/>
      </c>
      <c r="N483" s="290" t="str">
        <f>IF('CARGA CONSOLIDADO IPS'!AN5&lt;&gt;"",'CARGA CONSOLIDADO IPS'!AN5,IF(U483="","",IF(U483&gt;0,"N. D.")))</f>
        <v/>
      </c>
    </row>
    <row r="484" spans="1:14" x14ac:dyDescent="0.25">
      <c r="A484" s="288" t="str">
        <f t="shared" si="21"/>
        <v>PRESTADOR</v>
      </c>
      <c r="B484" s="288" t="str">
        <f t="shared" si="22"/>
        <v>ECOPETROL</v>
      </c>
      <c r="C484" s="288" t="str">
        <f t="shared" si="23"/>
        <v/>
      </c>
      <c r="D484" s="288">
        <v>6</v>
      </c>
      <c r="E484" s="288" t="s">
        <v>46</v>
      </c>
      <c r="F484" s="288" t="s">
        <v>20</v>
      </c>
      <c r="G484" s="290" t="str">
        <f>IF('CARGA CONSOLIDADO IPS'!AG6&lt;&gt;"",'CARGA CONSOLIDADO IPS'!AG6,IF(N484="","",IF(N484&gt;0,"N. D.")))</f>
        <v/>
      </c>
      <c r="H484" s="290" t="str">
        <f>IF('CARGA CONSOLIDADO IPS'!AH6&lt;&gt;"",'CARGA CONSOLIDADO IPS'!AH6,IF(O484="","",IF(O484&gt;0,"N. D.")))</f>
        <v/>
      </c>
      <c r="I484" s="290" t="str">
        <f>IF('CARGA CONSOLIDADO IPS'!AI6&lt;&gt;"",'CARGA CONSOLIDADO IPS'!AI6,IF(P484="","",IF(P484&gt;0,"N. D.")))</f>
        <v/>
      </c>
      <c r="J484" s="290" t="str">
        <f>IF('CARGA CONSOLIDADO IPS'!AJ6&lt;&gt;"",'CARGA CONSOLIDADO IPS'!AJ6,IF(Q484="","",IF(Q484&gt;0,"N. D.")))</f>
        <v/>
      </c>
      <c r="K484" s="290" t="str">
        <f>IF('CARGA CONSOLIDADO IPS'!AK6&lt;&gt;"",'CARGA CONSOLIDADO IPS'!AK6,IF(R484="","",IF(R484&gt;0,"N. D.")))</f>
        <v/>
      </c>
      <c r="L484" s="290" t="str">
        <f>IF('CARGA CONSOLIDADO IPS'!AL6&lt;&gt;"",'CARGA CONSOLIDADO IPS'!AL6,IF(S484="","",IF(S484&gt;0,"N. D.")))</f>
        <v/>
      </c>
      <c r="M484" s="290" t="str">
        <f>IF('CARGA CONSOLIDADO IPS'!AM6&lt;&gt;"",'CARGA CONSOLIDADO IPS'!AM6,IF(T484="","",IF(T484&gt;0,"N. D.")))</f>
        <v/>
      </c>
      <c r="N484" s="290" t="str">
        <f>IF('CARGA CONSOLIDADO IPS'!AN6&lt;&gt;"",'CARGA CONSOLIDADO IPS'!AN6,IF(U484="","",IF(U484&gt;0,"N. D.")))</f>
        <v/>
      </c>
    </row>
    <row r="485" spans="1:14" x14ac:dyDescent="0.25">
      <c r="A485" s="288" t="str">
        <f t="shared" si="21"/>
        <v>PRESTADOR</v>
      </c>
      <c r="B485" s="288" t="str">
        <f t="shared" si="22"/>
        <v>ECOPETROL</v>
      </c>
      <c r="C485" s="288" t="str">
        <f t="shared" si="23"/>
        <v/>
      </c>
      <c r="D485" s="288">
        <v>7</v>
      </c>
      <c r="E485" s="288" t="s">
        <v>46</v>
      </c>
      <c r="F485" s="288" t="s">
        <v>20</v>
      </c>
      <c r="G485" s="290" t="str">
        <f>IF('CARGA CONSOLIDADO IPS'!AG7&lt;&gt;"",'CARGA CONSOLIDADO IPS'!AG7,IF(N485="","",IF(N485&gt;0,"N. D.")))</f>
        <v/>
      </c>
      <c r="H485" s="290" t="str">
        <f>IF('CARGA CONSOLIDADO IPS'!AH7&lt;&gt;"",'CARGA CONSOLIDADO IPS'!AH7,IF(O485="","",IF(O485&gt;0,"N. D.")))</f>
        <v/>
      </c>
      <c r="I485" s="290" t="str">
        <f>IF('CARGA CONSOLIDADO IPS'!AI7&lt;&gt;"",'CARGA CONSOLIDADO IPS'!AI7,IF(P485="","",IF(P485&gt;0,"N. D.")))</f>
        <v/>
      </c>
      <c r="J485" s="290" t="str">
        <f>IF('CARGA CONSOLIDADO IPS'!AJ7&lt;&gt;"",'CARGA CONSOLIDADO IPS'!AJ7,IF(Q485="","",IF(Q485&gt;0,"N. D.")))</f>
        <v/>
      </c>
      <c r="K485" s="290" t="str">
        <f>IF('CARGA CONSOLIDADO IPS'!AK7&lt;&gt;"",'CARGA CONSOLIDADO IPS'!AK7,IF(R485="","",IF(R485&gt;0,"N. D.")))</f>
        <v/>
      </c>
      <c r="L485" s="290" t="str">
        <f>IF('CARGA CONSOLIDADO IPS'!AL7&lt;&gt;"",'CARGA CONSOLIDADO IPS'!AL7,IF(S485="","",IF(S485&gt;0,"N. D.")))</f>
        <v/>
      </c>
      <c r="M485" s="290" t="str">
        <f>IF('CARGA CONSOLIDADO IPS'!AM7&lt;&gt;"",'CARGA CONSOLIDADO IPS'!AM7,IF(T485="","",IF(T485&gt;0,"N. D.")))</f>
        <v/>
      </c>
      <c r="N485" s="290" t="str">
        <f>IF('CARGA CONSOLIDADO IPS'!AN7&lt;&gt;"",'CARGA CONSOLIDADO IPS'!AN7,IF(U485="","",IF(U485&gt;0,"N. D.")))</f>
        <v/>
      </c>
    </row>
    <row r="486" spans="1:14" x14ac:dyDescent="0.25">
      <c r="A486" s="288" t="str">
        <f t="shared" si="21"/>
        <v>PRESTADOR</v>
      </c>
      <c r="B486" s="288" t="str">
        <f t="shared" si="22"/>
        <v>ECOPETROL</v>
      </c>
      <c r="C486" s="288" t="str">
        <f t="shared" si="23"/>
        <v/>
      </c>
      <c r="D486" s="288">
        <v>8</v>
      </c>
      <c r="E486" s="288" t="s">
        <v>46</v>
      </c>
      <c r="F486" s="288" t="s">
        <v>20</v>
      </c>
      <c r="G486" s="290" t="str">
        <f>IF('CARGA CONSOLIDADO IPS'!AG8&lt;&gt;"",'CARGA CONSOLIDADO IPS'!AG8,IF(N486="","",IF(N486&gt;0,"N. D.")))</f>
        <v/>
      </c>
      <c r="H486" s="290" t="str">
        <f>IF('CARGA CONSOLIDADO IPS'!AH8&lt;&gt;"",'CARGA CONSOLIDADO IPS'!AH8,IF(O486="","",IF(O486&gt;0,"N. D.")))</f>
        <v/>
      </c>
      <c r="I486" s="290" t="str">
        <f>IF('CARGA CONSOLIDADO IPS'!AI8&lt;&gt;"",'CARGA CONSOLIDADO IPS'!AI8,IF(P486="","",IF(P486&gt;0,"N. D.")))</f>
        <v/>
      </c>
      <c r="J486" s="290" t="str">
        <f>IF('CARGA CONSOLIDADO IPS'!AJ8&lt;&gt;"",'CARGA CONSOLIDADO IPS'!AJ8,IF(Q486="","",IF(Q486&gt;0,"N. D.")))</f>
        <v/>
      </c>
      <c r="K486" s="290" t="str">
        <f>IF('CARGA CONSOLIDADO IPS'!AK8&lt;&gt;"",'CARGA CONSOLIDADO IPS'!AK8,IF(R486="","",IF(R486&gt;0,"N. D.")))</f>
        <v/>
      </c>
      <c r="L486" s="290" t="str">
        <f>IF('CARGA CONSOLIDADO IPS'!AL8&lt;&gt;"",'CARGA CONSOLIDADO IPS'!AL8,IF(S486="","",IF(S486&gt;0,"N. D.")))</f>
        <v/>
      </c>
      <c r="M486" s="290" t="str">
        <f>IF('CARGA CONSOLIDADO IPS'!AM8&lt;&gt;"",'CARGA CONSOLIDADO IPS'!AM8,IF(T486="","",IF(T486&gt;0,"N. D.")))</f>
        <v/>
      </c>
      <c r="N486" s="290" t="str">
        <f>IF('CARGA CONSOLIDADO IPS'!AN8&lt;&gt;"",'CARGA CONSOLIDADO IPS'!AN8,IF(U486="","",IF(U486&gt;0,"N. D.")))</f>
        <v/>
      </c>
    </row>
    <row r="487" spans="1:14" x14ac:dyDescent="0.25">
      <c r="A487" s="288" t="str">
        <f t="shared" si="21"/>
        <v>SEDE</v>
      </c>
      <c r="B487" s="288" t="str">
        <f t="shared" si="22"/>
        <v>ECOPETROL</v>
      </c>
      <c r="C487" s="288" t="str">
        <f t="shared" si="23"/>
        <v>BULEVAR CLINICOS</v>
      </c>
      <c r="D487" s="288">
        <v>11</v>
      </c>
      <c r="E487" s="288" t="s">
        <v>300</v>
      </c>
      <c r="F487" s="288" t="s">
        <v>20</v>
      </c>
      <c r="G487" s="290" t="str">
        <f>IF('CARGA CONSOLIDADO IPS'!AG11&lt;&gt;"",'CARGA CONSOLIDADO IPS'!AG11,IF(N487="","",IF(N487&gt;0,"N. D.")))</f>
        <v>BULEVAR CLINICOS</v>
      </c>
      <c r="H487" s="290" t="str">
        <f>IF('CARGA CONSOLIDADO IPS'!AH11&lt;&gt;"",'CARGA CONSOLIDADO IPS'!AH11,IF(O487="","",IF(O487&gt;0,"N. D.")))</f>
        <v/>
      </c>
      <c r="I487" s="290" t="str">
        <f>IF('CARGA CONSOLIDADO IPS'!AI11&lt;&gt;"",'CARGA CONSOLIDADO IPS'!AI11,IF(P487="","",IF(P487&gt;0,"N. D.")))</f>
        <v/>
      </c>
      <c r="J487" s="290" t="str">
        <f>IF('CARGA CONSOLIDADO IPS'!AJ11&lt;&gt;"",'CARGA CONSOLIDADO IPS'!AJ11,IF(Q487="","",IF(Q487&gt;0,"N. D.")))</f>
        <v/>
      </c>
      <c r="K487" s="290">
        <f>IF('CARGA CONSOLIDADO IPS'!AK11&lt;&gt;"",'CARGA CONSOLIDADO IPS'!AK11,IF(R487="","",IF(R487&gt;0,"N. D.")))</f>
        <v>0.8450000000000002</v>
      </c>
      <c r="L487" s="290">
        <f>IF('CARGA CONSOLIDADO IPS'!AL11&lt;&gt;"",'CARGA CONSOLIDADO IPS'!AL11,IF(S487="","",IF(S487&gt;0,"N. D.")))</f>
        <v>0.78800000000000014</v>
      </c>
      <c r="M487" s="290">
        <f>IF('CARGA CONSOLIDADO IPS'!AM11&lt;&gt;"",'CARGA CONSOLIDADO IPS'!AM11,IF(T487="","",IF(T487&gt;0,"N. D.")))</f>
        <v>0.8137500000000002</v>
      </c>
      <c r="N487" s="290">
        <f>IF('CARGA CONSOLIDADO IPS'!AN11&lt;&gt;"",'CARGA CONSOLIDADO IPS'!AN11,IF(U487="","",IF(U487&gt;0,"N. D.")))</f>
        <v>0.81558333333333355</v>
      </c>
    </row>
    <row r="488" spans="1:14" x14ac:dyDescent="0.25">
      <c r="A488" s="288" t="str">
        <f t="shared" si="21"/>
        <v>SEDE</v>
      </c>
      <c r="B488" s="288" t="str">
        <f t="shared" si="22"/>
        <v>ECOPETROL</v>
      </c>
      <c r="C488" s="288" t="str">
        <f t="shared" si="23"/>
        <v/>
      </c>
      <c r="D488" s="288">
        <v>12</v>
      </c>
      <c r="E488" s="288" t="s">
        <v>300</v>
      </c>
      <c r="F488" s="288" t="s">
        <v>20</v>
      </c>
      <c r="G488" s="290" t="str">
        <f>IF('CARGA CONSOLIDADO IPS'!AG12&lt;&gt;"",'CARGA CONSOLIDADO IPS'!AG12,IF(N488="","",IF(N488&gt;0,"N. D.")))</f>
        <v/>
      </c>
      <c r="H488" s="290" t="str">
        <f>IF('CARGA CONSOLIDADO IPS'!AH12&lt;&gt;"",'CARGA CONSOLIDADO IPS'!AH12,IF(O488="","",IF(O488&gt;0,"N. D.")))</f>
        <v/>
      </c>
      <c r="I488" s="290" t="str">
        <f>IF('CARGA CONSOLIDADO IPS'!AI12&lt;&gt;"",'CARGA CONSOLIDADO IPS'!AI12,IF(P488="","",IF(P488&gt;0,"N. D.")))</f>
        <v/>
      </c>
      <c r="J488" s="290" t="str">
        <f>IF('CARGA CONSOLIDADO IPS'!AJ12&lt;&gt;"",'CARGA CONSOLIDADO IPS'!AJ12,IF(Q488="","",IF(Q488&gt;0,"N. D.")))</f>
        <v/>
      </c>
      <c r="K488" s="290" t="str">
        <f>IF('CARGA CONSOLIDADO IPS'!AK12&lt;&gt;"",'CARGA CONSOLIDADO IPS'!AK12,IF(R488="","",IF(R488&gt;0,"N. D.")))</f>
        <v/>
      </c>
      <c r="L488" s="290" t="str">
        <f>IF('CARGA CONSOLIDADO IPS'!AL12&lt;&gt;"",'CARGA CONSOLIDADO IPS'!AL12,IF(S488="","",IF(S488&gt;0,"N. D.")))</f>
        <v/>
      </c>
      <c r="M488" s="290" t="str">
        <f>IF('CARGA CONSOLIDADO IPS'!AM12&lt;&gt;"",'CARGA CONSOLIDADO IPS'!AM12,IF(T488="","",IF(T488&gt;0,"N. D.")))</f>
        <v/>
      </c>
      <c r="N488" s="290" t="str">
        <f>IF('CARGA CONSOLIDADO IPS'!AN12&lt;&gt;"",'CARGA CONSOLIDADO IPS'!AN12,IF(U488="","",IF(U488&gt;0,"N. D.")))</f>
        <v/>
      </c>
    </row>
    <row r="489" spans="1:14" x14ac:dyDescent="0.25">
      <c r="A489" s="288" t="str">
        <f t="shared" si="21"/>
        <v>SEDE</v>
      </c>
      <c r="B489" s="288" t="str">
        <f t="shared" si="22"/>
        <v>ECOPETROL</v>
      </c>
      <c r="C489" s="288" t="str">
        <f t="shared" si="23"/>
        <v/>
      </c>
      <c r="D489" s="288">
        <v>13</v>
      </c>
      <c r="E489" s="288" t="s">
        <v>300</v>
      </c>
      <c r="F489" s="288" t="s">
        <v>20</v>
      </c>
      <c r="G489" s="290" t="str">
        <f>IF('CARGA CONSOLIDADO IPS'!AG13&lt;&gt;"",'CARGA CONSOLIDADO IPS'!AG13,IF(N489="","",IF(N489&gt;0,"N. D.")))</f>
        <v/>
      </c>
      <c r="H489" s="290" t="str">
        <f>IF('CARGA CONSOLIDADO IPS'!AH13&lt;&gt;"",'CARGA CONSOLIDADO IPS'!AH13,IF(O489="","",IF(O489&gt;0,"N. D.")))</f>
        <v/>
      </c>
      <c r="I489" s="290" t="str">
        <f>IF('CARGA CONSOLIDADO IPS'!AI13&lt;&gt;"",'CARGA CONSOLIDADO IPS'!AI13,IF(P489="","",IF(P489&gt;0,"N. D.")))</f>
        <v/>
      </c>
      <c r="J489" s="290" t="str">
        <f>IF('CARGA CONSOLIDADO IPS'!AJ13&lt;&gt;"",'CARGA CONSOLIDADO IPS'!AJ13,IF(Q489="","",IF(Q489&gt;0,"N. D.")))</f>
        <v/>
      </c>
      <c r="K489" s="290" t="str">
        <f>IF('CARGA CONSOLIDADO IPS'!AK13&lt;&gt;"",'CARGA CONSOLIDADO IPS'!AK13,IF(R489="","",IF(R489&gt;0,"N. D.")))</f>
        <v/>
      </c>
      <c r="L489" s="290" t="str">
        <f>IF('CARGA CONSOLIDADO IPS'!AL13&lt;&gt;"",'CARGA CONSOLIDADO IPS'!AL13,IF(S489="","",IF(S489&gt;0,"N. D.")))</f>
        <v/>
      </c>
      <c r="M489" s="290" t="str">
        <f>IF('CARGA CONSOLIDADO IPS'!AM13&lt;&gt;"",'CARGA CONSOLIDADO IPS'!AM13,IF(T489="","",IF(T489&gt;0,"N. D.")))</f>
        <v/>
      </c>
      <c r="N489" s="290" t="str">
        <f>IF('CARGA CONSOLIDADO IPS'!AN13&lt;&gt;"",'CARGA CONSOLIDADO IPS'!AN13,IF(U489="","",IF(U489&gt;0,"N. D.")))</f>
        <v/>
      </c>
    </row>
    <row r="490" spans="1:14" x14ac:dyDescent="0.25">
      <c r="A490" s="288" t="str">
        <f t="shared" ref="A490:A553" si="24">E490</f>
        <v>SEDE</v>
      </c>
      <c r="B490" s="288" t="str">
        <f t="shared" ref="B490:B553" si="25">F490</f>
        <v>ECOPETROL</v>
      </c>
      <c r="C490" s="288" t="str">
        <f t="shared" ref="C490:C553" si="26">G490</f>
        <v/>
      </c>
      <c r="D490" s="288">
        <v>14</v>
      </c>
      <c r="E490" s="288" t="s">
        <v>300</v>
      </c>
      <c r="F490" s="288" t="s">
        <v>20</v>
      </c>
      <c r="G490" s="290" t="str">
        <f>IF('CARGA CONSOLIDADO IPS'!AG14&lt;&gt;"",'CARGA CONSOLIDADO IPS'!AG14,IF(N490="","",IF(N490&gt;0,"N. D.")))</f>
        <v/>
      </c>
      <c r="H490" s="290" t="str">
        <f>IF('CARGA CONSOLIDADO IPS'!AH14&lt;&gt;"",'CARGA CONSOLIDADO IPS'!AH14,IF(O490="","",IF(O490&gt;0,"N. D.")))</f>
        <v/>
      </c>
      <c r="I490" s="290" t="str">
        <f>IF('CARGA CONSOLIDADO IPS'!AI14&lt;&gt;"",'CARGA CONSOLIDADO IPS'!AI14,IF(P490="","",IF(P490&gt;0,"N. D.")))</f>
        <v/>
      </c>
      <c r="J490" s="290" t="str">
        <f>IF('CARGA CONSOLIDADO IPS'!AJ14&lt;&gt;"",'CARGA CONSOLIDADO IPS'!AJ14,IF(Q490="","",IF(Q490&gt;0,"N. D.")))</f>
        <v/>
      </c>
      <c r="K490" s="290" t="str">
        <f>IF('CARGA CONSOLIDADO IPS'!AK14&lt;&gt;"",'CARGA CONSOLIDADO IPS'!AK14,IF(R490="","",IF(R490&gt;0,"N. D.")))</f>
        <v/>
      </c>
      <c r="L490" s="290" t="str">
        <f>IF('CARGA CONSOLIDADO IPS'!AL14&lt;&gt;"",'CARGA CONSOLIDADO IPS'!AL14,IF(S490="","",IF(S490&gt;0,"N. D.")))</f>
        <v/>
      </c>
      <c r="M490" s="290" t="str">
        <f>IF('CARGA CONSOLIDADO IPS'!AM14&lt;&gt;"",'CARGA CONSOLIDADO IPS'!AM14,IF(T490="","",IF(T490&gt;0,"N. D.")))</f>
        <v/>
      </c>
      <c r="N490" s="290" t="str">
        <f>IF('CARGA CONSOLIDADO IPS'!AN14&lt;&gt;"",'CARGA CONSOLIDADO IPS'!AN14,IF(U490="","",IF(U490&gt;0,"N. D.")))</f>
        <v/>
      </c>
    </row>
    <row r="491" spans="1:14" x14ac:dyDescent="0.25">
      <c r="A491" s="288" t="str">
        <f t="shared" si="24"/>
        <v>SEDE</v>
      </c>
      <c r="B491" s="288" t="str">
        <f t="shared" si="25"/>
        <v>ECOPETROL</v>
      </c>
      <c r="C491" s="288" t="str">
        <f t="shared" si="26"/>
        <v/>
      </c>
      <c r="D491" s="288">
        <v>15</v>
      </c>
      <c r="E491" s="288" t="s">
        <v>300</v>
      </c>
      <c r="F491" s="288" t="s">
        <v>20</v>
      </c>
      <c r="G491" s="290" t="str">
        <f>IF('CARGA CONSOLIDADO IPS'!AG15&lt;&gt;"",'CARGA CONSOLIDADO IPS'!AG15,IF(N491="","",IF(N491&gt;0,"N. D.")))</f>
        <v/>
      </c>
      <c r="H491" s="290" t="str">
        <f>IF('CARGA CONSOLIDADO IPS'!AH15&lt;&gt;"",'CARGA CONSOLIDADO IPS'!AH15,IF(O491="","",IF(O491&gt;0,"N. D.")))</f>
        <v/>
      </c>
      <c r="I491" s="290" t="str">
        <f>IF('CARGA CONSOLIDADO IPS'!AI15&lt;&gt;"",'CARGA CONSOLIDADO IPS'!AI15,IF(P491="","",IF(P491&gt;0,"N. D.")))</f>
        <v/>
      </c>
      <c r="J491" s="290" t="str">
        <f>IF('CARGA CONSOLIDADO IPS'!AJ15&lt;&gt;"",'CARGA CONSOLIDADO IPS'!AJ15,IF(Q491="","",IF(Q491&gt;0,"N. D.")))</f>
        <v/>
      </c>
      <c r="K491" s="290" t="str">
        <f>IF('CARGA CONSOLIDADO IPS'!AK15&lt;&gt;"",'CARGA CONSOLIDADO IPS'!AK15,IF(R491="","",IF(R491&gt;0,"N. D.")))</f>
        <v/>
      </c>
      <c r="L491" s="290" t="str">
        <f>IF('CARGA CONSOLIDADO IPS'!AL15&lt;&gt;"",'CARGA CONSOLIDADO IPS'!AL15,IF(S491="","",IF(S491&gt;0,"N. D.")))</f>
        <v/>
      </c>
      <c r="M491" s="290" t="str">
        <f>IF('CARGA CONSOLIDADO IPS'!AM15&lt;&gt;"",'CARGA CONSOLIDADO IPS'!AM15,IF(T491="","",IF(T491&gt;0,"N. D.")))</f>
        <v/>
      </c>
      <c r="N491" s="290" t="str">
        <f>IF('CARGA CONSOLIDADO IPS'!AN15&lt;&gt;"",'CARGA CONSOLIDADO IPS'!AN15,IF(U491="","",IF(U491&gt;0,"N. D.")))</f>
        <v/>
      </c>
    </row>
    <row r="492" spans="1:14" x14ac:dyDescent="0.25">
      <c r="A492" s="288" t="str">
        <f t="shared" si="24"/>
        <v>SEDE</v>
      </c>
      <c r="B492" s="288" t="str">
        <f t="shared" si="25"/>
        <v>ECOPETROL</v>
      </c>
      <c r="C492" s="288" t="str">
        <f t="shared" si="26"/>
        <v/>
      </c>
      <c r="D492" s="288">
        <v>16</v>
      </c>
      <c r="E492" s="288" t="s">
        <v>300</v>
      </c>
      <c r="F492" s="288" t="s">
        <v>20</v>
      </c>
      <c r="G492" s="290" t="str">
        <f>IF('CARGA CONSOLIDADO IPS'!AG16&lt;&gt;"",'CARGA CONSOLIDADO IPS'!AG16,IF(N492="","",IF(N492&gt;0,"N. D.")))</f>
        <v/>
      </c>
      <c r="H492" s="290" t="str">
        <f>IF('CARGA CONSOLIDADO IPS'!AH16&lt;&gt;"",'CARGA CONSOLIDADO IPS'!AH16,IF(O492="","",IF(O492&gt;0,"N. D.")))</f>
        <v/>
      </c>
      <c r="I492" s="290" t="str">
        <f>IF('CARGA CONSOLIDADO IPS'!AI16&lt;&gt;"",'CARGA CONSOLIDADO IPS'!AI16,IF(P492="","",IF(P492&gt;0,"N. D.")))</f>
        <v/>
      </c>
      <c r="J492" s="290" t="str">
        <f>IF('CARGA CONSOLIDADO IPS'!AJ16&lt;&gt;"",'CARGA CONSOLIDADO IPS'!AJ16,IF(Q492="","",IF(Q492&gt;0,"N. D.")))</f>
        <v/>
      </c>
      <c r="K492" s="290" t="str">
        <f>IF('CARGA CONSOLIDADO IPS'!AK16&lt;&gt;"",'CARGA CONSOLIDADO IPS'!AK16,IF(R492="","",IF(R492&gt;0,"N. D.")))</f>
        <v/>
      </c>
      <c r="L492" s="290" t="str">
        <f>IF('CARGA CONSOLIDADO IPS'!AL16&lt;&gt;"",'CARGA CONSOLIDADO IPS'!AL16,IF(S492="","",IF(S492&gt;0,"N. D.")))</f>
        <v/>
      </c>
      <c r="M492" s="290" t="str">
        <f>IF('CARGA CONSOLIDADO IPS'!AM16&lt;&gt;"",'CARGA CONSOLIDADO IPS'!AM16,IF(T492="","",IF(T492&gt;0,"N. D.")))</f>
        <v/>
      </c>
      <c r="N492" s="290" t="str">
        <f>IF('CARGA CONSOLIDADO IPS'!AN16&lt;&gt;"",'CARGA CONSOLIDADO IPS'!AN16,IF(U492="","",IF(U492&gt;0,"N. D.")))</f>
        <v/>
      </c>
    </row>
    <row r="493" spans="1:14" x14ac:dyDescent="0.25">
      <c r="A493" s="288" t="str">
        <f t="shared" si="24"/>
        <v>SEDE</v>
      </c>
      <c r="B493" s="288" t="str">
        <f t="shared" si="25"/>
        <v>ECOPETROL</v>
      </c>
      <c r="C493" s="288" t="str">
        <f t="shared" si="26"/>
        <v/>
      </c>
      <c r="D493" s="288">
        <v>17</v>
      </c>
      <c r="E493" s="288" t="s">
        <v>300</v>
      </c>
      <c r="F493" s="288" t="s">
        <v>20</v>
      </c>
      <c r="G493" s="290" t="str">
        <f>IF('CARGA CONSOLIDADO IPS'!AG17&lt;&gt;"",'CARGA CONSOLIDADO IPS'!AG17,IF(N493="","",IF(N493&gt;0,"N. D.")))</f>
        <v/>
      </c>
      <c r="H493" s="290" t="str">
        <f>IF('CARGA CONSOLIDADO IPS'!AH17&lt;&gt;"",'CARGA CONSOLIDADO IPS'!AH17,IF(O493="","",IF(O493&gt;0,"N. D.")))</f>
        <v/>
      </c>
      <c r="I493" s="290" t="str">
        <f>IF('CARGA CONSOLIDADO IPS'!AI17&lt;&gt;"",'CARGA CONSOLIDADO IPS'!AI17,IF(P493="","",IF(P493&gt;0,"N. D.")))</f>
        <v/>
      </c>
      <c r="J493" s="290" t="str">
        <f>IF('CARGA CONSOLIDADO IPS'!AJ17&lt;&gt;"",'CARGA CONSOLIDADO IPS'!AJ17,IF(Q493="","",IF(Q493&gt;0,"N. D.")))</f>
        <v/>
      </c>
      <c r="K493" s="290" t="str">
        <f>IF('CARGA CONSOLIDADO IPS'!AK17&lt;&gt;"",'CARGA CONSOLIDADO IPS'!AK17,IF(R493="","",IF(R493&gt;0,"N. D.")))</f>
        <v/>
      </c>
      <c r="L493" s="290" t="str">
        <f>IF('CARGA CONSOLIDADO IPS'!AL17&lt;&gt;"",'CARGA CONSOLIDADO IPS'!AL17,IF(S493="","",IF(S493&gt;0,"N. D.")))</f>
        <v/>
      </c>
      <c r="M493" s="290" t="str">
        <f>IF('CARGA CONSOLIDADO IPS'!AM17&lt;&gt;"",'CARGA CONSOLIDADO IPS'!AM17,IF(T493="","",IF(T493&gt;0,"N. D.")))</f>
        <v/>
      </c>
      <c r="N493" s="290" t="str">
        <f>IF('CARGA CONSOLIDADO IPS'!AN17&lt;&gt;"",'CARGA CONSOLIDADO IPS'!AN17,IF(U493="","",IF(U493&gt;0,"N. D.")))</f>
        <v/>
      </c>
    </row>
    <row r="494" spans="1:14" x14ac:dyDescent="0.25">
      <c r="A494" s="288" t="str">
        <f t="shared" si="24"/>
        <v>SEDE</v>
      </c>
      <c r="B494" s="288" t="str">
        <f t="shared" si="25"/>
        <v>ECOPETROL</v>
      </c>
      <c r="C494" s="288" t="str">
        <f t="shared" si="26"/>
        <v/>
      </c>
      <c r="D494" s="288">
        <v>18</v>
      </c>
      <c r="E494" s="288" t="s">
        <v>300</v>
      </c>
      <c r="F494" s="288" t="s">
        <v>20</v>
      </c>
      <c r="G494" s="290" t="str">
        <f>IF('CARGA CONSOLIDADO IPS'!AG18&lt;&gt;"",'CARGA CONSOLIDADO IPS'!AG18,IF(N494="","",IF(N494&gt;0,"N. D.")))</f>
        <v/>
      </c>
      <c r="H494" s="290" t="str">
        <f>IF('CARGA CONSOLIDADO IPS'!AH18&lt;&gt;"",'CARGA CONSOLIDADO IPS'!AH18,IF(O494="","",IF(O494&gt;0,"N. D.")))</f>
        <v/>
      </c>
      <c r="I494" s="290" t="str">
        <f>IF('CARGA CONSOLIDADO IPS'!AI18&lt;&gt;"",'CARGA CONSOLIDADO IPS'!AI18,IF(P494="","",IF(P494&gt;0,"N. D.")))</f>
        <v/>
      </c>
      <c r="J494" s="290" t="str">
        <f>IF('CARGA CONSOLIDADO IPS'!AJ18&lt;&gt;"",'CARGA CONSOLIDADO IPS'!AJ18,IF(Q494="","",IF(Q494&gt;0,"N. D.")))</f>
        <v/>
      </c>
      <c r="K494" s="290" t="str">
        <f>IF('CARGA CONSOLIDADO IPS'!AK18&lt;&gt;"",'CARGA CONSOLIDADO IPS'!AK18,IF(R494="","",IF(R494&gt;0,"N. D.")))</f>
        <v/>
      </c>
      <c r="L494" s="290" t="str">
        <f>IF('CARGA CONSOLIDADO IPS'!AL18&lt;&gt;"",'CARGA CONSOLIDADO IPS'!AL18,IF(S494="","",IF(S494&gt;0,"N. D.")))</f>
        <v/>
      </c>
      <c r="M494" s="290" t="str">
        <f>IF('CARGA CONSOLIDADO IPS'!AM18&lt;&gt;"",'CARGA CONSOLIDADO IPS'!AM18,IF(T494="","",IF(T494&gt;0,"N. D.")))</f>
        <v/>
      </c>
      <c r="N494" s="290" t="str">
        <f>IF('CARGA CONSOLIDADO IPS'!AN18&lt;&gt;"",'CARGA CONSOLIDADO IPS'!AN18,IF(U494="","",IF(U494&gt;0,"N. D.")))</f>
        <v/>
      </c>
    </row>
    <row r="495" spans="1:14" x14ac:dyDescent="0.25">
      <c r="A495" s="288" t="str">
        <f t="shared" si="24"/>
        <v>SEDE</v>
      </c>
      <c r="B495" s="288" t="str">
        <f t="shared" si="25"/>
        <v>ECOPETROL</v>
      </c>
      <c r="C495" s="288" t="str">
        <f t="shared" si="26"/>
        <v/>
      </c>
      <c r="D495" s="288">
        <v>19</v>
      </c>
      <c r="E495" s="288" t="s">
        <v>300</v>
      </c>
      <c r="F495" s="288" t="s">
        <v>20</v>
      </c>
      <c r="G495" s="290" t="str">
        <f>IF('CARGA CONSOLIDADO IPS'!AG19&lt;&gt;"",'CARGA CONSOLIDADO IPS'!AG19,IF(N495="","",IF(N495&gt;0,"N. D.")))</f>
        <v/>
      </c>
      <c r="H495" s="290" t="str">
        <f>IF('CARGA CONSOLIDADO IPS'!AH19&lt;&gt;"",'CARGA CONSOLIDADO IPS'!AH19,IF(O495="","",IF(O495&gt;0,"N. D.")))</f>
        <v/>
      </c>
      <c r="I495" s="290" t="str">
        <f>IF('CARGA CONSOLIDADO IPS'!AI19&lt;&gt;"",'CARGA CONSOLIDADO IPS'!AI19,IF(P495="","",IF(P495&gt;0,"N. D.")))</f>
        <v/>
      </c>
      <c r="J495" s="290" t="str">
        <f>IF('CARGA CONSOLIDADO IPS'!AJ19&lt;&gt;"",'CARGA CONSOLIDADO IPS'!AJ19,IF(Q495="","",IF(Q495&gt;0,"N. D.")))</f>
        <v/>
      </c>
      <c r="K495" s="290" t="str">
        <f>IF('CARGA CONSOLIDADO IPS'!AK19&lt;&gt;"",'CARGA CONSOLIDADO IPS'!AK19,IF(R495="","",IF(R495&gt;0,"N. D.")))</f>
        <v/>
      </c>
      <c r="L495" s="290" t="str">
        <f>IF('CARGA CONSOLIDADO IPS'!AL19&lt;&gt;"",'CARGA CONSOLIDADO IPS'!AL19,IF(S495="","",IF(S495&gt;0,"N. D.")))</f>
        <v/>
      </c>
      <c r="M495" s="290" t="str">
        <f>IF('CARGA CONSOLIDADO IPS'!AM19&lt;&gt;"",'CARGA CONSOLIDADO IPS'!AM19,IF(T495="","",IF(T495&gt;0,"N. D.")))</f>
        <v/>
      </c>
      <c r="N495" s="290" t="str">
        <f>IF('CARGA CONSOLIDADO IPS'!AN19&lt;&gt;"",'CARGA CONSOLIDADO IPS'!AN19,IF(U495="","",IF(U495&gt;0,"N. D.")))</f>
        <v/>
      </c>
    </row>
    <row r="496" spans="1:14" x14ac:dyDescent="0.25">
      <c r="A496" s="288" t="str">
        <f t="shared" si="24"/>
        <v>SEDE</v>
      </c>
      <c r="B496" s="288" t="str">
        <f t="shared" si="25"/>
        <v>ECOPETROL</v>
      </c>
      <c r="C496" s="288" t="str">
        <f t="shared" si="26"/>
        <v/>
      </c>
      <c r="D496" s="288">
        <v>20</v>
      </c>
      <c r="E496" s="288" t="s">
        <v>300</v>
      </c>
      <c r="F496" s="288" t="s">
        <v>20</v>
      </c>
      <c r="G496" s="290" t="str">
        <f>IF('CARGA CONSOLIDADO IPS'!AG20&lt;&gt;"",'CARGA CONSOLIDADO IPS'!AG20,IF(N496="","",IF(N496&gt;0,"N. D.")))</f>
        <v/>
      </c>
      <c r="H496" s="290" t="str">
        <f>IF('CARGA CONSOLIDADO IPS'!AH20&lt;&gt;"",'CARGA CONSOLIDADO IPS'!AH20,IF(O496="","",IF(O496&gt;0,"N. D.")))</f>
        <v/>
      </c>
      <c r="I496" s="290" t="str">
        <f>IF('CARGA CONSOLIDADO IPS'!AI20&lt;&gt;"",'CARGA CONSOLIDADO IPS'!AI20,IF(P496="","",IF(P496&gt;0,"N. D.")))</f>
        <v/>
      </c>
      <c r="J496" s="290" t="str">
        <f>IF('CARGA CONSOLIDADO IPS'!AJ20&lt;&gt;"",'CARGA CONSOLIDADO IPS'!AJ20,IF(Q496="","",IF(Q496&gt;0,"N. D.")))</f>
        <v/>
      </c>
      <c r="K496" s="290" t="str">
        <f>IF('CARGA CONSOLIDADO IPS'!AK20&lt;&gt;"",'CARGA CONSOLIDADO IPS'!AK20,IF(R496="","",IF(R496&gt;0,"N. D.")))</f>
        <v/>
      </c>
      <c r="L496" s="290" t="str">
        <f>IF('CARGA CONSOLIDADO IPS'!AL20&lt;&gt;"",'CARGA CONSOLIDADO IPS'!AL20,IF(S496="","",IF(S496&gt;0,"N. D.")))</f>
        <v/>
      </c>
      <c r="M496" s="290" t="str">
        <f>IF('CARGA CONSOLIDADO IPS'!AM20&lt;&gt;"",'CARGA CONSOLIDADO IPS'!AM20,IF(T496="","",IF(T496&gt;0,"N. D.")))</f>
        <v/>
      </c>
      <c r="N496" s="290" t="str">
        <f>IF('CARGA CONSOLIDADO IPS'!AN20&lt;&gt;"",'CARGA CONSOLIDADO IPS'!AN20,IF(U496="","",IF(U496&gt;0,"N. D.")))</f>
        <v/>
      </c>
    </row>
    <row r="497" spans="1:14" x14ac:dyDescent="0.25">
      <c r="A497" s="288" t="str">
        <f t="shared" si="24"/>
        <v>SEDE</v>
      </c>
      <c r="B497" s="288" t="str">
        <f t="shared" si="25"/>
        <v>ECOPETROL</v>
      </c>
      <c r="C497" s="288" t="str">
        <f t="shared" si="26"/>
        <v/>
      </c>
      <c r="D497" s="288">
        <v>21</v>
      </c>
      <c r="E497" s="288" t="s">
        <v>300</v>
      </c>
      <c r="F497" s="288" t="s">
        <v>20</v>
      </c>
      <c r="G497" s="290" t="str">
        <f>IF('CARGA CONSOLIDADO IPS'!AG21&lt;&gt;"",'CARGA CONSOLIDADO IPS'!AG21,IF(N497="","",IF(N497&gt;0,"N. D.")))</f>
        <v/>
      </c>
      <c r="H497" s="290" t="str">
        <f>IF('CARGA CONSOLIDADO IPS'!AH21&lt;&gt;"",'CARGA CONSOLIDADO IPS'!AH21,IF(O497="","",IF(O497&gt;0,"N. D.")))</f>
        <v/>
      </c>
      <c r="I497" s="290" t="str">
        <f>IF('CARGA CONSOLIDADO IPS'!AI21&lt;&gt;"",'CARGA CONSOLIDADO IPS'!AI21,IF(P497="","",IF(P497&gt;0,"N. D.")))</f>
        <v/>
      </c>
      <c r="J497" s="290" t="str">
        <f>IF('CARGA CONSOLIDADO IPS'!AJ21&lt;&gt;"",'CARGA CONSOLIDADO IPS'!AJ21,IF(Q497="","",IF(Q497&gt;0,"N. D.")))</f>
        <v/>
      </c>
      <c r="K497" s="290" t="str">
        <f>IF('CARGA CONSOLIDADO IPS'!AK21&lt;&gt;"",'CARGA CONSOLIDADO IPS'!AK21,IF(R497="","",IF(R497&gt;0,"N. D.")))</f>
        <v/>
      </c>
      <c r="L497" s="290" t="str">
        <f>IF('CARGA CONSOLIDADO IPS'!AL21&lt;&gt;"",'CARGA CONSOLIDADO IPS'!AL21,IF(S497="","",IF(S497&gt;0,"N. D.")))</f>
        <v/>
      </c>
      <c r="M497" s="290" t="str">
        <f>IF('CARGA CONSOLIDADO IPS'!AM21&lt;&gt;"",'CARGA CONSOLIDADO IPS'!AM21,IF(T497="","",IF(T497&gt;0,"N. D.")))</f>
        <v/>
      </c>
      <c r="N497" s="290" t="str">
        <f>IF('CARGA CONSOLIDADO IPS'!AN21&lt;&gt;"",'CARGA CONSOLIDADO IPS'!AN21,IF(U497="","",IF(U497&gt;0,"N. D.")))</f>
        <v/>
      </c>
    </row>
    <row r="498" spans="1:14" x14ac:dyDescent="0.25">
      <c r="A498" s="288" t="str">
        <f t="shared" si="24"/>
        <v>SEDE</v>
      </c>
      <c r="B498" s="288" t="str">
        <f t="shared" si="25"/>
        <v>ECOPETROL</v>
      </c>
      <c r="C498" s="288" t="str">
        <f t="shared" si="26"/>
        <v/>
      </c>
      <c r="D498" s="288">
        <v>22</v>
      </c>
      <c r="E498" s="288" t="s">
        <v>300</v>
      </c>
      <c r="F498" s="288" t="s">
        <v>20</v>
      </c>
      <c r="G498" s="290" t="str">
        <f>IF('CARGA CONSOLIDADO IPS'!AG22&lt;&gt;"",'CARGA CONSOLIDADO IPS'!AG22,IF(N498="","",IF(N498&gt;0,"N. D.")))</f>
        <v/>
      </c>
      <c r="H498" s="290" t="str">
        <f>IF('CARGA CONSOLIDADO IPS'!AH22&lt;&gt;"",'CARGA CONSOLIDADO IPS'!AH22,IF(O498="","",IF(O498&gt;0,"N. D.")))</f>
        <v/>
      </c>
      <c r="I498" s="290" t="str">
        <f>IF('CARGA CONSOLIDADO IPS'!AI22&lt;&gt;"",'CARGA CONSOLIDADO IPS'!AI22,IF(P498="","",IF(P498&gt;0,"N. D.")))</f>
        <v/>
      </c>
      <c r="J498" s="290" t="str">
        <f>IF('CARGA CONSOLIDADO IPS'!AJ22&lt;&gt;"",'CARGA CONSOLIDADO IPS'!AJ22,IF(Q498="","",IF(Q498&gt;0,"N. D.")))</f>
        <v/>
      </c>
      <c r="K498" s="290" t="str">
        <f>IF('CARGA CONSOLIDADO IPS'!AK22&lt;&gt;"",'CARGA CONSOLIDADO IPS'!AK22,IF(R498="","",IF(R498&gt;0,"N. D.")))</f>
        <v/>
      </c>
      <c r="L498" s="290" t="str">
        <f>IF('CARGA CONSOLIDADO IPS'!AL22&lt;&gt;"",'CARGA CONSOLIDADO IPS'!AL22,IF(S498="","",IF(S498&gt;0,"N. D.")))</f>
        <v/>
      </c>
      <c r="M498" s="290" t="str">
        <f>IF('CARGA CONSOLIDADO IPS'!AM22&lt;&gt;"",'CARGA CONSOLIDADO IPS'!AM22,IF(T498="","",IF(T498&gt;0,"N. D.")))</f>
        <v/>
      </c>
      <c r="N498" s="290" t="str">
        <f>IF('CARGA CONSOLIDADO IPS'!AN22&lt;&gt;"",'CARGA CONSOLIDADO IPS'!AN22,IF(U498="","",IF(U498&gt;0,"N. D.")))</f>
        <v/>
      </c>
    </row>
    <row r="499" spans="1:14" x14ac:dyDescent="0.25">
      <c r="A499" s="288" t="str">
        <f t="shared" si="24"/>
        <v>SEDE</v>
      </c>
      <c r="B499" s="288" t="str">
        <f t="shared" si="25"/>
        <v>ECOPETROL</v>
      </c>
      <c r="C499" s="288" t="str">
        <f t="shared" si="26"/>
        <v/>
      </c>
      <c r="D499" s="288">
        <v>23</v>
      </c>
      <c r="E499" s="288" t="s">
        <v>300</v>
      </c>
      <c r="F499" s="288" t="s">
        <v>20</v>
      </c>
      <c r="G499" s="290" t="str">
        <f>IF('CARGA CONSOLIDADO IPS'!AG23&lt;&gt;"",'CARGA CONSOLIDADO IPS'!AG23,IF(N499="","",IF(N499&gt;0,"N. D.")))</f>
        <v/>
      </c>
      <c r="H499" s="290" t="str">
        <f>IF('CARGA CONSOLIDADO IPS'!AH23&lt;&gt;"",'CARGA CONSOLIDADO IPS'!AH23,IF(O499="","",IF(O499&gt;0,"N. D.")))</f>
        <v/>
      </c>
      <c r="I499" s="290" t="str">
        <f>IF('CARGA CONSOLIDADO IPS'!AI23&lt;&gt;"",'CARGA CONSOLIDADO IPS'!AI23,IF(P499="","",IF(P499&gt;0,"N. D.")))</f>
        <v/>
      </c>
      <c r="J499" s="290" t="str">
        <f>IF('CARGA CONSOLIDADO IPS'!AJ23&lt;&gt;"",'CARGA CONSOLIDADO IPS'!AJ23,IF(Q499="","",IF(Q499&gt;0,"N. D.")))</f>
        <v/>
      </c>
      <c r="K499" s="290" t="str">
        <f>IF('CARGA CONSOLIDADO IPS'!AK23&lt;&gt;"",'CARGA CONSOLIDADO IPS'!AK23,IF(R499="","",IF(R499&gt;0,"N. D.")))</f>
        <v/>
      </c>
      <c r="L499" s="290" t="str">
        <f>IF('CARGA CONSOLIDADO IPS'!AL23&lt;&gt;"",'CARGA CONSOLIDADO IPS'!AL23,IF(S499="","",IF(S499&gt;0,"N. D.")))</f>
        <v/>
      </c>
      <c r="M499" s="290" t="str">
        <f>IF('CARGA CONSOLIDADO IPS'!AM23&lt;&gt;"",'CARGA CONSOLIDADO IPS'!AM23,IF(T499="","",IF(T499&gt;0,"N. D.")))</f>
        <v/>
      </c>
      <c r="N499" s="290" t="str">
        <f>IF('CARGA CONSOLIDADO IPS'!AN23&lt;&gt;"",'CARGA CONSOLIDADO IPS'!AN23,IF(U499="","",IF(U499&gt;0,"N. D.")))</f>
        <v/>
      </c>
    </row>
    <row r="500" spans="1:14" x14ac:dyDescent="0.25">
      <c r="A500" s="288" t="str">
        <f t="shared" si="24"/>
        <v>SEDE</v>
      </c>
      <c r="B500" s="288" t="str">
        <f t="shared" si="25"/>
        <v>ECOPETROL</v>
      </c>
      <c r="C500" s="288" t="str">
        <f t="shared" si="26"/>
        <v/>
      </c>
      <c r="D500" s="288">
        <v>24</v>
      </c>
      <c r="E500" s="288" t="s">
        <v>300</v>
      </c>
      <c r="F500" s="288" t="s">
        <v>20</v>
      </c>
      <c r="G500" s="290" t="str">
        <f>IF('CARGA CONSOLIDADO IPS'!AG24&lt;&gt;"",'CARGA CONSOLIDADO IPS'!AG24,IF(N500="","",IF(N500&gt;0,"N. D.")))</f>
        <v/>
      </c>
      <c r="H500" s="290" t="str">
        <f>IF('CARGA CONSOLIDADO IPS'!AH24&lt;&gt;"",'CARGA CONSOLIDADO IPS'!AH24,IF(O500="","",IF(O500&gt;0,"N. D.")))</f>
        <v/>
      </c>
      <c r="I500" s="290" t="str">
        <f>IF('CARGA CONSOLIDADO IPS'!AI24&lt;&gt;"",'CARGA CONSOLIDADO IPS'!AI24,IF(P500="","",IF(P500&gt;0,"N. D.")))</f>
        <v/>
      </c>
      <c r="J500" s="290" t="str">
        <f>IF('CARGA CONSOLIDADO IPS'!AJ24&lt;&gt;"",'CARGA CONSOLIDADO IPS'!AJ24,IF(Q500="","",IF(Q500&gt;0,"N. D.")))</f>
        <v/>
      </c>
      <c r="K500" s="290" t="str">
        <f>IF('CARGA CONSOLIDADO IPS'!AK24&lt;&gt;"",'CARGA CONSOLIDADO IPS'!AK24,IF(R500="","",IF(R500&gt;0,"N. D.")))</f>
        <v/>
      </c>
      <c r="L500" s="290" t="str">
        <f>IF('CARGA CONSOLIDADO IPS'!AL24&lt;&gt;"",'CARGA CONSOLIDADO IPS'!AL24,IF(S500="","",IF(S500&gt;0,"N. D.")))</f>
        <v/>
      </c>
      <c r="M500" s="290" t="str">
        <f>IF('CARGA CONSOLIDADO IPS'!AM24&lt;&gt;"",'CARGA CONSOLIDADO IPS'!AM24,IF(T500="","",IF(T500&gt;0,"N. D.")))</f>
        <v/>
      </c>
      <c r="N500" s="290" t="str">
        <f>IF('CARGA CONSOLIDADO IPS'!AN24&lt;&gt;"",'CARGA CONSOLIDADO IPS'!AN24,IF(U500="","",IF(U500&gt;0,"N. D.")))</f>
        <v/>
      </c>
    </row>
    <row r="501" spans="1:14" x14ac:dyDescent="0.25">
      <c r="A501" s="288" t="str">
        <f t="shared" si="24"/>
        <v>SEDE</v>
      </c>
      <c r="B501" s="288" t="str">
        <f t="shared" si="25"/>
        <v>ECOPETROL</v>
      </c>
      <c r="C501" s="288" t="str">
        <f t="shared" si="26"/>
        <v/>
      </c>
      <c r="D501" s="288">
        <v>25</v>
      </c>
      <c r="E501" s="288" t="s">
        <v>300</v>
      </c>
      <c r="F501" s="288" t="s">
        <v>20</v>
      </c>
      <c r="G501" s="290" t="str">
        <f>IF('CARGA CONSOLIDADO IPS'!AG25&lt;&gt;"",'CARGA CONSOLIDADO IPS'!AG25,IF(N501="","",IF(N501&gt;0,"N. D.")))</f>
        <v/>
      </c>
      <c r="H501" s="290" t="str">
        <f>IF('CARGA CONSOLIDADO IPS'!AH25&lt;&gt;"",'CARGA CONSOLIDADO IPS'!AH25,IF(O501="","",IF(O501&gt;0,"N. D.")))</f>
        <v/>
      </c>
      <c r="I501" s="290" t="str">
        <f>IF('CARGA CONSOLIDADO IPS'!AI25&lt;&gt;"",'CARGA CONSOLIDADO IPS'!AI25,IF(P501="","",IF(P501&gt;0,"N. D.")))</f>
        <v/>
      </c>
      <c r="J501" s="290" t="str">
        <f>IF('CARGA CONSOLIDADO IPS'!AJ25&lt;&gt;"",'CARGA CONSOLIDADO IPS'!AJ25,IF(Q501="","",IF(Q501&gt;0,"N. D.")))</f>
        <v/>
      </c>
      <c r="K501" s="290" t="str">
        <f>IF('CARGA CONSOLIDADO IPS'!AK25&lt;&gt;"",'CARGA CONSOLIDADO IPS'!AK25,IF(R501="","",IF(R501&gt;0,"N. D.")))</f>
        <v/>
      </c>
      <c r="L501" s="290" t="str">
        <f>IF('CARGA CONSOLIDADO IPS'!AL25&lt;&gt;"",'CARGA CONSOLIDADO IPS'!AL25,IF(S501="","",IF(S501&gt;0,"N. D.")))</f>
        <v/>
      </c>
      <c r="M501" s="290" t="str">
        <f>IF('CARGA CONSOLIDADO IPS'!AM25&lt;&gt;"",'CARGA CONSOLIDADO IPS'!AM25,IF(T501="","",IF(T501&gt;0,"N. D.")))</f>
        <v/>
      </c>
      <c r="N501" s="290" t="str">
        <f>IF('CARGA CONSOLIDADO IPS'!AN25&lt;&gt;"",'CARGA CONSOLIDADO IPS'!AN25,IF(U501="","",IF(U501&gt;0,"N. D.")))</f>
        <v/>
      </c>
    </row>
    <row r="502" spans="1:14" x14ac:dyDescent="0.25">
      <c r="A502" s="288" t="str">
        <f t="shared" si="24"/>
        <v>SEDE</v>
      </c>
      <c r="B502" s="288" t="str">
        <f t="shared" si="25"/>
        <v>ECOPETROL</v>
      </c>
      <c r="C502" s="288" t="str">
        <f t="shared" si="26"/>
        <v/>
      </c>
      <c r="D502" s="288">
        <v>26</v>
      </c>
      <c r="E502" s="288" t="s">
        <v>300</v>
      </c>
      <c r="F502" s="288" t="s">
        <v>20</v>
      </c>
      <c r="G502" s="290" t="str">
        <f>IF('CARGA CONSOLIDADO IPS'!AG26&lt;&gt;"",'CARGA CONSOLIDADO IPS'!AG26,IF(N502="","",IF(N502&gt;0,"N. D.")))</f>
        <v/>
      </c>
      <c r="H502" s="290" t="str">
        <f>IF('CARGA CONSOLIDADO IPS'!AH26&lt;&gt;"",'CARGA CONSOLIDADO IPS'!AH26,IF(O502="","",IF(O502&gt;0,"N. D.")))</f>
        <v/>
      </c>
      <c r="I502" s="290" t="str">
        <f>IF('CARGA CONSOLIDADO IPS'!AI26&lt;&gt;"",'CARGA CONSOLIDADO IPS'!AI26,IF(P502="","",IF(P502&gt;0,"N. D.")))</f>
        <v/>
      </c>
      <c r="J502" s="290" t="str">
        <f>IF('CARGA CONSOLIDADO IPS'!AJ26&lt;&gt;"",'CARGA CONSOLIDADO IPS'!AJ26,IF(Q502="","",IF(Q502&gt;0,"N. D.")))</f>
        <v/>
      </c>
      <c r="K502" s="290" t="str">
        <f>IF('CARGA CONSOLIDADO IPS'!AK26&lt;&gt;"",'CARGA CONSOLIDADO IPS'!AK26,IF(R502="","",IF(R502&gt;0,"N. D.")))</f>
        <v/>
      </c>
      <c r="L502" s="290" t="str">
        <f>IF('CARGA CONSOLIDADO IPS'!AL26&lt;&gt;"",'CARGA CONSOLIDADO IPS'!AL26,IF(S502="","",IF(S502&gt;0,"N. D.")))</f>
        <v/>
      </c>
      <c r="M502" s="290" t="str">
        <f>IF('CARGA CONSOLIDADO IPS'!AM26&lt;&gt;"",'CARGA CONSOLIDADO IPS'!AM26,IF(T502="","",IF(T502&gt;0,"N. D.")))</f>
        <v/>
      </c>
      <c r="N502" s="290" t="str">
        <f>IF('CARGA CONSOLIDADO IPS'!AN26&lt;&gt;"",'CARGA CONSOLIDADO IPS'!AN26,IF(U502="","",IF(U502&gt;0,"N. D.")))</f>
        <v/>
      </c>
    </row>
    <row r="503" spans="1:14" x14ac:dyDescent="0.25">
      <c r="A503" s="288" t="str">
        <f t="shared" si="24"/>
        <v>SEDE</v>
      </c>
      <c r="B503" s="288" t="str">
        <f t="shared" si="25"/>
        <v>ECOPETROL</v>
      </c>
      <c r="C503" s="288" t="str">
        <f t="shared" si="26"/>
        <v/>
      </c>
      <c r="D503" s="288">
        <v>27</v>
      </c>
      <c r="E503" s="288" t="s">
        <v>300</v>
      </c>
      <c r="F503" s="288" t="s">
        <v>20</v>
      </c>
      <c r="G503" s="290" t="str">
        <f>IF('CARGA CONSOLIDADO IPS'!AG27&lt;&gt;"",'CARGA CONSOLIDADO IPS'!AG27,IF(N503="","",IF(N503&gt;0,"N. D.")))</f>
        <v/>
      </c>
      <c r="H503" s="290" t="str">
        <f>IF('CARGA CONSOLIDADO IPS'!AH27&lt;&gt;"",'CARGA CONSOLIDADO IPS'!AH27,IF(O503="","",IF(O503&gt;0,"N. D.")))</f>
        <v/>
      </c>
      <c r="I503" s="290" t="str">
        <f>IF('CARGA CONSOLIDADO IPS'!AI27&lt;&gt;"",'CARGA CONSOLIDADO IPS'!AI27,IF(P503="","",IF(P503&gt;0,"N. D.")))</f>
        <v/>
      </c>
      <c r="J503" s="290" t="str">
        <f>IF('CARGA CONSOLIDADO IPS'!AJ27&lt;&gt;"",'CARGA CONSOLIDADO IPS'!AJ27,IF(Q503="","",IF(Q503&gt;0,"N. D.")))</f>
        <v/>
      </c>
      <c r="K503" s="290" t="str">
        <f>IF('CARGA CONSOLIDADO IPS'!AK27&lt;&gt;"",'CARGA CONSOLIDADO IPS'!AK27,IF(R503="","",IF(R503&gt;0,"N. D.")))</f>
        <v/>
      </c>
      <c r="L503" s="290" t="str">
        <f>IF('CARGA CONSOLIDADO IPS'!AL27&lt;&gt;"",'CARGA CONSOLIDADO IPS'!AL27,IF(S503="","",IF(S503&gt;0,"N. D.")))</f>
        <v/>
      </c>
      <c r="M503" s="290" t="str">
        <f>IF('CARGA CONSOLIDADO IPS'!AM27&lt;&gt;"",'CARGA CONSOLIDADO IPS'!AM27,IF(T503="","",IF(T503&gt;0,"N. D.")))</f>
        <v/>
      </c>
      <c r="N503" s="290" t="str">
        <f>IF('CARGA CONSOLIDADO IPS'!AN27&lt;&gt;"",'CARGA CONSOLIDADO IPS'!AN27,IF(U503="","",IF(U503&gt;0,"N. D.")))</f>
        <v/>
      </c>
    </row>
    <row r="504" spans="1:14" x14ac:dyDescent="0.25">
      <c r="A504" s="288" t="str">
        <f t="shared" si="24"/>
        <v>SEDE</v>
      </c>
      <c r="B504" s="288" t="str">
        <f t="shared" si="25"/>
        <v>ECOPETROL</v>
      </c>
      <c r="C504" s="288" t="str">
        <f t="shared" si="26"/>
        <v/>
      </c>
      <c r="D504" s="288">
        <v>28</v>
      </c>
      <c r="E504" s="288" t="s">
        <v>300</v>
      </c>
      <c r="F504" s="288" t="s">
        <v>20</v>
      </c>
      <c r="G504" s="290" t="str">
        <f>IF('CARGA CONSOLIDADO IPS'!AG28&lt;&gt;"",'CARGA CONSOLIDADO IPS'!AG28,IF(N504="","",IF(N504&gt;0,"N. D.")))</f>
        <v/>
      </c>
      <c r="H504" s="290" t="str">
        <f>IF('CARGA CONSOLIDADO IPS'!AH28&lt;&gt;"",'CARGA CONSOLIDADO IPS'!AH28,IF(O504="","",IF(O504&gt;0,"N. D.")))</f>
        <v/>
      </c>
      <c r="I504" s="290" t="str">
        <f>IF('CARGA CONSOLIDADO IPS'!AI28&lt;&gt;"",'CARGA CONSOLIDADO IPS'!AI28,IF(P504="","",IF(P504&gt;0,"N. D.")))</f>
        <v/>
      </c>
      <c r="J504" s="290" t="str">
        <f>IF('CARGA CONSOLIDADO IPS'!AJ28&lt;&gt;"",'CARGA CONSOLIDADO IPS'!AJ28,IF(Q504="","",IF(Q504&gt;0,"N. D.")))</f>
        <v/>
      </c>
      <c r="K504" s="290" t="str">
        <f>IF('CARGA CONSOLIDADO IPS'!AK28&lt;&gt;"",'CARGA CONSOLIDADO IPS'!AK28,IF(R504="","",IF(R504&gt;0,"N. D.")))</f>
        <v/>
      </c>
      <c r="L504" s="290" t="str">
        <f>IF('CARGA CONSOLIDADO IPS'!AL28&lt;&gt;"",'CARGA CONSOLIDADO IPS'!AL28,IF(S504="","",IF(S504&gt;0,"N. D.")))</f>
        <v/>
      </c>
      <c r="M504" s="290" t="str">
        <f>IF('CARGA CONSOLIDADO IPS'!AM28&lt;&gt;"",'CARGA CONSOLIDADO IPS'!AM28,IF(T504="","",IF(T504&gt;0,"N. D.")))</f>
        <v/>
      </c>
      <c r="N504" s="290" t="str">
        <f>IF('CARGA CONSOLIDADO IPS'!AN28&lt;&gt;"",'CARGA CONSOLIDADO IPS'!AN28,IF(U504="","",IF(U504&gt;0,"N. D.")))</f>
        <v/>
      </c>
    </row>
    <row r="505" spans="1:14" x14ac:dyDescent="0.25">
      <c r="A505" s="288" t="str">
        <f t="shared" si="24"/>
        <v>SEDE</v>
      </c>
      <c r="B505" s="288" t="str">
        <f t="shared" si="25"/>
        <v>ECOPETROL</v>
      </c>
      <c r="C505" s="288" t="str">
        <f t="shared" si="26"/>
        <v/>
      </c>
      <c r="D505" s="288">
        <v>29</v>
      </c>
      <c r="E505" s="288" t="s">
        <v>300</v>
      </c>
      <c r="F505" s="288" t="s">
        <v>20</v>
      </c>
      <c r="G505" s="290" t="str">
        <f>IF('CARGA CONSOLIDADO IPS'!AG29&lt;&gt;"",'CARGA CONSOLIDADO IPS'!AG29,IF(N505="","",IF(N505&gt;0,"N. D.")))</f>
        <v/>
      </c>
      <c r="H505" s="290" t="str">
        <f>IF('CARGA CONSOLIDADO IPS'!AH29&lt;&gt;"",'CARGA CONSOLIDADO IPS'!AH29,IF(O505="","",IF(O505&gt;0,"N. D.")))</f>
        <v/>
      </c>
      <c r="I505" s="290" t="str">
        <f>IF('CARGA CONSOLIDADO IPS'!AI29&lt;&gt;"",'CARGA CONSOLIDADO IPS'!AI29,IF(P505="","",IF(P505&gt;0,"N. D.")))</f>
        <v/>
      </c>
      <c r="J505" s="290" t="str">
        <f>IF('CARGA CONSOLIDADO IPS'!AJ29&lt;&gt;"",'CARGA CONSOLIDADO IPS'!AJ29,IF(Q505="","",IF(Q505&gt;0,"N. D.")))</f>
        <v/>
      </c>
      <c r="K505" s="290" t="str">
        <f>IF('CARGA CONSOLIDADO IPS'!AK29&lt;&gt;"",'CARGA CONSOLIDADO IPS'!AK29,IF(R505="","",IF(R505&gt;0,"N. D.")))</f>
        <v/>
      </c>
      <c r="L505" s="290" t="str">
        <f>IF('CARGA CONSOLIDADO IPS'!AL29&lt;&gt;"",'CARGA CONSOLIDADO IPS'!AL29,IF(S505="","",IF(S505&gt;0,"N. D.")))</f>
        <v/>
      </c>
      <c r="M505" s="290" t="str">
        <f>IF('CARGA CONSOLIDADO IPS'!AM29&lt;&gt;"",'CARGA CONSOLIDADO IPS'!AM29,IF(T505="","",IF(T505&gt;0,"N. D.")))</f>
        <v/>
      </c>
      <c r="N505" s="290" t="str">
        <f>IF('CARGA CONSOLIDADO IPS'!AN29&lt;&gt;"",'CARGA CONSOLIDADO IPS'!AN29,IF(U505="","",IF(U505&gt;0,"N. D.")))</f>
        <v/>
      </c>
    </row>
    <row r="506" spans="1:14" x14ac:dyDescent="0.25">
      <c r="A506" s="288" t="str">
        <f t="shared" si="24"/>
        <v>SEDE</v>
      </c>
      <c r="B506" s="288" t="str">
        <f t="shared" si="25"/>
        <v>ECOPETROL</v>
      </c>
      <c r="C506" s="288" t="str">
        <f t="shared" si="26"/>
        <v/>
      </c>
      <c r="D506" s="288">
        <v>30</v>
      </c>
      <c r="E506" s="288" t="s">
        <v>300</v>
      </c>
      <c r="F506" s="288" t="s">
        <v>20</v>
      </c>
      <c r="G506" s="290" t="str">
        <f>IF('CARGA CONSOLIDADO IPS'!AG30&lt;&gt;"",'CARGA CONSOLIDADO IPS'!AG30,IF(N506="","",IF(N506&gt;0,"N. D.")))</f>
        <v/>
      </c>
      <c r="H506" s="290" t="str">
        <f>IF('CARGA CONSOLIDADO IPS'!AH30&lt;&gt;"",'CARGA CONSOLIDADO IPS'!AH30,IF(O506="","",IF(O506&gt;0,"N. D.")))</f>
        <v/>
      </c>
      <c r="I506" s="290" t="str">
        <f>IF('CARGA CONSOLIDADO IPS'!AI30&lt;&gt;"",'CARGA CONSOLIDADO IPS'!AI30,IF(P506="","",IF(P506&gt;0,"N. D.")))</f>
        <v/>
      </c>
      <c r="J506" s="290" t="str">
        <f>IF('CARGA CONSOLIDADO IPS'!AJ30&lt;&gt;"",'CARGA CONSOLIDADO IPS'!AJ30,IF(Q506="","",IF(Q506&gt;0,"N. D.")))</f>
        <v/>
      </c>
      <c r="K506" s="290" t="str">
        <f>IF('CARGA CONSOLIDADO IPS'!AK30&lt;&gt;"",'CARGA CONSOLIDADO IPS'!AK30,IF(R506="","",IF(R506&gt;0,"N. D.")))</f>
        <v/>
      </c>
      <c r="L506" s="290" t="str">
        <f>IF('CARGA CONSOLIDADO IPS'!AL30&lt;&gt;"",'CARGA CONSOLIDADO IPS'!AL30,IF(S506="","",IF(S506&gt;0,"N. D.")))</f>
        <v/>
      </c>
      <c r="M506" s="290" t="str">
        <f>IF('CARGA CONSOLIDADO IPS'!AM30&lt;&gt;"",'CARGA CONSOLIDADO IPS'!AM30,IF(T506="","",IF(T506&gt;0,"N. D.")))</f>
        <v/>
      </c>
      <c r="N506" s="290" t="str">
        <f>IF('CARGA CONSOLIDADO IPS'!AN30&lt;&gt;"",'CARGA CONSOLIDADO IPS'!AN30,IF(U506="","",IF(U506&gt;0,"N. D.")))</f>
        <v/>
      </c>
    </row>
    <row r="507" spans="1:14" x14ac:dyDescent="0.25">
      <c r="A507" s="288" t="str">
        <f t="shared" si="24"/>
        <v>SEDE</v>
      </c>
      <c r="B507" s="288" t="str">
        <f t="shared" si="25"/>
        <v>ECOPETROL</v>
      </c>
      <c r="C507" s="288" t="str">
        <f t="shared" si="26"/>
        <v/>
      </c>
      <c r="D507" s="288">
        <v>31</v>
      </c>
      <c r="E507" s="288" t="s">
        <v>300</v>
      </c>
      <c r="F507" s="288" t="s">
        <v>20</v>
      </c>
      <c r="G507" s="290" t="str">
        <f>IF('CARGA CONSOLIDADO IPS'!AG31&lt;&gt;"",'CARGA CONSOLIDADO IPS'!AG31,IF(N507="","",IF(N507&gt;0,"N. D.")))</f>
        <v/>
      </c>
      <c r="H507" s="290" t="str">
        <f>IF('CARGA CONSOLIDADO IPS'!AH31&lt;&gt;"",'CARGA CONSOLIDADO IPS'!AH31,IF(O507="","",IF(O507&gt;0,"N. D.")))</f>
        <v/>
      </c>
      <c r="I507" s="290" t="str">
        <f>IF('CARGA CONSOLIDADO IPS'!AI31&lt;&gt;"",'CARGA CONSOLIDADO IPS'!AI31,IF(P507="","",IF(P507&gt;0,"N. D.")))</f>
        <v/>
      </c>
      <c r="J507" s="290" t="str">
        <f>IF('CARGA CONSOLIDADO IPS'!AJ31&lt;&gt;"",'CARGA CONSOLIDADO IPS'!AJ31,IF(Q507="","",IF(Q507&gt;0,"N. D.")))</f>
        <v/>
      </c>
      <c r="K507" s="290" t="str">
        <f>IF('CARGA CONSOLIDADO IPS'!AK31&lt;&gt;"",'CARGA CONSOLIDADO IPS'!AK31,IF(R507="","",IF(R507&gt;0,"N. D.")))</f>
        <v/>
      </c>
      <c r="L507" s="290" t="str">
        <f>IF('CARGA CONSOLIDADO IPS'!AL31&lt;&gt;"",'CARGA CONSOLIDADO IPS'!AL31,IF(S507="","",IF(S507&gt;0,"N. D.")))</f>
        <v/>
      </c>
      <c r="M507" s="290" t="str">
        <f>IF('CARGA CONSOLIDADO IPS'!AM31&lt;&gt;"",'CARGA CONSOLIDADO IPS'!AM31,IF(T507="","",IF(T507&gt;0,"N. D.")))</f>
        <v/>
      </c>
      <c r="N507" s="290" t="str">
        <f>IF('CARGA CONSOLIDADO IPS'!AN31&lt;&gt;"",'CARGA CONSOLIDADO IPS'!AN31,IF(U507="","",IF(U507&gt;0,"N. D.")))</f>
        <v/>
      </c>
    </row>
    <row r="508" spans="1:14" x14ac:dyDescent="0.25">
      <c r="A508" s="288" t="str">
        <f t="shared" si="24"/>
        <v>SEDE</v>
      </c>
      <c r="B508" s="288" t="str">
        <f t="shared" si="25"/>
        <v>ECOPETROL</v>
      </c>
      <c r="C508" s="288" t="str">
        <f t="shared" si="26"/>
        <v/>
      </c>
      <c r="D508" s="288">
        <v>32</v>
      </c>
      <c r="E508" s="288" t="s">
        <v>300</v>
      </c>
      <c r="F508" s="288" t="s">
        <v>20</v>
      </c>
      <c r="G508" s="290" t="str">
        <f>IF('CARGA CONSOLIDADO IPS'!AG32&lt;&gt;"",'CARGA CONSOLIDADO IPS'!AG32,IF(N508="","",IF(N508&gt;0,"N. D.")))</f>
        <v/>
      </c>
      <c r="H508" s="290" t="str">
        <f>IF('CARGA CONSOLIDADO IPS'!AH32&lt;&gt;"",'CARGA CONSOLIDADO IPS'!AH32,IF(O508="","",IF(O508&gt;0,"N. D.")))</f>
        <v/>
      </c>
      <c r="I508" s="290" t="str">
        <f>IF('CARGA CONSOLIDADO IPS'!AI32&lt;&gt;"",'CARGA CONSOLIDADO IPS'!AI32,IF(P508="","",IF(P508&gt;0,"N. D.")))</f>
        <v/>
      </c>
      <c r="J508" s="290" t="str">
        <f>IF('CARGA CONSOLIDADO IPS'!AJ32&lt;&gt;"",'CARGA CONSOLIDADO IPS'!AJ32,IF(Q508="","",IF(Q508&gt;0,"N. D.")))</f>
        <v/>
      </c>
      <c r="K508" s="290" t="str">
        <f>IF('CARGA CONSOLIDADO IPS'!AK32&lt;&gt;"",'CARGA CONSOLIDADO IPS'!AK32,IF(R508="","",IF(R508&gt;0,"N. D.")))</f>
        <v/>
      </c>
      <c r="L508" s="290" t="str">
        <f>IF('CARGA CONSOLIDADO IPS'!AL32&lt;&gt;"",'CARGA CONSOLIDADO IPS'!AL32,IF(S508="","",IF(S508&gt;0,"N. D.")))</f>
        <v/>
      </c>
      <c r="M508" s="290" t="str">
        <f>IF('CARGA CONSOLIDADO IPS'!AM32&lt;&gt;"",'CARGA CONSOLIDADO IPS'!AM32,IF(T508="","",IF(T508&gt;0,"N. D.")))</f>
        <v/>
      </c>
      <c r="N508" s="290" t="str">
        <f>IF('CARGA CONSOLIDADO IPS'!AN32&lt;&gt;"",'CARGA CONSOLIDADO IPS'!AN32,IF(U508="","",IF(U508&gt;0,"N. D.")))</f>
        <v/>
      </c>
    </row>
    <row r="509" spans="1:14" x14ac:dyDescent="0.25">
      <c r="A509" s="288" t="str">
        <f t="shared" si="24"/>
        <v>SEDE</v>
      </c>
      <c r="B509" s="288" t="str">
        <f t="shared" si="25"/>
        <v>ECOPETROL</v>
      </c>
      <c r="C509" s="288" t="str">
        <f t="shared" si="26"/>
        <v/>
      </c>
      <c r="D509" s="288">
        <v>33</v>
      </c>
      <c r="E509" s="288" t="s">
        <v>300</v>
      </c>
      <c r="F509" s="288" t="s">
        <v>20</v>
      </c>
      <c r="G509" s="290" t="str">
        <f>IF('CARGA CONSOLIDADO IPS'!AG33&lt;&gt;"",'CARGA CONSOLIDADO IPS'!AG33,IF(N509="","",IF(N509&gt;0,"N. D.")))</f>
        <v/>
      </c>
      <c r="H509" s="290" t="str">
        <f>IF('CARGA CONSOLIDADO IPS'!AH33&lt;&gt;"",'CARGA CONSOLIDADO IPS'!AH33,IF(O509="","",IF(O509&gt;0,"N. D.")))</f>
        <v/>
      </c>
      <c r="I509" s="290" t="str">
        <f>IF('CARGA CONSOLIDADO IPS'!AI33&lt;&gt;"",'CARGA CONSOLIDADO IPS'!AI33,IF(P509="","",IF(P509&gt;0,"N. D.")))</f>
        <v/>
      </c>
      <c r="J509" s="290" t="str">
        <f>IF('CARGA CONSOLIDADO IPS'!AJ33&lt;&gt;"",'CARGA CONSOLIDADO IPS'!AJ33,IF(Q509="","",IF(Q509&gt;0,"N. D.")))</f>
        <v/>
      </c>
      <c r="K509" s="290" t="str">
        <f>IF('CARGA CONSOLIDADO IPS'!AK33&lt;&gt;"",'CARGA CONSOLIDADO IPS'!AK33,IF(R509="","",IF(R509&gt;0,"N. D.")))</f>
        <v/>
      </c>
      <c r="L509" s="290" t="str">
        <f>IF('CARGA CONSOLIDADO IPS'!AL33&lt;&gt;"",'CARGA CONSOLIDADO IPS'!AL33,IF(S509="","",IF(S509&gt;0,"N. D.")))</f>
        <v/>
      </c>
      <c r="M509" s="290" t="str">
        <f>IF('CARGA CONSOLIDADO IPS'!AM33&lt;&gt;"",'CARGA CONSOLIDADO IPS'!AM33,IF(T509="","",IF(T509&gt;0,"N. D.")))</f>
        <v/>
      </c>
      <c r="N509" s="290" t="str">
        <f>IF('CARGA CONSOLIDADO IPS'!AN33&lt;&gt;"",'CARGA CONSOLIDADO IPS'!AN33,IF(U509="","",IF(U509&gt;0,"N. D.")))</f>
        <v/>
      </c>
    </row>
    <row r="510" spans="1:14" x14ac:dyDescent="0.25">
      <c r="A510" s="288" t="str">
        <f t="shared" si="24"/>
        <v>SEDE</v>
      </c>
      <c r="B510" s="288" t="str">
        <f t="shared" si="25"/>
        <v>ECOPETROL</v>
      </c>
      <c r="C510" s="288" t="str">
        <f t="shared" si="26"/>
        <v/>
      </c>
      <c r="D510" s="288">
        <v>34</v>
      </c>
      <c r="E510" s="288" t="s">
        <v>300</v>
      </c>
      <c r="F510" s="288" t="s">
        <v>20</v>
      </c>
      <c r="G510" s="290" t="str">
        <f>IF('CARGA CONSOLIDADO IPS'!AG34&lt;&gt;"",'CARGA CONSOLIDADO IPS'!AG34,IF(N510="","",IF(N510&gt;0,"N. D.")))</f>
        <v/>
      </c>
      <c r="H510" s="290" t="str">
        <f>IF('CARGA CONSOLIDADO IPS'!AH34&lt;&gt;"",'CARGA CONSOLIDADO IPS'!AH34,IF(O510="","",IF(O510&gt;0,"N. D.")))</f>
        <v/>
      </c>
      <c r="I510" s="290" t="str">
        <f>IF('CARGA CONSOLIDADO IPS'!AI34&lt;&gt;"",'CARGA CONSOLIDADO IPS'!AI34,IF(P510="","",IF(P510&gt;0,"N. D.")))</f>
        <v/>
      </c>
      <c r="J510" s="290" t="str">
        <f>IF('CARGA CONSOLIDADO IPS'!AJ34&lt;&gt;"",'CARGA CONSOLIDADO IPS'!AJ34,IF(Q510="","",IF(Q510&gt;0,"N. D.")))</f>
        <v/>
      </c>
      <c r="K510" s="290" t="str">
        <f>IF('CARGA CONSOLIDADO IPS'!AK34&lt;&gt;"",'CARGA CONSOLIDADO IPS'!AK34,IF(R510="","",IF(R510&gt;0,"N. D.")))</f>
        <v/>
      </c>
      <c r="L510" s="290" t="str">
        <f>IF('CARGA CONSOLIDADO IPS'!AL34&lt;&gt;"",'CARGA CONSOLIDADO IPS'!AL34,IF(S510="","",IF(S510&gt;0,"N. D.")))</f>
        <v/>
      </c>
      <c r="M510" s="290" t="str">
        <f>IF('CARGA CONSOLIDADO IPS'!AM34&lt;&gt;"",'CARGA CONSOLIDADO IPS'!AM34,IF(T510="","",IF(T510&gt;0,"N. D.")))</f>
        <v/>
      </c>
      <c r="N510" s="290" t="str">
        <f>IF('CARGA CONSOLIDADO IPS'!AN34&lt;&gt;"",'CARGA CONSOLIDADO IPS'!AN34,IF(U510="","",IF(U510&gt;0,"N. D.")))</f>
        <v/>
      </c>
    </row>
    <row r="511" spans="1:14" x14ac:dyDescent="0.25">
      <c r="A511" s="288" t="str">
        <f t="shared" si="24"/>
        <v>SEDE</v>
      </c>
      <c r="B511" s="288" t="str">
        <f t="shared" si="25"/>
        <v>ECOPETROL</v>
      </c>
      <c r="C511" s="288" t="str">
        <f t="shared" si="26"/>
        <v/>
      </c>
      <c r="D511" s="288">
        <v>35</v>
      </c>
      <c r="E511" s="288" t="s">
        <v>300</v>
      </c>
      <c r="F511" s="288" t="s">
        <v>20</v>
      </c>
      <c r="G511" s="290" t="str">
        <f>IF('CARGA CONSOLIDADO IPS'!AG35&lt;&gt;"",'CARGA CONSOLIDADO IPS'!AG35,IF(N511="","",IF(N511&gt;0,"N. D.")))</f>
        <v/>
      </c>
      <c r="H511" s="290" t="str">
        <f>IF('CARGA CONSOLIDADO IPS'!AH35&lt;&gt;"",'CARGA CONSOLIDADO IPS'!AH35,IF(O511="","",IF(O511&gt;0,"N. D.")))</f>
        <v/>
      </c>
      <c r="I511" s="290" t="str">
        <f>IF('CARGA CONSOLIDADO IPS'!AI35&lt;&gt;"",'CARGA CONSOLIDADO IPS'!AI35,IF(P511="","",IF(P511&gt;0,"N. D.")))</f>
        <v/>
      </c>
      <c r="J511" s="290" t="str">
        <f>IF('CARGA CONSOLIDADO IPS'!AJ35&lt;&gt;"",'CARGA CONSOLIDADO IPS'!AJ35,IF(Q511="","",IF(Q511&gt;0,"N. D.")))</f>
        <v/>
      </c>
      <c r="K511" s="290" t="str">
        <f>IF('CARGA CONSOLIDADO IPS'!AK35&lt;&gt;"",'CARGA CONSOLIDADO IPS'!AK35,IF(R511="","",IF(R511&gt;0,"N. D.")))</f>
        <v/>
      </c>
      <c r="L511" s="290" t="str">
        <f>IF('CARGA CONSOLIDADO IPS'!AL35&lt;&gt;"",'CARGA CONSOLIDADO IPS'!AL35,IF(S511="","",IF(S511&gt;0,"N. D.")))</f>
        <v/>
      </c>
      <c r="M511" s="290" t="str">
        <f>IF('CARGA CONSOLIDADO IPS'!AM35&lt;&gt;"",'CARGA CONSOLIDADO IPS'!AM35,IF(T511="","",IF(T511&gt;0,"N. D.")))</f>
        <v/>
      </c>
      <c r="N511" s="290" t="str">
        <f>IF('CARGA CONSOLIDADO IPS'!AN35&lt;&gt;"",'CARGA CONSOLIDADO IPS'!AN35,IF(U511="","",IF(U511&gt;0,"N. D.")))</f>
        <v/>
      </c>
    </row>
    <row r="512" spans="1:14" x14ac:dyDescent="0.25">
      <c r="A512" s="288" t="str">
        <f t="shared" si="24"/>
        <v>SEDE</v>
      </c>
      <c r="B512" s="288" t="str">
        <f t="shared" si="25"/>
        <v>ECOPETROL</v>
      </c>
      <c r="C512" s="288" t="str">
        <f t="shared" si="26"/>
        <v/>
      </c>
      <c r="D512" s="288">
        <v>36</v>
      </c>
      <c r="E512" s="288" t="s">
        <v>300</v>
      </c>
      <c r="F512" s="288" t="s">
        <v>20</v>
      </c>
      <c r="G512" s="290" t="str">
        <f>IF('CARGA CONSOLIDADO IPS'!AG36&lt;&gt;"",'CARGA CONSOLIDADO IPS'!AG36,IF(N512="","",IF(N512&gt;0,"N. D.")))</f>
        <v/>
      </c>
      <c r="H512" s="290" t="str">
        <f>IF('CARGA CONSOLIDADO IPS'!AH36&lt;&gt;"",'CARGA CONSOLIDADO IPS'!AH36,IF(O512="","",IF(O512&gt;0,"N. D.")))</f>
        <v/>
      </c>
      <c r="I512" s="290" t="str">
        <f>IF('CARGA CONSOLIDADO IPS'!AI36&lt;&gt;"",'CARGA CONSOLIDADO IPS'!AI36,IF(P512="","",IF(P512&gt;0,"N. D.")))</f>
        <v/>
      </c>
      <c r="J512" s="290" t="str">
        <f>IF('CARGA CONSOLIDADO IPS'!AJ36&lt;&gt;"",'CARGA CONSOLIDADO IPS'!AJ36,IF(Q512="","",IF(Q512&gt;0,"N. D.")))</f>
        <v/>
      </c>
      <c r="K512" s="290" t="str">
        <f>IF('CARGA CONSOLIDADO IPS'!AK36&lt;&gt;"",'CARGA CONSOLIDADO IPS'!AK36,IF(R512="","",IF(R512&gt;0,"N. D.")))</f>
        <v/>
      </c>
      <c r="L512" s="290" t="str">
        <f>IF('CARGA CONSOLIDADO IPS'!AL36&lt;&gt;"",'CARGA CONSOLIDADO IPS'!AL36,IF(S512="","",IF(S512&gt;0,"N. D.")))</f>
        <v/>
      </c>
      <c r="M512" s="290" t="str">
        <f>IF('CARGA CONSOLIDADO IPS'!AM36&lt;&gt;"",'CARGA CONSOLIDADO IPS'!AM36,IF(T512="","",IF(T512&gt;0,"N. D.")))</f>
        <v/>
      </c>
      <c r="N512" s="290" t="str">
        <f>IF('CARGA CONSOLIDADO IPS'!AN36&lt;&gt;"",'CARGA CONSOLIDADO IPS'!AN36,IF(U512="","",IF(U512&gt;0,"N. D.")))</f>
        <v/>
      </c>
    </row>
    <row r="513" spans="1:14" x14ac:dyDescent="0.25">
      <c r="A513" s="288" t="str">
        <f t="shared" si="24"/>
        <v>SEDE</v>
      </c>
      <c r="B513" s="288" t="str">
        <f t="shared" si="25"/>
        <v>ECOPETROL</v>
      </c>
      <c r="C513" s="288" t="str">
        <f t="shared" si="26"/>
        <v/>
      </c>
      <c r="D513" s="288">
        <v>37</v>
      </c>
      <c r="E513" s="288" t="s">
        <v>300</v>
      </c>
      <c r="F513" s="288" t="s">
        <v>20</v>
      </c>
      <c r="G513" s="290" t="str">
        <f>IF('CARGA CONSOLIDADO IPS'!AG37&lt;&gt;"",'CARGA CONSOLIDADO IPS'!AG37,IF(N513="","",IF(N513&gt;0,"N. D.")))</f>
        <v/>
      </c>
      <c r="H513" s="290" t="str">
        <f>IF('CARGA CONSOLIDADO IPS'!AH37&lt;&gt;"",'CARGA CONSOLIDADO IPS'!AH37,IF(O513="","",IF(O513&gt;0,"N. D.")))</f>
        <v/>
      </c>
      <c r="I513" s="290" t="str">
        <f>IF('CARGA CONSOLIDADO IPS'!AI37&lt;&gt;"",'CARGA CONSOLIDADO IPS'!AI37,IF(P513="","",IF(P513&gt;0,"N. D.")))</f>
        <v/>
      </c>
      <c r="J513" s="290" t="str">
        <f>IF('CARGA CONSOLIDADO IPS'!AJ37&lt;&gt;"",'CARGA CONSOLIDADO IPS'!AJ37,IF(Q513="","",IF(Q513&gt;0,"N. D.")))</f>
        <v/>
      </c>
      <c r="K513" s="290" t="str">
        <f>IF('CARGA CONSOLIDADO IPS'!AK37&lt;&gt;"",'CARGA CONSOLIDADO IPS'!AK37,IF(R513="","",IF(R513&gt;0,"N. D.")))</f>
        <v/>
      </c>
      <c r="L513" s="290" t="str">
        <f>IF('CARGA CONSOLIDADO IPS'!AL37&lt;&gt;"",'CARGA CONSOLIDADO IPS'!AL37,IF(S513="","",IF(S513&gt;0,"N. D.")))</f>
        <v/>
      </c>
      <c r="M513" s="290" t="str">
        <f>IF('CARGA CONSOLIDADO IPS'!AM37&lt;&gt;"",'CARGA CONSOLIDADO IPS'!AM37,IF(T513="","",IF(T513&gt;0,"N. D.")))</f>
        <v/>
      </c>
      <c r="N513" s="290" t="str">
        <f>IF('CARGA CONSOLIDADO IPS'!AN37&lt;&gt;"",'CARGA CONSOLIDADO IPS'!AN37,IF(U513="","",IF(U513&gt;0,"N. D.")))</f>
        <v/>
      </c>
    </row>
    <row r="514" spans="1:14" x14ac:dyDescent="0.25">
      <c r="A514" s="288" t="str">
        <f t="shared" si="24"/>
        <v>SEDE</v>
      </c>
      <c r="B514" s="288" t="str">
        <f t="shared" si="25"/>
        <v>ECOPETROL</v>
      </c>
      <c r="C514" s="288" t="str">
        <f t="shared" si="26"/>
        <v/>
      </c>
      <c r="D514" s="288">
        <v>38</v>
      </c>
      <c r="E514" s="288" t="s">
        <v>300</v>
      </c>
      <c r="F514" s="288" t="s">
        <v>20</v>
      </c>
      <c r="G514" s="290" t="str">
        <f>IF('CARGA CONSOLIDADO IPS'!AG38&lt;&gt;"",'CARGA CONSOLIDADO IPS'!AG38,IF(N514="","",IF(N514&gt;0,"N. D.")))</f>
        <v/>
      </c>
      <c r="H514" s="290" t="str">
        <f>IF('CARGA CONSOLIDADO IPS'!AH38&lt;&gt;"",'CARGA CONSOLIDADO IPS'!AH38,IF(O514="","",IF(O514&gt;0,"N. D.")))</f>
        <v/>
      </c>
      <c r="I514" s="290" t="str">
        <f>IF('CARGA CONSOLIDADO IPS'!AI38&lt;&gt;"",'CARGA CONSOLIDADO IPS'!AI38,IF(P514="","",IF(P514&gt;0,"N. D.")))</f>
        <v/>
      </c>
      <c r="J514" s="290" t="str">
        <f>IF('CARGA CONSOLIDADO IPS'!AJ38&lt;&gt;"",'CARGA CONSOLIDADO IPS'!AJ38,IF(Q514="","",IF(Q514&gt;0,"N. D.")))</f>
        <v/>
      </c>
      <c r="K514" s="290" t="str">
        <f>IF('CARGA CONSOLIDADO IPS'!AK38&lt;&gt;"",'CARGA CONSOLIDADO IPS'!AK38,IF(R514="","",IF(R514&gt;0,"N. D.")))</f>
        <v/>
      </c>
      <c r="L514" s="290" t="str">
        <f>IF('CARGA CONSOLIDADO IPS'!AL38&lt;&gt;"",'CARGA CONSOLIDADO IPS'!AL38,IF(S514="","",IF(S514&gt;0,"N. D.")))</f>
        <v/>
      </c>
      <c r="M514" s="290" t="str">
        <f>IF('CARGA CONSOLIDADO IPS'!AM38&lt;&gt;"",'CARGA CONSOLIDADO IPS'!AM38,IF(T514="","",IF(T514&gt;0,"N. D.")))</f>
        <v/>
      </c>
      <c r="N514" s="290" t="str">
        <f>IF('CARGA CONSOLIDADO IPS'!AN38&lt;&gt;"",'CARGA CONSOLIDADO IPS'!AN38,IF(U514="","",IF(U514&gt;0,"N. D.")))</f>
        <v/>
      </c>
    </row>
    <row r="515" spans="1:14" x14ac:dyDescent="0.25">
      <c r="A515" s="288" t="str">
        <f t="shared" si="24"/>
        <v>SEDE</v>
      </c>
      <c r="B515" s="288" t="str">
        <f t="shared" si="25"/>
        <v>ECOPETROL</v>
      </c>
      <c r="C515" s="288" t="str">
        <f t="shared" si="26"/>
        <v/>
      </c>
      <c r="D515" s="288">
        <v>39</v>
      </c>
      <c r="E515" s="288" t="s">
        <v>300</v>
      </c>
      <c r="F515" s="288" t="s">
        <v>20</v>
      </c>
      <c r="G515" s="290" t="str">
        <f>IF('CARGA CONSOLIDADO IPS'!AG39&lt;&gt;"",'CARGA CONSOLIDADO IPS'!AG39,IF(N515="","",IF(N515&gt;0,"N. D.")))</f>
        <v/>
      </c>
      <c r="H515" s="290" t="str">
        <f>IF('CARGA CONSOLIDADO IPS'!AH39&lt;&gt;"",'CARGA CONSOLIDADO IPS'!AH39,IF(O515="","",IF(O515&gt;0,"N. D.")))</f>
        <v/>
      </c>
      <c r="I515" s="290" t="str">
        <f>IF('CARGA CONSOLIDADO IPS'!AI39&lt;&gt;"",'CARGA CONSOLIDADO IPS'!AI39,IF(P515="","",IF(P515&gt;0,"N. D.")))</f>
        <v/>
      </c>
      <c r="J515" s="290" t="str">
        <f>IF('CARGA CONSOLIDADO IPS'!AJ39&lt;&gt;"",'CARGA CONSOLIDADO IPS'!AJ39,IF(Q515="","",IF(Q515&gt;0,"N. D.")))</f>
        <v/>
      </c>
      <c r="K515" s="290" t="str">
        <f>IF('CARGA CONSOLIDADO IPS'!AK39&lt;&gt;"",'CARGA CONSOLIDADO IPS'!AK39,IF(R515="","",IF(R515&gt;0,"N. D.")))</f>
        <v/>
      </c>
      <c r="L515" s="290" t="str">
        <f>IF('CARGA CONSOLIDADO IPS'!AL39&lt;&gt;"",'CARGA CONSOLIDADO IPS'!AL39,IF(S515="","",IF(S515&gt;0,"N. D.")))</f>
        <v/>
      </c>
      <c r="M515" s="290" t="str">
        <f>IF('CARGA CONSOLIDADO IPS'!AM39&lt;&gt;"",'CARGA CONSOLIDADO IPS'!AM39,IF(T515="","",IF(T515&gt;0,"N. D.")))</f>
        <v/>
      </c>
      <c r="N515" s="290" t="str">
        <f>IF('CARGA CONSOLIDADO IPS'!AN39&lt;&gt;"",'CARGA CONSOLIDADO IPS'!AN39,IF(U515="","",IF(U515&gt;0,"N. D.")))</f>
        <v/>
      </c>
    </row>
    <row r="516" spans="1:14" x14ac:dyDescent="0.25">
      <c r="A516" s="288" t="str">
        <f t="shared" si="24"/>
        <v>SEDE</v>
      </c>
      <c r="B516" s="288" t="str">
        <f t="shared" si="25"/>
        <v>ECOPETROL</v>
      </c>
      <c r="C516" s="288" t="str">
        <f t="shared" si="26"/>
        <v/>
      </c>
      <c r="D516" s="288">
        <v>40</v>
      </c>
      <c r="E516" s="288" t="s">
        <v>300</v>
      </c>
      <c r="F516" s="288" t="s">
        <v>20</v>
      </c>
      <c r="G516" s="290" t="str">
        <f>IF('CARGA CONSOLIDADO IPS'!AG40&lt;&gt;"",'CARGA CONSOLIDADO IPS'!AG40,IF(N516="","",IF(N516&gt;0,"N. D.")))</f>
        <v/>
      </c>
      <c r="H516" s="290" t="str">
        <f>IF('CARGA CONSOLIDADO IPS'!AH40&lt;&gt;"",'CARGA CONSOLIDADO IPS'!AH40,IF(O516="","",IF(O516&gt;0,"N. D.")))</f>
        <v/>
      </c>
      <c r="I516" s="290" t="str">
        <f>IF('CARGA CONSOLIDADO IPS'!AI40&lt;&gt;"",'CARGA CONSOLIDADO IPS'!AI40,IF(P516="","",IF(P516&gt;0,"N. D.")))</f>
        <v/>
      </c>
      <c r="J516" s="290" t="str">
        <f>IF('CARGA CONSOLIDADO IPS'!AJ40&lt;&gt;"",'CARGA CONSOLIDADO IPS'!AJ40,IF(Q516="","",IF(Q516&gt;0,"N. D.")))</f>
        <v/>
      </c>
      <c r="K516" s="290" t="str">
        <f>IF('CARGA CONSOLIDADO IPS'!AK40&lt;&gt;"",'CARGA CONSOLIDADO IPS'!AK40,IF(R516="","",IF(R516&gt;0,"N. D.")))</f>
        <v/>
      </c>
      <c r="L516" s="290" t="str">
        <f>IF('CARGA CONSOLIDADO IPS'!AL40&lt;&gt;"",'CARGA CONSOLIDADO IPS'!AL40,IF(S516="","",IF(S516&gt;0,"N. D.")))</f>
        <v/>
      </c>
      <c r="M516" s="290" t="str">
        <f>IF('CARGA CONSOLIDADO IPS'!AM40&lt;&gt;"",'CARGA CONSOLIDADO IPS'!AM40,IF(T516="","",IF(T516&gt;0,"N. D.")))</f>
        <v/>
      </c>
      <c r="N516" s="290" t="str">
        <f>IF('CARGA CONSOLIDADO IPS'!AN40&lt;&gt;"",'CARGA CONSOLIDADO IPS'!AN40,IF(U516="","",IF(U516&gt;0,"N. D.")))</f>
        <v/>
      </c>
    </row>
    <row r="517" spans="1:14" x14ac:dyDescent="0.25">
      <c r="A517" s="288" t="str">
        <f t="shared" si="24"/>
        <v>SEDE</v>
      </c>
      <c r="B517" s="288" t="str">
        <f t="shared" si="25"/>
        <v>ECOPETROL</v>
      </c>
      <c r="C517" s="288" t="str">
        <f t="shared" si="26"/>
        <v/>
      </c>
      <c r="D517" s="288">
        <v>41</v>
      </c>
      <c r="E517" s="288" t="s">
        <v>300</v>
      </c>
      <c r="F517" s="288" t="s">
        <v>20</v>
      </c>
      <c r="G517" s="290" t="str">
        <f>IF('CARGA CONSOLIDADO IPS'!AG41&lt;&gt;"",'CARGA CONSOLIDADO IPS'!AG41,IF(N517="","",IF(N517&gt;0,"N. D.")))</f>
        <v/>
      </c>
      <c r="H517" s="290" t="str">
        <f>IF('CARGA CONSOLIDADO IPS'!AH41&lt;&gt;"",'CARGA CONSOLIDADO IPS'!AH41,IF(O517="","",IF(O517&gt;0,"N. D.")))</f>
        <v/>
      </c>
      <c r="I517" s="290" t="str">
        <f>IF('CARGA CONSOLIDADO IPS'!AI41&lt;&gt;"",'CARGA CONSOLIDADO IPS'!AI41,IF(P517="","",IF(P517&gt;0,"N. D.")))</f>
        <v/>
      </c>
      <c r="J517" s="290" t="str">
        <f>IF('CARGA CONSOLIDADO IPS'!AJ41&lt;&gt;"",'CARGA CONSOLIDADO IPS'!AJ41,IF(Q517="","",IF(Q517&gt;0,"N. D.")))</f>
        <v/>
      </c>
      <c r="K517" s="290" t="str">
        <f>IF('CARGA CONSOLIDADO IPS'!AK41&lt;&gt;"",'CARGA CONSOLIDADO IPS'!AK41,IF(R517="","",IF(R517&gt;0,"N. D.")))</f>
        <v/>
      </c>
      <c r="L517" s="290" t="str">
        <f>IF('CARGA CONSOLIDADO IPS'!AL41&lt;&gt;"",'CARGA CONSOLIDADO IPS'!AL41,IF(S517="","",IF(S517&gt;0,"N. D.")))</f>
        <v/>
      </c>
      <c r="M517" s="290" t="str">
        <f>IF('CARGA CONSOLIDADO IPS'!AM41&lt;&gt;"",'CARGA CONSOLIDADO IPS'!AM41,IF(T517="","",IF(T517&gt;0,"N. D.")))</f>
        <v/>
      </c>
      <c r="N517" s="290" t="str">
        <f>IF('CARGA CONSOLIDADO IPS'!AN41&lt;&gt;"",'CARGA CONSOLIDADO IPS'!AN41,IF(U517="","",IF(U517&gt;0,"N. D.")))</f>
        <v/>
      </c>
    </row>
    <row r="518" spans="1:14" x14ac:dyDescent="0.25">
      <c r="A518" s="288" t="str">
        <f t="shared" si="24"/>
        <v>SEDE</v>
      </c>
      <c r="B518" s="288" t="str">
        <f t="shared" si="25"/>
        <v>ECOPETROL</v>
      </c>
      <c r="C518" s="288" t="str">
        <f t="shared" si="26"/>
        <v/>
      </c>
      <c r="D518" s="288">
        <v>42</v>
      </c>
      <c r="E518" s="288" t="s">
        <v>300</v>
      </c>
      <c r="F518" s="288" t="s">
        <v>20</v>
      </c>
      <c r="G518" s="290" t="str">
        <f>IF('CARGA CONSOLIDADO IPS'!AG42&lt;&gt;"",'CARGA CONSOLIDADO IPS'!AG42,IF(N518="","",IF(N518&gt;0,"N. D.")))</f>
        <v/>
      </c>
      <c r="H518" s="290" t="str">
        <f>IF('CARGA CONSOLIDADO IPS'!AH42&lt;&gt;"",'CARGA CONSOLIDADO IPS'!AH42,IF(O518="","",IF(O518&gt;0,"N. D.")))</f>
        <v/>
      </c>
      <c r="I518" s="290" t="str">
        <f>IF('CARGA CONSOLIDADO IPS'!AI42&lt;&gt;"",'CARGA CONSOLIDADO IPS'!AI42,IF(P518="","",IF(P518&gt;0,"N. D.")))</f>
        <v/>
      </c>
      <c r="J518" s="290" t="str">
        <f>IF('CARGA CONSOLIDADO IPS'!AJ42&lt;&gt;"",'CARGA CONSOLIDADO IPS'!AJ42,IF(Q518="","",IF(Q518&gt;0,"N. D.")))</f>
        <v/>
      </c>
      <c r="K518" s="290" t="str">
        <f>IF('CARGA CONSOLIDADO IPS'!AK42&lt;&gt;"",'CARGA CONSOLIDADO IPS'!AK42,IF(R518="","",IF(R518&gt;0,"N. D.")))</f>
        <v/>
      </c>
      <c r="L518" s="290" t="str">
        <f>IF('CARGA CONSOLIDADO IPS'!AL42&lt;&gt;"",'CARGA CONSOLIDADO IPS'!AL42,IF(S518="","",IF(S518&gt;0,"N. D.")))</f>
        <v/>
      </c>
      <c r="M518" s="290" t="str">
        <f>IF('CARGA CONSOLIDADO IPS'!AM42&lt;&gt;"",'CARGA CONSOLIDADO IPS'!AM42,IF(T518="","",IF(T518&gt;0,"N. D.")))</f>
        <v/>
      </c>
      <c r="N518" s="290" t="str">
        <f>IF('CARGA CONSOLIDADO IPS'!AN42&lt;&gt;"",'CARGA CONSOLIDADO IPS'!AN42,IF(U518="","",IF(U518&gt;0,"N. D.")))</f>
        <v/>
      </c>
    </row>
    <row r="519" spans="1:14" x14ac:dyDescent="0.25">
      <c r="A519" s="288" t="str">
        <f t="shared" si="24"/>
        <v>SEDE</v>
      </c>
      <c r="B519" s="288" t="str">
        <f t="shared" si="25"/>
        <v>ECOPETROL</v>
      </c>
      <c r="C519" s="288" t="str">
        <f t="shared" si="26"/>
        <v/>
      </c>
      <c r="D519" s="288">
        <v>43</v>
      </c>
      <c r="E519" s="288" t="s">
        <v>300</v>
      </c>
      <c r="F519" s="288" t="s">
        <v>20</v>
      </c>
      <c r="G519" s="290" t="str">
        <f>IF('CARGA CONSOLIDADO IPS'!AG43&lt;&gt;"",'CARGA CONSOLIDADO IPS'!AG43,IF(N519="","",IF(N519&gt;0,"N. D.")))</f>
        <v/>
      </c>
      <c r="H519" s="290" t="str">
        <f>IF('CARGA CONSOLIDADO IPS'!AH43&lt;&gt;"",'CARGA CONSOLIDADO IPS'!AH43,IF(O519="","",IF(O519&gt;0,"N. D.")))</f>
        <v/>
      </c>
      <c r="I519" s="290" t="str">
        <f>IF('CARGA CONSOLIDADO IPS'!AI43&lt;&gt;"",'CARGA CONSOLIDADO IPS'!AI43,IF(P519="","",IF(P519&gt;0,"N. D.")))</f>
        <v/>
      </c>
      <c r="J519" s="290" t="str">
        <f>IF('CARGA CONSOLIDADO IPS'!AJ43&lt;&gt;"",'CARGA CONSOLIDADO IPS'!AJ43,IF(Q519="","",IF(Q519&gt;0,"N. D.")))</f>
        <v/>
      </c>
      <c r="K519" s="290" t="str">
        <f>IF('CARGA CONSOLIDADO IPS'!AK43&lt;&gt;"",'CARGA CONSOLIDADO IPS'!AK43,IF(R519="","",IF(R519&gt;0,"N. D.")))</f>
        <v/>
      </c>
      <c r="L519" s="290" t="str">
        <f>IF('CARGA CONSOLIDADO IPS'!AL43&lt;&gt;"",'CARGA CONSOLIDADO IPS'!AL43,IF(S519="","",IF(S519&gt;0,"N. D.")))</f>
        <v/>
      </c>
      <c r="M519" s="290" t="str">
        <f>IF('CARGA CONSOLIDADO IPS'!AM43&lt;&gt;"",'CARGA CONSOLIDADO IPS'!AM43,IF(T519="","",IF(T519&gt;0,"N. D.")))</f>
        <v/>
      </c>
      <c r="N519" s="290" t="str">
        <f>IF('CARGA CONSOLIDADO IPS'!AN43&lt;&gt;"",'CARGA CONSOLIDADO IPS'!AN43,IF(U519="","",IF(U519&gt;0,"N. D.")))</f>
        <v/>
      </c>
    </row>
    <row r="520" spans="1:14" x14ac:dyDescent="0.25">
      <c r="A520" s="288" t="str">
        <f t="shared" si="24"/>
        <v>SEDE</v>
      </c>
      <c r="B520" s="288" t="str">
        <f t="shared" si="25"/>
        <v>ECOPETROL</v>
      </c>
      <c r="C520" s="288" t="str">
        <f t="shared" si="26"/>
        <v/>
      </c>
      <c r="D520" s="288">
        <v>44</v>
      </c>
      <c r="E520" s="288" t="s">
        <v>300</v>
      </c>
      <c r="F520" s="288" t="s">
        <v>20</v>
      </c>
      <c r="G520" s="290" t="str">
        <f>IF('CARGA CONSOLIDADO IPS'!AG44&lt;&gt;"",'CARGA CONSOLIDADO IPS'!AG44,IF(N520="","",IF(N520&gt;0,"N. D.")))</f>
        <v/>
      </c>
      <c r="H520" s="290" t="str">
        <f>IF('CARGA CONSOLIDADO IPS'!AH44&lt;&gt;"",'CARGA CONSOLIDADO IPS'!AH44,IF(O520="","",IF(O520&gt;0,"N. D.")))</f>
        <v/>
      </c>
      <c r="I520" s="290" t="str">
        <f>IF('CARGA CONSOLIDADO IPS'!AI44&lt;&gt;"",'CARGA CONSOLIDADO IPS'!AI44,IF(P520="","",IF(P520&gt;0,"N. D.")))</f>
        <v/>
      </c>
      <c r="J520" s="290" t="str">
        <f>IF('CARGA CONSOLIDADO IPS'!AJ44&lt;&gt;"",'CARGA CONSOLIDADO IPS'!AJ44,IF(Q520="","",IF(Q520&gt;0,"N. D.")))</f>
        <v/>
      </c>
      <c r="K520" s="290" t="str">
        <f>IF('CARGA CONSOLIDADO IPS'!AK44&lt;&gt;"",'CARGA CONSOLIDADO IPS'!AK44,IF(R520="","",IF(R520&gt;0,"N. D.")))</f>
        <v/>
      </c>
      <c r="L520" s="290" t="str">
        <f>IF('CARGA CONSOLIDADO IPS'!AL44&lt;&gt;"",'CARGA CONSOLIDADO IPS'!AL44,IF(S520="","",IF(S520&gt;0,"N. D.")))</f>
        <v/>
      </c>
      <c r="M520" s="290" t="str">
        <f>IF('CARGA CONSOLIDADO IPS'!AM44&lt;&gt;"",'CARGA CONSOLIDADO IPS'!AM44,IF(T520="","",IF(T520&gt;0,"N. D.")))</f>
        <v/>
      </c>
      <c r="N520" s="290" t="str">
        <f>IF('CARGA CONSOLIDADO IPS'!AN44&lt;&gt;"",'CARGA CONSOLIDADO IPS'!AN44,IF(U520="","",IF(U520&gt;0,"N. D.")))</f>
        <v/>
      </c>
    </row>
    <row r="521" spans="1:14" x14ac:dyDescent="0.25">
      <c r="A521" s="288" t="str">
        <f t="shared" si="24"/>
        <v>SEDE</v>
      </c>
      <c r="B521" s="288" t="str">
        <f t="shared" si="25"/>
        <v>ECOPETROL</v>
      </c>
      <c r="C521" s="288" t="str">
        <f t="shared" si="26"/>
        <v/>
      </c>
      <c r="D521" s="288">
        <v>45</v>
      </c>
      <c r="E521" s="288" t="s">
        <v>300</v>
      </c>
      <c r="F521" s="288" t="s">
        <v>20</v>
      </c>
      <c r="G521" s="290" t="str">
        <f>IF('CARGA CONSOLIDADO IPS'!AG45&lt;&gt;"",'CARGA CONSOLIDADO IPS'!AG45,IF(N521="","",IF(N521&gt;0,"N. D.")))</f>
        <v/>
      </c>
      <c r="H521" s="290" t="str">
        <f>IF('CARGA CONSOLIDADO IPS'!AH45&lt;&gt;"",'CARGA CONSOLIDADO IPS'!AH45,IF(O521="","",IF(O521&gt;0,"N. D.")))</f>
        <v/>
      </c>
      <c r="I521" s="290" t="str">
        <f>IF('CARGA CONSOLIDADO IPS'!AI45&lt;&gt;"",'CARGA CONSOLIDADO IPS'!AI45,IF(P521="","",IF(P521&gt;0,"N. D.")))</f>
        <v/>
      </c>
      <c r="J521" s="290" t="str">
        <f>IF('CARGA CONSOLIDADO IPS'!AJ45&lt;&gt;"",'CARGA CONSOLIDADO IPS'!AJ45,IF(Q521="","",IF(Q521&gt;0,"N. D.")))</f>
        <v/>
      </c>
      <c r="K521" s="290" t="str">
        <f>IF('CARGA CONSOLIDADO IPS'!AK45&lt;&gt;"",'CARGA CONSOLIDADO IPS'!AK45,IF(R521="","",IF(R521&gt;0,"N. D.")))</f>
        <v/>
      </c>
      <c r="L521" s="290" t="str">
        <f>IF('CARGA CONSOLIDADO IPS'!AL45&lt;&gt;"",'CARGA CONSOLIDADO IPS'!AL45,IF(S521="","",IF(S521&gt;0,"N. D.")))</f>
        <v/>
      </c>
      <c r="M521" s="290" t="str">
        <f>IF('CARGA CONSOLIDADO IPS'!AM45&lt;&gt;"",'CARGA CONSOLIDADO IPS'!AM45,IF(T521="","",IF(T521&gt;0,"N. D.")))</f>
        <v/>
      </c>
      <c r="N521" s="290" t="str">
        <f>IF('CARGA CONSOLIDADO IPS'!AN45&lt;&gt;"",'CARGA CONSOLIDADO IPS'!AN45,IF(U521="","",IF(U521&gt;0,"N. D.")))</f>
        <v/>
      </c>
    </row>
    <row r="522" spans="1:14" x14ac:dyDescent="0.25">
      <c r="A522" s="288" t="str">
        <f t="shared" si="24"/>
        <v>SEDE</v>
      </c>
      <c r="B522" s="288" t="str">
        <f t="shared" si="25"/>
        <v>ECOPETROL</v>
      </c>
      <c r="C522" s="288" t="str">
        <f t="shared" si="26"/>
        <v/>
      </c>
      <c r="D522" s="288">
        <v>46</v>
      </c>
      <c r="E522" s="288" t="s">
        <v>300</v>
      </c>
      <c r="F522" s="288" t="s">
        <v>20</v>
      </c>
      <c r="G522" s="290" t="str">
        <f>IF('CARGA CONSOLIDADO IPS'!AG46&lt;&gt;"",'CARGA CONSOLIDADO IPS'!AG46,IF(N522="","",IF(N522&gt;0,"N. D.")))</f>
        <v/>
      </c>
      <c r="H522" s="290" t="str">
        <f>IF('CARGA CONSOLIDADO IPS'!AH46&lt;&gt;"",'CARGA CONSOLIDADO IPS'!AH46,IF(O522="","",IF(O522&gt;0,"N. D.")))</f>
        <v/>
      </c>
      <c r="I522" s="290" t="str">
        <f>IF('CARGA CONSOLIDADO IPS'!AI46&lt;&gt;"",'CARGA CONSOLIDADO IPS'!AI46,IF(P522="","",IF(P522&gt;0,"N. D.")))</f>
        <v/>
      </c>
      <c r="J522" s="290" t="str">
        <f>IF('CARGA CONSOLIDADO IPS'!AJ46&lt;&gt;"",'CARGA CONSOLIDADO IPS'!AJ46,IF(Q522="","",IF(Q522&gt;0,"N. D.")))</f>
        <v/>
      </c>
      <c r="K522" s="290" t="str">
        <f>IF('CARGA CONSOLIDADO IPS'!AK46&lt;&gt;"",'CARGA CONSOLIDADO IPS'!AK46,IF(R522="","",IF(R522&gt;0,"N. D.")))</f>
        <v/>
      </c>
      <c r="L522" s="290" t="str">
        <f>IF('CARGA CONSOLIDADO IPS'!AL46&lt;&gt;"",'CARGA CONSOLIDADO IPS'!AL46,IF(S522="","",IF(S522&gt;0,"N. D.")))</f>
        <v/>
      </c>
      <c r="M522" s="290" t="str">
        <f>IF('CARGA CONSOLIDADO IPS'!AM46&lt;&gt;"",'CARGA CONSOLIDADO IPS'!AM46,IF(T522="","",IF(T522&gt;0,"N. D.")))</f>
        <v/>
      </c>
      <c r="N522" s="290" t="str">
        <f>IF('CARGA CONSOLIDADO IPS'!AN46&lt;&gt;"",'CARGA CONSOLIDADO IPS'!AN46,IF(U522="","",IF(U522&gt;0,"N. D.")))</f>
        <v/>
      </c>
    </row>
    <row r="523" spans="1:14" x14ac:dyDescent="0.25">
      <c r="A523" s="288" t="str">
        <f t="shared" si="24"/>
        <v>SEDE</v>
      </c>
      <c r="B523" s="288" t="str">
        <f t="shared" si="25"/>
        <v>ECOPETROL</v>
      </c>
      <c r="C523" s="288" t="str">
        <f t="shared" si="26"/>
        <v/>
      </c>
      <c r="D523" s="288">
        <v>47</v>
      </c>
      <c r="E523" s="288" t="s">
        <v>300</v>
      </c>
      <c r="F523" s="288" t="s">
        <v>20</v>
      </c>
      <c r="G523" s="290" t="str">
        <f>IF('CARGA CONSOLIDADO IPS'!AG47&lt;&gt;"",'CARGA CONSOLIDADO IPS'!AG47,IF(N523="","",IF(N523&gt;0,"N. D.")))</f>
        <v/>
      </c>
      <c r="H523" s="290" t="str">
        <f>IF('CARGA CONSOLIDADO IPS'!AH47&lt;&gt;"",'CARGA CONSOLIDADO IPS'!AH47,IF(O523="","",IF(O523&gt;0,"N. D.")))</f>
        <v/>
      </c>
      <c r="I523" s="290" t="str">
        <f>IF('CARGA CONSOLIDADO IPS'!AI47&lt;&gt;"",'CARGA CONSOLIDADO IPS'!AI47,IF(P523="","",IF(P523&gt;0,"N. D.")))</f>
        <v/>
      </c>
      <c r="J523" s="290" t="str">
        <f>IF('CARGA CONSOLIDADO IPS'!AJ47&lt;&gt;"",'CARGA CONSOLIDADO IPS'!AJ47,IF(Q523="","",IF(Q523&gt;0,"N. D.")))</f>
        <v/>
      </c>
      <c r="K523" s="290" t="str">
        <f>IF('CARGA CONSOLIDADO IPS'!AK47&lt;&gt;"",'CARGA CONSOLIDADO IPS'!AK47,IF(R523="","",IF(R523&gt;0,"N. D.")))</f>
        <v/>
      </c>
      <c r="L523" s="290" t="str">
        <f>IF('CARGA CONSOLIDADO IPS'!AL47&lt;&gt;"",'CARGA CONSOLIDADO IPS'!AL47,IF(S523="","",IF(S523&gt;0,"N. D.")))</f>
        <v/>
      </c>
      <c r="M523" s="290" t="str">
        <f>IF('CARGA CONSOLIDADO IPS'!AM47&lt;&gt;"",'CARGA CONSOLIDADO IPS'!AM47,IF(T523="","",IF(T523&gt;0,"N. D.")))</f>
        <v/>
      </c>
      <c r="N523" s="290" t="str">
        <f>IF('CARGA CONSOLIDADO IPS'!AN47&lt;&gt;"",'CARGA CONSOLIDADO IPS'!AN47,IF(U523="","",IF(U523&gt;0,"N. D.")))</f>
        <v/>
      </c>
    </row>
    <row r="524" spans="1:14" x14ac:dyDescent="0.25">
      <c r="A524" s="288" t="str">
        <f t="shared" si="24"/>
        <v>SEDE</v>
      </c>
      <c r="B524" s="288" t="str">
        <f t="shared" si="25"/>
        <v>ECOPETROL</v>
      </c>
      <c r="C524" s="288" t="str">
        <f t="shared" si="26"/>
        <v/>
      </c>
      <c r="D524" s="288">
        <v>48</v>
      </c>
      <c r="E524" s="288" t="s">
        <v>300</v>
      </c>
      <c r="F524" s="288" t="s">
        <v>20</v>
      </c>
      <c r="G524" s="290" t="str">
        <f>IF('CARGA CONSOLIDADO IPS'!AG48&lt;&gt;"",'CARGA CONSOLIDADO IPS'!AG48,IF(N524="","",IF(N524&gt;0,"N. D.")))</f>
        <v/>
      </c>
      <c r="H524" s="290" t="str">
        <f>IF('CARGA CONSOLIDADO IPS'!AH48&lt;&gt;"",'CARGA CONSOLIDADO IPS'!AH48,IF(O524="","",IF(O524&gt;0,"N. D.")))</f>
        <v/>
      </c>
      <c r="I524" s="290" t="str">
        <f>IF('CARGA CONSOLIDADO IPS'!AI48&lt;&gt;"",'CARGA CONSOLIDADO IPS'!AI48,IF(P524="","",IF(P524&gt;0,"N. D.")))</f>
        <v/>
      </c>
      <c r="J524" s="290" t="str">
        <f>IF('CARGA CONSOLIDADO IPS'!AJ48&lt;&gt;"",'CARGA CONSOLIDADO IPS'!AJ48,IF(Q524="","",IF(Q524&gt;0,"N. D.")))</f>
        <v/>
      </c>
      <c r="K524" s="290" t="str">
        <f>IF('CARGA CONSOLIDADO IPS'!AK48&lt;&gt;"",'CARGA CONSOLIDADO IPS'!AK48,IF(R524="","",IF(R524&gt;0,"N. D.")))</f>
        <v/>
      </c>
      <c r="L524" s="290" t="str">
        <f>IF('CARGA CONSOLIDADO IPS'!AL48&lt;&gt;"",'CARGA CONSOLIDADO IPS'!AL48,IF(S524="","",IF(S524&gt;0,"N. D.")))</f>
        <v/>
      </c>
      <c r="M524" s="290" t="str">
        <f>IF('CARGA CONSOLIDADO IPS'!AM48&lt;&gt;"",'CARGA CONSOLIDADO IPS'!AM48,IF(T524="","",IF(T524&gt;0,"N. D.")))</f>
        <v/>
      </c>
      <c r="N524" s="290" t="str">
        <f>IF('CARGA CONSOLIDADO IPS'!AN48&lt;&gt;"",'CARGA CONSOLIDADO IPS'!AN48,IF(U524="","",IF(U524&gt;0,"N. D.")))</f>
        <v/>
      </c>
    </row>
    <row r="525" spans="1:14" x14ac:dyDescent="0.25">
      <c r="A525" s="288" t="str">
        <f t="shared" si="24"/>
        <v>SEDE</v>
      </c>
      <c r="B525" s="288" t="str">
        <f t="shared" si="25"/>
        <v>ECOPETROL</v>
      </c>
      <c r="C525" s="288" t="str">
        <f t="shared" si="26"/>
        <v/>
      </c>
      <c r="D525" s="288">
        <v>49</v>
      </c>
      <c r="E525" s="288" t="s">
        <v>300</v>
      </c>
      <c r="F525" s="288" t="s">
        <v>20</v>
      </c>
      <c r="G525" s="290" t="str">
        <f>IF('CARGA CONSOLIDADO IPS'!AG49&lt;&gt;"",'CARGA CONSOLIDADO IPS'!AG49,IF(N525="","",IF(N525&gt;0,"N. D.")))</f>
        <v/>
      </c>
      <c r="H525" s="290" t="str">
        <f>IF('CARGA CONSOLIDADO IPS'!AH49&lt;&gt;"",'CARGA CONSOLIDADO IPS'!AH49,IF(O525="","",IF(O525&gt;0,"N. D.")))</f>
        <v/>
      </c>
      <c r="I525" s="290" t="str">
        <f>IF('CARGA CONSOLIDADO IPS'!AI49&lt;&gt;"",'CARGA CONSOLIDADO IPS'!AI49,IF(P525="","",IF(P525&gt;0,"N. D.")))</f>
        <v/>
      </c>
      <c r="J525" s="290" t="str">
        <f>IF('CARGA CONSOLIDADO IPS'!AJ49&lt;&gt;"",'CARGA CONSOLIDADO IPS'!AJ49,IF(Q525="","",IF(Q525&gt;0,"N. D.")))</f>
        <v/>
      </c>
      <c r="K525" s="290" t="str">
        <f>IF('CARGA CONSOLIDADO IPS'!AK49&lt;&gt;"",'CARGA CONSOLIDADO IPS'!AK49,IF(R525="","",IF(R525&gt;0,"N. D.")))</f>
        <v/>
      </c>
      <c r="L525" s="290" t="str">
        <f>IF('CARGA CONSOLIDADO IPS'!AL49&lt;&gt;"",'CARGA CONSOLIDADO IPS'!AL49,IF(S525="","",IF(S525&gt;0,"N. D.")))</f>
        <v/>
      </c>
      <c r="M525" s="290" t="str">
        <f>IF('CARGA CONSOLIDADO IPS'!AM49&lt;&gt;"",'CARGA CONSOLIDADO IPS'!AM49,IF(T525="","",IF(T525&gt;0,"N. D.")))</f>
        <v/>
      </c>
      <c r="N525" s="290" t="str">
        <f>IF('CARGA CONSOLIDADO IPS'!AN49&lt;&gt;"",'CARGA CONSOLIDADO IPS'!AN49,IF(U525="","",IF(U525&gt;0,"N. D.")))</f>
        <v/>
      </c>
    </row>
    <row r="526" spans="1:14" x14ac:dyDescent="0.25">
      <c r="A526" s="288" t="str">
        <f t="shared" si="24"/>
        <v>SEDE</v>
      </c>
      <c r="B526" s="288" t="str">
        <f t="shared" si="25"/>
        <v>ECOPETROL</v>
      </c>
      <c r="C526" s="288" t="str">
        <f t="shared" si="26"/>
        <v/>
      </c>
      <c r="D526" s="288">
        <v>50</v>
      </c>
      <c r="E526" s="288" t="s">
        <v>300</v>
      </c>
      <c r="F526" s="288" t="s">
        <v>20</v>
      </c>
      <c r="G526" s="290" t="str">
        <f>IF('CARGA CONSOLIDADO IPS'!AG50&lt;&gt;"",'CARGA CONSOLIDADO IPS'!AG50,IF(N526="","",IF(N526&gt;0,"N. D.")))</f>
        <v/>
      </c>
      <c r="H526" s="290" t="str">
        <f>IF('CARGA CONSOLIDADO IPS'!AH50&lt;&gt;"",'CARGA CONSOLIDADO IPS'!AH50,IF(O526="","",IF(O526&gt;0,"N. D.")))</f>
        <v/>
      </c>
      <c r="I526" s="290" t="str">
        <f>IF('CARGA CONSOLIDADO IPS'!AI50&lt;&gt;"",'CARGA CONSOLIDADO IPS'!AI50,IF(P526="","",IF(P526&gt;0,"N. D.")))</f>
        <v/>
      </c>
      <c r="J526" s="290" t="str">
        <f>IF('CARGA CONSOLIDADO IPS'!AJ50&lt;&gt;"",'CARGA CONSOLIDADO IPS'!AJ50,IF(Q526="","",IF(Q526&gt;0,"N. D.")))</f>
        <v/>
      </c>
      <c r="K526" s="290" t="str">
        <f>IF('CARGA CONSOLIDADO IPS'!AK50&lt;&gt;"",'CARGA CONSOLIDADO IPS'!AK50,IF(R526="","",IF(R526&gt;0,"N. D.")))</f>
        <v/>
      </c>
      <c r="L526" s="290" t="str">
        <f>IF('CARGA CONSOLIDADO IPS'!AL50&lt;&gt;"",'CARGA CONSOLIDADO IPS'!AL50,IF(S526="","",IF(S526&gt;0,"N. D.")))</f>
        <v/>
      </c>
      <c r="M526" s="290" t="str">
        <f>IF('CARGA CONSOLIDADO IPS'!AM50&lt;&gt;"",'CARGA CONSOLIDADO IPS'!AM50,IF(T526="","",IF(T526&gt;0,"N. D.")))</f>
        <v/>
      </c>
      <c r="N526" s="290" t="str">
        <f>IF('CARGA CONSOLIDADO IPS'!AN50&lt;&gt;"",'CARGA CONSOLIDADO IPS'!AN50,IF(U526="","",IF(U526&gt;0,"N. D.")))</f>
        <v/>
      </c>
    </row>
    <row r="527" spans="1:14" x14ac:dyDescent="0.25">
      <c r="A527" s="288" t="str">
        <f t="shared" si="24"/>
        <v>SEDE</v>
      </c>
      <c r="B527" s="288" t="str">
        <f t="shared" si="25"/>
        <v>ECOPETROL</v>
      </c>
      <c r="C527" s="288" t="str">
        <f t="shared" si="26"/>
        <v/>
      </c>
      <c r="D527" s="288">
        <v>51</v>
      </c>
      <c r="E527" s="288" t="s">
        <v>300</v>
      </c>
      <c r="F527" s="288" t="s">
        <v>20</v>
      </c>
      <c r="G527" s="290" t="str">
        <f>IF('CARGA CONSOLIDADO IPS'!AG51&lt;&gt;"",'CARGA CONSOLIDADO IPS'!AG51,IF(N527="","",IF(N527&gt;0,"N. D.")))</f>
        <v/>
      </c>
      <c r="H527" s="290" t="str">
        <f>IF('CARGA CONSOLIDADO IPS'!AH51&lt;&gt;"",'CARGA CONSOLIDADO IPS'!AH51,IF(O527="","",IF(O527&gt;0,"N. D.")))</f>
        <v/>
      </c>
      <c r="I527" s="290" t="str">
        <f>IF('CARGA CONSOLIDADO IPS'!AI51&lt;&gt;"",'CARGA CONSOLIDADO IPS'!AI51,IF(P527="","",IF(P527&gt;0,"N. D.")))</f>
        <v/>
      </c>
      <c r="J527" s="290" t="str">
        <f>IF('CARGA CONSOLIDADO IPS'!AJ51&lt;&gt;"",'CARGA CONSOLIDADO IPS'!AJ51,IF(Q527="","",IF(Q527&gt;0,"N. D.")))</f>
        <v/>
      </c>
      <c r="K527" s="290" t="str">
        <f>IF('CARGA CONSOLIDADO IPS'!AK51&lt;&gt;"",'CARGA CONSOLIDADO IPS'!AK51,IF(R527="","",IF(R527&gt;0,"N. D.")))</f>
        <v/>
      </c>
      <c r="L527" s="290" t="str">
        <f>IF('CARGA CONSOLIDADO IPS'!AL51&lt;&gt;"",'CARGA CONSOLIDADO IPS'!AL51,IF(S527="","",IF(S527&gt;0,"N. D.")))</f>
        <v/>
      </c>
      <c r="M527" s="290" t="str">
        <f>IF('CARGA CONSOLIDADO IPS'!AM51&lt;&gt;"",'CARGA CONSOLIDADO IPS'!AM51,IF(T527="","",IF(T527&gt;0,"N. D.")))</f>
        <v/>
      </c>
      <c r="N527" s="290" t="str">
        <f>IF('CARGA CONSOLIDADO IPS'!AN51&lt;&gt;"",'CARGA CONSOLIDADO IPS'!AN51,IF(U527="","",IF(U527&gt;0,"N. D.")))</f>
        <v/>
      </c>
    </row>
    <row r="528" spans="1:14" x14ac:dyDescent="0.25">
      <c r="A528" s="288" t="str">
        <f t="shared" si="24"/>
        <v>SEDE</v>
      </c>
      <c r="B528" s="288" t="str">
        <f t="shared" si="25"/>
        <v>ECOPETROL</v>
      </c>
      <c r="C528" s="288" t="str">
        <f t="shared" si="26"/>
        <v/>
      </c>
      <c r="D528" s="288">
        <v>52</v>
      </c>
      <c r="E528" s="288" t="s">
        <v>300</v>
      </c>
      <c r="F528" s="288" t="s">
        <v>20</v>
      </c>
      <c r="G528" s="290" t="str">
        <f>IF('CARGA CONSOLIDADO IPS'!AG52&lt;&gt;"",'CARGA CONSOLIDADO IPS'!AG52,IF(N528="","",IF(N528&gt;0,"N. D.")))</f>
        <v/>
      </c>
      <c r="H528" s="290" t="str">
        <f>IF('CARGA CONSOLIDADO IPS'!AH52&lt;&gt;"",'CARGA CONSOLIDADO IPS'!AH52,IF(O528="","",IF(O528&gt;0,"N. D.")))</f>
        <v/>
      </c>
      <c r="I528" s="290" t="str">
        <f>IF('CARGA CONSOLIDADO IPS'!AI52&lt;&gt;"",'CARGA CONSOLIDADO IPS'!AI52,IF(P528="","",IF(P528&gt;0,"N. D.")))</f>
        <v/>
      </c>
      <c r="J528" s="290" t="str">
        <f>IF('CARGA CONSOLIDADO IPS'!AJ52&lt;&gt;"",'CARGA CONSOLIDADO IPS'!AJ52,IF(Q528="","",IF(Q528&gt;0,"N. D.")))</f>
        <v/>
      </c>
      <c r="K528" s="290" t="str">
        <f>IF('CARGA CONSOLIDADO IPS'!AK52&lt;&gt;"",'CARGA CONSOLIDADO IPS'!AK52,IF(R528="","",IF(R528&gt;0,"N. D.")))</f>
        <v/>
      </c>
      <c r="L528" s="290" t="str">
        <f>IF('CARGA CONSOLIDADO IPS'!AL52&lt;&gt;"",'CARGA CONSOLIDADO IPS'!AL52,IF(S528="","",IF(S528&gt;0,"N. D.")))</f>
        <v/>
      </c>
      <c r="M528" s="290" t="str">
        <f>IF('CARGA CONSOLIDADO IPS'!AM52&lt;&gt;"",'CARGA CONSOLIDADO IPS'!AM52,IF(T528="","",IF(T528&gt;0,"N. D.")))</f>
        <v/>
      </c>
      <c r="N528" s="290" t="str">
        <f>IF('CARGA CONSOLIDADO IPS'!AN52&lt;&gt;"",'CARGA CONSOLIDADO IPS'!AN52,IF(U528="","",IF(U528&gt;0,"N. D.")))</f>
        <v/>
      </c>
    </row>
    <row r="529" spans="1:14" x14ac:dyDescent="0.25">
      <c r="A529" s="288" t="str">
        <f t="shared" si="24"/>
        <v>SEDE</v>
      </c>
      <c r="B529" s="288" t="str">
        <f t="shared" si="25"/>
        <v>ECOPETROL</v>
      </c>
      <c r="C529" s="288" t="str">
        <f t="shared" si="26"/>
        <v/>
      </c>
      <c r="D529" s="288">
        <v>53</v>
      </c>
      <c r="E529" s="288" t="s">
        <v>300</v>
      </c>
      <c r="F529" s="288" t="s">
        <v>20</v>
      </c>
      <c r="G529" s="290" t="str">
        <f>IF('CARGA CONSOLIDADO IPS'!AG53&lt;&gt;"",'CARGA CONSOLIDADO IPS'!AG53,IF(N529="","",IF(N529&gt;0,"N. D.")))</f>
        <v/>
      </c>
      <c r="H529" s="290" t="str">
        <f>IF('CARGA CONSOLIDADO IPS'!AH53&lt;&gt;"",'CARGA CONSOLIDADO IPS'!AH53,IF(O529="","",IF(O529&gt;0,"N. D.")))</f>
        <v/>
      </c>
      <c r="I529" s="290" t="str">
        <f>IF('CARGA CONSOLIDADO IPS'!AI53&lt;&gt;"",'CARGA CONSOLIDADO IPS'!AI53,IF(P529="","",IF(P529&gt;0,"N. D.")))</f>
        <v/>
      </c>
      <c r="J529" s="290" t="str">
        <f>IF('CARGA CONSOLIDADO IPS'!AJ53&lt;&gt;"",'CARGA CONSOLIDADO IPS'!AJ53,IF(Q529="","",IF(Q529&gt;0,"N. D.")))</f>
        <v/>
      </c>
      <c r="K529" s="290" t="str">
        <f>IF('CARGA CONSOLIDADO IPS'!AK53&lt;&gt;"",'CARGA CONSOLIDADO IPS'!AK53,IF(R529="","",IF(R529&gt;0,"N. D.")))</f>
        <v/>
      </c>
      <c r="L529" s="290" t="str">
        <f>IF('CARGA CONSOLIDADO IPS'!AL53&lt;&gt;"",'CARGA CONSOLIDADO IPS'!AL53,IF(S529="","",IF(S529&gt;0,"N. D.")))</f>
        <v/>
      </c>
      <c r="M529" s="290" t="str">
        <f>IF('CARGA CONSOLIDADO IPS'!AM53&lt;&gt;"",'CARGA CONSOLIDADO IPS'!AM53,IF(T529="","",IF(T529&gt;0,"N. D.")))</f>
        <v/>
      </c>
      <c r="N529" s="290" t="str">
        <f>IF('CARGA CONSOLIDADO IPS'!AN53&lt;&gt;"",'CARGA CONSOLIDADO IPS'!AN53,IF(U529="","",IF(U529&gt;0,"N. D.")))</f>
        <v/>
      </c>
    </row>
    <row r="530" spans="1:14" x14ac:dyDescent="0.25">
      <c r="A530" s="288" t="str">
        <f t="shared" si="24"/>
        <v>SEDE</v>
      </c>
      <c r="B530" s="288" t="str">
        <f t="shared" si="25"/>
        <v>ECOPETROL</v>
      </c>
      <c r="C530" s="288" t="str">
        <f t="shared" si="26"/>
        <v/>
      </c>
      <c r="D530" s="288">
        <v>54</v>
      </c>
      <c r="E530" s="288" t="s">
        <v>300</v>
      </c>
      <c r="F530" s="288" t="s">
        <v>20</v>
      </c>
      <c r="G530" s="290" t="str">
        <f>IF('CARGA CONSOLIDADO IPS'!AG54&lt;&gt;"",'CARGA CONSOLIDADO IPS'!AG54,IF(N530="","",IF(N530&gt;0,"N. D.")))</f>
        <v/>
      </c>
      <c r="H530" s="290" t="str">
        <f>IF('CARGA CONSOLIDADO IPS'!AH54&lt;&gt;"",'CARGA CONSOLIDADO IPS'!AH54,IF(O530="","",IF(O530&gt;0,"N. D.")))</f>
        <v/>
      </c>
      <c r="I530" s="290" t="str">
        <f>IF('CARGA CONSOLIDADO IPS'!AI54&lt;&gt;"",'CARGA CONSOLIDADO IPS'!AI54,IF(P530="","",IF(P530&gt;0,"N. D.")))</f>
        <v/>
      </c>
      <c r="J530" s="290" t="str">
        <f>IF('CARGA CONSOLIDADO IPS'!AJ54&lt;&gt;"",'CARGA CONSOLIDADO IPS'!AJ54,IF(Q530="","",IF(Q530&gt;0,"N. D.")))</f>
        <v/>
      </c>
      <c r="K530" s="290" t="str">
        <f>IF('CARGA CONSOLIDADO IPS'!AK54&lt;&gt;"",'CARGA CONSOLIDADO IPS'!AK54,IF(R530="","",IF(R530&gt;0,"N. D.")))</f>
        <v/>
      </c>
      <c r="L530" s="290" t="str">
        <f>IF('CARGA CONSOLIDADO IPS'!AL54&lt;&gt;"",'CARGA CONSOLIDADO IPS'!AL54,IF(S530="","",IF(S530&gt;0,"N. D.")))</f>
        <v/>
      </c>
      <c r="M530" s="290" t="str">
        <f>IF('CARGA CONSOLIDADO IPS'!AM54&lt;&gt;"",'CARGA CONSOLIDADO IPS'!AM54,IF(T530="","",IF(T530&gt;0,"N. D.")))</f>
        <v/>
      </c>
      <c r="N530" s="290" t="str">
        <f>IF('CARGA CONSOLIDADO IPS'!AN54&lt;&gt;"",'CARGA CONSOLIDADO IPS'!AN54,IF(U530="","",IF(U530&gt;0,"N. D.")))</f>
        <v/>
      </c>
    </row>
    <row r="531" spans="1:14" x14ac:dyDescent="0.25">
      <c r="A531" s="288" t="str">
        <f t="shared" si="24"/>
        <v>SEDE</v>
      </c>
      <c r="B531" s="288" t="str">
        <f t="shared" si="25"/>
        <v>ECOPETROL</v>
      </c>
      <c r="C531" s="288" t="str">
        <f t="shared" si="26"/>
        <v/>
      </c>
      <c r="D531" s="288">
        <v>55</v>
      </c>
      <c r="E531" s="288" t="s">
        <v>300</v>
      </c>
      <c r="F531" s="288" t="s">
        <v>20</v>
      </c>
      <c r="G531" s="290" t="str">
        <f>IF('CARGA CONSOLIDADO IPS'!AG55&lt;&gt;"",'CARGA CONSOLIDADO IPS'!AG55,IF(N531="","",IF(N531&gt;0,"N. D.")))</f>
        <v/>
      </c>
      <c r="H531" s="290" t="str">
        <f>IF('CARGA CONSOLIDADO IPS'!AH55&lt;&gt;"",'CARGA CONSOLIDADO IPS'!AH55,IF(O531="","",IF(O531&gt;0,"N. D.")))</f>
        <v/>
      </c>
      <c r="I531" s="290" t="str">
        <f>IF('CARGA CONSOLIDADO IPS'!AI55&lt;&gt;"",'CARGA CONSOLIDADO IPS'!AI55,IF(P531="","",IF(P531&gt;0,"N. D.")))</f>
        <v/>
      </c>
      <c r="J531" s="290" t="str">
        <f>IF('CARGA CONSOLIDADO IPS'!AJ55&lt;&gt;"",'CARGA CONSOLIDADO IPS'!AJ55,IF(Q531="","",IF(Q531&gt;0,"N. D.")))</f>
        <v/>
      </c>
      <c r="K531" s="290" t="str">
        <f>IF('CARGA CONSOLIDADO IPS'!AK55&lt;&gt;"",'CARGA CONSOLIDADO IPS'!AK55,IF(R531="","",IF(R531&gt;0,"N. D.")))</f>
        <v/>
      </c>
      <c r="L531" s="290" t="str">
        <f>IF('CARGA CONSOLIDADO IPS'!AL55&lt;&gt;"",'CARGA CONSOLIDADO IPS'!AL55,IF(S531="","",IF(S531&gt;0,"N. D.")))</f>
        <v/>
      </c>
      <c r="M531" s="290" t="str">
        <f>IF('CARGA CONSOLIDADO IPS'!AM55&lt;&gt;"",'CARGA CONSOLIDADO IPS'!AM55,IF(T531="","",IF(T531&gt;0,"N. D.")))</f>
        <v/>
      </c>
      <c r="N531" s="290" t="str">
        <f>IF('CARGA CONSOLIDADO IPS'!AN55&lt;&gt;"",'CARGA CONSOLIDADO IPS'!AN55,IF(U531="","",IF(U531&gt;0,"N. D.")))</f>
        <v/>
      </c>
    </row>
    <row r="532" spans="1:14" x14ac:dyDescent="0.25">
      <c r="A532" s="288" t="str">
        <f t="shared" si="24"/>
        <v>SEDE</v>
      </c>
      <c r="B532" s="288" t="str">
        <f t="shared" si="25"/>
        <v>ECOPETROL</v>
      </c>
      <c r="C532" s="288" t="str">
        <f t="shared" si="26"/>
        <v/>
      </c>
      <c r="D532" s="288">
        <v>56</v>
      </c>
      <c r="E532" s="288" t="s">
        <v>300</v>
      </c>
      <c r="F532" s="288" t="s">
        <v>20</v>
      </c>
      <c r="G532" s="290" t="str">
        <f>IF('CARGA CONSOLIDADO IPS'!AG56&lt;&gt;"",'CARGA CONSOLIDADO IPS'!AG56,IF(N532="","",IF(N532&gt;0,"N. D.")))</f>
        <v/>
      </c>
      <c r="H532" s="290" t="str">
        <f>IF('CARGA CONSOLIDADO IPS'!AH56&lt;&gt;"",'CARGA CONSOLIDADO IPS'!AH56,IF(O532="","",IF(O532&gt;0,"N. D.")))</f>
        <v/>
      </c>
      <c r="I532" s="290" t="str">
        <f>IF('CARGA CONSOLIDADO IPS'!AI56&lt;&gt;"",'CARGA CONSOLIDADO IPS'!AI56,IF(P532="","",IF(P532&gt;0,"N. D.")))</f>
        <v/>
      </c>
      <c r="J532" s="290" t="str">
        <f>IF('CARGA CONSOLIDADO IPS'!AJ56&lt;&gt;"",'CARGA CONSOLIDADO IPS'!AJ56,IF(Q532="","",IF(Q532&gt;0,"N. D.")))</f>
        <v/>
      </c>
      <c r="K532" s="290" t="str">
        <f>IF('CARGA CONSOLIDADO IPS'!AK56&lt;&gt;"",'CARGA CONSOLIDADO IPS'!AK56,IF(R532="","",IF(R532&gt;0,"N. D.")))</f>
        <v/>
      </c>
      <c r="L532" s="290" t="str">
        <f>IF('CARGA CONSOLIDADO IPS'!AL56&lt;&gt;"",'CARGA CONSOLIDADO IPS'!AL56,IF(S532="","",IF(S532&gt;0,"N. D.")))</f>
        <v/>
      </c>
      <c r="M532" s="290" t="str">
        <f>IF('CARGA CONSOLIDADO IPS'!AM56&lt;&gt;"",'CARGA CONSOLIDADO IPS'!AM56,IF(T532="","",IF(T532&gt;0,"N. D.")))</f>
        <v/>
      </c>
      <c r="N532" s="290" t="str">
        <f>IF('CARGA CONSOLIDADO IPS'!AN56&lt;&gt;"",'CARGA CONSOLIDADO IPS'!AN56,IF(U532="","",IF(U532&gt;0,"N. D.")))</f>
        <v/>
      </c>
    </row>
    <row r="533" spans="1:14" x14ac:dyDescent="0.25">
      <c r="A533" s="288" t="str">
        <f t="shared" si="24"/>
        <v>SEDE</v>
      </c>
      <c r="B533" s="288" t="str">
        <f t="shared" si="25"/>
        <v>ECOPETROL</v>
      </c>
      <c r="C533" s="288" t="str">
        <f t="shared" si="26"/>
        <v/>
      </c>
      <c r="D533" s="288">
        <v>57</v>
      </c>
      <c r="E533" s="288" t="s">
        <v>300</v>
      </c>
      <c r="F533" s="288" t="s">
        <v>20</v>
      </c>
      <c r="G533" s="290" t="str">
        <f>IF('CARGA CONSOLIDADO IPS'!AG57&lt;&gt;"",'CARGA CONSOLIDADO IPS'!AG57,IF(N533="","",IF(N533&gt;0,"N. D.")))</f>
        <v/>
      </c>
      <c r="H533" s="290" t="str">
        <f>IF('CARGA CONSOLIDADO IPS'!AH57&lt;&gt;"",'CARGA CONSOLIDADO IPS'!AH57,IF(O533="","",IF(O533&gt;0,"N. D.")))</f>
        <v/>
      </c>
      <c r="I533" s="290" t="str">
        <f>IF('CARGA CONSOLIDADO IPS'!AI57&lt;&gt;"",'CARGA CONSOLIDADO IPS'!AI57,IF(P533="","",IF(P533&gt;0,"N. D.")))</f>
        <v/>
      </c>
      <c r="J533" s="290" t="str">
        <f>IF('CARGA CONSOLIDADO IPS'!AJ57&lt;&gt;"",'CARGA CONSOLIDADO IPS'!AJ57,IF(Q533="","",IF(Q533&gt;0,"N. D.")))</f>
        <v/>
      </c>
      <c r="K533" s="290" t="str">
        <f>IF('CARGA CONSOLIDADO IPS'!AK57&lt;&gt;"",'CARGA CONSOLIDADO IPS'!AK57,IF(R533="","",IF(R533&gt;0,"N. D.")))</f>
        <v/>
      </c>
      <c r="L533" s="290" t="str">
        <f>IF('CARGA CONSOLIDADO IPS'!AL57&lt;&gt;"",'CARGA CONSOLIDADO IPS'!AL57,IF(S533="","",IF(S533&gt;0,"N. D.")))</f>
        <v/>
      </c>
      <c r="M533" s="290" t="str">
        <f>IF('CARGA CONSOLIDADO IPS'!AM57&lt;&gt;"",'CARGA CONSOLIDADO IPS'!AM57,IF(T533="","",IF(T533&gt;0,"N. D.")))</f>
        <v/>
      </c>
      <c r="N533" s="290" t="str">
        <f>IF('CARGA CONSOLIDADO IPS'!AN57&lt;&gt;"",'CARGA CONSOLIDADO IPS'!AN57,IF(U533="","",IF(U533&gt;0,"N. D.")))</f>
        <v/>
      </c>
    </row>
    <row r="534" spans="1:14" x14ac:dyDescent="0.25">
      <c r="A534" s="288" t="str">
        <f t="shared" si="24"/>
        <v>SEDE</v>
      </c>
      <c r="B534" s="288" t="str">
        <f t="shared" si="25"/>
        <v>ECOPETROL</v>
      </c>
      <c r="C534" s="288" t="str">
        <f t="shared" si="26"/>
        <v/>
      </c>
      <c r="D534" s="288">
        <v>58</v>
      </c>
      <c r="E534" s="288" t="s">
        <v>300</v>
      </c>
      <c r="F534" s="288" t="s">
        <v>20</v>
      </c>
      <c r="G534" s="290" t="str">
        <f>IF('CARGA CONSOLIDADO IPS'!AG58&lt;&gt;"",'CARGA CONSOLIDADO IPS'!AG58,IF(N534="","",IF(N534&gt;0,"N. D.")))</f>
        <v/>
      </c>
      <c r="H534" s="290" t="str">
        <f>IF('CARGA CONSOLIDADO IPS'!AH58&lt;&gt;"",'CARGA CONSOLIDADO IPS'!AH58,IF(O534="","",IF(O534&gt;0,"N. D.")))</f>
        <v/>
      </c>
      <c r="I534" s="290" t="str">
        <f>IF('CARGA CONSOLIDADO IPS'!AI58&lt;&gt;"",'CARGA CONSOLIDADO IPS'!AI58,IF(P534="","",IF(P534&gt;0,"N. D.")))</f>
        <v/>
      </c>
      <c r="J534" s="290" t="str">
        <f>IF('CARGA CONSOLIDADO IPS'!AJ58&lt;&gt;"",'CARGA CONSOLIDADO IPS'!AJ58,IF(Q534="","",IF(Q534&gt;0,"N. D.")))</f>
        <v/>
      </c>
      <c r="K534" s="290" t="str">
        <f>IF('CARGA CONSOLIDADO IPS'!AK58&lt;&gt;"",'CARGA CONSOLIDADO IPS'!AK58,IF(R534="","",IF(R534&gt;0,"N. D.")))</f>
        <v/>
      </c>
      <c r="L534" s="290" t="str">
        <f>IF('CARGA CONSOLIDADO IPS'!AL58&lt;&gt;"",'CARGA CONSOLIDADO IPS'!AL58,IF(S534="","",IF(S534&gt;0,"N. D.")))</f>
        <v/>
      </c>
      <c r="M534" s="290" t="str">
        <f>IF('CARGA CONSOLIDADO IPS'!AM58&lt;&gt;"",'CARGA CONSOLIDADO IPS'!AM58,IF(T534="","",IF(T534&gt;0,"N. D.")))</f>
        <v/>
      </c>
      <c r="N534" s="290" t="str">
        <f>IF('CARGA CONSOLIDADO IPS'!AN58&lt;&gt;"",'CARGA CONSOLIDADO IPS'!AN58,IF(U534="","",IF(U534&gt;0,"N. D.")))</f>
        <v/>
      </c>
    </row>
    <row r="535" spans="1:14" x14ac:dyDescent="0.25">
      <c r="A535" s="288" t="str">
        <f t="shared" si="24"/>
        <v>SEDE</v>
      </c>
      <c r="B535" s="288" t="str">
        <f t="shared" si="25"/>
        <v>ECOPETROL</v>
      </c>
      <c r="C535" s="288" t="str">
        <f t="shared" si="26"/>
        <v/>
      </c>
      <c r="D535" s="288">
        <v>59</v>
      </c>
      <c r="E535" s="288" t="s">
        <v>300</v>
      </c>
      <c r="F535" s="288" t="s">
        <v>20</v>
      </c>
      <c r="G535" s="290" t="str">
        <f>IF('CARGA CONSOLIDADO IPS'!AG59&lt;&gt;"",'CARGA CONSOLIDADO IPS'!AG59,IF(N535="","",IF(N535&gt;0,"N. D.")))</f>
        <v/>
      </c>
      <c r="H535" s="290" t="str">
        <f>IF('CARGA CONSOLIDADO IPS'!AH59&lt;&gt;"",'CARGA CONSOLIDADO IPS'!AH59,IF(O535="","",IF(O535&gt;0,"N. D.")))</f>
        <v/>
      </c>
      <c r="I535" s="290" t="str">
        <f>IF('CARGA CONSOLIDADO IPS'!AI59&lt;&gt;"",'CARGA CONSOLIDADO IPS'!AI59,IF(P535="","",IF(P535&gt;0,"N. D.")))</f>
        <v/>
      </c>
      <c r="J535" s="290" t="str">
        <f>IF('CARGA CONSOLIDADO IPS'!AJ59&lt;&gt;"",'CARGA CONSOLIDADO IPS'!AJ59,IF(Q535="","",IF(Q535&gt;0,"N. D.")))</f>
        <v/>
      </c>
      <c r="K535" s="290" t="str">
        <f>IF('CARGA CONSOLIDADO IPS'!AK59&lt;&gt;"",'CARGA CONSOLIDADO IPS'!AK59,IF(R535="","",IF(R535&gt;0,"N. D.")))</f>
        <v/>
      </c>
      <c r="L535" s="290" t="str">
        <f>IF('CARGA CONSOLIDADO IPS'!AL59&lt;&gt;"",'CARGA CONSOLIDADO IPS'!AL59,IF(S535="","",IF(S535&gt;0,"N. D.")))</f>
        <v/>
      </c>
      <c r="M535" s="290" t="str">
        <f>IF('CARGA CONSOLIDADO IPS'!AM59&lt;&gt;"",'CARGA CONSOLIDADO IPS'!AM59,IF(T535="","",IF(T535&gt;0,"N. D.")))</f>
        <v/>
      </c>
      <c r="N535" s="290" t="str">
        <f>IF('CARGA CONSOLIDADO IPS'!AN59&lt;&gt;"",'CARGA CONSOLIDADO IPS'!AN59,IF(U535="","",IF(U535&gt;0,"N. D.")))</f>
        <v/>
      </c>
    </row>
    <row r="536" spans="1:14" x14ac:dyDescent="0.25">
      <c r="A536" s="288" t="str">
        <f t="shared" si="24"/>
        <v>SEDE</v>
      </c>
      <c r="B536" s="288" t="str">
        <f t="shared" si="25"/>
        <v>ECOPETROL</v>
      </c>
      <c r="C536" s="288" t="str">
        <f t="shared" si="26"/>
        <v/>
      </c>
      <c r="D536" s="288">
        <v>60</v>
      </c>
      <c r="E536" s="288" t="s">
        <v>300</v>
      </c>
      <c r="F536" s="288" t="s">
        <v>20</v>
      </c>
      <c r="G536" s="290" t="str">
        <f>IF('CARGA CONSOLIDADO IPS'!AG60&lt;&gt;"",'CARGA CONSOLIDADO IPS'!AG60,IF(N536="","",IF(N536&gt;0,"N. D.")))</f>
        <v/>
      </c>
      <c r="H536" s="290" t="str">
        <f>IF('CARGA CONSOLIDADO IPS'!AH60&lt;&gt;"",'CARGA CONSOLIDADO IPS'!AH60,IF(O536="","",IF(O536&gt;0,"N. D.")))</f>
        <v/>
      </c>
      <c r="I536" s="290" t="str">
        <f>IF('CARGA CONSOLIDADO IPS'!AI60&lt;&gt;"",'CARGA CONSOLIDADO IPS'!AI60,IF(P536="","",IF(P536&gt;0,"N. D.")))</f>
        <v/>
      </c>
      <c r="J536" s="290" t="str">
        <f>IF('CARGA CONSOLIDADO IPS'!AJ60&lt;&gt;"",'CARGA CONSOLIDADO IPS'!AJ60,IF(Q536="","",IF(Q536&gt;0,"N. D.")))</f>
        <v/>
      </c>
      <c r="K536" s="290" t="str">
        <f>IF('CARGA CONSOLIDADO IPS'!AK60&lt;&gt;"",'CARGA CONSOLIDADO IPS'!AK60,IF(R536="","",IF(R536&gt;0,"N. D.")))</f>
        <v/>
      </c>
      <c r="L536" s="290" t="str">
        <f>IF('CARGA CONSOLIDADO IPS'!AL60&lt;&gt;"",'CARGA CONSOLIDADO IPS'!AL60,IF(S536="","",IF(S536&gt;0,"N. D.")))</f>
        <v/>
      </c>
      <c r="M536" s="290" t="str">
        <f>IF('CARGA CONSOLIDADO IPS'!AM60&lt;&gt;"",'CARGA CONSOLIDADO IPS'!AM60,IF(T536="","",IF(T536&gt;0,"N. D.")))</f>
        <v/>
      </c>
      <c r="N536" s="290" t="str">
        <f>IF('CARGA CONSOLIDADO IPS'!AN60&lt;&gt;"",'CARGA CONSOLIDADO IPS'!AN60,IF(U536="","",IF(U536&gt;0,"N. D.")))</f>
        <v/>
      </c>
    </row>
    <row r="537" spans="1:14" x14ac:dyDescent="0.25">
      <c r="A537" s="288" t="str">
        <f t="shared" si="24"/>
        <v>SEDE</v>
      </c>
      <c r="B537" s="288" t="str">
        <f t="shared" si="25"/>
        <v>ECOPETROL</v>
      </c>
      <c r="C537" s="288" t="str">
        <f t="shared" si="26"/>
        <v/>
      </c>
      <c r="D537" s="288">
        <v>61</v>
      </c>
      <c r="E537" s="288" t="s">
        <v>300</v>
      </c>
      <c r="F537" s="288" t="s">
        <v>20</v>
      </c>
      <c r="G537" s="290" t="str">
        <f>IF('CARGA CONSOLIDADO IPS'!AG61&lt;&gt;"",'CARGA CONSOLIDADO IPS'!AG61,IF(N537="","",IF(N537&gt;0,"N. D.")))</f>
        <v/>
      </c>
      <c r="H537" s="290" t="str">
        <f>IF('CARGA CONSOLIDADO IPS'!AH61&lt;&gt;"",'CARGA CONSOLIDADO IPS'!AH61,IF(O537="","",IF(O537&gt;0,"N. D.")))</f>
        <v/>
      </c>
      <c r="I537" s="290" t="str">
        <f>IF('CARGA CONSOLIDADO IPS'!AI61&lt;&gt;"",'CARGA CONSOLIDADO IPS'!AI61,IF(P537="","",IF(P537&gt;0,"N. D.")))</f>
        <v/>
      </c>
      <c r="J537" s="290" t="str">
        <f>IF('CARGA CONSOLIDADO IPS'!AJ61&lt;&gt;"",'CARGA CONSOLIDADO IPS'!AJ61,IF(Q537="","",IF(Q537&gt;0,"N. D.")))</f>
        <v/>
      </c>
      <c r="K537" s="290" t="str">
        <f>IF('CARGA CONSOLIDADO IPS'!AK61&lt;&gt;"",'CARGA CONSOLIDADO IPS'!AK61,IF(R537="","",IF(R537&gt;0,"N. D.")))</f>
        <v/>
      </c>
      <c r="L537" s="290" t="str">
        <f>IF('CARGA CONSOLIDADO IPS'!AL61&lt;&gt;"",'CARGA CONSOLIDADO IPS'!AL61,IF(S537="","",IF(S537&gt;0,"N. D.")))</f>
        <v/>
      </c>
      <c r="M537" s="290" t="str">
        <f>IF('CARGA CONSOLIDADO IPS'!AM61&lt;&gt;"",'CARGA CONSOLIDADO IPS'!AM61,IF(T537="","",IF(T537&gt;0,"N. D.")))</f>
        <v/>
      </c>
      <c r="N537" s="290" t="str">
        <f>IF('CARGA CONSOLIDADO IPS'!AN61&lt;&gt;"",'CARGA CONSOLIDADO IPS'!AN61,IF(U537="","",IF(U537&gt;0,"N. D.")))</f>
        <v/>
      </c>
    </row>
    <row r="538" spans="1:14" x14ac:dyDescent="0.25">
      <c r="A538" s="288" t="str">
        <f t="shared" si="24"/>
        <v>SEDE</v>
      </c>
      <c r="B538" s="288" t="str">
        <f t="shared" si="25"/>
        <v>ECOPETROL</v>
      </c>
      <c r="C538" s="288" t="str">
        <f t="shared" si="26"/>
        <v/>
      </c>
      <c r="D538" s="288">
        <v>62</v>
      </c>
      <c r="E538" s="288" t="s">
        <v>300</v>
      </c>
      <c r="F538" s="288" t="s">
        <v>20</v>
      </c>
      <c r="G538" s="290" t="str">
        <f>IF('CARGA CONSOLIDADO IPS'!AG62&lt;&gt;"",'CARGA CONSOLIDADO IPS'!AG62,IF(N538="","",IF(N538&gt;0,"N. D.")))</f>
        <v/>
      </c>
      <c r="H538" s="290" t="str">
        <f>IF('CARGA CONSOLIDADO IPS'!AH62&lt;&gt;"",'CARGA CONSOLIDADO IPS'!AH62,IF(O538="","",IF(O538&gt;0,"N. D.")))</f>
        <v/>
      </c>
      <c r="I538" s="290" t="str">
        <f>IF('CARGA CONSOLIDADO IPS'!AI62&lt;&gt;"",'CARGA CONSOLIDADO IPS'!AI62,IF(P538="","",IF(P538&gt;0,"N. D.")))</f>
        <v/>
      </c>
      <c r="J538" s="290" t="str">
        <f>IF('CARGA CONSOLIDADO IPS'!AJ62&lt;&gt;"",'CARGA CONSOLIDADO IPS'!AJ62,IF(Q538="","",IF(Q538&gt;0,"N. D.")))</f>
        <v/>
      </c>
      <c r="K538" s="290" t="str">
        <f>IF('CARGA CONSOLIDADO IPS'!AK62&lt;&gt;"",'CARGA CONSOLIDADO IPS'!AK62,IF(R538="","",IF(R538&gt;0,"N. D.")))</f>
        <v/>
      </c>
      <c r="L538" s="290" t="str">
        <f>IF('CARGA CONSOLIDADO IPS'!AL62&lt;&gt;"",'CARGA CONSOLIDADO IPS'!AL62,IF(S538="","",IF(S538&gt;0,"N. D.")))</f>
        <v/>
      </c>
      <c r="M538" s="290" t="str">
        <f>IF('CARGA CONSOLIDADO IPS'!AM62&lt;&gt;"",'CARGA CONSOLIDADO IPS'!AM62,IF(T538="","",IF(T538&gt;0,"N. D.")))</f>
        <v/>
      </c>
      <c r="N538" s="290" t="str">
        <f>IF('CARGA CONSOLIDADO IPS'!AN62&lt;&gt;"",'CARGA CONSOLIDADO IPS'!AN62,IF(U538="","",IF(U538&gt;0,"N. D.")))</f>
        <v/>
      </c>
    </row>
    <row r="539" spans="1:14" x14ac:dyDescent="0.25">
      <c r="A539" s="288" t="str">
        <f t="shared" si="24"/>
        <v>SEDE</v>
      </c>
      <c r="B539" s="288" t="str">
        <f t="shared" si="25"/>
        <v>ECOPETROL</v>
      </c>
      <c r="C539" s="288" t="str">
        <f t="shared" si="26"/>
        <v/>
      </c>
      <c r="D539" s="288">
        <v>63</v>
      </c>
      <c r="E539" s="288" t="s">
        <v>300</v>
      </c>
      <c r="F539" s="288" t="s">
        <v>20</v>
      </c>
      <c r="G539" s="290" t="str">
        <f>IF('CARGA CONSOLIDADO IPS'!AG63&lt;&gt;"",'CARGA CONSOLIDADO IPS'!AG63,IF(N539="","",IF(N539&gt;0,"N. D.")))</f>
        <v/>
      </c>
      <c r="H539" s="290" t="str">
        <f>IF('CARGA CONSOLIDADO IPS'!AH63&lt;&gt;"",'CARGA CONSOLIDADO IPS'!AH63,IF(O539="","",IF(O539&gt;0,"N. D.")))</f>
        <v/>
      </c>
      <c r="I539" s="290" t="str">
        <f>IF('CARGA CONSOLIDADO IPS'!AI63&lt;&gt;"",'CARGA CONSOLIDADO IPS'!AI63,IF(P539="","",IF(P539&gt;0,"N. D.")))</f>
        <v/>
      </c>
      <c r="J539" s="290" t="str">
        <f>IF('CARGA CONSOLIDADO IPS'!AJ63&lt;&gt;"",'CARGA CONSOLIDADO IPS'!AJ63,IF(Q539="","",IF(Q539&gt;0,"N. D.")))</f>
        <v/>
      </c>
      <c r="K539" s="290" t="str">
        <f>IF('CARGA CONSOLIDADO IPS'!AK63&lt;&gt;"",'CARGA CONSOLIDADO IPS'!AK63,IF(R539="","",IF(R539&gt;0,"N. D.")))</f>
        <v/>
      </c>
      <c r="L539" s="290" t="str">
        <f>IF('CARGA CONSOLIDADO IPS'!AL63&lt;&gt;"",'CARGA CONSOLIDADO IPS'!AL63,IF(S539="","",IF(S539&gt;0,"N. D.")))</f>
        <v/>
      </c>
      <c r="M539" s="290" t="str">
        <f>IF('CARGA CONSOLIDADO IPS'!AM63&lt;&gt;"",'CARGA CONSOLIDADO IPS'!AM63,IF(T539="","",IF(T539&gt;0,"N. D.")))</f>
        <v/>
      </c>
      <c r="N539" s="290" t="str">
        <f>IF('CARGA CONSOLIDADO IPS'!AN63&lt;&gt;"",'CARGA CONSOLIDADO IPS'!AN63,IF(U539="","",IF(U539&gt;0,"N. D.")))</f>
        <v/>
      </c>
    </row>
    <row r="540" spans="1:14" x14ac:dyDescent="0.25">
      <c r="A540" s="288" t="str">
        <f t="shared" si="24"/>
        <v>SEDE</v>
      </c>
      <c r="B540" s="288" t="str">
        <f t="shared" si="25"/>
        <v>ECOPETROL</v>
      </c>
      <c r="C540" s="288" t="str">
        <f t="shared" si="26"/>
        <v/>
      </c>
      <c r="D540" s="288">
        <v>64</v>
      </c>
      <c r="E540" s="288" t="s">
        <v>300</v>
      </c>
      <c r="F540" s="288" t="s">
        <v>20</v>
      </c>
      <c r="G540" s="290" t="str">
        <f>IF('CARGA CONSOLIDADO IPS'!AG64&lt;&gt;"",'CARGA CONSOLIDADO IPS'!AG64,IF(N540="","",IF(N540&gt;0,"N. D.")))</f>
        <v/>
      </c>
      <c r="H540" s="290" t="str">
        <f>IF('CARGA CONSOLIDADO IPS'!AH64&lt;&gt;"",'CARGA CONSOLIDADO IPS'!AH64,IF(O540="","",IF(O540&gt;0,"N. D.")))</f>
        <v/>
      </c>
      <c r="I540" s="290" t="str">
        <f>IF('CARGA CONSOLIDADO IPS'!AI64&lt;&gt;"",'CARGA CONSOLIDADO IPS'!AI64,IF(P540="","",IF(P540&gt;0,"N. D.")))</f>
        <v/>
      </c>
      <c r="J540" s="290" t="str">
        <f>IF('CARGA CONSOLIDADO IPS'!AJ64&lt;&gt;"",'CARGA CONSOLIDADO IPS'!AJ64,IF(Q540="","",IF(Q540&gt;0,"N. D.")))</f>
        <v/>
      </c>
      <c r="K540" s="290" t="str">
        <f>IF('CARGA CONSOLIDADO IPS'!AK64&lt;&gt;"",'CARGA CONSOLIDADO IPS'!AK64,IF(R540="","",IF(R540&gt;0,"N. D.")))</f>
        <v/>
      </c>
      <c r="L540" s="290" t="str">
        <f>IF('CARGA CONSOLIDADO IPS'!AL64&lt;&gt;"",'CARGA CONSOLIDADO IPS'!AL64,IF(S540="","",IF(S540&gt;0,"N. D.")))</f>
        <v/>
      </c>
      <c r="M540" s="290" t="str">
        <f>IF('CARGA CONSOLIDADO IPS'!AM64&lt;&gt;"",'CARGA CONSOLIDADO IPS'!AM64,IF(T540="","",IF(T540&gt;0,"N. D.")))</f>
        <v/>
      </c>
      <c r="N540" s="290" t="str">
        <f>IF('CARGA CONSOLIDADO IPS'!AN64&lt;&gt;"",'CARGA CONSOLIDADO IPS'!AN64,IF(U540="","",IF(U540&gt;0,"N. D.")))</f>
        <v/>
      </c>
    </row>
    <row r="541" spans="1:14" x14ac:dyDescent="0.25">
      <c r="A541" s="288" t="str">
        <f t="shared" si="24"/>
        <v>SEDE</v>
      </c>
      <c r="B541" s="288" t="str">
        <f t="shared" si="25"/>
        <v>ECOPETROL</v>
      </c>
      <c r="C541" s="288" t="str">
        <f t="shared" si="26"/>
        <v/>
      </c>
      <c r="D541" s="288">
        <v>65</v>
      </c>
      <c r="E541" s="288" t="s">
        <v>300</v>
      </c>
      <c r="F541" s="288" t="s">
        <v>20</v>
      </c>
      <c r="G541" s="290" t="str">
        <f>IF('CARGA CONSOLIDADO IPS'!AG65&lt;&gt;"",'CARGA CONSOLIDADO IPS'!AG65,IF(N541="","",IF(N541&gt;0,"N. D.")))</f>
        <v/>
      </c>
      <c r="H541" s="290" t="str">
        <f>IF('CARGA CONSOLIDADO IPS'!AH65&lt;&gt;"",'CARGA CONSOLIDADO IPS'!AH65,IF(O541="","",IF(O541&gt;0,"N. D.")))</f>
        <v/>
      </c>
      <c r="I541" s="290" t="str">
        <f>IF('CARGA CONSOLIDADO IPS'!AI65&lt;&gt;"",'CARGA CONSOLIDADO IPS'!AI65,IF(P541="","",IF(P541&gt;0,"N. D.")))</f>
        <v/>
      </c>
      <c r="J541" s="290" t="str">
        <f>IF('CARGA CONSOLIDADO IPS'!AJ65&lt;&gt;"",'CARGA CONSOLIDADO IPS'!AJ65,IF(Q541="","",IF(Q541&gt;0,"N. D.")))</f>
        <v/>
      </c>
      <c r="K541" s="290" t="str">
        <f>IF('CARGA CONSOLIDADO IPS'!AK65&lt;&gt;"",'CARGA CONSOLIDADO IPS'!AK65,IF(R541="","",IF(R541&gt;0,"N. D.")))</f>
        <v/>
      </c>
      <c r="L541" s="290" t="str">
        <f>IF('CARGA CONSOLIDADO IPS'!AL65&lt;&gt;"",'CARGA CONSOLIDADO IPS'!AL65,IF(S541="","",IF(S541&gt;0,"N. D.")))</f>
        <v/>
      </c>
      <c r="M541" s="290" t="str">
        <f>IF('CARGA CONSOLIDADO IPS'!AM65&lt;&gt;"",'CARGA CONSOLIDADO IPS'!AM65,IF(T541="","",IF(T541&gt;0,"N. D.")))</f>
        <v/>
      </c>
      <c r="N541" s="290" t="str">
        <f>IF('CARGA CONSOLIDADO IPS'!AN65&lt;&gt;"",'CARGA CONSOLIDADO IPS'!AN65,IF(U541="","",IF(U541&gt;0,"N. D.")))</f>
        <v/>
      </c>
    </row>
    <row r="542" spans="1:14" x14ac:dyDescent="0.25">
      <c r="A542" s="288" t="str">
        <f t="shared" si="24"/>
        <v>SEDE</v>
      </c>
      <c r="B542" s="288" t="str">
        <f t="shared" si="25"/>
        <v>ECOPETROL</v>
      </c>
      <c r="C542" s="288" t="str">
        <f t="shared" si="26"/>
        <v/>
      </c>
      <c r="D542" s="288">
        <v>66</v>
      </c>
      <c r="E542" s="288" t="s">
        <v>300</v>
      </c>
      <c r="F542" s="288" t="s">
        <v>20</v>
      </c>
      <c r="G542" s="290" t="str">
        <f>IF('CARGA CONSOLIDADO IPS'!AG66&lt;&gt;"",'CARGA CONSOLIDADO IPS'!AG66,IF(N542="","",IF(N542&gt;0,"N. D.")))</f>
        <v/>
      </c>
      <c r="H542" s="290" t="str">
        <f>IF('CARGA CONSOLIDADO IPS'!AH66&lt;&gt;"",'CARGA CONSOLIDADO IPS'!AH66,IF(O542="","",IF(O542&gt;0,"N. D.")))</f>
        <v/>
      </c>
      <c r="I542" s="290" t="str">
        <f>IF('CARGA CONSOLIDADO IPS'!AI66&lt;&gt;"",'CARGA CONSOLIDADO IPS'!AI66,IF(P542="","",IF(P542&gt;0,"N. D.")))</f>
        <v/>
      </c>
      <c r="J542" s="290" t="str">
        <f>IF('CARGA CONSOLIDADO IPS'!AJ66&lt;&gt;"",'CARGA CONSOLIDADO IPS'!AJ66,IF(Q542="","",IF(Q542&gt;0,"N. D.")))</f>
        <v/>
      </c>
      <c r="K542" s="290" t="str">
        <f>IF('CARGA CONSOLIDADO IPS'!AK66&lt;&gt;"",'CARGA CONSOLIDADO IPS'!AK66,IF(R542="","",IF(R542&gt;0,"N. D.")))</f>
        <v/>
      </c>
      <c r="L542" s="290" t="str">
        <f>IF('CARGA CONSOLIDADO IPS'!AL66&lt;&gt;"",'CARGA CONSOLIDADO IPS'!AL66,IF(S542="","",IF(S542&gt;0,"N. D.")))</f>
        <v/>
      </c>
      <c r="M542" s="290" t="str">
        <f>IF('CARGA CONSOLIDADO IPS'!AM66&lt;&gt;"",'CARGA CONSOLIDADO IPS'!AM66,IF(T542="","",IF(T542&gt;0,"N. D.")))</f>
        <v/>
      </c>
      <c r="N542" s="290" t="str">
        <f>IF('CARGA CONSOLIDADO IPS'!AN66&lt;&gt;"",'CARGA CONSOLIDADO IPS'!AN66,IF(U542="","",IF(U542&gt;0,"N. D.")))</f>
        <v/>
      </c>
    </row>
    <row r="543" spans="1:14" x14ac:dyDescent="0.25">
      <c r="A543" s="288" t="str">
        <f t="shared" si="24"/>
        <v>SEDE</v>
      </c>
      <c r="B543" s="288" t="str">
        <f t="shared" si="25"/>
        <v>ECOPETROL</v>
      </c>
      <c r="C543" s="288" t="str">
        <f t="shared" si="26"/>
        <v/>
      </c>
      <c r="D543" s="288">
        <v>67</v>
      </c>
      <c r="E543" s="288" t="s">
        <v>300</v>
      </c>
      <c r="F543" s="288" t="s">
        <v>20</v>
      </c>
      <c r="G543" s="290" t="str">
        <f>IF('CARGA CONSOLIDADO IPS'!AG67&lt;&gt;"",'CARGA CONSOLIDADO IPS'!AG67,IF(N543="","",IF(N543&gt;0,"N. D.")))</f>
        <v/>
      </c>
      <c r="H543" s="290" t="str">
        <f>IF('CARGA CONSOLIDADO IPS'!AH67&lt;&gt;"",'CARGA CONSOLIDADO IPS'!AH67,IF(O543="","",IF(O543&gt;0,"N. D.")))</f>
        <v/>
      </c>
      <c r="I543" s="290" t="str">
        <f>IF('CARGA CONSOLIDADO IPS'!AI67&lt;&gt;"",'CARGA CONSOLIDADO IPS'!AI67,IF(P543="","",IF(P543&gt;0,"N. D.")))</f>
        <v/>
      </c>
      <c r="J543" s="290" t="str">
        <f>IF('CARGA CONSOLIDADO IPS'!AJ67&lt;&gt;"",'CARGA CONSOLIDADO IPS'!AJ67,IF(Q543="","",IF(Q543&gt;0,"N. D.")))</f>
        <v/>
      </c>
      <c r="K543" s="290" t="str">
        <f>IF('CARGA CONSOLIDADO IPS'!AK67&lt;&gt;"",'CARGA CONSOLIDADO IPS'!AK67,IF(R543="","",IF(R543&gt;0,"N. D.")))</f>
        <v/>
      </c>
      <c r="L543" s="290" t="str">
        <f>IF('CARGA CONSOLIDADO IPS'!AL67&lt;&gt;"",'CARGA CONSOLIDADO IPS'!AL67,IF(S543="","",IF(S543&gt;0,"N. D.")))</f>
        <v/>
      </c>
      <c r="M543" s="290" t="str">
        <f>IF('CARGA CONSOLIDADO IPS'!AM67&lt;&gt;"",'CARGA CONSOLIDADO IPS'!AM67,IF(T543="","",IF(T543&gt;0,"N. D.")))</f>
        <v/>
      </c>
      <c r="N543" s="290" t="str">
        <f>IF('CARGA CONSOLIDADO IPS'!AN67&lt;&gt;"",'CARGA CONSOLIDADO IPS'!AN67,IF(U543="","",IF(U543&gt;0,"N. D.")))</f>
        <v/>
      </c>
    </row>
    <row r="544" spans="1:14" x14ac:dyDescent="0.25">
      <c r="A544" s="288" t="str">
        <f t="shared" si="24"/>
        <v>SEDE</v>
      </c>
      <c r="B544" s="288" t="str">
        <f t="shared" si="25"/>
        <v>ECOPETROL</v>
      </c>
      <c r="C544" s="288" t="str">
        <f t="shared" si="26"/>
        <v/>
      </c>
      <c r="D544" s="288">
        <v>68</v>
      </c>
      <c r="E544" s="288" t="s">
        <v>300</v>
      </c>
      <c r="F544" s="288" t="s">
        <v>20</v>
      </c>
      <c r="G544" s="290" t="str">
        <f>IF('CARGA CONSOLIDADO IPS'!AG68&lt;&gt;"",'CARGA CONSOLIDADO IPS'!AG68,IF(N544="","",IF(N544&gt;0,"N. D.")))</f>
        <v/>
      </c>
      <c r="H544" s="290" t="str">
        <f>IF('CARGA CONSOLIDADO IPS'!AH68&lt;&gt;"",'CARGA CONSOLIDADO IPS'!AH68,IF(O544="","",IF(O544&gt;0,"N. D.")))</f>
        <v/>
      </c>
      <c r="I544" s="290" t="str">
        <f>IF('CARGA CONSOLIDADO IPS'!AI68&lt;&gt;"",'CARGA CONSOLIDADO IPS'!AI68,IF(P544="","",IF(P544&gt;0,"N. D.")))</f>
        <v/>
      </c>
      <c r="J544" s="290" t="str">
        <f>IF('CARGA CONSOLIDADO IPS'!AJ68&lt;&gt;"",'CARGA CONSOLIDADO IPS'!AJ68,IF(Q544="","",IF(Q544&gt;0,"N. D.")))</f>
        <v/>
      </c>
      <c r="K544" s="290" t="str">
        <f>IF('CARGA CONSOLIDADO IPS'!AK68&lt;&gt;"",'CARGA CONSOLIDADO IPS'!AK68,IF(R544="","",IF(R544&gt;0,"N. D.")))</f>
        <v/>
      </c>
      <c r="L544" s="290" t="str">
        <f>IF('CARGA CONSOLIDADO IPS'!AL68&lt;&gt;"",'CARGA CONSOLIDADO IPS'!AL68,IF(S544="","",IF(S544&gt;0,"N. D.")))</f>
        <v/>
      </c>
      <c r="M544" s="290" t="str">
        <f>IF('CARGA CONSOLIDADO IPS'!AM68&lt;&gt;"",'CARGA CONSOLIDADO IPS'!AM68,IF(T544="","",IF(T544&gt;0,"N. D.")))</f>
        <v/>
      </c>
      <c r="N544" s="290" t="str">
        <f>IF('CARGA CONSOLIDADO IPS'!AN68&lt;&gt;"",'CARGA CONSOLIDADO IPS'!AN68,IF(U544="","",IF(U544&gt;0,"N. D.")))</f>
        <v/>
      </c>
    </row>
    <row r="545" spans="1:14" x14ac:dyDescent="0.25">
      <c r="A545" s="288" t="str">
        <f t="shared" si="24"/>
        <v>SEDE</v>
      </c>
      <c r="B545" s="288" t="str">
        <f t="shared" si="25"/>
        <v>ECOPETROL</v>
      </c>
      <c r="C545" s="288" t="str">
        <f t="shared" si="26"/>
        <v/>
      </c>
      <c r="D545" s="288">
        <v>69</v>
      </c>
      <c r="E545" s="288" t="s">
        <v>300</v>
      </c>
      <c r="F545" s="288" t="s">
        <v>20</v>
      </c>
      <c r="G545" s="290" t="str">
        <f>IF('CARGA CONSOLIDADO IPS'!AG69&lt;&gt;"",'CARGA CONSOLIDADO IPS'!AG69,IF(N545="","",IF(N545&gt;0,"N. D.")))</f>
        <v/>
      </c>
      <c r="H545" s="290" t="str">
        <f>IF('CARGA CONSOLIDADO IPS'!AH69&lt;&gt;"",'CARGA CONSOLIDADO IPS'!AH69,IF(O545="","",IF(O545&gt;0,"N. D.")))</f>
        <v/>
      </c>
      <c r="I545" s="290" t="str">
        <f>IF('CARGA CONSOLIDADO IPS'!AI69&lt;&gt;"",'CARGA CONSOLIDADO IPS'!AI69,IF(P545="","",IF(P545&gt;0,"N. D.")))</f>
        <v/>
      </c>
      <c r="J545" s="290" t="str">
        <f>IF('CARGA CONSOLIDADO IPS'!AJ69&lt;&gt;"",'CARGA CONSOLIDADO IPS'!AJ69,IF(Q545="","",IF(Q545&gt;0,"N. D.")))</f>
        <v/>
      </c>
      <c r="K545" s="290" t="str">
        <f>IF('CARGA CONSOLIDADO IPS'!AK69&lt;&gt;"",'CARGA CONSOLIDADO IPS'!AK69,IF(R545="","",IF(R545&gt;0,"N. D.")))</f>
        <v/>
      </c>
      <c r="L545" s="290" t="str">
        <f>IF('CARGA CONSOLIDADO IPS'!AL69&lt;&gt;"",'CARGA CONSOLIDADO IPS'!AL69,IF(S545="","",IF(S545&gt;0,"N. D.")))</f>
        <v/>
      </c>
      <c r="M545" s="290" t="str">
        <f>IF('CARGA CONSOLIDADO IPS'!AM69&lt;&gt;"",'CARGA CONSOLIDADO IPS'!AM69,IF(T545="","",IF(T545&gt;0,"N. D.")))</f>
        <v/>
      </c>
      <c r="N545" s="290" t="str">
        <f>IF('CARGA CONSOLIDADO IPS'!AN69&lt;&gt;"",'CARGA CONSOLIDADO IPS'!AN69,IF(U545="","",IF(U545&gt;0,"N. D.")))</f>
        <v/>
      </c>
    </row>
    <row r="546" spans="1:14" x14ac:dyDescent="0.25">
      <c r="A546" s="288" t="str">
        <f t="shared" si="24"/>
        <v>SEDE</v>
      </c>
      <c r="B546" s="288" t="str">
        <f t="shared" si="25"/>
        <v>ECOPETROL</v>
      </c>
      <c r="C546" s="288" t="str">
        <f t="shared" si="26"/>
        <v/>
      </c>
      <c r="D546" s="288">
        <v>70</v>
      </c>
      <c r="E546" s="288" t="s">
        <v>300</v>
      </c>
      <c r="F546" s="288" t="s">
        <v>20</v>
      </c>
      <c r="G546" s="290" t="str">
        <f>IF('CARGA CONSOLIDADO IPS'!AG70&lt;&gt;"",'CARGA CONSOLIDADO IPS'!AG70,IF(N546="","",IF(N546&gt;0,"N. D.")))</f>
        <v/>
      </c>
      <c r="H546" s="290" t="str">
        <f>IF('CARGA CONSOLIDADO IPS'!AH70&lt;&gt;"",'CARGA CONSOLIDADO IPS'!AH70,IF(O546="","",IF(O546&gt;0,"N. D.")))</f>
        <v/>
      </c>
      <c r="I546" s="290" t="str">
        <f>IF('CARGA CONSOLIDADO IPS'!AI70&lt;&gt;"",'CARGA CONSOLIDADO IPS'!AI70,IF(P546="","",IF(P546&gt;0,"N. D.")))</f>
        <v/>
      </c>
      <c r="J546" s="290" t="str">
        <f>IF('CARGA CONSOLIDADO IPS'!AJ70&lt;&gt;"",'CARGA CONSOLIDADO IPS'!AJ70,IF(Q546="","",IF(Q546&gt;0,"N. D.")))</f>
        <v/>
      </c>
      <c r="K546" s="290" t="str">
        <f>IF('CARGA CONSOLIDADO IPS'!AK70&lt;&gt;"",'CARGA CONSOLIDADO IPS'!AK70,IF(R546="","",IF(R546&gt;0,"N. D.")))</f>
        <v/>
      </c>
      <c r="L546" s="290" t="str">
        <f>IF('CARGA CONSOLIDADO IPS'!AL70&lt;&gt;"",'CARGA CONSOLIDADO IPS'!AL70,IF(S546="","",IF(S546&gt;0,"N. D.")))</f>
        <v/>
      </c>
      <c r="M546" s="290" t="str">
        <f>IF('CARGA CONSOLIDADO IPS'!AM70&lt;&gt;"",'CARGA CONSOLIDADO IPS'!AM70,IF(T546="","",IF(T546&gt;0,"N. D.")))</f>
        <v/>
      </c>
      <c r="N546" s="290" t="str">
        <f>IF('CARGA CONSOLIDADO IPS'!AN70&lt;&gt;"",'CARGA CONSOLIDADO IPS'!AN70,IF(U546="","",IF(U546&gt;0,"N. D.")))</f>
        <v/>
      </c>
    </row>
    <row r="547" spans="1:14" x14ac:dyDescent="0.25">
      <c r="A547" s="288" t="str">
        <f t="shared" si="24"/>
        <v>SEDE</v>
      </c>
      <c r="B547" s="288" t="str">
        <f t="shared" si="25"/>
        <v>ECOPETROL</v>
      </c>
      <c r="C547" s="288" t="str">
        <f t="shared" si="26"/>
        <v/>
      </c>
      <c r="D547" s="288">
        <v>71</v>
      </c>
      <c r="E547" s="288" t="s">
        <v>300</v>
      </c>
      <c r="F547" s="288" t="s">
        <v>20</v>
      </c>
      <c r="G547" s="290" t="str">
        <f>IF('CARGA CONSOLIDADO IPS'!AG71&lt;&gt;"",'CARGA CONSOLIDADO IPS'!AG71,IF(N547="","",IF(N547&gt;0,"N. D.")))</f>
        <v/>
      </c>
      <c r="H547" s="290" t="str">
        <f>IF('CARGA CONSOLIDADO IPS'!AH71&lt;&gt;"",'CARGA CONSOLIDADO IPS'!AH71,IF(O547="","",IF(O547&gt;0,"N. D.")))</f>
        <v/>
      </c>
      <c r="I547" s="290" t="str">
        <f>IF('CARGA CONSOLIDADO IPS'!AI71&lt;&gt;"",'CARGA CONSOLIDADO IPS'!AI71,IF(P547="","",IF(P547&gt;0,"N. D.")))</f>
        <v/>
      </c>
      <c r="J547" s="290" t="str">
        <f>IF('CARGA CONSOLIDADO IPS'!AJ71&lt;&gt;"",'CARGA CONSOLIDADO IPS'!AJ71,IF(Q547="","",IF(Q547&gt;0,"N. D.")))</f>
        <v/>
      </c>
      <c r="K547" s="290" t="str">
        <f>IF('CARGA CONSOLIDADO IPS'!AK71&lt;&gt;"",'CARGA CONSOLIDADO IPS'!AK71,IF(R547="","",IF(R547&gt;0,"N. D.")))</f>
        <v/>
      </c>
      <c r="L547" s="290" t="str">
        <f>IF('CARGA CONSOLIDADO IPS'!AL71&lt;&gt;"",'CARGA CONSOLIDADO IPS'!AL71,IF(S547="","",IF(S547&gt;0,"N. D.")))</f>
        <v/>
      </c>
      <c r="M547" s="290" t="str">
        <f>IF('CARGA CONSOLIDADO IPS'!AM71&lt;&gt;"",'CARGA CONSOLIDADO IPS'!AM71,IF(T547="","",IF(T547&gt;0,"N. D.")))</f>
        <v/>
      </c>
      <c r="N547" s="290" t="str">
        <f>IF('CARGA CONSOLIDADO IPS'!AN71&lt;&gt;"",'CARGA CONSOLIDADO IPS'!AN71,IF(U547="","",IF(U547&gt;0,"N. D.")))</f>
        <v/>
      </c>
    </row>
    <row r="548" spans="1:14" x14ac:dyDescent="0.25">
      <c r="A548" s="288" t="str">
        <f t="shared" si="24"/>
        <v>SEDE</v>
      </c>
      <c r="B548" s="288" t="str">
        <f t="shared" si="25"/>
        <v>ECOPETROL</v>
      </c>
      <c r="C548" s="288" t="str">
        <f t="shared" si="26"/>
        <v/>
      </c>
      <c r="D548" s="288">
        <v>72</v>
      </c>
      <c r="E548" s="288" t="s">
        <v>300</v>
      </c>
      <c r="F548" s="288" t="s">
        <v>20</v>
      </c>
      <c r="G548" s="290" t="str">
        <f>IF('CARGA CONSOLIDADO IPS'!AG72&lt;&gt;"",'CARGA CONSOLIDADO IPS'!AG72,IF(N548="","",IF(N548&gt;0,"N. D.")))</f>
        <v/>
      </c>
      <c r="H548" s="290" t="str">
        <f>IF('CARGA CONSOLIDADO IPS'!AH72&lt;&gt;"",'CARGA CONSOLIDADO IPS'!AH72,IF(O548="","",IF(O548&gt;0,"N. D.")))</f>
        <v/>
      </c>
      <c r="I548" s="290" t="str">
        <f>IF('CARGA CONSOLIDADO IPS'!AI72&lt;&gt;"",'CARGA CONSOLIDADO IPS'!AI72,IF(P548="","",IF(P548&gt;0,"N. D.")))</f>
        <v/>
      </c>
      <c r="J548" s="290" t="str">
        <f>IF('CARGA CONSOLIDADO IPS'!AJ72&lt;&gt;"",'CARGA CONSOLIDADO IPS'!AJ72,IF(Q548="","",IF(Q548&gt;0,"N. D.")))</f>
        <v/>
      </c>
      <c r="K548" s="290" t="str">
        <f>IF('CARGA CONSOLIDADO IPS'!AK72&lt;&gt;"",'CARGA CONSOLIDADO IPS'!AK72,IF(R548="","",IF(R548&gt;0,"N. D.")))</f>
        <v/>
      </c>
      <c r="L548" s="290" t="str">
        <f>IF('CARGA CONSOLIDADO IPS'!AL72&lt;&gt;"",'CARGA CONSOLIDADO IPS'!AL72,IF(S548="","",IF(S548&gt;0,"N. D.")))</f>
        <v/>
      </c>
      <c r="M548" s="290" t="str">
        <f>IF('CARGA CONSOLIDADO IPS'!AM72&lt;&gt;"",'CARGA CONSOLIDADO IPS'!AM72,IF(T548="","",IF(T548&gt;0,"N. D.")))</f>
        <v/>
      </c>
      <c r="N548" s="290" t="str">
        <f>IF('CARGA CONSOLIDADO IPS'!AN72&lt;&gt;"",'CARGA CONSOLIDADO IPS'!AN72,IF(U548="","",IF(U548&gt;0,"N. D.")))</f>
        <v/>
      </c>
    </row>
    <row r="549" spans="1:14" x14ac:dyDescent="0.25">
      <c r="A549" s="288" t="str">
        <f t="shared" si="24"/>
        <v>SEDE</v>
      </c>
      <c r="B549" s="288" t="str">
        <f t="shared" si="25"/>
        <v>ECOPETROL</v>
      </c>
      <c r="C549" s="288" t="str">
        <f t="shared" si="26"/>
        <v/>
      </c>
      <c r="D549" s="288">
        <v>73</v>
      </c>
      <c r="E549" s="288" t="s">
        <v>300</v>
      </c>
      <c r="F549" s="288" t="s">
        <v>20</v>
      </c>
      <c r="G549" s="290" t="str">
        <f>IF('CARGA CONSOLIDADO IPS'!AG73&lt;&gt;"",'CARGA CONSOLIDADO IPS'!AG73,IF(N549="","",IF(N549&gt;0,"N. D.")))</f>
        <v/>
      </c>
      <c r="H549" s="290" t="str">
        <f>IF('CARGA CONSOLIDADO IPS'!AH73&lt;&gt;"",'CARGA CONSOLIDADO IPS'!AH73,IF(O549="","",IF(O549&gt;0,"N. D.")))</f>
        <v/>
      </c>
      <c r="I549" s="290" t="str">
        <f>IF('CARGA CONSOLIDADO IPS'!AI73&lt;&gt;"",'CARGA CONSOLIDADO IPS'!AI73,IF(P549="","",IF(P549&gt;0,"N. D.")))</f>
        <v/>
      </c>
      <c r="J549" s="290" t="str">
        <f>IF('CARGA CONSOLIDADO IPS'!AJ73&lt;&gt;"",'CARGA CONSOLIDADO IPS'!AJ73,IF(Q549="","",IF(Q549&gt;0,"N. D.")))</f>
        <v/>
      </c>
      <c r="K549" s="290" t="str">
        <f>IF('CARGA CONSOLIDADO IPS'!AK73&lt;&gt;"",'CARGA CONSOLIDADO IPS'!AK73,IF(R549="","",IF(R549&gt;0,"N. D.")))</f>
        <v/>
      </c>
      <c r="L549" s="290" t="str">
        <f>IF('CARGA CONSOLIDADO IPS'!AL73&lt;&gt;"",'CARGA CONSOLIDADO IPS'!AL73,IF(S549="","",IF(S549&gt;0,"N. D.")))</f>
        <v/>
      </c>
      <c r="M549" s="290" t="str">
        <f>IF('CARGA CONSOLIDADO IPS'!AM73&lt;&gt;"",'CARGA CONSOLIDADO IPS'!AM73,IF(T549="","",IF(T549&gt;0,"N. D.")))</f>
        <v/>
      </c>
      <c r="N549" s="290" t="str">
        <f>IF('CARGA CONSOLIDADO IPS'!AN73&lt;&gt;"",'CARGA CONSOLIDADO IPS'!AN73,IF(U549="","",IF(U549&gt;0,"N. D.")))</f>
        <v/>
      </c>
    </row>
    <row r="550" spans="1:14" x14ac:dyDescent="0.25">
      <c r="A550" s="288" t="str">
        <f t="shared" si="24"/>
        <v>SEDE</v>
      </c>
      <c r="B550" s="288" t="str">
        <f t="shared" si="25"/>
        <v>ECOPETROL</v>
      </c>
      <c r="C550" s="288" t="str">
        <f t="shared" si="26"/>
        <v/>
      </c>
      <c r="D550" s="288">
        <v>74</v>
      </c>
      <c r="E550" s="288" t="s">
        <v>300</v>
      </c>
      <c r="F550" s="288" t="s">
        <v>20</v>
      </c>
      <c r="G550" s="290" t="str">
        <f>IF('CARGA CONSOLIDADO IPS'!AG74&lt;&gt;"",'CARGA CONSOLIDADO IPS'!AG74,IF(N550="","",IF(N550&gt;0,"N. D.")))</f>
        <v/>
      </c>
      <c r="H550" s="290" t="str">
        <f>IF('CARGA CONSOLIDADO IPS'!AH74&lt;&gt;"",'CARGA CONSOLIDADO IPS'!AH74,IF(O550="","",IF(O550&gt;0,"N. D.")))</f>
        <v/>
      </c>
      <c r="I550" s="290" t="str">
        <f>IF('CARGA CONSOLIDADO IPS'!AI74&lt;&gt;"",'CARGA CONSOLIDADO IPS'!AI74,IF(P550="","",IF(P550&gt;0,"N. D.")))</f>
        <v/>
      </c>
      <c r="J550" s="290" t="str">
        <f>IF('CARGA CONSOLIDADO IPS'!AJ74&lt;&gt;"",'CARGA CONSOLIDADO IPS'!AJ74,IF(Q550="","",IF(Q550&gt;0,"N. D.")))</f>
        <v/>
      </c>
      <c r="K550" s="290" t="str">
        <f>IF('CARGA CONSOLIDADO IPS'!AK74&lt;&gt;"",'CARGA CONSOLIDADO IPS'!AK74,IF(R550="","",IF(R550&gt;0,"N. D.")))</f>
        <v/>
      </c>
      <c r="L550" s="290" t="str">
        <f>IF('CARGA CONSOLIDADO IPS'!AL74&lt;&gt;"",'CARGA CONSOLIDADO IPS'!AL74,IF(S550="","",IF(S550&gt;0,"N. D.")))</f>
        <v/>
      </c>
      <c r="M550" s="290" t="str">
        <f>IF('CARGA CONSOLIDADO IPS'!AM74&lt;&gt;"",'CARGA CONSOLIDADO IPS'!AM74,IF(T550="","",IF(T550&gt;0,"N. D.")))</f>
        <v/>
      </c>
      <c r="N550" s="290" t="str">
        <f>IF('CARGA CONSOLIDADO IPS'!AN74&lt;&gt;"",'CARGA CONSOLIDADO IPS'!AN74,IF(U550="","",IF(U550&gt;0,"N. D.")))</f>
        <v/>
      </c>
    </row>
    <row r="551" spans="1:14" x14ac:dyDescent="0.25">
      <c r="A551" s="288" t="str">
        <f t="shared" si="24"/>
        <v>SEDE</v>
      </c>
      <c r="B551" s="288" t="str">
        <f t="shared" si="25"/>
        <v>ECOPETROL</v>
      </c>
      <c r="C551" s="288" t="str">
        <f t="shared" si="26"/>
        <v/>
      </c>
      <c r="D551" s="288">
        <v>75</v>
      </c>
      <c r="E551" s="288" t="s">
        <v>300</v>
      </c>
      <c r="F551" s="288" t="s">
        <v>20</v>
      </c>
      <c r="G551" s="290" t="str">
        <f>IF('CARGA CONSOLIDADO IPS'!AG75&lt;&gt;"",'CARGA CONSOLIDADO IPS'!AG75,IF(N551="","",IF(N551&gt;0,"N. D.")))</f>
        <v/>
      </c>
      <c r="H551" s="290" t="str">
        <f>IF('CARGA CONSOLIDADO IPS'!AH75&lt;&gt;"",'CARGA CONSOLIDADO IPS'!AH75,IF(O551="","",IF(O551&gt;0,"N. D.")))</f>
        <v/>
      </c>
      <c r="I551" s="290" t="str">
        <f>IF('CARGA CONSOLIDADO IPS'!AI75&lt;&gt;"",'CARGA CONSOLIDADO IPS'!AI75,IF(P551="","",IF(P551&gt;0,"N. D.")))</f>
        <v/>
      </c>
      <c r="J551" s="290" t="str">
        <f>IF('CARGA CONSOLIDADO IPS'!AJ75&lt;&gt;"",'CARGA CONSOLIDADO IPS'!AJ75,IF(Q551="","",IF(Q551&gt;0,"N. D.")))</f>
        <v/>
      </c>
      <c r="K551" s="290" t="str">
        <f>IF('CARGA CONSOLIDADO IPS'!AK75&lt;&gt;"",'CARGA CONSOLIDADO IPS'!AK75,IF(R551="","",IF(R551&gt;0,"N. D.")))</f>
        <v/>
      </c>
      <c r="L551" s="290" t="str">
        <f>IF('CARGA CONSOLIDADO IPS'!AL75&lt;&gt;"",'CARGA CONSOLIDADO IPS'!AL75,IF(S551="","",IF(S551&gt;0,"N. D.")))</f>
        <v/>
      </c>
      <c r="M551" s="290" t="str">
        <f>IF('CARGA CONSOLIDADO IPS'!AM75&lt;&gt;"",'CARGA CONSOLIDADO IPS'!AM75,IF(T551="","",IF(T551&gt;0,"N. D.")))</f>
        <v/>
      </c>
      <c r="N551" s="290" t="str">
        <f>IF('CARGA CONSOLIDADO IPS'!AN75&lt;&gt;"",'CARGA CONSOLIDADO IPS'!AN75,IF(U551="","",IF(U551&gt;0,"N. D.")))</f>
        <v/>
      </c>
    </row>
    <row r="552" spans="1:14" x14ac:dyDescent="0.25">
      <c r="A552" s="288" t="str">
        <f t="shared" si="24"/>
        <v>SEDE</v>
      </c>
      <c r="B552" s="288" t="str">
        <f t="shared" si="25"/>
        <v>ECOPETROL</v>
      </c>
      <c r="C552" s="288" t="str">
        <f t="shared" si="26"/>
        <v/>
      </c>
      <c r="D552" s="288">
        <v>76</v>
      </c>
      <c r="E552" s="288" t="s">
        <v>300</v>
      </c>
      <c r="F552" s="288" t="s">
        <v>20</v>
      </c>
      <c r="G552" s="290" t="str">
        <f>IF('CARGA CONSOLIDADO IPS'!AG76&lt;&gt;"",'CARGA CONSOLIDADO IPS'!AG76,IF(N552="","",IF(N552&gt;0,"N. D.")))</f>
        <v/>
      </c>
      <c r="H552" s="290" t="str">
        <f>IF('CARGA CONSOLIDADO IPS'!AH76&lt;&gt;"",'CARGA CONSOLIDADO IPS'!AH76,IF(O552="","",IF(O552&gt;0,"N. D.")))</f>
        <v/>
      </c>
      <c r="I552" s="290" t="str">
        <f>IF('CARGA CONSOLIDADO IPS'!AI76&lt;&gt;"",'CARGA CONSOLIDADO IPS'!AI76,IF(P552="","",IF(P552&gt;0,"N. D.")))</f>
        <v/>
      </c>
      <c r="J552" s="290" t="str">
        <f>IF('CARGA CONSOLIDADO IPS'!AJ76&lt;&gt;"",'CARGA CONSOLIDADO IPS'!AJ76,IF(Q552="","",IF(Q552&gt;0,"N. D.")))</f>
        <v/>
      </c>
      <c r="K552" s="290" t="str">
        <f>IF('CARGA CONSOLIDADO IPS'!AK76&lt;&gt;"",'CARGA CONSOLIDADO IPS'!AK76,IF(R552="","",IF(R552&gt;0,"N. D.")))</f>
        <v/>
      </c>
      <c r="L552" s="290" t="str">
        <f>IF('CARGA CONSOLIDADO IPS'!AL76&lt;&gt;"",'CARGA CONSOLIDADO IPS'!AL76,IF(S552="","",IF(S552&gt;0,"N. D.")))</f>
        <v/>
      </c>
      <c r="M552" s="290" t="str">
        <f>IF('CARGA CONSOLIDADO IPS'!AM76&lt;&gt;"",'CARGA CONSOLIDADO IPS'!AM76,IF(T552="","",IF(T552&gt;0,"N. D.")))</f>
        <v/>
      </c>
      <c r="N552" s="290" t="str">
        <f>IF('CARGA CONSOLIDADO IPS'!AN76&lt;&gt;"",'CARGA CONSOLIDADO IPS'!AN76,IF(U552="","",IF(U552&gt;0,"N. D.")))</f>
        <v/>
      </c>
    </row>
    <row r="553" spans="1:14" x14ac:dyDescent="0.25">
      <c r="A553" s="288" t="str">
        <f t="shared" si="24"/>
        <v>SEDE</v>
      </c>
      <c r="B553" s="288" t="str">
        <f t="shared" si="25"/>
        <v>ECOPETROL</v>
      </c>
      <c r="C553" s="288" t="str">
        <f t="shared" si="26"/>
        <v/>
      </c>
      <c r="D553" s="288">
        <v>77</v>
      </c>
      <c r="E553" s="288" t="s">
        <v>300</v>
      </c>
      <c r="F553" s="288" t="s">
        <v>20</v>
      </c>
      <c r="G553" s="290" t="str">
        <f>IF('CARGA CONSOLIDADO IPS'!AG77&lt;&gt;"",'CARGA CONSOLIDADO IPS'!AG77,IF(N553="","",IF(N553&gt;0,"N. D.")))</f>
        <v/>
      </c>
      <c r="H553" s="290" t="str">
        <f>IF('CARGA CONSOLIDADO IPS'!AH77&lt;&gt;"",'CARGA CONSOLIDADO IPS'!AH77,IF(O553="","",IF(O553&gt;0,"N. D.")))</f>
        <v/>
      </c>
      <c r="I553" s="290" t="str">
        <f>IF('CARGA CONSOLIDADO IPS'!AI77&lt;&gt;"",'CARGA CONSOLIDADO IPS'!AI77,IF(P553="","",IF(P553&gt;0,"N. D.")))</f>
        <v/>
      </c>
      <c r="J553" s="290" t="str">
        <f>IF('CARGA CONSOLIDADO IPS'!AJ77&lt;&gt;"",'CARGA CONSOLIDADO IPS'!AJ77,IF(Q553="","",IF(Q553&gt;0,"N. D.")))</f>
        <v/>
      </c>
      <c r="K553" s="290" t="str">
        <f>IF('CARGA CONSOLIDADO IPS'!AK77&lt;&gt;"",'CARGA CONSOLIDADO IPS'!AK77,IF(R553="","",IF(R553&gt;0,"N. D.")))</f>
        <v/>
      </c>
      <c r="L553" s="290" t="str">
        <f>IF('CARGA CONSOLIDADO IPS'!AL77&lt;&gt;"",'CARGA CONSOLIDADO IPS'!AL77,IF(S553="","",IF(S553&gt;0,"N. D.")))</f>
        <v/>
      </c>
      <c r="M553" s="290" t="str">
        <f>IF('CARGA CONSOLIDADO IPS'!AM77&lt;&gt;"",'CARGA CONSOLIDADO IPS'!AM77,IF(T553="","",IF(T553&gt;0,"N. D.")))</f>
        <v/>
      </c>
      <c r="N553" s="290" t="str">
        <f>IF('CARGA CONSOLIDADO IPS'!AN77&lt;&gt;"",'CARGA CONSOLIDADO IPS'!AN77,IF(U553="","",IF(U553&gt;0,"N. D.")))</f>
        <v/>
      </c>
    </row>
    <row r="554" spans="1:14" x14ac:dyDescent="0.25">
      <c r="A554" s="288" t="str">
        <f t="shared" ref="A554:A612" si="27">E554</f>
        <v>SEDE</v>
      </c>
      <c r="B554" s="288" t="str">
        <f t="shared" ref="B554:B612" si="28">F554</f>
        <v>ECOPETROL</v>
      </c>
      <c r="C554" s="288" t="str">
        <f t="shared" ref="C554:C612" si="29">G554</f>
        <v/>
      </c>
      <c r="D554" s="288">
        <v>78</v>
      </c>
      <c r="E554" s="288" t="s">
        <v>300</v>
      </c>
      <c r="F554" s="288" t="s">
        <v>20</v>
      </c>
      <c r="G554" s="290" t="str">
        <f>IF('CARGA CONSOLIDADO IPS'!AG78&lt;&gt;"",'CARGA CONSOLIDADO IPS'!AG78,IF(N554="","",IF(N554&gt;0,"N. D.")))</f>
        <v/>
      </c>
      <c r="H554" s="290" t="str">
        <f>IF('CARGA CONSOLIDADO IPS'!AH78&lt;&gt;"",'CARGA CONSOLIDADO IPS'!AH78,IF(O554="","",IF(O554&gt;0,"N. D.")))</f>
        <v/>
      </c>
      <c r="I554" s="290" t="str">
        <f>IF('CARGA CONSOLIDADO IPS'!AI78&lt;&gt;"",'CARGA CONSOLIDADO IPS'!AI78,IF(P554="","",IF(P554&gt;0,"N. D.")))</f>
        <v/>
      </c>
      <c r="J554" s="290" t="str">
        <f>IF('CARGA CONSOLIDADO IPS'!AJ78&lt;&gt;"",'CARGA CONSOLIDADO IPS'!AJ78,IF(Q554="","",IF(Q554&gt;0,"N. D.")))</f>
        <v/>
      </c>
      <c r="K554" s="290" t="str">
        <f>IF('CARGA CONSOLIDADO IPS'!AK78&lt;&gt;"",'CARGA CONSOLIDADO IPS'!AK78,IF(R554="","",IF(R554&gt;0,"N. D.")))</f>
        <v/>
      </c>
      <c r="L554" s="290" t="str">
        <f>IF('CARGA CONSOLIDADO IPS'!AL78&lt;&gt;"",'CARGA CONSOLIDADO IPS'!AL78,IF(S554="","",IF(S554&gt;0,"N. D.")))</f>
        <v/>
      </c>
      <c r="M554" s="290" t="str">
        <f>IF('CARGA CONSOLIDADO IPS'!AM78&lt;&gt;"",'CARGA CONSOLIDADO IPS'!AM78,IF(T554="","",IF(T554&gt;0,"N. D.")))</f>
        <v/>
      </c>
      <c r="N554" s="290" t="str">
        <f>IF('CARGA CONSOLIDADO IPS'!AN78&lt;&gt;"",'CARGA CONSOLIDADO IPS'!AN78,IF(U554="","",IF(U554&gt;0,"N. D.")))</f>
        <v/>
      </c>
    </row>
    <row r="555" spans="1:14" x14ac:dyDescent="0.25">
      <c r="A555" s="288" t="str">
        <f t="shared" si="27"/>
        <v>SEDE</v>
      </c>
      <c r="B555" s="288" t="str">
        <f t="shared" si="28"/>
        <v>ECOPETROL</v>
      </c>
      <c r="C555" s="288" t="str">
        <f t="shared" si="29"/>
        <v/>
      </c>
      <c r="D555" s="288">
        <v>79</v>
      </c>
      <c r="E555" s="288" t="s">
        <v>300</v>
      </c>
      <c r="F555" s="288" t="s">
        <v>20</v>
      </c>
      <c r="G555" s="290" t="str">
        <f>IF('CARGA CONSOLIDADO IPS'!AG79&lt;&gt;"",'CARGA CONSOLIDADO IPS'!AG79,IF(N555="","",IF(N555&gt;0,"N. D.")))</f>
        <v/>
      </c>
      <c r="H555" s="290" t="str">
        <f>IF('CARGA CONSOLIDADO IPS'!AH79&lt;&gt;"",'CARGA CONSOLIDADO IPS'!AH79,IF(O555="","",IF(O555&gt;0,"N. D.")))</f>
        <v/>
      </c>
      <c r="I555" s="290" t="str">
        <f>IF('CARGA CONSOLIDADO IPS'!AI79&lt;&gt;"",'CARGA CONSOLIDADO IPS'!AI79,IF(P555="","",IF(P555&gt;0,"N. D.")))</f>
        <v/>
      </c>
      <c r="J555" s="290" t="str">
        <f>IF('CARGA CONSOLIDADO IPS'!AJ79&lt;&gt;"",'CARGA CONSOLIDADO IPS'!AJ79,IF(Q555="","",IF(Q555&gt;0,"N. D.")))</f>
        <v/>
      </c>
      <c r="K555" s="290" t="str">
        <f>IF('CARGA CONSOLIDADO IPS'!AK79&lt;&gt;"",'CARGA CONSOLIDADO IPS'!AK79,IF(R555="","",IF(R555&gt;0,"N. D.")))</f>
        <v/>
      </c>
      <c r="L555" s="290" t="str">
        <f>IF('CARGA CONSOLIDADO IPS'!AL79&lt;&gt;"",'CARGA CONSOLIDADO IPS'!AL79,IF(S555="","",IF(S555&gt;0,"N. D.")))</f>
        <v/>
      </c>
      <c r="M555" s="290" t="str">
        <f>IF('CARGA CONSOLIDADO IPS'!AM79&lt;&gt;"",'CARGA CONSOLIDADO IPS'!AM79,IF(T555="","",IF(T555&gt;0,"N. D.")))</f>
        <v/>
      </c>
      <c r="N555" s="290" t="str">
        <f>IF('CARGA CONSOLIDADO IPS'!AN79&lt;&gt;"",'CARGA CONSOLIDADO IPS'!AN79,IF(U555="","",IF(U555&gt;0,"N. D.")))</f>
        <v/>
      </c>
    </row>
    <row r="556" spans="1:14" x14ac:dyDescent="0.25">
      <c r="A556" s="288" t="str">
        <f t="shared" si="27"/>
        <v>SEDE</v>
      </c>
      <c r="B556" s="288" t="str">
        <f t="shared" si="28"/>
        <v>ECOPETROL</v>
      </c>
      <c r="C556" s="288" t="str">
        <f t="shared" si="29"/>
        <v/>
      </c>
      <c r="D556" s="288">
        <v>80</v>
      </c>
      <c r="E556" s="288" t="s">
        <v>300</v>
      </c>
      <c r="F556" s="288" t="s">
        <v>20</v>
      </c>
      <c r="G556" s="290" t="str">
        <f>IF('CARGA CONSOLIDADO IPS'!AG80&lt;&gt;"",'CARGA CONSOLIDADO IPS'!AG80,IF(N556="","",IF(N556&gt;0,"N. D.")))</f>
        <v/>
      </c>
      <c r="H556" s="290" t="str">
        <f>IF('CARGA CONSOLIDADO IPS'!AH80&lt;&gt;"",'CARGA CONSOLIDADO IPS'!AH80,IF(O556="","",IF(O556&gt;0,"N. D.")))</f>
        <v/>
      </c>
      <c r="I556" s="290" t="str">
        <f>IF('CARGA CONSOLIDADO IPS'!AI80&lt;&gt;"",'CARGA CONSOLIDADO IPS'!AI80,IF(P556="","",IF(P556&gt;0,"N. D.")))</f>
        <v/>
      </c>
      <c r="J556" s="290" t="str">
        <f>IF('CARGA CONSOLIDADO IPS'!AJ80&lt;&gt;"",'CARGA CONSOLIDADO IPS'!AJ80,IF(Q556="","",IF(Q556&gt;0,"N. D.")))</f>
        <v/>
      </c>
      <c r="K556" s="290" t="str">
        <f>IF('CARGA CONSOLIDADO IPS'!AK80&lt;&gt;"",'CARGA CONSOLIDADO IPS'!AK80,IF(R556="","",IF(R556&gt;0,"N. D.")))</f>
        <v/>
      </c>
      <c r="L556" s="290" t="str">
        <f>IF('CARGA CONSOLIDADO IPS'!AL80&lt;&gt;"",'CARGA CONSOLIDADO IPS'!AL80,IF(S556="","",IF(S556&gt;0,"N. D.")))</f>
        <v/>
      </c>
      <c r="M556" s="290" t="str">
        <f>IF('CARGA CONSOLIDADO IPS'!AM80&lt;&gt;"",'CARGA CONSOLIDADO IPS'!AM80,IF(T556="","",IF(T556&gt;0,"N. D.")))</f>
        <v/>
      </c>
      <c r="N556" s="290" t="str">
        <f>IF('CARGA CONSOLIDADO IPS'!AN80&lt;&gt;"",'CARGA CONSOLIDADO IPS'!AN80,IF(U556="","",IF(U556&gt;0,"N. D.")))</f>
        <v/>
      </c>
    </row>
    <row r="557" spans="1:14" x14ac:dyDescent="0.25">
      <c r="A557" s="288" t="str">
        <f t="shared" si="27"/>
        <v>SEDE</v>
      </c>
      <c r="B557" s="288" t="str">
        <f t="shared" si="28"/>
        <v>ECOPETROL</v>
      </c>
      <c r="C557" s="288" t="str">
        <f t="shared" si="29"/>
        <v/>
      </c>
      <c r="D557" s="288">
        <v>81</v>
      </c>
      <c r="E557" s="288" t="s">
        <v>300</v>
      </c>
      <c r="F557" s="288" t="s">
        <v>20</v>
      </c>
      <c r="G557" s="290" t="str">
        <f>IF('CARGA CONSOLIDADO IPS'!AG81&lt;&gt;"",'CARGA CONSOLIDADO IPS'!AG81,IF(N557="","",IF(N557&gt;0,"N. D.")))</f>
        <v/>
      </c>
      <c r="H557" s="290" t="str">
        <f>IF('CARGA CONSOLIDADO IPS'!AH81&lt;&gt;"",'CARGA CONSOLIDADO IPS'!AH81,IF(O557="","",IF(O557&gt;0,"N. D.")))</f>
        <v/>
      </c>
      <c r="I557" s="290" t="str">
        <f>IF('CARGA CONSOLIDADO IPS'!AI81&lt;&gt;"",'CARGA CONSOLIDADO IPS'!AI81,IF(P557="","",IF(P557&gt;0,"N. D.")))</f>
        <v/>
      </c>
      <c r="J557" s="290" t="str">
        <f>IF('CARGA CONSOLIDADO IPS'!AJ81&lt;&gt;"",'CARGA CONSOLIDADO IPS'!AJ81,IF(Q557="","",IF(Q557&gt;0,"N. D.")))</f>
        <v/>
      </c>
      <c r="K557" s="290" t="str">
        <f>IF('CARGA CONSOLIDADO IPS'!AK81&lt;&gt;"",'CARGA CONSOLIDADO IPS'!AK81,IF(R557="","",IF(R557&gt;0,"N. D.")))</f>
        <v/>
      </c>
      <c r="L557" s="290" t="str">
        <f>IF('CARGA CONSOLIDADO IPS'!AL81&lt;&gt;"",'CARGA CONSOLIDADO IPS'!AL81,IF(S557="","",IF(S557&gt;0,"N. D.")))</f>
        <v/>
      </c>
      <c r="M557" s="290" t="str">
        <f>IF('CARGA CONSOLIDADO IPS'!AM81&lt;&gt;"",'CARGA CONSOLIDADO IPS'!AM81,IF(T557="","",IF(T557&gt;0,"N. D.")))</f>
        <v/>
      </c>
      <c r="N557" s="290" t="str">
        <f>IF('CARGA CONSOLIDADO IPS'!AN81&lt;&gt;"",'CARGA CONSOLIDADO IPS'!AN81,IF(U557="","",IF(U557&gt;0,"N. D.")))</f>
        <v/>
      </c>
    </row>
    <row r="558" spans="1:14" x14ac:dyDescent="0.25">
      <c r="A558" s="288" t="str">
        <f t="shared" si="27"/>
        <v>SEDE</v>
      </c>
      <c r="B558" s="288" t="str">
        <f t="shared" si="28"/>
        <v>ECOPETROL</v>
      </c>
      <c r="C558" s="288" t="str">
        <f t="shared" si="29"/>
        <v/>
      </c>
      <c r="D558" s="288">
        <v>82</v>
      </c>
      <c r="E558" s="288" t="s">
        <v>300</v>
      </c>
      <c r="F558" s="288" t="s">
        <v>20</v>
      </c>
      <c r="G558" s="290" t="str">
        <f>IF('CARGA CONSOLIDADO IPS'!AG82&lt;&gt;"",'CARGA CONSOLIDADO IPS'!AG82,IF(N558="","",IF(N558&gt;0,"N. D.")))</f>
        <v/>
      </c>
      <c r="H558" s="290" t="str">
        <f>IF('CARGA CONSOLIDADO IPS'!AH82&lt;&gt;"",'CARGA CONSOLIDADO IPS'!AH82,IF(O558="","",IF(O558&gt;0,"N. D.")))</f>
        <v/>
      </c>
      <c r="I558" s="290" t="str">
        <f>IF('CARGA CONSOLIDADO IPS'!AI82&lt;&gt;"",'CARGA CONSOLIDADO IPS'!AI82,IF(P558="","",IF(P558&gt;0,"N. D.")))</f>
        <v/>
      </c>
      <c r="J558" s="290" t="str">
        <f>IF('CARGA CONSOLIDADO IPS'!AJ82&lt;&gt;"",'CARGA CONSOLIDADO IPS'!AJ82,IF(Q558="","",IF(Q558&gt;0,"N. D.")))</f>
        <v/>
      </c>
      <c r="K558" s="290" t="str">
        <f>IF('CARGA CONSOLIDADO IPS'!AK82&lt;&gt;"",'CARGA CONSOLIDADO IPS'!AK82,IF(R558="","",IF(R558&gt;0,"N. D.")))</f>
        <v/>
      </c>
      <c r="L558" s="290" t="str">
        <f>IF('CARGA CONSOLIDADO IPS'!AL82&lt;&gt;"",'CARGA CONSOLIDADO IPS'!AL82,IF(S558="","",IF(S558&gt;0,"N. D.")))</f>
        <v/>
      </c>
      <c r="M558" s="290" t="str">
        <f>IF('CARGA CONSOLIDADO IPS'!AM82&lt;&gt;"",'CARGA CONSOLIDADO IPS'!AM82,IF(T558="","",IF(T558&gt;0,"N. D.")))</f>
        <v/>
      </c>
      <c r="N558" s="290" t="str">
        <f>IF('CARGA CONSOLIDADO IPS'!AN82&lt;&gt;"",'CARGA CONSOLIDADO IPS'!AN82,IF(U558="","",IF(U558&gt;0,"N. D.")))</f>
        <v/>
      </c>
    </row>
    <row r="559" spans="1:14" x14ac:dyDescent="0.25">
      <c r="A559" s="288" t="str">
        <f t="shared" si="27"/>
        <v>SEDE</v>
      </c>
      <c r="B559" s="288" t="str">
        <f t="shared" si="28"/>
        <v>ECOPETROL</v>
      </c>
      <c r="C559" s="288" t="str">
        <f t="shared" si="29"/>
        <v/>
      </c>
      <c r="D559" s="288">
        <v>83</v>
      </c>
      <c r="E559" s="288" t="s">
        <v>300</v>
      </c>
      <c r="F559" s="288" t="s">
        <v>20</v>
      </c>
      <c r="G559" s="290" t="str">
        <f>IF('CARGA CONSOLIDADO IPS'!AG83&lt;&gt;"",'CARGA CONSOLIDADO IPS'!AG83,IF(N559="","",IF(N559&gt;0,"N. D.")))</f>
        <v/>
      </c>
      <c r="H559" s="290" t="str">
        <f>IF('CARGA CONSOLIDADO IPS'!AH83&lt;&gt;"",'CARGA CONSOLIDADO IPS'!AH83,IF(O559="","",IF(O559&gt;0,"N. D.")))</f>
        <v/>
      </c>
      <c r="I559" s="290" t="str">
        <f>IF('CARGA CONSOLIDADO IPS'!AI83&lt;&gt;"",'CARGA CONSOLIDADO IPS'!AI83,IF(P559="","",IF(P559&gt;0,"N. D.")))</f>
        <v/>
      </c>
      <c r="J559" s="290" t="str">
        <f>IF('CARGA CONSOLIDADO IPS'!AJ83&lt;&gt;"",'CARGA CONSOLIDADO IPS'!AJ83,IF(Q559="","",IF(Q559&gt;0,"N. D.")))</f>
        <v/>
      </c>
      <c r="K559" s="290" t="str">
        <f>IF('CARGA CONSOLIDADO IPS'!AK83&lt;&gt;"",'CARGA CONSOLIDADO IPS'!AK83,IF(R559="","",IF(R559&gt;0,"N. D.")))</f>
        <v/>
      </c>
      <c r="L559" s="290" t="str">
        <f>IF('CARGA CONSOLIDADO IPS'!AL83&lt;&gt;"",'CARGA CONSOLIDADO IPS'!AL83,IF(S559="","",IF(S559&gt;0,"N. D.")))</f>
        <v/>
      </c>
      <c r="M559" s="290" t="str">
        <f>IF('CARGA CONSOLIDADO IPS'!AM83&lt;&gt;"",'CARGA CONSOLIDADO IPS'!AM83,IF(T559="","",IF(T559&gt;0,"N. D.")))</f>
        <v/>
      </c>
      <c r="N559" s="290" t="str">
        <f>IF('CARGA CONSOLIDADO IPS'!AN83&lt;&gt;"",'CARGA CONSOLIDADO IPS'!AN83,IF(U559="","",IF(U559&gt;0,"N. D.")))</f>
        <v/>
      </c>
    </row>
    <row r="560" spans="1:14" x14ac:dyDescent="0.25">
      <c r="A560" s="288" t="str">
        <f t="shared" si="27"/>
        <v>SEDE</v>
      </c>
      <c r="B560" s="288" t="str">
        <f t="shared" si="28"/>
        <v>ECOPETROL</v>
      </c>
      <c r="C560" s="288" t="str">
        <f t="shared" si="29"/>
        <v/>
      </c>
      <c r="D560" s="288">
        <v>84</v>
      </c>
      <c r="E560" s="288" t="s">
        <v>300</v>
      </c>
      <c r="F560" s="288" t="s">
        <v>20</v>
      </c>
      <c r="G560" s="290" t="str">
        <f>IF('CARGA CONSOLIDADO IPS'!AG84&lt;&gt;"",'CARGA CONSOLIDADO IPS'!AG84,IF(N560="","",IF(N560&gt;0,"N. D.")))</f>
        <v/>
      </c>
      <c r="H560" s="290" t="str">
        <f>IF('CARGA CONSOLIDADO IPS'!AH84&lt;&gt;"",'CARGA CONSOLIDADO IPS'!AH84,IF(O560="","",IF(O560&gt;0,"N. D.")))</f>
        <v/>
      </c>
      <c r="I560" s="290" t="str">
        <f>IF('CARGA CONSOLIDADO IPS'!AI84&lt;&gt;"",'CARGA CONSOLIDADO IPS'!AI84,IF(P560="","",IF(P560&gt;0,"N. D.")))</f>
        <v/>
      </c>
      <c r="J560" s="290" t="str">
        <f>IF('CARGA CONSOLIDADO IPS'!AJ84&lt;&gt;"",'CARGA CONSOLIDADO IPS'!AJ84,IF(Q560="","",IF(Q560&gt;0,"N. D.")))</f>
        <v/>
      </c>
      <c r="K560" s="290" t="str">
        <f>IF('CARGA CONSOLIDADO IPS'!AK84&lt;&gt;"",'CARGA CONSOLIDADO IPS'!AK84,IF(R560="","",IF(R560&gt;0,"N. D.")))</f>
        <v/>
      </c>
      <c r="L560" s="290" t="str">
        <f>IF('CARGA CONSOLIDADO IPS'!AL84&lt;&gt;"",'CARGA CONSOLIDADO IPS'!AL84,IF(S560="","",IF(S560&gt;0,"N. D.")))</f>
        <v/>
      </c>
      <c r="M560" s="290" t="str">
        <f>IF('CARGA CONSOLIDADO IPS'!AM84&lt;&gt;"",'CARGA CONSOLIDADO IPS'!AM84,IF(T560="","",IF(T560&gt;0,"N. D.")))</f>
        <v/>
      </c>
      <c r="N560" s="290" t="str">
        <f>IF('CARGA CONSOLIDADO IPS'!AN84&lt;&gt;"",'CARGA CONSOLIDADO IPS'!AN84,IF(U560="","",IF(U560&gt;0,"N. D.")))</f>
        <v/>
      </c>
    </row>
    <row r="561" spans="1:14" x14ac:dyDescent="0.25">
      <c r="A561" s="288" t="str">
        <f t="shared" si="27"/>
        <v>SEDE</v>
      </c>
      <c r="B561" s="288" t="str">
        <f t="shared" si="28"/>
        <v>ECOPETROL</v>
      </c>
      <c r="C561" s="288" t="str">
        <f t="shared" si="29"/>
        <v/>
      </c>
      <c r="D561" s="288">
        <v>85</v>
      </c>
      <c r="E561" s="288" t="s">
        <v>300</v>
      </c>
      <c r="F561" s="288" t="s">
        <v>20</v>
      </c>
      <c r="G561" s="290" t="str">
        <f>IF('CARGA CONSOLIDADO IPS'!AG85&lt;&gt;"",'CARGA CONSOLIDADO IPS'!AG85,IF(N561="","",IF(N561&gt;0,"N. D.")))</f>
        <v/>
      </c>
      <c r="H561" s="290" t="str">
        <f>IF('CARGA CONSOLIDADO IPS'!AH85&lt;&gt;"",'CARGA CONSOLIDADO IPS'!AH85,IF(O561="","",IF(O561&gt;0,"N. D.")))</f>
        <v/>
      </c>
      <c r="I561" s="290" t="str">
        <f>IF('CARGA CONSOLIDADO IPS'!AI85&lt;&gt;"",'CARGA CONSOLIDADO IPS'!AI85,IF(P561="","",IF(P561&gt;0,"N. D.")))</f>
        <v/>
      </c>
      <c r="J561" s="290" t="str">
        <f>IF('CARGA CONSOLIDADO IPS'!AJ85&lt;&gt;"",'CARGA CONSOLIDADO IPS'!AJ85,IF(Q561="","",IF(Q561&gt;0,"N. D.")))</f>
        <v/>
      </c>
      <c r="K561" s="290" t="str">
        <f>IF('CARGA CONSOLIDADO IPS'!AK85&lt;&gt;"",'CARGA CONSOLIDADO IPS'!AK85,IF(R561="","",IF(R561&gt;0,"N. D.")))</f>
        <v/>
      </c>
      <c r="L561" s="290" t="str">
        <f>IF('CARGA CONSOLIDADO IPS'!AL85&lt;&gt;"",'CARGA CONSOLIDADO IPS'!AL85,IF(S561="","",IF(S561&gt;0,"N. D.")))</f>
        <v/>
      </c>
      <c r="M561" s="290" t="str">
        <f>IF('CARGA CONSOLIDADO IPS'!AM85&lt;&gt;"",'CARGA CONSOLIDADO IPS'!AM85,IF(T561="","",IF(T561&gt;0,"N. D.")))</f>
        <v/>
      </c>
      <c r="N561" s="290" t="str">
        <f>IF('CARGA CONSOLIDADO IPS'!AN85&lt;&gt;"",'CARGA CONSOLIDADO IPS'!AN85,IF(U561="","",IF(U561&gt;0,"N. D.")))</f>
        <v/>
      </c>
    </row>
    <row r="562" spans="1:14" x14ac:dyDescent="0.25">
      <c r="A562" s="288" t="str">
        <f t="shared" si="27"/>
        <v>SEDE</v>
      </c>
      <c r="B562" s="288" t="str">
        <f t="shared" si="28"/>
        <v>ECOPETROL</v>
      </c>
      <c r="C562" s="288" t="str">
        <f t="shared" si="29"/>
        <v/>
      </c>
      <c r="D562" s="288">
        <v>86</v>
      </c>
      <c r="E562" s="288" t="s">
        <v>300</v>
      </c>
      <c r="F562" s="288" t="s">
        <v>20</v>
      </c>
      <c r="G562" s="290" t="str">
        <f>IF('CARGA CONSOLIDADO IPS'!AG86&lt;&gt;"",'CARGA CONSOLIDADO IPS'!AG86,IF(N562="","",IF(N562&gt;0,"N. D.")))</f>
        <v/>
      </c>
      <c r="H562" s="290" t="str">
        <f>IF('CARGA CONSOLIDADO IPS'!AH86&lt;&gt;"",'CARGA CONSOLIDADO IPS'!AH86,IF(O562="","",IF(O562&gt;0,"N. D.")))</f>
        <v/>
      </c>
      <c r="I562" s="290" t="str">
        <f>IF('CARGA CONSOLIDADO IPS'!AI86&lt;&gt;"",'CARGA CONSOLIDADO IPS'!AI86,IF(P562="","",IF(P562&gt;0,"N. D.")))</f>
        <v/>
      </c>
      <c r="J562" s="290" t="str">
        <f>IF('CARGA CONSOLIDADO IPS'!AJ86&lt;&gt;"",'CARGA CONSOLIDADO IPS'!AJ86,IF(Q562="","",IF(Q562&gt;0,"N. D.")))</f>
        <v/>
      </c>
      <c r="K562" s="290" t="str">
        <f>IF('CARGA CONSOLIDADO IPS'!AK86&lt;&gt;"",'CARGA CONSOLIDADO IPS'!AK86,IF(R562="","",IF(R562&gt;0,"N. D.")))</f>
        <v/>
      </c>
      <c r="L562" s="290" t="str">
        <f>IF('CARGA CONSOLIDADO IPS'!AL86&lt;&gt;"",'CARGA CONSOLIDADO IPS'!AL86,IF(S562="","",IF(S562&gt;0,"N. D.")))</f>
        <v/>
      </c>
      <c r="M562" s="290" t="str">
        <f>IF('CARGA CONSOLIDADO IPS'!AM86&lt;&gt;"",'CARGA CONSOLIDADO IPS'!AM86,IF(T562="","",IF(T562&gt;0,"N. D.")))</f>
        <v/>
      </c>
      <c r="N562" s="290" t="str">
        <f>IF('CARGA CONSOLIDADO IPS'!AN86&lt;&gt;"",'CARGA CONSOLIDADO IPS'!AN86,IF(U562="","",IF(U562&gt;0,"N. D.")))</f>
        <v/>
      </c>
    </row>
    <row r="563" spans="1:14" x14ac:dyDescent="0.25">
      <c r="A563" s="288" t="str">
        <f t="shared" si="27"/>
        <v>SEDE</v>
      </c>
      <c r="B563" s="288" t="str">
        <f t="shared" si="28"/>
        <v>ECOPETROL</v>
      </c>
      <c r="C563" s="288" t="str">
        <f t="shared" si="29"/>
        <v/>
      </c>
      <c r="D563" s="288">
        <v>87</v>
      </c>
      <c r="E563" s="288" t="s">
        <v>300</v>
      </c>
      <c r="F563" s="288" t="s">
        <v>20</v>
      </c>
      <c r="G563" s="290" t="str">
        <f>IF('CARGA CONSOLIDADO IPS'!AG87&lt;&gt;"",'CARGA CONSOLIDADO IPS'!AG87,IF(N563="","",IF(N563&gt;0,"N. D.")))</f>
        <v/>
      </c>
      <c r="H563" s="290" t="str">
        <f>IF('CARGA CONSOLIDADO IPS'!AH87&lt;&gt;"",'CARGA CONSOLIDADO IPS'!AH87,IF(O563="","",IF(O563&gt;0,"N. D.")))</f>
        <v/>
      </c>
      <c r="I563" s="290" t="str">
        <f>IF('CARGA CONSOLIDADO IPS'!AI87&lt;&gt;"",'CARGA CONSOLIDADO IPS'!AI87,IF(P563="","",IF(P563&gt;0,"N. D.")))</f>
        <v/>
      </c>
      <c r="J563" s="290" t="str">
        <f>IF('CARGA CONSOLIDADO IPS'!AJ87&lt;&gt;"",'CARGA CONSOLIDADO IPS'!AJ87,IF(Q563="","",IF(Q563&gt;0,"N. D.")))</f>
        <v/>
      </c>
      <c r="K563" s="290" t="str">
        <f>IF('CARGA CONSOLIDADO IPS'!AK87&lt;&gt;"",'CARGA CONSOLIDADO IPS'!AK87,IF(R563="","",IF(R563&gt;0,"N. D.")))</f>
        <v/>
      </c>
      <c r="L563" s="290" t="str">
        <f>IF('CARGA CONSOLIDADO IPS'!AL87&lt;&gt;"",'CARGA CONSOLIDADO IPS'!AL87,IF(S563="","",IF(S563&gt;0,"N. D.")))</f>
        <v/>
      </c>
      <c r="M563" s="290" t="str">
        <f>IF('CARGA CONSOLIDADO IPS'!AM87&lt;&gt;"",'CARGA CONSOLIDADO IPS'!AM87,IF(T563="","",IF(T563&gt;0,"N. D.")))</f>
        <v/>
      </c>
      <c r="N563" s="290" t="str">
        <f>IF('CARGA CONSOLIDADO IPS'!AN87&lt;&gt;"",'CARGA CONSOLIDADO IPS'!AN87,IF(U563="","",IF(U563&gt;0,"N. D.")))</f>
        <v/>
      </c>
    </row>
    <row r="564" spans="1:14" x14ac:dyDescent="0.25">
      <c r="A564" s="288" t="str">
        <f t="shared" si="27"/>
        <v>SEDE</v>
      </c>
      <c r="B564" s="288" t="str">
        <f t="shared" si="28"/>
        <v>ECOPETROL</v>
      </c>
      <c r="C564" s="288" t="str">
        <f t="shared" si="29"/>
        <v/>
      </c>
      <c r="D564" s="288">
        <v>88</v>
      </c>
      <c r="E564" s="288" t="s">
        <v>300</v>
      </c>
      <c r="F564" s="288" t="s">
        <v>20</v>
      </c>
      <c r="G564" s="290" t="str">
        <f>IF('CARGA CONSOLIDADO IPS'!AG88&lt;&gt;"",'CARGA CONSOLIDADO IPS'!AG88,IF(N564="","",IF(N564&gt;0,"N. D.")))</f>
        <v/>
      </c>
      <c r="H564" s="290" t="str">
        <f>IF('CARGA CONSOLIDADO IPS'!AH88&lt;&gt;"",'CARGA CONSOLIDADO IPS'!AH88,IF(O564="","",IF(O564&gt;0,"N. D.")))</f>
        <v/>
      </c>
      <c r="I564" s="290" t="str">
        <f>IF('CARGA CONSOLIDADO IPS'!AI88&lt;&gt;"",'CARGA CONSOLIDADO IPS'!AI88,IF(P564="","",IF(P564&gt;0,"N. D.")))</f>
        <v/>
      </c>
      <c r="J564" s="290" t="str">
        <f>IF('CARGA CONSOLIDADO IPS'!AJ88&lt;&gt;"",'CARGA CONSOLIDADO IPS'!AJ88,IF(Q564="","",IF(Q564&gt;0,"N. D.")))</f>
        <v/>
      </c>
      <c r="K564" s="290" t="str">
        <f>IF('CARGA CONSOLIDADO IPS'!AK88&lt;&gt;"",'CARGA CONSOLIDADO IPS'!AK88,IF(R564="","",IF(R564&gt;0,"N. D.")))</f>
        <v/>
      </c>
      <c r="L564" s="290" t="str">
        <f>IF('CARGA CONSOLIDADO IPS'!AL88&lt;&gt;"",'CARGA CONSOLIDADO IPS'!AL88,IF(S564="","",IF(S564&gt;0,"N. D.")))</f>
        <v/>
      </c>
      <c r="M564" s="290" t="str">
        <f>IF('CARGA CONSOLIDADO IPS'!AM88&lt;&gt;"",'CARGA CONSOLIDADO IPS'!AM88,IF(T564="","",IF(T564&gt;0,"N. D.")))</f>
        <v/>
      </c>
      <c r="N564" s="290" t="str">
        <f>IF('CARGA CONSOLIDADO IPS'!AN88&lt;&gt;"",'CARGA CONSOLIDADO IPS'!AN88,IF(U564="","",IF(U564&gt;0,"N. D.")))</f>
        <v/>
      </c>
    </row>
    <row r="565" spans="1:14" x14ac:dyDescent="0.25">
      <c r="A565" s="288" t="str">
        <f t="shared" si="27"/>
        <v>SEDE</v>
      </c>
      <c r="B565" s="288" t="str">
        <f t="shared" si="28"/>
        <v>ECOPETROL</v>
      </c>
      <c r="C565" s="288" t="str">
        <f t="shared" si="29"/>
        <v/>
      </c>
      <c r="D565" s="288">
        <v>89</v>
      </c>
      <c r="E565" s="288" t="s">
        <v>300</v>
      </c>
      <c r="F565" s="288" t="s">
        <v>20</v>
      </c>
      <c r="G565" s="290" t="str">
        <f>IF('CARGA CONSOLIDADO IPS'!AG89&lt;&gt;"",'CARGA CONSOLIDADO IPS'!AG89,IF(N565="","",IF(N565&gt;0,"N. D.")))</f>
        <v/>
      </c>
      <c r="H565" s="290" t="str">
        <f>IF('CARGA CONSOLIDADO IPS'!AH89&lt;&gt;"",'CARGA CONSOLIDADO IPS'!AH89,IF(O565="","",IF(O565&gt;0,"N. D.")))</f>
        <v/>
      </c>
      <c r="I565" s="290" t="str">
        <f>IF('CARGA CONSOLIDADO IPS'!AI89&lt;&gt;"",'CARGA CONSOLIDADO IPS'!AI89,IF(P565="","",IF(P565&gt;0,"N. D.")))</f>
        <v/>
      </c>
      <c r="J565" s="290" t="str">
        <f>IF('CARGA CONSOLIDADO IPS'!AJ89&lt;&gt;"",'CARGA CONSOLIDADO IPS'!AJ89,IF(Q565="","",IF(Q565&gt;0,"N. D.")))</f>
        <v/>
      </c>
      <c r="K565" s="290" t="str">
        <f>IF('CARGA CONSOLIDADO IPS'!AK89&lt;&gt;"",'CARGA CONSOLIDADO IPS'!AK89,IF(R565="","",IF(R565&gt;0,"N. D.")))</f>
        <v/>
      </c>
      <c r="L565" s="290" t="str">
        <f>IF('CARGA CONSOLIDADO IPS'!AL89&lt;&gt;"",'CARGA CONSOLIDADO IPS'!AL89,IF(S565="","",IF(S565&gt;0,"N. D.")))</f>
        <v/>
      </c>
      <c r="M565" s="290" t="str">
        <f>IF('CARGA CONSOLIDADO IPS'!AM89&lt;&gt;"",'CARGA CONSOLIDADO IPS'!AM89,IF(T565="","",IF(T565&gt;0,"N. D.")))</f>
        <v/>
      </c>
      <c r="N565" s="290" t="str">
        <f>IF('CARGA CONSOLIDADO IPS'!AN89&lt;&gt;"",'CARGA CONSOLIDADO IPS'!AN89,IF(U565="","",IF(U565&gt;0,"N. D.")))</f>
        <v/>
      </c>
    </row>
    <row r="566" spans="1:14" x14ac:dyDescent="0.25">
      <c r="A566" s="288" t="str">
        <f t="shared" si="27"/>
        <v>SEDE</v>
      </c>
      <c r="B566" s="288" t="str">
        <f t="shared" si="28"/>
        <v>ECOPETROL</v>
      </c>
      <c r="C566" s="288" t="str">
        <f t="shared" si="29"/>
        <v/>
      </c>
      <c r="D566" s="288">
        <v>90</v>
      </c>
      <c r="E566" s="288" t="s">
        <v>300</v>
      </c>
      <c r="F566" s="288" t="s">
        <v>20</v>
      </c>
      <c r="G566" s="290" t="str">
        <f>IF('CARGA CONSOLIDADO IPS'!AG90&lt;&gt;"",'CARGA CONSOLIDADO IPS'!AG90,IF(N566="","",IF(N566&gt;0,"N. D.")))</f>
        <v/>
      </c>
      <c r="H566" s="290" t="str">
        <f>IF('CARGA CONSOLIDADO IPS'!AH90&lt;&gt;"",'CARGA CONSOLIDADO IPS'!AH90,IF(O566="","",IF(O566&gt;0,"N. D.")))</f>
        <v/>
      </c>
      <c r="I566" s="290" t="str">
        <f>IF('CARGA CONSOLIDADO IPS'!AI90&lt;&gt;"",'CARGA CONSOLIDADO IPS'!AI90,IF(P566="","",IF(P566&gt;0,"N. D.")))</f>
        <v/>
      </c>
      <c r="J566" s="290" t="str">
        <f>IF('CARGA CONSOLIDADO IPS'!AJ90&lt;&gt;"",'CARGA CONSOLIDADO IPS'!AJ90,IF(Q566="","",IF(Q566&gt;0,"N. D.")))</f>
        <v/>
      </c>
      <c r="K566" s="290" t="str">
        <f>IF('CARGA CONSOLIDADO IPS'!AK90&lt;&gt;"",'CARGA CONSOLIDADO IPS'!AK90,IF(R566="","",IF(R566&gt;0,"N. D.")))</f>
        <v/>
      </c>
      <c r="L566" s="290" t="str">
        <f>IF('CARGA CONSOLIDADO IPS'!AL90&lt;&gt;"",'CARGA CONSOLIDADO IPS'!AL90,IF(S566="","",IF(S566&gt;0,"N. D.")))</f>
        <v/>
      </c>
      <c r="M566" s="290" t="str">
        <f>IF('CARGA CONSOLIDADO IPS'!AM90&lt;&gt;"",'CARGA CONSOLIDADO IPS'!AM90,IF(T566="","",IF(T566&gt;0,"N. D.")))</f>
        <v/>
      </c>
      <c r="N566" s="290" t="str">
        <f>IF('CARGA CONSOLIDADO IPS'!AN90&lt;&gt;"",'CARGA CONSOLIDADO IPS'!AN90,IF(U566="","",IF(U566&gt;0,"N. D.")))</f>
        <v/>
      </c>
    </row>
    <row r="567" spans="1:14" x14ac:dyDescent="0.25">
      <c r="A567" s="288" t="str">
        <f t="shared" si="27"/>
        <v>SEDE</v>
      </c>
      <c r="B567" s="288" t="str">
        <f t="shared" si="28"/>
        <v>ECOPETROL</v>
      </c>
      <c r="C567" s="288" t="str">
        <f t="shared" si="29"/>
        <v/>
      </c>
      <c r="D567" s="288">
        <v>91</v>
      </c>
      <c r="E567" s="288" t="s">
        <v>300</v>
      </c>
      <c r="F567" s="288" t="s">
        <v>20</v>
      </c>
      <c r="G567" s="290" t="str">
        <f>IF('CARGA CONSOLIDADO IPS'!AG91&lt;&gt;"",'CARGA CONSOLIDADO IPS'!AG91,IF(N567="","",IF(N567&gt;0,"N. D.")))</f>
        <v/>
      </c>
      <c r="H567" s="290" t="str">
        <f>IF('CARGA CONSOLIDADO IPS'!AH91&lt;&gt;"",'CARGA CONSOLIDADO IPS'!AH91,IF(O567="","",IF(O567&gt;0,"N. D.")))</f>
        <v/>
      </c>
      <c r="I567" s="290" t="str">
        <f>IF('CARGA CONSOLIDADO IPS'!AI91&lt;&gt;"",'CARGA CONSOLIDADO IPS'!AI91,IF(P567="","",IF(P567&gt;0,"N. D.")))</f>
        <v/>
      </c>
      <c r="J567" s="290" t="str">
        <f>IF('CARGA CONSOLIDADO IPS'!AJ91&lt;&gt;"",'CARGA CONSOLIDADO IPS'!AJ91,IF(Q567="","",IF(Q567&gt;0,"N. D.")))</f>
        <v/>
      </c>
      <c r="K567" s="290" t="str">
        <f>IF('CARGA CONSOLIDADO IPS'!AK91&lt;&gt;"",'CARGA CONSOLIDADO IPS'!AK91,IF(R567="","",IF(R567&gt;0,"N. D.")))</f>
        <v/>
      </c>
      <c r="L567" s="290" t="str">
        <f>IF('CARGA CONSOLIDADO IPS'!AL91&lt;&gt;"",'CARGA CONSOLIDADO IPS'!AL91,IF(S567="","",IF(S567&gt;0,"N. D.")))</f>
        <v/>
      </c>
      <c r="M567" s="290" t="str">
        <f>IF('CARGA CONSOLIDADO IPS'!AM91&lt;&gt;"",'CARGA CONSOLIDADO IPS'!AM91,IF(T567="","",IF(T567&gt;0,"N. D.")))</f>
        <v/>
      </c>
      <c r="N567" s="290" t="str">
        <f>IF('CARGA CONSOLIDADO IPS'!AN91&lt;&gt;"",'CARGA CONSOLIDADO IPS'!AN91,IF(U567="","",IF(U567&gt;0,"N. D.")))</f>
        <v/>
      </c>
    </row>
    <row r="568" spans="1:14" x14ac:dyDescent="0.25">
      <c r="A568" s="288" t="str">
        <f t="shared" si="27"/>
        <v>SEDE</v>
      </c>
      <c r="B568" s="288" t="str">
        <f t="shared" si="28"/>
        <v>ECOPETROL</v>
      </c>
      <c r="C568" s="288" t="str">
        <f t="shared" si="29"/>
        <v/>
      </c>
      <c r="D568" s="288">
        <v>92</v>
      </c>
      <c r="E568" s="288" t="s">
        <v>300</v>
      </c>
      <c r="F568" s="288" t="s">
        <v>20</v>
      </c>
      <c r="G568" s="290" t="str">
        <f>IF('CARGA CONSOLIDADO IPS'!AG92&lt;&gt;"",'CARGA CONSOLIDADO IPS'!AG92,IF(N568="","",IF(N568&gt;0,"N. D.")))</f>
        <v/>
      </c>
      <c r="H568" s="290" t="str">
        <f>IF('CARGA CONSOLIDADO IPS'!AH92&lt;&gt;"",'CARGA CONSOLIDADO IPS'!AH92,IF(O568="","",IF(O568&gt;0,"N. D.")))</f>
        <v/>
      </c>
      <c r="I568" s="290" t="str">
        <f>IF('CARGA CONSOLIDADO IPS'!AI92&lt;&gt;"",'CARGA CONSOLIDADO IPS'!AI92,IF(P568="","",IF(P568&gt;0,"N. D.")))</f>
        <v/>
      </c>
      <c r="J568" s="290" t="str">
        <f>IF('CARGA CONSOLIDADO IPS'!AJ92&lt;&gt;"",'CARGA CONSOLIDADO IPS'!AJ92,IF(Q568="","",IF(Q568&gt;0,"N. D.")))</f>
        <v/>
      </c>
      <c r="K568" s="290" t="str">
        <f>IF('CARGA CONSOLIDADO IPS'!AK92&lt;&gt;"",'CARGA CONSOLIDADO IPS'!AK92,IF(R568="","",IF(R568&gt;0,"N. D.")))</f>
        <v/>
      </c>
      <c r="L568" s="290" t="str">
        <f>IF('CARGA CONSOLIDADO IPS'!AL92&lt;&gt;"",'CARGA CONSOLIDADO IPS'!AL92,IF(S568="","",IF(S568&gt;0,"N. D.")))</f>
        <v/>
      </c>
      <c r="M568" s="290" t="str">
        <f>IF('CARGA CONSOLIDADO IPS'!AM92&lt;&gt;"",'CARGA CONSOLIDADO IPS'!AM92,IF(T568="","",IF(T568&gt;0,"N. D.")))</f>
        <v/>
      </c>
      <c r="N568" s="290" t="str">
        <f>IF('CARGA CONSOLIDADO IPS'!AN92&lt;&gt;"",'CARGA CONSOLIDADO IPS'!AN92,IF(U568="","",IF(U568&gt;0,"N. D.")))</f>
        <v/>
      </c>
    </row>
    <row r="569" spans="1:14" x14ac:dyDescent="0.25">
      <c r="A569" s="288" t="str">
        <f t="shared" si="27"/>
        <v>SEDE</v>
      </c>
      <c r="B569" s="288" t="str">
        <f t="shared" si="28"/>
        <v>ECOPETROL</v>
      </c>
      <c r="C569" s="288" t="str">
        <f t="shared" si="29"/>
        <v/>
      </c>
      <c r="D569" s="288">
        <v>93</v>
      </c>
      <c r="E569" s="288" t="s">
        <v>300</v>
      </c>
      <c r="F569" s="288" t="s">
        <v>20</v>
      </c>
      <c r="G569" s="290" t="str">
        <f>IF('CARGA CONSOLIDADO IPS'!AG93&lt;&gt;"",'CARGA CONSOLIDADO IPS'!AG93,IF(N569="","",IF(N569&gt;0,"N. D.")))</f>
        <v/>
      </c>
      <c r="H569" s="290" t="str">
        <f>IF('CARGA CONSOLIDADO IPS'!AH93&lt;&gt;"",'CARGA CONSOLIDADO IPS'!AH93,IF(O569="","",IF(O569&gt;0,"N. D.")))</f>
        <v/>
      </c>
      <c r="I569" s="290" t="str">
        <f>IF('CARGA CONSOLIDADO IPS'!AI93&lt;&gt;"",'CARGA CONSOLIDADO IPS'!AI93,IF(P569="","",IF(P569&gt;0,"N. D.")))</f>
        <v/>
      </c>
      <c r="J569" s="290" t="str">
        <f>IF('CARGA CONSOLIDADO IPS'!AJ93&lt;&gt;"",'CARGA CONSOLIDADO IPS'!AJ93,IF(Q569="","",IF(Q569&gt;0,"N. D.")))</f>
        <v/>
      </c>
      <c r="K569" s="290" t="str">
        <f>IF('CARGA CONSOLIDADO IPS'!AK93&lt;&gt;"",'CARGA CONSOLIDADO IPS'!AK93,IF(R569="","",IF(R569&gt;0,"N. D.")))</f>
        <v/>
      </c>
      <c r="L569" s="290" t="str">
        <f>IF('CARGA CONSOLIDADO IPS'!AL93&lt;&gt;"",'CARGA CONSOLIDADO IPS'!AL93,IF(S569="","",IF(S569&gt;0,"N. D.")))</f>
        <v/>
      </c>
      <c r="M569" s="290" t="str">
        <f>IF('CARGA CONSOLIDADO IPS'!AM93&lt;&gt;"",'CARGA CONSOLIDADO IPS'!AM93,IF(T569="","",IF(T569&gt;0,"N. D.")))</f>
        <v/>
      </c>
      <c r="N569" s="290" t="str">
        <f>IF('CARGA CONSOLIDADO IPS'!AN93&lt;&gt;"",'CARGA CONSOLIDADO IPS'!AN93,IF(U569="","",IF(U569&gt;0,"N. D.")))</f>
        <v/>
      </c>
    </row>
    <row r="570" spans="1:14" x14ac:dyDescent="0.25">
      <c r="A570" s="288" t="str">
        <f t="shared" si="27"/>
        <v>SEDE</v>
      </c>
      <c r="B570" s="288" t="str">
        <f t="shared" si="28"/>
        <v>ECOPETROL</v>
      </c>
      <c r="C570" s="288" t="str">
        <f t="shared" si="29"/>
        <v/>
      </c>
      <c r="D570" s="288">
        <v>94</v>
      </c>
      <c r="E570" s="288" t="s">
        <v>300</v>
      </c>
      <c r="F570" s="288" t="s">
        <v>20</v>
      </c>
      <c r="G570" s="290" t="str">
        <f>IF('CARGA CONSOLIDADO IPS'!AG94&lt;&gt;"",'CARGA CONSOLIDADO IPS'!AG94,IF(N570="","",IF(N570&gt;0,"N. D.")))</f>
        <v/>
      </c>
      <c r="H570" s="290" t="str">
        <f>IF('CARGA CONSOLIDADO IPS'!AH94&lt;&gt;"",'CARGA CONSOLIDADO IPS'!AH94,IF(O570="","",IF(O570&gt;0,"N. D.")))</f>
        <v/>
      </c>
      <c r="I570" s="290" t="str">
        <f>IF('CARGA CONSOLIDADO IPS'!AI94&lt;&gt;"",'CARGA CONSOLIDADO IPS'!AI94,IF(P570="","",IF(P570&gt;0,"N. D.")))</f>
        <v/>
      </c>
      <c r="J570" s="290" t="str">
        <f>IF('CARGA CONSOLIDADO IPS'!AJ94&lt;&gt;"",'CARGA CONSOLIDADO IPS'!AJ94,IF(Q570="","",IF(Q570&gt;0,"N. D.")))</f>
        <v/>
      </c>
      <c r="K570" s="290" t="str">
        <f>IF('CARGA CONSOLIDADO IPS'!AK94&lt;&gt;"",'CARGA CONSOLIDADO IPS'!AK94,IF(R570="","",IF(R570&gt;0,"N. D.")))</f>
        <v/>
      </c>
      <c r="L570" s="290" t="str">
        <f>IF('CARGA CONSOLIDADO IPS'!AL94&lt;&gt;"",'CARGA CONSOLIDADO IPS'!AL94,IF(S570="","",IF(S570&gt;0,"N. D.")))</f>
        <v/>
      </c>
      <c r="M570" s="290" t="str">
        <f>IF('CARGA CONSOLIDADO IPS'!AM94&lt;&gt;"",'CARGA CONSOLIDADO IPS'!AM94,IF(T570="","",IF(T570&gt;0,"N. D.")))</f>
        <v/>
      </c>
      <c r="N570" s="290" t="str">
        <f>IF('CARGA CONSOLIDADO IPS'!AN94&lt;&gt;"",'CARGA CONSOLIDADO IPS'!AN94,IF(U570="","",IF(U570&gt;0,"N. D.")))</f>
        <v/>
      </c>
    </row>
    <row r="571" spans="1:14" x14ac:dyDescent="0.25">
      <c r="A571" s="288" t="str">
        <f t="shared" si="27"/>
        <v>SEDE</v>
      </c>
      <c r="B571" s="288" t="str">
        <f t="shared" si="28"/>
        <v>ECOPETROL</v>
      </c>
      <c r="C571" s="288" t="str">
        <f t="shared" si="29"/>
        <v/>
      </c>
      <c r="D571" s="288">
        <v>95</v>
      </c>
      <c r="E571" s="288" t="s">
        <v>300</v>
      </c>
      <c r="F571" s="288" t="s">
        <v>20</v>
      </c>
      <c r="G571" s="290" t="str">
        <f>IF('CARGA CONSOLIDADO IPS'!AG95&lt;&gt;"",'CARGA CONSOLIDADO IPS'!AG95,IF(N571="","",IF(N571&gt;0,"N. D.")))</f>
        <v/>
      </c>
      <c r="H571" s="290" t="str">
        <f>IF('CARGA CONSOLIDADO IPS'!AH95&lt;&gt;"",'CARGA CONSOLIDADO IPS'!AH95,IF(O571="","",IF(O571&gt;0,"N. D.")))</f>
        <v/>
      </c>
      <c r="I571" s="290" t="str">
        <f>IF('CARGA CONSOLIDADO IPS'!AI95&lt;&gt;"",'CARGA CONSOLIDADO IPS'!AI95,IF(P571="","",IF(P571&gt;0,"N. D.")))</f>
        <v/>
      </c>
      <c r="J571" s="290" t="str">
        <f>IF('CARGA CONSOLIDADO IPS'!AJ95&lt;&gt;"",'CARGA CONSOLIDADO IPS'!AJ95,IF(Q571="","",IF(Q571&gt;0,"N. D.")))</f>
        <v/>
      </c>
      <c r="K571" s="290" t="str">
        <f>IF('CARGA CONSOLIDADO IPS'!AK95&lt;&gt;"",'CARGA CONSOLIDADO IPS'!AK95,IF(R571="","",IF(R571&gt;0,"N. D.")))</f>
        <v/>
      </c>
      <c r="L571" s="290" t="str">
        <f>IF('CARGA CONSOLIDADO IPS'!AL95&lt;&gt;"",'CARGA CONSOLIDADO IPS'!AL95,IF(S571="","",IF(S571&gt;0,"N. D.")))</f>
        <v/>
      </c>
      <c r="M571" s="290" t="str">
        <f>IF('CARGA CONSOLIDADO IPS'!AM95&lt;&gt;"",'CARGA CONSOLIDADO IPS'!AM95,IF(T571="","",IF(T571&gt;0,"N. D.")))</f>
        <v/>
      </c>
      <c r="N571" s="290" t="str">
        <f>IF('CARGA CONSOLIDADO IPS'!AN95&lt;&gt;"",'CARGA CONSOLIDADO IPS'!AN95,IF(U571="","",IF(U571&gt;0,"N. D.")))</f>
        <v/>
      </c>
    </row>
    <row r="572" spans="1:14" x14ac:dyDescent="0.25">
      <c r="A572" s="288" t="str">
        <f t="shared" si="27"/>
        <v>SEDE</v>
      </c>
      <c r="B572" s="288" t="str">
        <f t="shared" si="28"/>
        <v>ECOPETROL</v>
      </c>
      <c r="C572" s="288" t="str">
        <f t="shared" si="29"/>
        <v/>
      </c>
      <c r="D572" s="288">
        <v>96</v>
      </c>
      <c r="E572" s="288" t="s">
        <v>300</v>
      </c>
      <c r="F572" s="288" t="s">
        <v>20</v>
      </c>
      <c r="G572" s="290" t="str">
        <f>IF('CARGA CONSOLIDADO IPS'!AG96&lt;&gt;"",'CARGA CONSOLIDADO IPS'!AG96,IF(N572="","",IF(N572&gt;0,"N. D.")))</f>
        <v/>
      </c>
      <c r="H572" s="290" t="str">
        <f>IF('CARGA CONSOLIDADO IPS'!AH96&lt;&gt;"",'CARGA CONSOLIDADO IPS'!AH96,IF(O572="","",IF(O572&gt;0,"N. D.")))</f>
        <v/>
      </c>
      <c r="I572" s="290" t="str">
        <f>IF('CARGA CONSOLIDADO IPS'!AI96&lt;&gt;"",'CARGA CONSOLIDADO IPS'!AI96,IF(P572="","",IF(P572&gt;0,"N. D.")))</f>
        <v/>
      </c>
      <c r="J572" s="290" t="str">
        <f>IF('CARGA CONSOLIDADO IPS'!AJ96&lt;&gt;"",'CARGA CONSOLIDADO IPS'!AJ96,IF(Q572="","",IF(Q572&gt;0,"N. D.")))</f>
        <v/>
      </c>
      <c r="K572" s="290" t="str">
        <f>IF('CARGA CONSOLIDADO IPS'!AK96&lt;&gt;"",'CARGA CONSOLIDADO IPS'!AK96,IF(R572="","",IF(R572&gt;0,"N. D.")))</f>
        <v/>
      </c>
      <c r="L572" s="290" t="str">
        <f>IF('CARGA CONSOLIDADO IPS'!AL96&lt;&gt;"",'CARGA CONSOLIDADO IPS'!AL96,IF(S572="","",IF(S572&gt;0,"N. D.")))</f>
        <v/>
      </c>
      <c r="M572" s="290" t="str">
        <f>IF('CARGA CONSOLIDADO IPS'!AM96&lt;&gt;"",'CARGA CONSOLIDADO IPS'!AM96,IF(T572="","",IF(T572&gt;0,"N. D.")))</f>
        <v/>
      </c>
      <c r="N572" s="290" t="str">
        <f>IF('CARGA CONSOLIDADO IPS'!AN96&lt;&gt;"",'CARGA CONSOLIDADO IPS'!AN96,IF(U572="","",IF(U572&gt;0,"N. D.")))</f>
        <v/>
      </c>
    </row>
    <row r="573" spans="1:14" x14ac:dyDescent="0.25">
      <c r="A573" s="288" t="str">
        <f t="shared" si="27"/>
        <v>SEDE</v>
      </c>
      <c r="B573" s="288" t="str">
        <f t="shared" si="28"/>
        <v>ECOPETROL</v>
      </c>
      <c r="C573" s="288" t="str">
        <f t="shared" si="29"/>
        <v/>
      </c>
      <c r="D573" s="288">
        <v>97</v>
      </c>
      <c r="E573" s="288" t="s">
        <v>300</v>
      </c>
      <c r="F573" s="288" t="s">
        <v>20</v>
      </c>
      <c r="G573" s="290" t="str">
        <f>IF('CARGA CONSOLIDADO IPS'!AG97&lt;&gt;"",'CARGA CONSOLIDADO IPS'!AG97,IF(N573="","",IF(N573&gt;0,"N. D.")))</f>
        <v/>
      </c>
      <c r="H573" s="290" t="str">
        <f>IF('CARGA CONSOLIDADO IPS'!AH97&lt;&gt;"",'CARGA CONSOLIDADO IPS'!AH97,IF(O573="","",IF(O573&gt;0,"N. D.")))</f>
        <v/>
      </c>
      <c r="I573" s="290" t="str">
        <f>IF('CARGA CONSOLIDADO IPS'!AI97&lt;&gt;"",'CARGA CONSOLIDADO IPS'!AI97,IF(P573="","",IF(P573&gt;0,"N. D.")))</f>
        <v/>
      </c>
      <c r="J573" s="290" t="str">
        <f>IF('CARGA CONSOLIDADO IPS'!AJ97&lt;&gt;"",'CARGA CONSOLIDADO IPS'!AJ97,IF(Q573="","",IF(Q573&gt;0,"N. D.")))</f>
        <v/>
      </c>
      <c r="K573" s="290" t="str">
        <f>IF('CARGA CONSOLIDADO IPS'!AK97&lt;&gt;"",'CARGA CONSOLIDADO IPS'!AK97,IF(R573="","",IF(R573&gt;0,"N. D.")))</f>
        <v/>
      </c>
      <c r="L573" s="290" t="str">
        <f>IF('CARGA CONSOLIDADO IPS'!AL97&lt;&gt;"",'CARGA CONSOLIDADO IPS'!AL97,IF(S573="","",IF(S573&gt;0,"N. D.")))</f>
        <v/>
      </c>
      <c r="M573" s="290" t="str">
        <f>IF('CARGA CONSOLIDADO IPS'!AM97&lt;&gt;"",'CARGA CONSOLIDADO IPS'!AM97,IF(T573="","",IF(T573&gt;0,"N. D.")))</f>
        <v/>
      </c>
      <c r="N573" s="290" t="str">
        <f>IF('CARGA CONSOLIDADO IPS'!AN97&lt;&gt;"",'CARGA CONSOLIDADO IPS'!AN97,IF(U573="","",IF(U573&gt;0,"N. D.")))</f>
        <v/>
      </c>
    </row>
    <row r="574" spans="1:14" x14ac:dyDescent="0.25">
      <c r="A574" s="288" t="str">
        <f t="shared" si="27"/>
        <v>SEDE</v>
      </c>
      <c r="B574" s="288" t="str">
        <f t="shared" si="28"/>
        <v>ECOPETROL</v>
      </c>
      <c r="C574" s="288" t="str">
        <f t="shared" si="29"/>
        <v/>
      </c>
      <c r="D574" s="288">
        <v>98</v>
      </c>
      <c r="E574" s="288" t="s">
        <v>300</v>
      </c>
      <c r="F574" s="288" t="s">
        <v>20</v>
      </c>
      <c r="G574" s="290" t="str">
        <f>IF('CARGA CONSOLIDADO IPS'!AG98&lt;&gt;"",'CARGA CONSOLIDADO IPS'!AG98,IF(N574="","",IF(N574&gt;0,"N. D.")))</f>
        <v/>
      </c>
      <c r="H574" s="290" t="str">
        <f>IF('CARGA CONSOLIDADO IPS'!AH98&lt;&gt;"",'CARGA CONSOLIDADO IPS'!AH98,IF(O574="","",IF(O574&gt;0,"N. D.")))</f>
        <v/>
      </c>
      <c r="I574" s="290" t="str">
        <f>IF('CARGA CONSOLIDADO IPS'!AI98&lt;&gt;"",'CARGA CONSOLIDADO IPS'!AI98,IF(P574="","",IF(P574&gt;0,"N. D.")))</f>
        <v/>
      </c>
      <c r="J574" s="290" t="str">
        <f>IF('CARGA CONSOLIDADO IPS'!AJ98&lt;&gt;"",'CARGA CONSOLIDADO IPS'!AJ98,IF(Q574="","",IF(Q574&gt;0,"N. D.")))</f>
        <v/>
      </c>
      <c r="K574" s="290" t="str">
        <f>IF('CARGA CONSOLIDADO IPS'!AK98&lt;&gt;"",'CARGA CONSOLIDADO IPS'!AK98,IF(R574="","",IF(R574&gt;0,"N. D.")))</f>
        <v/>
      </c>
      <c r="L574" s="290" t="str">
        <f>IF('CARGA CONSOLIDADO IPS'!AL98&lt;&gt;"",'CARGA CONSOLIDADO IPS'!AL98,IF(S574="","",IF(S574&gt;0,"N. D.")))</f>
        <v/>
      </c>
      <c r="M574" s="290" t="str">
        <f>IF('CARGA CONSOLIDADO IPS'!AM98&lt;&gt;"",'CARGA CONSOLIDADO IPS'!AM98,IF(T574="","",IF(T574&gt;0,"N. D.")))</f>
        <v/>
      </c>
      <c r="N574" s="290" t="str">
        <f>IF('CARGA CONSOLIDADO IPS'!AN98&lt;&gt;"",'CARGA CONSOLIDADO IPS'!AN98,IF(U574="","",IF(U574&gt;0,"N. D.")))</f>
        <v/>
      </c>
    </row>
    <row r="575" spans="1:14" x14ac:dyDescent="0.25">
      <c r="A575" s="288" t="str">
        <f t="shared" si="27"/>
        <v>SEDE</v>
      </c>
      <c r="B575" s="288" t="str">
        <f t="shared" si="28"/>
        <v>ECOPETROL</v>
      </c>
      <c r="C575" s="288" t="str">
        <f t="shared" si="29"/>
        <v/>
      </c>
      <c r="D575" s="288">
        <v>99</v>
      </c>
      <c r="E575" s="288" t="s">
        <v>300</v>
      </c>
      <c r="F575" s="288" t="s">
        <v>20</v>
      </c>
      <c r="G575" s="290" t="str">
        <f>IF('CARGA CONSOLIDADO IPS'!AG99&lt;&gt;"",'CARGA CONSOLIDADO IPS'!AG99,IF(N575="","",IF(N575&gt;0,"N. D.")))</f>
        <v/>
      </c>
      <c r="H575" s="290" t="str">
        <f>IF('CARGA CONSOLIDADO IPS'!AH99&lt;&gt;"",'CARGA CONSOLIDADO IPS'!AH99,IF(O575="","",IF(O575&gt;0,"N. D.")))</f>
        <v/>
      </c>
      <c r="I575" s="290" t="str">
        <f>IF('CARGA CONSOLIDADO IPS'!AI99&lt;&gt;"",'CARGA CONSOLIDADO IPS'!AI99,IF(P575="","",IF(P575&gt;0,"N. D.")))</f>
        <v/>
      </c>
      <c r="J575" s="290" t="str">
        <f>IF('CARGA CONSOLIDADO IPS'!AJ99&lt;&gt;"",'CARGA CONSOLIDADO IPS'!AJ99,IF(Q575="","",IF(Q575&gt;0,"N. D.")))</f>
        <v/>
      </c>
      <c r="K575" s="290" t="str">
        <f>IF('CARGA CONSOLIDADO IPS'!AK99&lt;&gt;"",'CARGA CONSOLIDADO IPS'!AK99,IF(R575="","",IF(R575&gt;0,"N. D.")))</f>
        <v/>
      </c>
      <c r="L575" s="290" t="str">
        <f>IF('CARGA CONSOLIDADO IPS'!AL99&lt;&gt;"",'CARGA CONSOLIDADO IPS'!AL99,IF(S575="","",IF(S575&gt;0,"N. D.")))</f>
        <v/>
      </c>
      <c r="M575" s="290" t="str">
        <f>IF('CARGA CONSOLIDADO IPS'!AM99&lt;&gt;"",'CARGA CONSOLIDADO IPS'!AM99,IF(T575="","",IF(T575&gt;0,"N. D.")))</f>
        <v/>
      </c>
      <c r="N575" s="290" t="str">
        <f>IF('CARGA CONSOLIDADO IPS'!AN99&lt;&gt;"",'CARGA CONSOLIDADO IPS'!AN99,IF(U575="","",IF(U575&gt;0,"N. D.")))</f>
        <v/>
      </c>
    </row>
    <row r="576" spans="1:14" x14ac:dyDescent="0.25">
      <c r="A576" s="288" t="str">
        <f t="shared" si="27"/>
        <v>SEDE</v>
      </c>
      <c r="B576" s="288" t="str">
        <f t="shared" si="28"/>
        <v>ECOPETROL</v>
      </c>
      <c r="C576" s="288" t="str">
        <f t="shared" si="29"/>
        <v/>
      </c>
      <c r="D576" s="288">
        <v>100</v>
      </c>
      <c r="E576" s="288" t="s">
        <v>300</v>
      </c>
      <c r="F576" s="288" t="s">
        <v>20</v>
      </c>
      <c r="G576" s="290" t="str">
        <f>IF('CARGA CONSOLIDADO IPS'!AG100&lt;&gt;"",'CARGA CONSOLIDADO IPS'!AG100,IF(N576="","",IF(N576&gt;0,"N. D.")))</f>
        <v/>
      </c>
      <c r="H576" s="290" t="str">
        <f>IF('CARGA CONSOLIDADO IPS'!AH100&lt;&gt;"",'CARGA CONSOLIDADO IPS'!AH100,IF(O576="","",IF(O576&gt;0,"N. D.")))</f>
        <v/>
      </c>
      <c r="I576" s="290" t="str">
        <f>IF('CARGA CONSOLIDADO IPS'!AI100&lt;&gt;"",'CARGA CONSOLIDADO IPS'!AI100,IF(P576="","",IF(P576&gt;0,"N. D.")))</f>
        <v/>
      </c>
      <c r="J576" s="290" t="str">
        <f>IF('CARGA CONSOLIDADO IPS'!AJ100&lt;&gt;"",'CARGA CONSOLIDADO IPS'!AJ100,IF(Q576="","",IF(Q576&gt;0,"N. D.")))</f>
        <v/>
      </c>
      <c r="K576" s="290" t="str">
        <f>IF('CARGA CONSOLIDADO IPS'!AK100&lt;&gt;"",'CARGA CONSOLIDADO IPS'!AK100,IF(R576="","",IF(R576&gt;0,"N. D.")))</f>
        <v/>
      </c>
      <c r="L576" s="290" t="str">
        <f>IF('CARGA CONSOLIDADO IPS'!AL100&lt;&gt;"",'CARGA CONSOLIDADO IPS'!AL100,IF(S576="","",IF(S576&gt;0,"N. D.")))</f>
        <v/>
      </c>
      <c r="M576" s="290" t="str">
        <f>IF('CARGA CONSOLIDADO IPS'!AM100&lt;&gt;"",'CARGA CONSOLIDADO IPS'!AM100,IF(T576="","",IF(T576&gt;0,"N. D.")))</f>
        <v/>
      </c>
      <c r="N576" s="290" t="str">
        <f>IF('CARGA CONSOLIDADO IPS'!AN100&lt;&gt;"",'CARGA CONSOLIDADO IPS'!AN100,IF(U576="","",IF(U576&gt;0,"N. D.")))</f>
        <v/>
      </c>
    </row>
    <row r="577" spans="1:14" x14ac:dyDescent="0.25">
      <c r="A577" s="288" t="str">
        <f t="shared" si="27"/>
        <v>SEDE</v>
      </c>
      <c r="B577" s="288" t="str">
        <f t="shared" si="28"/>
        <v>ECOPETROL</v>
      </c>
      <c r="C577" s="288" t="str">
        <f t="shared" si="29"/>
        <v/>
      </c>
      <c r="D577" s="288">
        <v>101</v>
      </c>
      <c r="E577" s="288" t="s">
        <v>300</v>
      </c>
      <c r="F577" s="288" t="s">
        <v>20</v>
      </c>
      <c r="G577" s="290" t="str">
        <f>IF('CARGA CONSOLIDADO IPS'!AG101&lt;&gt;"",'CARGA CONSOLIDADO IPS'!AG101,IF(N577="","",IF(N577&gt;0,"N. D.")))</f>
        <v/>
      </c>
      <c r="H577" s="290" t="str">
        <f>IF('CARGA CONSOLIDADO IPS'!AH101&lt;&gt;"",'CARGA CONSOLIDADO IPS'!AH101,IF(O577="","",IF(O577&gt;0,"N. D.")))</f>
        <v/>
      </c>
      <c r="I577" s="290" t="str">
        <f>IF('CARGA CONSOLIDADO IPS'!AI101&lt;&gt;"",'CARGA CONSOLIDADO IPS'!AI101,IF(P577="","",IF(P577&gt;0,"N. D.")))</f>
        <v/>
      </c>
      <c r="J577" s="290" t="str">
        <f>IF('CARGA CONSOLIDADO IPS'!AJ101&lt;&gt;"",'CARGA CONSOLIDADO IPS'!AJ101,IF(Q577="","",IF(Q577&gt;0,"N. D.")))</f>
        <v/>
      </c>
      <c r="K577" s="290" t="str">
        <f>IF('CARGA CONSOLIDADO IPS'!AK101&lt;&gt;"",'CARGA CONSOLIDADO IPS'!AK101,IF(R577="","",IF(R577&gt;0,"N. D.")))</f>
        <v/>
      </c>
      <c r="L577" s="290" t="str">
        <f>IF('CARGA CONSOLIDADO IPS'!AL101&lt;&gt;"",'CARGA CONSOLIDADO IPS'!AL101,IF(S577="","",IF(S577&gt;0,"N. D.")))</f>
        <v/>
      </c>
      <c r="M577" s="290" t="str">
        <f>IF('CARGA CONSOLIDADO IPS'!AM101&lt;&gt;"",'CARGA CONSOLIDADO IPS'!AM101,IF(T577="","",IF(T577&gt;0,"N. D.")))</f>
        <v/>
      </c>
      <c r="N577" s="290" t="str">
        <f>IF('CARGA CONSOLIDADO IPS'!AN101&lt;&gt;"",'CARGA CONSOLIDADO IPS'!AN101,IF(U577="","",IF(U577&gt;0,"N. D.")))</f>
        <v/>
      </c>
    </row>
    <row r="578" spans="1:14" x14ac:dyDescent="0.25">
      <c r="A578" s="288" t="str">
        <f t="shared" si="27"/>
        <v>SEDE</v>
      </c>
      <c r="B578" s="288" t="str">
        <f t="shared" si="28"/>
        <v>ECOPETROL</v>
      </c>
      <c r="C578" s="288" t="str">
        <f t="shared" si="29"/>
        <v/>
      </c>
      <c r="D578" s="288">
        <v>102</v>
      </c>
      <c r="E578" s="288" t="s">
        <v>300</v>
      </c>
      <c r="F578" s="288" t="s">
        <v>20</v>
      </c>
      <c r="G578" s="290" t="str">
        <f>IF('CARGA CONSOLIDADO IPS'!AG102&lt;&gt;"",'CARGA CONSOLIDADO IPS'!AG102,IF(N578="","",IF(N578&gt;0,"N. D.")))</f>
        <v/>
      </c>
      <c r="H578" s="290" t="str">
        <f>IF('CARGA CONSOLIDADO IPS'!AH102&lt;&gt;"",'CARGA CONSOLIDADO IPS'!AH102,IF(O578="","",IF(O578&gt;0,"N. D.")))</f>
        <v/>
      </c>
      <c r="I578" s="290" t="str">
        <f>IF('CARGA CONSOLIDADO IPS'!AI102&lt;&gt;"",'CARGA CONSOLIDADO IPS'!AI102,IF(P578="","",IF(P578&gt;0,"N. D.")))</f>
        <v/>
      </c>
      <c r="J578" s="290" t="str">
        <f>IF('CARGA CONSOLIDADO IPS'!AJ102&lt;&gt;"",'CARGA CONSOLIDADO IPS'!AJ102,IF(Q578="","",IF(Q578&gt;0,"N. D.")))</f>
        <v/>
      </c>
      <c r="K578" s="290" t="str">
        <f>IF('CARGA CONSOLIDADO IPS'!AK102&lt;&gt;"",'CARGA CONSOLIDADO IPS'!AK102,IF(R578="","",IF(R578&gt;0,"N. D.")))</f>
        <v/>
      </c>
      <c r="L578" s="290" t="str">
        <f>IF('CARGA CONSOLIDADO IPS'!AL102&lt;&gt;"",'CARGA CONSOLIDADO IPS'!AL102,IF(S578="","",IF(S578&gt;0,"N. D.")))</f>
        <v/>
      </c>
      <c r="M578" s="290" t="str">
        <f>IF('CARGA CONSOLIDADO IPS'!AM102&lt;&gt;"",'CARGA CONSOLIDADO IPS'!AM102,IF(T578="","",IF(T578&gt;0,"N. D.")))</f>
        <v/>
      </c>
      <c r="N578" s="290" t="str">
        <f>IF('CARGA CONSOLIDADO IPS'!AN102&lt;&gt;"",'CARGA CONSOLIDADO IPS'!AN102,IF(U578="","",IF(U578&gt;0,"N. D.")))</f>
        <v/>
      </c>
    </row>
    <row r="579" spans="1:14" x14ac:dyDescent="0.25">
      <c r="A579" s="288" t="str">
        <f t="shared" si="27"/>
        <v>SEDE</v>
      </c>
      <c r="B579" s="288" t="str">
        <f t="shared" si="28"/>
        <v>ECOPETROL</v>
      </c>
      <c r="C579" s="288" t="str">
        <f t="shared" si="29"/>
        <v/>
      </c>
      <c r="D579" s="288">
        <v>103</v>
      </c>
      <c r="E579" s="288" t="s">
        <v>300</v>
      </c>
      <c r="F579" s="288" t="s">
        <v>20</v>
      </c>
      <c r="G579" s="290" t="str">
        <f>IF('CARGA CONSOLIDADO IPS'!AG103&lt;&gt;"",'CARGA CONSOLIDADO IPS'!AG103,IF(N579="","",IF(N579&gt;0,"N. D.")))</f>
        <v/>
      </c>
      <c r="H579" s="290" t="str">
        <f>IF('CARGA CONSOLIDADO IPS'!AH103&lt;&gt;"",'CARGA CONSOLIDADO IPS'!AH103,IF(O579="","",IF(O579&gt;0,"N. D.")))</f>
        <v/>
      </c>
      <c r="I579" s="290" t="str">
        <f>IF('CARGA CONSOLIDADO IPS'!AI103&lt;&gt;"",'CARGA CONSOLIDADO IPS'!AI103,IF(P579="","",IF(P579&gt;0,"N. D.")))</f>
        <v/>
      </c>
      <c r="J579" s="290" t="str">
        <f>IF('CARGA CONSOLIDADO IPS'!AJ103&lt;&gt;"",'CARGA CONSOLIDADO IPS'!AJ103,IF(Q579="","",IF(Q579&gt;0,"N. D.")))</f>
        <v/>
      </c>
      <c r="K579" s="290" t="str">
        <f>IF('CARGA CONSOLIDADO IPS'!AK103&lt;&gt;"",'CARGA CONSOLIDADO IPS'!AK103,IF(R579="","",IF(R579&gt;0,"N. D.")))</f>
        <v/>
      </c>
      <c r="L579" s="290" t="str">
        <f>IF('CARGA CONSOLIDADO IPS'!AL103&lt;&gt;"",'CARGA CONSOLIDADO IPS'!AL103,IF(S579="","",IF(S579&gt;0,"N. D.")))</f>
        <v/>
      </c>
      <c r="M579" s="290" t="str">
        <f>IF('CARGA CONSOLIDADO IPS'!AM103&lt;&gt;"",'CARGA CONSOLIDADO IPS'!AM103,IF(T579="","",IF(T579&gt;0,"N. D.")))</f>
        <v/>
      </c>
      <c r="N579" s="290" t="str">
        <f>IF('CARGA CONSOLIDADO IPS'!AN103&lt;&gt;"",'CARGA CONSOLIDADO IPS'!AN103,IF(U579="","",IF(U579&gt;0,"N. D.")))</f>
        <v/>
      </c>
    </row>
    <row r="580" spans="1:14" x14ac:dyDescent="0.25">
      <c r="A580" s="288" t="str">
        <f t="shared" si="27"/>
        <v>SEDE</v>
      </c>
      <c r="B580" s="288" t="str">
        <f t="shared" si="28"/>
        <v>ECOPETROL</v>
      </c>
      <c r="C580" s="288" t="str">
        <f t="shared" si="29"/>
        <v/>
      </c>
      <c r="D580" s="288">
        <v>104</v>
      </c>
      <c r="E580" s="288" t="s">
        <v>300</v>
      </c>
      <c r="F580" s="288" t="s">
        <v>20</v>
      </c>
      <c r="G580" s="290" t="str">
        <f>IF('CARGA CONSOLIDADO IPS'!AG104&lt;&gt;"",'CARGA CONSOLIDADO IPS'!AG104,IF(N580="","",IF(N580&gt;0,"N. D.")))</f>
        <v/>
      </c>
      <c r="H580" s="290" t="str">
        <f>IF('CARGA CONSOLIDADO IPS'!AH104&lt;&gt;"",'CARGA CONSOLIDADO IPS'!AH104,IF(O580="","",IF(O580&gt;0,"N. D.")))</f>
        <v/>
      </c>
      <c r="I580" s="290" t="str">
        <f>IF('CARGA CONSOLIDADO IPS'!AI104&lt;&gt;"",'CARGA CONSOLIDADO IPS'!AI104,IF(P580="","",IF(P580&gt;0,"N. D.")))</f>
        <v/>
      </c>
      <c r="J580" s="290" t="str">
        <f>IF('CARGA CONSOLIDADO IPS'!AJ104&lt;&gt;"",'CARGA CONSOLIDADO IPS'!AJ104,IF(Q580="","",IF(Q580&gt;0,"N. D.")))</f>
        <v/>
      </c>
      <c r="K580" s="290" t="str">
        <f>IF('CARGA CONSOLIDADO IPS'!AK104&lt;&gt;"",'CARGA CONSOLIDADO IPS'!AK104,IF(R580="","",IF(R580&gt;0,"N. D.")))</f>
        <v/>
      </c>
      <c r="L580" s="290" t="str">
        <f>IF('CARGA CONSOLIDADO IPS'!AL104&lt;&gt;"",'CARGA CONSOLIDADO IPS'!AL104,IF(S580="","",IF(S580&gt;0,"N. D.")))</f>
        <v/>
      </c>
      <c r="M580" s="290" t="str">
        <f>IF('CARGA CONSOLIDADO IPS'!AM104&lt;&gt;"",'CARGA CONSOLIDADO IPS'!AM104,IF(T580="","",IF(T580&gt;0,"N. D.")))</f>
        <v/>
      </c>
      <c r="N580" s="290" t="str">
        <f>IF('CARGA CONSOLIDADO IPS'!AN104&lt;&gt;"",'CARGA CONSOLIDADO IPS'!AN104,IF(U580="","",IF(U580&gt;0,"N. D.")))</f>
        <v/>
      </c>
    </row>
    <row r="581" spans="1:14" x14ac:dyDescent="0.25">
      <c r="A581" s="288" t="str">
        <f t="shared" si="27"/>
        <v>SEDE</v>
      </c>
      <c r="B581" s="288" t="str">
        <f t="shared" si="28"/>
        <v>ECOPETROL</v>
      </c>
      <c r="C581" s="288" t="str">
        <f t="shared" si="29"/>
        <v/>
      </c>
      <c r="D581" s="288">
        <v>105</v>
      </c>
      <c r="E581" s="288" t="s">
        <v>300</v>
      </c>
      <c r="F581" s="288" t="s">
        <v>20</v>
      </c>
      <c r="G581" s="290" t="str">
        <f>IF('CARGA CONSOLIDADO IPS'!AG105&lt;&gt;"",'CARGA CONSOLIDADO IPS'!AG105,IF(N581="","",IF(N581&gt;0,"N. D.")))</f>
        <v/>
      </c>
      <c r="H581" s="290" t="str">
        <f>IF('CARGA CONSOLIDADO IPS'!AH105&lt;&gt;"",'CARGA CONSOLIDADO IPS'!AH105,IF(O581="","",IF(O581&gt;0,"N. D.")))</f>
        <v/>
      </c>
      <c r="I581" s="290" t="str">
        <f>IF('CARGA CONSOLIDADO IPS'!AI105&lt;&gt;"",'CARGA CONSOLIDADO IPS'!AI105,IF(P581="","",IF(P581&gt;0,"N. D.")))</f>
        <v/>
      </c>
      <c r="J581" s="290" t="str">
        <f>IF('CARGA CONSOLIDADO IPS'!AJ105&lt;&gt;"",'CARGA CONSOLIDADO IPS'!AJ105,IF(Q581="","",IF(Q581&gt;0,"N. D.")))</f>
        <v/>
      </c>
      <c r="K581" s="290" t="str">
        <f>IF('CARGA CONSOLIDADO IPS'!AK105&lt;&gt;"",'CARGA CONSOLIDADO IPS'!AK105,IF(R581="","",IF(R581&gt;0,"N. D.")))</f>
        <v/>
      </c>
      <c r="L581" s="290" t="str">
        <f>IF('CARGA CONSOLIDADO IPS'!AL105&lt;&gt;"",'CARGA CONSOLIDADO IPS'!AL105,IF(S581="","",IF(S581&gt;0,"N. D.")))</f>
        <v/>
      </c>
      <c r="M581" s="290" t="str">
        <f>IF('CARGA CONSOLIDADO IPS'!AM105&lt;&gt;"",'CARGA CONSOLIDADO IPS'!AM105,IF(T581="","",IF(T581&gt;0,"N. D.")))</f>
        <v/>
      </c>
      <c r="N581" s="290" t="str">
        <f>IF('CARGA CONSOLIDADO IPS'!AN105&lt;&gt;"",'CARGA CONSOLIDADO IPS'!AN105,IF(U581="","",IF(U581&gt;0,"N. D.")))</f>
        <v/>
      </c>
    </row>
    <row r="582" spans="1:14" x14ac:dyDescent="0.25">
      <c r="A582" s="288" t="str">
        <f t="shared" si="27"/>
        <v>SEDE</v>
      </c>
      <c r="B582" s="288" t="str">
        <f t="shared" si="28"/>
        <v>ECOPETROL</v>
      </c>
      <c r="C582" s="288" t="str">
        <f t="shared" si="29"/>
        <v/>
      </c>
      <c r="D582" s="288">
        <v>106</v>
      </c>
      <c r="E582" s="288" t="s">
        <v>300</v>
      </c>
      <c r="F582" s="288" t="s">
        <v>20</v>
      </c>
      <c r="G582" s="290" t="str">
        <f>IF('CARGA CONSOLIDADO IPS'!AG106&lt;&gt;"",'CARGA CONSOLIDADO IPS'!AG106,IF(N582="","",IF(N582&gt;0,"N. D.")))</f>
        <v/>
      </c>
      <c r="H582" s="290" t="str">
        <f>IF('CARGA CONSOLIDADO IPS'!AH106&lt;&gt;"",'CARGA CONSOLIDADO IPS'!AH106,IF(O582="","",IF(O582&gt;0,"N. D.")))</f>
        <v/>
      </c>
      <c r="I582" s="290" t="str">
        <f>IF('CARGA CONSOLIDADO IPS'!AI106&lt;&gt;"",'CARGA CONSOLIDADO IPS'!AI106,IF(P582="","",IF(P582&gt;0,"N. D.")))</f>
        <v/>
      </c>
      <c r="J582" s="290" t="str">
        <f>IF('CARGA CONSOLIDADO IPS'!AJ106&lt;&gt;"",'CARGA CONSOLIDADO IPS'!AJ106,IF(Q582="","",IF(Q582&gt;0,"N. D.")))</f>
        <v/>
      </c>
      <c r="K582" s="290" t="str">
        <f>IF('CARGA CONSOLIDADO IPS'!AK106&lt;&gt;"",'CARGA CONSOLIDADO IPS'!AK106,IF(R582="","",IF(R582&gt;0,"N. D.")))</f>
        <v/>
      </c>
      <c r="L582" s="290" t="str">
        <f>IF('CARGA CONSOLIDADO IPS'!AL106&lt;&gt;"",'CARGA CONSOLIDADO IPS'!AL106,IF(S582="","",IF(S582&gt;0,"N. D.")))</f>
        <v/>
      </c>
      <c r="M582" s="290" t="str">
        <f>IF('CARGA CONSOLIDADO IPS'!AM106&lt;&gt;"",'CARGA CONSOLIDADO IPS'!AM106,IF(T582="","",IF(T582&gt;0,"N. D.")))</f>
        <v/>
      </c>
      <c r="N582" s="290" t="str">
        <f>IF('CARGA CONSOLIDADO IPS'!AN106&lt;&gt;"",'CARGA CONSOLIDADO IPS'!AN106,IF(U582="","",IF(U582&gt;0,"N. D.")))</f>
        <v/>
      </c>
    </row>
    <row r="583" spans="1:14" x14ac:dyDescent="0.25">
      <c r="A583" s="288" t="str">
        <f t="shared" si="27"/>
        <v>SEDE</v>
      </c>
      <c r="B583" s="288" t="str">
        <f t="shared" si="28"/>
        <v>ECOPETROL</v>
      </c>
      <c r="C583" s="288" t="str">
        <f t="shared" si="29"/>
        <v/>
      </c>
      <c r="D583" s="288">
        <v>107</v>
      </c>
      <c r="E583" s="288" t="s">
        <v>300</v>
      </c>
      <c r="F583" s="288" t="s">
        <v>20</v>
      </c>
      <c r="G583" s="290" t="str">
        <f>IF('CARGA CONSOLIDADO IPS'!AG107&lt;&gt;"",'CARGA CONSOLIDADO IPS'!AG107,IF(N583="","",IF(N583&gt;0,"N. D.")))</f>
        <v/>
      </c>
      <c r="H583" s="290" t="str">
        <f>IF('CARGA CONSOLIDADO IPS'!AH107&lt;&gt;"",'CARGA CONSOLIDADO IPS'!AH107,IF(O583="","",IF(O583&gt;0,"N. D.")))</f>
        <v/>
      </c>
      <c r="I583" s="290" t="str">
        <f>IF('CARGA CONSOLIDADO IPS'!AI107&lt;&gt;"",'CARGA CONSOLIDADO IPS'!AI107,IF(P583="","",IF(P583&gt;0,"N. D.")))</f>
        <v/>
      </c>
      <c r="J583" s="290" t="str">
        <f>IF('CARGA CONSOLIDADO IPS'!AJ107&lt;&gt;"",'CARGA CONSOLIDADO IPS'!AJ107,IF(Q583="","",IF(Q583&gt;0,"N. D.")))</f>
        <v/>
      </c>
      <c r="K583" s="290" t="str">
        <f>IF('CARGA CONSOLIDADO IPS'!AK107&lt;&gt;"",'CARGA CONSOLIDADO IPS'!AK107,IF(R583="","",IF(R583&gt;0,"N. D.")))</f>
        <v/>
      </c>
      <c r="L583" s="290" t="str">
        <f>IF('CARGA CONSOLIDADO IPS'!AL107&lt;&gt;"",'CARGA CONSOLIDADO IPS'!AL107,IF(S583="","",IF(S583&gt;0,"N. D.")))</f>
        <v/>
      </c>
      <c r="M583" s="290" t="str">
        <f>IF('CARGA CONSOLIDADO IPS'!AM107&lt;&gt;"",'CARGA CONSOLIDADO IPS'!AM107,IF(T583="","",IF(T583&gt;0,"N. D.")))</f>
        <v/>
      </c>
      <c r="N583" s="290" t="str">
        <f>IF('CARGA CONSOLIDADO IPS'!AN107&lt;&gt;"",'CARGA CONSOLIDADO IPS'!AN107,IF(U583="","",IF(U583&gt;0,"N. D.")))</f>
        <v/>
      </c>
    </row>
    <row r="584" spans="1:14" x14ac:dyDescent="0.25">
      <c r="A584" s="288" t="str">
        <f t="shared" si="27"/>
        <v>SEDE</v>
      </c>
      <c r="B584" s="288" t="str">
        <f t="shared" si="28"/>
        <v>ECOPETROL</v>
      </c>
      <c r="C584" s="288" t="str">
        <f t="shared" si="29"/>
        <v/>
      </c>
      <c r="D584" s="288">
        <v>108</v>
      </c>
      <c r="E584" s="288" t="s">
        <v>300</v>
      </c>
      <c r="F584" s="288" t="s">
        <v>20</v>
      </c>
      <c r="G584" s="290" t="str">
        <f>IF('CARGA CONSOLIDADO IPS'!AG108&lt;&gt;"",'CARGA CONSOLIDADO IPS'!AG108,IF(N584="","",IF(N584&gt;0,"N. D.")))</f>
        <v/>
      </c>
      <c r="H584" s="290" t="str">
        <f>IF('CARGA CONSOLIDADO IPS'!AH108&lt;&gt;"",'CARGA CONSOLIDADO IPS'!AH108,IF(O584="","",IF(O584&gt;0,"N. D.")))</f>
        <v/>
      </c>
      <c r="I584" s="290" t="str">
        <f>IF('CARGA CONSOLIDADO IPS'!AI108&lt;&gt;"",'CARGA CONSOLIDADO IPS'!AI108,IF(P584="","",IF(P584&gt;0,"N. D.")))</f>
        <v/>
      </c>
      <c r="J584" s="290" t="str">
        <f>IF('CARGA CONSOLIDADO IPS'!AJ108&lt;&gt;"",'CARGA CONSOLIDADO IPS'!AJ108,IF(Q584="","",IF(Q584&gt;0,"N. D.")))</f>
        <v/>
      </c>
      <c r="K584" s="290" t="str">
        <f>IF('CARGA CONSOLIDADO IPS'!AK108&lt;&gt;"",'CARGA CONSOLIDADO IPS'!AK108,IF(R584="","",IF(R584&gt;0,"N. D.")))</f>
        <v/>
      </c>
      <c r="L584" s="290" t="str">
        <f>IF('CARGA CONSOLIDADO IPS'!AL108&lt;&gt;"",'CARGA CONSOLIDADO IPS'!AL108,IF(S584="","",IF(S584&gt;0,"N. D.")))</f>
        <v/>
      </c>
      <c r="M584" s="290" t="str">
        <f>IF('CARGA CONSOLIDADO IPS'!AM108&lt;&gt;"",'CARGA CONSOLIDADO IPS'!AM108,IF(T584="","",IF(T584&gt;0,"N. D.")))</f>
        <v/>
      </c>
      <c r="N584" s="290" t="str">
        <f>IF('CARGA CONSOLIDADO IPS'!AN108&lt;&gt;"",'CARGA CONSOLIDADO IPS'!AN108,IF(U584="","",IF(U584&gt;0,"N. D.")))</f>
        <v/>
      </c>
    </row>
    <row r="585" spans="1:14" x14ac:dyDescent="0.25">
      <c r="A585" s="288" t="str">
        <f t="shared" si="27"/>
        <v>SEDE</v>
      </c>
      <c r="B585" s="288" t="str">
        <f t="shared" si="28"/>
        <v>ECOPETROL</v>
      </c>
      <c r="C585" s="288" t="str">
        <f t="shared" si="29"/>
        <v/>
      </c>
      <c r="D585" s="288">
        <v>109</v>
      </c>
      <c r="E585" s="288" t="s">
        <v>300</v>
      </c>
      <c r="F585" s="288" t="s">
        <v>20</v>
      </c>
      <c r="G585" s="290" t="str">
        <f>IF('CARGA CONSOLIDADO IPS'!AG109&lt;&gt;"",'CARGA CONSOLIDADO IPS'!AG109,IF(N585="","",IF(N585&gt;0,"N. D.")))</f>
        <v/>
      </c>
      <c r="H585" s="290" t="str">
        <f>IF('CARGA CONSOLIDADO IPS'!AH109&lt;&gt;"",'CARGA CONSOLIDADO IPS'!AH109,IF(O585="","",IF(O585&gt;0,"N. D.")))</f>
        <v/>
      </c>
      <c r="I585" s="290" t="str">
        <f>IF('CARGA CONSOLIDADO IPS'!AI109&lt;&gt;"",'CARGA CONSOLIDADO IPS'!AI109,IF(P585="","",IF(P585&gt;0,"N. D.")))</f>
        <v/>
      </c>
      <c r="J585" s="290" t="str">
        <f>IF('CARGA CONSOLIDADO IPS'!AJ109&lt;&gt;"",'CARGA CONSOLIDADO IPS'!AJ109,IF(Q585="","",IF(Q585&gt;0,"N. D.")))</f>
        <v/>
      </c>
      <c r="K585" s="290" t="str">
        <f>IF('CARGA CONSOLIDADO IPS'!AK109&lt;&gt;"",'CARGA CONSOLIDADO IPS'!AK109,IF(R585="","",IF(R585&gt;0,"N. D.")))</f>
        <v/>
      </c>
      <c r="L585" s="290" t="str">
        <f>IF('CARGA CONSOLIDADO IPS'!AL109&lt;&gt;"",'CARGA CONSOLIDADO IPS'!AL109,IF(S585="","",IF(S585&gt;0,"N. D.")))</f>
        <v/>
      </c>
      <c r="M585" s="290" t="str">
        <f>IF('CARGA CONSOLIDADO IPS'!AM109&lt;&gt;"",'CARGA CONSOLIDADO IPS'!AM109,IF(T585="","",IF(T585&gt;0,"N. D.")))</f>
        <v/>
      </c>
      <c r="N585" s="290" t="str">
        <f>IF('CARGA CONSOLIDADO IPS'!AN109&lt;&gt;"",'CARGA CONSOLIDADO IPS'!AN109,IF(U585="","",IF(U585&gt;0,"N. D.")))</f>
        <v/>
      </c>
    </row>
    <row r="586" spans="1:14" x14ac:dyDescent="0.25">
      <c r="A586" s="288" t="str">
        <f t="shared" si="27"/>
        <v>SEDE</v>
      </c>
      <c r="B586" s="288" t="str">
        <f t="shared" si="28"/>
        <v>ECOPETROL</v>
      </c>
      <c r="C586" s="288" t="str">
        <f t="shared" si="29"/>
        <v/>
      </c>
      <c r="D586" s="288">
        <v>110</v>
      </c>
      <c r="E586" s="288" t="s">
        <v>300</v>
      </c>
      <c r="F586" s="288" t="s">
        <v>20</v>
      </c>
      <c r="G586" s="290" t="str">
        <f>IF('CARGA CONSOLIDADO IPS'!AG110&lt;&gt;"",'CARGA CONSOLIDADO IPS'!AG110,IF(N586="","",IF(N586&gt;0,"N. D.")))</f>
        <v/>
      </c>
      <c r="H586" s="290" t="str">
        <f>IF('CARGA CONSOLIDADO IPS'!AH110&lt;&gt;"",'CARGA CONSOLIDADO IPS'!AH110,IF(O586="","",IF(O586&gt;0,"N. D.")))</f>
        <v/>
      </c>
      <c r="I586" s="290" t="str">
        <f>IF('CARGA CONSOLIDADO IPS'!AI110&lt;&gt;"",'CARGA CONSOLIDADO IPS'!AI110,IF(P586="","",IF(P586&gt;0,"N. D.")))</f>
        <v/>
      </c>
      <c r="J586" s="290" t="str">
        <f>IF('CARGA CONSOLIDADO IPS'!AJ110&lt;&gt;"",'CARGA CONSOLIDADO IPS'!AJ110,IF(Q586="","",IF(Q586&gt;0,"N. D.")))</f>
        <v/>
      </c>
      <c r="K586" s="290" t="str">
        <f>IF('CARGA CONSOLIDADO IPS'!AK110&lt;&gt;"",'CARGA CONSOLIDADO IPS'!AK110,IF(R586="","",IF(R586&gt;0,"N. D.")))</f>
        <v/>
      </c>
      <c r="L586" s="290" t="str">
        <f>IF('CARGA CONSOLIDADO IPS'!AL110&lt;&gt;"",'CARGA CONSOLIDADO IPS'!AL110,IF(S586="","",IF(S586&gt;0,"N. D.")))</f>
        <v/>
      </c>
      <c r="M586" s="290" t="str">
        <f>IF('CARGA CONSOLIDADO IPS'!AM110&lt;&gt;"",'CARGA CONSOLIDADO IPS'!AM110,IF(T586="","",IF(T586&gt;0,"N. D.")))</f>
        <v/>
      </c>
      <c r="N586" s="290" t="str">
        <f>IF('CARGA CONSOLIDADO IPS'!AN110&lt;&gt;"",'CARGA CONSOLIDADO IPS'!AN110,IF(U586="","",IF(U586&gt;0,"N. D.")))</f>
        <v/>
      </c>
    </row>
    <row r="587" spans="1:14" x14ac:dyDescent="0.25">
      <c r="A587" s="288" t="str">
        <f t="shared" si="27"/>
        <v>SEDE</v>
      </c>
      <c r="B587" s="288" t="str">
        <f t="shared" si="28"/>
        <v>ECOPETROL</v>
      </c>
      <c r="C587" s="288" t="str">
        <f t="shared" si="29"/>
        <v/>
      </c>
      <c r="D587" s="288">
        <v>111</v>
      </c>
      <c r="E587" s="288" t="s">
        <v>300</v>
      </c>
      <c r="F587" s="288" t="s">
        <v>20</v>
      </c>
      <c r="G587" s="290" t="str">
        <f>IF('CARGA CONSOLIDADO IPS'!AG111&lt;&gt;"",'CARGA CONSOLIDADO IPS'!AG111,IF(N587="","",IF(N587&gt;0,"N. D.")))</f>
        <v/>
      </c>
      <c r="H587" s="290" t="str">
        <f>IF('CARGA CONSOLIDADO IPS'!AH111&lt;&gt;"",'CARGA CONSOLIDADO IPS'!AH111,IF(O587="","",IF(O587&gt;0,"N. D.")))</f>
        <v/>
      </c>
      <c r="I587" s="290" t="str">
        <f>IF('CARGA CONSOLIDADO IPS'!AI111&lt;&gt;"",'CARGA CONSOLIDADO IPS'!AI111,IF(P587="","",IF(P587&gt;0,"N. D.")))</f>
        <v/>
      </c>
      <c r="J587" s="290" t="str">
        <f>IF('CARGA CONSOLIDADO IPS'!AJ111&lt;&gt;"",'CARGA CONSOLIDADO IPS'!AJ111,IF(Q587="","",IF(Q587&gt;0,"N. D.")))</f>
        <v/>
      </c>
      <c r="K587" s="290" t="str">
        <f>IF('CARGA CONSOLIDADO IPS'!AK111&lt;&gt;"",'CARGA CONSOLIDADO IPS'!AK111,IF(R587="","",IF(R587&gt;0,"N. D.")))</f>
        <v/>
      </c>
      <c r="L587" s="290" t="str">
        <f>IF('CARGA CONSOLIDADO IPS'!AL111&lt;&gt;"",'CARGA CONSOLIDADO IPS'!AL111,IF(S587="","",IF(S587&gt;0,"N. D.")))</f>
        <v/>
      </c>
      <c r="M587" s="290" t="str">
        <f>IF('CARGA CONSOLIDADO IPS'!AM111&lt;&gt;"",'CARGA CONSOLIDADO IPS'!AM111,IF(T587="","",IF(T587&gt;0,"N. D.")))</f>
        <v/>
      </c>
      <c r="N587" s="290" t="str">
        <f>IF('CARGA CONSOLIDADO IPS'!AN111&lt;&gt;"",'CARGA CONSOLIDADO IPS'!AN111,IF(U587="","",IF(U587&gt;0,"N. D.")))</f>
        <v/>
      </c>
    </row>
    <row r="588" spans="1:14" x14ac:dyDescent="0.25">
      <c r="A588" s="288" t="str">
        <f t="shared" si="27"/>
        <v>SEDE</v>
      </c>
      <c r="B588" s="288" t="str">
        <f t="shared" si="28"/>
        <v>ECOPETROL</v>
      </c>
      <c r="C588" s="288" t="str">
        <f t="shared" si="29"/>
        <v/>
      </c>
      <c r="D588" s="288">
        <v>112</v>
      </c>
      <c r="E588" s="288" t="s">
        <v>300</v>
      </c>
      <c r="F588" s="288" t="s">
        <v>20</v>
      </c>
      <c r="G588" s="290" t="str">
        <f>IF('CARGA CONSOLIDADO IPS'!AG112&lt;&gt;"",'CARGA CONSOLIDADO IPS'!AG112,IF(N588="","",IF(N588&gt;0,"N. D.")))</f>
        <v/>
      </c>
      <c r="H588" s="290" t="str">
        <f>IF('CARGA CONSOLIDADO IPS'!AH112&lt;&gt;"",'CARGA CONSOLIDADO IPS'!AH112,IF(O588="","",IF(O588&gt;0,"N. D.")))</f>
        <v/>
      </c>
      <c r="I588" s="290" t="str">
        <f>IF('CARGA CONSOLIDADO IPS'!AI112&lt;&gt;"",'CARGA CONSOLIDADO IPS'!AI112,IF(P588="","",IF(P588&gt;0,"N. D.")))</f>
        <v/>
      </c>
      <c r="J588" s="290" t="str">
        <f>IF('CARGA CONSOLIDADO IPS'!AJ112&lt;&gt;"",'CARGA CONSOLIDADO IPS'!AJ112,IF(Q588="","",IF(Q588&gt;0,"N. D.")))</f>
        <v/>
      </c>
      <c r="K588" s="290" t="str">
        <f>IF('CARGA CONSOLIDADO IPS'!AK112&lt;&gt;"",'CARGA CONSOLIDADO IPS'!AK112,IF(R588="","",IF(R588&gt;0,"N. D.")))</f>
        <v/>
      </c>
      <c r="L588" s="290" t="str">
        <f>IF('CARGA CONSOLIDADO IPS'!AL112&lt;&gt;"",'CARGA CONSOLIDADO IPS'!AL112,IF(S588="","",IF(S588&gt;0,"N. D.")))</f>
        <v/>
      </c>
      <c r="M588" s="290" t="str">
        <f>IF('CARGA CONSOLIDADO IPS'!AM112&lt;&gt;"",'CARGA CONSOLIDADO IPS'!AM112,IF(T588="","",IF(T588&gt;0,"N. D.")))</f>
        <v/>
      </c>
      <c r="N588" s="290" t="str">
        <f>IF('CARGA CONSOLIDADO IPS'!AN112&lt;&gt;"",'CARGA CONSOLIDADO IPS'!AN112,IF(U588="","",IF(U588&gt;0,"N. D.")))</f>
        <v/>
      </c>
    </row>
    <row r="589" spans="1:14" x14ac:dyDescent="0.25">
      <c r="A589" s="288" t="str">
        <f t="shared" si="27"/>
        <v>SEDE</v>
      </c>
      <c r="B589" s="288" t="str">
        <f t="shared" si="28"/>
        <v>ECOPETROL</v>
      </c>
      <c r="C589" s="288" t="str">
        <f t="shared" si="29"/>
        <v/>
      </c>
      <c r="D589" s="288">
        <v>113</v>
      </c>
      <c r="E589" s="288" t="s">
        <v>300</v>
      </c>
      <c r="F589" s="288" t="s">
        <v>20</v>
      </c>
      <c r="G589" s="290" t="str">
        <f>IF('CARGA CONSOLIDADO IPS'!AG113&lt;&gt;"",'CARGA CONSOLIDADO IPS'!AG113,IF(N589="","",IF(N589&gt;0,"N. D.")))</f>
        <v/>
      </c>
      <c r="H589" s="290" t="str">
        <f>IF('CARGA CONSOLIDADO IPS'!AH113&lt;&gt;"",'CARGA CONSOLIDADO IPS'!AH113,IF(O589="","",IF(O589&gt;0,"N. D.")))</f>
        <v/>
      </c>
      <c r="I589" s="290" t="str">
        <f>IF('CARGA CONSOLIDADO IPS'!AI113&lt;&gt;"",'CARGA CONSOLIDADO IPS'!AI113,IF(P589="","",IF(P589&gt;0,"N. D.")))</f>
        <v/>
      </c>
      <c r="J589" s="290" t="str">
        <f>IF('CARGA CONSOLIDADO IPS'!AJ113&lt;&gt;"",'CARGA CONSOLIDADO IPS'!AJ113,IF(Q589="","",IF(Q589&gt;0,"N. D.")))</f>
        <v/>
      </c>
      <c r="K589" s="290" t="str">
        <f>IF('CARGA CONSOLIDADO IPS'!AK113&lt;&gt;"",'CARGA CONSOLIDADO IPS'!AK113,IF(R589="","",IF(R589&gt;0,"N. D.")))</f>
        <v/>
      </c>
      <c r="L589" s="290" t="str">
        <f>IF('CARGA CONSOLIDADO IPS'!AL113&lt;&gt;"",'CARGA CONSOLIDADO IPS'!AL113,IF(S589="","",IF(S589&gt;0,"N. D.")))</f>
        <v/>
      </c>
      <c r="M589" s="290" t="str">
        <f>IF('CARGA CONSOLIDADO IPS'!AM113&lt;&gt;"",'CARGA CONSOLIDADO IPS'!AM113,IF(T589="","",IF(T589&gt;0,"N. D.")))</f>
        <v/>
      </c>
      <c r="N589" s="290" t="str">
        <f>IF('CARGA CONSOLIDADO IPS'!AN113&lt;&gt;"",'CARGA CONSOLIDADO IPS'!AN113,IF(U589="","",IF(U589&gt;0,"N. D.")))</f>
        <v/>
      </c>
    </row>
    <row r="590" spans="1:14" x14ac:dyDescent="0.25">
      <c r="A590" s="288" t="str">
        <f t="shared" si="27"/>
        <v>SEDE</v>
      </c>
      <c r="B590" s="288" t="str">
        <f t="shared" si="28"/>
        <v>ECOPETROL</v>
      </c>
      <c r="C590" s="288" t="str">
        <f t="shared" si="29"/>
        <v/>
      </c>
      <c r="D590" s="288">
        <v>114</v>
      </c>
      <c r="E590" s="288" t="s">
        <v>300</v>
      </c>
      <c r="F590" s="288" t="s">
        <v>20</v>
      </c>
      <c r="G590" s="290" t="str">
        <f>IF('CARGA CONSOLIDADO IPS'!AG114&lt;&gt;"",'CARGA CONSOLIDADO IPS'!AG114,IF(N590="","",IF(N590&gt;0,"N. D.")))</f>
        <v/>
      </c>
      <c r="H590" s="290" t="str">
        <f>IF('CARGA CONSOLIDADO IPS'!AH114&lt;&gt;"",'CARGA CONSOLIDADO IPS'!AH114,IF(O590="","",IF(O590&gt;0,"N. D.")))</f>
        <v/>
      </c>
      <c r="I590" s="290" t="str">
        <f>IF('CARGA CONSOLIDADO IPS'!AI114&lt;&gt;"",'CARGA CONSOLIDADO IPS'!AI114,IF(P590="","",IF(P590&gt;0,"N. D.")))</f>
        <v/>
      </c>
      <c r="J590" s="290" t="str">
        <f>IF('CARGA CONSOLIDADO IPS'!AJ114&lt;&gt;"",'CARGA CONSOLIDADO IPS'!AJ114,IF(Q590="","",IF(Q590&gt;0,"N. D.")))</f>
        <v/>
      </c>
      <c r="K590" s="290" t="str">
        <f>IF('CARGA CONSOLIDADO IPS'!AK114&lt;&gt;"",'CARGA CONSOLIDADO IPS'!AK114,IF(R590="","",IF(R590&gt;0,"N. D.")))</f>
        <v/>
      </c>
      <c r="L590" s="290" t="str">
        <f>IF('CARGA CONSOLIDADO IPS'!AL114&lt;&gt;"",'CARGA CONSOLIDADO IPS'!AL114,IF(S590="","",IF(S590&gt;0,"N. D.")))</f>
        <v/>
      </c>
      <c r="M590" s="290" t="str">
        <f>IF('CARGA CONSOLIDADO IPS'!AM114&lt;&gt;"",'CARGA CONSOLIDADO IPS'!AM114,IF(T590="","",IF(T590&gt;0,"N. D.")))</f>
        <v/>
      </c>
      <c r="N590" s="290" t="str">
        <f>IF('CARGA CONSOLIDADO IPS'!AN114&lt;&gt;"",'CARGA CONSOLIDADO IPS'!AN114,IF(U590="","",IF(U590&gt;0,"N. D.")))</f>
        <v/>
      </c>
    </row>
    <row r="591" spans="1:14" x14ac:dyDescent="0.25">
      <c r="A591" s="288" t="str">
        <f t="shared" si="27"/>
        <v>SEDE</v>
      </c>
      <c r="B591" s="288" t="str">
        <f t="shared" si="28"/>
        <v>ECOPETROL</v>
      </c>
      <c r="C591" s="288" t="str">
        <f t="shared" si="29"/>
        <v/>
      </c>
      <c r="D591" s="288">
        <v>115</v>
      </c>
      <c r="E591" s="288" t="s">
        <v>300</v>
      </c>
      <c r="F591" s="288" t="s">
        <v>20</v>
      </c>
      <c r="G591" s="290" t="str">
        <f>IF('CARGA CONSOLIDADO IPS'!AG115&lt;&gt;"",'CARGA CONSOLIDADO IPS'!AG115,IF(N591="","",IF(N591&gt;0,"N. D.")))</f>
        <v/>
      </c>
      <c r="H591" s="290" t="str">
        <f>IF('CARGA CONSOLIDADO IPS'!AH115&lt;&gt;"",'CARGA CONSOLIDADO IPS'!AH115,IF(O591="","",IF(O591&gt;0,"N. D.")))</f>
        <v/>
      </c>
      <c r="I591" s="290" t="str">
        <f>IF('CARGA CONSOLIDADO IPS'!AI115&lt;&gt;"",'CARGA CONSOLIDADO IPS'!AI115,IF(P591="","",IF(P591&gt;0,"N. D.")))</f>
        <v/>
      </c>
      <c r="J591" s="290" t="str">
        <f>IF('CARGA CONSOLIDADO IPS'!AJ115&lt;&gt;"",'CARGA CONSOLIDADO IPS'!AJ115,IF(Q591="","",IF(Q591&gt;0,"N. D.")))</f>
        <v/>
      </c>
      <c r="K591" s="290" t="str">
        <f>IF('CARGA CONSOLIDADO IPS'!AK115&lt;&gt;"",'CARGA CONSOLIDADO IPS'!AK115,IF(R591="","",IF(R591&gt;0,"N. D.")))</f>
        <v/>
      </c>
      <c r="L591" s="290" t="str">
        <f>IF('CARGA CONSOLIDADO IPS'!AL115&lt;&gt;"",'CARGA CONSOLIDADO IPS'!AL115,IF(S591="","",IF(S591&gt;0,"N. D.")))</f>
        <v/>
      </c>
      <c r="M591" s="290" t="str">
        <f>IF('CARGA CONSOLIDADO IPS'!AM115&lt;&gt;"",'CARGA CONSOLIDADO IPS'!AM115,IF(T591="","",IF(T591&gt;0,"N. D.")))</f>
        <v/>
      </c>
      <c r="N591" s="290" t="str">
        <f>IF('CARGA CONSOLIDADO IPS'!AN115&lt;&gt;"",'CARGA CONSOLIDADO IPS'!AN115,IF(U591="","",IF(U591&gt;0,"N. D.")))</f>
        <v/>
      </c>
    </row>
    <row r="592" spans="1:14" x14ac:dyDescent="0.25">
      <c r="A592" s="288" t="str">
        <f t="shared" si="27"/>
        <v>SEDE</v>
      </c>
      <c r="B592" s="288" t="str">
        <f t="shared" si="28"/>
        <v>ECOPETROL</v>
      </c>
      <c r="C592" s="288" t="str">
        <f t="shared" si="29"/>
        <v/>
      </c>
      <c r="D592" s="288">
        <v>116</v>
      </c>
      <c r="E592" s="288" t="s">
        <v>300</v>
      </c>
      <c r="F592" s="288" t="s">
        <v>20</v>
      </c>
      <c r="G592" s="290" t="str">
        <f>IF('CARGA CONSOLIDADO IPS'!AG116&lt;&gt;"",'CARGA CONSOLIDADO IPS'!AG116,IF(N592="","",IF(N592&gt;0,"N. D.")))</f>
        <v/>
      </c>
      <c r="H592" s="290" t="str">
        <f>IF('CARGA CONSOLIDADO IPS'!AH116&lt;&gt;"",'CARGA CONSOLIDADO IPS'!AH116,IF(O592="","",IF(O592&gt;0,"N. D.")))</f>
        <v/>
      </c>
      <c r="I592" s="290" t="str">
        <f>IF('CARGA CONSOLIDADO IPS'!AI116&lt;&gt;"",'CARGA CONSOLIDADO IPS'!AI116,IF(P592="","",IF(P592&gt;0,"N. D.")))</f>
        <v/>
      </c>
      <c r="J592" s="290" t="str">
        <f>IF('CARGA CONSOLIDADO IPS'!AJ116&lt;&gt;"",'CARGA CONSOLIDADO IPS'!AJ116,IF(Q592="","",IF(Q592&gt;0,"N. D.")))</f>
        <v/>
      </c>
      <c r="K592" s="290" t="str">
        <f>IF('CARGA CONSOLIDADO IPS'!AK116&lt;&gt;"",'CARGA CONSOLIDADO IPS'!AK116,IF(R592="","",IF(R592&gt;0,"N. D.")))</f>
        <v/>
      </c>
      <c r="L592" s="290" t="str">
        <f>IF('CARGA CONSOLIDADO IPS'!AL116&lt;&gt;"",'CARGA CONSOLIDADO IPS'!AL116,IF(S592="","",IF(S592&gt;0,"N. D.")))</f>
        <v/>
      </c>
      <c r="M592" s="290" t="str">
        <f>IF('CARGA CONSOLIDADO IPS'!AM116&lt;&gt;"",'CARGA CONSOLIDADO IPS'!AM116,IF(T592="","",IF(T592&gt;0,"N. D.")))</f>
        <v/>
      </c>
      <c r="N592" s="290" t="str">
        <f>IF('CARGA CONSOLIDADO IPS'!AN116&lt;&gt;"",'CARGA CONSOLIDADO IPS'!AN116,IF(U592="","",IF(U592&gt;0,"N. D.")))</f>
        <v/>
      </c>
    </row>
    <row r="593" spans="1:14" x14ac:dyDescent="0.25">
      <c r="A593" s="288" t="str">
        <f t="shared" si="27"/>
        <v>SEDE</v>
      </c>
      <c r="B593" s="288" t="str">
        <f t="shared" si="28"/>
        <v>ECOPETROL</v>
      </c>
      <c r="C593" s="288" t="str">
        <f t="shared" si="29"/>
        <v/>
      </c>
      <c r="D593" s="288">
        <v>117</v>
      </c>
      <c r="E593" s="288" t="s">
        <v>300</v>
      </c>
      <c r="F593" s="288" t="s">
        <v>20</v>
      </c>
      <c r="G593" s="290" t="str">
        <f>IF('CARGA CONSOLIDADO IPS'!AG117&lt;&gt;"",'CARGA CONSOLIDADO IPS'!AG117,IF(N593="","",IF(N593&gt;0,"N. D.")))</f>
        <v/>
      </c>
      <c r="H593" s="290" t="str">
        <f>IF('CARGA CONSOLIDADO IPS'!AH117&lt;&gt;"",'CARGA CONSOLIDADO IPS'!AH117,IF(O593="","",IF(O593&gt;0,"N. D.")))</f>
        <v/>
      </c>
      <c r="I593" s="290" t="str">
        <f>IF('CARGA CONSOLIDADO IPS'!AI117&lt;&gt;"",'CARGA CONSOLIDADO IPS'!AI117,IF(P593="","",IF(P593&gt;0,"N. D.")))</f>
        <v/>
      </c>
      <c r="J593" s="290" t="str">
        <f>IF('CARGA CONSOLIDADO IPS'!AJ117&lt;&gt;"",'CARGA CONSOLIDADO IPS'!AJ117,IF(Q593="","",IF(Q593&gt;0,"N. D.")))</f>
        <v/>
      </c>
      <c r="K593" s="290" t="str">
        <f>IF('CARGA CONSOLIDADO IPS'!AK117&lt;&gt;"",'CARGA CONSOLIDADO IPS'!AK117,IF(R593="","",IF(R593&gt;0,"N. D.")))</f>
        <v/>
      </c>
      <c r="L593" s="290" t="str">
        <f>IF('CARGA CONSOLIDADO IPS'!AL117&lt;&gt;"",'CARGA CONSOLIDADO IPS'!AL117,IF(S593="","",IF(S593&gt;0,"N. D.")))</f>
        <v/>
      </c>
      <c r="M593" s="290" t="str">
        <f>IF('CARGA CONSOLIDADO IPS'!AM117&lt;&gt;"",'CARGA CONSOLIDADO IPS'!AM117,IF(T593="","",IF(T593&gt;0,"N. D.")))</f>
        <v/>
      </c>
      <c r="N593" s="290" t="str">
        <f>IF('CARGA CONSOLIDADO IPS'!AN117&lt;&gt;"",'CARGA CONSOLIDADO IPS'!AN117,IF(U593="","",IF(U593&gt;0,"N. D.")))</f>
        <v/>
      </c>
    </row>
    <row r="594" spans="1:14" x14ac:dyDescent="0.25">
      <c r="A594" s="288" t="str">
        <f t="shared" si="27"/>
        <v>SEDE</v>
      </c>
      <c r="B594" s="288" t="str">
        <f t="shared" si="28"/>
        <v>ECOPETROL</v>
      </c>
      <c r="C594" s="288" t="str">
        <f t="shared" si="29"/>
        <v/>
      </c>
      <c r="D594" s="288">
        <v>118</v>
      </c>
      <c r="E594" s="288" t="s">
        <v>300</v>
      </c>
      <c r="F594" s="288" t="s">
        <v>20</v>
      </c>
      <c r="G594" s="290" t="str">
        <f>IF('CARGA CONSOLIDADO IPS'!AG118&lt;&gt;"",'CARGA CONSOLIDADO IPS'!AG118,IF(N594="","",IF(N594&gt;0,"N. D.")))</f>
        <v/>
      </c>
      <c r="H594" s="290" t="str">
        <f>IF('CARGA CONSOLIDADO IPS'!AH118&lt;&gt;"",'CARGA CONSOLIDADO IPS'!AH118,IF(O594="","",IF(O594&gt;0,"N. D.")))</f>
        <v/>
      </c>
      <c r="I594" s="290" t="str">
        <f>IF('CARGA CONSOLIDADO IPS'!AI118&lt;&gt;"",'CARGA CONSOLIDADO IPS'!AI118,IF(P594="","",IF(P594&gt;0,"N. D.")))</f>
        <v/>
      </c>
      <c r="J594" s="290" t="str">
        <f>IF('CARGA CONSOLIDADO IPS'!AJ118&lt;&gt;"",'CARGA CONSOLIDADO IPS'!AJ118,IF(Q594="","",IF(Q594&gt;0,"N. D.")))</f>
        <v/>
      </c>
      <c r="K594" s="290" t="str">
        <f>IF('CARGA CONSOLIDADO IPS'!AK118&lt;&gt;"",'CARGA CONSOLIDADO IPS'!AK118,IF(R594="","",IF(R594&gt;0,"N. D.")))</f>
        <v/>
      </c>
      <c r="L594" s="290" t="str">
        <f>IF('CARGA CONSOLIDADO IPS'!AL118&lt;&gt;"",'CARGA CONSOLIDADO IPS'!AL118,IF(S594="","",IF(S594&gt;0,"N. D.")))</f>
        <v/>
      </c>
      <c r="M594" s="290" t="str">
        <f>IF('CARGA CONSOLIDADO IPS'!AM118&lt;&gt;"",'CARGA CONSOLIDADO IPS'!AM118,IF(T594="","",IF(T594&gt;0,"N. D.")))</f>
        <v/>
      </c>
      <c r="N594" s="290" t="str">
        <f>IF('CARGA CONSOLIDADO IPS'!AN118&lt;&gt;"",'CARGA CONSOLIDADO IPS'!AN118,IF(U594="","",IF(U594&gt;0,"N. D.")))</f>
        <v/>
      </c>
    </row>
    <row r="595" spans="1:14" x14ac:dyDescent="0.25">
      <c r="A595" s="288" t="str">
        <f t="shared" si="27"/>
        <v>SEDE</v>
      </c>
      <c r="B595" s="288" t="str">
        <f t="shared" si="28"/>
        <v>ECOPETROL</v>
      </c>
      <c r="C595" s="288" t="str">
        <f t="shared" si="29"/>
        <v/>
      </c>
      <c r="D595" s="288">
        <v>119</v>
      </c>
      <c r="E595" s="288" t="s">
        <v>300</v>
      </c>
      <c r="F595" s="288" t="s">
        <v>20</v>
      </c>
      <c r="G595" s="290" t="str">
        <f>IF('CARGA CONSOLIDADO IPS'!AG119&lt;&gt;"",'CARGA CONSOLIDADO IPS'!AG119,IF(N595="","",IF(N595&gt;0,"N. D.")))</f>
        <v/>
      </c>
      <c r="H595" s="290" t="str">
        <f>IF('CARGA CONSOLIDADO IPS'!AH119&lt;&gt;"",'CARGA CONSOLIDADO IPS'!AH119,IF(O595="","",IF(O595&gt;0,"N. D.")))</f>
        <v/>
      </c>
      <c r="I595" s="290" t="str">
        <f>IF('CARGA CONSOLIDADO IPS'!AI119&lt;&gt;"",'CARGA CONSOLIDADO IPS'!AI119,IF(P595="","",IF(P595&gt;0,"N. D.")))</f>
        <v/>
      </c>
      <c r="J595" s="290" t="str">
        <f>IF('CARGA CONSOLIDADO IPS'!AJ119&lt;&gt;"",'CARGA CONSOLIDADO IPS'!AJ119,IF(Q595="","",IF(Q595&gt;0,"N. D.")))</f>
        <v/>
      </c>
      <c r="K595" s="290" t="str">
        <f>IF('CARGA CONSOLIDADO IPS'!AK119&lt;&gt;"",'CARGA CONSOLIDADO IPS'!AK119,IF(R595="","",IF(R595&gt;0,"N. D.")))</f>
        <v/>
      </c>
      <c r="L595" s="290" t="str">
        <f>IF('CARGA CONSOLIDADO IPS'!AL119&lt;&gt;"",'CARGA CONSOLIDADO IPS'!AL119,IF(S595="","",IF(S595&gt;0,"N. D.")))</f>
        <v/>
      </c>
      <c r="M595" s="290" t="str">
        <f>IF('CARGA CONSOLIDADO IPS'!AM119&lt;&gt;"",'CARGA CONSOLIDADO IPS'!AM119,IF(T595="","",IF(T595&gt;0,"N. D.")))</f>
        <v/>
      </c>
      <c r="N595" s="290" t="str">
        <f>IF('CARGA CONSOLIDADO IPS'!AN119&lt;&gt;"",'CARGA CONSOLIDADO IPS'!AN119,IF(U595="","",IF(U595&gt;0,"N. D.")))</f>
        <v/>
      </c>
    </row>
    <row r="596" spans="1:14" x14ac:dyDescent="0.25">
      <c r="A596" s="288" t="str">
        <f t="shared" si="27"/>
        <v>SEDE</v>
      </c>
      <c r="B596" s="288" t="str">
        <f t="shared" si="28"/>
        <v>ECOPETROL</v>
      </c>
      <c r="C596" s="288" t="str">
        <f t="shared" si="29"/>
        <v/>
      </c>
      <c r="D596" s="288">
        <v>120</v>
      </c>
      <c r="E596" s="288" t="s">
        <v>300</v>
      </c>
      <c r="F596" s="288" t="s">
        <v>20</v>
      </c>
      <c r="G596" s="290" t="str">
        <f>IF('CARGA CONSOLIDADO IPS'!AG120&lt;&gt;"",'CARGA CONSOLIDADO IPS'!AG120,IF(N596="","",IF(N596&gt;0,"N. D.")))</f>
        <v/>
      </c>
      <c r="H596" s="290" t="str">
        <f>IF('CARGA CONSOLIDADO IPS'!AH120&lt;&gt;"",'CARGA CONSOLIDADO IPS'!AH120,IF(O596="","",IF(O596&gt;0,"N. D.")))</f>
        <v/>
      </c>
      <c r="I596" s="290" t="str">
        <f>IF('CARGA CONSOLIDADO IPS'!AI120&lt;&gt;"",'CARGA CONSOLIDADO IPS'!AI120,IF(P596="","",IF(P596&gt;0,"N. D.")))</f>
        <v/>
      </c>
      <c r="J596" s="290" t="str">
        <f>IF('CARGA CONSOLIDADO IPS'!AJ120&lt;&gt;"",'CARGA CONSOLIDADO IPS'!AJ120,IF(Q596="","",IF(Q596&gt;0,"N. D.")))</f>
        <v/>
      </c>
      <c r="K596" s="290" t="str">
        <f>IF('CARGA CONSOLIDADO IPS'!AK120&lt;&gt;"",'CARGA CONSOLIDADO IPS'!AK120,IF(R596="","",IF(R596&gt;0,"N. D.")))</f>
        <v/>
      </c>
      <c r="L596" s="290" t="str">
        <f>IF('CARGA CONSOLIDADO IPS'!AL120&lt;&gt;"",'CARGA CONSOLIDADO IPS'!AL120,IF(S596="","",IF(S596&gt;0,"N. D.")))</f>
        <v/>
      </c>
      <c r="M596" s="290" t="str">
        <f>IF('CARGA CONSOLIDADO IPS'!AM120&lt;&gt;"",'CARGA CONSOLIDADO IPS'!AM120,IF(T596="","",IF(T596&gt;0,"N. D.")))</f>
        <v/>
      </c>
      <c r="N596" s="290" t="str">
        <f>IF('CARGA CONSOLIDADO IPS'!AN120&lt;&gt;"",'CARGA CONSOLIDADO IPS'!AN120,IF(U596="","",IF(U596&gt;0,"N. D.")))</f>
        <v/>
      </c>
    </row>
    <row r="597" spans="1:14" x14ac:dyDescent="0.25">
      <c r="A597" s="288" t="str">
        <f t="shared" si="27"/>
        <v>SEDE</v>
      </c>
      <c r="B597" s="288" t="str">
        <f t="shared" si="28"/>
        <v>ECOPETROL</v>
      </c>
      <c r="C597" s="288" t="str">
        <f t="shared" si="29"/>
        <v/>
      </c>
      <c r="D597" s="288">
        <v>121</v>
      </c>
      <c r="E597" s="288" t="s">
        <v>300</v>
      </c>
      <c r="F597" s="288" t="s">
        <v>20</v>
      </c>
      <c r="G597" s="290" t="str">
        <f>IF('CARGA CONSOLIDADO IPS'!AG121&lt;&gt;"",'CARGA CONSOLIDADO IPS'!AG121,IF(N597="","",IF(N597&gt;0,"N. D.")))</f>
        <v/>
      </c>
      <c r="H597" s="290" t="str">
        <f>IF('CARGA CONSOLIDADO IPS'!AH121&lt;&gt;"",'CARGA CONSOLIDADO IPS'!AH121,IF(O597="","",IF(O597&gt;0,"N. D.")))</f>
        <v/>
      </c>
      <c r="I597" s="290" t="str">
        <f>IF('CARGA CONSOLIDADO IPS'!AI121&lt;&gt;"",'CARGA CONSOLIDADO IPS'!AI121,IF(P597="","",IF(P597&gt;0,"N. D.")))</f>
        <v/>
      </c>
      <c r="J597" s="290" t="str">
        <f>IF('CARGA CONSOLIDADO IPS'!AJ121&lt;&gt;"",'CARGA CONSOLIDADO IPS'!AJ121,IF(Q597="","",IF(Q597&gt;0,"N. D.")))</f>
        <v/>
      </c>
      <c r="K597" s="290" t="str">
        <f>IF('CARGA CONSOLIDADO IPS'!AK121&lt;&gt;"",'CARGA CONSOLIDADO IPS'!AK121,IF(R597="","",IF(R597&gt;0,"N. D.")))</f>
        <v/>
      </c>
      <c r="L597" s="290" t="str">
        <f>IF('CARGA CONSOLIDADO IPS'!AL121&lt;&gt;"",'CARGA CONSOLIDADO IPS'!AL121,IF(S597="","",IF(S597&gt;0,"N. D.")))</f>
        <v/>
      </c>
      <c r="M597" s="290" t="str">
        <f>IF('CARGA CONSOLIDADO IPS'!AM121&lt;&gt;"",'CARGA CONSOLIDADO IPS'!AM121,IF(T597="","",IF(T597&gt;0,"N. D.")))</f>
        <v/>
      </c>
      <c r="N597" s="290" t="str">
        <f>IF('CARGA CONSOLIDADO IPS'!AN121&lt;&gt;"",'CARGA CONSOLIDADO IPS'!AN121,IF(U597="","",IF(U597&gt;0,"N. D.")))</f>
        <v/>
      </c>
    </row>
    <row r="598" spans="1:14" x14ac:dyDescent="0.25">
      <c r="A598" s="288" t="str">
        <f t="shared" si="27"/>
        <v>SEDE</v>
      </c>
      <c r="B598" s="288" t="str">
        <f t="shared" si="28"/>
        <v>ECOPETROL</v>
      </c>
      <c r="C598" s="288" t="str">
        <f t="shared" si="29"/>
        <v/>
      </c>
      <c r="D598" s="288">
        <v>122</v>
      </c>
      <c r="E598" s="288" t="s">
        <v>300</v>
      </c>
      <c r="F598" s="288" t="s">
        <v>20</v>
      </c>
      <c r="G598" s="290" t="str">
        <f>IF('CARGA CONSOLIDADO IPS'!AG122&lt;&gt;"",'CARGA CONSOLIDADO IPS'!AG122,IF(N598="","",IF(N598&gt;0,"N. D.")))</f>
        <v/>
      </c>
      <c r="H598" s="290" t="str">
        <f>IF('CARGA CONSOLIDADO IPS'!AH122&lt;&gt;"",'CARGA CONSOLIDADO IPS'!AH122,IF(O598="","",IF(O598&gt;0,"N. D.")))</f>
        <v/>
      </c>
      <c r="I598" s="290" t="str">
        <f>IF('CARGA CONSOLIDADO IPS'!AI122&lt;&gt;"",'CARGA CONSOLIDADO IPS'!AI122,IF(P598="","",IF(P598&gt;0,"N. D.")))</f>
        <v/>
      </c>
      <c r="J598" s="290" t="str">
        <f>IF('CARGA CONSOLIDADO IPS'!AJ122&lt;&gt;"",'CARGA CONSOLIDADO IPS'!AJ122,IF(Q598="","",IF(Q598&gt;0,"N. D.")))</f>
        <v/>
      </c>
      <c r="K598" s="290" t="str">
        <f>IF('CARGA CONSOLIDADO IPS'!AK122&lt;&gt;"",'CARGA CONSOLIDADO IPS'!AK122,IF(R598="","",IF(R598&gt;0,"N. D.")))</f>
        <v/>
      </c>
      <c r="L598" s="290" t="str">
        <f>IF('CARGA CONSOLIDADO IPS'!AL122&lt;&gt;"",'CARGA CONSOLIDADO IPS'!AL122,IF(S598="","",IF(S598&gt;0,"N. D.")))</f>
        <v/>
      </c>
      <c r="M598" s="290" t="str">
        <f>IF('CARGA CONSOLIDADO IPS'!AM122&lt;&gt;"",'CARGA CONSOLIDADO IPS'!AM122,IF(T598="","",IF(T598&gt;0,"N. D.")))</f>
        <v/>
      </c>
      <c r="N598" s="290" t="str">
        <f>IF('CARGA CONSOLIDADO IPS'!AN122&lt;&gt;"",'CARGA CONSOLIDADO IPS'!AN122,IF(U598="","",IF(U598&gt;0,"N. D.")))</f>
        <v/>
      </c>
    </row>
    <row r="599" spans="1:14" x14ac:dyDescent="0.25">
      <c r="A599" s="288" t="str">
        <f t="shared" si="27"/>
        <v>SEDE</v>
      </c>
      <c r="B599" s="288" t="str">
        <f t="shared" si="28"/>
        <v>ECOPETROL</v>
      </c>
      <c r="C599" s="288" t="str">
        <f t="shared" si="29"/>
        <v/>
      </c>
      <c r="D599" s="288">
        <v>123</v>
      </c>
      <c r="E599" s="288" t="s">
        <v>300</v>
      </c>
      <c r="F599" s="288" t="s">
        <v>20</v>
      </c>
      <c r="G599" s="290" t="str">
        <f>IF('CARGA CONSOLIDADO IPS'!AG123&lt;&gt;"",'CARGA CONSOLIDADO IPS'!AG123,IF(N599="","",IF(N599&gt;0,"N. D.")))</f>
        <v/>
      </c>
      <c r="H599" s="290" t="str">
        <f>IF('CARGA CONSOLIDADO IPS'!AH123&lt;&gt;"",'CARGA CONSOLIDADO IPS'!AH123,IF(O599="","",IF(O599&gt;0,"N. D.")))</f>
        <v/>
      </c>
      <c r="I599" s="290" t="str">
        <f>IF('CARGA CONSOLIDADO IPS'!AI123&lt;&gt;"",'CARGA CONSOLIDADO IPS'!AI123,IF(P599="","",IF(P599&gt;0,"N. D.")))</f>
        <v/>
      </c>
      <c r="J599" s="290" t="str">
        <f>IF('CARGA CONSOLIDADO IPS'!AJ123&lt;&gt;"",'CARGA CONSOLIDADO IPS'!AJ123,IF(Q599="","",IF(Q599&gt;0,"N. D.")))</f>
        <v/>
      </c>
      <c r="K599" s="290" t="str">
        <f>IF('CARGA CONSOLIDADO IPS'!AK123&lt;&gt;"",'CARGA CONSOLIDADO IPS'!AK123,IF(R599="","",IF(R599&gt;0,"N. D.")))</f>
        <v/>
      </c>
      <c r="L599" s="290" t="str">
        <f>IF('CARGA CONSOLIDADO IPS'!AL123&lt;&gt;"",'CARGA CONSOLIDADO IPS'!AL123,IF(S599="","",IF(S599&gt;0,"N. D.")))</f>
        <v/>
      </c>
      <c r="M599" s="290" t="str">
        <f>IF('CARGA CONSOLIDADO IPS'!AM123&lt;&gt;"",'CARGA CONSOLIDADO IPS'!AM123,IF(T599="","",IF(T599&gt;0,"N. D.")))</f>
        <v/>
      </c>
      <c r="N599" s="290" t="str">
        <f>IF('CARGA CONSOLIDADO IPS'!AN123&lt;&gt;"",'CARGA CONSOLIDADO IPS'!AN123,IF(U599="","",IF(U599&gt;0,"N. D.")))</f>
        <v/>
      </c>
    </row>
    <row r="600" spans="1:14" x14ac:dyDescent="0.25">
      <c r="A600" s="288" t="str">
        <f t="shared" si="27"/>
        <v>SEDE</v>
      </c>
      <c r="B600" s="288" t="str">
        <f t="shared" si="28"/>
        <v>ECOPETROL</v>
      </c>
      <c r="C600" s="288" t="str">
        <f t="shared" si="29"/>
        <v/>
      </c>
      <c r="D600" s="288">
        <v>124</v>
      </c>
      <c r="E600" s="288" t="s">
        <v>300</v>
      </c>
      <c r="F600" s="288" t="s">
        <v>20</v>
      </c>
      <c r="G600" s="290" t="str">
        <f>IF('CARGA CONSOLIDADO IPS'!AG124&lt;&gt;"",'CARGA CONSOLIDADO IPS'!AG124,IF(N600="","",IF(N600&gt;0,"N. D.")))</f>
        <v/>
      </c>
      <c r="H600" s="290" t="str">
        <f>IF('CARGA CONSOLIDADO IPS'!AH124&lt;&gt;"",'CARGA CONSOLIDADO IPS'!AH124,IF(O600="","",IF(O600&gt;0,"N. D.")))</f>
        <v/>
      </c>
      <c r="I600" s="290" t="str">
        <f>IF('CARGA CONSOLIDADO IPS'!AI124&lt;&gt;"",'CARGA CONSOLIDADO IPS'!AI124,IF(P600="","",IF(P600&gt;0,"N. D.")))</f>
        <v/>
      </c>
      <c r="J600" s="290" t="str">
        <f>IF('CARGA CONSOLIDADO IPS'!AJ124&lt;&gt;"",'CARGA CONSOLIDADO IPS'!AJ124,IF(Q600="","",IF(Q600&gt;0,"N. D.")))</f>
        <v/>
      </c>
      <c r="K600" s="290" t="str">
        <f>IF('CARGA CONSOLIDADO IPS'!AK124&lt;&gt;"",'CARGA CONSOLIDADO IPS'!AK124,IF(R600="","",IF(R600&gt;0,"N. D.")))</f>
        <v/>
      </c>
      <c r="L600" s="290" t="str">
        <f>IF('CARGA CONSOLIDADO IPS'!AL124&lt;&gt;"",'CARGA CONSOLIDADO IPS'!AL124,IF(S600="","",IF(S600&gt;0,"N. D.")))</f>
        <v/>
      </c>
      <c r="M600" s="290" t="str">
        <f>IF('CARGA CONSOLIDADO IPS'!AM124&lt;&gt;"",'CARGA CONSOLIDADO IPS'!AM124,IF(T600="","",IF(T600&gt;0,"N. D.")))</f>
        <v/>
      </c>
      <c r="N600" s="290" t="str">
        <f>IF('CARGA CONSOLIDADO IPS'!AN124&lt;&gt;"",'CARGA CONSOLIDADO IPS'!AN124,IF(U600="","",IF(U600&gt;0,"N. D.")))</f>
        <v/>
      </c>
    </row>
    <row r="601" spans="1:14" x14ac:dyDescent="0.25">
      <c r="A601" s="288" t="str">
        <f t="shared" si="27"/>
        <v>SEDE</v>
      </c>
      <c r="B601" s="288" t="str">
        <f t="shared" si="28"/>
        <v>ECOPETROL</v>
      </c>
      <c r="C601" s="288" t="str">
        <f t="shared" si="29"/>
        <v/>
      </c>
      <c r="D601" s="288">
        <v>125</v>
      </c>
      <c r="E601" s="288" t="s">
        <v>300</v>
      </c>
      <c r="F601" s="288" t="s">
        <v>20</v>
      </c>
      <c r="G601" s="290" t="str">
        <f>IF('CARGA CONSOLIDADO IPS'!AG125&lt;&gt;"",'CARGA CONSOLIDADO IPS'!AG125,IF(N601="","",IF(N601&gt;0,"N. D.")))</f>
        <v/>
      </c>
      <c r="H601" s="290" t="str">
        <f>IF('CARGA CONSOLIDADO IPS'!AH125&lt;&gt;"",'CARGA CONSOLIDADO IPS'!AH125,IF(O601="","",IF(O601&gt;0,"N. D.")))</f>
        <v/>
      </c>
      <c r="I601" s="290" t="str">
        <f>IF('CARGA CONSOLIDADO IPS'!AI125&lt;&gt;"",'CARGA CONSOLIDADO IPS'!AI125,IF(P601="","",IF(P601&gt;0,"N. D.")))</f>
        <v/>
      </c>
      <c r="J601" s="290" t="str">
        <f>IF('CARGA CONSOLIDADO IPS'!AJ125&lt;&gt;"",'CARGA CONSOLIDADO IPS'!AJ125,IF(Q601="","",IF(Q601&gt;0,"N. D.")))</f>
        <v/>
      </c>
      <c r="K601" s="290" t="str">
        <f>IF('CARGA CONSOLIDADO IPS'!AK125&lt;&gt;"",'CARGA CONSOLIDADO IPS'!AK125,IF(R601="","",IF(R601&gt;0,"N. D.")))</f>
        <v/>
      </c>
      <c r="L601" s="290" t="str">
        <f>IF('CARGA CONSOLIDADO IPS'!AL125&lt;&gt;"",'CARGA CONSOLIDADO IPS'!AL125,IF(S601="","",IF(S601&gt;0,"N. D.")))</f>
        <v/>
      </c>
      <c r="M601" s="290" t="str">
        <f>IF('CARGA CONSOLIDADO IPS'!AM125&lt;&gt;"",'CARGA CONSOLIDADO IPS'!AM125,IF(T601="","",IF(T601&gt;0,"N. D.")))</f>
        <v/>
      </c>
      <c r="N601" s="290" t="str">
        <f>IF('CARGA CONSOLIDADO IPS'!AN125&lt;&gt;"",'CARGA CONSOLIDADO IPS'!AN125,IF(U601="","",IF(U601&gt;0,"N. D.")))</f>
        <v/>
      </c>
    </row>
    <row r="602" spans="1:14" x14ac:dyDescent="0.25">
      <c r="A602" s="288" t="str">
        <f t="shared" si="27"/>
        <v>PRESTADOR</v>
      </c>
      <c r="B602" s="288" t="str">
        <f t="shared" si="28"/>
        <v>FAMISANAR</v>
      </c>
      <c r="C602" s="288" t="str">
        <f t="shared" si="29"/>
        <v>PRESTADOR NO PRIORIZADO</v>
      </c>
      <c r="D602" s="288">
        <v>4</v>
      </c>
      <c r="E602" s="288" t="s">
        <v>46</v>
      </c>
      <c r="F602" s="288" t="s">
        <v>23</v>
      </c>
      <c r="G602" s="288" t="str">
        <f>IF('CARGA CONSOLIDADO IPS'!AO4&lt;&gt;"",'CARGA CONSOLIDADO IPS'!AO4,IF(N602="","",IF(N602&gt;0,"N. D.")))</f>
        <v>PRESTADOR NO PRIORIZADO</v>
      </c>
      <c r="H602" s="292" t="str">
        <f>IF('CARGA CONSOLIDADO IPS'!AP4&lt;&gt;"",'CARGA CONSOLIDADO IPS'!AP4,IF(O602="","",IF(O602&gt;0,"N. D.")))</f>
        <v/>
      </c>
      <c r="I602" s="292">
        <f>IF('CARGA CONSOLIDADO IPS'!AQ4&lt;&gt;"",'CARGA CONSOLIDADO IPS'!AQ4,IF(P602="","",IF(P602&gt;0,"N. D.")))</f>
        <v>0.84549999999999992</v>
      </c>
      <c r="J602" s="292">
        <f>IF('CARGA CONSOLIDADO IPS'!AR4&lt;&gt;"",'CARGA CONSOLIDADO IPS'!AR4,IF(Q602="","",IF(Q602&gt;0,"N. D.")))</f>
        <v>0.83480000000000021</v>
      </c>
      <c r="K602" s="292">
        <f>IF('CARGA CONSOLIDADO IPS'!AS4&lt;&gt;"",'CARGA CONSOLIDADO IPS'!AS4,IF(R602="","",IF(R602&gt;0,"N. D.")))</f>
        <v>0.69577500000000003</v>
      </c>
      <c r="L602" s="292">
        <f>IF('CARGA CONSOLIDADO IPS'!AT4&lt;&gt;"",'CARGA CONSOLIDADO IPS'!AT4,IF(S602="","",IF(S602&gt;0,"N. D.")))</f>
        <v>0.64554583333333349</v>
      </c>
      <c r="M602" s="292">
        <f>IF('CARGA CONSOLIDADO IPS'!AU4&lt;&gt;"",'CARGA CONSOLIDADO IPS'!AU4,IF(T602="","",IF(T602&gt;0,"N. D.")))</f>
        <v>0.84305357142857151</v>
      </c>
      <c r="N602" s="292">
        <f>IF('CARGA CONSOLIDADO IPS'!AV4&lt;&gt;"",'CARGA CONSOLIDADO IPS'!AV4,IF(U602="","",IF(U602&gt;0,"N. D.")))</f>
        <v>0.77293488095238094</v>
      </c>
    </row>
    <row r="603" spans="1:14" x14ac:dyDescent="0.25">
      <c r="A603" s="288" t="str">
        <f t="shared" si="27"/>
        <v>PRESTADOR</v>
      </c>
      <c r="B603" s="288" t="str">
        <f t="shared" si="28"/>
        <v>FAMISANAR</v>
      </c>
      <c r="C603" s="288" t="str">
        <f t="shared" si="29"/>
        <v>CAJA DE COMPENSACIÓN FAMILIAR CAFAM</v>
      </c>
      <c r="D603" s="288">
        <v>5</v>
      </c>
      <c r="E603" s="288" t="s">
        <v>46</v>
      </c>
      <c r="F603" s="288" t="s">
        <v>23</v>
      </c>
      <c r="G603" s="288" t="str">
        <f>IF('CARGA CONSOLIDADO IPS'!AO5&lt;&gt;"",'CARGA CONSOLIDADO IPS'!AO5,IF(N603="","",IF(N603&gt;0,"N. D.")))</f>
        <v>CAJA DE COMPENSACIÓN FAMILIAR CAFAM</v>
      </c>
      <c r="H603" s="292">
        <f>IF('CARGA CONSOLIDADO IPS'!AP5&lt;&gt;"",'CARGA CONSOLIDADO IPS'!AP5,IF(O603="","",IF(O603&gt;0,"N. D.")))</f>
        <v>0.80750000000000022</v>
      </c>
      <c r="I603" s="292">
        <f>IF('CARGA CONSOLIDADO IPS'!AQ5&lt;&gt;"",'CARGA CONSOLIDADO IPS'!AQ5,IF(P603="","",IF(P603&gt;0,"N. D.")))</f>
        <v>0.77533333333333354</v>
      </c>
      <c r="J603" s="292" t="str">
        <f>IF('CARGA CONSOLIDADO IPS'!AR5&lt;&gt;"",'CARGA CONSOLIDADO IPS'!AR5,IF(Q603="","",IF(Q603&gt;0,"N. D.")))</f>
        <v/>
      </c>
      <c r="K603" s="292">
        <f>IF('CARGA CONSOLIDADO IPS'!AS5&lt;&gt;"",'CARGA CONSOLIDADO IPS'!AS5,IF(R603="","",IF(R603&gt;0,"N. D.")))</f>
        <v>0.6339999999999999</v>
      </c>
      <c r="L603" s="292">
        <f>IF('CARGA CONSOLIDADO IPS'!AT5&lt;&gt;"",'CARGA CONSOLIDADO IPS'!AT5,IF(S603="","",IF(S603&gt;0,"N. D.")))</f>
        <v>0.63652083333333342</v>
      </c>
      <c r="M603" s="292">
        <f>IF('CARGA CONSOLIDADO IPS'!AU5&lt;&gt;"",'CARGA CONSOLIDADO IPS'!AU5,IF(T603="","",IF(T603&gt;0,"N. D.")))</f>
        <v>0.86966666666666681</v>
      </c>
      <c r="N603" s="292">
        <f>IF('CARGA CONSOLIDADO IPS'!AV5&lt;&gt;"",'CARGA CONSOLIDADO IPS'!AV5,IF(U603="","",IF(U603&gt;0,"N. D.")))</f>
        <v>0.74460416666666673</v>
      </c>
    </row>
    <row r="604" spans="1:14" x14ac:dyDescent="0.25">
      <c r="A604" s="288" t="str">
        <f t="shared" si="27"/>
        <v>PRESTADOR</v>
      </c>
      <c r="B604" s="288" t="str">
        <f t="shared" si="28"/>
        <v>FAMISANAR</v>
      </c>
      <c r="C604" s="288" t="str">
        <f t="shared" si="29"/>
        <v>CAJA COLOMBIANA DE SUBSIDIO FAMILIAR COLSUBSIDIO</v>
      </c>
      <c r="D604" s="288">
        <v>6</v>
      </c>
      <c r="E604" s="288" t="s">
        <v>46</v>
      </c>
      <c r="F604" s="288" t="s">
        <v>23</v>
      </c>
      <c r="G604" s="288" t="str">
        <f>IF('CARGA CONSOLIDADO IPS'!AO6&lt;&gt;"",'CARGA CONSOLIDADO IPS'!AO6,IF(N604="","",IF(N604&gt;0,"N. D.")))</f>
        <v>CAJA COLOMBIANA DE SUBSIDIO FAMILIAR COLSUBSIDIO</v>
      </c>
      <c r="H604" s="292" t="str">
        <f>IF('CARGA CONSOLIDADO IPS'!AP6&lt;&gt;"",'CARGA CONSOLIDADO IPS'!AP6,IF(O604="","",IF(O604&gt;0,"N. D.")))</f>
        <v/>
      </c>
      <c r="I604" s="292" t="str">
        <f>IF('CARGA CONSOLIDADO IPS'!AQ6&lt;&gt;"",'CARGA CONSOLIDADO IPS'!AQ6,IF(P604="","",IF(P604&gt;0,"N. D.")))</f>
        <v/>
      </c>
      <c r="J604" s="292" t="str">
        <f>IF('CARGA CONSOLIDADO IPS'!AR6&lt;&gt;"",'CARGA CONSOLIDADO IPS'!AR6,IF(Q604="","",IF(Q604&gt;0,"N. D.")))</f>
        <v/>
      </c>
      <c r="K604" s="292" t="str">
        <f>IF('CARGA CONSOLIDADO IPS'!AS6&lt;&gt;"",'CARGA CONSOLIDADO IPS'!AS6,IF(R604="","",IF(R604&gt;0,"N. D.")))</f>
        <v/>
      </c>
      <c r="L604" s="292" t="str">
        <f>IF('CARGA CONSOLIDADO IPS'!AT6&lt;&gt;"",'CARGA CONSOLIDADO IPS'!AT6,IF(S604="","",IF(S604&gt;0,"N. D.")))</f>
        <v/>
      </c>
      <c r="M604" s="292" t="str">
        <f>IF('CARGA CONSOLIDADO IPS'!AU6&lt;&gt;"",'CARGA CONSOLIDADO IPS'!AU6,IF(T604="","",IF(T604&gt;0,"N. D.")))</f>
        <v/>
      </c>
      <c r="N604" s="292" t="str">
        <f>IF('CARGA CONSOLIDADO IPS'!AV6&lt;&gt;"",'CARGA CONSOLIDADO IPS'!AV6,IF(U604="","",IF(U604&gt;0,"N. D.")))</f>
        <v/>
      </c>
    </row>
    <row r="605" spans="1:14" x14ac:dyDescent="0.25">
      <c r="A605" s="288" t="str">
        <f t="shared" si="27"/>
        <v>PRESTADOR</v>
      </c>
      <c r="B605" s="288" t="str">
        <f t="shared" si="28"/>
        <v>FAMISANAR</v>
      </c>
      <c r="C605" s="288" t="str">
        <f t="shared" si="29"/>
        <v/>
      </c>
      <c r="D605" s="288">
        <v>7</v>
      </c>
      <c r="E605" s="288" t="s">
        <v>46</v>
      </c>
      <c r="F605" s="288" t="s">
        <v>23</v>
      </c>
      <c r="G605" s="288" t="str">
        <f>IF('CARGA CONSOLIDADO IPS'!AO7&lt;&gt;"",'CARGA CONSOLIDADO IPS'!AO7,IF(N605="","",IF(N605&gt;0,"N. D.")))</f>
        <v/>
      </c>
      <c r="H605" s="292" t="str">
        <f>IF('CARGA CONSOLIDADO IPS'!AP7&lt;&gt;"",'CARGA CONSOLIDADO IPS'!AP7,IF(O605="","",IF(O605&gt;0,"N. D.")))</f>
        <v/>
      </c>
      <c r="I605" s="292" t="str">
        <f>IF('CARGA CONSOLIDADO IPS'!AQ7&lt;&gt;"",'CARGA CONSOLIDADO IPS'!AQ7,IF(P605="","",IF(P605&gt;0,"N. D.")))</f>
        <v/>
      </c>
      <c r="J605" s="292" t="str">
        <f>IF('CARGA CONSOLIDADO IPS'!AR7&lt;&gt;"",'CARGA CONSOLIDADO IPS'!AR7,IF(Q605="","",IF(Q605&gt;0,"N. D.")))</f>
        <v/>
      </c>
      <c r="K605" s="292" t="str">
        <f>IF('CARGA CONSOLIDADO IPS'!AS7&lt;&gt;"",'CARGA CONSOLIDADO IPS'!AS7,IF(R605="","",IF(R605&gt;0,"N. D.")))</f>
        <v/>
      </c>
      <c r="L605" s="292" t="str">
        <f>IF('CARGA CONSOLIDADO IPS'!AT7&lt;&gt;"",'CARGA CONSOLIDADO IPS'!AT7,IF(S605="","",IF(S605&gt;0,"N. D.")))</f>
        <v/>
      </c>
      <c r="M605" s="292" t="str">
        <f>IF('CARGA CONSOLIDADO IPS'!AU7&lt;&gt;"",'CARGA CONSOLIDADO IPS'!AU7,IF(T605="","",IF(T605&gt;0,"N. D.")))</f>
        <v/>
      </c>
      <c r="N605" s="292" t="str">
        <f>IF('CARGA CONSOLIDADO IPS'!AV7&lt;&gt;"",'CARGA CONSOLIDADO IPS'!AV7,IF(U605="","",IF(U605&gt;0,"N. D.")))</f>
        <v/>
      </c>
    </row>
    <row r="606" spans="1:14" x14ac:dyDescent="0.25">
      <c r="A606" s="288" t="str">
        <f t="shared" si="27"/>
        <v>PRESTADOR</v>
      </c>
      <c r="B606" s="288" t="str">
        <f t="shared" si="28"/>
        <v>FAMISANAR</v>
      </c>
      <c r="C606" s="288" t="str">
        <f t="shared" si="29"/>
        <v/>
      </c>
      <c r="D606" s="288">
        <v>8</v>
      </c>
      <c r="E606" s="288" t="s">
        <v>46</v>
      </c>
      <c r="F606" s="288" t="s">
        <v>23</v>
      </c>
      <c r="G606" s="288" t="str">
        <f>IF('CARGA CONSOLIDADO IPS'!AO8&lt;&gt;"",'CARGA CONSOLIDADO IPS'!AO8,IF(N606="","",IF(N606&gt;0,"N. D.")))</f>
        <v/>
      </c>
      <c r="H606" s="292" t="str">
        <f>IF('CARGA CONSOLIDADO IPS'!AP8&lt;&gt;"",'CARGA CONSOLIDADO IPS'!AP8,IF(O606="","",IF(O606&gt;0,"N. D.")))</f>
        <v/>
      </c>
      <c r="I606" s="292" t="str">
        <f>IF('CARGA CONSOLIDADO IPS'!AQ8&lt;&gt;"",'CARGA CONSOLIDADO IPS'!AQ8,IF(P606="","",IF(P606&gt;0,"N. D.")))</f>
        <v/>
      </c>
      <c r="J606" s="292" t="str">
        <f>IF('CARGA CONSOLIDADO IPS'!AR8&lt;&gt;"",'CARGA CONSOLIDADO IPS'!AR8,IF(Q606="","",IF(Q606&gt;0,"N. D.")))</f>
        <v/>
      </c>
      <c r="K606" s="292" t="str">
        <f>IF('CARGA CONSOLIDADO IPS'!AS8&lt;&gt;"",'CARGA CONSOLIDADO IPS'!AS8,IF(R606="","",IF(R606&gt;0,"N. D.")))</f>
        <v/>
      </c>
      <c r="L606" s="292" t="str">
        <f>IF('CARGA CONSOLIDADO IPS'!AT8&lt;&gt;"",'CARGA CONSOLIDADO IPS'!AT8,IF(S606="","",IF(S606&gt;0,"N. D.")))</f>
        <v/>
      </c>
      <c r="M606" s="292" t="str">
        <f>IF('CARGA CONSOLIDADO IPS'!AU8&lt;&gt;"",'CARGA CONSOLIDADO IPS'!AU8,IF(T606="","",IF(T606&gt;0,"N. D.")))</f>
        <v/>
      </c>
      <c r="N606" s="292" t="str">
        <f>IF('CARGA CONSOLIDADO IPS'!AV8&lt;&gt;"",'CARGA CONSOLIDADO IPS'!AV8,IF(U606="","",IF(U606&gt;0,"N. D.")))</f>
        <v/>
      </c>
    </row>
    <row r="607" spans="1:14" x14ac:dyDescent="0.25">
      <c r="A607" s="288" t="str">
        <f t="shared" si="27"/>
        <v>SEDE</v>
      </c>
      <c r="B607" s="288" t="str">
        <f t="shared" si="28"/>
        <v>FAMISANAR</v>
      </c>
      <c r="C607" s="288" t="str">
        <f t="shared" si="29"/>
        <v>CENTRO DE ATENCIÓN EN SALUD CAFAM SUBA</v>
      </c>
      <c r="D607" s="288">
        <v>11</v>
      </c>
      <c r="E607" s="288" t="s">
        <v>300</v>
      </c>
      <c r="F607" s="288" t="s">
        <v>23</v>
      </c>
      <c r="G607" s="288" t="str">
        <f>IF('CARGA CONSOLIDADO IPS'!AO11&lt;&gt;"",'CARGA CONSOLIDADO IPS'!AO11,IF(N607="","",IF(N607&gt;0,"N. D.")))</f>
        <v>CENTRO DE ATENCIÓN EN SALUD CAFAM SUBA</v>
      </c>
      <c r="H607" s="292" t="str">
        <f>IF('CARGA CONSOLIDADO IPS'!AP11&lt;&gt;"",'CARGA CONSOLIDADO IPS'!AP11,IF(O607="","",IF(O607&gt;0,"N. D.")))</f>
        <v/>
      </c>
      <c r="I607" s="292" t="str">
        <f>IF('CARGA CONSOLIDADO IPS'!AQ11&lt;&gt;"",'CARGA CONSOLIDADO IPS'!AQ11,IF(P607="","",IF(P607&gt;0,"N. D.")))</f>
        <v/>
      </c>
      <c r="J607" s="292" t="str">
        <f>IF('CARGA CONSOLIDADO IPS'!AR11&lt;&gt;"",'CARGA CONSOLIDADO IPS'!AR11,IF(Q607="","",IF(Q607&gt;0,"N. D.")))</f>
        <v/>
      </c>
      <c r="K607" s="292">
        <f>IF('CARGA CONSOLIDADO IPS'!AS11&lt;&gt;"",'CARGA CONSOLIDADO IPS'!AS11,IF(R607="","",IF(R607&gt;0,"N. D.")))</f>
        <v>0.56850000000000001</v>
      </c>
      <c r="L607" s="292">
        <f>IF('CARGA CONSOLIDADO IPS'!AT11&lt;&gt;"",'CARGA CONSOLIDADO IPS'!AT11,IF(S607="","",IF(S607&gt;0,"N. D.")))</f>
        <v>0.49900000000000011</v>
      </c>
      <c r="M607" s="292">
        <f>IF('CARGA CONSOLIDADO IPS'!AU11&lt;&gt;"",'CARGA CONSOLIDADO IPS'!AU11,IF(T607="","",IF(T607&gt;0,"N. D.")))</f>
        <v>0.91187500000000021</v>
      </c>
      <c r="N607" s="292">
        <f>IF('CARGA CONSOLIDADO IPS'!AV11&lt;&gt;"",'CARGA CONSOLIDADO IPS'!AV11,IF(U607="","",IF(U607&gt;0,"N. D.")))</f>
        <v>0.65979166666666678</v>
      </c>
    </row>
    <row r="608" spans="1:14" x14ac:dyDescent="0.25">
      <c r="A608" s="288" t="str">
        <f t="shared" si="27"/>
        <v>SEDE</v>
      </c>
      <c r="B608" s="288" t="str">
        <f t="shared" si="28"/>
        <v>FAMISANAR</v>
      </c>
      <c r="C608" s="288" t="str">
        <f t="shared" si="29"/>
        <v>CENTRO DE ATENCIÓN EN SALUD CAFAM CALLE 51</v>
      </c>
      <c r="D608" s="288">
        <v>12</v>
      </c>
      <c r="E608" s="288" t="s">
        <v>300</v>
      </c>
      <c r="F608" s="288" t="s">
        <v>23</v>
      </c>
      <c r="G608" s="288" t="str">
        <f>IF('CARGA CONSOLIDADO IPS'!AO12&lt;&gt;"",'CARGA CONSOLIDADO IPS'!AO12,IF(N608="","",IF(N608&gt;0,"N. D.")))</f>
        <v>CENTRO DE ATENCIÓN EN SALUD CAFAM CALLE 51</v>
      </c>
      <c r="H608" s="292">
        <f>IF('CARGA CONSOLIDADO IPS'!AP12&lt;&gt;"",'CARGA CONSOLIDADO IPS'!AP12,IF(O608="","",IF(O608&gt;0,"N. D.")))</f>
        <v>0.80750000000000022</v>
      </c>
      <c r="I608" s="292" t="str">
        <f>IF('CARGA CONSOLIDADO IPS'!AQ12&lt;&gt;"",'CARGA CONSOLIDADO IPS'!AQ12,IF(P608="","",IF(P608&gt;0,"N. D.")))</f>
        <v/>
      </c>
      <c r="J608" s="292" t="str">
        <f>IF('CARGA CONSOLIDADO IPS'!AR12&lt;&gt;"",'CARGA CONSOLIDADO IPS'!AR12,IF(Q608="","",IF(Q608&gt;0,"N. D.")))</f>
        <v/>
      </c>
      <c r="K608" s="292" t="str">
        <f>IF('CARGA CONSOLIDADO IPS'!AS12&lt;&gt;"",'CARGA CONSOLIDADO IPS'!AS12,IF(R608="","",IF(R608&gt;0,"N. D.")))</f>
        <v/>
      </c>
      <c r="L608" s="292">
        <f>IF('CARGA CONSOLIDADO IPS'!AT12&lt;&gt;"",'CARGA CONSOLIDADO IPS'!AT12,IF(S608="","",IF(S608&gt;0,"N. D.")))</f>
        <v>0.5525000000000001</v>
      </c>
      <c r="M608" s="292" t="str">
        <f>IF('CARGA CONSOLIDADO IPS'!AU12&lt;&gt;"",'CARGA CONSOLIDADO IPS'!AU12,IF(T608="","",IF(T608&gt;0,"N. D.")))</f>
        <v/>
      </c>
      <c r="N608" s="292">
        <f>IF('CARGA CONSOLIDADO IPS'!AV12&lt;&gt;"",'CARGA CONSOLIDADO IPS'!AV12,IF(U608="","",IF(U608&gt;0,"N. D.")))</f>
        <v>0.68000000000000016</v>
      </c>
    </row>
    <row r="609" spans="1:14" x14ac:dyDescent="0.25">
      <c r="A609" s="288" t="str">
        <f t="shared" si="27"/>
        <v>SEDE</v>
      </c>
      <c r="B609" s="288" t="str">
        <f t="shared" si="28"/>
        <v>FAMISANAR</v>
      </c>
      <c r="C609" s="288" t="str">
        <f t="shared" si="29"/>
        <v>CENTRO MEDICO CIUDADELA COLSUBSIDIO</v>
      </c>
      <c r="D609" s="288">
        <v>13</v>
      </c>
      <c r="E609" s="288" t="s">
        <v>300</v>
      </c>
      <c r="F609" s="288" t="s">
        <v>23</v>
      </c>
      <c r="G609" s="288" t="str">
        <f>IF('CARGA CONSOLIDADO IPS'!AO13&lt;&gt;"",'CARGA CONSOLIDADO IPS'!AO13,IF(N609="","",IF(N609&gt;0,"N. D.")))</f>
        <v>CENTRO MEDICO CIUDADELA COLSUBSIDIO</v>
      </c>
      <c r="H609" s="292" t="str">
        <f>IF('CARGA CONSOLIDADO IPS'!AP13&lt;&gt;"",'CARGA CONSOLIDADO IPS'!AP13,IF(O609="","",IF(O609&gt;0,"N. D.")))</f>
        <v/>
      </c>
      <c r="I609" s="292" t="str">
        <f>IF('CARGA CONSOLIDADO IPS'!AQ13&lt;&gt;"",'CARGA CONSOLIDADO IPS'!AQ13,IF(P609="","",IF(P609&gt;0,"N. D.")))</f>
        <v/>
      </c>
      <c r="J609" s="292" t="str">
        <f>IF('CARGA CONSOLIDADO IPS'!AR13&lt;&gt;"",'CARGA CONSOLIDADO IPS'!AR13,IF(Q609="","",IF(Q609&gt;0,"N. D.")))</f>
        <v/>
      </c>
      <c r="K609" s="292" t="str">
        <f>IF('CARGA CONSOLIDADO IPS'!AS13&lt;&gt;"",'CARGA CONSOLIDADO IPS'!AS13,IF(R609="","",IF(R609&gt;0,"N. D.")))</f>
        <v/>
      </c>
      <c r="L609" s="292" t="str">
        <f>IF('CARGA CONSOLIDADO IPS'!AT13&lt;&gt;"",'CARGA CONSOLIDADO IPS'!AT13,IF(S609="","",IF(S609&gt;0,"N. D.")))</f>
        <v/>
      </c>
      <c r="M609" s="292" t="str">
        <f>IF('CARGA CONSOLIDADO IPS'!AU13&lt;&gt;"",'CARGA CONSOLIDADO IPS'!AU13,IF(T609="","",IF(T609&gt;0,"N. D.")))</f>
        <v/>
      </c>
      <c r="N609" s="292" t="str">
        <f>IF('CARGA CONSOLIDADO IPS'!AV13&lt;&gt;"",'CARGA CONSOLIDADO IPS'!AV13,IF(U609="","",IF(U609&gt;0,"N. D.")))</f>
        <v/>
      </c>
    </row>
    <row r="610" spans="1:14" x14ac:dyDescent="0.25">
      <c r="A610" s="288" t="str">
        <f t="shared" si="27"/>
        <v>SEDE</v>
      </c>
      <c r="B610" s="288" t="str">
        <f t="shared" si="28"/>
        <v>FAMISANAR</v>
      </c>
      <c r="C610" s="288" t="str">
        <f t="shared" si="29"/>
        <v>CENTRO MEDICO COLSUBSIDIO USAQUEN</v>
      </c>
      <c r="D610" s="288">
        <v>14</v>
      </c>
      <c r="E610" s="288" t="s">
        <v>300</v>
      </c>
      <c r="F610" s="288" t="s">
        <v>23</v>
      </c>
      <c r="G610" s="288" t="str">
        <f>IF('CARGA CONSOLIDADO IPS'!AO14&lt;&gt;"",'CARGA CONSOLIDADO IPS'!AO14,IF(N610="","",IF(N610&gt;0,"N. D.")))</f>
        <v>CENTRO MEDICO COLSUBSIDIO USAQUEN</v>
      </c>
      <c r="H610" s="292" t="str">
        <f>IF('CARGA CONSOLIDADO IPS'!AP14&lt;&gt;"",'CARGA CONSOLIDADO IPS'!AP14,IF(O610="","",IF(O610&gt;0,"N. D.")))</f>
        <v/>
      </c>
      <c r="I610" s="292" t="str">
        <f>IF('CARGA CONSOLIDADO IPS'!AQ14&lt;&gt;"",'CARGA CONSOLIDADO IPS'!AQ14,IF(P610="","",IF(P610&gt;0,"N. D.")))</f>
        <v/>
      </c>
      <c r="J610" s="292" t="str">
        <f>IF('CARGA CONSOLIDADO IPS'!AR14&lt;&gt;"",'CARGA CONSOLIDADO IPS'!AR14,IF(Q610="","",IF(Q610&gt;0,"N. D.")))</f>
        <v/>
      </c>
      <c r="K610" s="292" t="str">
        <f>IF('CARGA CONSOLIDADO IPS'!AS14&lt;&gt;"",'CARGA CONSOLIDADO IPS'!AS14,IF(R610="","",IF(R610&gt;0,"N. D.")))</f>
        <v/>
      </c>
      <c r="L610" s="292" t="str">
        <f>IF('CARGA CONSOLIDADO IPS'!AT14&lt;&gt;"",'CARGA CONSOLIDADO IPS'!AT14,IF(S610="","",IF(S610&gt;0,"N. D.")))</f>
        <v/>
      </c>
      <c r="M610" s="292" t="str">
        <f>IF('CARGA CONSOLIDADO IPS'!AU14&lt;&gt;"",'CARGA CONSOLIDADO IPS'!AU14,IF(T610="","",IF(T610&gt;0,"N. D.")))</f>
        <v/>
      </c>
      <c r="N610" s="292" t="str">
        <f>IF('CARGA CONSOLIDADO IPS'!AV14&lt;&gt;"",'CARGA CONSOLIDADO IPS'!AV14,IF(U610="","",IF(U610&gt;0,"N. D.")))</f>
        <v/>
      </c>
    </row>
    <row r="611" spans="1:14" x14ac:dyDescent="0.25">
      <c r="A611" s="288" t="str">
        <f t="shared" si="27"/>
        <v>SEDE</v>
      </c>
      <c r="B611" s="288" t="str">
        <f t="shared" si="28"/>
        <v>FAMISANAR</v>
      </c>
      <c r="C611" s="288" t="str">
        <f t="shared" si="29"/>
        <v>CENTRO DE ATENCIÓN EN SALUD CAFAM FLORESTA</v>
      </c>
      <c r="D611" s="288">
        <v>15</v>
      </c>
      <c r="E611" s="288" t="s">
        <v>300</v>
      </c>
      <c r="F611" s="288" t="s">
        <v>23</v>
      </c>
      <c r="G611" s="288" t="str">
        <f>IF('CARGA CONSOLIDADO IPS'!AO15&lt;&gt;"",'CARGA CONSOLIDADO IPS'!AO15,IF(N611="","",IF(N611&gt;0,"N. D.")))</f>
        <v>CENTRO DE ATENCIÓN EN SALUD CAFAM FLORESTA</v>
      </c>
      <c r="H611" s="292" t="str">
        <f>IF('CARGA CONSOLIDADO IPS'!AP15&lt;&gt;"",'CARGA CONSOLIDADO IPS'!AP15,IF(O611="","",IF(O611&gt;0,"N. D.")))</f>
        <v/>
      </c>
      <c r="I611" s="292" t="str">
        <f>IF('CARGA CONSOLIDADO IPS'!AQ15&lt;&gt;"",'CARGA CONSOLIDADO IPS'!AQ15,IF(P611="","",IF(P611&gt;0,"N. D.")))</f>
        <v/>
      </c>
      <c r="J611" s="292">
        <f>IF('CARGA CONSOLIDADO IPS'!AR15&lt;&gt;"",'CARGA CONSOLIDADO IPS'!AR15,IF(Q611="","",IF(Q611&gt;0,"N. D.")))</f>
        <v>0.85500000000000032</v>
      </c>
      <c r="K611" s="292">
        <f>IF('CARGA CONSOLIDADO IPS'!AS15&lt;&gt;"",'CARGA CONSOLIDADO IPS'!AS15,IF(R611="","",IF(R611&gt;0,"N. D.")))</f>
        <v>0.71050000000000013</v>
      </c>
      <c r="L611" s="292">
        <f>IF('CARGA CONSOLIDADO IPS'!AT15&lt;&gt;"",'CARGA CONSOLIDADO IPS'!AT15,IF(S611="","",IF(S611&gt;0,"N. D.")))</f>
        <v>0.60331250000000014</v>
      </c>
      <c r="M611" s="292">
        <f>IF('CARGA CONSOLIDADO IPS'!AU15&lt;&gt;"",'CARGA CONSOLIDADO IPS'!AU15,IF(T611="","",IF(T611&gt;0,"N. D.")))</f>
        <v>0.84750000000000014</v>
      </c>
      <c r="N611" s="292">
        <f>IF('CARGA CONSOLIDADO IPS'!AV15&lt;&gt;"",'CARGA CONSOLIDADO IPS'!AV15,IF(U611="","",IF(U611&gt;0,"N. D.")))</f>
        <v>0.75407812500000015</v>
      </c>
    </row>
    <row r="612" spans="1:14" x14ac:dyDescent="0.25">
      <c r="A612" s="288" t="str">
        <f t="shared" si="27"/>
        <v>SEDE</v>
      </c>
      <c r="B612" s="288" t="str">
        <f t="shared" si="28"/>
        <v>FAMISANAR</v>
      </c>
      <c r="C612" s="288" t="str">
        <f t="shared" si="29"/>
        <v>CENTRO DE ATENCIÓN EN SALUD CAFAM KENNEDY</v>
      </c>
      <c r="D612" s="288">
        <v>16</v>
      </c>
      <c r="E612" s="288" t="s">
        <v>300</v>
      </c>
      <c r="F612" s="288" t="s">
        <v>23</v>
      </c>
      <c r="G612" s="288" t="str">
        <f>IF('CARGA CONSOLIDADO IPS'!AO16&lt;&gt;"",'CARGA CONSOLIDADO IPS'!AO16,IF(N612="","",IF(N612&gt;0,"N. D.")))</f>
        <v>CENTRO DE ATENCIÓN EN SALUD CAFAM KENNEDY</v>
      </c>
      <c r="H612" s="292" t="str">
        <f>IF('CARGA CONSOLIDADO IPS'!AP16&lt;&gt;"",'CARGA CONSOLIDADO IPS'!AP16,IF(O612="","",IF(O612&gt;0,"N. D.")))</f>
        <v/>
      </c>
      <c r="I612" s="292">
        <f>IF('CARGA CONSOLIDADO IPS'!AQ16&lt;&gt;"",'CARGA CONSOLIDADO IPS'!AQ16,IF(P612="","",IF(P612&gt;0,"N. D.")))</f>
        <v>0.77533333333333354</v>
      </c>
      <c r="J612" s="292" t="str">
        <f>IF('CARGA CONSOLIDADO IPS'!AR16&lt;&gt;"",'CARGA CONSOLIDADO IPS'!AR16,IF(Q612="","",IF(Q612&gt;0,"N. D.")))</f>
        <v/>
      </c>
      <c r="K612" s="292">
        <f>IF('CARGA CONSOLIDADO IPS'!AS16&lt;&gt;"",'CARGA CONSOLIDADO IPS'!AS16,IF(R612="","",IF(R612&gt;0,"N. D.")))</f>
        <v>0.6339999999999999</v>
      </c>
      <c r="L612" s="292">
        <f>IF('CARGA CONSOLIDADO IPS'!AT16&lt;&gt;"",'CARGA CONSOLIDADO IPS'!AT16,IF(S612="","",IF(S612&gt;0,"N. D.")))</f>
        <v>0.72054166666666686</v>
      </c>
      <c r="M612" s="292">
        <f>IF('CARGA CONSOLIDADO IPS'!AU16&lt;&gt;"",'CARGA CONSOLIDADO IPS'!AU16,IF(T612="","",IF(T612&gt;0,"N. D.")))</f>
        <v>0.86966666666666681</v>
      </c>
      <c r="N612" s="292">
        <f>IF('CARGA CONSOLIDADO IPS'!AV16&lt;&gt;"",'CARGA CONSOLIDADO IPS'!AV16,IF(U612="","",IF(U612&gt;0,"N. D.")))</f>
        <v>0.74988541666666675</v>
      </c>
    </row>
    <row r="613" spans="1:14" x14ac:dyDescent="0.25">
      <c r="A613" s="288" t="str">
        <f t="shared" ref="A613:A676" si="30">E613</f>
        <v>SEDE</v>
      </c>
      <c r="B613" s="288" t="str">
        <f t="shared" ref="B613:B676" si="31">F613</f>
        <v>FAMISANAR</v>
      </c>
      <c r="C613" s="288" t="str">
        <f t="shared" ref="C613:C676" si="32">G613</f>
        <v>CENTRO DE ATENCIÓN EN SALUD CAFAM  CENTENARIO</v>
      </c>
      <c r="D613" s="288">
        <v>17</v>
      </c>
      <c r="E613" s="288" t="s">
        <v>300</v>
      </c>
      <c r="F613" s="288" t="s">
        <v>23</v>
      </c>
      <c r="G613" s="288" t="str">
        <f>IF('CARGA CONSOLIDADO IPS'!AO17&lt;&gt;"",'CARGA CONSOLIDADO IPS'!AO17,IF(N613="","",IF(N613&gt;0,"N. D.")))</f>
        <v>CENTRO DE ATENCIÓN EN SALUD CAFAM  CENTENARIO</v>
      </c>
      <c r="H613" s="292" t="str">
        <f>IF('CARGA CONSOLIDADO IPS'!AP17&lt;&gt;"",'CARGA CONSOLIDADO IPS'!AP17,IF(O613="","",IF(O613&gt;0,"N. D.")))</f>
        <v/>
      </c>
      <c r="I613" s="292">
        <f>IF('CARGA CONSOLIDADO IPS'!AQ17&lt;&gt;"",'CARGA CONSOLIDADO IPS'!AQ17,IF(P613="","",IF(P613&gt;0,"N. D.")))</f>
        <v>0.84549999999999992</v>
      </c>
      <c r="J613" s="292" t="str">
        <f>IF('CARGA CONSOLIDADO IPS'!AR17&lt;&gt;"",'CARGA CONSOLIDADO IPS'!AR17,IF(Q613="","",IF(Q613&gt;0,"N. D.")))</f>
        <v/>
      </c>
      <c r="K613" s="292" t="str">
        <f>IF('CARGA CONSOLIDADO IPS'!AS17&lt;&gt;"",'CARGA CONSOLIDADO IPS'!AS17,IF(R613="","",IF(R613&gt;0,"N. D.")))</f>
        <v/>
      </c>
      <c r="L613" s="292">
        <f>IF('CARGA CONSOLIDADO IPS'!AT17&lt;&gt;"",'CARGA CONSOLIDADO IPS'!AT17,IF(S613="","",IF(S613&gt;0,"N. D.")))</f>
        <v>0.74675000000000025</v>
      </c>
      <c r="M613" s="292" t="str">
        <f>IF('CARGA CONSOLIDADO IPS'!AU17&lt;&gt;"",'CARGA CONSOLIDADO IPS'!AU17,IF(T613="","",IF(T613&gt;0,"N. D.")))</f>
        <v/>
      </c>
      <c r="N613" s="292">
        <f>IF('CARGA CONSOLIDADO IPS'!AV17&lt;&gt;"",'CARGA CONSOLIDADO IPS'!AV17,IF(U613="","",IF(U613&gt;0,"N. D.")))</f>
        <v>0.79612500000000008</v>
      </c>
    </row>
    <row r="614" spans="1:14" x14ac:dyDescent="0.25">
      <c r="A614" s="288" t="str">
        <f t="shared" si="30"/>
        <v>SEDE</v>
      </c>
      <c r="B614" s="288" t="str">
        <f t="shared" si="31"/>
        <v>FAMISANAR</v>
      </c>
      <c r="C614" s="288" t="str">
        <f t="shared" si="32"/>
        <v>CENTRO DE ATENCIÓN EN SALUD CAFAM CALLE 48</v>
      </c>
      <c r="D614" s="288">
        <v>18</v>
      </c>
      <c r="E614" s="288" t="s">
        <v>300</v>
      </c>
      <c r="F614" s="288" t="s">
        <v>23</v>
      </c>
      <c r="G614" s="288" t="str">
        <f>IF('CARGA CONSOLIDADO IPS'!AO18&lt;&gt;"",'CARGA CONSOLIDADO IPS'!AO18,IF(N614="","",IF(N614&gt;0,"N. D.")))</f>
        <v>CENTRO DE ATENCIÓN EN SALUD CAFAM CALLE 48</v>
      </c>
      <c r="H614" s="292" t="str">
        <f>IF('CARGA CONSOLIDADO IPS'!AP18&lt;&gt;"",'CARGA CONSOLIDADO IPS'!AP18,IF(O614="","",IF(O614&gt;0,"N. D.")))</f>
        <v/>
      </c>
      <c r="I614" s="292" t="str">
        <f>IF('CARGA CONSOLIDADO IPS'!AQ18&lt;&gt;"",'CARGA CONSOLIDADO IPS'!AQ18,IF(P614="","",IF(P614&gt;0,"N. D.")))</f>
        <v/>
      </c>
      <c r="J614" s="292">
        <f>IF('CARGA CONSOLIDADO IPS'!AR18&lt;&gt;"",'CARGA CONSOLIDADO IPS'!AR18,IF(Q614="","",IF(Q614&gt;0,"N. D.")))</f>
        <v>0.89905000000000024</v>
      </c>
      <c r="K614" s="292">
        <f>IF('CARGA CONSOLIDADO IPS'!AS18&lt;&gt;"",'CARGA CONSOLIDADO IPS'!AS18,IF(R614="","",IF(R614&gt;0,"N. D.")))</f>
        <v>0.85550000000000015</v>
      </c>
      <c r="L614" s="292">
        <f>IF('CARGA CONSOLIDADO IPS'!AT18&lt;&gt;"",'CARGA CONSOLIDADO IPS'!AT18,IF(S614="","",IF(S614&gt;0,"N. D.")))</f>
        <v>0.82250000000000012</v>
      </c>
      <c r="M614" s="292">
        <f>IF('CARGA CONSOLIDADO IPS'!AU18&lt;&gt;"",'CARGA CONSOLIDADO IPS'!AU18,IF(T614="","",IF(T614&gt;0,"N. D.")))</f>
        <v>0.76978571428571441</v>
      </c>
      <c r="N614" s="292">
        <f>IF('CARGA CONSOLIDADO IPS'!AV18&lt;&gt;"",'CARGA CONSOLIDADO IPS'!AV18,IF(U614="","",IF(U614&gt;0,"N. D.")))</f>
        <v>0.83670892857142876</v>
      </c>
    </row>
    <row r="615" spans="1:14" x14ac:dyDescent="0.25">
      <c r="A615" s="288" t="str">
        <f t="shared" si="30"/>
        <v>SEDE</v>
      </c>
      <c r="B615" s="288" t="str">
        <f t="shared" si="31"/>
        <v>FAMISANAR</v>
      </c>
      <c r="C615" s="288" t="str">
        <f t="shared" si="32"/>
        <v>CENTRO MEDICO COLSUBSIDIO RESTREPO</v>
      </c>
      <c r="D615" s="288">
        <v>19</v>
      </c>
      <c r="E615" s="288" t="s">
        <v>300</v>
      </c>
      <c r="F615" s="288" t="s">
        <v>23</v>
      </c>
      <c r="G615" s="288" t="str">
        <f>IF('CARGA CONSOLIDADO IPS'!AO19&lt;&gt;"",'CARGA CONSOLIDADO IPS'!AO19,IF(N615="","",IF(N615&gt;0,"N. D.")))</f>
        <v>CENTRO MEDICO COLSUBSIDIO RESTREPO</v>
      </c>
      <c r="H615" s="292" t="str">
        <f>IF('CARGA CONSOLIDADO IPS'!AP19&lt;&gt;"",'CARGA CONSOLIDADO IPS'!AP19,IF(O615="","",IF(O615&gt;0,"N. D.")))</f>
        <v/>
      </c>
      <c r="I615" s="292" t="str">
        <f>IF('CARGA CONSOLIDADO IPS'!AQ19&lt;&gt;"",'CARGA CONSOLIDADO IPS'!AQ19,IF(P615="","",IF(P615&gt;0,"N. D.")))</f>
        <v/>
      </c>
      <c r="J615" s="292" t="str">
        <f>IF('CARGA CONSOLIDADO IPS'!AR19&lt;&gt;"",'CARGA CONSOLIDADO IPS'!AR19,IF(Q615="","",IF(Q615&gt;0,"N. D.")))</f>
        <v/>
      </c>
      <c r="K615" s="292" t="str">
        <f>IF('CARGA CONSOLIDADO IPS'!AS19&lt;&gt;"",'CARGA CONSOLIDADO IPS'!AS19,IF(R615="","",IF(R615&gt;0,"N. D.")))</f>
        <v/>
      </c>
      <c r="L615" s="292" t="str">
        <f>IF('CARGA CONSOLIDADO IPS'!AT19&lt;&gt;"",'CARGA CONSOLIDADO IPS'!AT19,IF(S615="","",IF(S615&gt;0,"N. D.")))</f>
        <v/>
      </c>
      <c r="M615" s="292" t="str">
        <f>IF('CARGA CONSOLIDADO IPS'!AU19&lt;&gt;"",'CARGA CONSOLIDADO IPS'!AU19,IF(T615="","",IF(T615&gt;0,"N. D.")))</f>
        <v/>
      </c>
      <c r="N615" s="292" t="str">
        <f>IF('CARGA CONSOLIDADO IPS'!AV19&lt;&gt;"",'CARGA CONSOLIDADO IPS'!AV19,IF(U615="","",IF(U615&gt;0,"N. D.")))</f>
        <v/>
      </c>
    </row>
    <row r="616" spans="1:14" x14ac:dyDescent="0.25">
      <c r="A616" s="288" t="str">
        <f t="shared" si="30"/>
        <v>SEDE</v>
      </c>
      <c r="B616" s="288" t="str">
        <f t="shared" si="31"/>
        <v>FAMISANAR</v>
      </c>
      <c r="C616" s="288" t="str">
        <f t="shared" si="32"/>
        <v>CENTRO MÉDICO COLSUBSIDIO PLAZA DE LAS AMÉRICAS</v>
      </c>
      <c r="D616" s="288">
        <v>20</v>
      </c>
      <c r="E616" s="288" t="s">
        <v>300</v>
      </c>
      <c r="F616" s="288" t="s">
        <v>23</v>
      </c>
      <c r="G616" s="288" t="str">
        <f>IF('CARGA CONSOLIDADO IPS'!AO20&lt;&gt;"",'CARGA CONSOLIDADO IPS'!AO20,IF(N616="","",IF(N616&gt;0,"N. D.")))</f>
        <v>CENTRO MÉDICO COLSUBSIDIO PLAZA DE LAS AMÉRICAS</v>
      </c>
      <c r="H616" s="292" t="str">
        <f>IF('CARGA CONSOLIDADO IPS'!AP20&lt;&gt;"",'CARGA CONSOLIDADO IPS'!AP20,IF(O616="","",IF(O616&gt;0,"N. D.")))</f>
        <v/>
      </c>
      <c r="I616" s="292" t="str">
        <f>IF('CARGA CONSOLIDADO IPS'!AQ20&lt;&gt;"",'CARGA CONSOLIDADO IPS'!AQ20,IF(P616="","",IF(P616&gt;0,"N. D.")))</f>
        <v/>
      </c>
      <c r="J616" s="292">
        <f>IF('CARGA CONSOLIDADO IPS'!AR20&lt;&gt;"",'CARGA CONSOLIDADO IPS'!AR20,IF(Q616="","",IF(Q616&gt;0,"N. D.")))</f>
        <v>0.71015000000000017</v>
      </c>
      <c r="K616" s="292" t="str">
        <f>IF('CARGA CONSOLIDADO IPS'!AS20&lt;&gt;"",'CARGA CONSOLIDADO IPS'!AS20,IF(R616="","",IF(R616&gt;0,"N. D.")))</f>
        <v/>
      </c>
      <c r="L616" s="292" t="str">
        <f>IF('CARGA CONSOLIDADO IPS'!AT20&lt;&gt;"",'CARGA CONSOLIDADO IPS'!AT20,IF(S616="","",IF(S616&gt;0,"N. D.")))</f>
        <v/>
      </c>
      <c r="M616" s="292" t="str">
        <f>IF('CARGA CONSOLIDADO IPS'!AU20&lt;&gt;"",'CARGA CONSOLIDADO IPS'!AU20,IF(T616="","",IF(T616&gt;0,"N. D.")))</f>
        <v/>
      </c>
      <c r="N616" s="292">
        <f>IF('CARGA CONSOLIDADO IPS'!AV20&lt;&gt;"",'CARGA CONSOLIDADO IPS'!AV20,IF(U616="","",IF(U616&gt;0,"N. D.")))</f>
        <v>0.71015000000000017</v>
      </c>
    </row>
    <row r="617" spans="1:14" x14ac:dyDescent="0.25">
      <c r="A617" s="288" t="str">
        <f t="shared" si="30"/>
        <v>SEDE</v>
      </c>
      <c r="B617" s="288" t="str">
        <f t="shared" si="31"/>
        <v>FAMISANAR</v>
      </c>
      <c r="C617" s="288" t="str">
        <f t="shared" si="32"/>
        <v>CENTRO MEDICO COLSUBSIDIO TIERRA GRATA</v>
      </c>
      <c r="D617" s="288">
        <v>21</v>
      </c>
      <c r="E617" s="288" t="s">
        <v>300</v>
      </c>
      <c r="F617" s="288" t="s">
        <v>23</v>
      </c>
      <c r="G617" s="288" t="str">
        <f>IF('CARGA CONSOLIDADO IPS'!AO21&lt;&gt;"",'CARGA CONSOLIDADO IPS'!AO21,IF(N617="","",IF(N617&gt;0,"N. D.")))</f>
        <v>CENTRO MEDICO COLSUBSIDIO TIERRA GRATA</v>
      </c>
      <c r="H617" s="292" t="str">
        <f>IF('CARGA CONSOLIDADO IPS'!AP21&lt;&gt;"",'CARGA CONSOLIDADO IPS'!AP21,IF(O617="","",IF(O617&gt;0,"N. D.")))</f>
        <v/>
      </c>
      <c r="I617" s="292" t="str">
        <f>IF('CARGA CONSOLIDADO IPS'!AQ21&lt;&gt;"",'CARGA CONSOLIDADO IPS'!AQ21,IF(P617="","",IF(P617&gt;0,"N. D.")))</f>
        <v/>
      </c>
      <c r="J617" s="292">
        <f>IF('CARGA CONSOLIDADO IPS'!AR21&lt;&gt;"",'CARGA CONSOLIDADO IPS'!AR21,IF(Q617="","",IF(Q617&gt;0,"N. D.")))</f>
        <v>0.87500000000000022</v>
      </c>
      <c r="K617" s="292" t="str">
        <f>IF('CARGA CONSOLIDADO IPS'!AS21&lt;&gt;"",'CARGA CONSOLIDADO IPS'!AS21,IF(R617="","",IF(R617&gt;0,"N. D.")))</f>
        <v/>
      </c>
      <c r="L617" s="292" t="str">
        <f>IF('CARGA CONSOLIDADO IPS'!AT21&lt;&gt;"",'CARGA CONSOLIDADO IPS'!AT21,IF(S617="","",IF(S617&gt;0,"N. D.")))</f>
        <v/>
      </c>
      <c r="M617" s="292" t="str">
        <f>IF('CARGA CONSOLIDADO IPS'!AU21&lt;&gt;"",'CARGA CONSOLIDADO IPS'!AU21,IF(T617="","",IF(T617&gt;0,"N. D.")))</f>
        <v/>
      </c>
      <c r="N617" s="292">
        <f>IF('CARGA CONSOLIDADO IPS'!AV21&lt;&gt;"",'CARGA CONSOLIDADO IPS'!AV21,IF(U617="","",IF(U617&gt;0,"N. D.")))</f>
        <v>0.87500000000000022</v>
      </c>
    </row>
    <row r="618" spans="1:14" x14ac:dyDescent="0.25">
      <c r="A618" s="288" t="str">
        <f t="shared" si="30"/>
        <v>SEDE</v>
      </c>
      <c r="B618" s="288" t="str">
        <f t="shared" si="31"/>
        <v>FAMISANAR</v>
      </c>
      <c r="C618" s="288" t="str">
        <f t="shared" si="32"/>
        <v>CENTRO MEDICO COLSUBSIDIO CHICALA</v>
      </c>
      <c r="D618" s="288">
        <v>22</v>
      </c>
      <c r="E618" s="288" t="s">
        <v>300</v>
      </c>
      <c r="F618" s="288" t="s">
        <v>23</v>
      </c>
      <c r="G618" s="288" t="str">
        <f>IF('CARGA CONSOLIDADO IPS'!AO22&lt;&gt;"",'CARGA CONSOLIDADO IPS'!AO22,IF(N618="","",IF(N618&gt;0,"N. D.")))</f>
        <v>CENTRO MEDICO COLSUBSIDIO CHICALA</v>
      </c>
      <c r="H618" s="292" t="str">
        <f>IF('CARGA CONSOLIDADO IPS'!AP22&lt;&gt;"",'CARGA CONSOLIDADO IPS'!AP22,IF(O618="","",IF(O618&gt;0,"N. D.")))</f>
        <v/>
      </c>
      <c r="I618" s="292" t="str">
        <f>IF('CARGA CONSOLIDADO IPS'!AQ22&lt;&gt;"",'CARGA CONSOLIDADO IPS'!AQ22,IF(P618="","",IF(P618&gt;0,"N. D.")))</f>
        <v/>
      </c>
      <c r="J618" s="292" t="str">
        <f>IF('CARGA CONSOLIDADO IPS'!AR22&lt;&gt;"",'CARGA CONSOLIDADO IPS'!AR22,IF(Q618="","",IF(Q618&gt;0,"N. D.")))</f>
        <v/>
      </c>
      <c r="K618" s="292">
        <f>IF('CARGA CONSOLIDADO IPS'!AS22&lt;&gt;"",'CARGA CONSOLIDADO IPS'!AS22,IF(R618="","",IF(R618&gt;0,"N. D.")))</f>
        <v>0.63837500000000003</v>
      </c>
      <c r="L618" s="292" t="str">
        <f>IF('CARGA CONSOLIDADO IPS'!AT22&lt;&gt;"",'CARGA CONSOLIDADO IPS'!AT22,IF(S618="","",IF(S618&gt;0,"N. D.")))</f>
        <v/>
      </c>
      <c r="M618" s="292" t="str">
        <f>IF('CARGA CONSOLIDADO IPS'!AU22&lt;&gt;"",'CARGA CONSOLIDADO IPS'!AU22,IF(T618="","",IF(T618&gt;0,"N. D.")))</f>
        <v/>
      </c>
      <c r="N618" s="292">
        <f>IF('CARGA CONSOLIDADO IPS'!AV22&lt;&gt;"",'CARGA CONSOLIDADO IPS'!AV22,IF(U618="","",IF(U618&gt;0,"N. D.")))</f>
        <v>0.63837500000000003</v>
      </c>
    </row>
    <row r="619" spans="1:14" x14ac:dyDescent="0.25">
      <c r="A619" s="288" t="str">
        <f t="shared" si="30"/>
        <v>SEDE</v>
      </c>
      <c r="B619" s="288" t="str">
        <f t="shared" si="31"/>
        <v>FAMISANAR</v>
      </c>
      <c r="C619" s="288" t="str">
        <f t="shared" si="32"/>
        <v>CENTRO MEDICO COLSUBSIDIO CALLE 26</v>
      </c>
      <c r="D619" s="288">
        <v>23</v>
      </c>
      <c r="E619" s="288" t="s">
        <v>300</v>
      </c>
      <c r="F619" s="288" t="s">
        <v>23</v>
      </c>
      <c r="G619" s="288" t="str">
        <f>IF('CARGA CONSOLIDADO IPS'!AO23&lt;&gt;"",'CARGA CONSOLIDADO IPS'!AO23,IF(N619="","",IF(N619&gt;0,"N. D.")))</f>
        <v>CENTRO MEDICO COLSUBSIDIO CALLE 26</v>
      </c>
      <c r="H619" s="292" t="str">
        <f>IF('CARGA CONSOLIDADO IPS'!AP23&lt;&gt;"",'CARGA CONSOLIDADO IPS'!AP23,IF(O619="","",IF(O619&gt;0,"N. D.")))</f>
        <v/>
      </c>
      <c r="I619" s="292" t="str">
        <f>IF('CARGA CONSOLIDADO IPS'!AQ23&lt;&gt;"",'CARGA CONSOLIDADO IPS'!AQ23,IF(P619="","",IF(P619&gt;0,"N. D.")))</f>
        <v/>
      </c>
      <c r="J619" s="292" t="str">
        <f>IF('CARGA CONSOLIDADO IPS'!AR23&lt;&gt;"",'CARGA CONSOLIDADO IPS'!AR23,IF(Q619="","",IF(Q619&gt;0,"N. D.")))</f>
        <v/>
      </c>
      <c r="K619" s="292">
        <f>IF('CARGA CONSOLIDADO IPS'!AS23&lt;&gt;"",'CARGA CONSOLIDADO IPS'!AS23,IF(R619="","",IF(R619&gt;0,"N. D.")))</f>
        <v>0.70600000000000007</v>
      </c>
      <c r="L619" s="292" t="str">
        <f>IF('CARGA CONSOLIDADO IPS'!AT23&lt;&gt;"",'CARGA CONSOLIDADO IPS'!AT23,IF(S619="","",IF(S619&gt;0,"N. D.")))</f>
        <v/>
      </c>
      <c r="M619" s="292" t="str">
        <f>IF('CARGA CONSOLIDADO IPS'!AU23&lt;&gt;"",'CARGA CONSOLIDADO IPS'!AU23,IF(T619="","",IF(T619&gt;0,"N. D.")))</f>
        <v/>
      </c>
      <c r="N619" s="292">
        <f>IF('CARGA CONSOLIDADO IPS'!AV23&lt;&gt;"",'CARGA CONSOLIDADO IPS'!AV23,IF(U619="","",IF(U619&gt;0,"N. D.")))</f>
        <v>0.70600000000000007</v>
      </c>
    </row>
    <row r="620" spans="1:14" x14ac:dyDescent="0.25">
      <c r="A620" s="288" t="str">
        <f t="shared" si="30"/>
        <v>SEDE</v>
      </c>
      <c r="B620" s="288" t="str">
        <f t="shared" si="31"/>
        <v>FAMISANAR</v>
      </c>
      <c r="C620" s="288" t="str">
        <f t="shared" si="32"/>
        <v>CENTRO MEDICO COLSUBSIDIO IPANEMA</v>
      </c>
      <c r="D620" s="288">
        <v>24</v>
      </c>
      <c r="E620" s="288" t="s">
        <v>300</v>
      </c>
      <c r="F620" s="288" t="s">
        <v>23</v>
      </c>
      <c r="G620" s="288" t="str">
        <f>IF('CARGA CONSOLIDADO IPS'!AO24&lt;&gt;"",'CARGA CONSOLIDADO IPS'!AO24,IF(N620="","",IF(N620&gt;0,"N. D.")))</f>
        <v>CENTRO MEDICO COLSUBSIDIO IPANEMA</v>
      </c>
      <c r="H620" s="292" t="str">
        <f>IF('CARGA CONSOLIDADO IPS'!AP24&lt;&gt;"",'CARGA CONSOLIDADO IPS'!AP24,IF(O620="","",IF(O620&gt;0,"N. D.")))</f>
        <v/>
      </c>
      <c r="I620" s="292" t="str">
        <f>IF('CARGA CONSOLIDADO IPS'!AQ24&lt;&gt;"",'CARGA CONSOLIDADO IPS'!AQ24,IF(P620="","",IF(P620&gt;0,"N. D.")))</f>
        <v/>
      </c>
      <c r="J620" s="292" t="str">
        <f>IF('CARGA CONSOLIDADO IPS'!AR24&lt;&gt;"",'CARGA CONSOLIDADO IPS'!AR24,IF(Q620="","",IF(Q620&gt;0,"N. D.")))</f>
        <v/>
      </c>
      <c r="K620" s="292" t="str">
        <f>IF('CARGA CONSOLIDADO IPS'!AS24&lt;&gt;"",'CARGA CONSOLIDADO IPS'!AS24,IF(R620="","",IF(R620&gt;0,"N. D.")))</f>
        <v/>
      </c>
      <c r="L620" s="292" t="str">
        <f>IF('CARGA CONSOLIDADO IPS'!AT24&lt;&gt;"",'CARGA CONSOLIDADO IPS'!AT24,IF(S620="","",IF(S620&gt;0,"N. D.")))</f>
        <v/>
      </c>
      <c r="M620" s="292" t="str">
        <f>IF('CARGA CONSOLIDADO IPS'!AU24&lt;&gt;"",'CARGA CONSOLIDADO IPS'!AU24,IF(T620="","",IF(T620&gt;0,"N. D.")))</f>
        <v/>
      </c>
      <c r="N620" s="292" t="str">
        <f>IF('CARGA CONSOLIDADO IPS'!AV24&lt;&gt;"",'CARGA CONSOLIDADO IPS'!AV24,IF(U620="","",IF(U620&gt;0,"N. D.")))</f>
        <v/>
      </c>
    </row>
    <row r="621" spans="1:14" x14ac:dyDescent="0.25">
      <c r="A621" s="288" t="str">
        <f t="shared" si="30"/>
        <v>SEDE</v>
      </c>
      <c r="B621" s="288" t="str">
        <f t="shared" si="31"/>
        <v>FAMISANAR</v>
      </c>
      <c r="C621" s="288" t="str">
        <f t="shared" si="32"/>
        <v>Centro de Atención en Salud Cafam Centro</v>
      </c>
      <c r="D621" s="288">
        <v>25</v>
      </c>
      <c r="E621" s="288" t="s">
        <v>300</v>
      </c>
      <c r="F621" s="288" t="s">
        <v>23</v>
      </c>
      <c r="G621" s="288" t="str">
        <f>IF('CARGA CONSOLIDADO IPS'!AO25&lt;&gt;"",'CARGA CONSOLIDADO IPS'!AO25,IF(N621="","",IF(N621&gt;0,"N. D.")))</f>
        <v>Centro de Atención en Salud Cafam Centro</v>
      </c>
      <c r="H621" s="292" t="str">
        <f>IF('CARGA CONSOLIDADO IPS'!AP25&lt;&gt;"",'CARGA CONSOLIDADO IPS'!AP25,IF(O621="","",IF(O621&gt;0,"N. D.")))</f>
        <v/>
      </c>
      <c r="I621" s="292" t="str">
        <f>IF('CARGA CONSOLIDADO IPS'!AQ25&lt;&gt;"",'CARGA CONSOLIDADO IPS'!AQ25,IF(P621="","",IF(P621&gt;0,"N. D.")))</f>
        <v/>
      </c>
      <c r="J621" s="292" t="str">
        <f>IF('CARGA CONSOLIDADO IPS'!AR25&lt;&gt;"",'CARGA CONSOLIDADO IPS'!AR25,IF(Q621="","",IF(Q621&gt;0,"N. D.")))</f>
        <v/>
      </c>
      <c r="K621" s="292" t="str">
        <f>IF('CARGA CONSOLIDADO IPS'!AS25&lt;&gt;"",'CARGA CONSOLIDADO IPS'!AS25,IF(R621="","",IF(R621&gt;0,"N. D.")))</f>
        <v/>
      </c>
      <c r="L621" s="292">
        <f>IF('CARGA CONSOLIDADO IPS'!AT25&lt;&gt;"",'CARGA CONSOLIDADO IPS'!AT25,IF(S621="","",IF(S621&gt;0,"N. D.")))</f>
        <v>0.5561666666666667</v>
      </c>
      <c r="M621" s="292" t="str">
        <f>IF('CARGA CONSOLIDADO IPS'!AU25&lt;&gt;"",'CARGA CONSOLIDADO IPS'!AU25,IF(T621="","",IF(T621&gt;0,"N. D.")))</f>
        <v/>
      </c>
      <c r="N621" s="292">
        <f>IF('CARGA CONSOLIDADO IPS'!AV25&lt;&gt;"",'CARGA CONSOLIDADO IPS'!AV25,IF(U621="","",IF(U621&gt;0,"N. D.")))</f>
        <v>0.5561666666666667</v>
      </c>
    </row>
    <row r="622" spans="1:14" x14ac:dyDescent="0.25">
      <c r="A622" s="288" t="str">
        <f t="shared" si="30"/>
        <v>SEDE</v>
      </c>
      <c r="B622" s="288" t="str">
        <f t="shared" si="31"/>
        <v>FAMISANAR</v>
      </c>
      <c r="C622" s="288" t="str">
        <f t="shared" si="32"/>
        <v/>
      </c>
      <c r="D622" s="288">
        <v>26</v>
      </c>
      <c r="E622" s="288" t="s">
        <v>300</v>
      </c>
      <c r="F622" s="288" t="s">
        <v>23</v>
      </c>
      <c r="G622" s="288" t="str">
        <f>IF('CARGA CONSOLIDADO IPS'!AO26&lt;&gt;"",'CARGA CONSOLIDADO IPS'!AO26,IF(N622="","",IF(N622&gt;0,"N. D.")))</f>
        <v/>
      </c>
      <c r="H622" s="292" t="str">
        <f>IF('CARGA CONSOLIDADO IPS'!AP26&lt;&gt;"",'CARGA CONSOLIDADO IPS'!AP26,IF(O622="","",IF(O622&gt;0,"N. D.")))</f>
        <v/>
      </c>
      <c r="I622" s="292" t="str">
        <f>IF('CARGA CONSOLIDADO IPS'!AQ26&lt;&gt;"",'CARGA CONSOLIDADO IPS'!AQ26,IF(P622="","",IF(P622&gt;0,"N. D.")))</f>
        <v/>
      </c>
      <c r="J622" s="292" t="str">
        <f>IF('CARGA CONSOLIDADO IPS'!AR26&lt;&gt;"",'CARGA CONSOLIDADO IPS'!AR26,IF(Q622="","",IF(Q622&gt;0,"N. D.")))</f>
        <v/>
      </c>
      <c r="K622" s="292" t="str">
        <f>IF('CARGA CONSOLIDADO IPS'!AS26&lt;&gt;"",'CARGA CONSOLIDADO IPS'!AS26,IF(R622="","",IF(R622&gt;0,"N. D.")))</f>
        <v/>
      </c>
      <c r="L622" s="292" t="str">
        <f>IF('CARGA CONSOLIDADO IPS'!AT26&lt;&gt;"",'CARGA CONSOLIDADO IPS'!AT26,IF(S622="","",IF(S622&gt;0,"N. D.")))</f>
        <v/>
      </c>
      <c r="M622" s="292" t="str">
        <f>IF('CARGA CONSOLIDADO IPS'!AU26&lt;&gt;"",'CARGA CONSOLIDADO IPS'!AU26,IF(T622="","",IF(T622&gt;0,"N. D.")))</f>
        <v/>
      </c>
      <c r="N622" s="292" t="str">
        <f>IF('CARGA CONSOLIDADO IPS'!AV26&lt;&gt;"",'CARGA CONSOLIDADO IPS'!AV26,IF(U622="","",IF(U622&gt;0,"N. D.")))</f>
        <v/>
      </c>
    </row>
    <row r="623" spans="1:14" x14ac:dyDescent="0.25">
      <c r="A623" s="288" t="str">
        <f t="shared" si="30"/>
        <v>SEDE</v>
      </c>
      <c r="B623" s="288" t="str">
        <f t="shared" si="31"/>
        <v>FAMISANAR</v>
      </c>
      <c r="C623" s="288" t="str">
        <f t="shared" si="32"/>
        <v/>
      </c>
      <c r="D623" s="288">
        <v>27</v>
      </c>
      <c r="E623" s="288" t="s">
        <v>300</v>
      </c>
      <c r="F623" s="288" t="s">
        <v>23</v>
      </c>
      <c r="G623" s="288" t="str">
        <f>IF('CARGA CONSOLIDADO IPS'!AO27&lt;&gt;"",'CARGA CONSOLIDADO IPS'!AO27,IF(N623="","",IF(N623&gt;0,"N. D.")))</f>
        <v/>
      </c>
      <c r="H623" s="292" t="str">
        <f>IF('CARGA CONSOLIDADO IPS'!AP27&lt;&gt;"",'CARGA CONSOLIDADO IPS'!AP27,IF(O623="","",IF(O623&gt;0,"N. D.")))</f>
        <v/>
      </c>
      <c r="I623" s="292" t="str">
        <f>IF('CARGA CONSOLIDADO IPS'!AQ27&lt;&gt;"",'CARGA CONSOLIDADO IPS'!AQ27,IF(P623="","",IF(P623&gt;0,"N. D.")))</f>
        <v/>
      </c>
      <c r="J623" s="292" t="str">
        <f>IF('CARGA CONSOLIDADO IPS'!AR27&lt;&gt;"",'CARGA CONSOLIDADO IPS'!AR27,IF(Q623="","",IF(Q623&gt;0,"N. D.")))</f>
        <v/>
      </c>
      <c r="K623" s="292" t="str">
        <f>IF('CARGA CONSOLIDADO IPS'!AS27&lt;&gt;"",'CARGA CONSOLIDADO IPS'!AS27,IF(R623="","",IF(R623&gt;0,"N. D.")))</f>
        <v/>
      </c>
      <c r="L623" s="292" t="str">
        <f>IF('CARGA CONSOLIDADO IPS'!AT27&lt;&gt;"",'CARGA CONSOLIDADO IPS'!AT27,IF(S623="","",IF(S623&gt;0,"N. D.")))</f>
        <v/>
      </c>
      <c r="M623" s="292" t="str">
        <f>IF('CARGA CONSOLIDADO IPS'!AU27&lt;&gt;"",'CARGA CONSOLIDADO IPS'!AU27,IF(T623="","",IF(T623&gt;0,"N. D.")))</f>
        <v/>
      </c>
      <c r="N623" s="292" t="str">
        <f>IF('CARGA CONSOLIDADO IPS'!AV27&lt;&gt;"",'CARGA CONSOLIDADO IPS'!AV27,IF(U623="","",IF(U623&gt;0,"N. D.")))</f>
        <v/>
      </c>
    </row>
    <row r="624" spans="1:14" x14ac:dyDescent="0.25">
      <c r="A624" s="288" t="str">
        <f t="shared" si="30"/>
        <v>SEDE</v>
      </c>
      <c r="B624" s="288" t="str">
        <f t="shared" si="31"/>
        <v>FAMISANAR</v>
      </c>
      <c r="C624" s="288" t="str">
        <f t="shared" si="32"/>
        <v/>
      </c>
      <c r="D624" s="288">
        <v>28</v>
      </c>
      <c r="E624" s="288" t="s">
        <v>300</v>
      </c>
      <c r="F624" s="288" t="s">
        <v>23</v>
      </c>
      <c r="G624" s="288" t="str">
        <f>IF('CARGA CONSOLIDADO IPS'!AO28&lt;&gt;"",'CARGA CONSOLIDADO IPS'!AO28,IF(N624="","",IF(N624&gt;0,"N. D.")))</f>
        <v/>
      </c>
      <c r="H624" s="292" t="str">
        <f>IF('CARGA CONSOLIDADO IPS'!AP28&lt;&gt;"",'CARGA CONSOLIDADO IPS'!AP28,IF(O624="","",IF(O624&gt;0,"N. D.")))</f>
        <v/>
      </c>
      <c r="I624" s="292" t="str">
        <f>IF('CARGA CONSOLIDADO IPS'!AQ28&lt;&gt;"",'CARGA CONSOLIDADO IPS'!AQ28,IF(P624="","",IF(P624&gt;0,"N. D.")))</f>
        <v/>
      </c>
      <c r="J624" s="292" t="str">
        <f>IF('CARGA CONSOLIDADO IPS'!AR28&lt;&gt;"",'CARGA CONSOLIDADO IPS'!AR28,IF(Q624="","",IF(Q624&gt;0,"N. D.")))</f>
        <v/>
      </c>
      <c r="K624" s="292" t="str">
        <f>IF('CARGA CONSOLIDADO IPS'!AS28&lt;&gt;"",'CARGA CONSOLIDADO IPS'!AS28,IF(R624="","",IF(R624&gt;0,"N. D.")))</f>
        <v/>
      </c>
      <c r="L624" s="292" t="str">
        <f>IF('CARGA CONSOLIDADO IPS'!AT28&lt;&gt;"",'CARGA CONSOLIDADO IPS'!AT28,IF(S624="","",IF(S624&gt;0,"N. D.")))</f>
        <v/>
      </c>
      <c r="M624" s="292" t="str">
        <f>IF('CARGA CONSOLIDADO IPS'!AU28&lt;&gt;"",'CARGA CONSOLIDADO IPS'!AU28,IF(T624="","",IF(T624&gt;0,"N. D.")))</f>
        <v/>
      </c>
      <c r="N624" s="292" t="str">
        <f>IF('CARGA CONSOLIDADO IPS'!AV28&lt;&gt;"",'CARGA CONSOLIDADO IPS'!AV28,IF(U624="","",IF(U624&gt;0,"N. D.")))</f>
        <v/>
      </c>
    </row>
    <row r="625" spans="1:14" x14ac:dyDescent="0.25">
      <c r="A625" s="288" t="str">
        <f t="shared" si="30"/>
        <v>SEDE</v>
      </c>
      <c r="B625" s="288" t="str">
        <f t="shared" si="31"/>
        <v>FAMISANAR</v>
      </c>
      <c r="C625" s="288" t="str">
        <f t="shared" si="32"/>
        <v/>
      </c>
      <c r="D625" s="288">
        <v>29</v>
      </c>
      <c r="E625" s="288" t="s">
        <v>300</v>
      </c>
      <c r="F625" s="288" t="s">
        <v>23</v>
      </c>
      <c r="G625" s="288" t="str">
        <f>IF('CARGA CONSOLIDADO IPS'!AO29&lt;&gt;"",'CARGA CONSOLIDADO IPS'!AO29,IF(N625="","",IF(N625&gt;0,"N. D.")))</f>
        <v/>
      </c>
      <c r="H625" s="292" t="str">
        <f>IF('CARGA CONSOLIDADO IPS'!AP29&lt;&gt;"",'CARGA CONSOLIDADO IPS'!AP29,IF(O625="","",IF(O625&gt;0,"N. D.")))</f>
        <v/>
      </c>
      <c r="I625" s="292" t="str">
        <f>IF('CARGA CONSOLIDADO IPS'!AQ29&lt;&gt;"",'CARGA CONSOLIDADO IPS'!AQ29,IF(P625="","",IF(P625&gt;0,"N. D.")))</f>
        <v/>
      </c>
      <c r="J625" s="292" t="str">
        <f>IF('CARGA CONSOLIDADO IPS'!AR29&lt;&gt;"",'CARGA CONSOLIDADO IPS'!AR29,IF(Q625="","",IF(Q625&gt;0,"N. D.")))</f>
        <v/>
      </c>
      <c r="K625" s="292" t="str">
        <f>IF('CARGA CONSOLIDADO IPS'!AS29&lt;&gt;"",'CARGA CONSOLIDADO IPS'!AS29,IF(R625="","",IF(R625&gt;0,"N. D.")))</f>
        <v/>
      </c>
      <c r="L625" s="292" t="str">
        <f>IF('CARGA CONSOLIDADO IPS'!AT29&lt;&gt;"",'CARGA CONSOLIDADO IPS'!AT29,IF(S625="","",IF(S625&gt;0,"N. D.")))</f>
        <v/>
      </c>
      <c r="M625" s="292" t="str">
        <f>IF('CARGA CONSOLIDADO IPS'!AU29&lt;&gt;"",'CARGA CONSOLIDADO IPS'!AU29,IF(T625="","",IF(T625&gt;0,"N. D.")))</f>
        <v/>
      </c>
      <c r="N625" s="292" t="str">
        <f>IF('CARGA CONSOLIDADO IPS'!AV29&lt;&gt;"",'CARGA CONSOLIDADO IPS'!AV29,IF(U625="","",IF(U625&gt;0,"N. D.")))</f>
        <v/>
      </c>
    </row>
    <row r="626" spans="1:14" x14ac:dyDescent="0.25">
      <c r="A626" s="288" t="str">
        <f t="shared" si="30"/>
        <v>SEDE</v>
      </c>
      <c r="B626" s="288" t="str">
        <f t="shared" si="31"/>
        <v>FAMISANAR</v>
      </c>
      <c r="C626" s="288" t="str">
        <f t="shared" si="32"/>
        <v/>
      </c>
      <c r="D626" s="288">
        <v>30</v>
      </c>
      <c r="E626" s="288" t="s">
        <v>300</v>
      </c>
      <c r="F626" s="288" t="s">
        <v>23</v>
      </c>
      <c r="G626" s="288" t="str">
        <f>IF('CARGA CONSOLIDADO IPS'!AO30&lt;&gt;"",'CARGA CONSOLIDADO IPS'!AO30,IF(N626="","",IF(N626&gt;0,"N. D.")))</f>
        <v/>
      </c>
      <c r="H626" s="292" t="str">
        <f>IF('CARGA CONSOLIDADO IPS'!AP30&lt;&gt;"",'CARGA CONSOLIDADO IPS'!AP30,IF(O626="","",IF(O626&gt;0,"N. D.")))</f>
        <v/>
      </c>
      <c r="I626" s="292" t="str">
        <f>IF('CARGA CONSOLIDADO IPS'!AQ30&lt;&gt;"",'CARGA CONSOLIDADO IPS'!AQ30,IF(P626="","",IF(P626&gt;0,"N. D.")))</f>
        <v/>
      </c>
      <c r="J626" s="292" t="str">
        <f>IF('CARGA CONSOLIDADO IPS'!AR30&lt;&gt;"",'CARGA CONSOLIDADO IPS'!AR30,IF(Q626="","",IF(Q626&gt;0,"N. D.")))</f>
        <v/>
      </c>
      <c r="K626" s="292" t="str">
        <f>IF('CARGA CONSOLIDADO IPS'!AS30&lt;&gt;"",'CARGA CONSOLIDADO IPS'!AS30,IF(R626="","",IF(R626&gt;0,"N. D.")))</f>
        <v/>
      </c>
      <c r="L626" s="292" t="str">
        <f>IF('CARGA CONSOLIDADO IPS'!AT30&lt;&gt;"",'CARGA CONSOLIDADO IPS'!AT30,IF(S626="","",IF(S626&gt;0,"N. D.")))</f>
        <v/>
      </c>
      <c r="M626" s="292" t="str">
        <f>IF('CARGA CONSOLIDADO IPS'!AU30&lt;&gt;"",'CARGA CONSOLIDADO IPS'!AU30,IF(T626="","",IF(T626&gt;0,"N. D.")))</f>
        <v/>
      </c>
      <c r="N626" s="292" t="str">
        <f>IF('CARGA CONSOLIDADO IPS'!AV30&lt;&gt;"",'CARGA CONSOLIDADO IPS'!AV30,IF(U626="","",IF(U626&gt;0,"N. D.")))</f>
        <v/>
      </c>
    </row>
    <row r="627" spans="1:14" x14ac:dyDescent="0.25">
      <c r="A627" s="288" t="str">
        <f t="shared" si="30"/>
        <v>SEDE</v>
      </c>
      <c r="B627" s="288" t="str">
        <f t="shared" si="31"/>
        <v>FAMISANAR</v>
      </c>
      <c r="C627" s="288" t="str">
        <f t="shared" si="32"/>
        <v/>
      </c>
      <c r="D627" s="288">
        <v>31</v>
      </c>
      <c r="E627" s="288" t="s">
        <v>300</v>
      </c>
      <c r="F627" s="288" t="s">
        <v>23</v>
      </c>
      <c r="G627" s="288" t="str">
        <f>IF('CARGA CONSOLIDADO IPS'!AO31&lt;&gt;"",'CARGA CONSOLIDADO IPS'!AO31,IF(N627="","",IF(N627&gt;0,"N. D.")))</f>
        <v/>
      </c>
      <c r="H627" s="292" t="str">
        <f>IF('CARGA CONSOLIDADO IPS'!AP31&lt;&gt;"",'CARGA CONSOLIDADO IPS'!AP31,IF(O627="","",IF(O627&gt;0,"N. D.")))</f>
        <v/>
      </c>
      <c r="I627" s="292" t="str">
        <f>IF('CARGA CONSOLIDADO IPS'!AQ31&lt;&gt;"",'CARGA CONSOLIDADO IPS'!AQ31,IF(P627="","",IF(P627&gt;0,"N. D.")))</f>
        <v/>
      </c>
      <c r="J627" s="292" t="str">
        <f>IF('CARGA CONSOLIDADO IPS'!AR31&lt;&gt;"",'CARGA CONSOLIDADO IPS'!AR31,IF(Q627="","",IF(Q627&gt;0,"N. D.")))</f>
        <v/>
      </c>
      <c r="K627" s="292" t="str">
        <f>IF('CARGA CONSOLIDADO IPS'!AS31&lt;&gt;"",'CARGA CONSOLIDADO IPS'!AS31,IF(R627="","",IF(R627&gt;0,"N. D.")))</f>
        <v/>
      </c>
      <c r="L627" s="292" t="str">
        <f>IF('CARGA CONSOLIDADO IPS'!AT31&lt;&gt;"",'CARGA CONSOLIDADO IPS'!AT31,IF(S627="","",IF(S627&gt;0,"N. D.")))</f>
        <v/>
      </c>
      <c r="M627" s="292" t="str">
        <f>IF('CARGA CONSOLIDADO IPS'!AU31&lt;&gt;"",'CARGA CONSOLIDADO IPS'!AU31,IF(T627="","",IF(T627&gt;0,"N. D.")))</f>
        <v/>
      </c>
      <c r="N627" s="292" t="str">
        <f>IF('CARGA CONSOLIDADO IPS'!AV31&lt;&gt;"",'CARGA CONSOLIDADO IPS'!AV31,IF(U627="","",IF(U627&gt;0,"N. D.")))</f>
        <v/>
      </c>
    </row>
    <row r="628" spans="1:14" x14ac:dyDescent="0.25">
      <c r="A628" s="288" t="str">
        <f t="shared" si="30"/>
        <v>SEDE</v>
      </c>
      <c r="B628" s="288" t="str">
        <f t="shared" si="31"/>
        <v>FAMISANAR</v>
      </c>
      <c r="C628" s="288" t="str">
        <f t="shared" si="32"/>
        <v/>
      </c>
      <c r="D628" s="288">
        <v>32</v>
      </c>
      <c r="E628" s="288" t="s">
        <v>300</v>
      </c>
      <c r="F628" s="288" t="s">
        <v>23</v>
      </c>
      <c r="G628" s="288" t="str">
        <f>IF('CARGA CONSOLIDADO IPS'!AO32&lt;&gt;"",'CARGA CONSOLIDADO IPS'!AO32,IF(N628="","",IF(N628&gt;0,"N. D.")))</f>
        <v/>
      </c>
      <c r="H628" s="292" t="str">
        <f>IF('CARGA CONSOLIDADO IPS'!AP32&lt;&gt;"",'CARGA CONSOLIDADO IPS'!AP32,IF(O628="","",IF(O628&gt;0,"N. D.")))</f>
        <v/>
      </c>
      <c r="I628" s="292" t="str">
        <f>IF('CARGA CONSOLIDADO IPS'!AQ32&lt;&gt;"",'CARGA CONSOLIDADO IPS'!AQ32,IF(P628="","",IF(P628&gt;0,"N. D.")))</f>
        <v/>
      </c>
      <c r="J628" s="292" t="str">
        <f>IF('CARGA CONSOLIDADO IPS'!AR32&lt;&gt;"",'CARGA CONSOLIDADO IPS'!AR32,IF(Q628="","",IF(Q628&gt;0,"N. D.")))</f>
        <v/>
      </c>
      <c r="K628" s="292" t="str">
        <f>IF('CARGA CONSOLIDADO IPS'!AS32&lt;&gt;"",'CARGA CONSOLIDADO IPS'!AS32,IF(R628="","",IF(R628&gt;0,"N. D.")))</f>
        <v/>
      </c>
      <c r="L628" s="292" t="str">
        <f>IF('CARGA CONSOLIDADO IPS'!AT32&lt;&gt;"",'CARGA CONSOLIDADO IPS'!AT32,IF(S628="","",IF(S628&gt;0,"N. D.")))</f>
        <v/>
      </c>
      <c r="M628" s="292" t="str">
        <f>IF('CARGA CONSOLIDADO IPS'!AU32&lt;&gt;"",'CARGA CONSOLIDADO IPS'!AU32,IF(T628="","",IF(T628&gt;0,"N. D.")))</f>
        <v/>
      </c>
      <c r="N628" s="292" t="str">
        <f>IF('CARGA CONSOLIDADO IPS'!AV32&lt;&gt;"",'CARGA CONSOLIDADO IPS'!AV32,IF(U628="","",IF(U628&gt;0,"N. D.")))</f>
        <v/>
      </c>
    </row>
    <row r="629" spans="1:14" x14ac:dyDescent="0.25">
      <c r="A629" s="288" t="str">
        <f t="shared" si="30"/>
        <v>SEDE</v>
      </c>
      <c r="B629" s="288" t="str">
        <f t="shared" si="31"/>
        <v>FAMISANAR</v>
      </c>
      <c r="C629" s="288" t="str">
        <f t="shared" si="32"/>
        <v/>
      </c>
      <c r="D629" s="288">
        <v>33</v>
      </c>
      <c r="E629" s="288" t="s">
        <v>300</v>
      </c>
      <c r="F629" s="288" t="s">
        <v>23</v>
      </c>
      <c r="G629" s="288" t="str">
        <f>IF('CARGA CONSOLIDADO IPS'!AO33&lt;&gt;"",'CARGA CONSOLIDADO IPS'!AO33,IF(N629="","",IF(N629&gt;0,"N. D.")))</f>
        <v/>
      </c>
      <c r="H629" s="292" t="str">
        <f>IF('CARGA CONSOLIDADO IPS'!AP33&lt;&gt;"",'CARGA CONSOLIDADO IPS'!AP33,IF(O629="","",IF(O629&gt;0,"N. D.")))</f>
        <v/>
      </c>
      <c r="I629" s="292" t="str">
        <f>IF('CARGA CONSOLIDADO IPS'!AQ33&lt;&gt;"",'CARGA CONSOLIDADO IPS'!AQ33,IF(P629="","",IF(P629&gt;0,"N. D.")))</f>
        <v/>
      </c>
      <c r="J629" s="292" t="str">
        <f>IF('CARGA CONSOLIDADO IPS'!AR33&lt;&gt;"",'CARGA CONSOLIDADO IPS'!AR33,IF(Q629="","",IF(Q629&gt;0,"N. D.")))</f>
        <v/>
      </c>
      <c r="K629" s="292" t="str">
        <f>IF('CARGA CONSOLIDADO IPS'!AS33&lt;&gt;"",'CARGA CONSOLIDADO IPS'!AS33,IF(R629="","",IF(R629&gt;0,"N. D.")))</f>
        <v/>
      </c>
      <c r="L629" s="292" t="str">
        <f>IF('CARGA CONSOLIDADO IPS'!AT33&lt;&gt;"",'CARGA CONSOLIDADO IPS'!AT33,IF(S629="","",IF(S629&gt;0,"N. D.")))</f>
        <v/>
      </c>
      <c r="M629" s="292" t="str">
        <f>IF('CARGA CONSOLIDADO IPS'!AU33&lt;&gt;"",'CARGA CONSOLIDADO IPS'!AU33,IF(T629="","",IF(T629&gt;0,"N. D.")))</f>
        <v/>
      </c>
      <c r="N629" s="292" t="str">
        <f>IF('CARGA CONSOLIDADO IPS'!AV33&lt;&gt;"",'CARGA CONSOLIDADO IPS'!AV33,IF(U629="","",IF(U629&gt;0,"N. D.")))</f>
        <v/>
      </c>
    </row>
    <row r="630" spans="1:14" x14ac:dyDescent="0.25">
      <c r="A630" s="288" t="str">
        <f t="shared" si="30"/>
        <v>SEDE</v>
      </c>
      <c r="B630" s="288" t="str">
        <f t="shared" si="31"/>
        <v>FAMISANAR</v>
      </c>
      <c r="C630" s="288" t="str">
        <f t="shared" si="32"/>
        <v/>
      </c>
      <c r="D630" s="288">
        <v>34</v>
      </c>
      <c r="E630" s="288" t="s">
        <v>300</v>
      </c>
      <c r="F630" s="288" t="s">
        <v>23</v>
      </c>
      <c r="G630" s="288" t="str">
        <f>IF('CARGA CONSOLIDADO IPS'!AO34&lt;&gt;"",'CARGA CONSOLIDADO IPS'!AO34,IF(N630="","",IF(N630&gt;0,"N. D.")))</f>
        <v/>
      </c>
      <c r="H630" s="292" t="str">
        <f>IF('CARGA CONSOLIDADO IPS'!AP34&lt;&gt;"",'CARGA CONSOLIDADO IPS'!AP34,IF(O630="","",IF(O630&gt;0,"N. D.")))</f>
        <v/>
      </c>
      <c r="I630" s="292" t="str">
        <f>IF('CARGA CONSOLIDADO IPS'!AQ34&lt;&gt;"",'CARGA CONSOLIDADO IPS'!AQ34,IF(P630="","",IF(P630&gt;0,"N. D.")))</f>
        <v/>
      </c>
      <c r="J630" s="292" t="str">
        <f>IF('CARGA CONSOLIDADO IPS'!AR34&lt;&gt;"",'CARGA CONSOLIDADO IPS'!AR34,IF(Q630="","",IF(Q630&gt;0,"N. D.")))</f>
        <v/>
      </c>
      <c r="K630" s="292" t="str">
        <f>IF('CARGA CONSOLIDADO IPS'!AS34&lt;&gt;"",'CARGA CONSOLIDADO IPS'!AS34,IF(R630="","",IF(R630&gt;0,"N. D.")))</f>
        <v/>
      </c>
      <c r="L630" s="292" t="str">
        <f>IF('CARGA CONSOLIDADO IPS'!AT34&lt;&gt;"",'CARGA CONSOLIDADO IPS'!AT34,IF(S630="","",IF(S630&gt;0,"N. D.")))</f>
        <v/>
      </c>
      <c r="M630" s="292" t="str">
        <f>IF('CARGA CONSOLIDADO IPS'!AU34&lt;&gt;"",'CARGA CONSOLIDADO IPS'!AU34,IF(T630="","",IF(T630&gt;0,"N. D.")))</f>
        <v/>
      </c>
      <c r="N630" s="292" t="str">
        <f>IF('CARGA CONSOLIDADO IPS'!AV34&lt;&gt;"",'CARGA CONSOLIDADO IPS'!AV34,IF(U630="","",IF(U630&gt;0,"N. D.")))</f>
        <v/>
      </c>
    </row>
    <row r="631" spans="1:14" x14ac:dyDescent="0.25">
      <c r="A631" s="288" t="str">
        <f t="shared" si="30"/>
        <v>SEDE</v>
      </c>
      <c r="B631" s="288" t="str">
        <f t="shared" si="31"/>
        <v>FAMISANAR</v>
      </c>
      <c r="C631" s="288" t="str">
        <f t="shared" si="32"/>
        <v/>
      </c>
      <c r="D631" s="288">
        <v>35</v>
      </c>
      <c r="E631" s="288" t="s">
        <v>300</v>
      </c>
      <c r="F631" s="288" t="s">
        <v>23</v>
      </c>
      <c r="G631" s="288" t="str">
        <f>IF('CARGA CONSOLIDADO IPS'!AO35&lt;&gt;"",'CARGA CONSOLIDADO IPS'!AO35,IF(N631="","",IF(N631&gt;0,"N. D.")))</f>
        <v/>
      </c>
      <c r="H631" s="292" t="str">
        <f>IF('CARGA CONSOLIDADO IPS'!AP35&lt;&gt;"",'CARGA CONSOLIDADO IPS'!AP35,IF(O631="","",IF(O631&gt;0,"N. D.")))</f>
        <v/>
      </c>
      <c r="I631" s="292" t="str">
        <f>IF('CARGA CONSOLIDADO IPS'!AQ35&lt;&gt;"",'CARGA CONSOLIDADO IPS'!AQ35,IF(P631="","",IF(P631&gt;0,"N. D.")))</f>
        <v/>
      </c>
      <c r="J631" s="292" t="str">
        <f>IF('CARGA CONSOLIDADO IPS'!AR35&lt;&gt;"",'CARGA CONSOLIDADO IPS'!AR35,IF(Q631="","",IF(Q631&gt;0,"N. D.")))</f>
        <v/>
      </c>
      <c r="K631" s="292" t="str">
        <f>IF('CARGA CONSOLIDADO IPS'!AS35&lt;&gt;"",'CARGA CONSOLIDADO IPS'!AS35,IF(R631="","",IF(R631&gt;0,"N. D.")))</f>
        <v/>
      </c>
      <c r="L631" s="292" t="str">
        <f>IF('CARGA CONSOLIDADO IPS'!AT35&lt;&gt;"",'CARGA CONSOLIDADO IPS'!AT35,IF(S631="","",IF(S631&gt;0,"N. D.")))</f>
        <v/>
      </c>
      <c r="M631" s="292" t="str">
        <f>IF('CARGA CONSOLIDADO IPS'!AU35&lt;&gt;"",'CARGA CONSOLIDADO IPS'!AU35,IF(T631="","",IF(T631&gt;0,"N. D.")))</f>
        <v/>
      </c>
      <c r="N631" s="292" t="str">
        <f>IF('CARGA CONSOLIDADO IPS'!AV35&lt;&gt;"",'CARGA CONSOLIDADO IPS'!AV35,IF(U631="","",IF(U631&gt;0,"N. D.")))</f>
        <v/>
      </c>
    </row>
    <row r="632" spans="1:14" x14ac:dyDescent="0.25">
      <c r="A632" s="288" t="str">
        <f t="shared" si="30"/>
        <v>SEDE</v>
      </c>
      <c r="B632" s="288" t="str">
        <f t="shared" si="31"/>
        <v>FAMISANAR</v>
      </c>
      <c r="C632" s="288" t="str">
        <f t="shared" si="32"/>
        <v/>
      </c>
      <c r="D632" s="288">
        <v>36</v>
      </c>
      <c r="E632" s="288" t="s">
        <v>300</v>
      </c>
      <c r="F632" s="288" t="s">
        <v>23</v>
      </c>
      <c r="G632" s="288" t="str">
        <f>IF('CARGA CONSOLIDADO IPS'!AO36&lt;&gt;"",'CARGA CONSOLIDADO IPS'!AO36,IF(N632="","",IF(N632&gt;0,"N. D.")))</f>
        <v/>
      </c>
      <c r="H632" s="292" t="str">
        <f>IF('CARGA CONSOLIDADO IPS'!AP36&lt;&gt;"",'CARGA CONSOLIDADO IPS'!AP36,IF(O632="","",IF(O632&gt;0,"N. D.")))</f>
        <v/>
      </c>
      <c r="I632" s="292" t="str">
        <f>IF('CARGA CONSOLIDADO IPS'!AQ36&lt;&gt;"",'CARGA CONSOLIDADO IPS'!AQ36,IF(P632="","",IF(P632&gt;0,"N. D.")))</f>
        <v/>
      </c>
      <c r="J632" s="292" t="str">
        <f>IF('CARGA CONSOLIDADO IPS'!AR36&lt;&gt;"",'CARGA CONSOLIDADO IPS'!AR36,IF(Q632="","",IF(Q632&gt;0,"N. D.")))</f>
        <v/>
      </c>
      <c r="K632" s="292" t="str">
        <f>IF('CARGA CONSOLIDADO IPS'!AS36&lt;&gt;"",'CARGA CONSOLIDADO IPS'!AS36,IF(R632="","",IF(R632&gt;0,"N. D.")))</f>
        <v/>
      </c>
      <c r="L632" s="292" t="str">
        <f>IF('CARGA CONSOLIDADO IPS'!AT36&lt;&gt;"",'CARGA CONSOLIDADO IPS'!AT36,IF(S632="","",IF(S632&gt;0,"N. D.")))</f>
        <v/>
      </c>
      <c r="M632" s="292" t="str">
        <f>IF('CARGA CONSOLIDADO IPS'!AU36&lt;&gt;"",'CARGA CONSOLIDADO IPS'!AU36,IF(T632="","",IF(T632&gt;0,"N. D.")))</f>
        <v/>
      </c>
      <c r="N632" s="292" t="str">
        <f>IF('CARGA CONSOLIDADO IPS'!AV36&lt;&gt;"",'CARGA CONSOLIDADO IPS'!AV36,IF(U632="","",IF(U632&gt;0,"N. D.")))</f>
        <v/>
      </c>
    </row>
    <row r="633" spans="1:14" x14ac:dyDescent="0.25">
      <c r="A633" s="288" t="str">
        <f t="shared" si="30"/>
        <v>SEDE</v>
      </c>
      <c r="B633" s="288" t="str">
        <f t="shared" si="31"/>
        <v>FAMISANAR</v>
      </c>
      <c r="C633" s="288" t="str">
        <f t="shared" si="32"/>
        <v/>
      </c>
      <c r="D633" s="288">
        <v>37</v>
      </c>
      <c r="E633" s="288" t="s">
        <v>300</v>
      </c>
      <c r="F633" s="288" t="s">
        <v>23</v>
      </c>
      <c r="G633" s="288" t="str">
        <f>IF('CARGA CONSOLIDADO IPS'!AO37&lt;&gt;"",'CARGA CONSOLIDADO IPS'!AO37,IF(N633="","",IF(N633&gt;0,"N. D.")))</f>
        <v/>
      </c>
      <c r="H633" s="292" t="str">
        <f>IF('CARGA CONSOLIDADO IPS'!AP37&lt;&gt;"",'CARGA CONSOLIDADO IPS'!AP37,IF(O633="","",IF(O633&gt;0,"N. D.")))</f>
        <v/>
      </c>
      <c r="I633" s="292" t="str">
        <f>IF('CARGA CONSOLIDADO IPS'!AQ37&lt;&gt;"",'CARGA CONSOLIDADO IPS'!AQ37,IF(P633="","",IF(P633&gt;0,"N. D.")))</f>
        <v/>
      </c>
      <c r="J633" s="292" t="str">
        <f>IF('CARGA CONSOLIDADO IPS'!AR37&lt;&gt;"",'CARGA CONSOLIDADO IPS'!AR37,IF(Q633="","",IF(Q633&gt;0,"N. D.")))</f>
        <v/>
      </c>
      <c r="K633" s="292" t="str">
        <f>IF('CARGA CONSOLIDADO IPS'!AS37&lt;&gt;"",'CARGA CONSOLIDADO IPS'!AS37,IF(R633="","",IF(R633&gt;0,"N. D.")))</f>
        <v/>
      </c>
      <c r="L633" s="292" t="str">
        <f>IF('CARGA CONSOLIDADO IPS'!AT37&lt;&gt;"",'CARGA CONSOLIDADO IPS'!AT37,IF(S633="","",IF(S633&gt;0,"N. D.")))</f>
        <v/>
      </c>
      <c r="M633" s="292" t="str">
        <f>IF('CARGA CONSOLIDADO IPS'!AU37&lt;&gt;"",'CARGA CONSOLIDADO IPS'!AU37,IF(T633="","",IF(T633&gt;0,"N. D.")))</f>
        <v/>
      </c>
      <c r="N633" s="292" t="str">
        <f>IF('CARGA CONSOLIDADO IPS'!AV37&lt;&gt;"",'CARGA CONSOLIDADO IPS'!AV37,IF(U633="","",IF(U633&gt;0,"N. D.")))</f>
        <v/>
      </c>
    </row>
    <row r="634" spans="1:14" x14ac:dyDescent="0.25">
      <c r="A634" s="288" t="str">
        <f t="shared" si="30"/>
        <v>SEDE</v>
      </c>
      <c r="B634" s="288" t="str">
        <f t="shared" si="31"/>
        <v>FAMISANAR</v>
      </c>
      <c r="C634" s="288" t="str">
        <f t="shared" si="32"/>
        <v/>
      </c>
      <c r="D634" s="288">
        <v>38</v>
      </c>
      <c r="E634" s="288" t="s">
        <v>300</v>
      </c>
      <c r="F634" s="288" t="s">
        <v>23</v>
      </c>
      <c r="G634" s="288" t="str">
        <f>IF('CARGA CONSOLIDADO IPS'!AO38&lt;&gt;"",'CARGA CONSOLIDADO IPS'!AO38,IF(N634="","",IF(N634&gt;0,"N. D.")))</f>
        <v/>
      </c>
      <c r="H634" s="292" t="str">
        <f>IF('CARGA CONSOLIDADO IPS'!AP38&lt;&gt;"",'CARGA CONSOLIDADO IPS'!AP38,IF(O634="","",IF(O634&gt;0,"N. D.")))</f>
        <v/>
      </c>
      <c r="I634" s="292" t="str">
        <f>IF('CARGA CONSOLIDADO IPS'!AQ38&lt;&gt;"",'CARGA CONSOLIDADO IPS'!AQ38,IF(P634="","",IF(P634&gt;0,"N. D.")))</f>
        <v/>
      </c>
      <c r="J634" s="292" t="str">
        <f>IF('CARGA CONSOLIDADO IPS'!AR38&lt;&gt;"",'CARGA CONSOLIDADO IPS'!AR38,IF(Q634="","",IF(Q634&gt;0,"N. D.")))</f>
        <v/>
      </c>
      <c r="K634" s="292" t="str">
        <f>IF('CARGA CONSOLIDADO IPS'!AS38&lt;&gt;"",'CARGA CONSOLIDADO IPS'!AS38,IF(R634="","",IF(R634&gt;0,"N. D.")))</f>
        <v/>
      </c>
      <c r="L634" s="292" t="str">
        <f>IF('CARGA CONSOLIDADO IPS'!AT38&lt;&gt;"",'CARGA CONSOLIDADO IPS'!AT38,IF(S634="","",IF(S634&gt;0,"N. D.")))</f>
        <v/>
      </c>
      <c r="M634" s="292" t="str">
        <f>IF('CARGA CONSOLIDADO IPS'!AU38&lt;&gt;"",'CARGA CONSOLIDADO IPS'!AU38,IF(T634="","",IF(T634&gt;0,"N. D.")))</f>
        <v/>
      </c>
      <c r="N634" s="292" t="str">
        <f>IF('CARGA CONSOLIDADO IPS'!AV38&lt;&gt;"",'CARGA CONSOLIDADO IPS'!AV38,IF(U634="","",IF(U634&gt;0,"N. D.")))</f>
        <v/>
      </c>
    </row>
    <row r="635" spans="1:14" x14ac:dyDescent="0.25">
      <c r="A635" s="288" t="str">
        <f t="shared" si="30"/>
        <v>SEDE</v>
      </c>
      <c r="B635" s="288" t="str">
        <f t="shared" si="31"/>
        <v>FAMISANAR</v>
      </c>
      <c r="C635" s="288" t="str">
        <f t="shared" si="32"/>
        <v/>
      </c>
      <c r="D635" s="288">
        <v>39</v>
      </c>
      <c r="E635" s="288" t="s">
        <v>300</v>
      </c>
      <c r="F635" s="288" t="s">
        <v>23</v>
      </c>
      <c r="G635" s="288" t="str">
        <f>IF('CARGA CONSOLIDADO IPS'!AO39&lt;&gt;"",'CARGA CONSOLIDADO IPS'!AO39,IF(N635="","",IF(N635&gt;0,"N. D.")))</f>
        <v/>
      </c>
      <c r="H635" s="292" t="str">
        <f>IF('CARGA CONSOLIDADO IPS'!AP39&lt;&gt;"",'CARGA CONSOLIDADO IPS'!AP39,IF(O635="","",IF(O635&gt;0,"N. D.")))</f>
        <v/>
      </c>
      <c r="I635" s="292" t="str">
        <f>IF('CARGA CONSOLIDADO IPS'!AQ39&lt;&gt;"",'CARGA CONSOLIDADO IPS'!AQ39,IF(P635="","",IF(P635&gt;0,"N. D.")))</f>
        <v/>
      </c>
      <c r="J635" s="292" t="str">
        <f>IF('CARGA CONSOLIDADO IPS'!AR39&lt;&gt;"",'CARGA CONSOLIDADO IPS'!AR39,IF(Q635="","",IF(Q635&gt;0,"N. D.")))</f>
        <v/>
      </c>
      <c r="K635" s="292" t="str">
        <f>IF('CARGA CONSOLIDADO IPS'!AS39&lt;&gt;"",'CARGA CONSOLIDADO IPS'!AS39,IF(R635="","",IF(R635&gt;0,"N. D.")))</f>
        <v/>
      </c>
      <c r="L635" s="292" t="str">
        <f>IF('CARGA CONSOLIDADO IPS'!AT39&lt;&gt;"",'CARGA CONSOLIDADO IPS'!AT39,IF(S635="","",IF(S635&gt;0,"N. D.")))</f>
        <v/>
      </c>
      <c r="M635" s="292" t="str">
        <f>IF('CARGA CONSOLIDADO IPS'!AU39&lt;&gt;"",'CARGA CONSOLIDADO IPS'!AU39,IF(T635="","",IF(T635&gt;0,"N. D.")))</f>
        <v/>
      </c>
      <c r="N635" s="292" t="str">
        <f>IF('CARGA CONSOLIDADO IPS'!AV39&lt;&gt;"",'CARGA CONSOLIDADO IPS'!AV39,IF(U635="","",IF(U635&gt;0,"N. D.")))</f>
        <v/>
      </c>
    </row>
    <row r="636" spans="1:14" x14ac:dyDescent="0.25">
      <c r="A636" s="288" t="str">
        <f t="shared" si="30"/>
        <v>SEDE</v>
      </c>
      <c r="B636" s="288" t="str">
        <f t="shared" si="31"/>
        <v>FAMISANAR</v>
      </c>
      <c r="C636" s="288" t="str">
        <f t="shared" si="32"/>
        <v/>
      </c>
      <c r="D636" s="288">
        <v>40</v>
      </c>
      <c r="E636" s="288" t="s">
        <v>300</v>
      </c>
      <c r="F636" s="288" t="s">
        <v>23</v>
      </c>
      <c r="G636" s="288" t="str">
        <f>IF('CARGA CONSOLIDADO IPS'!AO40&lt;&gt;"",'CARGA CONSOLIDADO IPS'!AO40,IF(N636="","",IF(N636&gt;0,"N. D.")))</f>
        <v/>
      </c>
      <c r="H636" s="292" t="str">
        <f>IF('CARGA CONSOLIDADO IPS'!AP40&lt;&gt;"",'CARGA CONSOLIDADO IPS'!AP40,IF(O636="","",IF(O636&gt;0,"N. D.")))</f>
        <v/>
      </c>
      <c r="I636" s="292" t="str">
        <f>IF('CARGA CONSOLIDADO IPS'!AQ40&lt;&gt;"",'CARGA CONSOLIDADO IPS'!AQ40,IF(P636="","",IF(P636&gt;0,"N. D.")))</f>
        <v/>
      </c>
      <c r="J636" s="292" t="str">
        <f>IF('CARGA CONSOLIDADO IPS'!AR40&lt;&gt;"",'CARGA CONSOLIDADO IPS'!AR40,IF(Q636="","",IF(Q636&gt;0,"N. D.")))</f>
        <v/>
      </c>
      <c r="K636" s="292" t="str">
        <f>IF('CARGA CONSOLIDADO IPS'!AS40&lt;&gt;"",'CARGA CONSOLIDADO IPS'!AS40,IF(R636="","",IF(R636&gt;0,"N. D.")))</f>
        <v/>
      </c>
      <c r="L636" s="292" t="str">
        <f>IF('CARGA CONSOLIDADO IPS'!AT40&lt;&gt;"",'CARGA CONSOLIDADO IPS'!AT40,IF(S636="","",IF(S636&gt;0,"N. D.")))</f>
        <v/>
      </c>
      <c r="M636" s="292" t="str">
        <f>IF('CARGA CONSOLIDADO IPS'!AU40&lt;&gt;"",'CARGA CONSOLIDADO IPS'!AU40,IF(T636="","",IF(T636&gt;0,"N. D.")))</f>
        <v/>
      </c>
      <c r="N636" s="292" t="str">
        <f>IF('CARGA CONSOLIDADO IPS'!AV40&lt;&gt;"",'CARGA CONSOLIDADO IPS'!AV40,IF(U636="","",IF(U636&gt;0,"N. D.")))</f>
        <v/>
      </c>
    </row>
    <row r="637" spans="1:14" x14ac:dyDescent="0.25">
      <c r="A637" s="288" t="str">
        <f t="shared" si="30"/>
        <v>SEDE</v>
      </c>
      <c r="B637" s="288" t="str">
        <f t="shared" si="31"/>
        <v>FAMISANAR</v>
      </c>
      <c r="C637" s="288" t="str">
        <f t="shared" si="32"/>
        <v/>
      </c>
      <c r="D637" s="288">
        <v>41</v>
      </c>
      <c r="E637" s="288" t="s">
        <v>300</v>
      </c>
      <c r="F637" s="288" t="s">
        <v>23</v>
      </c>
      <c r="G637" s="288" t="str">
        <f>IF('CARGA CONSOLIDADO IPS'!AO41&lt;&gt;"",'CARGA CONSOLIDADO IPS'!AO41,IF(N637="","",IF(N637&gt;0,"N. D.")))</f>
        <v/>
      </c>
      <c r="H637" s="292" t="str">
        <f>IF('CARGA CONSOLIDADO IPS'!AP41&lt;&gt;"",'CARGA CONSOLIDADO IPS'!AP41,IF(O637="","",IF(O637&gt;0,"N. D.")))</f>
        <v/>
      </c>
      <c r="I637" s="292" t="str">
        <f>IF('CARGA CONSOLIDADO IPS'!AQ41&lt;&gt;"",'CARGA CONSOLIDADO IPS'!AQ41,IF(P637="","",IF(P637&gt;0,"N. D.")))</f>
        <v/>
      </c>
      <c r="J637" s="292" t="str">
        <f>IF('CARGA CONSOLIDADO IPS'!AR41&lt;&gt;"",'CARGA CONSOLIDADO IPS'!AR41,IF(Q637="","",IF(Q637&gt;0,"N. D.")))</f>
        <v/>
      </c>
      <c r="K637" s="292" t="str">
        <f>IF('CARGA CONSOLIDADO IPS'!AS41&lt;&gt;"",'CARGA CONSOLIDADO IPS'!AS41,IF(R637="","",IF(R637&gt;0,"N. D.")))</f>
        <v/>
      </c>
      <c r="L637" s="292" t="str">
        <f>IF('CARGA CONSOLIDADO IPS'!AT41&lt;&gt;"",'CARGA CONSOLIDADO IPS'!AT41,IF(S637="","",IF(S637&gt;0,"N. D.")))</f>
        <v/>
      </c>
      <c r="M637" s="292" t="str">
        <f>IF('CARGA CONSOLIDADO IPS'!AU41&lt;&gt;"",'CARGA CONSOLIDADO IPS'!AU41,IF(T637="","",IF(T637&gt;0,"N. D.")))</f>
        <v/>
      </c>
      <c r="N637" s="292" t="str">
        <f>IF('CARGA CONSOLIDADO IPS'!AV41&lt;&gt;"",'CARGA CONSOLIDADO IPS'!AV41,IF(U637="","",IF(U637&gt;0,"N. D.")))</f>
        <v/>
      </c>
    </row>
    <row r="638" spans="1:14" x14ac:dyDescent="0.25">
      <c r="A638" s="288" t="str">
        <f t="shared" si="30"/>
        <v>SEDE</v>
      </c>
      <c r="B638" s="288" t="str">
        <f t="shared" si="31"/>
        <v>FAMISANAR</v>
      </c>
      <c r="C638" s="288" t="str">
        <f t="shared" si="32"/>
        <v/>
      </c>
      <c r="D638" s="288">
        <v>42</v>
      </c>
      <c r="E638" s="288" t="s">
        <v>300</v>
      </c>
      <c r="F638" s="288" t="s">
        <v>23</v>
      </c>
      <c r="G638" s="288" t="str">
        <f>IF('CARGA CONSOLIDADO IPS'!AO42&lt;&gt;"",'CARGA CONSOLIDADO IPS'!AO42,IF(N638="","",IF(N638&gt;0,"N. D.")))</f>
        <v/>
      </c>
      <c r="H638" s="292" t="str">
        <f>IF('CARGA CONSOLIDADO IPS'!AP42&lt;&gt;"",'CARGA CONSOLIDADO IPS'!AP42,IF(O638="","",IF(O638&gt;0,"N. D.")))</f>
        <v/>
      </c>
      <c r="I638" s="292" t="str">
        <f>IF('CARGA CONSOLIDADO IPS'!AQ42&lt;&gt;"",'CARGA CONSOLIDADO IPS'!AQ42,IF(P638="","",IF(P638&gt;0,"N. D.")))</f>
        <v/>
      </c>
      <c r="J638" s="292" t="str">
        <f>IF('CARGA CONSOLIDADO IPS'!AR42&lt;&gt;"",'CARGA CONSOLIDADO IPS'!AR42,IF(Q638="","",IF(Q638&gt;0,"N. D.")))</f>
        <v/>
      </c>
      <c r="K638" s="292" t="str">
        <f>IF('CARGA CONSOLIDADO IPS'!AS42&lt;&gt;"",'CARGA CONSOLIDADO IPS'!AS42,IF(R638="","",IF(R638&gt;0,"N. D.")))</f>
        <v/>
      </c>
      <c r="L638" s="292" t="str">
        <f>IF('CARGA CONSOLIDADO IPS'!AT42&lt;&gt;"",'CARGA CONSOLIDADO IPS'!AT42,IF(S638="","",IF(S638&gt;0,"N. D.")))</f>
        <v/>
      </c>
      <c r="M638" s="292" t="str">
        <f>IF('CARGA CONSOLIDADO IPS'!AU42&lt;&gt;"",'CARGA CONSOLIDADO IPS'!AU42,IF(T638="","",IF(T638&gt;0,"N. D.")))</f>
        <v/>
      </c>
      <c r="N638" s="292" t="str">
        <f>IF('CARGA CONSOLIDADO IPS'!AV42&lt;&gt;"",'CARGA CONSOLIDADO IPS'!AV42,IF(U638="","",IF(U638&gt;0,"N. D.")))</f>
        <v/>
      </c>
    </row>
    <row r="639" spans="1:14" x14ac:dyDescent="0.25">
      <c r="A639" s="288" t="str">
        <f t="shared" si="30"/>
        <v>SEDE</v>
      </c>
      <c r="B639" s="288" t="str">
        <f t="shared" si="31"/>
        <v>FAMISANAR</v>
      </c>
      <c r="C639" s="288" t="str">
        <f t="shared" si="32"/>
        <v/>
      </c>
      <c r="D639" s="288">
        <v>43</v>
      </c>
      <c r="E639" s="288" t="s">
        <v>300</v>
      </c>
      <c r="F639" s="288" t="s">
        <v>23</v>
      </c>
      <c r="G639" s="288" t="str">
        <f>IF('CARGA CONSOLIDADO IPS'!AO43&lt;&gt;"",'CARGA CONSOLIDADO IPS'!AO43,IF(N639="","",IF(N639&gt;0,"N. D.")))</f>
        <v/>
      </c>
      <c r="H639" s="292" t="str">
        <f>IF('CARGA CONSOLIDADO IPS'!AP43&lt;&gt;"",'CARGA CONSOLIDADO IPS'!AP43,IF(O639="","",IF(O639&gt;0,"N. D.")))</f>
        <v/>
      </c>
      <c r="I639" s="292" t="str">
        <f>IF('CARGA CONSOLIDADO IPS'!AQ43&lt;&gt;"",'CARGA CONSOLIDADO IPS'!AQ43,IF(P639="","",IF(P639&gt;0,"N. D.")))</f>
        <v/>
      </c>
      <c r="J639" s="292" t="str">
        <f>IF('CARGA CONSOLIDADO IPS'!AR43&lt;&gt;"",'CARGA CONSOLIDADO IPS'!AR43,IF(Q639="","",IF(Q639&gt;0,"N. D.")))</f>
        <v/>
      </c>
      <c r="K639" s="292" t="str">
        <f>IF('CARGA CONSOLIDADO IPS'!AS43&lt;&gt;"",'CARGA CONSOLIDADO IPS'!AS43,IF(R639="","",IF(R639&gt;0,"N. D.")))</f>
        <v/>
      </c>
      <c r="L639" s="292" t="str">
        <f>IF('CARGA CONSOLIDADO IPS'!AT43&lt;&gt;"",'CARGA CONSOLIDADO IPS'!AT43,IF(S639="","",IF(S639&gt;0,"N. D.")))</f>
        <v/>
      </c>
      <c r="M639" s="292" t="str">
        <f>IF('CARGA CONSOLIDADO IPS'!AU43&lt;&gt;"",'CARGA CONSOLIDADO IPS'!AU43,IF(T639="","",IF(T639&gt;0,"N. D.")))</f>
        <v/>
      </c>
      <c r="N639" s="292" t="str">
        <f>IF('CARGA CONSOLIDADO IPS'!AV43&lt;&gt;"",'CARGA CONSOLIDADO IPS'!AV43,IF(U639="","",IF(U639&gt;0,"N. D.")))</f>
        <v/>
      </c>
    </row>
    <row r="640" spans="1:14" x14ac:dyDescent="0.25">
      <c r="A640" s="288" t="str">
        <f t="shared" si="30"/>
        <v>SEDE</v>
      </c>
      <c r="B640" s="288" t="str">
        <f t="shared" si="31"/>
        <v>FAMISANAR</v>
      </c>
      <c r="C640" s="288" t="str">
        <f t="shared" si="32"/>
        <v/>
      </c>
      <c r="D640" s="288">
        <v>44</v>
      </c>
      <c r="E640" s="288" t="s">
        <v>300</v>
      </c>
      <c r="F640" s="288" t="s">
        <v>23</v>
      </c>
      <c r="G640" s="288" t="str">
        <f>IF('CARGA CONSOLIDADO IPS'!AO44&lt;&gt;"",'CARGA CONSOLIDADO IPS'!AO44,IF(N640="","",IF(N640&gt;0,"N. D.")))</f>
        <v/>
      </c>
      <c r="H640" s="292" t="str">
        <f>IF('CARGA CONSOLIDADO IPS'!AP44&lt;&gt;"",'CARGA CONSOLIDADO IPS'!AP44,IF(O640="","",IF(O640&gt;0,"N. D.")))</f>
        <v/>
      </c>
      <c r="I640" s="292" t="str">
        <f>IF('CARGA CONSOLIDADO IPS'!AQ44&lt;&gt;"",'CARGA CONSOLIDADO IPS'!AQ44,IF(P640="","",IF(P640&gt;0,"N. D.")))</f>
        <v/>
      </c>
      <c r="J640" s="292" t="str">
        <f>IF('CARGA CONSOLIDADO IPS'!AR44&lt;&gt;"",'CARGA CONSOLIDADO IPS'!AR44,IF(Q640="","",IF(Q640&gt;0,"N. D.")))</f>
        <v/>
      </c>
      <c r="K640" s="292" t="str">
        <f>IF('CARGA CONSOLIDADO IPS'!AS44&lt;&gt;"",'CARGA CONSOLIDADO IPS'!AS44,IF(R640="","",IF(R640&gt;0,"N. D.")))</f>
        <v/>
      </c>
      <c r="L640" s="292" t="str">
        <f>IF('CARGA CONSOLIDADO IPS'!AT44&lt;&gt;"",'CARGA CONSOLIDADO IPS'!AT44,IF(S640="","",IF(S640&gt;0,"N. D.")))</f>
        <v/>
      </c>
      <c r="M640" s="292" t="str">
        <f>IF('CARGA CONSOLIDADO IPS'!AU44&lt;&gt;"",'CARGA CONSOLIDADO IPS'!AU44,IF(T640="","",IF(T640&gt;0,"N. D.")))</f>
        <v/>
      </c>
      <c r="N640" s="292" t="str">
        <f>IF('CARGA CONSOLIDADO IPS'!AV44&lt;&gt;"",'CARGA CONSOLIDADO IPS'!AV44,IF(U640="","",IF(U640&gt;0,"N. D.")))</f>
        <v/>
      </c>
    </row>
    <row r="641" spans="1:14" x14ac:dyDescent="0.25">
      <c r="A641" s="288" t="str">
        <f t="shared" si="30"/>
        <v>SEDE</v>
      </c>
      <c r="B641" s="288" t="str">
        <f t="shared" si="31"/>
        <v>FAMISANAR</v>
      </c>
      <c r="C641" s="288" t="str">
        <f t="shared" si="32"/>
        <v/>
      </c>
      <c r="D641" s="288">
        <v>45</v>
      </c>
      <c r="E641" s="288" t="s">
        <v>300</v>
      </c>
      <c r="F641" s="288" t="s">
        <v>23</v>
      </c>
      <c r="G641" s="288" t="str">
        <f>IF('CARGA CONSOLIDADO IPS'!AO45&lt;&gt;"",'CARGA CONSOLIDADO IPS'!AO45,IF(N641="","",IF(N641&gt;0,"N. D.")))</f>
        <v/>
      </c>
      <c r="H641" s="292" t="str">
        <f>IF('CARGA CONSOLIDADO IPS'!AP45&lt;&gt;"",'CARGA CONSOLIDADO IPS'!AP45,IF(O641="","",IF(O641&gt;0,"N. D.")))</f>
        <v/>
      </c>
      <c r="I641" s="292" t="str">
        <f>IF('CARGA CONSOLIDADO IPS'!AQ45&lt;&gt;"",'CARGA CONSOLIDADO IPS'!AQ45,IF(P641="","",IF(P641&gt;0,"N. D.")))</f>
        <v/>
      </c>
      <c r="J641" s="292" t="str">
        <f>IF('CARGA CONSOLIDADO IPS'!AR45&lt;&gt;"",'CARGA CONSOLIDADO IPS'!AR45,IF(Q641="","",IF(Q641&gt;0,"N. D.")))</f>
        <v/>
      </c>
      <c r="K641" s="292" t="str">
        <f>IF('CARGA CONSOLIDADO IPS'!AS45&lt;&gt;"",'CARGA CONSOLIDADO IPS'!AS45,IF(R641="","",IF(R641&gt;0,"N. D.")))</f>
        <v/>
      </c>
      <c r="L641" s="292" t="str">
        <f>IF('CARGA CONSOLIDADO IPS'!AT45&lt;&gt;"",'CARGA CONSOLIDADO IPS'!AT45,IF(S641="","",IF(S641&gt;0,"N. D.")))</f>
        <v/>
      </c>
      <c r="M641" s="292" t="str">
        <f>IF('CARGA CONSOLIDADO IPS'!AU45&lt;&gt;"",'CARGA CONSOLIDADO IPS'!AU45,IF(T641="","",IF(T641&gt;0,"N. D.")))</f>
        <v/>
      </c>
      <c r="N641" s="292" t="str">
        <f>IF('CARGA CONSOLIDADO IPS'!AV45&lt;&gt;"",'CARGA CONSOLIDADO IPS'!AV45,IF(U641="","",IF(U641&gt;0,"N. D.")))</f>
        <v/>
      </c>
    </row>
    <row r="642" spans="1:14" x14ac:dyDescent="0.25">
      <c r="A642" s="288" t="str">
        <f t="shared" si="30"/>
        <v>SEDE</v>
      </c>
      <c r="B642" s="288" t="str">
        <f t="shared" si="31"/>
        <v>FAMISANAR</v>
      </c>
      <c r="C642" s="288" t="str">
        <f t="shared" si="32"/>
        <v/>
      </c>
      <c r="D642" s="288">
        <v>46</v>
      </c>
      <c r="E642" s="288" t="s">
        <v>300</v>
      </c>
      <c r="F642" s="288" t="s">
        <v>23</v>
      </c>
      <c r="G642" s="288" t="str">
        <f>IF('CARGA CONSOLIDADO IPS'!AO46&lt;&gt;"",'CARGA CONSOLIDADO IPS'!AO46,IF(N642="","",IF(N642&gt;0,"N. D.")))</f>
        <v/>
      </c>
      <c r="H642" s="292" t="str">
        <f>IF('CARGA CONSOLIDADO IPS'!AP46&lt;&gt;"",'CARGA CONSOLIDADO IPS'!AP46,IF(O642="","",IF(O642&gt;0,"N. D.")))</f>
        <v/>
      </c>
      <c r="I642" s="292" t="str">
        <f>IF('CARGA CONSOLIDADO IPS'!AQ46&lt;&gt;"",'CARGA CONSOLIDADO IPS'!AQ46,IF(P642="","",IF(P642&gt;0,"N. D.")))</f>
        <v/>
      </c>
      <c r="J642" s="292" t="str">
        <f>IF('CARGA CONSOLIDADO IPS'!AR46&lt;&gt;"",'CARGA CONSOLIDADO IPS'!AR46,IF(Q642="","",IF(Q642&gt;0,"N. D.")))</f>
        <v/>
      </c>
      <c r="K642" s="292" t="str">
        <f>IF('CARGA CONSOLIDADO IPS'!AS46&lt;&gt;"",'CARGA CONSOLIDADO IPS'!AS46,IF(R642="","",IF(R642&gt;0,"N. D.")))</f>
        <v/>
      </c>
      <c r="L642" s="292" t="str">
        <f>IF('CARGA CONSOLIDADO IPS'!AT46&lt;&gt;"",'CARGA CONSOLIDADO IPS'!AT46,IF(S642="","",IF(S642&gt;0,"N. D.")))</f>
        <v/>
      </c>
      <c r="M642" s="292" t="str">
        <f>IF('CARGA CONSOLIDADO IPS'!AU46&lt;&gt;"",'CARGA CONSOLIDADO IPS'!AU46,IF(T642="","",IF(T642&gt;0,"N. D.")))</f>
        <v/>
      </c>
      <c r="N642" s="292" t="str">
        <f>IF('CARGA CONSOLIDADO IPS'!AV46&lt;&gt;"",'CARGA CONSOLIDADO IPS'!AV46,IF(U642="","",IF(U642&gt;0,"N. D.")))</f>
        <v/>
      </c>
    </row>
    <row r="643" spans="1:14" x14ac:dyDescent="0.25">
      <c r="A643" s="288" t="str">
        <f t="shared" si="30"/>
        <v>SEDE</v>
      </c>
      <c r="B643" s="288" t="str">
        <f t="shared" si="31"/>
        <v>FAMISANAR</v>
      </c>
      <c r="C643" s="288" t="str">
        <f t="shared" si="32"/>
        <v/>
      </c>
      <c r="D643" s="288">
        <v>47</v>
      </c>
      <c r="E643" s="288" t="s">
        <v>300</v>
      </c>
      <c r="F643" s="288" t="s">
        <v>23</v>
      </c>
      <c r="G643" s="288" t="str">
        <f>IF('CARGA CONSOLIDADO IPS'!AO47&lt;&gt;"",'CARGA CONSOLIDADO IPS'!AO47,IF(N643="","",IF(N643&gt;0,"N. D.")))</f>
        <v/>
      </c>
      <c r="H643" s="292" t="str">
        <f>IF('CARGA CONSOLIDADO IPS'!AP47&lt;&gt;"",'CARGA CONSOLIDADO IPS'!AP47,IF(O643="","",IF(O643&gt;0,"N. D.")))</f>
        <v/>
      </c>
      <c r="I643" s="292" t="str">
        <f>IF('CARGA CONSOLIDADO IPS'!AQ47&lt;&gt;"",'CARGA CONSOLIDADO IPS'!AQ47,IF(P643="","",IF(P643&gt;0,"N. D.")))</f>
        <v/>
      </c>
      <c r="J643" s="292" t="str">
        <f>IF('CARGA CONSOLIDADO IPS'!AR47&lt;&gt;"",'CARGA CONSOLIDADO IPS'!AR47,IF(Q643="","",IF(Q643&gt;0,"N. D.")))</f>
        <v/>
      </c>
      <c r="K643" s="292" t="str">
        <f>IF('CARGA CONSOLIDADO IPS'!AS47&lt;&gt;"",'CARGA CONSOLIDADO IPS'!AS47,IF(R643="","",IF(R643&gt;0,"N. D.")))</f>
        <v/>
      </c>
      <c r="L643" s="292" t="str">
        <f>IF('CARGA CONSOLIDADO IPS'!AT47&lt;&gt;"",'CARGA CONSOLIDADO IPS'!AT47,IF(S643="","",IF(S643&gt;0,"N. D.")))</f>
        <v/>
      </c>
      <c r="M643" s="292" t="str">
        <f>IF('CARGA CONSOLIDADO IPS'!AU47&lt;&gt;"",'CARGA CONSOLIDADO IPS'!AU47,IF(T643="","",IF(T643&gt;0,"N. D.")))</f>
        <v/>
      </c>
      <c r="N643" s="292" t="str">
        <f>IF('CARGA CONSOLIDADO IPS'!AV47&lt;&gt;"",'CARGA CONSOLIDADO IPS'!AV47,IF(U643="","",IF(U643&gt;0,"N. D.")))</f>
        <v/>
      </c>
    </row>
    <row r="644" spans="1:14" x14ac:dyDescent="0.25">
      <c r="A644" s="288" t="str">
        <f t="shared" si="30"/>
        <v>SEDE</v>
      </c>
      <c r="B644" s="288" t="str">
        <f t="shared" si="31"/>
        <v>FAMISANAR</v>
      </c>
      <c r="C644" s="288" t="str">
        <f t="shared" si="32"/>
        <v/>
      </c>
      <c r="D644" s="288">
        <v>48</v>
      </c>
      <c r="E644" s="288" t="s">
        <v>300</v>
      </c>
      <c r="F644" s="288" t="s">
        <v>23</v>
      </c>
      <c r="G644" s="288" t="str">
        <f>IF('CARGA CONSOLIDADO IPS'!AO48&lt;&gt;"",'CARGA CONSOLIDADO IPS'!AO48,IF(N644="","",IF(N644&gt;0,"N. D.")))</f>
        <v/>
      </c>
      <c r="H644" s="292" t="str">
        <f>IF('CARGA CONSOLIDADO IPS'!AP48&lt;&gt;"",'CARGA CONSOLIDADO IPS'!AP48,IF(O644="","",IF(O644&gt;0,"N. D.")))</f>
        <v/>
      </c>
      <c r="I644" s="292" t="str">
        <f>IF('CARGA CONSOLIDADO IPS'!AQ48&lt;&gt;"",'CARGA CONSOLIDADO IPS'!AQ48,IF(P644="","",IF(P644&gt;0,"N. D.")))</f>
        <v/>
      </c>
      <c r="J644" s="292" t="str">
        <f>IF('CARGA CONSOLIDADO IPS'!AR48&lt;&gt;"",'CARGA CONSOLIDADO IPS'!AR48,IF(Q644="","",IF(Q644&gt;0,"N. D.")))</f>
        <v/>
      </c>
      <c r="K644" s="292" t="str">
        <f>IF('CARGA CONSOLIDADO IPS'!AS48&lt;&gt;"",'CARGA CONSOLIDADO IPS'!AS48,IF(R644="","",IF(R644&gt;0,"N. D.")))</f>
        <v/>
      </c>
      <c r="L644" s="292" t="str">
        <f>IF('CARGA CONSOLIDADO IPS'!AT48&lt;&gt;"",'CARGA CONSOLIDADO IPS'!AT48,IF(S644="","",IF(S644&gt;0,"N. D.")))</f>
        <v/>
      </c>
      <c r="M644" s="292" t="str">
        <f>IF('CARGA CONSOLIDADO IPS'!AU48&lt;&gt;"",'CARGA CONSOLIDADO IPS'!AU48,IF(T644="","",IF(T644&gt;0,"N. D.")))</f>
        <v/>
      </c>
      <c r="N644" s="292" t="str">
        <f>IF('CARGA CONSOLIDADO IPS'!AV48&lt;&gt;"",'CARGA CONSOLIDADO IPS'!AV48,IF(U644="","",IF(U644&gt;0,"N. D.")))</f>
        <v/>
      </c>
    </row>
    <row r="645" spans="1:14" x14ac:dyDescent="0.25">
      <c r="A645" s="288" t="str">
        <f t="shared" si="30"/>
        <v>SEDE</v>
      </c>
      <c r="B645" s="288" t="str">
        <f t="shared" si="31"/>
        <v>FAMISANAR</v>
      </c>
      <c r="C645" s="288" t="str">
        <f t="shared" si="32"/>
        <v/>
      </c>
      <c r="D645" s="288">
        <v>49</v>
      </c>
      <c r="E645" s="288" t="s">
        <v>300</v>
      </c>
      <c r="F645" s="288" t="s">
        <v>23</v>
      </c>
      <c r="G645" s="288" t="str">
        <f>IF('CARGA CONSOLIDADO IPS'!AO49&lt;&gt;"",'CARGA CONSOLIDADO IPS'!AO49,IF(N645="","",IF(N645&gt;0,"N. D.")))</f>
        <v/>
      </c>
      <c r="H645" s="292" t="str">
        <f>IF('CARGA CONSOLIDADO IPS'!AP49&lt;&gt;"",'CARGA CONSOLIDADO IPS'!AP49,IF(O645="","",IF(O645&gt;0,"N. D.")))</f>
        <v/>
      </c>
      <c r="I645" s="292" t="str">
        <f>IF('CARGA CONSOLIDADO IPS'!AQ49&lt;&gt;"",'CARGA CONSOLIDADO IPS'!AQ49,IF(P645="","",IF(P645&gt;0,"N. D.")))</f>
        <v/>
      </c>
      <c r="J645" s="292" t="str">
        <f>IF('CARGA CONSOLIDADO IPS'!AR49&lt;&gt;"",'CARGA CONSOLIDADO IPS'!AR49,IF(Q645="","",IF(Q645&gt;0,"N. D.")))</f>
        <v/>
      </c>
      <c r="K645" s="292" t="str">
        <f>IF('CARGA CONSOLIDADO IPS'!AS49&lt;&gt;"",'CARGA CONSOLIDADO IPS'!AS49,IF(R645="","",IF(R645&gt;0,"N. D.")))</f>
        <v/>
      </c>
      <c r="L645" s="292" t="str">
        <f>IF('CARGA CONSOLIDADO IPS'!AT49&lt;&gt;"",'CARGA CONSOLIDADO IPS'!AT49,IF(S645="","",IF(S645&gt;0,"N. D.")))</f>
        <v/>
      </c>
      <c r="M645" s="292" t="str">
        <f>IF('CARGA CONSOLIDADO IPS'!AU49&lt;&gt;"",'CARGA CONSOLIDADO IPS'!AU49,IF(T645="","",IF(T645&gt;0,"N. D.")))</f>
        <v/>
      </c>
      <c r="N645" s="292" t="str">
        <f>IF('CARGA CONSOLIDADO IPS'!AV49&lt;&gt;"",'CARGA CONSOLIDADO IPS'!AV49,IF(U645="","",IF(U645&gt;0,"N. D.")))</f>
        <v/>
      </c>
    </row>
    <row r="646" spans="1:14" x14ac:dyDescent="0.25">
      <c r="A646" s="288" t="str">
        <f t="shared" si="30"/>
        <v>SEDE</v>
      </c>
      <c r="B646" s="288" t="str">
        <f t="shared" si="31"/>
        <v>FAMISANAR</v>
      </c>
      <c r="C646" s="288" t="str">
        <f t="shared" si="32"/>
        <v/>
      </c>
      <c r="D646" s="288">
        <v>50</v>
      </c>
      <c r="E646" s="288" t="s">
        <v>300</v>
      </c>
      <c r="F646" s="288" t="s">
        <v>23</v>
      </c>
      <c r="G646" s="288" t="str">
        <f>IF('CARGA CONSOLIDADO IPS'!AO50&lt;&gt;"",'CARGA CONSOLIDADO IPS'!AO50,IF(N646="","",IF(N646&gt;0,"N. D.")))</f>
        <v/>
      </c>
      <c r="H646" s="292" t="str">
        <f>IF('CARGA CONSOLIDADO IPS'!AP50&lt;&gt;"",'CARGA CONSOLIDADO IPS'!AP50,IF(O646="","",IF(O646&gt;0,"N. D.")))</f>
        <v/>
      </c>
      <c r="I646" s="292" t="str">
        <f>IF('CARGA CONSOLIDADO IPS'!AQ50&lt;&gt;"",'CARGA CONSOLIDADO IPS'!AQ50,IF(P646="","",IF(P646&gt;0,"N. D.")))</f>
        <v/>
      </c>
      <c r="J646" s="292" t="str">
        <f>IF('CARGA CONSOLIDADO IPS'!AR50&lt;&gt;"",'CARGA CONSOLIDADO IPS'!AR50,IF(Q646="","",IF(Q646&gt;0,"N. D.")))</f>
        <v/>
      </c>
      <c r="K646" s="292" t="str">
        <f>IF('CARGA CONSOLIDADO IPS'!AS50&lt;&gt;"",'CARGA CONSOLIDADO IPS'!AS50,IF(R646="","",IF(R646&gt;0,"N. D.")))</f>
        <v/>
      </c>
      <c r="L646" s="292" t="str">
        <f>IF('CARGA CONSOLIDADO IPS'!AT50&lt;&gt;"",'CARGA CONSOLIDADO IPS'!AT50,IF(S646="","",IF(S646&gt;0,"N. D.")))</f>
        <v/>
      </c>
      <c r="M646" s="292" t="str">
        <f>IF('CARGA CONSOLIDADO IPS'!AU50&lt;&gt;"",'CARGA CONSOLIDADO IPS'!AU50,IF(T646="","",IF(T646&gt;0,"N. D.")))</f>
        <v/>
      </c>
      <c r="N646" s="292" t="str">
        <f>IF('CARGA CONSOLIDADO IPS'!AV50&lt;&gt;"",'CARGA CONSOLIDADO IPS'!AV50,IF(U646="","",IF(U646&gt;0,"N. D.")))</f>
        <v/>
      </c>
    </row>
    <row r="647" spans="1:14" x14ac:dyDescent="0.25">
      <c r="A647" s="288" t="str">
        <f t="shared" si="30"/>
        <v>SEDE</v>
      </c>
      <c r="B647" s="288" t="str">
        <f t="shared" si="31"/>
        <v>FAMISANAR</v>
      </c>
      <c r="C647" s="288" t="str">
        <f t="shared" si="32"/>
        <v/>
      </c>
      <c r="D647" s="288">
        <v>51</v>
      </c>
      <c r="E647" s="288" t="s">
        <v>300</v>
      </c>
      <c r="F647" s="288" t="s">
        <v>23</v>
      </c>
      <c r="G647" s="288" t="str">
        <f>IF('CARGA CONSOLIDADO IPS'!AO51&lt;&gt;"",'CARGA CONSOLIDADO IPS'!AO51,IF(N647="","",IF(N647&gt;0,"N. D.")))</f>
        <v/>
      </c>
      <c r="H647" s="292" t="str">
        <f>IF('CARGA CONSOLIDADO IPS'!AP51&lt;&gt;"",'CARGA CONSOLIDADO IPS'!AP51,IF(O647="","",IF(O647&gt;0,"N. D.")))</f>
        <v/>
      </c>
      <c r="I647" s="292" t="str">
        <f>IF('CARGA CONSOLIDADO IPS'!AQ51&lt;&gt;"",'CARGA CONSOLIDADO IPS'!AQ51,IF(P647="","",IF(P647&gt;0,"N. D.")))</f>
        <v/>
      </c>
      <c r="J647" s="292" t="str">
        <f>IF('CARGA CONSOLIDADO IPS'!AR51&lt;&gt;"",'CARGA CONSOLIDADO IPS'!AR51,IF(Q647="","",IF(Q647&gt;0,"N. D.")))</f>
        <v/>
      </c>
      <c r="K647" s="292" t="str">
        <f>IF('CARGA CONSOLIDADO IPS'!AS51&lt;&gt;"",'CARGA CONSOLIDADO IPS'!AS51,IF(R647="","",IF(R647&gt;0,"N. D.")))</f>
        <v/>
      </c>
      <c r="L647" s="292" t="str">
        <f>IF('CARGA CONSOLIDADO IPS'!AT51&lt;&gt;"",'CARGA CONSOLIDADO IPS'!AT51,IF(S647="","",IF(S647&gt;0,"N. D.")))</f>
        <v/>
      </c>
      <c r="M647" s="292" t="str">
        <f>IF('CARGA CONSOLIDADO IPS'!AU51&lt;&gt;"",'CARGA CONSOLIDADO IPS'!AU51,IF(T647="","",IF(T647&gt;0,"N. D.")))</f>
        <v/>
      </c>
      <c r="N647" s="292" t="str">
        <f>IF('CARGA CONSOLIDADO IPS'!AV51&lt;&gt;"",'CARGA CONSOLIDADO IPS'!AV51,IF(U647="","",IF(U647&gt;0,"N. D.")))</f>
        <v/>
      </c>
    </row>
    <row r="648" spans="1:14" x14ac:dyDescent="0.25">
      <c r="A648" s="288" t="str">
        <f t="shared" si="30"/>
        <v>SEDE</v>
      </c>
      <c r="B648" s="288" t="str">
        <f t="shared" si="31"/>
        <v>FAMISANAR</v>
      </c>
      <c r="C648" s="288" t="str">
        <f t="shared" si="32"/>
        <v/>
      </c>
      <c r="D648" s="288">
        <v>52</v>
      </c>
      <c r="E648" s="288" t="s">
        <v>300</v>
      </c>
      <c r="F648" s="288" t="s">
        <v>23</v>
      </c>
      <c r="G648" s="288" t="str">
        <f>IF('CARGA CONSOLIDADO IPS'!AO52&lt;&gt;"",'CARGA CONSOLIDADO IPS'!AO52,IF(N648="","",IF(N648&gt;0,"N. D.")))</f>
        <v/>
      </c>
      <c r="H648" s="292" t="str">
        <f>IF('CARGA CONSOLIDADO IPS'!AP52&lt;&gt;"",'CARGA CONSOLIDADO IPS'!AP52,IF(O648="","",IF(O648&gt;0,"N. D.")))</f>
        <v/>
      </c>
      <c r="I648" s="292" t="str">
        <f>IF('CARGA CONSOLIDADO IPS'!AQ52&lt;&gt;"",'CARGA CONSOLIDADO IPS'!AQ52,IF(P648="","",IF(P648&gt;0,"N. D.")))</f>
        <v/>
      </c>
      <c r="J648" s="292" t="str">
        <f>IF('CARGA CONSOLIDADO IPS'!AR52&lt;&gt;"",'CARGA CONSOLIDADO IPS'!AR52,IF(Q648="","",IF(Q648&gt;0,"N. D.")))</f>
        <v/>
      </c>
      <c r="K648" s="292" t="str">
        <f>IF('CARGA CONSOLIDADO IPS'!AS52&lt;&gt;"",'CARGA CONSOLIDADO IPS'!AS52,IF(R648="","",IF(R648&gt;0,"N. D.")))</f>
        <v/>
      </c>
      <c r="L648" s="292" t="str">
        <f>IF('CARGA CONSOLIDADO IPS'!AT52&lt;&gt;"",'CARGA CONSOLIDADO IPS'!AT52,IF(S648="","",IF(S648&gt;0,"N. D.")))</f>
        <v/>
      </c>
      <c r="M648" s="292" t="str">
        <f>IF('CARGA CONSOLIDADO IPS'!AU52&lt;&gt;"",'CARGA CONSOLIDADO IPS'!AU52,IF(T648="","",IF(T648&gt;0,"N. D.")))</f>
        <v/>
      </c>
      <c r="N648" s="292" t="str">
        <f>IF('CARGA CONSOLIDADO IPS'!AV52&lt;&gt;"",'CARGA CONSOLIDADO IPS'!AV52,IF(U648="","",IF(U648&gt;0,"N. D.")))</f>
        <v/>
      </c>
    </row>
    <row r="649" spans="1:14" x14ac:dyDescent="0.25">
      <c r="A649" s="288" t="str">
        <f t="shared" si="30"/>
        <v>SEDE</v>
      </c>
      <c r="B649" s="288" t="str">
        <f t="shared" si="31"/>
        <v>FAMISANAR</v>
      </c>
      <c r="C649" s="288" t="str">
        <f t="shared" si="32"/>
        <v/>
      </c>
      <c r="D649" s="288">
        <v>53</v>
      </c>
      <c r="E649" s="288" t="s">
        <v>300</v>
      </c>
      <c r="F649" s="288" t="s">
        <v>23</v>
      </c>
      <c r="G649" s="288" t="str">
        <f>IF('CARGA CONSOLIDADO IPS'!AO53&lt;&gt;"",'CARGA CONSOLIDADO IPS'!AO53,IF(N649="","",IF(N649&gt;0,"N. D.")))</f>
        <v/>
      </c>
      <c r="H649" s="292" t="str">
        <f>IF('CARGA CONSOLIDADO IPS'!AP53&lt;&gt;"",'CARGA CONSOLIDADO IPS'!AP53,IF(O649="","",IF(O649&gt;0,"N. D.")))</f>
        <v/>
      </c>
      <c r="I649" s="292" t="str">
        <f>IF('CARGA CONSOLIDADO IPS'!AQ53&lt;&gt;"",'CARGA CONSOLIDADO IPS'!AQ53,IF(P649="","",IF(P649&gt;0,"N. D.")))</f>
        <v/>
      </c>
      <c r="J649" s="292" t="str">
        <f>IF('CARGA CONSOLIDADO IPS'!AR53&lt;&gt;"",'CARGA CONSOLIDADO IPS'!AR53,IF(Q649="","",IF(Q649&gt;0,"N. D.")))</f>
        <v/>
      </c>
      <c r="K649" s="292" t="str">
        <f>IF('CARGA CONSOLIDADO IPS'!AS53&lt;&gt;"",'CARGA CONSOLIDADO IPS'!AS53,IF(R649="","",IF(R649&gt;0,"N. D.")))</f>
        <v/>
      </c>
      <c r="L649" s="292" t="str">
        <f>IF('CARGA CONSOLIDADO IPS'!AT53&lt;&gt;"",'CARGA CONSOLIDADO IPS'!AT53,IF(S649="","",IF(S649&gt;0,"N. D.")))</f>
        <v/>
      </c>
      <c r="M649" s="292" t="str">
        <f>IF('CARGA CONSOLIDADO IPS'!AU53&lt;&gt;"",'CARGA CONSOLIDADO IPS'!AU53,IF(T649="","",IF(T649&gt;0,"N. D.")))</f>
        <v/>
      </c>
      <c r="N649" s="292" t="str">
        <f>IF('CARGA CONSOLIDADO IPS'!AV53&lt;&gt;"",'CARGA CONSOLIDADO IPS'!AV53,IF(U649="","",IF(U649&gt;0,"N. D.")))</f>
        <v/>
      </c>
    </row>
    <row r="650" spans="1:14" x14ac:dyDescent="0.25">
      <c r="A650" s="288" t="str">
        <f t="shared" si="30"/>
        <v>SEDE</v>
      </c>
      <c r="B650" s="288" t="str">
        <f t="shared" si="31"/>
        <v>FAMISANAR</v>
      </c>
      <c r="C650" s="288" t="str">
        <f t="shared" si="32"/>
        <v/>
      </c>
      <c r="D650" s="288">
        <v>54</v>
      </c>
      <c r="E650" s="288" t="s">
        <v>300</v>
      </c>
      <c r="F650" s="288" t="s">
        <v>23</v>
      </c>
      <c r="G650" s="288" t="str">
        <f>IF('CARGA CONSOLIDADO IPS'!AO54&lt;&gt;"",'CARGA CONSOLIDADO IPS'!AO54,IF(N650="","",IF(N650&gt;0,"N. D.")))</f>
        <v/>
      </c>
      <c r="H650" s="292" t="str">
        <f>IF('CARGA CONSOLIDADO IPS'!AP54&lt;&gt;"",'CARGA CONSOLIDADO IPS'!AP54,IF(O650="","",IF(O650&gt;0,"N. D.")))</f>
        <v/>
      </c>
      <c r="I650" s="292" t="str">
        <f>IF('CARGA CONSOLIDADO IPS'!AQ54&lt;&gt;"",'CARGA CONSOLIDADO IPS'!AQ54,IF(P650="","",IF(P650&gt;0,"N. D.")))</f>
        <v/>
      </c>
      <c r="J650" s="292" t="str">
        <f>IF('CARGA CONSOLIDADO IPS'!AR54&lt;&gt;"",'CARGA CONSOLIDADO IPS'!AR54,IF(Q650="","",IF(Q650&gt;0,"N. D.")))</f>
        <v/>
      </c>
      <c r="K650" s="292" t="str">
        <f>IF('CARGA CONSOLIDADO IPS'!AS54&lt;&gt;"",'CARGA CONSOLIDADO IPS'!AS54,IF(R650="","",IF(R650&gt;0,"N. D.")))</f>
        <v/>
      </c>
      <c r="L650" s="292" t="str">
        <f>IF('CARGA CONSOLIDADO IPS'!AT54&lt;&gt;"",'CARGA CONSOLIDADO IPS'!AT54,IF(S650="","",IF(S650&gt;0,"N. D.")))</f>
        <v/>
      </c>
      <c r="M650" s="292" t="str">
        <f>IF('CARGA CONSOLIDADO IPS'!AU54&lt;&gt;"",'CARGA CONSOLIDADO IPS'!AU54,IF(T650="","",IF(T650&gt;0,"N. D.")))</f>
        <v/>
      </c>
      <c r="N650" s="292" t="str">
        <f>IF('CARGA CONSOLIDADO IPS'!AV54&lt;&gt;"",'CARGA CONSOLIDADO IPS'!AV54,IF(U650="","",IF(U650&gt;0,"N. D.")))</f>
        <v/>
      </c>
    </row>
    <row r="651" spans="1:14" x14ac:dyDescent="0.25">
      <c r="A651" s="288" t="str">
        <f t="shared" si="30"/>
        <v>SEDE</v>
      </c>
      <c r="B651" s="288" t="str">
        <f t="shared" si="31"/>
        <v>FAMISANAR</v>
      </c>
      <c r="C651" s="288" t="str">
        <f t="shared" si="32"/>
        <v/>
      </c>
      <c r="D651" s="288">
        <v>55</v>
      </c>
      <c r="E651" s="288" t="s">
        <v>300</v>
      </c>
      <c r="F651" s="288" t="s">
        <v>23</v>
      </c>
      <c r="G651" s="288" t="str">
        <f>IF('CARGA CONSOLIDADO IPS'!AO55&lt;&gt;"",'CARGA CONSOLIDADO IPS'!AO55,IF(N651="","",IF(N651&gt;0,"N. D.")))</f>
        <v/>
      </c>
      <c r="H651" s="292" t="str">
        <f>IF('CARGA CONSOLIDADO IPS'!AP55&lt;&gt;"",'CARGA CONSOLIDADO IPS'!AP55,IF(O651="","",IF(O651&gt;0,"N. D.")))</f>
        <v/>
      </c>
      <c r="I651" s="292" t="str">
        <f>IF('CARGA CONSOLIDADO IPS'!AQ55&lt;&gt;"",'CARGA CONSOLIDADO IPS'!AQ55,IF(P651="","",IF(P651&gt;0,"N. D.")))</f>
        <v/>
      </c>
      <c r="J651" s="292" t="str">
        <f>IF('CARGA CONSOLIDADO IPS'!AR55&lt;&gt;"",'CARGA CONSOLIDADO IPS'!AR55,IF(Q651="","",IF(Q651&gt;0,"N. D.")))</f>
        <v/>
      </c>
      <c r="K651" s="292" t="str">
        <f>IF('CARGA CONSOLIDADO IPS'!AS55&lt;&gt;"",'CARGA CONSOLIDADO IPS'!AS55,IF(R651="","",IF(R651&gt;0,"N. D.")))</f>
        <v/>
      </c>
      <c r="L651" s="292" t="str">
        <f>IF('CARGA CONSOLIDADO IPS'!AT55&lt;&gt;"",'CARGA CONSOLIDADO IPS'!AT55,IF(S651="","",IF(S651&gt;0,"N. D.")))</f>
        <v/>
      </c>
      <c r="M651" s="292" t="str">
        <f>IF('CARGA CONSOLIDADO IPS'!AU55&lt;&gt;"",'CARGA CONSOLIDADO IPS'!AU55,IF(T651="","",IF(T651&gt;0,"N. D.")))</f>
        <v/>
      </c>
      <c r="N651" s="292" t="str">
        <f>IF('CARGA CONSOLIDADO IPS'!AV55&lt;&gt;"",'CARGA CONSOLIDADO IPS'!AV55,IF(U651="","",IF(U651&gt;0,"N. D.")))</f>
        <v/>
      </c>
    </row>
    <row r="652" spans="1:14" x14ac:dyDescent="0.25">
      <c r="A652" s="288" t="str">
        <f t="shared" si="30"/>
        <v>SEDE</v>
      </c>
      <c r="B652" s="288" t="str">
        <f t="shared" si="31"/>
        <v>FAMISANAR</v>
      </c>
      <c r="C652" s="288" t="str">
        <f t="shared" si="32"/>
        <v/>
      </c>
      <c r="D652" s="288">
        <v>56</v>
      </c>
      <c r="E652" s="288" t="s">
        <v>300</v>
      </c>
      <c r="F652" s="288" t="s">
        <v>23</v>
      </c>
      <c r="G652" s="288" t="str">
        <f>IF('CARGA CONSOLIDADO IPS'!AO56&lt;&gt;"",'CARGA CONSOLIDADO IPS'!AO56,IF(N652="","",IF(N652&gt;0,"N. D.")))</f>
        <v/>
      </c>
      <c r="H652" s="292" t="str">
        <f>IF('CARGA CONSOLIDADO IPS'!AP56&lt;&gt;"",'CARGA CONSOLIDADO IPS'!AP56,IF(O652="","",IF(O652&gt;0,"N. D.")))</f>
        <v/>
      </c>
      <c r="I652" s="292" t="str">
        <f>IF('CARGA CONSOLIDADO IPS'!AQ56&lt;&gt;"",'CARGA CONSOLIDADO IPS'!AQ56,IF(P652="","",IF(P652&gt;0,"N. D.")))</f>
        <v/>
      </c>
      <c r="J652" s="292" t="str">
        <f>IF('CARGA CONSOLIDADO IPS'!AR56&lt;&gt;"",'CARGA CONSOLIDADO IPS'!AR56,IF(Q652="","",IF(Q652&gt;0,"N. D.")))</f>
        <v/>
      </c>
      <c r="K652" s="292" t="str">
        <f>IF('CARGA CONSOLIDADO IPS'!AS56&lt;&gt;"",'CARGA CONSOLIDADO IPS'!AS56,IF(R652="","",IF(R652&gt;0,"N. D.")))</f>
        <v/>
      </c>
      <c r="L652" s="292" t="str">
        <f>IF('CARGA CONSOLIDADO IPS'!AT56&lt;&gt;"",'CARGA CONSOLIDADO IPS'!AT56,IF(S652="","",IF(S652&gt;0,"N. D.")))</f>
        <v/>
      </c>
      <c r="M652" s="292" t="str">
        <f>IF('CARGA CONSOLIDADO IPS'!AU56&lt;&gt;"",'CARGA CONSOLIDADO IPS'!AU56,IF(T652="","",IF(T652&gt;0,"N. D.")))</f>
        <v/>
      </c>
      <c r="N652" s="292" t="str">
        <f>IF('CARGA CONSOLIDADO IPS'!AV56&lt;&gt;"",'CARGA CONSOLIDADO IPS'!AV56,IF(U652="","",IF(U652&gt;0,"N. D.")))</f>
        <v/>
      </c>
    </row>
    <row r="653" spans="1:14" x14ac:dyDescent="0.25">
      <c r="A653" s="288" t="str">
        <f t="shared" si="30"/>
        <v>SEDE</v>
      </c>
      <c r="B653" s="288" t="str">
        <f t="shared" si="31"/>
        <v>FAMISANAR</v>
      </c>
      <c r="C653" s="288" t="str">
        <f t="shared" si="32"/>
        <v/>
      </c>
      <c r="D653" s="288">
        <v>57</v>
      </c>
      <c r="E653" s="288" t="s">
        <v>300</v>
      </c>
      <c r="F653" s="288" t="s">
        <v>23</v>
      </c>
      <c r="G653" s="288" t="str">
        <f>IF('CARGA CONSOLIDADO IPS'!AO57&lt;&gt;"",'CARGA CONSOLIDADO IPS'!AO57,IF(N653="","",IF(N653&gt;0,"N. D.")))</f>
        <v/>
      </c>
      <c r="H653" s="292" t="str">
        <f>IF('CARGA CONSOLIDADO IPS'!AP57&lt;&gt;"",'CARGA CONSOLIDADO IPS'!AP57,IF(O653="","",IF(O653&gt;0,"N. D.")))</f>
        <v/>
      </c>
      <c r="I653" s="292" t="str">
        <f>IF('CARGA CONSOLIDADO IPS'!AQ57&lt;&gt;"",'CARGA CONSOLIDADO IPS'!AQ57,IF(P653="","",IF(P653&gt;0,"N. D.")))</f>
        <v/>
      </c>
      <c r="J653" s="292" t="str">
        <f>IF('CARGA CONSOLIDADO IPS'!AR57&lt;&gt;"",'CARGA CONSOLIDADO IPS'!AR57,IF(Q653="","",IF(Q653&gt;0,"N. D.")))</f>
        <v/>
      </c>
      <c r="K653" s="292" t="str">
        <f>IF('CARGA CONSOLIDADO IPS'!AS57&lt;&gt;"",'CARGA CONSOLIDADO IPS'!AS57,IF(R653="","",IF(R653&gt;0,"N. D.")))</f>
        <v/>
      </c>
      <c r="L653" s="292" t="str">
        <f>IF('CARGA CONSOLIDADO IPS'!AT57&lt;&gt;"",'CARGA CONSOLIDADO IPS'!AT57,IF(S653="","",IF(S653&gt;0,"N. D.")))</f>
        <v/>
      </c>
      <c r="M653" s="292" t="str">
        <f>IF('CARGA CONSOLIDADO IPS'!AU57&lt;&gt;"",'CARGA CONSOLIDADO IPS'!AU57,IF(T653="","",IF(T653&gt;0,"N. D.")))</f>
        <v/>
      </c>
      <c r="N653" s="292" t="str">
        <f>IF('CARGA CONSOLIDADO IPS'!AV57&lt;&gt;"",'CARGA CONSOLIDADO IPS'!AV57,IF(U653="","",IF(U653&gt;0,"N. D.")))</f>
        <v/>
      </c>
    </row>
    <row r="654" spans="1:14" x14ac:dyDescent="0.25">
      <c r="A654" s="288" t="str">
        <f t="shared" si="30"/>
        <v>SEDE</v>
      </c>
      <c r="B654" s="288" t="str">
        <f t="shared" si="31"/>
        <v>FAMISANAR</v>
      </c>
      <c r="C654" s="288" t="str">
        <f t="shared" si="32"/>
        <v/>
      </c>
      <c r="D654" s="288">
        <v>58</v>
      </c>
      <c r="E654" s="288" t="s">
        <v>300</v>
      </c>
      <c r="F654" s="288" t="s">
        <v>23</v>
      </c>
      <c r="G654" s="288" t="str">
        <f>IF('CARGA CONSOLIDADO IPS'!AO58&lt;&gt;"",'CARGA CONSOLIDADO IPS'!AO58,IF(N654="","",IF(N654&gt;0,"N. D.")))</f>
        <v/>
      </c>
      <c r="H654" s="292" t="str">
        <f>IF('CARGA CONSOLIDADO IPS'!AP58&lt;&gt;"",'CARGA CONSOLIDADO IPS'!AP58,IF(O654="","",IF(O654&gt;0,"N. D.")))</f>
        <v/>
      </c>
      <c r="I654" s="292" t="str">
        <f>IF('CARGA CONSOLIDADO IPS'!AQ58&lt;&gt;"",'CARGA CONSOLIDADO IPS'!AQ58,IF(P654="","",IF(P654&gt;0,"N. D.")))</f>
        <v/>
      </c>
      <c r="J654" s="292" t="str">
        <f>IF('CARGA CONSOLIDADO IPS'!AR58&lt;&gt;"",'CARGA CONSOLIDADO IPS'!AR58,IF(Q654="","",IF(Q654&gt;0,"N. D.")))</f>
        <v/>
      </c>
      <c r="K654" s="292" t="str">
        <f>IF('CARGA CONSOLIDADO IPS'!AS58&lt;&gt;"",'CARGA CONSOLIDADO IPS'!AS58,IF(R654="","",IF(R654&gt;0,"N. D.")))</f>
        <v/>
      </c>
      <c r="L654" s="292" t="str">
        <f>IF('CARGA CONSOLIDADO IPS'!AT58&lt;&gt;"",'CARGA CONSOLIDADO IPS'!AT58,IF(S654="","",IF(S654&gt;0,"N. D.")))</f>
        <v/>
      </c>
      <c r="M654" s="292" t="str">
        <f>IF('CARGA CONSOLIDADO IPS'!AU58&lt;&gt;"",'CARGA CONSOLIDADO IPS'!AU58,IF(T654="","",IF(T654&gt;0,"N. D.")))</f>
        <v/>
      </c>
      <c r="N654" s="292" t="str">
        <f>IF('CARGA CONSOLIDADO IPS'!AV58&lt;&gt;"",'CARGA CONSOLIDADO IPS'!AV58,IF(U654="","",IF(U654&gt;0,"N. D.")))</f>
        <v/>
      </c>
    </row>
    <row r="655" spans="1:14" x14ac:dyDescent="0.25">
      <c r="A655" s="288" t="str">
        <f t="shared" si="30"/>
        <v>SEDE</v>
      </c>
      <c r="B655" s="288" t="str">
        <f t="shared" si="31"/>
        <v>FAMISANAR</v>
      </c>
      <c r="C655" s="288" t="str">
        <f t="shared" si="32"/>
        <v/>
      </c>
      <c r="D655" s="288">
        <v>59</v>
      </c>
      <c r="E655" s="288" t="s">
        <v>300</v>
      </c>
      <c r="F655" s="288" t="s">
        <v>23</v>
      </c>
      <c r="G655" s="288" t="str">
        <f>IF('CARGA CONSOLIDADO IPS'!AO59&lt;&gt;"",'CARGA CONSOLIDADO IPS'!AO59,IF(N655="","",IF(N655&gt;0,"N. D.")))</f>
        <v/>
      </c>
      <c r="H655" s="292" t="str">
        <f>IF('CARGA CONSOLIDADO IPS'!AP59&lt;&gt;"",'CARGA CONSOLIDADO IPS'!AP59,IF(O655="","",IF(O655&gt;0,"N. D.")))</f>
        <v/>
      </c>
      <c r="I655" s="292" t="str">
        <f>IF('CARGA CONSOLIDADO IPS'!AQ59&lt;&gt;"",'CARGA CONSOLIDADO IPS'!AQ59,IF(P655="","",IF(P655&gt;0,"N. D.")))</f>
        <v/>
      </c>
      <c r="J655" s="292" t="str">
        <f>IF('CARGA CONSOLIDADO IPS'!AR59&lt;&gt;"",'CARGA CONSOLIDADO IPS'!AR59,IF(Q655="","",IF(Q655&gt;0,"N. D.")))</f>
        <v/>
      </c>
      <c r="K655" s="292" t="str">
        <f>IF('CARGA CONSOLIDADO IPS'!AS59&lt;&gt;"",'CARGA CONSOLIDADO IPS'!AS59,IF(R655="","",IF(R655&gt;0,"N. D.")))</f>
        <v/>
      </c>
      <c r="L655" s="292" t="str">
        <f>IF('CARGA CONSOLIDADO IPS'!AT59&lt;&gt;"",'CARGA CONSOLIDADO IPS'!AT59,IF(S655="","",IF(S655&gt;0,"N. D.")))</f>
        <v/>
      </c>
      <c r="M655" s="292" t="str">
        <f>IF('CARGA CONSOLIDADO IPS'!AU59&lt;&gt;"",'CARGA CONSOLIDADO IPS'!AU59,IF(T655="","",IF(T655&gt;0,"N. D.")))</f>
        <v/>
      </c>
      <c r="N655" s="292" t="str">
        <f>IF('CARGA CONSOLIDADO IPS'!AV59&lt;&gt;"",'CARGA CONSOLIDADO IPS'!AV59,IF(U655="","",IF(U655&gt;0,"N. D.")))</f>
        <v/>
      </c>
    </row>
    <row r="656" spans="1:14" x14ac:dyDescent="0.25">
      <c r="A656" s="288" t="str">
        <f t="shared" si="30"/>
        <v>SEDE</v>
      </c>
      <c r="B656" s="288" t="str">
        <f t="shared" si="31"/>
        <v>FAMISANAR</v>
      </c>
      <c r="C656" s="288" t="str">
        <f t="shared" si="32"/>
        <v/>
      </c>
      <c r="D656" s="288">
        <v>60</v>
      </c>
      <c r="E656" s="288" t="s">
        <v>300</v>
      </c>
      <c r="F656" s="288" t="s">
        <v>23</v>
      </c>
      <c r="G656" s="288" t="str">
        <f>IF('CARGA CONSOLIDADO IPS'!AO60&lt;&gt;"",'CARGA CONSOLIDADO IPS'!AO60,IF(N656="","",IF(N656&gt;0,"N. D.")))</f>
        <v/>
      </c>
      <c r="H656" s="292" t="str">
        <f>IF('CARGA CONSOLIDADO IPS'!AP60&lt;&gt;"",'CARGA CONSOLIDADO IPS'!AP60,IF(O656="","",IF(O656&gt;0,"N. D.")))</f>
        <v/>
      </c>
      <c r="I656" s="292" t="str">
        <f>IF('CARGA CONSOLIDADO IPS'!AQ60&lt;&gt;"",'CARGA CONSOLIDADO IPS'!AQ60,IF(P656="","",IF(P656&gt;0,"N. D.")))</f>
        <v/>
      </c>
      <c r="J656" s="292" t="str">
        <f>IF('CARGA CONSOLIDADO IPS'!AR60&lt;&gt;"",'CARGA CONSOLIDADO IPS'!AR60,IF(Q656="","",IF(Q656&gt;0,"N. D.")))</f>
        <v/>
      </c>
      <c r="K656" s="292" t="str">
        <f>IF('CARGA CONSOLIDADO IPS'!AS60&lt;&gt;"",'CARGA CONSOLIDADO IPS'!AS60,IF(R656="","",IF(R656&gt;0,"N. D.")))</f>
        <v/>
      </c>
      <c r="L656" s="292" t="str">
        <f>IF('CARGA CONSOLIDADO IPS'!AT60&lt;&gt;"",'CARGA CONSOLIDADO IPS'!AT60,IF(S656="","",IF(S656&gt;0,"N. D.")))</f>
        <v/>
      </c>
      <c r="M656" s="292" t="str">
        <f>IF('CARGA CONSOLIDADO IPS'!AU60&lt;&gt;"",'CARGA CONSOLIDADO IPS'!AU60,IF(T656="","",IF(T656&gt;0,"N. D.")))</f>
        <v/>
      </c>
      <c r="N656" s="292" t="str">
        <f>IF('CARGA CONSOLIDADO IPS'!AV60&lt;&gt;"",'CARGA CONSOLIDADO IPS'!AV60,IF(U656="","",IF(U656&gt;0,"N. D.")))</f>
        <v/>
      </c>
    </row>
    <row r="657" spans="1:14" x14ac:dyDescent="0.25">
      <c r="A657" s="288" t="str">
        <f t="shared" si="30"/>
        <v>SEDE</v>
      </c>
      <c r="B657" s="288" t="str">
        <f t="shared" si="31"/>
        <v>FAMISANAR</v>
      </c>
      <c r="C657" s="288" t="str">
        <f t="shared" si="32"/>
        <v/>
      </c>
      <c r="D657" s="288">
        <v>61</v>
      </c>
      <c r="E657" s="288" t="s">
        <v>300</v>
      </c>
      <c r="F657" s="288" t="s">
        <v>23</v>
      </c>
      <c r="G657" s="288" t="str">
        <f>IF('CARGA CONSOLIDADO IPS'!AO61&lt;&gt;"",'CARGA CONSOLIDADO IPS'!AO61,IF(N657="","",IF(N657&gt;0,"N. D.")))</f>
        <v/>
      </c>
      <c r="H657" s="292" t="str">
        <f>IF('CARGA CONSOLIDADO IPS'!AP61&lt;&gt;"",'CARGA CONSOLIDADO IPS'!AP61,IF(O657="","",IF(O657&gt;0,"N. D.")))</f>
        <v/>
      </c>
      <c r="I657" s="292" t="str">
        <f>IF('CARGA CONSOLIDADO IPS'!AQ61&lt;&gt;"",'CARGA CONSOLIDADO IPS'!AQ61,IF(P657="","",IF(P657&gt;0,"N. D.")))</f>
        <v/>
      </c>
      <c r="J657" s="292" t="str">
        <f>IF('CARGA CONSOLIDADO IPS'!AR61&lt;&gt;"",'CARGA CONSOLIDADO IPS'!AR61,IF(Q657="","",IF(Q657&gt;0,"N. D.")))</f>
        <v/>
      </c>
      <c r="K657" s="292" t="str">
        <f>IF('CARGA CONSOLIDADO IPS'!AS61&lt;&gt;"",'CARGA CONSOLIDADO IPS'!AS61,IF(R657="","",IF(R657&gt;0,"N. D.")))</f>
        <v/>
      </c>
      <c r="L657" s="292" t="str">
        <f>IF('CARGA CONSOLIDADO IPS'!AT61&lt;&gt;"",'CARGA CONSOLIDADO IPS'!AT61,IF(S657="","",IF(S657&gt;0,"N. D.")))</f>
        <v/>
      </c>
      <c r="M657" s="292" t="str">
        <f>IF('CARGA CONSOLIDADO IPS'!AU61&lt;&gt;"",'CARGA CONSOLIDADO IPS'!AU61,IF(T657="","",IF(T657&gt;0,"N. D.")))</f>
        <v/>
      </c>
      <c r="N657" s="292" t="str">
        <f>IF('CARGA CONSOLIDADO IPS'!AV61&lt;&gt;"",'CARGA CONSOLIDADO IPS'!AV61,IF(U657="","",IF(U657&gt;0,"N. D.")))</f>
        <v/>
      </c>
    </row>
    <row r="658" spans="1:14" x14ac:dyDescent="0.25">
      <c r="A658" s="288" t="str">
        <f t="shared" si="30"/>
        <v>SEDE</v>
      </c>
      <c r="B658" s="288" t="str">
        <f t="shared" si="31"/>
        <v>FAMISANAR</v>
      </c>
      <c r="C658" s="288" t="str">
        <f t="shared" si="32"/>
        <v/>
      </c>
      <c r="D658" s="288">
        <v>62</v>
      </c>
      <c r="E658" s="288" t="s">
        <v>300</v>
      </c>
      <c r="F658" s="288" t="s">
        <v>23</v>
      </c>
      <c r="G658" s="288" t="str">
        <f>IF('CARGA CONSOLIDADO IPS'!AO62&lt;&gt;"",'CARGA CONSOLIDADO IPS'!AO62,IF(N658="","",IF(N658&gt;0,"N. D.")))</f>
        <v/>
      </c>
      <c r="H658" s="292" t="str">
        <f>IF('CARGA CONSOLIDADO IPS'!AP62&lt;&gt;"",'CARGA CONSOLIDADO IPS'!AP62,IF(O658="","",IF(O658&gt;0,"N. D.")))</f>
        <v/>
      </c>
      <c r="I658" s="292" t="str">
        <f>IF('CARGA CONSOLIDADO IPS'!AQ62&lt;&gt;"",'CARGA CONSOLIDADO IPS'!AQ62,IF(P658="","",IF(P658&gt;0,"N. D.")))</f>
        <v/>
      </c>
      <c r="J658" s="292" t="str">
        <f>IF('CARGA CONSOLIDADO IPS'!AR62&lt;&gt;"",'CARGA CONSOLIDADO IPS'!AR62,IF(Q658="","",IF(Q658&gt;0,"N. D.")))</f>
        <v/>
      </c>
      <c r="K658" s="292" t="str">
        <f>IF('CARGA CONSOLIDADO IPS'!AS62&lt;&gt;"",'CARGA CONSOLIDADO IPS'!AS62,IF(R658="","",IF(R658&gt;0,"N. D.")))</f>
        <v/>
      </c>
      <c r="L658" s="292" t="str">
        <f>IF('CARGA CONSOLIDADO IPS'!AT62&lt;&gt;"",'CARGA CONSOLIDADO IPS'!AT62,IF(S658="","",IF(S658&gt;0,"N. D.")))</f>
        <v/>
      </c>
      <c r="M658" s="292" t="str">
        <f>IF('CARGA CONSOLIDADO IPS'!AU62&lt;&gt;"",'CARGA CONSOLIDADO IPS'!AU62,IF(T658="","",IF(T658&gt;0,"N. D.")))</f>
        <v/>
      </c>
      <c r="N658" s="292" t="str">
        <f>IF('CARGA CONSOLIDADO IPS'!AV62&lt;&gt;"",'CARGA CONSOLIDADO IPS'!AV62,IF(U658="","",IF(U658&gt;0,"N. D.")))</f>
        <v/>
      </c>
    </row>
    <row r="659" spans="1:14" x14ac:dyDescent="0.25">
      <c r="A659" s="288" t="str">
        <f t="shared" si="30"/>
        <v>SEDE</v>
      </c>
      <c r="B659" s="288" t="str">
        <f t="shared" si="31"/>
        <v>FAMISANAR</v>
      </c>
      <c r="C659" s="288" t="str">
        <f t="shared" si="32"/>
        <v/>
      </c>
      <c r="D659" s="288">
        <v>63</v>
      </c>
      <c r="E659" s="288" t="s">
        <v>300</v>
      </c>
      <c r="F659" s="288" t="s">
        <v>23</v>
      </c>
      <c r="G659" s="288" t="str">
        <f>IF('CARGA CONSOLIDADO IPS'!AO63&lt;&gt;"",'CARGA CONSOLIDADO IPS'!AO63,IF(N659="","",IF(N659&gt;0,"N. D.")))</f>
        <v/>
      </c>
      <c r="H659" s="292" t="str">
        <f>IF('CARGA CONSOLIDADO IPS'!AP63&lt;&gt;"",'CARGA CONSOLIDADO IPS'!AP63,IF(O659="","",IF(O659&gt;0,"N. D.")))</f>
        <v/>
      </c>
      <c r="I659" s="292" t="str">
        <f>IF('CARGA CONSOLIDADO IPS'!AQ63&lt;&gt;"",'CARGA CONSOLIDADO IPS'!AQ63,IF(P659="","",IF(P659&gt;0,"N. D.")))</f>
        <v/>
      </c>
      <c r="J659" s="292" t="str">
        <f>IF('CARGA CONSOLIDADO IPS'!AR63&lt;&gt;"",'CARGA CONSOLIDADO IPS'!AR63,IF(Q659="","",IF(Q659&gt;0,"N. D.")))</f>
        <v/>
      </c>
      <c r="K659" s="292" t="str">
        <f>IF('CARGA CONSOLIDADO IPS'!AS63&lt;&gt;"",'CARGA CONSOLIDADO IPS'!AS63,IF(R659="","",IF(R659&gt;0,"N. D.")))</f>
        <v/>
      </c>
      <c r="L659" s="292" t="str">
        <f>IF('CARGA CONSOLIDADO IPS'!AT63&lt;&gt;"",'CARGA CONSOLIDADO IPS'!AT63,IF(S659="","",IF(S659&gt;0,"N. D.")))</f>
        <v/>
      </c>
      <c r="M659" s="292" t="str">
        <f>IF('CARGA CONSOLIDADO IPS'!AU63&lt;&gt;"",'CARGA CONSOLIDADO IPS'!AU63,IF(T659="","",IF(T659&gt;0,"N. D.")))</f>
        <v/>
      </c>
      <c r="N659" s="292" t="str">
        <f>IF('CARGA CONSOLIDADO IPS'!AV63&lt;&gt;"",'CARGA CONSOLIDADO IPS'!AV63,IF(U659="","",IF(U659&gt;0,"N. D.")))</f>
        <v/>
      </c>
    </row>
    <row r="660" spans="1:14" x14ac:dyDescent="0.25">
      <c r="A660" s="288" t="str">
        <f t="shared" si="30"/>
        <v>SEDE</v>
      </c>
      <c r="B660" s="288" t="str">
        <f t="shared" si="31"/>
        <v>FAMISANAR</v>
      </c>
      <c r="C660" s="288" t="str">
        <f t="shared" si="32"/>
        <v/>
      </c>
      <c r="D660" s="288">
        <v>64</v>
      </c>
      <c r="E660" s="288" t="s">
        <v>300</v>
      </c>
      <c r="F660" s="288" t="s">
        <v>23</v>
      </c>
      <c r="G660" s="288" t="str">
        <f>IF('CARGA CONSOLIDADO IPS'!AO64&lt;&gt;"",'CARGA CONSOLIDADO IPS'!AO64,IF(N660="","",IF(N660&gt;0,"N. D.")))</f>
        <v/>
      </c>
      <c r="H660" s="292" t="str">
        <f>IF('CARGA CONSOLIDADO IPS'!AP64&lt;&gt;"",'CARGA CONSOLIDADO IPS'!AP64,IF(O660="","",IF(O660&gt;0,"N. D.")))</f>
        <v/>
      </c>
      <c r="I660" s="292" t="str">
        <f>IF('CARGA CONSOLIDADO IPS'!AQ64&lt;&gt;"",'CARGA CONSOLIDADO IPS'!AQ64,IF(P660="","",IF(P660&gt;0,"N. D.")))</f>
        <v/>
      </c>
      <c r="J660" s="292" t="str">
        <f>IF('CARGA CONSOLIDADO IPS'!AR64&lt;&gt;"",'CARGA CONSOLIDADO IPS'!AR64,IF(Q660="","",IF(Q660&gt;0,"N. D.")))</f>
        <v/>
      </c>
      <c r="K660" s="292" t="str">
        <f>IF('CARGA CONSOLIDADO IPS'!AS64&lt;&gt;"",'CARGA CONSOLIDADO IPS'!AS64,IF(R660="","",IF(R660&gt;0,"N. D.")))</f>
        <v/>
      </c>
      <c r="L660" s="292" t="str">
        <f>IF('CARGA CONSOLIDADO IPS'!AT64&lt;&gt;"",'CARGA CONSOLIDADO IPS'!AT64,IF(S660="","",IF(S660&gt;0,"N. D.")))</f>
        <v/>
      </c>
      <c r="M660" s="292" t="str">
        <f>IF('CARGA CONSOLIDADO IPS'!AU64&lt;&gt;"",'CARGA CONSOLIDADO IPS'!AU64,IF(T660="","",IF(T660&gt;0,"N. D.")))</f>
        <v/>
      </c>
      <c r="N660" s="292" t="str">
        <f>IF('CARGA CONSOLIDADO IPS'!AV64&lt;&gt;"",'CARGA CONSOLIDADO IPS'!AV64,IF(U660="","",IF(U660&gt;0,"N. D.")))</f>
        <v/>
      </c>
    </row>
    <row r="661" spans="1:14" x14ac:dyDescent="0.25">
      <c r="A661" s="288" t="str">
        <f t="shared" si="30"/>
        <v>SEDE</v>
      </c>
      <c r="B661" s="288" t="str">
        <f t="shared" si="31"/>
        <v>FAMISANAR</v>
      </c>
      <c r="C661" s="288" t="str">
        <f t="shared" si="32"/>
        <v/>
      </c>
      <c r="D661" s="288">
        <v>65</v>
      </c>
      <c r="E661" s="288" t="s">
        <v>300</v>
      </c>
      <c r="F661" s="288" t="s">
        <v>23</v>
      </c>
      <c r="G661" s="288" t="str">
        <f>IF('CARGA CONSOLIDADO IPS'!AO65&lt;&gt;"",'CARGA CONSOLIDADO IPS'!AO65,IF(N661="","",IF(N661&gt;0,"N. D.")))</f>
        <v/>
      </c>
      <c r="H661" s="292" t="str">
        <f>IF('CARGA CONSOLIDADO IPS'!AP65&lt;&gt;"",'CARGA CONSOLIDADO IPS'!AP65,IF(O661="","",IF(O661&gt;0,"N. D.")))</f>
        <v/>
      </c>
      <c r="I661" s="292" t="str">
        <f>IF('CARGA CONSOLIDADO IPS'!AQ65&lt;&gt;"",'CARGA CONSOLIDADO IPS'!AQ65,IF(P661="","",IF(P661&gt;0,"N. D.")))</f>
        <v/>
      </c>
      <c r="J661" s="292" t="str">
        <f>IF('CARGA CONSOLIDADO IPS'!AR65&lt;&gt;"",'CARGA CONSOLIDADO IPS'!AR65,IF(Q661="","",IF(Q661&gt;0,"N. D.")))</f>
        <v/>
      </c>
      <c r="K661" s="292" t="str">
        <f>IF('CARGA CONSOLIDADO IPS'!AS65&lt;&gt;"",'CARGA CONSOLIDADO IPS'!AS65,IF(R661="","",IF(R661&gt;0,"N. D.")))</f>
        <v/>
      </c>
      <c r="L661" s="292" t="str">
        <f>IF('CARGA CONSOLIDADO IPS'!AT65&lt;&gt;"",'CARGA CONSOLIDADO IPS'!AT65,IF(S661="","",IF(S661&gt;0,"N. D.")))</f>
        <v/>
      </c>
      <c r="M661" s="292" t="str">
        <f>IF('CARGA CONSOLIDADO IPS'!AU65&lt;&gt;"",'CARGA CONSOLIDADO IPS'!AU65,IF(T661="","",IF(T661&gt;0,"N. D.")))</f>
        <v/>
      </c>
      <c r="N661" s="292" t="str">
        <f>IF('CARGA CONSOLIDADO IPS'!AV65&lt;&gt;"",'CARGA CONSOLIDADO IPS'!AV65,IF(U661="","",IF(U661&gt;0,"N. D.")))</f>
        <v/>
      </c>
    </row>
    <row r="662" spans="1:14" x14ac:dyDescent="0.25">
      <c r="A662" s="288" t="str">
        <f t="shared" si="30"/>
        <v>SEDE</v>
      </c>
      <c r="B662" s="288" t="str">
        <f t="shared" si="31"/>
        <v>FAMISANAR</v>
      </c>
      <c r="C662" s="288" t="str">
        <f t="shared" si="32"/>
        <v/>
      </c>
      <c r="D662" s="288">
        <v>66</v>
      </c>
      <c r="E662" s="288" t="s">
        <v>300</v>
      </c>
      <c r="F662" s="288" t="s">
        <v>23</v>
      </c>
      <c r="G662" s="288" t="str">
        <f>IF('CARGA CONSOLIDADO IPS'!AO66&lt;&gt;"",'CARGA CONSOLIDADO IPS'!AO66,IF(N662="","",IF(N662&gt;0,"N. D.")))</f>
        <v/>
      </c>
      <c r="H662" s="292" t="str">
        <f>IF('CARGA CONSOLIDADO IPS'!AP66&lt;&gt;"",'CARGA CONSOLIDADO IPS'!AP66,IF(O662="","",IF(O662&gt;0,"N. D.")))</f>
        <v/>
      </c>
      <c r="I662" s="292" t="str">
        <f>IF('CARGA CONSOLIDADO IPS'!AQ66&lt;&gt;"",'CARGA CONSOLIDADO IPS'!AQ66,IF(P662="","",IF(P662&gt;0,"N. D.")))</f>
        <v/>
      </c>
      <c r="J662" s="292" t="str">
        <f>IF('CARGA CONSOLIDADO IPS'!AR66&lt;&gt;"",'CARGA CONSOLIDADO IPS'!AR66,IF(Q662="","",IF(Q662&gt;0,"N. D.")))</f>
        <v/>
      </c>
      <c r="K662" s="292" t="str">
        <f>IF('CARGA CONSOLIDADO IPS'!AS66&lt;&gt;"",'CARGA CONSOLIDADO IPS'!AS66,IF(R662="","",IF(R662&gt;0,"N. D.")))</f>
        <v/>
      </c>
      <c r="L662" s="292" t="str">
        <f>IF('CARGA CONSOLIDADO IPS'!AT66&lt;&gt;"",'CARGA CONSOLIDADO IPS'!AT66,IF(S662="","",IF(S662&gt;0,"N. D.")))</f>
        <v/>
      </c>
      <c r="M662" s="292" t="str">
        <f>IF('CARGA CONSOLIDADO IPS'!AU66&lt;&gt;"",'CARGA CONSOLIDADO IPS'!AU66,IF(T662="","",IF(T662&gt;0,"N. D.")))</f>
        <v/>
      </c>
      <c r="N662" s="292" t="str">
        <f>IF('CARGA CONSOLIDADO IPS'!AV66&lt;&gt;"",'CARGA CONSOLIDADO IPS'!AV66,IF(U662="","",IF(U662&gt;0,"N. D.")))</f>
        <v/>
      </c>
    </row>
    <row r="663" spans="1:14" x14ac:dyDescent="0.25">
      <c r="A663" s="288" t="str">
        <f t="shared" si="30"/>
        <v>SEDE</v>
      </c>
      <c r="B663" s="288" t="str">
        <f t="shared" si="31"/>
        <v>FAMISANAR</v>
      </c>
      <c r="C663" s="288" t="str">
        <f t="shared" si="32"/>
        <v/>
      </c>
      <c r="D663" s="288">
        <v>67</v>
      </c>
      <c r="E663" s="288" t="s">
        <v>300</v>
      </c>
      <c r="F663" s="288" t="s">
        <v>23</v>
      </c>
      <c r="G663" s="288" t="str">
        <f>IF('CARGA CONSOLIDADO IPS'!AO67&lt;&gt;"",'CARGA CONSOLIDADO IPS'!AO67,IF(N663="","",IF(N663&gt;0,"N. D.")))</f>
        <v/>
      </c>
      <c r="H663" s="292" t="str">
        <f>IF('CARGA CONSOLIDADO IPS'!AP67&lt;&gt;"",'CARGA CONSOLIDADO IPS'!AP67,IF(O663="","",IF(O663&gt;0,"N. D.")))</f>
        <v/>
      </c>
      <c r="I663" s="292" t="str">
        <f>IF('CARGA CONSOLIDADO IPS'!AQ67&lt;&gt;"",'CARGA CONSOLIDADO IPS'!AQ67,IF(P663="","",IF(P663&gt;0,"N. D.")))</f>
        <v/>
      </c>
      <c r="J663" s="292" t="str">
        <f>IF('CARGA CONSOLIDADO IPS'!AR67&lt;&gt;"",'CARGA CONSOLIDADO IPS'!AR67,IF(Q663="","",IF(Q663&gt;0,"N. D.")))</f>
        <v/>
      </c>
      <c r="K663" s="292" t="str">
        <f>IF('CARGA CONSOLIDADO IPS'!AS67&lt;&gt;"",'CARGA CONSOLIDADO IPS'!AS67,IF(R663="","",IF(R663&gt;0,"N. D.")))</f>
        <v/>
      </c>
      <c r="L663" s="292" t="str">
        <f>IF('CARGA CONSOLIDADO IPS'!AT67&lt;&gt;"",'CARGA CONSOLIDADO IPS'!AT67,IF(S663="","",IF(S663&gt;0,"N. D.")))</f>
        <v/>
      </c>
      <c r="M663" s="292" t="str">
        <f>IF('CARGA CONSOLIDADO IPS'!AU67&lt;&gt;"",'CARGA CONSOLIDADO IPS'!AU67,IF(T663="","",IF(T663&gt;0,"N. D.")))</f>
        <v/>
      </c>
      <c r="N663" s="292" t="str">
        <f>IF('CARGA CONSOLIDADO IPS'!AV67&lt;&gt;"",'CARGA CONSOLIDADO IPS'!AV67,IF(U663="","",IF(U663&gt;0,"N. D.")))</f>
        <v/>
      </c>
    </row>
    <row r="664" spans="1:14" x14ac:dyDescent="0.25">
      <c r="A664" s="288" t="str">
        <f t="shared" si="30"/>
        <v>SEDE</v>
      </c>
      <c r="B664" s="288" t="str">
        <f t="shared" si="31"/>
        <v>FAMISANAR</v>
      </c>
      <c r="C664" s="288" t="str">
        <f t="shared" si="32"/>
        <v/>
      </c>
      <c r="D664" s="288">
        <v>68</v>
      </c>
      <c r="E664" s="288" t="s">
        <v>300</v>
      </c>
      <c r="F664" s="288" t="s">
        <v>23</v>
      </c>
      <c r="G664" s="288" t="str">
        <f>IF('CARGA CONSOLIDADO IPS'!AO68&lt;&gt;"",'CARGA CONSOLIDADO IPS'!AO68,IF(N664="","",IF(N664&gt;0,"N. D.")))</f>
        <v/>
      </c>
      <c r="H664" s="292" t="str">
        <f>IF('CARGA CONSOLIDADO IPS'!AP68&lt;&gt;"",'CARGA CONSOLIDADO IPS'!AP68,IF(O664="","",IF(O664&gt;0,"N. D.")))</f>
        <v/>
      </c>
      <c r="I664" s="292" t="str">
        <f>IF('CARGA CONSOLIDADO IPS'!AQ68&lt;&gt;"",'CARGA CONSOLIDADO IPS'!AQ68,IF(P664="","",IF(P664&gt;0,"N. D.")))</f>
        <v/>
      </c>
      <c r="J664" s="292" t="str">
        <f>IF('CARGA CONSOLIDADO IPS'!AR68&lt;&gt;"",'CARGA CONSOLIDADO IPS'!AR68,IF(Q664="","",IF(Q664&gt;0,"N. D.")))</f>
        <v/>
      </c>
      <c r="K664" s="292" t="str">
        <f>IF('CARGA CONSOLIDADO IPS'!AS68&lt;&gt;"",'CARGA CONSOLIDADO IPS'!AS68,IF(R664="","",IF(R664&gt;0,"N. D.")))</f>
        <v/>
      </c>
      <c r="L664" s="292" t="str">
        <f>IF('CARGA CONSOLIDADO IPS'!AT68&lt;&gt;"",'CARGA CONSOLIDADO IPS'!AT68,IF(S664="","",IF(S664&gt;0,"N. D.")))</f>
        <v/>
      </c>
      <c r="M664" s="292" t="str">
        <f>IF('CARGA CONSOLIDADO IPS'!AU68&lt;&gt;"",'CARGA CONSOLIDADO IPS'!AU68,IF(T664="","",IF(T664&gt;0,"N. D.")))</f>
        <v/>
      </c>
      <c r="N664" s="292" t="str">
        <f>IF('CARGA CONSOLIDADO IPS'!AV68&lt;&gt;"",'CARGA CONSOLIDADO IPS'!AV68,IF(U664="","",IF(U664&gt;0,"N. D.")))</f>
        <v/>
      </c>
    </row>
    <row r="665" spans="1:14" x14ac:dyDescent="0.25">
      <c r="A665" s="288" t="str">
        <f t="shared" si="30"/>
        <v>SEDE</v>
      </c>
      <c r="B665" s="288" t="str">
        <f t="shared" si="31"/>
        <v>FAMISANAR</v>
      </c>
      <c r="C665" s="288" t="str">
        <f t="shared" si="32"/>
        <v/>
      </c>
      <c r="D665" s="288">
        <v>69</v>
      </c>
      <c r="E665" s="288" t="s">
        <v>300</v>
      </c>
      <c r="F665" s="288" t="s">
        <v>23</v>
      </c>
      <c r="G665" s="288" t="str">
        <f>IF('CARGA CONSOLIDADO IPS'!AO69&lt;&gt;"",'CARGA CONSOLIDADO IPS'!AO69,IF(N665="","",IF(N665&gt;0,"N. D.")))</f>
        <v/>
      </c>
      <c r="H665" s="292" t="str">
        <f>IF('CARGA CONSOLIDADO IPS'!AP69&lt;&gt;"",'CARGA CONSOLIDADO IPS'!AP69,IF(O665="","",IF(O665&gt;0,"N. D.")))</f>
        <v/>
      </c>
      <c r="I665" s="292" t="str">
        <f>IF('CARGA CONSOLIDADO IPS'!AQ69&lt;&gt;"",'CARGA CONSOLIDADO IPS'!AQ69,IF(P665="","",IF(P665&gt;0,"N. D.")))</f>
        <v/>
      </c>
      <c r="J665" s="292" t="str">
        <f>IF('CARGA CONSOLIDADO IPS'!AR69&lt;&gt;"",'CARGA CONSOLIDADO IPS'!AR69,IF(Q665="","",IF(Q665&gt;0,"N. D.")))</f>
        <v/>
      </c>
      <c r="K665" s="292" t="str">
        <f>IF('CARGA CONSOLIDADO IPS'!AS69&lt;&gt;"",'CARGA CONSOLIDADO IPS'!AS69,IF(R665="","",IF(R665&gt;0,"N. D.")))</f>
        <v/>
      </c>
      <c r="L665" s="292" t="str">
        <f>IF('CARGA CONSOLIDADO IPS'!AT69&lt;&gt;"",'CARGA CONSOLIDADO IPS'!AT69,IF(S665="","",IF(S665&gt;0,"N. D.")))</f>
        <v/>
      </c>
      <c r="M665" s="292" t="str">
        <f>IF('CARGA CONSOLIDADO IPS'!AU69&lt;&gt;"",'CARGA CONSOLIDADO IPS'!AU69,IF(T665="","",IF(T665&gt;0,"N. D.")))</f>
        <v/>
      </c>
      <c r="N665" s="292" t="str">
        <f>IF('CARGA CONSOLIDADO IPS'!AV69&lt;&gt;"",'CARGA CONSOLIDADO IPS'!AV69,IF(U665="","",IF(U665&gt;0,"N. D.")))</f>
        <v/>
      </c>
    </row>
    <row r="666" spans="1:14" x14ac:dyDescent="0.25">
      <c r="A666" s="288" t="str">
        <f t="shared" si="30"/>
        <v>SEDE</v>
      </c>
      <c r="B666" s="288" t="str">
        <f t="shared" si="31"/>
        <v>FAMISANAR</v>
      </c>
      <c r="C666" s="288" t="str">
        <f t="shared" si="32"/>
        <v/>
      </c>
      <c r="D666" s="288">
        <v>70</v>
      </c>
      <c r="E666" s="288" t="s">
        <v>300</v>
      </c>
      <c r="F666" s="288" t="s">
        <v>23</v>
      </c>
      <c r="G666" s="288" t="str">
        <f>IF('CARGA CONSOLIDADO IPS'!AO70&lt;&gt;"",'CARGA CONSOLIDADO IPS'!AO70,IF(N666="","",IF(N666&gt;0,"N. D.")))</f>
        <v/>
      </c>
      <c r="H666" s="292" t="str">
        <f>IF('CARGA CONSOLIDADO IPS'!AP70&lt;&gt;"",'CARGA CONSOLIDADO IPS'!AP70,IF(O666="","",IF(O666&gt;0,"N. D.")))</f>
        <v/>
      </c>
      <c r="I666" s="292" t="str">
        <f>IF('CARGA CONSOLIDADO IPS'!AQ70&lt;&gt;"",'CARGA CONSOLIDADO IPS'!AQ70,IF(P666="","",IF(P666&gt;0,"N. D.")))</f>
        <v/>
      </c>
      <c r="J666" s="292" t="str">
        <f>IF('CARGA CONSOLIDADO IPS'!AR70&lt;&gt;"",'CARGA CONSOLIDADO IPS'!AR70,IF(Q666="","",IF(Q666&gt;0,"N. D.")))</f>
        <v/>
      </c>
      <c r="K666" s="292" t="str">
        <f>IF('CARGA CONSOLIDADO IPS'!AS70&lt;&gt;"",'CARGA CONSOLIDADO IPS'!AS70,IF(R666="","",IF(R666&gt;0,"N. D.")))</f>
        <v/>
      </c>
      <c r="L666" s="292" t="str">
        <f>IF('CARGA CONSOLIDADO IPS'!AT70&lt;&gt;"",'CARGA CONSOLIDADO IPS'!AT70,IF(S666="","",IF(S666&gt;0,"N. D.")))</f>
        <v/>
      </c>
      <c r="M666" s="292" t="str">
        <f>IF('CARGA CONSOLIDADO IPS'!AU70&lt;&gt;"",'CARGA CONSOLIDADO IPS'!AU70,IF(T666="","",IF(T666&gt;0,"N. D.")))</f>
        <v/>
      </c>
      <c r="N666" s="292" t="str">
        <f>IF('CARGA CONSOLIDADO IPS'!AV70&lt;&gt;"",'CARGA CONSOLIDADO IPS'!AV70,IF(U666="","",IF(U666&gt;0,"N. D.")))</f>
        <v/>
      </c>
    </row>
    <row r="667" spans="1:14" x14ac:dyDescent="0.25">
      <c r="A667" s="288" t="str">
        <f t="shared" si="30"/>
        <v>SEDE</v>
      </c>
      <c r="B667" s="288" t="str">
        <f t="shared" si="31"/>
        <v>FAMISANAR</v>
      </c>
      <c r="C667" s="288" t="str">
        <f t="shared" si="32"/>
        <v/>
      </c>
      <c r="D667" s="288">
        <v>71</v>
      </c>
      <c r="E667" s="288" t="s">
        <v>300</v>
      </c>
      <c r="F667" s="288" t="s">
        <v>23</v>
      </c>
      <c r="G667" s="288" t="str">
        <f>IF('CARGA CONSOLIDADO IPS'!AO71&lt;&gt;"",'CARGA CONSOLIDADO IPS'!AO71,IF(N667="","",IF(N667&gt;0,"N. D.")))</f>
        <v/>
      </c>
      <c r="H667" s="292" t="str">
        <f>IF('CARGA CONSOLIDADO IPS'!AP71&lt;&gt;"",'CARGA CONSOLIDADO IPS'!AP71,IF(O667="","",IF(O667&gt;0,"N. D.")))</f>
        <v/>
      </c>
      <c r="I667" s="292" t="str">
        <f>IF('CARGA CONSOLIDADO IPS'!AQ71&lt;&gt;"",'CARGA CONSOLIDADO IPS'!AQ71,IF(P667="","",IF(P667&gt;0,"N. D.")))</f>
        <v/>
      </c>
      <c r="J667" s="292" t="str">
        <f>IF('CARGA CONSOLIDADO IPS'!AR71&lt;&gt;"",'CARGA CONSOLIDADO IPS'!AR71,IF(Q667="","",IF(Q667&gt;0,"N. D.")))</f>
        <v/>
      </c>
      <c r="K667" s="292" t="str">
        <f>IF('CARGA CONSOLIDADO IPS'!AS71&lt;&gt;"",'CARGA CONSOLIDADO IPS'!AS71,IF(R667="","",IF(R667&gt;0,"N. D.")))</f>
        <v/>
      </c>
      <c r="L667" s="292" t="str">
        <f>IF('CARGA CONSOLIDADO IPS'!AT71&lt;&gt;"",'CARGA CONSOLIDADO IPS'!AT71,IF(S667="","",IF(S667&gt;0,"N. D.")))</f>
        <v/>
      </c>
      <c r="M667" s="292" t="str">
        <f>IF('CARGA CONSOLIDADO IPS'!AU71&lt;&gt;"",'CARGA CONSOLIDADO IPS'!AU71,IF(T667="","",IF(T667&gt;0,"N. D.")))</f>
        <v/>
      </c>
      <c r="N667" s="292" t="str">
        <f>IF('CARGA CONSOLIDADO IPS'!AV71&lt;&gt;"",'CARGA CONSOLIDADO IPS'!AV71,IF(U667="","",IF(U667&gt;0,"N. D.")))</f>
        <v/>
      </c>
    </row>
    <row r="668" spans="1:14" x14ac:dyDescent="0.25">
      <c r="A668" s="288" t="str">
        <f t="shared" si="30"/>
        <v>SEDE</v>
      </c>
      <c r="B668" s="288" t="str">
        <f t="shared" si="31"/>
        <v>FAMISANAR</v>
      </c>
      <c r="C668" s="288" t="str">
        <f t="shared" si="32"/>
        <v/>
      </c>
      <c r="D668" s="288">
        <v>72</v>
      </c>
      <c r="E668" s="288" t="s">
        <v>300</v>
      </c>
      <c r="F668" s="288" t="s">
        <v>23</v>
      </c>
      <c r="G668" s="288" t="str">
        <f>IF('CARGA CONSOLIDADO IPS'!AO72&lt;&gt;"",'CARGA CONSOLIDADO IPS'!AO72,IF(N668="","",IF(N668&gt;0,"N. D.")))</f>
        <v/>
      </c>
      <c r="H668" s="292" t="str">
        <f>IF('CARGA CONSOLIDADO IPS'!AP72&lt;&gt;"",'CARGA CONSOLIDADO IPS'!AP72,IF(O668="","",IF(O668&gt;0,"N. D.")))</f>
        <v/>
      </c>
      <c r="I668" s="292" t="str">
        <f>IF('CARGA CONSOLIDADO IPS'!AQ72&lt;&gt;"",'CARGA CONSOLIDADO IPS'!AQ72,IF(P668="","",IF(P668&gt;0,"N. D.")))</f>
        <v/>
      </c>
      <c r="J668" s="292" t="str">
        <f>IF('CARGA CONSOLIDADO IPS'!AR72&lt;&gt;"",'CARGA CONSOLIDADO IPS'!AR72,IF(Q668="","",IF(Q668&gt;0,"N. D.")))</f>
        <v/>
      </c>
      <c r="K668" s="292" t="str">
        <f>IF('CARGA CONSOLIDADO IPS'!AS72&lt;&gt;"",'CARGA CONSOLIDADO IPS'!AS72,IF(R668="","",IF(R668&gt;0,"N. D.")))</f>
        <v/>
      </c>
      <c r="L668" s="292" t="str">
        <f>IF('CARGA CONSOLIDADO IPS'!AT72&lt;&gt;"",'CARGA CONSOLIDADO IPS'!AT72,IF(S668="","",IF(S668&gt;0,"N. D.")))</f>
        <v/>
      </c>
      <c r="M668" s="292" t="str">
        <f>IF('CARGA CONSOLIDADO IPS'!AU72&lt;&gt;"",'CARGA CONSOLIDADO IPS'!AU72,IF(T668="","",IF(T668&gt;0,"N. D.")))</f>
        <v/>
      </c>
      <c r="N668" s="292" t="str">
        <f>IF('CARGA CONSOLIDADO IPS'!AV72&lt;&gt;"",'CARGA CONSOLIDADO IPS'!AV72,IF(U668="","",IF(U668&gt;0,"N. D.")))</f>
        <v/>
      </c>
    </row>
    <row r="669" spans="1:14" x14ac:dyDescent="0.25">
      <c r="A669" s="288" t="str">
        <f t="shared" si="30"/>
        <v>SEDE</v>
      </c>
      <c r="B669" s="288" t="str">
        <f t="shared" si="31"/>
        <v>FAMISANAR</v>
      </c>
      <c r="C669" s="288" t="str">
        <f t="shared" si="32"/>
        <v/>
      </c>
      <c r="D669" s="288">
        <v>73</v>
      </c>
      <c r="E669" s="288" t="s">
        <v>300</v>
      </c>
      <c r="F669" s="288" t="s">
        <v>23</v>
      </c>
      <c r="G669" s="288" t="str">
        <f>IF('CARGA CONSOLIDADO IPS'!AO73&lt;&gt;"",'CARGA CONSOLIDADO IPS'!AO73,IF(N669="","",IF(N669&gt;0,"N. D.")))</f>
        <v/>
      </c>
      <c r="H669" s="292" t="str">
        <f>IF('CARGA CONSOLIDADO IPS'!AP73&lt;&gt;"",'CARGA CONSOLIDADO IPS'!AP73,IF(O669="","",IF(O669&gt;0,"N. D.")))</f>
        <v/>
      </c>
      <c r="I669" s="292" t="str">
        <f>IF('CARGA CONSOLIDADO IPS'!AQ73&lt;&gt;"",'CARGA CONSOLIDADO IPS'!AQ73,IF(P669="","",IF(P669&gt;0,"N. D.")))</f>
        <v/>
      </c>
      <c r="J669" s="292" t="str">
        <f>IF('CARGA CONSOLIDADO IPS'!AR73&lt;&gt;"",'CARGA CONSOLIDADO IPS'!AR73,IF(Q669="","",IF(Q669&gt;0,"N. D.")))</f>
        <v/>
      </c>
      <c r="K669" s="292" t="str">
        <f>IF('CARGA CONSOLIDADO IPS'!AS73&lt;&gt;"",'CARGA CONSOLIDADO IPS'!AS73,IF(R669="","",IF(R669&gt;0,"N. D.")))</f>
        <v/>
      </c>
      <c r="L669" s="292" t="str">
        <f>IF('CARGA CONSOLIDADO IPS'!AT73&lt;&gt;"",'CARGA CONSOLIDADO IPS'!AT73,IF(S669="","",IF(S669&gt;0,"N. D.")))</f>
        <v/>
      </c>
      <c r="M669" s="292" t="str">
        <f>IF('CARGA CONSOLIDADO IPS'!AU73&lt;&gt;"",'CARGA CONSOLIDADO IPS'!AU73,IF(T669="","",IF(T669&gt;0,"N. D.")))</f>
        <v/>
      </c>
      <c r="N669" s="292" t="str">
        <f>IF('CARGA CONSOLIDADO IPS'!AV73&lt;&gt;"",'CARGA CONSOLIDADO IPS'!AV73,IF(U669="","",IF(U669&gt;0,"N. D.")))</f>
        <v/>
      </c>
    </row>
    <row r="670" spans="1:14" x14ac:dyDescent="0.25">
      <c r="A670" s="288" t="str">
        <f t="shared" si="30"/>
        <v>SEDE</v>
      </c>
      <c r="B670" s="288" t="str">
        <f t="shared" si="31"/>
        <v>FAMISANAR</v>
      </c>
      <c r="C670" s="288" t="str">
        <f t="shared" si="32"/>
        <v/>
      </c>
      <c r="D670" s="288">
        <v>74</v>
      </c>
      <c r="E670" s="288" t="s">
        <v>300</v>
      </c>
      <c r="F670" s="288" t="s">
        <v>23</v>
      </c>
      <c r="G670" s="288" t="str">
        <f>IF('CARGA CONSOLIDADO IPS'!AO74&lt;&gt;"",'CARGA CONSOLIDADO IPS'!AO74,IF(N670="","",IF(N670&gt;0,"N. D.")))</f>
        <v/>
      </c>
      <c r="H670" s="292" t="str">
        <f>IF('CARGA CONSOLIDADO IPS'!AP74&lt;&gt;"",'CARGA CONSOLIDADO IPS'!AP74,IF(O670="","",IF(O670&gt;0,"N. D.")))</f>
        <v/>
      </c>
      <c r="I670" s="292" t="str">
        <f>IF('CARGA CONSOLIDADO IPS'!AQ74&lt;&gt;"",'CARGA CONSOLIDADO IPS'!AQ74,IF(P670="","",IF(P670&gt;0,"N. D.")))</f>
        <v/>
      </c>
      <c r="J670" s="292" t="str">
        <f>IF('CARGA CONSOLIDADO IPS'!AR74&lt;&gt;"",'CARGA CONSOLIDADO IPS'!AR74,IF(Q670="","",IF(Q670&gt;0,"N. D.")))</f>
        <v/>
      </c>
      <c r="K670" s="292" t="str">
        <f>IF('CARGA CONSOLIDADO IPS'!AS74&lt;&gt;"",'CARGA CONSOLIDADO IPS'!AS74,IF(R670="","",IF(R670&gt;0,"N. D.")))</f>
        <v/>
      </c>
      <c r="L670" s="292" t="str">
        <f>IF('CARGA CONSOLIDADO IPS'!AT74&lt;&gt;"",'CARGA CONSOLIDADO IPS'!AT74,IF(S670="","",IF(S670&gt;0,"N. D.")))</f>
        <v/>
      </c>
      <c r="M670" s="292" t="str">
        <f>IF('CARGA CONSOLIDADO IPS'!AU74&lt;&gt;"",'CARGA CONSOLIDADO IPS'!AU74,IF(T670="","",IF(T670&gt;0,"N. D.")))</f>
        <v/>
      </c>
      <c r="N670" s="292" t="str">
        <f>IF('CARGA CONSOLIDADO IPS'!AV74&lt;&gt;"",'CARGA CONSOLIDADO IPS'!AV74,IF(U670="","",IF(U670&gt;0,"N. D.")))</f>
        <v/>
      </c>
    </row>
    <row r="671" spans="1:14" x14ac:dyDescent="0.25">
      <c r="A671" s="288" t="str">
        <f t="shared" si="30"/>
        <v>SEDE</v>
      </c>
      <c r="B671" s="288" t="str">
        <f t="shared" si="31"/>
        <v>FAMISANAR</v>
      </c>
      <c r="C671" s="288" t="str">
        <f t="shared" si="32"/>
        <v/>
      </c>
      <c r="D671" s="288">
        <v>75</v>
      </c>
      <c r="E671" s="288" t="s">
        <v>300</v>
      </c>
      <c r="F671" s="288" t="s">
        <v>23</v>
      </c>
      <c r="G671" s="288" t="str">
        <f>IF('CARGA CONSOLIDADO IPS'!AO75&lt;&gt;"",'CARGA CONSOLIDADO IPS'!AO75,IF(N671="","",IF(N671&gt;0,"N. D.")))</f>
        <v/>
      </c>
      <c r="H671" s="292" t="str">
        <f>IF('CARGA CONSOLIDADO IPS'!AP75&lt;&gt;"",'CARGA CONSOLIDADO IPS'!AP75,IF(O671="","",IF(O671&gt;0,"N. D.")))</f>
        <v/>
      </c>
      <c r="I671" s="292" t="str">
        <f>IF('CARGA CONSOLIDADO IPS'!AQ75&lt;&gt;"",'CARGA CONSOLIDADO IPS'!AQ75,IF(P671="","",IF(P671&gt;0,"N. D.")))</f>
        <v/>
      </c>
      <c r="J671" s="292" t="str">
        <f>IF('CARGA CONSOLIDADO IPS'!AR75&lt;&gt;"",'CARGA CONSOLIDADO IPS'!AR75,IF(Q671="","",IF(Q671&gt;0,"N. D.")))</f>
        <v/>
      </c>
      <c r="K671" s="292" t="str">
        <f>IF('CARGA CONSOLIDADO IPS'!AS75&lt;&gt;"",'CARGA CONSOLIDADO IPS'!AS75,IF(R671="","",IF(R671&gt;0,"N. D.")))</f>
        <v/>
      </c>
      <c r="L671" s="292" t="str">
        <f>IF('CARGA CONSOLIDADO IPS'!AT75&lt;&gt;"",'CARGA CONSOLIDADO IPS'!AT75,IF(S671="","",IF(S671&gt;0,"N. D.")))</f>
        <v/>
      </c>
      <c r="M671" s="292" t="str">
        <f>IF('CARGA CONSOLIDADO IPS'!AU75&lt;&gt;"",'CARGA CONSOLIDADO IPS'!AU75,IF(T671="","",IF(T671&gt;0,"N. D.")))</f>
        <v/>
      </c>
      <c r="N671" s="292" t="str">
        <f>IF('CARGA CONSOLIDADO IPS'!AV75&lt;&gt;"",'CARGA CONSOLIDADO IPS'!AV75,IF(U671="","",IF(U671&gt;0,"N. D.")))</f>
        <v/>
      </c>
    </row>
    <row r="672" spans="1:14" x14ac:dyDescent="0.25">
      <c r="A672" s="288" t="str">
        <f t="shared" si="30"/>
        <v>SEDE</v>
      </c>
      <c r="B672" s="288" t="str">
        <f t="shared" si="31"/>
        <v>FAMISANAR</v>
      </c>
      <c r="C672" s="288" t="str">
        <f t="shared" si="32"/>
        <v/>
      </c>
      <c r="D672" s="288">
        <v>76</v>
      </c>
      <c r="E672" s="288" t="s">
        <v>300</v>
      </c>
      <c r="F672" s="288" t="s">
        <v>23</v>
      </c>
      <c r="G672" s="288" t="str">
        <f>IF('CARGA CONSOLIDADO IPS'!AO76&lt;&gt;"",'CARGA CONSOLIDADO IPS'!AO76,IF(N672="","",IF(N672&gt;0,"N. D.")))</f>
        <v/>
      </c>
      <c r="H672" s="292" t="str">
        <f>IF('CARGA CONSOLIDADO IPS'!AP76&lt;&gt;"",'CARGA CONSOLIDADO IPS'!AP76,IF(O672="","",IF(O672&gt;0,"N. D.")))</f>
        <v/>
      </c>
      <c r="I672" s="292" t="str">
        <f>IF('CARGA CONSOLIDADO IPS'!AQ76&lt;&gt;"",'CARGA CONSOLIDADO IPS'!AQ76,IF(P672="","",IF(P672&gt;0,"N. D.")))</f>
        <v/>
      </c>
      <c r="J672" s="292" t="str">
        <f>IF('CARGA CONSOLIDADO IPS'!AR76&lt;&gt;"",'CARGA CONSOLIDADO IPS'!AR76,IF(Q672="","",IF(Q672&gt;0,"N. D.")))</f>
        <v/>
      </c>
      <c r="K672" s="292" t="str">
        <f>IF('CARGA CONSOLIDADO IPS'!AS76&lt;&gt;"",'CARGA CONSOLIDADO IPS'!AS76,IF(R672="","",IF(R672&gt;0,"N. D.")))</f>
        <v/>
      </c>
      <c r="L672" s="292" t="str">
        <f>IF('CARGA CONSOLIDADO IPS'!AT76&lt;&gt;"",'CARGA CONSOLIDADO IPS'!AT76,IF(S672="","",IF(S672&gt;0,"N. D.")))</f>
        <v/>
      </c>
      <c r="M672" s="292" t="str">
        <f>IF('CARGA CONSOLIDADO IPS'!AU76&lt;&gt;"",'CARGA CONSOLIDADO IPS'!AU76,IF(T672="","",IF(T672&gt;0,"N. D.")))</f>
        <v/>
      </c>
      <c r="N672" s="292" t="str">
        <f>IF('CARGA CONSOLIDADO IPS'!AV76&lt;&gt;"",'CARGA CONSOLIDADO IPS'!AV76,IF(U672="","",IF(U672&gt;0,"N. D.")))</f>
        <v/>
      </c>
    </row>
    <row r="673" spans="1:14" x14ac:dyDescent="0.25">
      <c r="A673" s="288" t="str">
        <f t="shared" si="30"/>
        <v>SEDE</v>
      </c>
      <c r="B673" s="288" t="str">
        <f t="shared" si="31"/>
        <v>FAMISANAR</v>
      </c>
      <c r="C673" s="288" t="str">
        <f t="shared" si="32"/>
        <v/>
      </c>
      <c r="D673" s="288">
        <v>77</v>
      </c>
      <c r="E673" s="288" t="s">
        <v>300</v>
      </c>
      <c r="F673" s="288" t="s">
        <v>23</v>
      </c>
      <c r="G673" s="288" t="str">
        <f>IF('CARGA CONSOLIDADO IPS'!AO77&lt;&gt;"",'CARGA CONSOLIDADO IPS'!AO77,IF(N673="","",IF(N673&gt;0,"N. D.")))</f>
        <v/>
      </c>
      <c r="H673" s="292" t="str">
        <f>IF('CARGA CONSOLIDADO IPS'!AP77&lt;&gt;"",'CARGA CONSOLIDADO IPS'!AP77,IF(O673="","",IF(O673&gt;0,"N. D.")))</f>
        <v/>
      </c>
      <c r="I673" s="292" t="str">
        <f>IF('CARGA CONSOLIDADO IPS'!AQ77&lt;&gt;"",'CARGA CONSOLIDADO IPS'!AQ77,IF(P673="","",IF(P673&gt;0,"N. D.")))</f>
        <v/>
      </c>
      <c r="J673" s="292" t="str">
        <f>IF('CARGA CONSOLIDADO IPS'!AR77&lt;&gt;"",'CARGA CONSOLIDADO IPS'!AR77,IF(Q673="","",IF(Q673&gt;0,"N. D.")))</f>
        <v/>
      </c>
      <c r="K673" s="292" t="str">
        <f>IF('CARGA CONSOLIDADO IPS'!AS77&lt;&gt;"",'CARGA CONSOLIDADO IPS'!AS77,IF(R673="","",IF(R673&gt;0,"N. D.")))</f>
        <v/>
      </c>
      <c r="L673" s="292" t="str">
        <f>IF('CARGA CONSOLIDADO IPS'!AT77&lt;&gt;"",'CARGA CONSOLIDADO IPS'!AT77,IF(S673="","",IF(S673&gt;0,"N. D.")))</f>
        <v/>
      </c>
      <c r="M673" s="292" t="str">
        <f>IF('CARGA CONSOLIDADO IPS'!AU77&lt;&gt;"",'CARGA CONSOLIDADO IPS'!AU77,IF(T673="","",IF(T673&gt;0,"N. D.")))</f>
        <v/>
      </c>
      <c r="N673" s="292" t="str">
        <f>IF('CARGA CONSOLIDADO IPS'!AV77&lt;&gt;"",'CARGA CONSOLIDADO IPS'!AV77,IF(U673="","",IF(U673&gt;0,"N. D.")))</f>
        <v/>
      </c>
    </row>
    <row r="674" spans="1:14" x14ac:dyDescent="0.25">
      <c r="A674" s="288" t="str">
        <f t="shared" si="30"/>
        <v>SEDE</v>
      </c>
      <c r="B674" s="288" t="str">
        <f t="shared" si="31"/>
        <v>FAMISANAR</v>
      </c>
      <c r="C674" s="288" t="str">
        <f t="shared" si="32"/>
        <v/>
      </c>
      <c r="D674" s="288">
        <v>78</v>
      </c>
      <c r="E674" s="288" t="s">
        <v>300</v>
      </c>
      <c r="F674" s="288" t="s">
        <v>23</v>
      </c>
      <c r="G674" s="288" t="str">
        <f>IF('CARGA CONSOLIDADO IPS'!AO78&lt;&gt;"",'CARGA CONSOLIDADO IPS'!AO78,IF(N674="","",IF(N674&gt;0,"N. D.")))</f>
        <v/>
      </c>
      <c r="H674" s="292" t="str">
        <f>IF('CARGA CONSOLIDADO IPS'!AP78&lt;&gt;"",'CARGA CONSOLIDADO IPS'!AP78,IF(O674="","",IF(O674&gt;0,"N. D.")))</f>
        <v/>
      </c>
      <c r="I674" s="292" t="str">
        <f>IF('CARGA CONSOLIDADO IPS'!AQ78&lt;&gt;"",'CARGA CONSOLIDADO IPS'!AQ78,IF(P674="","",IF(P674&gt;0,"N. D.")))</f>
        <v/>
      </c>
      <c r="J674" s="292" t="str">
        <f>IF('CARGA CONSOLIDADO IPS'!AR78&lt;&gt;"",'CARGA CONSOLIDADO IPS'!AR78,IF(Q674="","",IF(Q674&gt;0,"N. D.")))</f>
        <v/>
      </c>
      <c r="K674" s="292" t="str">
        <f>IF('CARGA CONSOLIDADO IPS'!AS78&lt;&gt;"",'CARGA CONSOLIDADO IPS'!AS78,IF(R674="","",IF(R674&gt;0,"N. D.")))</f>
        <v/>
      </c>
      <c r="L674" s="292" t="str">
        <f>IF('CARGA CONSOLIDADO IPS'!AT78&lt;&gt;"",'CARGA CONSOLIDADO IPS'!AT78,IF(S674="","",IF(S674&gt;0,"N. D.")))</f>
        <v/>
      </c>
      <c r="M674" s="292" t="str">
        <f>IF('CARGA CONSOLIDADO IPS'!AU78&lt;&gt;"",'CARGA CONSOLIDADO IPS'!AU78,IF(T674="","",IF(T674&gt;0,"N. D.")))</f>
        <v/>
      </c>
      <c r="N674" s="292" t="str">
        <f>IF('CARGA CONSOLIDADO IPS'!AV78&lt;&gt;"",'CARGA CONSOLIDADO IPS'!AV78,IF(U674="","",IF(U674&gt;0,"N. D.")))</f>
        <v/>
      </c>
    </row>
    <row r="675" spans="1:14" x14ac:dyDescent="0.25">
      <c r="A675" s="288" t="str">
        <f t="shared" si="30"/>
        <v>SEDE</v>
      </c>
      <c r="B675" s="288" t="str">
        <f t="shared" si="31"/>
        <v>FAMISANAR</v>
      </c>
      <c r="C675" s="288" t="str">
        <f t="shared" si="32"/>
        <v/>
      </c>
      <c r="D675" s="288">
        <v>79</v>
      </c>
      <c r="E675" s="288" t="s">
        <v>300</v>
      </c>
      <c r="F675" s="288" t="s">
        <v>23</v>
      </c>
      <c r="G675" s="288" t="str">
        <f>IF('CARGA CONSOLIDADO IPS'!AO79&lt;&gt;"",'CARGA CONSOLIDADO IPS'!AO79,IF(N675="","",IF(N675&gt;0,"N. D.")))</f>
        <v/>
      </c>
      <c r="H675" s="292" t="str">
        <f>IF('CARGA CONSOLIDADO IPS'!AP79&lt;&gt;"",'CARGA CONSOLIDADO IPS'!AP79,IF(O675="","",IF(O675&gt;0,"N. D.")))</f>
        <v/>
      </c>
      <c r="I675" s="292" t="str">
        <f>IF('CARGA CONSOLIDADO IPS'!AQ79&lt;&gt;"",'CARGA CONSOLIDADO IPS'!AQ79,IF(P675="","",IF(P675&gt;0,"N. D.")))</f>
        <v/>
      </c>
      <c r="J675" s="292" t="str">
        <f>IF('CARGA CONSOLIDADO IPS'!AR79&lt;&gt;"",'CARGA CONSOLIDADO IPS'!AR79,IF(Q675="","",IF(Q675&gt;0,"N. D.")))</f>
        <v/>
      </c>
      <c r="K675" s="292" t="str">
        <f>IF('CARGA CONSOLIDADO IPS'!AS79&lt;&gt;"",'CARGA CONSOLIDADO IPS'!AS79,IF(R675="","",IF(R675&gt;0,"N. D.")))</f>
        <v/>
      </c>
      <c r="L675" s="292" t="str">
        <f>IF('CARGA CONSOLIDADO IPS'!AT79&lt;&gt;"",'CARGA CONSOLIDADO IPS'!AT79,IF(S675="","",IF(S675&gt;0,"N. D.")))</f>
        <v/>
      </c>
      <c r="M675" s="292" t="str">
        <f>IF('CARGA CONSOLIDADO IPS'!AU79&lt;&gt;"",'CARGA CONSOLIDADO IPS'!AU79,IF(T675="","",IF(T675&gt;0,"N. D.")))</f>
        <v/>
      </c>
      <c r="N675" s="292" t="str">
        <f>IF('CARGA CONSOLIDADO IPS'!AV79&lt;&gt;"",'CARGA CONSOLIDADO IPS'!AV79,IF(U675="","",IF(U675&gt;0,"N. D.")))</f>
        <v/>
      </c>
    </row>
    <row r="676" spans="1:14" x14ac:dyDescent="0.25">
      <c r="A676" s="288" t="str">
        <f t="shared" si="30"/>
        <v>SEDE</v>
      </c>
      <c r="B676" s="288" t="str">
        <f t="shared" si="31"/>
        <v>FAMISANAR</v>
      </c>
      <c r="C676" s="288" t="str">
        <f t="shared" si="32"/>
        <v/>
      </c>
      <c r="D676" s="288">
        <v>80</v>
      </c>
      <c r="E676" s="288" t="s">
        <v>300</v>
      </c>
      <c r="F676" s="288" t="s">
        <v>23</v>
      </c>
      <c r="G676" s="288" t="str">
        <f>IF('CARGA CONSOLIDADO IPS'!AO80&lt;&gt;"",'CARGA CONSOLIDADO IPS'!AO80,IF(N676="","",IF(N676&gt;0,"N. D.")))</f>
        <v/>
      </c>
      <c r="H676" s="292" t="str">
        <f>IF('CARGA CONSOLIDADO IPS'!AP80&lt;&gt;"",'CARGA CONSOLIDADO IPS'!AP80,IF(O676="","",IF(O676&gt;0,"N. D.")))</f>
        <v/>
      </c>
      <c r="I676" s="292" t="str">
        <f>IF('CARGA CONSOLIDADO IPS'!AQ80&lt;&gt;"",'CARGA CONSOLIDADO IPS'!AQ80,IF(P676="","",IF(P676&gt;0,"N. D.")))</f>
        <v/>
      </c>
      <c r="J676" s="292" t="str">
        <f>IF('CARGA CONSOLIDADO IPS'!AR80&lt;&gt;"",'CARGA CONSOLIDADO IPS'!AR80,IF(Q676="","",IF(Q676&gt;0,"N. D.")))</f>
        <v/>
      </c>
      <c r="K676" s="292" t="str">
        <f>IF('CARGA CONSOLIDADO IPS'!AS80&lt;&gt;"",'CARGA CONSOLIDADO IPS'!AS80,IF(R676="","",IF(R676&gt;0,"N. D.")))</f>
        <v/>
      </c>
      <c r="L676" s="292" t="str">
        <f>IF('CARGA CONSOLIDADO IPS'!AT80&lt;&gt;"",'CARGA CONSOLIDADO IPS'!AT80,IF(S676="","",IF(S676&gt;0,"N. D.")))</f>
        <v/>
      </c>
      <c r="M676" s="292" t="str">
        <f>IF('CARGA CONSOLIDADO IPS'!AU80&lt;&gt;"",'CARGA CONSOLIDADO IPS'!AU80,IF(T676="","",IF(T676&gt;0,"N. D.")))</f>
        <v/>
      </c>
      <c r="N676" s="292" t="str">
        <f>IF('CARGA CONSOLIDADO IPS'!AV80&lt;&gt;"",'CARGA CONSOLIDADO IPS'!AV80,IF(U676="","",IF(U676&gt;0,"N. D.")))</f>
        <v/>
      </c>
    </row>
    <row r="677" spans="1:14" x14ac:dyDescent="0.25">
      <c r="A677" s="288" t="str">
        <f t="shared" ref="A677:A735" si="33">E677</f>
        <v>SEDE</v>
      </c>
      <c r="B677" s="288" t="str">
        <f t="shared" ref="B677:B735" si="34">F677</f>
        <v>FAMISANAR</v>
      </c>
      <c r="C677" s="288" t="str">
        <f t="shared" ref="C677:C735" si="35">G677</f>
        <v/>
      </c>
      <c r="D677" s="288">
        <v>81</v>
      </c>
      <c r="E677" s="288" t="s">
        <v>300</v>
      </c>
      <c r="F677" s="288" t="s">
        <v>23</v>
      </c>
      <c r="G677" s="288" t="str">
        <f>IF('CARGA CONSOLIDADO IPS'!AO81&lt;&gt;"",'CARGA CONSOLIDADO IPS'!AO81,IF(N677="","",IF(N677&gt;0,"N. D.")))</f>
        <v/>
      </c>
      <c r="H677" s="292" t="str">
        <f>IF('CARGA CONSOLIDADO IPS'!AP81&lt;&gt;"",'CARGA CONSOLIDADO IPS'!AP81,IF(O677="","",IF(O677&gt;0,"N. D.")))</f>
        <v/>
      </c>
      <c r="I677" s="292" t="str">
        <f>IF('CARGA CONSOLIDADO IPS'!AQ81&lt;&gt;"",'CARGA CONSOLIDADO IPS'!AQ81,IF(P677="","",IF(P677&gt;0,"N. D.")))</f>
        <v/>
      </c>
      <c r="J677" s="292" t="str">
        <f>IF('CARGA CONSOLIDADO IPS'!AR81&lt;&gt;"",'CARGA CONSOLIDADO IPS'!AR81,IF(Q677="","",IF(Q677&gt;0,"N. D.")))</f>
        <v/>
      </c>
      <c r="K677" s="292" t="str">
        <f>IF('CARGA CONSOLIDADO IPS'!AS81&lt;&gt;"",'CARGA CONSOLIDADO IPS'!AS81,IF(R677="","",IF(R677&gt;0,"N. D.")))</f>
        <v/>
      </c>
      <c r="L677" s="292" t="str">
        <f>IF('CARGA CONSOLIDADO IPS'!AT81&lt;&gt;"",'CARGA CONSOLIDADO IPS'!AT81,IF(S677="","",IF(S677&gt;0,"N. D.")))</f>
        <v/>
      </c>
      <c r="M677" s="292" t="str">
        <f>IF('CARGA CONSOLIDADO IPS'!AU81&lt;&gt;"",'CARGA CONSOLIDADO IPS'!AU81,IF(T677="","",IF(T677&gt;0,"N. D.")))</f>
        <v/>
      </c>
      <c r="N677" s="292" t="str">
        <f>IF('CARGA CONSOLIDADO IPS'!AV81&lt;&gt;"",'CARGA CONSOLIDADO IPS'!AV81,IF(U677="","",IF(U677&gt;0,"N. D.")))</f>
        <v/>
      </c>
    </row>
    <row r="678" spans="1:14" x14ac:dyDescent="0.25">
      <c r="A678" s="288" t="str">
        <f t="shared" si="33"/>
        <v>SEDE</v>
      </c>
      <c r="B678" s="288" t="str">
        <f t="shared" si="34"/>
        <v>FAMISANAR</v>
      </c>
      <c r="C678" s="288" t="str">
        <f t="shared" si="35"/>
        <v/>
      </c>
      <c r="D678" s="288">
        <v>82</v>
      </c>
      <c r="E678" s="288" t="s">
        <v>300</v>
      </c>
      <c r="F678" s="288" t="s">
        <v>23</v>
      </c>
      <c r="G678" s="288" t="str">
        <f>IF('CARGA CONSOLIDADO IPS'!AO82&lt;&gt;"",'CARGA CONSOLIDADO IPS'!AO82,IF(N678="","",IF(N678&gt;0,"N. D.")))</f>
        <v/>
      </c>
      <c r="H678" s="292" t="str">
        <f>IF('CARGA CONSOLIDADO IPS'!AP82&lt;&gt;"",'CARGA CONSOLIDADO IPS'!AP82,IF(O678="","",IF(O678&gt;0,"N. D.")))</f>
        <v/>
      </c>
      <c r="I678" s="292" t="str">
        <f>IF('CARGA CONSOLIDADO IPS'!AQ82&lt;&gt;"",'CARGA CONSOLIDADO IPS'!AQ82,IF(P678="","",IF(P678&gt;0,"N. D.")))</f>
        <v/>
      </c>
      <c r="J678" s="292" t="str">
        <f>IF('CARGA CONSOLIDADO IPS'!AR82&lt;&gt;"",'CARGA CONSOLIDADO IPS'!AR82,IF(Q678="","",IF(Q678&gt;0,"N. D.")))</f>
        <v/>
      </c>
      <c r="K678" s="292" t="str">
        <f>IF('CARGA CONSOLIDADO IPS'!AS82&lt;&gt;"",'CARGA CONSOLIDADO IPS'!AS82,IF(R678="","",IF(R678&gt;0,"N. D.")))</f>
        <v/>
      </c>
      <c r="L678" s="292" t="str">
        <f>IF('CARGA CONSOLIDADO IPS'!AT82&lt;&gt;"",'CARGA CONSOLIDADO IPS'!AT82,IF(S678="","",IF(S678&gt;0,"N. D.")))</f>
        <v/>
      </c>
      <c r="M678" s="292" t="str">
        <f>IF('CARGA CONSOLIDADO IPS'!AU82&lt;&gt;"",'CARGA CONSOLIDADO IPS'!AU82,IF(T678="","",IF(T678&gt;0,"N. D.")))</f>
        <v/>
      </c>
      <c r="N678" s="292" t="str">
        <f>IF('CARGA CONSOLIDADO IPS'!AV82&lt;&gt;"",'CARGA CONSOLIDADO IPS'!AV82,IF(U678="","",IF(U678&gt;0,"N. D.")))</f>
        <v/>
      </c>
    </row>
    <row r="679" spans="1:14" x14ac:dyDescent="0.25">
      <c r="A679" s="288" t="str">
        <f t="shared" si="33"/>
        <v>SEDE</v>
      </c>
      <c r="B679" s="288" t="str">
        <f t="shared" si="34"/>
        <v>FAMISANAR</v>
      </c>
      <c r="C679" s="288" t="str">
        <f t="shared" si="35"/>
        <v/>
      </c>
      <c r="D679" s="288">
        <v>83</v>
      </c>
      <c r="E679" s="288" t="s">
        <v>300</v>
      </c>
      <c r="F679" s="288" t="s">
        <v>23</v>
      </c>
      <c r="G679" s="288" t="str">
        <f>IF('CARGA CONSOLIDADO IPS'!AO83&lt;&gt;"",'CARGA CONSOLIDADO IPS'!AO83,IF(N679="","",IF(N679&gt;0,"N. D.")))</f>
        <v/>
      </c>
      <c r="H679" s="292" t="str">
        <f>IF('CARGA CONSOLIDADO IPS'!AP83&lt;&gt;"",'CARGA CONSOLIDADO IPS'!AP83,IF(O679="","",IF(O679&gt;0,"N. D.")))</f>
        <v/>
      </c>
      <c r="I679" s="292" t="str">
        <f>IF('CARGA CONSOLIDADO IPS'!AQ83&lt;&gt;"",'CARGA CONSOLIDADO IPS'!AQ83,IF(P679="","",IF(P679&gt;0,"N. D.")))</f>
        <v/>
      </c>
      <c r="J679" s="292" t="str">
        <f>IF('CARGA CONSOLIDADO IPS'!AR83&lt;&gt;"",'CARGA CONSOLIDADO IPS'!AR83,IF(Q679="","",IF(Q679&gt;0,"N. D.")))</f>
        <v/>
      </c>
      <c r="K679" s="292" t="str">
        <f>IF('CARGA CONSOLIDADO IPS'!AS83&lt;&gt;"",'CARGA CONSOLIDADO IPS'!AS83,IF(R679="","",IF(R679&gt;0,"N. D.")))</f>
        <v/>
      </c>
      <c r="L679" s="292" t="str">
        <f>IF('CARGA CONSOLIDADO IPS'!AT83&lt;&gt;"",'CARGA CONSOLIDADO IPS'!AT83,IF(S679="","",IF(S679&gt;0,"N. D.")))</f>
        <v/>
      </c>
      <c r="M679" s="292" t="str">
        <f>IF('CARGA CONSOLIDADO IPS'!AU83&lt;&gt;"",'CARGA CONSOLIDADO IPS'!AU83,IF(T679="","",IF(T679&gt;0,"N. D.")))</f>
        <v/>
      </c>
      <c r="N679" s="292" t="str">
        <f>IF('CARGA CONSOLIDADO IPS'!AV83&lt;&gt;"",'CARGA CONSOLIDADO IPS'!AV83,IF(U679="","",IF(U679&gt;0,"N. D.")))</f>
        <v/>
      </c>
    </row>
    <row r="680" spans="1:14" x14ac:dyDescent="0.25">
      <c r="A680" s="288" t="str">
        <f t="shared" si="33"/>
        <v>SEDE</v>
      </c>
      <c r="B680" s="288" t="str">
        <f t="shared" si="34"/>
        <v>FAMISANAR</v>
      </c>
      <c r="C680" s="288" t="str">
        <f t="shared" si="35"/>
        <v/>
      </c>
      <c r="D680" s="288">
        <v>84</v>
      </c>
      <c r="E680" s="288" t="s">
        <v>300</v>
      </c>
      <c r="F680" s="288" t="s">
        <v>23</v>
      </c>
      <c r="G680" s="288" t="str">
        <f>IF('CARGA CONSOLIDADO IPS'!AO84&lt;&gt;"",'CARGA CONSOLIDADO IPS'!AO84,IF(N680="","",IF(N680&gt;0,"N. D.")))</f>
        <v/>
      </c>
      <c r="H680" s="292" t="str">
        <f>IF('CARGA CONSOLIDADO IPS'!AP84&lt;&gt;"",'CARGA CONSOLIDADO IPS'!AP84,IF(O680="","",IF(O680&gt;0,"N. D.")))</f>
        <v/>
      </c>
      <c r="I680" s="292" t="str">
        <f>IF('CARGA CONSOLIDADO IPS'!AQ84&lt;&gt;"",'CARGA CONSOLIDADO IPS'!AQ84,IF(P680="","",IF(P680&gt;0,"N. D.")))</f>
        <v/>
      </c>
      <c r="J680" s="292" t="str">
        <f>IF('CARGA CONSOLIDADO IPS'!AR84&lt;&gt;"",'CARGA CONSOLIDADO IPS'!AR84,IF(Q680="","",IF(Q680&gt;0,"N. D.")))</f>
        <v/>
      </c>
      <c r="K680" s="292" t="str">
        <f>IF('CARGA CONSOLIDADO IPS'!AS84&lt;&gt;"",'CARGA CONSOLIDADO IPS'!AS84,IF(R680="","",IF(R680&gt;0,"N. D.")))</f>
        <v/>
      </c>
      <c r="L680" s="292" t="str">
        <f>IF('CARGA CONSOLIDADO IPS'!AT84&lt;&gt;"",'CARGA CONSOLIDADO IPS'!AT84,IF(S680="","",IF(S680&gt;0,"N. D.")))</f>
        <v/>
      </c>
      <c r="M680" s="292" t="str">
        <f>IF('CARGA CONSOLIDADO IPS'!AU84&lt;&gt;"",'CARGA CONSOLIDADO IPS'!AU84,IF(T680="","",IF(T680&gt;0,"N. D.")))</f>
        <v/>
      </c>
      <c r="N680" s="292" t="str">
        <f>IF('CARGA CONSOLIDADO IPS'!AV84&lt;&gt;"",'CARGA CONSOLIDADO IPS'!AV84,IF(U680="","",IF(U680&gt;0,"N. D.")))</f>
        <v/>
      </c>
    </row>
    <row r="681" spans="1:14" x14ac:dyDescent="0.25">
      <c r="A681" s="288" t="str">
        <f t="shared" si="33"/>
        <v>SEDE</v>
      </c>
      <c r="B681" s="288" t="str">
        <f t="shared" si="34"/>
        <v>FAMISANAR</v>
      </c>
      <c r="C681" s="288" t="str">
        <f t="shared" si="35"/>
        <v/>
      </c>
      <c r="D681" s="288">
        <v>85</v>
      </c>
      <c r="E681" s="288" t="s">
        <v>300</v>
      </c>
      <c r="F681" s="288" t="s">
        <v>23</v>
      </c>
      <c r="G681" s="288" t="str">
        <f>IF('CARGA CONSOLIDADO IPS'!AO85&lt;&gt;"",'CARGA CONSOLIDADO IPS'!AO85,IF(N681="","",IF(N681&gt;0,"N. D.")))</f>
        <v/>
      </c>
      <c r="H681" s="292" t="str">
        <f>IF('CARGA CONSOLIDADO IPS'!AP85&lt;&gt;"",'CARGA CONSOLIDADO IPS'!AP85,IF(O681="","",IF(O681&gt;0,"N. D.")))</f>
        <v/>
      </c>
      <c r="I681" s="292" t="str">
        <f>IF('CARGA CONSOLIDADO IPS'!AQ85&lt;&gt;"",'CARGA CONSOLIDADO IPS'!AQ85,IF(P681="","",IF(P681&gt;0,"N. D.")))</f>
        <v/>
      </c>
      <c r="J681" s="292" t="str">
        <f>IF('CARGA CONSOLIDADO IPS'!AR85&lt;&gt;"",'CARGA CONSOLIDADO IPS'!AR85,IF(Q681="","",IF(Q681&gt;0,"N. D.")))</f>
        <v/>
      </c>
      <c r="K681" s="292" t="str">
        <f>IF('CARGA CONSOLIDADO IPS'!AS85&lt;&gt;"",'CARGA CONSOLIDADO IPS'!AS85,IF(R681="","",IF(R681&gt;0,"N. D.")))</f>
        <v/>
      </c>
      <c r="L681" s="292" t="str">
        <f>IF('CARGA CONSOLIDADO IPS'!AT85&lt;&gt;"",'CARGA CONSOLIDADO IPS'!AT85,IF(S681="","",IF(S681&gt;0,"N. D.")))</f>
        <v/>
      </c>
      <c r="M681" s="292" t="str">
        <f>IF('CARGA CONSOLIDADO IPS'!AU85&lt;&gt;"",'CARGA CONSOLIDADO IPS'!AU85,IF(T681="","",IF(T681&gt;0,"N. D.")))</f>
        <v/>
      </c>
      <c r="N681" s="292" t="str">
        <f>IF('CARGA CONSOLIDADO IPS'!AV85&lt;&gt;"",'CARGA CONSOLIDADO IPS'!AV85,IF(U681="","",IF(U681&gt;0,"N. D.")))</f>
        <v/>
      </c>
    </row>
    <row r="682" spans="1:14" x14ac:dyDescent="0.25">
      <c r="A682" s="288" t="str">
        <f t="shared" si="33"/>
        <v>SEDE</v>
      </c>
      <c r="B682" s="288" t="str">
        <f t="shared" si="34"/>
        <v>FAMISANAR</v>
      </c>
      <c r="C682" s="288" t="str">
        <f t="shared" si="35"/>
        <v/>
      </c>
      <c r="D682" s="288">
        <v>86</v>
      </c>
      <c r="E682" s="288" t="s">
        <v>300</v>
      </c>
      <c r="F682" s="288" t="s">
        <v>23</v>
      </c>
      <c r="G682" s="288" t="str">
        <f>IF('CARGA CONSOLIDADO IPS'!AO86&lt;&gt;"",'CARGA CONSOLIDADO IPS'!AO86,IF(N682="","",IF(N682&gt;0,"N. D.")))</f>
        <v/>
      </c>
      <c r="H682" s="292" t="str">
        <f>IF('CARGA CONSOLIDADO IPS'!AP86&lt;&gt;"",'CARGA CONSOLIDADO IPS'!AP86,IF(O682="","",IF(O682&gt;0,"N. D.")))</f>
        <v/>
      </c>
      <c r="I682" s="292" t="str">
        <f>IF('CARGA CONSOLIDADO IPS'!AQ86&lt;&gt;"",'CARGA CONSOLIDADO IPS'!AQ86,IF(P682="","",IF(P682&gt;0,"N. D.")))</f>
        <v/>
      </c>
      <c r="J682" s="292" t="str">
        <f>IF('CARGA CONSOLIDADO IPS'!AR86&lt;&gt;"",'CARGA CONSOLIDADO IPS'!AR86,IF(Q682="","",IF(Q682&gt;0,"N. D.")))</f>
        <v/>
      </c>
      <c r="K682" s="292" t="str">
        <f>IF('CARGA CONSOLIDADO IPS'!AS86&lt;&gt;"",'CARGA CONSOLIDADO IPS'!AS86,IF(R682="","",IF(R682&gt;0,"N. D.")))</f>
        <v/>
      </c>
      <c r="L682" s="292" t="str">
        <f>IF('CARGA CONSOLIDADO IPS'!AT86&lt;&gt;"",'CARGA CONSOLIDADO IPS'!AT86,IF(S682="","",IF(S682&gt;0,"N. D.")))</f>
        <v/>
      </c>
      <c r="M682" s="292" t="str">
        <f>IF('CARGA CONSOLIDADO IPS'!AU86&lt;&gt;"",'CARGA CONSOLIDADO IPS'!AU86,IF(T682="","",IF(T682&gt;0,"N. D.")))</f>
        <v/>
      </c>
      <c r="N682" s="292" t="str">
        <f>IF('CARGA CONSOLIDADO IPS'!AV86&lt;&gt;"",'CARGA CONSOLIDADO IPS'!AV86,IF(U682="","",IF(U682&gt;0,"N. D.")))</f>
        <v/>
      </c>
    </row>
    <row r="683" spans="1:14" x14ac:dyDescent="0.25">
      <c r="A683" s="288" t="str">
        <f t="shared" si="33"/>
        <v>SEDE</v>
      </c>
      <c r="B683" s="288" t="str">
        <f t="shared" si="34"/>
        <v>FAMISANAR</v>
      </c>
      <c r="C683" s="288" t="str">
        <f t="shared" si="35"/>
        <v/>
      </c>
      <c r="D683" s="288">
        <v>87</v>
      </c>
      <c r="E683" s="288" t="s">
        <v>300</v>
      </c>
      <c r="F683" s="288" t="s">
        <v>23</v>
      </c>
      <c r="G683" s="288" t="str">
        <f>IF('CARGA CONSOLIDADO IPS'!AO87&lt;&gt;"",'CARGA CONSOLIDADO IPS'!AO87,IF(N683="","",IF(N683&gt;0,"N. D.")))</f>
        <v/>
      </c>
      <c r="H683" s="292" t="str">
        <f>IF('CARGA CONSOLIDADO IPS'!AP87&lt;&gt;"",'CARGA CONSOLIDADO IPS'!AP87,IF(O683="","",IF(O683&gt;0,"N. D.")))</f>
        <v/>
      </c>
      <c r="I683" s="292" t="str">
        <f>IF('CARGA CONSOLIDADO IPS'!AQ87&lt;&gt;"",'CARGA CONSOLIDADO IPS'!AQ87,IF(P683="","",IF(P683&gt;0,"N. D.")))</f>
        <v/>
      </c>
      <c r="J683" s="292" t="str">
        <f>IF('CARGA CONSOLIDADO IPS'!AR87&lt;&gt;"",'CARGA CONSOLIDADO IPS'!AR87,IF(Q683="","",IF(Q683&gt;0,"N. D.")))</f>
        <v/>
      </c>
      <c r="K683" s="292" t="str">
        <f>IF('CARGA CONSOLIDADO IPS'!AS87&lt;&gt;"",'CARGA CONSOLIDADO IPS'!AS87,IF(R683="","",IF(R683&gt;0,"N. D.")))</f>
        <v/>
      </c>
      <c r="L683" s="292" t="str">
        <f>IF('CARGA CONSOLIDADO IPS'!AT87&lt;&gt;"",'CARGA CONSOLIDADO IPS'!AT87,IF(S683="","",IF(S683&gt;0,"N. D.")))</f>
        <v/>
      </c>
      <c r="M683" s="292" t="str">
        <f>IF('CARGA CONSOLIDADO IPS'!AU87&lt;&gt;"",'CARGA CONSOLIDADO IPS'!AU87,IF(T683="","",IF(T683&gt;0,"N. D.")))</f>
        <v/>
      </c>
      <c r="N683" s="292" t="str">
        <f>IF('CARGA CONSOLIDADO IPS'!AV87&lt;&gt;"",'CARGA CONSOLIDADO IPS'!AV87,IF(U683="","",IF(U683&gt;0,"N. D.")))</f>
        <v/>
      </c>
    </row>
    <row r="684" spans="1:14" x14ac:dyDescent="0.25">
      <c r="A684" s="288" t="str">
        <f t="shared" si="33"/>
        <v>SEDE</v>
      </c>
      <c r="B684" s="288" t="str">
        <f t="shared" si="34"/>
        <v>FAMISANAR</v>
      </c>
      <c r="C684" s="288" t="str">
        <f t="shared" si="35"/>
        <v/>
      </c>
      <c r="D684" s="288">
        <v>88</v>
      </c>
      <c r="E684" s="288" t="s">
        <v>300</v>
      </c>
      <c r="F684" s="288" t="s">
        <v>23</v>
      </c>
      <c r="G684" s="288" t="str">
        <f>IF('CARGA CONSOLIDADO IPS'!AO88&lt;&gt;"",'CARGA CONSOLIDADO IPS'!AO88,IF(N684="","",IF(N684&gt;0,"N. D.")))</f>
        <v/>
      </c>
      <c r="H684" s="292" t="str">
        <f>IF('CARGA CONSOLIDADO IPS'!AP88&lt;&gt;"",'CARGA CONSOLIDADO IPS'!AP88,IF(O684="","",IF(O684&gt;0,"N. D.")))</f>
        <v/>
      </c>
      <c r="I684" s="292" t="str">
        <f>IF('CARGA CONSOLIDADO IPS'!AQ88&lt;&gt;"",'CARGA CONSOLIDADO IPS'!AQ88,IF(P684="","",IF(P684&gt;0,"N. D.")))</f>
        <v/>
      </c>
      <c r="J684" s="292" t="str">
        <f>IF('CARGA CONSOLIDADO IPS'!AR88&lt;&gt;"",'CARGA CONSOLIDADO IPS'!AR88,IF(Q684="","",IF(Q684&gt;0,"N. D.")))</f>
        <v/>
      </c>
      <c r="K684" s="292" t="str">
        <f>IF('CARGA CONSOLIDADO IPS'!AS88&lt;&gt;"",'CARGA CONSOLIDADO IPS'!AS88,IF(R684="","",IF(R684&gt;0,"N. D.")))</f>
        <v/>
      </c>
      <c r="L684" s="292" t="str">
        <f>IF('CARGA CONSOLIDADO IPS'!AT88&lt;&gt;"",'CARGA CONSOLIDADO IPS'!AT88,IF(S684="","",IF(S684&gt;0,"N. D.")))</f>
        <v/>
      </c>
      <c r="M684" s="292" t="str">
        <f>IF('CARGA CONSOLIDADO IPS'!AU88&lt;&gt;"",'CARGA CONSOLIDADO IPS'!AU88,IF(T684="","",IF(T684&gt;0,"N. D.")))</f>
        <v/>
      </c>
      <c r="N684" s="292" t="str">
        <f>IF('CARGA CONSOLIDADO IPS'!AV88&lt;&gt;"",'CARGA CONSOLIDADO IPS'!AV88,IF(U684="","",IF(U684&gt;0,"N. D.")))</f>
        <v/>
      </c>
    </row>
    <row r="685" spans="1:14" x14ac:dyDescent="0.25">
      <c r="A685" s="288" t="str">
        <f t="shared" si="33"/>
        <v>SEDE</v>
      </c>
      <c r="B685" s="288" t="str">
        <f t="shared" si="34"/>
        <v>FAMISANAR</v>
      </c>
      <c r="C685" s="288" t="str">
        <f t="shared" si="35"/>
        <v/>
      </c>
      <c r="D685" s="288">
        <v>89</v>
      </c>
      <c r="E685" s="288" t="s">
        <v>300</v>
      </c>
      <c r="F685" s="288" t="s">
        <v>23</v>
      </c>
      <c r="G685" s="288" t="str">
        <f>IF('CARGA CONSOLIDADO IPS'!AO89&lt;&gt;"",'CARGA CONSOLIDADO IPS'!AO89,IF(N685="","",IF(N685&gt;0,"N. D.")))</f>
        <v/>
      </c>
      <c r="H685" s="292" t="str">
        <f>IF('CARGA CONSOLIDADO IPS'!AP89&lt;&gt;"",'CARGA CONSOLIDADO IPS'!AP89,IF(O685="","",IF(O685&gt;0,"N. D.")))</f>
        <v/>
      </c>
      <c r="I685" s="292" t="str">
        <f>IF('CARGA CONSOLIDADO IPS'!AQ89&lt;&gt;"",'CARGA CONSOLIDADO IPS'!AQ89,IF(P685="","",IF(P685&gt;0,"N. D.")))</f>
        <v/>
      </c>
      <c r="J685" s="292" t="str">
        <f>IF('CARGA CONSOLIDADO IPS'!AR89&lt;&gt;"",'CARGA CONSOLIDADO IPS'!AR89,IF(Q685="","",IF(Q685&gt;0,"N. D.")))</f>
        <v/>
      </c>
      <c r="K685" s="292" t="str">
        <f>IF('CARGA CONSOLIDADO IPS'!AS89&lt;&gt;"",'CARGA CONSOLIDADO IPS'!AS89,IF(R685="","",IF(R685&gt;0,"N. D.")))</f>
        <v/>
      </c>
      <c r="L685" s="292" t="str">
        <f>IF('CARGA CONSOLIDADO IPS'!AT89&lt;&gt;"",'CARGA CONSOLIDADO IPS'!AT89,IF(S685="","",IF(S685&gt;0,"N. D.")))</f>
        <v/>
      </c>
      <c r="M685" s="292" t="str">
        <f>IF('CARGA CONSOLIDADO IPS'!AU89&lt;&gt;"",'CARGA CONSOLIDADO IPS'!AU89,IF(T685="","",IF(T685&gt;0,"N. D.")))</f>
        <v/>
      </c>
      <c r="N685" s="292" t="str">
        <f>IF('CARGA CONSOLIDADO IPS'!AV89&lt;&gt;"",'CARGA CONSOLIDADO IPS'!AV89,IF(U685="","",IF(U685&gt;0,"N. D.")))</f>
        <v/>
      </c>
    </row>
    <row r="686" spans="1:14" x14ac:dyDescent="0.25">
      <c r="A686" s="288" t="str">
        <f t="shared" si="33"/>
        <v>SEDE</v>
      </c>
      <c r="B686" s="288" t="str">
        <f t="shared" si="34"/>
        <v>FAMISANAR</v>
      </c>
      <c r="C686" s="288" t="str">
        <f t="shared" si="35"/>
        <v/>
      </c>
      <c r="D686" s="288">
        <v>90</v>
      </c>
      <c r="E686" s="288" t="s">
        <v>300</v>
      </c>
      <c r="F686" s="288" t="s">
        <v>23</v>
      </c>
      <c r="G686" s="288" t="str">
        <f>IF('CARGA CONSOLIDADO IPS'!AO90&lt;&gt;"",'CARGA CONSOLIDADO IPS'!AO90,IF(N686="","",IF(N686&gt;0,"N. D.")))</f>
        <v/>
      </c>
      <c r="H686" s="292" t="str">
        <f>IF('CARGA CONSOLIDADO IPS'!AP90&lt;&gt;"",'CARGA CONSOLIDADO IPS'!AP90,IF(O686="","",IF(O686&gt;0,"N. D.")))</f>
        <v/>
      </c>
      <c r="I686" s="292" t="str">
        <f>IF('CARGA CONSOLIDADO IPS'!AQ90&lt;&gt;"",'CARGA CONSOLIDADO IPS'!AQ90,IF(P686="","",IF(P686&gt;0,"N. D.")))</f>
        <v/>
      </c>
      <c r="J686" s="292" t="str">
        <f>IF('CARGA CONSOLIDADO IPS'!AR90&lt;&gt;"",'CARGA CONSOLIDADO IPS'!AR90,IF(Q686="","",IF(Q686&gt;0,"N. D.")))</f>
        <v/>
      </c>
      <c r="K686" s="292" t="str">
        <f>IF('CARGA CONSOLIDADO IPS'!AS90&lt;&gt;"",'CARGA CONSOLIDADO IPS'!AS90,IF(R686="","",IF(R686&gt;0,"N. D.")))</f>
        <v/>
      </c>
      <c r="L686" s="292" t="str">
        <f>IF('CARGA CONSOLIDADO IPS'!AT90&lt;&gt;"",'CARGA CONSOLIDADO IPS'!AT90,IF(S686="","",IF(S686&gt;0,"N. D.")))</f>
        <v/>
      </c>
      <c r="M686" s="292" t="str">
        <f>IF('CARGA CONSOLIDADO IPS'!AU90&lt;&gt;"",'CARGA CONSOLIDADO IPS'!AU90,IF(T686="","",IF(T686&gt;0,"N. D.")))</f>
        <v/>
      </c>
      <c r="N686" s="292" t="str">
        <f>IF('CARGA CONSOLIDADO IPS'!AV90&lt;&gt;"",'CARGA CONSOLIDADO IPS'!AV90,IF(U686="","",IF(U686&gt;0,"N. D.")))</f>
        <v/>
      </c>
    </row>
    <row r="687" spans="1:14" x14ac:dyDescent="0.25">
      <c r="A687" s="288" t="str">
        <f t="shared" si="33"/>
        <v>SEDE</v>
      </c>
      <c r="B687" s="288" t="str">
        <f t="shared" si="34"/>
        <v>FAMISANAR</v>
      </c>
      <c r="C687" s="288" t="str">
        <f t="shared" si="35"/>
        <v/>
      </c>
      <c r="D687" s="288">
        <v>91</v>
      </c>
      <c r="E687" s="288" t="s">
        <v>300</v>
      </c>
      <c r="F687" s="288" t="s">
        <v>23</v>
      </c>
      <c r="G687" s="288" t="str">
        <f>IF('CARGA CONSOLIDADO IPS'!AO91&lt;&gt;"",'CARGA CONSOLIDADO IPS'!AO91,IF(N687="","",IF(N687&gt;0,"N. D.")))</f>
        <v/>
      </c>
      <c r="H687" s="292" t="str">
        <f>IF('CARGA CONSOLIDADO IPS'!AP91&lt;&gt;"",'CARGA CONSOLIDADO IPS'!AP91,IF(O687="","",IF(O687&gt;0,"N. D.")))</f>
        <v/>
      </c>
      <c r="I687" s="292" t="str">
        <f>IF('CARGA CONSOLIDADO IPS'!AQ91&lt;&gt;"",'CARGA CONSOLIDADO IPS'!AQ91,IF(P687="","",IF(P687&gt;0,"N. D.")))</f>
        <v/>
      </c>
      <c r="J687" s="292" t="str">
        <f>IF('CARGA CONSOLIDADO IPS'!AR91&lt;&gt;"",'CARGA CONSOLIDADO IPS'!AR91,IF(Q687="","",IF(Q687&gt;0,"N. D.")))</f>
        <v/>
      </c>
      <c r="K687" s="292" t="str">
        <f>IF('CARGA CONSOLIDADO IPS'!AS91&lt;&gt;"",'CARGA CONSOLIDADO IPS'!AS91,IF(R687="","",IF(R687&gt;0,"N. D.")))</f>
        <v/>
      </c>
      <c r="L687" s="292" t="str">
        <f>IF('CARGA CONSOLIDADO IPS'!AT91&lt;&gt;"",'CARGA CONSOLIDADO IPS'!AT91,IF(S687="","",IF(S687&gt;0,"N. D.")))</f>
        <v/>
      </c>
      <c r="M687" s="292" t="str">
        <f>IF('CARGA CONSOLIDADO IPS'!AU91&lt;&gt;"",'CARGA CONSOLIDADO IPS'!AU91,IF(T687="","",IF(T687&gt;0,"N. D.")))</f>
        <v/>
      </c>
      <c r="N687" s="292" t="str">
        <f>IF('CARGA CONSOLIDADO IPS'!AV91&lt;&gt;"",'CARGA CONSOLIDADO IPS'!AV91,IF(U687="","",IF(U687&gt;0,"N. D.")))</f>
        <v/>
      </c>
    </row>
    <row r="688" spans="1:14" x14ac:dyDescent="0.25">
      <c r="A688" s="288" t="str">
        <f t="shared" si="33"/>
        <v>SEDE</v>
      </c>
      <c r="B688" s="288" t="str">
        <f t="shared" si="34"/>
        <v>FAMISANAR</v>
      </c>
      <c r="C688" s="288" t="str">
        <f t="shared" si="35"/>
        <v/>
      </c>
      <c r="D688" s="288">
        <v>92</v>
      </c>
      <c r="E688" s="288" t="s">
        <v>300</v>
      </c>
      <c r="F688" s="288" t="s">
        <v>23</v>
      </c>
      <c r="G688" s="288" t="str">
        <f>IF('CARGA CONSOLIDADO IPS'!AO92&lt;&gt;"",'CARGA CONSOLIDADO IPS'!AO92,IF(N688="","",IF(N688&gt;0,"N. D.")))</f>
        <v/>
      </c>
      <c r="H688" s="292" t="str">
        <f>IF('CARGA CONSOLIDADO IPS'!AP92&lt;&gt;"",'CARGA CONSOLIDADO IPS'!AP92,IF(O688="","",IF(O688&gt;0,"N. D.")))</f>
        <v/>
      </c>
      <c r="I688" s="292" t="str">
        <f>IF('CARGA CONSOLIDADO IPS'!AQ92&lt;&gt;"",'CARGA CONSOLIDADO IPS'!AQ92,IF(P688="","",IF(P688&gt;0,"N. D.")))</f>
        <v/>
      </c>
      <c r="J688" s="292" t="str">
        <f>IF('CARGA CONSOLIDADO IPS'!AR92&lt;&gt;"",'CARGA CONSOLIDADO IPS'!AR92,IF(Q688="","",IF(Q688&gt;0,"N. D.")))</f>
        <v/>
      </c>
      <c r="K688" s="292" t="str">
        <f>IF('CARGA CONSOLIDADO IPS'!AS92&lt;&gt;"",'CARGA CONSOLIDADO IPS'!AS92,IF(R688="","",IF(R688&gt;0,"N. D.")))</f>
        <v/>
      </c>
      <c r="L688" s="292" t="str">
        <f>IF('CARGA CONSOLIDADO IPS'!AT92&lt;&gt;"",'CARGA CONSOLIDADO IPS'!AT92,IF(S688="","",IF(S688&gt;0,"N. D.")))</f>
        <v/>
      </c>
      <c r="M688" s="292" t="str">
        <f>IF('CARGA CONSOLIDADO IPS'!AU92&lt;&gt;"",'CARGA CONSOLIDADO IPS'!AU92,IF(T688="","",IF(T688&gt;0,"N. D.")))</f>
        <v/>
      </c>
      <c r="N688" s="292" t="str">
        <f>IF('CARGA CONSOLIDADO IPS'!AV92&lt;&gt;"",'CARGA CONSOLIDADO IPS'!AV92,IF(U688="","",IF(U688&gt;0,"N. D.")))</f>
        <v/>
      </c>
    </row>
    <row r="689" spans="1:14" x14ac:dyDescent="0.25">
      <c r="A689" s="288" t="str">
        <f t="shared" si="33"/>
        <v>SEDE</v>
      </c>
      <c r="B689" s="288" t="str">
        <f t="shared" si="34"/>
        <v>FAMISANAR</v>
      </c>
      <c r="C689" s="288" t="str">
        <f t="shared" si="35"/>
        <v/>
      </c>
      <c r="D689" s="288">
        <v>93</v>
      </c>
      <c r="E689" s="288" t="s">
        <v>300</v>
      </c>
      <c r="F689" s="288" t="s">
        <v>23</v>
      </c>
      <c r="G689" s="288" t="str">
        <f>IF('CARGA CONSOLIDADO IPS'!AO93&lt;&gt;"",'CARGA CONSOLIDADO IPS'!AO93,IF(N689="","",IF(N689&gt;0,"N. D.")))</f>
        <v/>
      </c>
      <c r="H689" s="292" t="str">
        <f>IF('CARGA CONSOLIDADO IPS'!AP93&lt;&gt;"",'CARGA CONSOLIDADO IPS'!AP93,IF(O689="","",IF(O689&gt;0,"N. D.")))</f>
        <v/>
      </c>
      <c r="I689" s="292" t="str">
        <f>IF('CARGA CONSOLIDADO IPS'!AQ93&lt;&gt;"",'CARGA CONSOLIDADO IPS'!AQ93,IF(P689="","",IF(P689&gt;0,"N. D.")))</f>
        <v/>
      </c>
      <c r="J689" s="292" t="str">
        <f>IF('CARGA CONSOLIDADO IPS'!AR93&lt;&gt;"",'CARGA CONSOLIDADO IPS'!AR93,IF(Q689="","",IF(Q689&gt;0,"N. D.")))</f>
        <v/>
      </c>
      <c r="K689" s="292" t="str">
        <f>IF('CARGA CONSOLIDADO IPS'!AS93&lt;&gt;"",'CARGA CONSOLIDADO IPS'!AS93,IF(R689="","",IF(R689&gt;0,"N. D.")))</f>
        <v/>
      </c>
      <c r="L689" s="292" t="str">
        <f>IF('CARGA CONSOLIDADO IPS'!AT93&lt;&gt;"",'CARGA CONSOLIDADO IPS'!AT93,IF(S689="","",IF(S689&gt;0,"N. D.")))</f>
        <v/>
      </c>
      <c r="M689" s="292" t="str">
        <f>IF('CARGA CONSOLIDADO IPS'!AU93&lt;&gt;"",'CARGA CONSOLIDADO IPS'!AU93,IF(T689="","",IF(T689&gt;0,"N. D.")))</f>
        <v/>
      </c>
      <c r="N689" s="292" t="str">
        <f>IF('CARGA CONSOLIDADO IPS'!AV93&lt;&gt;"",'CARGA CONSOLIDADO IPS'!AV93,IF(U689="","",IF(U689&gt;0,"N. D.")))</f>
        <v/>
      </c>
    </row>
    <row r="690" spans="1:14" x14ac:dyDescent="0.25">
      <c r="A690" s="288" t="str">
        <f t="shared" si="33"/>
        <v>SEDE</v>
      </c>
      <c r="B690" s="288" t="str">
        <f t="shared" si="34"/>
        <v>FAMISANAR</v>
      </c>
      <c r="C690" s="288" t="str">
        <f t="shared" si="35"/>
        <v/>
      </c>
      <c r="D690" s="288">
        <v>94</v>
      </c>
      <c r="E690" s="288" t="s">
        <v>300</v>
      </c>
      <c r="F690" s="288" t="s">
        <v>23</v>
      </c>
      <c r="G690" s="288" t="str">
        <f>IF('CARGA CONSOLIDADO IPS'!AO94&lt;&gt;"",'CARGA CONSOLIDADO IPS'!AO94,IF(N690="","",IF(N690&gt;0,"N. D.")))</f>
        <v/>
      </c>
      <c r="H690" s="292" t="str">
        <f>IF('CARGA CONSOLIDADO IPS'!AP94&lt;&gt;"",'CARGA CONSOLIDADO IPS'!AP94,IF(O690="","",IF(O690&gt;0,"N. D.")))</f>
        <v/>
      </c>
      <c r="I690" s="292" t="str">
        <f>IF('CARGA CONSOLIDADO IPS'!AQ94&lt;&gt;"",'CARGA CONSOLIDADO IPS'!AQ94,IF(P690="","",IF(P690&gt;0,"N. D.")))</f>
        <v/>
      </c>
      <c r="J690" s="292" t="str">
        <f>IF('CARGA CONSOLIDADO IPS'!AR94&lt;&gt;"",'CARGA CONSOLIDADO IPS'!AR94,IF(Q690="","",IF(Q690&gt;0,"N. D.")))</f>
        <v/>
      </c>
      <c r="K690" s="292" t="str">
        <f>IF('CARGA CONSOLIDADO IPS'!AS94&lt;&gt;"",'CARGA CONSOLIDADO IPS'!AS94,IF(R690="","",IF(R690&gt;0,"N. D.")))</f>
        <v/>
      </c>
      <c r="L690" s="292" t="str">
        <f>IF('CARGA CONSOLIDADO IPS'!AT94&lt;&gt;"",'CARGA CONSOLIDADO IPS'!AT94,IF(S690="","",IF(S690&gt;0,"N. D.")))</f>
        <v/>
      </c>
      <c r="M690" s="292" t="str">
        <f>IF('CARGA CONSOLIDADO IPS'!AU94&lt;&gt;"",'CARGA CONSOLIDADO IPS'!AU94,IF(T690="","",IF(T690&gt;0,"N. D.")))</f>
        <v/>
      </c>
      <c r="N690" s="292" t="str">
        <f>IF('CARGA CONSOLIDADO IPS'!AV94&lt;&gt;"",'CARGA CONSOLIDADO IPS'!AV94,IF(U690="","",IF(U690&gt;0,"N. D.")))</f>
        <v/>
      </c>
    </row>
    <row r="691" spans="1:14" x14ac:dyDescent="0.25">
      <c r="A691" s="288" t="str">
        <f t="shared" si="33"/>
        <v>SEDE</v>
      </c>
      <c r="B691" s="288" t="str">
        <f t="shared" si="34"/>
        <v>FAMISANAR</v>
      </c>
      <c r="C691" s="288" t="str">
        <f t="shared" si="35"/>
        <v/>
      </c>
      <c r="D691" s="288">
        <v>95</v>
      </c>
      <c r="E691" s="288" t="s">
        <v>300</v>
      </c>
      <c r="F691" s="288" t="s">
        <v>23</v>
      </c>
      <c r="G691" s="288" t="str">
        <f>IF('CARGA CONSOLIDADO IPS'!AO95&lt;&gt;"",'CARGA CONSOLIDADO IPS'!AO95,IF(N691="","",IF(N691&gt;0,"N. D.")))</f>
        <v/>
      </c>
      <c r="H691" s="292" t="str">
        <f>IF('CARGA CONSOLIDADO IPS'!AP95&lt;&gt;"",'CARGA CONSOLIDADO IPS'!AP95,IF(O691="","",IF(O691&gt;0,"N. D.")))</f>
        <v/>
      </c>
      <c r="I691" s="292" t="str">
        <f>IF('CARGA CONSOLIDADO IPS'!AQ95&lt;&gt;"",'CARGA CONSOLIDADO IPS'!AQ95,IF(P691="","",IF(P691&gt;0,"N. D.")))</f>
        <v/>
      </c>
      <c r="J691" s="292" t="str">
        <f>IF('CARGA CONSOLIDADO IPS'!AR95&lt;&gt;"",'CARGA CONSOLIDADO IPS'!AR95,IF(Q691="","",IF(Q691&gt;0,"N. D.")))</f>
        <v/>
      </c>
      <c r="K691" s="292" t="str">
        <f>IF('CARGA CONSOLIDADO IPS'!AS95&lt;&gt;"",'CARGA CONSOLIDADO IPS'!AS95,IF(R691="","",IF(R691&gt;0,"N. D.")))</f>
        <v/>
      </c>
      <c r="L691" s="292" t="str">
        <f>IF('CARGA CONSOLIDADO IPS'!AT95&lt;&gt;"",'CARGA CONSOLIDADO IPS'!AT95,IF(S691="","",IF(S691&gt;0,"N. D.")))</f>
        <v/>
      </c>
      <c r="M691" s="292" t="str">
        <f>IF('CARGA CONSOLIDADO IPS'!AU95&lt;&gt;"",'CARGA CONSOLIDADO IPS'!AU95,IF(T691="","",IF(T691&gt;0,"N. D.")))</f>
        <v/>
      </c>
      <c r="N691" s="292" t="str">
        <f>IF('CARGA CONSOLIDADO IPS'!AV95&lt;&gt;"",'CARGA CONSOLIDADO IPS'!AV95,IF(U691="","",IF(U691&gt;0,"N. D.")))</f>
        <v/>
      </c>
    </row>
    <row r="692" spans="1:14" x14ac:dyDescent="0.25">
      <c r="A692" s="288" t="str">
        <f t="shared" si="33"/>
        <v>SEDE</v>
      </c>
      <c r="B692" s="288" t="str">
        <f t="shared" si="34"/>
        <v>FAMISANAR</v>
      </c>
      <c r="C692" s="288" t="str">
        <f t="shared" si="35"/>
        <v/>
      </c>
      <c r="D692" s="288">
        <v>96</v>
      </c>
      <c r="E692" s="288" t="s">
        <v>300</v>
      </c>
      <c r="F692" s="288" t="s">
        <v>23</v>
      </c>
      <c r="G692" s="288" t="str">
        <f>IF('CARGA CONSOLIDADO IPS'!AO96&lt;&gt;"",'CARGA CONSOLIDADO IPS'!AO96,IF(N692="","",IF(N692&gt;0,"N. D.")))</f>
        <v/>
      </c>
      <c r="H692" s="292" t="str">
        <f>IF('CARGA CONSOLIDADO IPS'!AP96&lt;&gt;"",'CARGA CONSOLIDADO IPS'!AP96,IF(O692="","",IF(O692&gt;0,"N. D.")))</f>
        <v/>
      </c>
      <c r="I692" s="292" t="str">
        <f>IF('CARGA CONSOLIDADO IPS'!AQ96&lt;&gt;"",'CARGA CONSOLIDADO IPS'!AQ96,IF(P692="","",IF(P692&gt;0,"N. D.")))</f>
        <v/>
      </c>
      <c r="J692" s="292" t="str">
        <f>IF('CARGA CONSOLIDADO IPS'!AR96&lt;&gt;"",'CARGA CONSOLIDADO IPS'!AR96,IF(Q692="","",IF(Q692&gt;0,"N. D.")))</f>
        <v/>
      </c>
      <c r="K692" s="292" t="str">
        <f>IF('CARGA CONSOLIDADO IPS'!AS96&lt;&gt;"",'CARGA CONSOLIDADO IPS'!AS96,IF(R692="","",IF(R692&gt;0,"N. D.")))</f>
        <v/>
      </c>
      <c r="L692" s="292" t="str">
        <f>IF('CARGA CONSOLIDADO IPS'!AT96&lt;&gt;"",'CARGA CONSOLIDADO IPS'!AT96,IF(S692="","",IF(S692&gt;0,"N. D.")))</f>
        <v/>
      </c>
      <c r="M692" s="292" t="str">
        <f>IF('CARGA CONSOLIDADO IPS'!AU96&lt;&gt;"",'CARGA CONSOLIDADO IPS'!AU96,IF(T692="","",IF(T692&gt;0,"N. D.")))</f>
        <v/>
      </c>
      <c r="N692" s="292" t="str">
        <f>IF('CARGA CONSOLIDADO IPS'!AV96&lt;&gt;"",'CARGA CONSOLIDADO IPS'!AV96,IF(U692="","",IF(U692&gt;0,"N. D.")))</f>
        <v/>
      </c>
    </row>
    <row r="693" spans="1:14" x14ac:dyDescent="0.25">
      <c r="A693" s="288" t="str">
        <f t="shared" si="33"/>
        <v>SEDE</v>
      </c>
      <c r="B693" s="288" t="str">
        <f t="shared" si="34"/>
        <v>FAMISANAR</v>
      </c>
      <c r="C693" s="288" t="str">
        <f t="shared" si="35"/>
        <v/>
      </c>
      <c r="D693" s="288">
        <v>97</v>
      </c>
      <c r="E693" s="288" t="s">
        <v>300</v>
      </c>
      <c r="F693" s="288" t="s">
        <v>23</v>
      </c>
      <c r="G693" s="288" t="str">
        <f>IF('CARGA CONSOLIDADO IPS'!AO97&lt;&gt;"",'CARGA CONSOLIDADO IPS'!AO97,IF(N693="","",IF(N693&gt;0,"N. D.")))</f>
        <v/>
      </c>
      <c r="H693" s="292" t="str">
        <f>IF('CARGA CONSOLIDADO IPS'!AP97&lt;&gt;"",'CARGA CONSOLIDADO IPS'!AP97,IF(O693="","",IF(O693&gt;0,"N. D.")))</f>
        <v/>
      </c>
      <c r="I693" s="292" t="str">
        <f>IF('CARGA CONSOLIDADO IPS'!AQ97&lt;&gt;"",'CARGA CONSOLIDADO IPS'!AQ97,IF(P693="","",IF(P693&gt;0,"N. D.")))</f>
        <v/>
      </c>
      <c r="J693" s="292" t="str">
        <f>IF('CARGA CONSOLIDADO IPS'!AR97&lt;&gt;"",'CARGA CONSOLIDADO IPS'!AR97,IF(Q693="","",IF(Q693&gt;0,"N. D.")))</f>
        <v/>
      </c>
      <c r="K693" s="292" t="str">
        <f>IF('CARGA CONSOLIDADO IPS'!AS97&lt;&gt;"",'CARGA CONSOLIDADO IPS'!AS97,IF(R693="","",IF(R693&gt;0,"N. D.")))</f>
        <v/>
      </c>
      <c r="L693" s="292" t="str">
        <f>IF('CARGA CONSOLIDADO IPS'!AT97&lt;&gt;"",'CARGA CONSOLIDADO IPS'!AT97,IF(S693="","",IF(S693&gt;0,"N. D.")))</f>
        <v/>
      </c>
      <c r="M693" s="292" t="str">
        <f>IF('CARGA CONSOLIDADO IPS'!AU97&lt;&gt;"",'CARGA CONSOLIDADO IPS'!AU97,IF(T693="","",IF(T693&gt;0,"N. D.")))</f>
        <v/>
      </c>
      <c r="N693" s="292" t="str">
        <f>IF('CARGA CONSOLIDADO IPS'!AV97&lt;&gt;"",'CARGA CONSOLIDADO IPS'!AV97,IF(U693="","",IF(U693&gt;0,"N. D.")))</f>
        <v/>
      </c>
    </row>
    <row r="694" spans="1:14" x14ac:dyDescent="0.25">
      <c r="A694" s="288" t="str">
        <f t="shared" si="33"/>
        <v>SEDE</v>
      </c>
      <c r="B694" s="288" t="str">
        <f t="shared" si="34"/>
        <v>FAMISANAR</v>
      </c>
      <c r="C694" s="288" t="str">
        <f t="shared" si="35"/>
        <v/>
      </c>
      <c r="D694" s="288">
        <v>98</v>
      </c>
      <c r="E694" s="288" t="s">
        <v>300</v>
      </c>
      <c r="F694" s="288" t="s">
        <v>23</v>
      </c>
      <c r="G694" s="288" t="str">
        <f>IF('CARGA CONSOLIDADO IPS'!AO98&lt;&gt;"",'CARGA CONSOLIDADO IPS'!AO98,IF(N694="","",IF(N694&gt;0,"N. D.")))</f>
        <v/>
      </c>
      <c r="H694" s="292" t="str">
        <f>IF('CARGA CONSOLIDADO IPS'!AP98&lt;&gt;"",'CARGA CONSOLIDADO IPS'!AP98,IF(O694="","",IF(O694&gt;0,"N. D.")))</f>
        <v/>
      </c>
      <c r="I694" s="292" t="str">
        <f>IF('CARGA CONSOLIDADO IPS'!AQ98&lt;&gt;"",'CARGA CONSOLIDADO IPS'!AQ98,IF(P694="","",IF(P694&gt;0,"N. D.")))</f>
        <v/>
      </c>
      <c r="J694" s="292" t="str">
        <f>IF('CARGA CONSOLIDADO IPS'!AR98&lt;&gt;"",'CARGA CONSOLIDADO IPS'!AR98,IF(Q694="","",IF(Q694&gt;0,"N. D.")))</f>
        <v/>
      </c>
      <c r="K694" s="292" t="str">
        <f>IF('CARGA CONSOLIDADO IPS'!AS98&lt;&gt;"",'CARGA CONSOLIDADO IPS'!AS98,IF(R694="","",IF(R694&gt;0,"N. D.")))</f>
        <v/>
      </c>
      <c r="L694" s="292" t="str">
        <f>IF('CARGA CONSOLIDADO IPS'!AT98&lt;&gt;"",'CARGA CONSOLIDADO IPS'!AT98,IF(S694="","",IF(S694&gt;0,"N. D.")))</f>
        <v/>
      </c>
      <c r="M694" s="292" t="str">
        <f>IF('CARGA CONSOLIDADO IPS'!AU98&lt;&gt;"",'CARGA CONSOLIDADO IPS'!AU98,IF(T694="","",IF(T694&gt;0,"N. D.")))</f>
        <v/>
      </c>
      <c r="N694" s="292" t="str">
        <f>IF('CARGA CONSOLIDADO IPS'!AV98&lt;&gt;"",'CARGA CONSOLIDADO IPS'!AV98,IF(U694="","",IF(U694&gt;0,"N. D.")))</f>
        <v/>
      </c>
    </row>
    <row r="695" spans="1:14" x14ac:dyDescent="0.25">
      <c r="A695" s="288" t="str">
        <f t="shared" si="33"/>
        <v>SEDE</v>
      </c>
      <c r="B695" s="288" t="str">
        <f t="shared" si="34"/>
        <v>FAMISANAR</v>
      </c>
      <c r="C695" s="288" t="str">
        <f t="shared" si="35"/>
        <v/>
      </c>
      <c r="D695" s="288">
        <v>99</v>
      </c>
      <c r="E695" s="288" t="s">
        <v>300</v>
      </c>
      <c r="F695" s="288" t="s">
        <v>23</v>
      </c>
      <c r="G695" s="288" t="str">
        <f>IF('CARGA CONSOLIDADO IPS'!AO99&lt;&gt;"",'CARGA CONSOLIDADO IPS'!AO99,IF(N695="","",IF(N695&gt;0,"N. D.")))</f>
        <v/>
      </c>
      <c r="H695" s="292" t="str">
        <f>IF('CARGA CONSOLIDADO IPS'!AP99&lt;&gt;"",'CARGA CONSOLIDADO IPS'!AP99,IF(O695="","",IF(O695&gt;0,"N. D.")))</f>
        <v/>
      </c>
      <c r="I695" s="292" t="str">
        <f>IF('CARGA CONSOLIDADO IPS'!AQ99&lt;&gt;"",'CARGA CONSOLIDADO IPS'!AQ99,IF(P695="","",IF(P695&gt;0,"N. D.")))</f>
        <v/>
      </c>
      <c r="J695" s="292" t="str">
        <f>IF('CARGA CONSOLIDADO IPS'!AR99&lt;&gt;"",'CARGA CONSOLIDADO IPS'!AR99,IF(Q695="","",IF(Q695&gt;0,"N. D.")))</f>
        <v/>
      </c>
      <c r="K695" s="292" t="str">
        <f>IF('CARGA CONSOLIDADO IPS'!AS99&lt;&gt;"",'CARGA CONSOLIDADO IPS'!AS99,IF(R695="","",IF(R695&gt;0,"N. D.")))</f>
        <v/>
      </c>
      <c r="L695" s="292" t="str">
        <f>IF('CARGA CONSOLIDADO IPS'!AT99&lt;&gt;"",'CARGA CONSOLIDADO IPS'!AT99,IF(S695="","",IF(S695&gt;0,"N. D.")))</f>
        <v/>
      </c>
      <c r="M695" s="292" t="str">
        <f>IF('CARGA CONSOLIDADO IPS'!AU99&lt;&gt;"",'CARGA CONSOLIDADO IPS'!AU99,IF(T695="","",IF(T695&gt;0,"N. D.")))</f>
        <v/>
      </c>
      <c r="N695" s="292" t="str">
        <f>IF('CARGA CONSOLIDADO IPS'!AV99&lt;&gt;"",'CARGA CONSOLIDADO IPS'!AV99,IF(U695="","",IF(U695&gt;0,"N. D.")))</f>
        <v/>
      </c>
    </row>
    <row r="696" spans="1:14" x14ac:dyDescent="0.25">
      <c r="A696" s="288" t="str">
        <f t="shared" si="33"/>
        <v>SEDE</v>
      </c>
      <c r="B696" s="288" t="str">
        <f t="shared" si="34"/>
        <v>FAMISANAR</v>
      </c>
      <c r="C696" s="288" t="str">
        <f t="shared" si="35"/>
        <v/>
      </c>
      <c r="D696" s="288">
        <v>100</v>
      </c>
      <c r="E696" s="288" t="s">
        <v>300</v>
      </c>
      <c r="F696" s="288" t="s">
        <v>23</v>
      </c>
      <c r="G696" s="288" t="str">
        <f>IF('CARGA CONSOLIDADO IPS'!AO100&lt;&gt;"",'CARGA CONSOLIDADO IPS'!AO100,IF(N696="","",IF(N696&gt;0,"N. D.")))</f>
        <v/>
      </c>
      <c r="H696" s="292" t="str">
        <f>IF('CARGA CONSOLIDADO IPS'!AP100&lt;&gt;"",'CARGA CONSOLIDADO IPS'!AP100,IF(O696="","",IF(O696&gt;0,"N. D.")))</f>
        <v/>
      </c>
      <c r="I696" s="292" t="str">
        <f>IF('CARGA CONSOLIDADO IPS'!AQ100&lt;&gt;"",'CARGA CONSOLIDADO IPS'!AQ100,IF(P696="","",IF(P696&gt;0,"N. D.")))</f>
        <v/>
      </c>
      <c r="J696" s="292" t="str">
        <f>IF('CARGA CONSOLIDADO IPS'!AR100&lt;&gt;"",'CARGA CONSOLIDADO IPS'!AR100,IF(Q696="","",IF(Q696&gt;0,"N. D.")))</f>
        <v/>
      </c>
      <c r="K696" s="292" t="str">
        <f>IF('CARGA CONSOLIDADO IPS'!AS100&lt;&gt;"",'CARGA CONSOLIDADO IPS'!AS100,IF(R696="","",IF(R696&gt;0,"N. D.")))</f>
        <v/>
      </c>
      <c r="L696" s="292" t="str">
        <f>IF('CARGA CONSOLIDADO IPS'!AT100&lt;&gt;"",'CARGA CONSOLIDADO IPS'!AT100,IF(S696="","",IF(S696&gt;0,"N. D.")))</f>
        <v/>
      </c>
      <c r="M696" s="292" t="str">
        <f>IF('CARGA CONSOLIDADO IPS'!AU100&lt;&gt;"",'CARGA CONSOLIDADO IPS'!AU100,IF(T696="","",IF(T696&gt;0,"N. D.")))</f>
        <v/>
      </c>
      <c r="N696" s="292" t="str">
        <f>IF('CARGA CONSOLIDADO IPS'!AV100&lt;&gt;"",'CARGA CONSOLIDADO IPS'!AV100,IF(U696="","",IF(U696&gt;0,"N. D.")))</f>
        <v/>
      </c>
    </row>
    <row r="697" spans="1:14" x14ac:dyDescent="0.25">
      <c r="A697" s="288" t="str">
        <f t="shared" si="33"/>
        <v>SEDE</v>
      </c>
      <c r="B697" s="288" t="str">
        <f t="shared" si="34"/>
        <v>FAMISANAR</v>
      </c>
      <c r="C697" s="288" t="str">
        <f t="shared" si="35"/>
        <v/>
      </c>
      <c r="D697" s="288">
        <v>101</v>
      </c>
      <c r="E697" s="288" t="s">
        <v>300</v>
      </c>
      <c r="F697" s="288" t="s">
        <v>23</v>
      </c>
      <c r="G697" s="288" t="str">
        <f>IF('CARGA CONSOLIDADO IPS'!AO101&lt;&gt;"",'CARGA CONSOLIDADO IPS'!AO101,IF(N697="","",IF(N697&gt;0,"N. D.")))</f>
        <v/>
      </c>
      <c r="H697" s="292" t="str">
        <f>IF('CARGA CONSOLIDADO IPS'!AP101&lt;&gt;"",'CARGA CONSOLIDADO IPS'!AP101,IF(O697="","",IF(O697&gt;0,"N. D.")))</f>
        <v/>
      </c>
      <c r="I697" s="292" t="str">
        <f>IF('CARGA CONSOLIDADO IPS'!AQ101&lt;&gt;"",'CARGA CONSOLIDADO IPS'!AQ101,IF(P697="","",IF(P697&gt;0,"N. D.")))</f>
        <v/>
      </c>
      <c r="J697" s="292" t="str">
        <f>IF('CARGA CONSOLIDADO IPS'!AR101&lt;&gt;"",'CARGA CONSOLIDADO IPS'!AR101,IF(Q697="","",IF(Q697&gt;0,"N. D.")))</f>
        <v/>
      </c>
      <c r="K697" s="292" t="str">
        <f>IF('CARGA CONSOLIDADO IPS'!AS101&lt;&gt;"",'CARGA CONSOLIDADO IPS'!AS101,IF(R697="","",IF(R697&gt;0,"N. D.")))</f>
        <v/>
      </c>
      <c r="L697" s="292" t="str">
        <f>IF('CARGA CONSOLIDADO IPS'!AT101&lt;&gt;"",'CARGA CONSOLIDADO IPS'!AT101,IF(S697="","",IF(S697&gt;0,"N. D.")))</f>
        <v/>
      </c>
      <c r="M697" s="292" t="str">
        <f>IF('CARGA CONSOLIDADO IPS'!AU101&lt;&gt;"",'CARGA CONSOLIDADO IPS'!AU101,IF(T697="","",IF(T697&gt;0,"N. D.")))</f>
        <v/>
      </c>
      <c r="N697" s="292" t="str">
        <f>IF('CARGA CONSOLIDADO IPS'!AV101&lt;&gt;"",'CARGA CONSOLIDADO IPS'!AV101,IF(U697="","",IF(U697&gt;0,"N. D.")))</f>
        <v/>
      </c>
    </row>
    <row r="698" spans="1:14" x14ac:dyDescent="0.25">
      <c r="A698" s="288" t="str">
        <f t="shared" si="33"/>
        <v>SEDE</v>
      </c>
      <c r="B698" s="288" t="str">
        <f t="shared" si="34"/>
        <v>FAMISANAR</v>
      </c>
      <c r="C698" s="288" t="str">
        <f t="shared" si="35"/>
        <v/>
      </c>
      <c r="D698" s="288">
        <v>102</v>
      </c>
      <c r="E698" s="288" t="s">
        <v>300</v>
      </c>
      <c r="F698" s="288" t="s">
        <v>23</v>
      </c>
      <c r="G698" s="288" t="str">
        <f>IF('CARGA CONSOLIDADO IPS'!AO102&lt;&gt;"",'CARGA CONSOLIDADO IPS'!AO102,IF(N698="","",IF(N698&gt;0,"N. D.")))</f>
        <v/>
      </c>
      <c r="H698" s="292" t="str">
        <f>IF('CARGA CONSOLIDADO IPS'!AP102&lt;&gt;"",'CARGA CONSOLIDADO IPS'!AP102,IF(O698="","",IF(O698&gt;0,"N. D.")))</f>
        <v/>
      </c>
      <c r="I698" s="292" t="str">
        <f>IF('CARGA CONSOLIDADO IPS'!AQ102&lt;&gt;"",'CARGA CONSOLIDADO IPS'!AQ102,IF(P698="","",IF(P698&gt;0,"N. D.")))</f>
        <v/>
      </c>
      <c r="J698" s="292" t="str">
        <f>IF('CARGA CONSOLIDADO IPS'!AR102&lt;&gt;"",'CARGA CONSOLIDADO IPS'!AR102,IF(Q698="","",IF(Q698&gt;0,"N. D.")))</f>
        <v/>
      </c>
      <c r="K698" s="292" t="str">
        <f>IF('CARGA CONSOLIDADO IPS'!AS102&lt;&gt;"",'CARGA CONSOLIDADO IPS'!AS102,IF(R698="","",IF(R698&gt;0,"N. D.")))</f>
        <v/>
      </c>
      <c r="L698" s="292" t="str">
        <f>IF('CARGA CONSOLIDADO IPS'!AT102&lt;&gt;"",'CARGA CONSOLIDADO IPS'!AT102,IF(S698="","",IF(S698&gt;0,"N. D.")))</f>
        <v/>
      </c>
      <c r="M698" s="292" t="str">
        <f>IF('CARGA CONSOLIDADO IPS'!AU102&lt;&gt;"",'CARGA CONSOLIDADO IPS'!AU102,IF(T698="","",IF(T698&gt;0,"N. D.")))</f>
        <v/>
      </c>
      <c r="N698" s="292" t="str">
        <f>IF('CARGA CONSOLIDADO IPS'!AV102&lt;&gt;"",'CARGA CONSOLIDADO IPS'!AV102,IF(U698="","",IF(U698&gt;0,"N. D.")))</f>
        <v/>
      </c>
    </row>
    <row r="699" spans="1:14" x14ac:dyDescent="0.25">
      <c r="A699" s="288" t="str">
        <f t="shared" si="33"/>
        <v>SEDE</v>
      </c>
      <c r="B699" s="288" t="str">
        <f t="shared" si="34"/>
        <v>FAMISANAR</v>
      </c>
      <c r="C699" s="288" t="str">
        <f t="shared" si="35"/>
        <v/>
      </c>
      <c r="D699" s="288">
        <v>103</v>
      </c>
      <c r="E699" s="288" t="s">
        <v>300</v>
      </c>
      <c r="F699" s="288" t="s">
        <v>23</v>
      </c>
      <c r="G699" s="288" t="str">
        <f>IF('CARGA CONSOLIDADO IPS'!AO103&lt;&gt;"",'CARGA CONSOLIDADO IPS'!AO103,IF(N699="","",IF(N699&gt;0,"N. D.")))</f>
        <v/>
      </c>
      <c r="H699" s="292" t="str">
        <f>IF('CARGA CONSOLIDADO IPS'!AP103&lt;&gt;"",'CARGA CONSOLIDADO IPS'!AP103,IF(O699="","",IF(O699&gt;0,"N. D.")))</f>
        <v/>
      </c>
      <c r="I699" s="292" t="str">
        <f>IF('CARGA CONSOLIDADO IPS'!AQ103&lt;&gt;"",'CARGA CONSOLIDADO IPS'!AQ103,IF(P699="","",IF(P699&gt;0,"N. D.")))</f>
        <v/>
      </c>
      <c r="J699" s="292" t="str">
        <f>IF('CARGA CONSOLIDADO IPS'!AR103&lt;&gt;"",'CARGA CONSOLIDADO IPS'!AR103,IF(Q699="","",IF(Q699&gt;0,"N. D.")))</f>
        <v/>
      </c>
      <c r="K699" s="292" t="str">
        <f>IF('CARGA CONSOLIDADO IPS'!AS103&lt;&gt;"",'CARGA CONSOLIDADO IPS'!AS103,IF(R699="","",IF(R699&gt;0,"N. D.")))</f>
        <v/>
      </c>
      <c r="L699" s="292" t="str">
        <f>IF('CARGA CONSOLIDADO IPS'!AT103&lt;&gt;"",'CARGA CONSOLIDADO IPS'!AT103,IF(S699="","",IF(S699&gt;0,"N. D.")))</f>
        <v/>
      </c>
      <c r="M699" s="292" t="str">
        <f>IF('CARGA CONSOLIDADO IPS'!AU103&lt;&gt;"",'CARGA CONSOLIDADO IPS'!AU103,IF(T699="","",IF(T699&gt;0,"N. D.")))</f>
        <v/>
      </c>
      <c r="N699" s="292" t="str">
        <f>IF('CARGA CONSOLIDADO IPS'!AV103&lt;&gt;"",'CARGA CONSOLIDADO IPS'!AV103,IF(U699="","",IF(U699&gt;0,"N. D.")))</f>
        <v/>
      </c>
    </row>
    <row r="700" spans="1:14" x14ac:dyDescent="0.25">
      <c r="A700" s="288" t="str">
        <f t="shared" si="33"/>
        <v>SEDE</v>
      </c>
      <c r="B700" s="288" t="str">
        <f t="shared" si="34"/>
        <v>FAMISANAR</v>
      </c>
      <c r="C700" s="288" t="str">
        <f t="shared" si="35"/>
        <v/>
      </c>
      <c r="D700" s="288">
        <v>104</v>
      </c>
      <c r="E700" s="288" t="s">
        <v>300</v>
      </c>
      <c r="F700" s="288" t="s">
        <v>23</v>
      </c>
      <c r="G700" s="288" t="str">
        <f>IF('CARGA CONSOLIDADO IPS'!AO104&lt;&gt;"",'CARGA CONSOLIDADO IPS'!AO104,IF(N700="","",IF(N700&gt;0,"N. D.")))</f>
        <v/>
      </c>
      <c r="H700" s="292" t="str">
        <f>IF('CARGA CONSOLIDADO IPS'!AP104&lt;&gt;"",'CARGA CONSOLIDADO IPS'!AP104,IF(O700="","",IF(O700&gt;0,"N. D.")))</f>
        <v/>
      </c>
      <c r="I700" s="292" t="str">
        <f>IF('CARGA CONSOLIDADO IPS'!AQ104&lt;&gt;"",'CARGA CONSOLIDADO IPS'!AQ104,IF(P700="","",IF(P700&gt;0,"N. D.")))</f>
        <v/>
      </c>
      <c r="J700" s="292" t="str">
        <f>IF('CARGA CONSOLIDADO IPS'!AR104&lt;&gt;"",'CARGA CONSOLIDADO IPS'!AR104,IF(Q700="","",IF(Q700&gt;0,"N. D.")))</f>
        <v/>
      </c>
      <c r="K700" s="292" t="str">
        <f>IF('CARGA CONSOLIDADO IPS'!AS104&lt;&gt;"",'CARGA CONSOLIDADO IPS'!AS104,IF(R700="","",IF(R700&gt;0,"N. D.")))</f>
        <v/>
      </c>
      <c r="L700" s="292" t="str">
        <f>IF('CARGA CONSOLIDADO IPS'!AT104&lt;&gt;"",'CARGA CONSOLIDADO IPS'!AT104,IF(S700="","",IF(S700&gt;0,"N. D.")))</f>
        <v/>
      </c>
      <c r="M700" s="292" t="str">
        <f>IF('CARGA CONSOLIDADO IPS'!AU104&lt;&gt;"",'CARGA CONSOLIDADO IPS'!AU104,IF(T700="","",IF(T700&gt;0,"N. D.")))</f>
        <v/>
      </c>
      <c r="N700" s="292" t="str">
        <f>IF('CARGA CONSOLIDADO IPS'!AV104&lt;&gt;"",'CARGA CONSOLIDADO IPS'!AV104,IF(U700="","",IF(U700&gt;0,"N. D.")))</f>
        <v/>
      </c>
    </row>
    <row r="701" spans="1:14" x14ac:dyDescent="0.25">
      <c r="A701" s="288" t="str">
        <f t="shared" si="33"/>
        <v>SEDE</v>
      </c>
      <c r="B701" s="288" t="str">
        <f t="shared" si="34"/>
        <v>FAMISANAR</v>
      </c>
      <c r="C701" s="288" t="str">
        <f t="shared" si="35"/>
        <v/>
      </c>
      <c r="D701" s="288">
        <v>105</v>
      </c>
      <c r="E701" s="288" t="s">
        <v>300</v>
      </c>
      <c r="F701" s="288" t="s">
        <v>23</v>
      </c>
      <c r="G701" s="288" t="str">
        <f>IF('CARGA CONSOLIDADO IPS'!AO105&lt;&gt;"",'CARGA CONSOLIDADO IPS'!AO105,IF(N701="","",IF(N701&gt;0,"N. D.")))</f>
        <v/>
      </c>
      <c r="H701" s="292" t="str">
        <f>IF('CARGA CONSOLIDADO IPS'!AP105&lt;&gt;"",'CARGA CONSOLIDADO IPS'!AP105,IF(O701="","",IF(O701&gt;0,"N. D.")))</f>
        <v/>
      </c>
      <c r="I701" s="292" t="str">
        <f>IF('CARGA CONSOLIDADO IPS'!AQ105&lt;&gt;"",'CARGA CONSOLIDADO IPS'!AQ105,IF(P701="","",IF(P701&gt;0,"N. D.")))</f>
        <v/>
      </c>
      <c r="J701" s="292" t="str">
        <f>IF('CARGA CONSOLIDADO IPS'!AR105&lt;&gt;"",'CARGA CONSOLIDADO IPS'!AR105,IF(Q701="","",IF(Q701&gt;0,"N. D.")))</f>
        <v/>
      </c>
      <c r="K701" s="292" t="str">
        <f>IF('CARGA CONSOLIDADO IPS'!AS105&lt;&gt;"",'CARGA CONSOLIDADO IPS'!AS105,IF(R701="","",IF(R701&gt;0,"N. D.")))</f>
        <v/>
      </c>
      <c r="L701" s="292" t="str">
        <f>IF('CARGA CONSOLIDADO IPS'!AT105&lt;&gt;"",'CARGA CONSOLIDADO IPS'!AT105,IF(S701="","",IF(S701&gt;0,"N. D.")))</f>
        <v/>
      </c>
      <c r="M701" s="292" t="str">
        <f>IF('CARGA CONSOLIDADO IPS'!AU105&lt;&gt;"",'CARGA CONSOLIDADO IPS'!AU105,IF(T701="","",IF(T701&gt;0,"N. D.")))</f>
        <v/>
      </c>
      <c r="N701" s="292" t="str">
        <f>IF('CARGA CONSOLIDADO IPS'!AV105&lt;&gt;"",'CARGA CONSOLIDADO IPS'!AV105,IF(U701="","",IF(U701&gt;0,"N. D.")))</f>
        <v/>
      </c>
    </row>
    <row r="702" spans="1:14" x14ac:dyDescent="0.25">
      <c r="A702" s="288" t="str">
        <f t="shared" si="33"/>
        <v>SEDE</v>
      </c>
      <c r="B702" s="288" t="str">
        <f t="shared" si="34"/>
        <v>FAMISANAR</v>
      </c>
      <c r="C702" s="288" t="str">
        <f t="shared" si="35"/>
        <v/>
      </c>
      <c r="D702" s="288">
        <v>106</v>
      </c>
      <c r="E702" s="288" t="s">
        <v>300</v>
      </c>
      <c r="F702" s="288" t="s">
        <v>23</v>
      </c>
      <c r="G702" s="288" t="str">
        <f>IF('CARGA CONSOLIDADO IPS'!AO106&lt;&gt;"",'CARGA CONSOLIDADO IPS'!AO106,IF(N702="","",IF(N702&gt;0,"N. D.")))</f>
        <v/>
      </c>
      <c r="H702" s="292" t="str">
        <f>IF('CARGA CONSOLIDADO IPS'!AP106&lt;&gt;"",'CARGA CONSOLIDADO IPS'!AP106,IF(O702="","",IF(O702&gt;0,"N. D.")))</f>
        <v/>
      </c>
      <c r="I702" s="292" t="str">
        <f>IF('CARGA CONSOLIDADO IPS'!AQ106&lt;&gt;"",'CARGA CONSOLIDADO IPS'!AQ106,IF(P702="","",IF(P702&gt;0,"N. D.")))</f>
        <v/>
      </c>
      <c r="J702" s="292" t="str">
        <f>IF('CARGA CONSOLIDADO IPS'!AR106&lt;&gt;"",'CARGA CONSOLIDADO IPS'!AR106,IF(Q702="","",IF(Q702&gt;0,"N. D.")))</f>
        <v/>
      </c>
      <c r="K702" s="292" t="str">
        <f>IF('CARGA CONSOLIDADO IPS'!AS106&lt;&gt;"",'CARGA CONSOLIDADO IPS'!AS106,IF(R702="","",IF(R702&gt;0,"N. D.")))</f>
        <v/>
      </c>
      <c r="L702" s="292" t="str">
        <f>IF('CARGA CONSOLIDADO IPS'!AT106&lt;&gt;"",'CARGA CONSOLIDADO IPS'!AT106,IF(S702="","",IF(S702&gt;0,"N. D.")))</f>
        <v/>
      </c>
      <c r="M702" s="292" t="str">
        <f>IF('CARGA CONSOLIDADO IPS'!AU106&lt;&gt;"",'CARGA CONSOLIDADO IPS'!AU106,IF(T702="","",IF(T702&gt;0,"N. D.")))</f>
        <v/>
      </c>
      <c r="N702" s="292" t="str">
        <f>IF('CARGA CONSOLIDADO IPS'!AV106&lt;&gt;"",'CARGA CONSOLIDADO IPS'!AV106,IF(U702="","",IF(U702&gt;0,"N. D.")))</f>
        <v/>
      </c>
    </row>
    <row r="703" spans="1:14" x14ac:dyDescent="0.25">
      <c r="A703" s="288" t="str">
        <f t="shared" si="33"/>
        <v>SEDE</v>
      </c>
      <c r="B703" s="288" t="str">
        <f t="shared" si="34"/>
        <v>FAMISANAR</v>
      </c>
      <c r="C703" s="288" t="str">
        <f t="shared" si="35"/>
        <v/>
      </c>
      <c r="D703" s="288">
        <v>107</v>
      </c>
      <c r="E703" s="288" t="s">
        <v>300</v>
      </c>
      <c r="F703" s="288" t="s">
        <v>23</v>
      </c>
      <c r="G703" s="288" t="str">
        <f>IF('CARGA CONSOLIDADO IPS'!AO107&lt;&gt;"",'CARGA CONSOLIDADO IPS'!AO107,IF(N703="","",IF(N703&gt;0,"N. D.")))</f>
        <v/>
      </c>
      <c r="H703" s="292" t="str">
        <f>IF('CARGA CONSOLIDADO IPS'!AP107&lt;&gt;"",'CARGA CONSOLIDADO IPS'!AP107,IF(O703="","",IF(O703&gt;0,"N. D.")))</f>
        <v/>
      </c>
      <c r="I703" s="292" t="str">
        <f>IF('CARGA CONSOLIDADO IPS'!AQ107&lt;&gt;"",'CARGA CONSOLIDADO IPS'!AQ107,IF(P703="","",IF(P703&gt;0,"N. D.")))</f>
        <v/>
      </c>
      <c r="J703" s="292" t="str">
        <f>IF('CARGA CONSOLIDADO IPS'!AR107&lt;&gt;"",'CARGA CONSOLIDADO IPS'!AR107,IF(Q703="","",IF(Q703&gt;0,"N. D.")))</f>
        <v/>
      </c>
      <c r="K703" s="292" t="str">
        <f>IF('CARGA CONSOLIDADO IPS'!AS107&lt;&gt;"",'CARGA CONSOLIDADO IPS'!AS107,IF(R703="","",IF(R703&gt;0,"N. D.")))</f>
        <v/>
      </c>
      <c r="L703" s="292" t="str">
        <f>IF('CARGA CONSOLIDADO IPS'!AT107&lt;&gt;"",'CARGA CONSOLIDADO IPS'!AT107,IF(S703="","",IF(S703&gt;0,"N. D.")))</f>
        <v/>
      </c>
      <c r="M703" s="292" t="str">
        <f>IF('CARGA CONSOLIDADO IPS'!AU107&lt;&gt;"",'CARGA CONSOLIDADO IPS'!AU107,IF(T703="","",IF(T703&gt;0,"N. D.")))</f>
        <v/>
      </c>
      <c r="N703" s="292" t="str">
        <f>IF('CARGA CONSOLIDADO IPS'!AV107&lt;&gt;"",'CARGA CONSOLIDADO IPS'!AV107,IF(U703="","",IF(U703&gt;0,"N. D.")))</f>
        <v/>
      </c>
    </row>
    <row r="704" spans="1:14" x14ac:dyDescent="0.25">
      <c r="A704" s="288" t="str">
        <f t="shared" si="33"/>
        <v>SEDE</v>
      </c>
      <c r="B704" s="288" t="str">
        <f t="shared" si="34"/>
        <v>FAMISANAR</v>
      </c>
      <c r="C704" s="288" t="str">
        <f t="shared" si="35"/>
        <v/>
      </c>
      <c r="D704" s="288">
        <v>108</v>
      </c>
      <c r="E704" s="288" t="s">
        <v>300</v>
      </c>
      <c r="F704" s="288" t="s">
        <v>23</v>
      </c>
      <c r="G704" s="288" t="str">
        <f>IF('CARGA CONSOLIDADO IPS'!AO108&lt;&gt;"",'CARGA CONSOLIDADO IPS'!AO108,IF(N704="","",IF(N704&gt;0,"N. D.")))</f>
        <v/>
      </c>
      <c r="H704" s="292" t="str">
        <f>IF('CARGA CONSOLIDADO IPS'!AP108&lt;&gt;"",'CARGA CONSOLIDADO IPS'!AP108,IF(O704="","",IF(O704&gt;0,"N. D.")))</f>
        <v/>
      </c>
      <c r="I704" s="292" t="str">
        <f>IF('CARGA CONSOLIDADO IPS'!AQ108&lt;&gt;"",'CARGA CONSOLIDADO IPS'!AQ108,IF(P704="","",IF(P704&gt;0,"N. D.")))</f>
        <v/>
      </c>
      <c r="J704" s="292" t="str">
        <f>IF('CARGA CONSOLIDADO IPS'!AR108&lt;&gt;"",'CARGA CONSOLIDADO IPS'!AR108,IF(Q704="","",IF(Q704&gt;0,"N. D.")))</f>
        <v/>
      </c>
      <c r="K704" s="292" t="str">
        <f>IF('CARGA CONSOLIDADO IPS'!AS108&lt;&gt;"",'CARGA CONSOLIDADO IPS'!AS108,IF(R704="","",IF(R704&gt;0,"N. D.")))</f>
        <v/>
      </c>
      <c r="L704" s="292" t="str">
        <f>IF('CARGA CONSOLIDADO IPS'!AT108&lt;&gt;"",'CARGA CONSOLIDADO IPS'!AT108,IF(S704="","",IF(S704&gt;0,"N. D.")))</f>
        <v/>
      </c>
      <c r="M704" s="292" t="str">
        <f>IF('CARGA CONSOLIDADO IPS'!AU108&lt;&gt;"",'CARGA CONSOLIDADO IPS'!AU108,IF(T704="","",IF(T704&gt;0,"N. D.")))</f>
        <v/>
      </c>
      <c r="N704" s="292" t="str">
        <f>IF('CARGA CONSOLIDADO IPS'!AV108&lt;&gt;"",'CARGA CONSOLIDADO IPS'!AV108,IF(U704="","",IF(U704&gt;0,"N. D.")))</f>
        <v/>
      </c>
    </row>
    <row r="705" spans="1:14" x14ac:dyDescent="0.25">
      <c r="A705" s="288" t="str">
        <f t="shared" si="33"/>
        <v>SEDE</v>
      </c>
      <c r="B705" s="288" t="str">
        <f t="shared" si="34"/>
        <v>FAMISANAR</v>
      </c>
      <c r="C705" s="288" t="str">
        <f t="shared" si="35"/>
        <v/>
      </c>
      <c r="D705" s="288">
        <v>109</v>
      </c>
      <c r="E705" s="288" t="s">
        <v>300</v>
      </c>
      <c r="F705" s="288" t="s">
        <v>23</v>
      </c>
      <c r="G705" s="288" t="str">
        <f>IF('CARGA CONSOLIDADO IPS'!AO109&lt;&gt;"",'CARGA CONSOLIDADO IPS'!AO109,IF(N705="","",IF(N705&gt;0,"N. D.")))</f>
        <v/>
      </c>
      <c r="H705" s="292" t="str">
        <f>IF('CARGA CONSOLIDADO IPS'!AP109&lt;&gt;"",'CARGA CONSOLIDADO IPS'!AP109,IF(O705="","",IF(O705&gt;0,"N. D.")))</f>
        <v/>
      </c>
      <c r="I705" s="292" t="str">
        <f>IF('CARGA CONSOLIDADO IPS'!AQ109&lt;&gt;"",'CARGA CONSOLIDADO IPS'!AQ109,IF(P705="","",IF(P705&gt;0,"N. D.")))</f>
        <v/>
      </c>
      <c r="J705" s="292" t="str">
        <f>IF('CARGA CONSOLIDADO IPS'!AR109&lt;&gt;"",'CARGA CONSOLIDADO IPS'!AR109,IF(Q705="","",IF(Q705&gt;0,"N. D.")))</f>
        <v/>
      </c>
      <c r="K705" s="292" t="str">
        <f>IF('CARGA CONSOLIDADO IPS'!AS109&lt;&gt;"",'CARGA CONSOLIDADO IPS'!AS109,IF(R705="","",IF(R705&gt;0,"N. D.")))</f>
        <v/>
      </c>
      <c r="L705" s="292" t="str">
        <f>IF('CARGA CONSOLIDADO IPS'!AT109&lt;&gt;"",'CARGA CONSOLIDADO IPS'!AT109,IF(S705="","",IF(S705&gt;0,"N. D.")))</f>
        <v/>
      </c>
      <c r="M705" s="292" t="str">
        <f>IF('CARGA CONSOLIDADO IPS'!AU109&lt;&gt;"",'CARGA CONSOLIDADO IPS'!AU109,IF(T705="","",IF(T705&gt;0,"N. D.")))</f>
        <v/>
      </c>
      <c r="N705" s="292" t="str">
        <f>IF('CARGA CONSOLIDADO IPS'!AV109&lt;&gt;"",'CARGA CONSOLIDADO IPS'!AV109,IF(U705="","",IF(U705&gt;0,"N. D.")))</f>
        <v/>
      </c>
    </row>
    <row r="706" spans="1:14" x14ac:dyDescent="0.25">
      <c r="A706" s="288" t="str">
        <f t="shared" si="33"/>
        <v>SEDE</v>
      </c>
      <c r="B706" s="288" t="str">
        <f t="shared" si="34"/>
        <v>FAMISANAR</v>
      </c>
      <c r="C706" s="288" t="str">
        <f t="shared" si="35"/>
        <v/>
      </c>
      <c r="D706" s="288">
        <v>110</v>
      </c>
      <c r="E706" s="288" t="s">
        <v>300</v>
      </c>
      <c r="F706" s="288" t="s">
        <v>23</v>
      </c>
      <c r="G706" s="288" t="str">
        <f>IF('CARGA CONSOLIDADO IPS'!AO110&lt;&gt;"",'CARGA CONSOLIDADO IPS'!AO110,IF(N706="","",IF(N706&gt;0,"N. D.")))</f>
        <v/>
      </c>
      <c r="H706" s="292" t="str">
        <f>IF('CARGA CONSOLIDADO IPS'!AP110&lt;&gt;"",'CARGA CONSOLIDADO IPS'!AP110,IF(O706="","",IF(O706&gt;0,"N. D.")))</f>
        <v/>
      </c>
      <c r="I706" s="292" t="str">
        <f>IF('CARGA CONSOLIDADO IPS'!AQ110&lt;&gt;"",'CARGA CONSOLIDADO IPS'!AQ110,IF(P706="","",IF(P706&gt;0,"N. D.")))</f>
        <v/>
      </c>
      <c r="J706" s="292" t="str">
        <f>IF('CARGA CONSOLIDADO IPS'!AR110&lt;&gt;"",'CARGA CONSOLIDADO IPS'!AR110,IF(Q706="","",IF(Q706&gt;0,"N. D.")))</f>
        <v/>
      </c>
      <c r="K706" s="292" t="str">
        <f>IF('CARGA CONSOLIDADO IPS'!AS110&lt;&gt;"",'CARGA CONSOLIDADO IPS'!AS110,IF(R706="","",IF(R706&gt;0,"N. D.")))</f>
        <v/>
      </c>
      <c r="L706" s="292" t="str">
        <f>IF('CARGA CONSOLIDADO IPS'!AT110&lt;&gt;"",'CARGA CONSOLIDADO IPS'!AT110,IF(S706="","",IF(S706&gt;0,"N. D.")))</f>
        <v/>
      </c>
      <c r="M706" s="292" t="str">
        <f>IF('CARGA CONSOLIDADO IPS'!AU110&lt;&gt;"",'CARGA CONSOLIDADO IPS'!AU110,IF(T706="","",IF(T706&gt;0,"N. D.")))</f>
        <v/>
      </c>
      <c r="N706" s="292" t="str">
        <f>IF('CARGA CONSOLIDADO IPS'!AV110&lt;&gt;"",'CARGA CONSOLIDADO IPS'!AV110,IF(U706="","",IF(U706&gt;0,"N. D.")))</f>
        <v/>
      </c>
    </row>
    <row r="707" spans="1:14" x14ac:dyDescent="0.25">
      <c r="A707" s="288" t="str">
        <f t="shared" si="33"/>
        <v>SEDE</v>
      </c>
      <c r="B707" s="288" t="str">
        <f t="shared" si="34"/>
        <v>FAMISANAR</v>
      </c>
      <c r="C707" s="288" t="str">
        <f t="shared" si="35"/>
        <v/>
      </c>
      <c r="D707" s="288">
        <v>111</v>
      </c>
      <c r="E707" s="288" t="s">
        <v>300</v>
      </c>
      <c r="F707" s="288" t="s">
        <v>23</v>
      </c>
      <c r="G707" s="288" t="str">
        <f>IF('CARGA CONSOLIDADO IPS'!AO111&lt;&gt;"",'CARGA CONSOLIDADO IPS'!AO111,IF(N707="","",IF(N707&gt;0,"N. D.")))</f>
        <v/>
      </c>
      <c r="H707" s="292" t="str">
        <f>IF('CARGA CONSOLIDADO IPS'!AP111&lt;&gt;"",'CARGA CONSOLIDADO IPS'!AP111,IF(O707="","",IF(O707&gt;0,"N. D.")))</f>
        <v/>
      </c>
      <c r="I707" s="292" t="str">
        <f>IF('CARGA CONSOLIDADO IPS'!AQ111&lt;&gt;"",'CARGA CONSOLIDADO IPS'!AQ111,IF(P707="","",IF(P707&gt;0,"N. D.")))</f>
        <v/>
      </c>
      <c r="J707" s="292" t="str">
        <f>IF('CARGA CONSOLIDADO IPS'!AR111&lt;&gt;"",'CARGA CONSOLIDADO IPS'!AR111,IF(Q707="","",IF(Q707&gt;0,"N. D.")))</f>
        <v/>
      </c>
      <c r="K707" s="292" t="str">
        <f>IF('CARGA CONSOLIDADO IPS'!AS111&lt;&gt;"",'CARGA CONSOLIDADO IPS'!AS111,IF(R707="","",IF(R707&gt;0,"N. D.")))</f>
        <v/>
      </c>
      <c r="L707" s="292" t="str">
        <f>IF('CARGA CONSOLIDADO IPS'!AT111&lt;&gt;"",'CARGA CONSOLIDADO IPS'!AT111,IF(S707="","",IF(S707&gt;0,"N. D.")))</f>
        <v/>
      </c>
      <c r="M707" s="292" t="str">
        <f>IF('CARGA CONSOLIDADO IPS'!AU111&lt;&gt;"",'CARGA CONSOLIDADO IPS'!AU111,IF(T707="","",IF(T707&gt;0,"N. D.")))</f>
        <v/>
      </c>
      <c r="N707" s="292" t="str">
        <f>IF('CARGA CONSOLIDADO IPS'!AV111&lt;&gt;"",'CARGA CONSOLIDADO IPS'!AV111,IF(U707="","",IF(U707&gt;0,"N. D.")))</f>
        <v/>
      </c>
    </row>
    <row r="708" spans="1:14" x14ac:dyDescent="0.25">
      <c r="A708" s="288" t="str">
        <f t="shared" si="33"/>
        <v>SEDE</v>
      </c>
      <c r="B708" s="288" t="str">
        <f t="shared" si="34"/>
        <v>FAMISANAR</v>
      </c>
      <c r="C708" s="288" t="str">
        <f t="shared" si="35"/>
        <v/>
      </c>
      <c r="D708" s="288">
        <v>112</v>
      </c>
      <c r="E708" s="288" t="s">
        <v>300</v>
      </c>
      <c r="F708" s="288" t="s">
        <v>23</v>
      </c>
      <c r="G708" s="288" t="str">
        <f>IF('CARGA CONSOLIDADO IPS'!AO112&lt;&gt;"",'CARGA CONSOLIDADO IPS'!AO112,IF(N708="","",IF(N708&gt;0,"N. D.")))</f>
        <v/>
      </c>
      <c r="H708" s="292" t="str">
        <f>IF('CARGA CONSOLIDADO IPS'!AP112&lt;&gt;"",'CARGA CONSOLIDADO IPS'!AP112,IF(O708="","",IF(O708&gt;0,"N. D.")))</f>
        <v/>
      </c>
      <c r="I708" s="292" t="str">
        <f>IF('CARGA CONSOLIDADO IPS'!AQ112&lt;&gt;"",'CARGA CONSOLIDADO IPS'!AQ112,IF(P708="","",IF(P708&gt;0,"N. D.")))</f>
        <v/>
      </c>
      <c r="J708" s="292" t="str">
        <f>IF('CARGA CONSOLIDADO IPS'!AR112&lt;&gt;"",'CARGA CONSOLIDADO IPS'!AR112,IF(Q708="","",IF(Q708&gt;0,"N. D.")))</f>
        <v/>
      </c>
      <c r="K708" s="292" t="str">
        <f>IF('CARGA CONSOLIDADO IPS'!AS112&lt;&gt;"",'CARGA CONSOLIDADO IPS'!AS112,IF(R708="","",IF(R708&gt;0,"N. D.")))</f>
        <v/>
      </c>
      <c r="L708" s="292" t="str">
        <f>IF('CARGA CONSOLIDADO IPS'!AT112&lt;&gt;"",'CARGA CONSOLIDADO IPS'!AT112,IF(S708="","",IF(S708&gt;0,"N. D.")))</f>
        <v/>
      </c>
      <c r="M708" s="292" t="str">
        <f>IF('CARGA CONSOLIDADO IPS'!AU112&lt;&gt;"",'CARGA CONSOLIDADO IPS'!AU112,IF(T708="","",IF(T708&gt;0,"N. D.")))</f>
        <v/>
      </c>
      <c r="N708" s="292" t="str">
        <f>IF('CARGA CONSOLIDADO IPS'!AV112&lt;&gt;"",'CARGA CONSOLIDADO IPS'!AV112,IF(U708="","",IF(U708&gt;0,"N. D.")))</f>
        <v/>
      </c>
    </row>
    <row r="709" spans="1:14" x14ac:dyDescent="0.25">
      <c r="A709" s="288" t="str">
        <f t="shared" si="33"/>
        <v>SEDE</v>
      </c>
      <c r="B709" s="288" t="str">
        <f t="shared" si="34"/>
        <v>FAMISANAR</v>
      </c>
      <c r="C709" s="288" t="str">
        <f t="shared" si="35"/>
        <v/>
      </c>
      <c r="D709" s="288">
        <v>113</v>
      </c>
      <c r="E709" s="288" t="s">
        <v>300</v>
      </c>
      <c r="F709" s="288" t="s">
        <v>23</v>
      </c>
      <c r="G709" s="288" t="str">
        <f>IF('CARGA CONSOLIDADO IPS'!AO113&lt;&gt;"",'CARGA CONSOLIDADO IPS'!AO113,IF(N709="","",IF(N709&gt;0,"N. D.")))</f>
        <v/>
      </c>
      <c r="H709" s="292" t="str">
        <f>IF('CARGA CONSOLIDADO IPS'!AP113&lt;&gt;"",'CARGA CONSOLIDADO IPS'!AP113,IF(O709="","",IF(O709&gt;0,"N. D.")))</f>
        <v/>
      </c>
      <c r="I709" s="292" t="str">
        <f>IF('CARGA CONSOLIDADO IPS'!AQ113&lt;&gt;"",'CARGA CONSOLIDADO IPS'!AQ113,IF(P709="","",IF(P709&gt;0,"N. D.")))</f>
        <v/>
      </c>
      <c r="J709" s="292" t="str">
        <f>IF('CARGA CONSOLIDADO IPS'!AR113&lt;&gt;"",'CARGA CONSOLIDADO IPS'!AR113,IF(Q709="","",IF(Q709&gt;0,"N. D.")))</f>
        <v/>
      </c>
      <c r="K709" s="292" t="str">
        <f>IF('CARGA CONSOLIDADO IPS'!AS113&lt;&gt;"",'CARGA CONSOLIDADO IPS'!AS113,IF(R709="","",IF(R709&gt;0,"N. D.")))</f>
        <v/>
      </c>
      <c r="L709" s="292" t="str">
        <f>IF('CARGA CONSOLIDADO IPS'!AT113&lt;&gt;"",'CARGA CONSOLIDADO IPS'!AT113,IF(S709="","",IF(S709&gt;0,"N. D.")))</f>
        <v/>
      </c>
      <c r="M709" s="292" t="str">
        <f>IF('CARGA CONSOLIDADO IPS'!AU113&lt;&gt;"",'CARGA CONSOLIDADO IPS'!AU113,IF(T709="","",IF(T709&gt;0,"N. D.")))</f>
        <v/>
      </c>
      <c r="N709" s="292" t="str">
        <f>IF('CARGA CONSOLIDADO IPS'!AV113&lt;&gt;"",'CARGA CONSOLIDADO IPS'!AV113,IF(U709="","",IF(U709&gt;0,"N. D.")))</f>
        <v/>
      </c>
    </row>
    <row r="710" spans="1:14" x14ac:dyDescent="0.25">
      <c r="A710" s="288" t="str">
        <f t="shared" si="33"/>
        <v>SEDE</v>
      </c>
      <c r="B710" s="288" t="str">
        <f t="shared" si="34"/>
        <v>FAMISANAR</v>
      </c>
      <c r="C710" s="288" t="str">
        <f t="shared" si="35"/>
        <v/>
      </c>
      <c r="D710" s="288">
        <v>114</v>
      </c>
      <c r="E710" s="288" t="s">
        <v>300</v>
      </c>
      <c r="F710" s="288" t="s">
        <v>23</v>
      </c>
      <c r="G710" s="288" t="str">
        <f>IF('CARGA CONSOLIDADO IPS'!AO114&lt;&gt;"",'CARGA CONSOLIDADO IPS'!AO114,IF(N710="","",IF(N710&gt;0,"N. D.")))</f>
        <v/>
      </c>
      <c r="H710" s="292" t="str">
        <f>IF('CARGA CONSOLIDADO IPS'!AP114&lt;&gt;"",'CARGA CONSOLIDADO IPS'!AP114,IF(O710="","",IF(O710&gt;0,"N. D.")))</f>
        <v/>
      </c>
      <c r="I710" s="292" t="str">
        <f>IF('CARGA CONSOLIDADO IPS'!AQ114&lt;&gt;"",'CARGA CONSOLIDADO IPS'!AQ114,IF(P710="","",IF(P710&gt;0,"N. D.")))</f>
        <v/>
      </c>
      <c r="J710" s="292" t="str">
        <f>IF('CARGA CONSOLIDADO IPS'!AR114&lt;&gt;"",'CARGA CONSOLIDADO IPS'!AR114,IF(Q710="","",IF(Q710&gt;0,"N. D.")))</f>
        <v/>
      </c>
      <c r="K710" s="292" t="str">
        <f>IF('CARGA CONSOLIDADO IPS'!AS114&lt;&gt;"",'CARGA CONSOLIDADO IPS'!AS114,IF(R710="","",IF(R710&gt;0,"N. D.")))</f>
        <v/>
      </c>
      <c r="L710" s="292" t="str">
        <f>IF('CARGA CONSOLIDADO IPS'!AT114&lt;&gt;"",'CARGA CONSOLIDADO IPS'!AT114,IF(S710="","",IF(S710&gt;0,"N. D.")))</f>
        <v/>
      </c>
      <c r="M710" s="292" t="str">
        <f>IF('CARGA CONSOLIDADO IPS'!AU114&lt;&gt;"",'CARGA CONSOLIDADO IPS'!AU114,IF(T710="","",IF(T710&gt;0,"N. D.")))</f>
        <v/>
      </c>
      <c r="N710" s="292" t="str">
        <f>IF('CARGA CONSOLIDADO IPS'!AV114&lt;&gt;"",'CARGA CONSOLIDADO IPS'!AV114,IF(U710="","",IF(U710&gt;0,"N. D.")))</f>
        <v/>
      </c>
    </row>
    <row r="711" spans="1:14" x14ac:dyDescent="0.25">
      <c r="A711" s="288" t="str">
        <f t="shared" si="33"/>
        <v>SEDE</v>
      </c>
      <c r="B711" s="288" t="str">
        <f t="shared" si="34"/>
        <v>FAMISANAR</v>
      </c>
      <c r="C711" s="288" t="str">
        <f t="shared" si="35"/>
        <v/>
      </c>
      <c r="D711" s="288">
        <v>115</v>
      </c>
      <c r="E711" s="288" t="s">
        <v>300</v>
      </c>
      <c r="F711" s="288" t="s">
        <v>23</v>
      </c>
      <c r="G711" s="288" t="str">
        <f>IF('CARGA CONSOLIDADO IPS'!AO115&lt;&gt;"",'CARGA CONSOLIDADO IPS'!AO115,IF(N711="","",IF(N711&gt;0,"N. D.")))</f>
        <v/>
      </c>
      <c r="H711" s="292" t="str">
        <f>IF('CARGA CONSOLIDADO IPS'!AP115&lt;&gt;"",'CARGA CONSOLIDADO IPS'!AP115,IF(O711="","",IF(O711&gt;0,"N. D.")))</f>
        <v/>
      </c>
      <c r="I711" s="292" t="str">
        <f>IF('CARGA CONSOLIDADO IPS'!AQ115&lt;&gt;"",'CARGA CONSOLIDADO IPS'!AQ115,IF(P711="","",IF(P711&gt;0,"N. D.")))</f>
        <v/>
      </c>
      <c r="J711" s="292" t="str">
        <f>IF('CARGA CONSOLIDADO IPS'!AR115&lt;&gt;"",'CARGA CONSOLIDADO IPS'!AR115,IF(Q711="","",IF(Q711&gt;0,"N. D.")))</f>
        <v/>
      </c>
      <c r="K711" s="292" t="str">
        <f>IF('CARGA CONSOLIDADO IPS'!AS115&lt;&gt;"",'CARGA CONSOLIDADO IPS'!AS115,IF(R711="","",IF(R711&gt;0,"N. D.")))</f>
        <v/>
      </c>
      <c r="L711" s="292" t="str">
        <f>IF('CARGA CONSOLIDADO IPS'!AT115&lt;&gt;"",'CARGA CONSOLIDADO IPS'!AT115,IF(S711="","",IF(S711&gt;0,"N. D.")))</f>
        <v/>
      </c>
      <c r="M711" s="292" t="str">
        <f>IF('CARGA CONSOLIDADO IPS'!AU115&lt;&gt;"",'CARGA CONSOLIDADO IPS'!AU115,IF(T711="","",IF(T711&gt;0,"N. D.")))</f>
        <v/>
      </c>
      <c r="N711" s="292" t="str">
        <f>IF('CARGA CONSOLIDADO IPS'!AV115&lt;&gt;"",'CARGA CONSOLIDADO IPS'!AV115,IF(U711="","",IF(U711&gt;0,"N. D.")))</f>
        <v/>
      </c>
    </row>
    <row r="712" spans="1:14" x14ac:dyDescent="0.25">
      <c r="A712" s="288" t="str">
        <f t="shared" si="33"/>
        <v>SEDE</v>
      </c>
      <c r="B712" s="288" t="str">
        <f t="shared" si="34"/>
        <v>FAMISANAR</v>
      </c>
      <c r="C712" s="288" t="str">
        <f t="shared" si="35"/>
        <v/>
      </c>
      <c r="D712" s="288">
        <v>116</v>
      </c>
      <c r="E712" s="288" t="s">
        <v>300</v>
      </c>
      <c r="F712" s="288" t="s">
        <v>23</v>
      </c>
      <c r="G712" s="288" t="str">
        <f>IF('CARGA CONSOLIDADO IPS'!AO116&lt;&gt;"",'CARGA CONSOLIDADO IPS'!AO116,IF(N712="","",IF(N712&gt;0,"N. D.")))</f>
        <v/>
      </c>
      <c r="H712" s="292" t="str">
        <f>IF('CARGA CONSOLIDADO IPS'!AP116&lt;&gt;"",'CARGA CONSOLIDADO IPS'!AP116,IF(O712="","",IF(O712&gt;0,"N. D.")))</f>
        <v/>
      </c>
      <c r="I712" s="292" t="str">
        <f>IF('CARGA CONSOLIDADO IPS'!AQ116&lt;&gt;"",'CARGA CONSOLIDADO IPS'!AQ116,IF(P712="","",IF(P712&gt;0,"N. D.")))</f>
        <v/>
      </c>
      <c r="J712" s="292" t="str">
        <f>IF('CARGA CONSOLIDADO IPS'!AR116&lt;&gt;"",'CARGA CONSOLIDADO IPS'!AR116,IF(Q712="","",IF(Q712&gt;0,"N. D.")))</f>
        <v/>
      </c>
      <c r="K712" s="292" t="str">
        <f>IF('CARGA CONSOLIDADO IPS'!AS116&lt;&gt;"",'CARGA CONSOLIDADO IPS'!AS116,IF(R712="","",IF(R712&gt;0,"N. D.")))</f>
        <v/>
      </c>
      <c r="L712" s="292" t="str">
        <f>IF('CARGA CONSOLIDADO IPS'!AT116&lt;&gt;"",'CARGA CONSOLIDADO IPS'!AT116,IF(S712="","",IF(S712&gt;0,"N. D.")))</f>
        <v/>
      </c>
      <c r="M712" s="292" t="str">
        <f>IF('CARGA CONSOLIDADO IPS'!AU116&lt;&gt;"",'CARGA CONSOLIDADO IPS'!AU116,IF(T712="","",IF(T712&gt;0,"N. D.")))</f>
        <v/>
      </c>
      <c r="N712" s="292" t="str">
        <f>IF('CARGA CONSOLIDADO IPS'!AV116&lt;&gt;"",'CARGA CONSOLIDADO IPS'!AV116,IF(U712="","",IF(U712&gt;0,"N. D.")))</f>
        <v/>
      </c>
    </row>
    <row r="713" spans="1:14" x14ac:dyDescent="0.25">
      <c r="A713" s="288" t="str">
        <f t="shared" si="33"/>
        <v>SEDE</v>
      </c>
      <c r="B713" s="288" t="str">
        <f t="shared" si="34"/>
        <v>FAMISANAR</v>
      </c>
      <c r="C713" s="288" t="str">
        <f t="shared" si="35"/>
        <v/>
      </c>
      <c r="D713" s="288">
        <v>117</v>
      </c>
      <c r="E713" s="288" t="s">
        <v>300</v>
      </c>
      <c r="F713" s="288" t="s">
        <v>23</v>
      </c>
      <c r="G713" s="288" t="str">
        <f>IF('CARGA CONSOLIDADO IPS'!AO117&lt;&gt;"",'CARGA CONSOLIDADO IPS'!AO117,IF(N713="","",IF(N713&gt;0,"N. D.")))</f>
        <v/>
      </c>
      <c r="H713" s="292" t="str">
        <f>IF('CARGA CONSOLIDADO IPS'!AP117&lt;&gt;"",'CARGA CONSOLIDADO IPS'!AP117,IF(O713="","",IF(O713&gt;0,"N. D.")))</f>
        <v/>
      </c>
      <c r="I713" s="292" t="str">
        <f>IF('CARGA CONSOLIDADO IPS'!AQ117&lt;&gt;"",'CARGA CONSOLIDADO IPS'!AQ117,IF(P713="","",IF(P713&gt;0,"N. D.")))</f>
        <v/>
      </c>
      <c r="J713" s="292" t="str">
        <f>IF('CARGA CONSOLIDADO IPS'!AR117&lt;&gt;"",'CARGA CONSOLIDADO IPS'!AR117,IF(Q713="","",IF(Q713&gt;0,"N. D.")))</f>
        <v/>
      </c>
      <c r="K713" s="292" t="str">
        <f>IF('CARGA CONSOLIDADO IPS'!AS117&lt;&gt;"",'CARGA CONSOLIDADO IPS'!AS117,IF(R713="","",IF(R713&gt;0,"N. D.")))</f>
        <v/>
      </c>
      <c r="L713" s="292" t="str">
        <f>IF('CARGA CONSOLIDADO IPS'!AT117&lt;&gt;"",'CARGA CONSOLIDADO IPS'!AT117,IF(S713="","",IF(S713&gt;0,"N. D.")))</f>
        <v/>
      </c>
      <c r="M713" s="292" t="str">
        <f>IF('CARGA CONSOLIDADO IPS'!AU117&lt;&gt;"",'CARGA CONSOLIDADO IPS'!AU117,IF(T713="","",IF(T713&gt;0,"N. D.")))</f>
        <v/>
      </c>
      <c r="N713" s="292" t="str">
        <f>IF('CARGA CONSOLIDADO IPS'!AV117&lt;&gt;"",'CARGA CONSOLIDADO IPS'!AV117,IF(U713="","",IF(U713&gt;0,"N. D.")))</f>
        <v/>
      </c>
    </row>
    <row r="714" spans="1:14" x14ac:dyDescent="0.25">
      <c r="A714" s="288" t="str">
        <f t="shared" si="33"/>
        <v>SEDE</v>
      </c>
      <c r="B714" s="288" t="str">
        <f t="shared" si="34"/>
        <v>FAMISANAR</v>
      </c>
      <c r="C714" s="288" t="str">
        <f t="shared" si="35"/>
        <v/>
      </c>
      <c r="D714" s="288">
        <v>118</v>
      </c>
      <c r="E714" s="288" t="s">
        <v>300</v>
      </c>
      <c r="F714" s="288" t="s">
        <v>23</v>
      </c>
      <c r="G714" s="288" t="str">
        <f>IF('CARGA CONSOLIDADO IPS'!AO118&lt;&gt;"",'CARGA CONSOLIDADO IPS'!AO118,IF(N714="","",IF(N714&gt;0,"N. D.")))</f>
        <v/>
      </c>
      <c r="H714" s="292" t="str">
        <f>IF('CARGA CONSOLIDADO IPS'!AP118&lt;&gt;"",'CARGA CONSOLIDADO IPS'!AP118,IF(O714="","",IF(O714&gt;0,"N. D.")))</f>
        <v/>
      </c>
      <c r="I714" s="292" t="str">
        <f>IF('CARGA CONSOLIDADO IPS'!AQ118&lt;&gt;"",'CARGA CONSOLIDADO IPS'!AQ118,IF(P714="","",IF(P714&gt;0,"N. D.")))</f>
        <v/>
      </c>
      <c r="J714" s="292" t="str">
        <f>IF('CARGA CONSOLIDADO IPS'!AR118&lt;&gt;"",'CARGA CONSOLIDADO IPS'!AR118,IF(Q714="","",IF(Q714&gt;0,"N. D.")))</f>
        <v/>
      </c>
      <c r="K714" s="292" t="str">
        <f>IF('CARGA CONSOLIDADO IPS'!AS118&lt;&gt;"",'CARGA CONSOLIDADO IPS'!AS118,IF(R714="","",IF(R714&gt;0,"N. D.")))</f>
        <v/>
      </c>
      <c r="L714" s="292" t="str">
        <f>IF('CARGA CONSOLIDADO IPS'!AT118&lt;&gt;"",'CARGA CONSOLIDADO IPS'!AT118,IF(S714="","",IF(S714&gt;0,"N. D.")))</f>
        <v/>
      </c>
      <c r="M714" s="292" t="str">
        <f>IF('CARGA CONSOLIDADO IPS'!AU118&lt;&gt;"",'CARGA CONSOLIDADO IPS'!AU118,IF(T714="","",IF(T714&gt;0,"N. D.")))</f>
        <v/>
      </c>
      <c r="N714" s="292" t="str">
        <f>IF('CARGA CONSOLIDADO IPS'!AV118&lt;&gt;"",'CARGA CONSOLIDADO IPS'!AV118,IF(U714="","",IF(U714&gt;0,"N. D.")))</f>
        <v/>
      </c>
    </row>
    <row r="715" spans="1:14" x14ac:dyDescent="0.25">
      <c r="A715" s="288" t="str">
        <f t="shared" si="33"/>
        <v>SEDE</v>
      </c>
      <c r="B715" s="288" t="str">
        <f t="shared" si="34"/>
        <v>FAMISANAR</v>
      </c>
      <c r="C715" s="288" t="str">
        <f t="shared" si="35"/>
        <v/>
      </c>
      <c r="D715" s="288">
        <v>119</v>
      </c>
      <c r="E715" s="288" t="s">
        <v>300</v>
      </c>
      <c r="F715" s="288" t="s">
        <v>23</v>
      </c>
      <c r="G715" s="288" t="str">
        <f>IF('CARGA CONSOLIDADO IPS'!AO119&lt;&gt;"",'CARGA CONSOLIDADO IPS'!AO119,IF(N715="","",IF(N715&gt;0,"N. D.")))</f>
        <v/>
      </c>
      <c r="H715" s="292" t="str">
        <f>IF('CARGA CONSOLIDADO IPS'!AP119&lt;&gt;"",'CARGA CONSOLIDADO IPS'!AP119,IF(O715="","",IF(O715&gt;0,"N. D.")))</f>
        <v/>
      </c>
      <c r="I715" s="292" t="str">
        <f>IF('CARGA CONSOLIDADO IPS'!AQ119&lt;&gt;"",'CARGA CONSOLIDADO IPS'!AQ119,IF(P715="","",IF(P715&gt;0,"N. D.")))</f>
        <v/>
      </c>
      <c r="J715" s="292" t="str">
        <f>IF('CARGA CONSOLIDADO IPS'!AR119&lt;&gt;"",'CARGA CONSOLIDADO IPS'!AR119,IF(Q715="","",IF(Q715&gt;0,"N. D.")))</f>
        <v/>
      </c>
      <c r="K715" s="292" t="str">
        <f>IF('CARGA CONSOLIDADO IPS'!AS119&lt;&gt;"",'CARGA CONSOLIDADO IPS'!AS119,IF(R715="","",IF(R715&gt;0,"N. D.")))</f>
        <v/>
      </c>
      <c r="L715" s="292" t="str">
        <f>IF('CARGA CONSOLIDADO IPS'!AT119&lt;&gt;"",'CARGA CONSOLIDADO IPS'!AT119,IF(S715="","",IF(S715&gt;0,"N. D.")))</f>
        <v/>
      </c>
      <c r="M715" s="292" t="str">
        <f>IF('CARGA CONSOLIDADO IPS'!AU119&lt;&gt;"",'CARGA CONSOLIDADO IPS'!AU119,IF(T715="","",IF(T715&gt;0,"N. D.")))</f>
        <v/>
      </c>
      <c r="N715" s="292" t="str">
        <f>IF('CARGA CONSOLIDADO IPS'!AV119&lt;&gt;"",'CARGA CONSOLIDADO IPS'!AV119,IF(U715="","",IF(U715&gt;0,"N. D.")))</f>
        <v/>
      </c>
    </row>
    <row r="716" spans="1:14" x14ac:dyDescent="0.25">
      <c r="A716" s="288" t="str">
        <f t="shared" si="33"/>
        <v>SEDE</v>
      </c>
      <c r="B716" s="288" t="str">
        <f t="shared" si="34"/>
        <v>FAMISANAR</v>
      </c>
      <c r="C716" s="288" t="str">
        <f t="shared" si="35"/>
        <v/>
      </c>
      <c r="D716" s="288">
        <v>120</v>
      </c>
      <c r="E716" s="288" t="s">
        <v>300</v>
      </c>
      <c r="F716" s="288" t="s">
        <v>23</v>
      </c>
      <c r="G716" s="288" t="str">
        <f>IF('CARGA CONSOLIDADO IPS'!AO120&lt;&gt;"",'CARGA CONSOLIDADO IPS'!AO120,IF(N716="","",IF(N716&gt;0,"N. D.")))</f>
        <v/>
      </c>
      <c r="H716" s="292" t="str">
        <f>IF('CARGA CONSOLIDADO IPS'!AP120&lt;&gt;"",'CARGA CONSOLIDADO IPS'!AP120,IF(O716="","",IF(O716&gt;0,"N. D.")))</f>
        <v/>
      </c>
      <c r="I716" s="292" t="str">
        <f>IF('CARGA CONSOLIDADO IPS'!AQ120&lt;&gt;"",'CARGA CONSOLIDADO IPS'!AQ120,IF(P716="","",IF(P716&gt;0,"N. D.")))</f>
        <v/>
      </c>
      <c r="J716" s="292" t="str">
        <f>IF('CARGA CONSOLIDADO IPS'!AR120&lt;&gt;"",'CARGA CONSOLIDADO IPS'!AR120,IF(Q716="","",IF(Q716&gt;0,"N. D.")))</f>
        <v/>
      </c>
      <c r="K716" s="292" t="str">
        <f>IF('CARGA CONSOLIDADO IPS'!AS120&lt;&gt;"",'CARGA CONSOLIDADO IPS'!AS120,IF(R716="","",IF(R716&gt;0,"N. D.")))</f>
        <v/>
      </c>
      <c r="L716" s="292" t="str">
        <f>IF('CARGA CONSOLIDADO IPS'!AT120&lt;&gt;"",'CARGA CONSOLIDADO IPS'!AT120,IF(S716="","",IF(S716&gt;0,"N. D.")))</f>
        <v/>
      </c>
      <c r="M716" s="292" t="str">
        <f>IF('CARGA CONSOLIDADO IPS'!AU120&lt;&gt;"",'CARGA CONSOLIDADO IPS'!AU120,IF(T716="","",IF(T716&gt;0,"N. D.")))</f>
        <v/>
      </c>
      <c r="N716" s="292" t="str">
        <f>IF('CARGA CONSOLIDADO IPS'!AV120&lt;&gt;"",'CARGA CONSOLIDADO IPS'!AV120,IF(U716="","",IF(U716&gt;0,"N. D.")))</f>
        <v/>
      </c>
    </row>
    <row r="717" spans="1:14" x14ac:dyDescent="0.25">
      <c r="A717" s="288" t="str">
        <f t="shared" si="33"/>
        <v>SEDE</v>
      </c>
      <c r="B717" s="288" t="str">
        <f t="shared" si="34"/>
        <v>FAMISANAR</v>
      </c>
      <c r="C717" s="288" t="str">
        <f t="shared" si="35"/>
        <v/>
      </c>
      <c r="D717" s="288">
        <v>121</v>
      </c>
      <c r="E717" s="288" t="s">
        <v>300</v>
      </c>
      <c r="F717" s="288" t="s">
        <v>23</v>
      </c>
      <c r="G717" s="288" t="str">
        <f>IF('CARGA CONSOLIDADO IPS'!AO121&lt;&gt;"",'CARGA CONSOLIDADO IPS'!AO121,IF(N717="","",IF(N717&gt;0,"N. D.")))</f>
        <v/>
      </c>
      <c r="H717" s="292" t="str">
        <f>IF('CARGA CONSOLIDADO IPS'!AP121&lt;&gt;"",'CARGA CONSOLIDADO IPS'!AP121,IF(O717="","",IF(O717&gt;0,"N. D.")))</f>
        <v/>
      </c>
      <c r="I717" s="292" t="str">
        <f>IF('CARGA CONSOLIDADO IPS'!AQ121&lt;&gt;"",'CARGA CONSOLIDADO IPS'!AQ121,IF(P717="","",IF(P717&gt;0,"N. D.")))</f>
        <v/>
      </c>
      <c r="J717" s="292" t="str">
        <f>IF('CARGA CONSOLIDADO IPS'!AR121&lt;&gt;"",'CARGA CONSOLIDADO IPS'!AR121,IF(Q717="","",IF(Q717&gt;0,"N. D.")))</f>
        <v/>
      </c>
      <c r="K717" s="292" t="str">
        <f>IF('CARGA CONSOLIDADO IPS'!AS121&lt;&gt;"",'CARGA CONSOLIDADO IPS'!AS121,IF(R717="","",IF(R717&gt;0,"N. D.")))</f>
        <v/>
      </c>
      <c r="L717" s="292" t="str">
        <f>IF('CARGA CONSOLIDADO IPS'!AT121&lt;&gt;"",'CARGA CONSOLIDADO IPS'!AT121,IF(S717="","",IF(S717&gt;0,"N. D.")))</f>
        <v/>
      </c>
      <c r="M717" s="292" t="str">
        <f>IF('CARGA CONSOLIDADO IPS'!AU121&lt;&gt;"",'CARGA CONSOLIDADO IPS'!AU121,IF(T717="","",IF(T717&gt;0,"N. D.")))</f>
        <v/>
      </c>
      <c r="N717" s="292" t="str">
        <f>IF('CARGA CONSOLIDADO IPS'!AV121&lt;&gt;"",'CARGA CONSOLIDADO IPS'!AV121,IF(U717="","",IF(U717&gt;0,"N. D.")))</f>
        <v/>
      </c>
    </row>
    <row r="718" spans="1:14" x14ac:dyDescent="0.25">
      <c r="A718" s="288" t="str">
        <f t="shared" si="33"/>
        <v>SEDE</v>
      </c>
      <c r="B718" s="288" t="str">
        <f t="shared" si="34"/>
        <v>FAMISANAR</v>
      </c>
      <c r="C718" s="288" t="str">
        <f t="shared" si="35"/>
        <v/>
      </c>
      <c r="D718" s="288">
        <v>122</v>
      </c>
      <c r="E718" s="288" t="s">
        <v>300</v>
      </c>
      <c r="F718" s="288" t="s">
        <v>23</v>
      </c>
      <c r="G718" s="288" t="str">
        <f>IF('CARGA CONSOLIDADO IPS'!AO122&lt;&gt;"",'CARGA CONSOLIDADO IPS'!AO122,IF(N718="","",IF(N718&gt;0,"N. D.")))</f>
        <v/>
      </c>
      <c r="H718" s="292" t="str">
        <f>IF('CARGA CONSOLIDADO IPS'!AP122&lt;&gt;"",'CARGA CONSOLIDADO IPS'!AP122,IF(O718="","",IF(O718&gt;0,"N. D.")))</f>
        <v/>
      </c>
      <c r="I718" s="292" t="str">
        <f>IF('CARGA CONSOLIDADO IPS'!AQ122&lt;&gt;"",'CARGA CONSOLIDADO IPS'!AQ122,IF(P718="","",IF(P718&gt;0,"N. D.")))</f>
        <v/>
      </c>
      <c r="J718" s="292" t="str">
        <f>IF('CARGA CONSOLIDADO IPS'!AR122&lt;&gt;"",'CARGA CONSOLIDADO IPS'!AR122,IF(Q718="","",IF(Q718&gt;0,"N. D.")))</f>
        <v/>
      </c>
      <c r="K718" s="292" t="str">
        <f>IF('CARGA CONSOLIDADO IPS'!AS122&lt;&gt;"",'CARGA CONSOLIDADO IPS'!AS122,IF(R718="","",IF(R718&gt;0,"N. D.")))</f>
        <v/>
      </c>
      <c r="L718" s="292" t="str">
        <f>IF('CARGA CONSOLIDADO IPS'!AT122&lt;&gt;"",'CARGA CONSOLIDADO IPS'!AT122,IF(S718="","",IF(S718&gt;0,"N. D.")))</f>
        <v/>
      </c>
      <c r="M718" s="292" t="str">
        <f>IF('CARGA CONSOLIDADO IPS'!AU122&lt;&gt;"",'CARGA CONSOLIDADO IPS'!AU122,IF(T718="","",IF(T718&gt;0,"N. D.")))</f>
        <v/>
      </c>
      <c r="N718" s="292" t="str">
        <f>IF('CARGA CONSOLIDADO IPS'!AV122&lt;&gt;"",'CARGA CONSOLIDADO IPS'!AV122,IF(U718="","",IF(U718&gt;0,"N. D.")))</f>
        <v/>
      </c>
    </row>
    <row r="719" spans="1:14" x14ac:dyDescent="0.25">
      <c r="A719" s="288" t="str">
        <f t="shared" si="33"/>
        <v>SEDE</v>
      </c>
      <c r="B719" s="288" t="str">
        <f t="shared" si="34"/>
        <v>FAMISANAR</v>
      </c>
      <c r="C719" s="288" t="str">
        <f t="shared" si="35"/>
        <v/>
      </c>
      <c r="D719" s="288">
        <v>123</v>
      </c>
      <c r="E719" s="288" t="s">
        <v>300</v>
      </c>
      <c r="F719" s="288" t="s">
        <v>23</v>
      </c>
      <c r="G719" s="288" t="str">
        <f>IF('CARGA CONSOLIDADO IPS'!AO123&lt;&gt;"",'CARGA CONSOLIDADO IPS'!AO123,IF(N719="","",IF(N719&gt;0,"N. D.")))</f>
        <v/>
      </c>
      <c r="H719" s="292" t="str">
        <f>IF('CARGA CONSOLIDADO IPS'!AP123&lt;&gt;"",'CARGA CONSOLIDADO IPS'!AP123,IF(O719="","",IF(O719&gt;0,"N. D.")))</f>
        <v/>
      </c>
      <c r="I719" s="292" t="str">
        <f>IF('CARGA CONSOLIDADO IPS'!AQ123&lt;&gt;"",'CARGA CONSOLIDADO IPS'!AQ123,IF(P719="","",IF(P719&gt;0,"N. D.")))</f>
        <v/>
      </c>
      <c r="J719" s="292" t="str">
        <f>IF('CARGA CONSOLIDADO IPS'!AR123&lt;&gt;"",'CARGA CONSOLIDADO IPS'!AR123,IF(Q719="","",IF(Q719&gt;0,"N. D.")))</f>
        <v/>
      </c>
      <c r="K719" s="292" t="str">
        <f>IF('CARGA CONSOLIDADO IPS'!AS123&lt;&gt;"",'CARGA CONSOLIDADO IPS'!AS123,IF(R719="","",IF(R719&gt;0,"N. D.")))</f>
        <v/>
      </c>
      <c r="L719" s="292" t="str">
        <f>IF('CARGA CONSOLIDADO IPS'!AT123&lt;&gt;"",'CARGA CONSOLIDADO IPS'!AT123,IF(S719="","",IF(S719&gt;0,"N. D.")))</f>
        <v/>
      </c>
      <c r="M719" s="292" t="str">
        <f>IF('CARGA CONSOLIDADO IPS'!AU123&lt;&gt;"",'CARGA CONSOLIDADO IPS'!AU123,IF(T719="","",IF(T719&gt;0,"N. D.")))</f>
        <v/>
      </c>
      <c r="N719" s="292" t="str">
        <f>IF('CARGA CONSOLIDADO IPS'!AV123&lt;&gt;"",'CARGA CONSOLIDADO IPS'!AV123,IF(U719="","",IF(U719&gt;0,"N. D.")))</f>
        <v/>
      </c>
    </row>
    <row r="720" spans="1:14" x14ac:dyDescent="0.25">
      <c r="A720" s="288" t="str">
        <f t="shared" si="33"/>
        <v>SEDE</v>
      </c>
      <c r="B720" s="288" t="str">
        <f t="shared" si="34"/>
        <v>FAMISANAR</v>
      </c>
      <c r="C720" s="288" t="str">
        <f t="shared" si="35"/>
        <v/>
      </c>
      <c r="D720" s="288">
        <v>124</v>
      </c>
      <c r="E720" s="288" t="s">
        <v>300</v>
      </c>
      <c r="F720" s="288" t="s">
        <v>23</v>
      </c>
      <c r="G720" s="288" t="str">
        <f>IF('CARGA CONSOLIDADO IPS'!AO124&lt;&gt;"",'CARGA CONSOLIDADO IPS'!AO124,IF(N720="","",IF(N720&gt;0,"N. D.")))</f>
        <v/>
      </c>
      <c r="H720" s="292" t="str">
        <f>IF('CARGA CONSOLIDADO IPS'!AP124&lt;&gt;"",'CARGA CONSOLIDADO IPS'!AP124,IF(O720="","",IF(O720&gt;0,"N. D.")))</f>
        <v/>
      </c>
      <c r="I720" s="292" t="str">
        <f>IF('CARGA CONSOLIDADO IPS'!AQ124&lt;&gt;"",'CARGA CONSOLIDADO IPS'!AQ124,IF(P720="","",IF(P720&gt;0,"N. D.")))</f>
        <v/>
      </c>
      <c r="J720" s="292" t="str">
        <f>IF('CARGA CONSOLIDADO IPS'!AR124&lt;&gt;"",'CARGA CONSOLIDADO IPS'!AR124,IF(Q720="","",IF(Q720&gt;0,"N. D.")))</f>
        <v/>
      </c>
      <c r="K720" s="292" t="str">
        <f>IF('CARGA CONSOLIDADO IPS'!AS124&lt;&gt;"",'CARGA CONSOLIDADO IPS'!AS124,IF(R720="","",IF(R720&gt;0,"N. D.")))</f>
        <v/>
      </c>
      <c r="L720" s="292" t="str">
        <f>IF('CARGA CONSOLIDADO IPS'!AT124&lt;&gt;"",'CARGA CONSOLIDADO IPS'!AT124,IF(S720="","",IF(S720&gt;0,"N. D.")))</f>
        <v/>
      </c>
      <c r="M720" s="292" t="str">
        <f>IF('CARGA CONSOLIDADO IPS'!AU124&lt;&gt;"",'CARGA CONSOLIDADO IPS'!AU124,IF(T720="","",IF(T720&gt;0,"N. D.")))</f>
        <v/>
      </c>
      <c r="N720" s="292" t="str">
        <f>IF('CARGA CONSOLIDADO IPS'!AV124&lt;&gt;"",'CARGA CONSOLIDADO IPS'!AV124,IF(U720="","",IF(U720&gt;0,"N. D.")))</f>
        <v/>
      </c>
    </row>
    <row r="721" spans="1:14" x14ac:dyDescent="0.25">
      <c r="A721" s="288" t="str">
        <f t="shared" si="33"/>
        <v>SEDE</v>
      </c>
      <c r="B721" s="288" t="str">
        <f t="shared" si="34"/>
        <v>FAMISANAR</v>
      </c>
      <c r="C721" s="288" t="str">
        <f t="shared" si="35"/>
        <v/>
      </c>
      <c r="D721" s="288">
        <v>125</v>
      </c>
      <c r="E721" s="288" t="s">
        <v>300</v>
      </c>
      <c r="F721" s="288" t="s">
        <v>23</v>
      </c>
      <c r="G721" s="288" t="str">
        <f>IF('CARGA CONSOLIDADO IPS'!AO125&lt;&gt;"",'CARGA CONSOLIDADO IPS'!AO125,IF(N721="","",IF(N721&gt;0,"N. D.")))</f>
        <v/>
      </c>
      <c r="H721" s="292" t="str">
        <f>IF('CARGA CONSOLIDADO IPS'!AP125&lt;&gt;"",'CARGA CONSOLIDADO IPS'!AP125,IF(O721="","",IF(O721&gt;0,"N. D.")))</f>
        <v/>
      </c>
      <c r="I721" s="292" t="str">
        <f>IF('CARGA CONSOLIDADO IPS'!AQ125&lt;&gt;"",'CARGA CONSOLIDADO IPS'!AQ125,IF(P721="","",IF(P721&gt;0,"N. D.")))</f>
        <v/>
      </c>
      <c r="J721" s="292" t="str">
        <f>IF('CARGA CONSOLIDADO IPS'!AR125&lt;&gt;"",'CARGA CONSOLIDADO IPS'!AR125,IF(Q721="","",IF(Q721&gt;0,"N. D.")))</f>
        <v/>
      </c>
      <c r="K721" s="292" t="str">
        <f>IF('CARGA CONSOLIDADO IPS'!AS125&lt;&gt;"",'CARGA CONSOLIDADO IPS'!AS125,IF(R721="","",IF(R721&gt;0,"N. D.")))</f>
        <v/>
      </c>
      <c r="L721" s="292" t="str">
        <f>IF('CARGA CONSOLIDADO IPS'!AT125&lt;&gt;"",'CARGA CONSOLIDADO IPS'!AT125,IF(S721="","",IF(S721&gt;0,"N. D.")))</f>
        <v/>
      </c>
      <c r="M721" s="292" t="str">
        <f>IF('CARGA CONSOLIDADO IPS'!AU125&lt;&gt;"",'CARGA CONSOLIDADO IPS'!AU125,IF(T721="","",IF(T721&gt;0,"N. D.")))</f>
        <v/>
      </c>
      <c r="N721" s="292" t="str">
        <f>IF('CARGA CONSOLIDADO IPS'!AV125&lt;&gt;"",'CARGA CONSOLIDADO IPS'!AV125,IF(U721="","",IF(U721&gt;0,"N. D.")))</f>
        <v/>
      </c>
    </row>
    <row r="722" spans="1:14" x14ac:dyDescent="0.25">
      <c r="A722" s="288" t="str">
        <f t="shared" si="33"/>
        <v>PRESTADOR</v>
      </c>
      <c r="B722" s="288" t="str">
        <f t="shared" si="34"/>
        <v>FERROCARRILES</v>
      </c>
      <c r="C722" s="288" t="str">
        <f t="shared" si="35"/>
        <v/>
      </c>
      <c r="D722" s="288">
        <v>4</v>
      </c>
      <c r="E722" s="288" t="s">
        <v>46</v>
      </c>
      <c r="F722" s="288" t="s">
        <v>25</v>
      </c>
      <c r="G722" s="288" t="str">
        <f>IF('CARGA CONSOLIDADO IPS'!AW4&lt;&gt;"",'CARGA CONSOLIDADO IPS'!AW4,IF(N722="","",IF(N722&gt;0,"N. D.")))</f>
        <v/>
      </c>
      <c r="H722" s="292" t="str">
        <f>IF('CARGA CONSOLIDADO IPS'!AX4&lt;&gt;"",'CARGA CONSOLIDADO IPS'!AX4,IF(O722="","",IF(O722&gt;0,"N. D.")))</f>
        <v/>
      </c>
      <c r="I722" s="292" t="str">
        <f>IF('CARGA CONSOLIDADO IPS'!AY4&lt;&gt;"",'CARGA CONSOLIDADO IPS'!AY4,IF(P722="","",IF(P722&gt;0,"N. D.")))</f>
        <v/>
      </c>
      <c r="J722" s="292" t="str">
        <f>IF('CARGA CONSOLIDADO IPS'!AZ4&lt;&gt;"",'CARGA CONSOLIDADO IPS'!AZ4,IF(Q722="","",IF(Q722&gt;0,"N. D.")))</f>
        <v/>
      </c>
      <c r="K722" s="292" t="str">
        <f>IF('CARGA CONSOLIDADO IPS'!BA4&lt;&gt;"",'CARGA CONSOLIDADO IPS'!BA4,IF(R722="","",IF(R722&gt;0,"N. D.")))</f>
        <v/>
      </c>
      <c r="L722" s="292" t="str">
        <f>IF('CARGA CONSOLIDADO IPS'!BB4&lt;&gt;"",'CARGA CONSOLIDADO IPS'!BB4,IF(S722="","",IF(S722&gt;0,"N. D.")))</f>
        <v/>
      </c>
      <c r="M722" s="292" t="str">
        <f>IF('CARGA CONSOLIDADO IPS'!BC4&lt;&gt;"",'CARGA CONSOLIDADO IPS'!BC4,IF(T722="","",IF(T722&gt;0,"N. D.")))</f>
        <v/>
      </c>
      <c r="N722" s="292" t="str">
        <f>IF('CARGA CONSOLIDADO IPS'!BD4&lt;&gt;"",'CARGA CONSOLIDADO IPS'!BD4,IF(U722="","",IF(U722&gt;0,"N. D.")))</f>
        <v/>
      </c>
    </row>
    <row r="723" spans="1:14" x14ac:dyDescent="0.25">
      <c r="A723" s="288" t="str">
        <f t="shared" si="33"/>
        <v>PRESTADOR</v>
      </c>
      <c r="B723" s="288" t="str">
        <f t="shared" si="34"/>
        <v>FERROCARRILES</v>
      </c>
      <c r="C723" s="288" t="str">
        <f t="shared" si="35"/>
        <v/>
      </c>
      <c r="D723" s="288">
        <v>5</v>
      </c>
      <c r="E723" s="288" t="s">
        <v>46</v>
      </c>
      <c r="F723" s="288" t="s">
        <v>25</v>
      </c>
      <c r="G723" s="288" t="str">
        <f>IF('CARGA CONSOLIDADO IPS'!AW5&lt;&gt;"",'CARGA CONSOLIDADO IPS'!AW5,IF(N723="","",IF(N723&gt;0,"N. D.")))</f>
        <v/>
      </c>
      <c r="H723" s="292" t="str">
        <f>IF('CARGA CONSOLIDADO IPS'!AX5&lt;&gt;"",'CARGA CONSOLIDADO IPS'!AX5,IF(O723="","",IF(O723&gt;0,"N. D.")))</f>
        <v/>
      </c>
      <c r="I723" s="292" t="str">
        <f>IF('CARGA CONSOLIDADO IPS'!AY5&lt;&gt;"",'CARGA CONSOLIDADO IPS'!AY5,IF(P723="","",IF(P723&gt;0,"N. D.")))</f>
        <v/>
      </c>
      <c r="J723" s="292" t="str">
        <f>IF('CARGA CONSOLIDADO IPS'!AZ5&lt;&gt;"",'CARGA CONSOLIDADO IPS'!AZ5,IF(Q723="","",IF(Q723&gt;0,"N. D.")))</f>
        <v/>
      </c>
      <c r="K723" s="292" t="str">
        <f>IF('CARGA CONSOLIDADO IPS'!BA5&lt;&gt;"",'CARGA CONSOLIDADO IPS'!BA5,IF(R723="","",IF(R723&gt;0,"N. D.")))</f>
        <v/>
      </c>
      <c r="L723" s="292" t="str">
        <f>IF('CARGA CONSOLIDADO IPS'!BB5&lt;&gt;"",'CARGA CONSOLIDADO IPS'!BB5,IF(S723="","",IF(S723&gt;0,"N. D.")))</f>
        <v/>
      </c>
      <c r="M723" s="292" t="str">
        <f>IF('CARGA CONSOLIDADO IPS'!BC5&lt;&gt;"",'CARGA CONSOLIDADO IPS'!BC5,IF(T723="","",IF(T723&gt;0,"N. D.")))</f>
        <v/>
      </c>
      <c r="N723" s="292" t="str">
        <f>IF('CARGA CONSOLIDADO IPS'!BD5&lt;&gt;"",'CARGA CONSOLIDADO IPS'!BD5,IF(U723="","",IF(U723&gt;0,"N. D.")))</f>
        <v/>
      </c>
    </row>
    <row r="724" spans="1:14" x14ac:dyDescent="0.25">
      <c r="A724" s="288" t="str">
        <f t="shared" si="33"/>
        <v>PRESTADOR</v>
      </c>
      <c r="B724" s="288" t="str">
        <f t="shared" si="34"/>
        <v>FERROCARRILES</v>
      </c>
      <c r="C724" s="288" t="str">
        <f t="shared" si="35"/>
        <v/>
      </c>
      <c r="D724" s="288">
        <v>6</v>
      </c>
      <c r="E724" s="288" t="s">
        <v>46</v>
      </c>
      <c r="F724" s="288" t="s">
        <v>25</v>
      </c>
      <c r="G724" s="288" t="str">
        <f>IF('CARGA CONSOLIDADO IPS'!AW6&lt;&gt;"",'CARGA CONSOLIDADO IPS'!AW6,IF(N724="","",IF(N724&gt;0,"N. D.")))</f>
        <v/>
      </c>
      <c r="H724" s="292" t="str">
        <f>IF('CARGA CONSOLIDADO IPS'!AX6&lt;&gt;"",'CARGA CONSOLIDADO IPS'!AX6,IF(O724="","",IF(O724&gt;0,"N. D.")))</f>
        <v/>
      </c>
      <c r="I724" s="292" t="str">
        <f>IF('CARGA CONSOLIDADO IPS'!AY6&lt;&gt;"",'CARGA CONSOLIDADO IPS'!AY6,IF(P724="","",IF(P724&gt;0,"N. D.")))</f>
        <v/>
      </c>
      <c r="J724" s="292" t="str">
        <f>IF('CARGA CONSOLIDADO IPS'!AZ6&lt;&gt;"",'CARGA CONSOLIDADO IPS'!AZ6,IF(Q724="","",IF(Q724&gt;0,"N. D.")))</f>
        <v/>
      </c>
      <c r="K724" s="292" t="str">
        <f>IF('CARGA CONSOLIDADO IPS'!BA6&lt;&gt;"",'CARGA CONSOLIDADO IPS'!BA6,IF(R724="","",IF(R724&gt;0,"N. D.")))</f>
        <v/>
      </c>
      <c r="L724" s="292" t="str">
        <f>IF('CARGA CONSOLIDADO IPS'!BB6&lt;&gt;"",'CARGA CONSOLIDADO IPS'!BB6,IF(S724="","",IF(S724&gt;0,"N. D.")))</f>
        <v/>
      </c>
      <c r="M724" s="292" t="str">
        <f>IF('CARGA CONSOLIDADO IPS'!BC6&lt;&gt;"",'CARGA CONSOLIDADO IPS'!BC6,IF(T724="","",IF(T724&gt;0,"N. D.")))</f>
        <v/>
      </c>
      <c r="N724" s="292" t="str">
        <f>IF('CARGA CONSOLIDADO IPS'!BD6&lt;&gt;"",'CARGA CONSOLIDADO IPS'!BD6,IF(U724="","",IF(U724&gt;0,"N. D.")))</f>
        <v/>
      </c>
    </row>
    <row r="725" spans="1:14" x14ac:dyDescent="0.25">
      <c r="A725" s="288" t="str">
        <f t="shared" si="33"/>
        <v>PRESTADOR</v>
      </c>
      <c r="B725" s="288" t="str">
        <f t="shared" si="34"/>
        <v>FERROCARRILES</v>
      </c>
      <c r="C725" s="288" t="str">
        <f t="shared" si="35"/>
        <v/>
      </c>
      <c r="D725" s="288">
        <v>7</v>
      </c>
      <c r="E725" s="288" t="s">
        <v>46</v>
      </c>
      <c r="F725" s="288" t="s">
        <v>25</v>
      </c>
      <c r="G725" s="288" t="str">
        <f>IF('CARGA CONSOLIDADO IPS'!AW7&lt;&gt;"",'CARGA CONSOLIDADO IPS'!AW7,IF(N725="","",IF(N725&gt;0,"N. D.")))</f>
        <v/>
      </c>
      <c r="H725" s="292" t="str">
        <f>IF('CARGA CONSOLIDADO IPS'!AX7&lt;&gt;"",'CARGA CONSOLIDADO IPS'!AX7,IF(O725="","",IF(O725&gt;0,"N. D.")))</f>
        <v/>
      </c>
      <c r="I725" s="292" t="str">
        <f>IF('CARGA CONSOLIDADO IPS'!AY7&lt;&gt;"",'CARGA CONSOLIDADO IPS'!AY7,IF(P725="","",IF(P725&gt;0,"N. D.")))</f>
        <v/>
      </c>
      <c r="J725" s="292" t="str">
        <f>IF('CARGA CONSOLIDADO IPS'!AZ7&lt;&gt;"",'CARGA CONSOLIDADO IPS'!AZ7,IF(Q725="","",IF(Q725&gt;0,"N. D.")))</f>
        <v/>
      </c>
      <c r="K725" s="292" t="str">
        <f>IF('CARGA CONSOLIDADO IPS'!BA7&lt;&gt;"",'CARGA CONSOLIDADO IPS'!BA7,IF(R725="","",IF(R725&gt;0,"N. D.")))</f>
        <v/>
      </c>
      <c r="L725" s="292" t="str">
        <f>IF('CARGA CONSOLIDADO IPS'!BB7&lt;&gt;"",'CARGA CONSOLIDADO IPS'!BB7,IF(S725="","",IF(S725&gt;0,"N. D.")))</f>
        <v/>
      </c>
      <c r="M725" s="292" t="str">
        <f>IF('CARGA CONSOLIDADO IPS'!BC7&lt;&gt;"",'CARGA CONSOLIDADO IPS'!BC7,IF(T725="","",IF(T725&gt;0,"N. D.")))</f>
        <v/>
      </c>
      <c r="N725" s="292" t="str">
        <f>IF('CARGA CONSOLIDADO IPS'!BD7&lt;&gt;"",'CARGA CONSOLIDADO IPS'!BD7,IF(U725="","",IF(U725&gt;0,"N. D.")))</f>
        <v/>
      </c>
    </row>
    <row r="726" spans="1:14" x14ac:dyDescent="0.25">
      <c r="A726" s="288" t="str">
        <f t="shared" si="33"/>
        <v>PRESTADOR</v>
      </c>
      <c r="B726" s="288" t="str">
        <f t="shared" si="34"/>
        <v>FERROCARRILES</v>
      </c>
      <c r="C726" s="288" t="str">
        <f t="shared" si="35"/>
        <v/>
      </c>
      <c r="D726" s="288">
        <v>8</v>
      </c>
      <c r="E726" s="288" t="s">
        <v>46</v>
      </c>
      <c r="F726" s="288" t="s">
        <v>25</v>
      </c>
      <c r="G726" s="288" t="str">
        <f>IF('CARGA CONSOLIDADO IPS'!AW8&lt;&gt;"",'CARGA CONSOLIDADO IPS'!AW8,IF(N726="","",IF(N726&gt;0,"N. D.")))</f>
        <v/>
      </c>
      <c r="H726" s="292" t="str">
        <f>IF('CARGA CONSOLIDADO IPS'!AX8&lt;&gt;"",'CARGA CONSOLIDADO IPS'!AX8,IF(O726="","",IF(O726&gt;0,"N. D.")))</f>
        <v/>
      </c>
      <c r="I726" s="292" t="str">
        <f>IF('CARGA CONSOLIDADO IPS'!AY8&lt;&gt;"",'CARGA CONSOLIDADO IPS'!AY8,IF(P726="","",IF(P726&gt;0,"N. D.")))</f>
        <v/>
      </c>
      <c r="J726" s="292" t="str">
        <f>IF('CARGA CONSOLIDADO IPS'!AZ8&lt;&gt;"",'CARGA CONSOLIDADO IPS'!AZ8,IF(Q726="","",IF(Q726&gt;0,"N. D.")))</f>
        <v/>
      </c>
      <c r="K726" s="292" t="str">
        <f>IF('CARGA CONSOLIDADO IPS'!BA8&lt;&gt;"",'CARGA CONSOLIDADO IPS'!BA8,IF(R726="","",IF(R726&gt;0,"N. D.")))</f>
        <v/>
      </c>
      <c r="L726" s="292" t="str">
        <f>IF('CARGA CONSOLIDADO IPS'!BB8&lt;&gt;"",'CARGA CONSOLIDADO IPS'!BB8,IF(S726="","",IF(S726&gt;0,"N. D.")))</f>
        <v/>
      </c>
      <c r="M726" s="292" t="str">
        <f>IF('CARGA CONSOLIDADO IPS'!BC8&lt;&gt;"",'CARGA CONSOLIDADO IPS'!BC8,IF(T726="","",IF(T726&gt;0,"N. D.")))</f>
        <v/>
      </c>
      <c r="N726" s="292" t="str">
        <f>IF('CARGA CONSOLIDADO IPS'!BD8&lt;&gt;"",'CARGA CONSOLIDADO IPS'!BD8,IF(U726="","",IF(U726&gt;0,"N. D.")))</f>
        <v/>
      </c>
    </row>
    <row r="727" spans="1:14" x14ac:dyDescent="0.25">
      <c r="A727" s="288" t="str">
        <f t="shared" si="33"/>
        <v>SEDE</v>
      </c>
      <c r="B727" s="288" t="str">
        <f t="shared" si="34"/>
        <v>FERROCARRILES</v>
      </c>
      <c r="C727" s="288" t="str">
        <f t="shared" si="35"/>
        <v/>
      </c>
      <c r="D727" s="288">
        <v>11</v>
      </c>
      <c r="E727" s="288" t="s">
        <v>300</v>
      </c>
      <c r="F727" s="288" t="s">
        <v>25</v>
      </c>
      <c r="G727" s="288" t="str">
        <f>IF('CARGA CONSOLIDADO IPS'!AW11&lt;&gt;"",'CARGA CONSOLIDADO IPS'!AW11,IF(N727="","",IF(N727&gt;0,"N. D.")))</f>
        <v/>
      </c>
      <c r="H727" s="292" t="str">
        <f>IF('CARGA CONSOLIDADO IPS'!AX11&lt;&gt;"",'CARGA CONSOLIDADO IPS'!AX11,IF(O727="","",IF(O727&gt;0,"N. D.")))</f>
        <v/>
      </c>
      <c r="I727" s="292" t="str">
        <f>IF('CARGA CONSOLIDADO IPS'!AY11&lt;&gt;"",'CARGA CONSOLIDADO IPS'!AY11,IF(P727="","",IF(P727&gt;0,"N. D.")))</f>
        <v/>
      </c>
      <c r="J727" s="292" t="str">
        <f>IF('CARGA CONSOLIDADO IPS'!AZ11&lt;&gt;"",'CARGA CONSOLIDADO IPS'!AZ11,IF(Q727="","",IF(Q727&gt;0,"N. D.")))</f>
        <v/>
      </c>
      <c r="K727" s="292" t="str">
        <f>IF('CARGA CONSOLIDADO IPS'!BA11&lt;&gt;"",'CARGA CONSOLIDADO IPS'!BA11,IF(R727="","",IF(R727&gt;0,"N. D.")))</f>
        <v/>
      </c>
      <c r="L727" s="292" t="str">
        <f>IF('CARGA CONSOLIDADO IPS'!BB11&lt;&gt;"",'CARGA CONSOLIDADO IPS'!BB11,IF(S727="","",IF(S727&gt;0,"N. D.")))</f>
        <v/>
      </c>
      <c r="M727" s="292" t="str">
        <f>IF('CARGA CONSOLIDADO IPS'!BC11&lt;&gt;"",'CARGA CONSOLIDADO IPS'!BC11,IF(T727="","",IF(T727&gt;0,"N. D.")))</f>
        <v/>
      </c>
      <c r="N727" s="292" t="str">
        <f>IF('CARGA CONSOLIDADO IPS'!BD11&lt;&gt;"",'CARGA CONSOLIDADO IPS'!BD11,IF(U727="","",IF(U727&gt;0,"N. D.")))</f>
        <v/>
      </c>
    </row>
    <row r="728" spans="1:14" x14ac:dyDescent="0.25">
      <c r="A728" s="288" t="str">
        <f t="shared" si="33"/>
        <v>SEDE</v>
      </c>
      <c r="B728" s="288" t="str">
        <f t="shared" si="34"/>
        <v>FERROCARRILES</v>
      </c>
      <c r="C728" s="288" t="str">
        <f t="shared" si="35"/>
        <v/>
      </c>
      <c r="D728" s="288">
        <v>12</v>
      </c>
      <c r="E728" s="288" t="s">
        <v>300</v>
      </c>
      <c r="F728" s="288" t="s">
        <v>25</v>
      </c>
      <c r="G728" s="288" t="str">
        <f>IF('CARGA CONSOLIDADO IPS'!AW12&lt;&gt;"",'CARGA CONSOLIDADO IPS'!AW12,IF(N728="","",IF(N728&gt;0,"N. D.")))</f>
        <v/>
      </c>
      <c r="H728" s="292" t="str">
        <f>IF('CARGA CONSOLIDADO IPS'!AX12&lt;&gt;"",'CARGA CONSOLIDADO IPS'!AX12,IF(O728="","",IF(O728&gt;0,"N. D.")))</f>
        <v/>
      </c>
      <c r="I728" s="292" t="str">
        <f>IF('CARGA CONSOLIDADO IPS'!AY12&lt;&gt;"",'CARGA CONSOLIDADO IPS'!AY12,IF(P728="","",IF(P728&gt;0,"N. D.")))</f>
        <v/>
      </c>
      <c r="J728" s="292" t="str">
        <f>IF('CARGA CONSOLIDADO IPS'!AZ12&lt;&gt;"",'CARGA CONSOLIDADO IPS'!AZ12,IF(Q728="","",IF(Q728&gt;0,"N. D.")))</f>
        <v/>
      </c>
      <c r="K728" s="292" t="str">
        <f>IF('CARGA CONSOLIDADO IPS'!BA12&lt;&gt;"",'CARGA CONSOLIDADO IPS'!BA12,IF(R728="","",IF(R728&gt;0,"N. D.")))</f>
        <v/>
      </c>
      <c r="L728" s="292" t="str">
        <f>IF('CARGA CONSOLIDADO IPS'!BB12&lt;&gt;"",'CARGA CONSOLIDADO IPS'!BB12,IF(S728="","",IF(S728&gt;0,"N. D.")))</f>
        <v/>
      </c>
      <c r="M728" s="292" t="str">
        <f>IF('CARGA CONSOLIDADO IPS'!BC12&lt;&gt;"",'CARGA CONSOLIDADO IPS'!BC12,IF(T728="","",IF(T728&gt;0,"N. D.")))</f>
        <v/>
      </c>
      <c r="N728" s="292" t="str">
        <f>IF('CARGA CONSOLIDADO IPS'!BD12&lt;&gt;"",'CARGA CONSOLIDADO IPS'!BD12,IF(U728="","",IF(U728&gt;0,"N. D.")))</f>
        <v/>
      </c>
    </row>
    <row r="729" spans="1:14" x14ac:dyDescent="0.25">
      <c r="A729" s="288" t="str">
        <f t="shared" si="33"/>
        <v>SEDE</v>
      </c>
      <c r="B729" s="288" t="str">
        <f t="shared" si="34"/>
        <v>FERROCARRILES</v>
      </c>
      <c r="C729" s="288" t="str">
        <f t="shared" si="35"/>
        <v/>
      </c>
      <c r="D729" s="288">
        <v>13</v>
      </c>
      <c r="E729" s="288" t="s">
        <v>300</v>
      </c>
      <c r="F729" s="288" t="s">
        <v>25</v>
      </c>
      <c r="G729" s="288" t="str">
        <f>IF('CARGA CONSOLIDADO IPS'!AW13&lt;&gt;"",'CARGA CONSOLIDADO IPS'!AW13,IF(N729="","",IF(N729&gt;0,"N. D.")))</f>
        <v/>
      </c>
      <c r="H729" s="292" t="str">
        <f>IF('CARGA CONSOLIDADO IPS'!AX13&lt;&gt;"",'CARGA CONSOLIDADO IPS'!AX13,IF(O729="","",IF(O729&gt;0,"N. D.")))</f>
        <v/>
      </c>
      <c r="I729" s="292" t="str">
        <f>IF('CARGA CONSOLIDADO IPS'!AY13&lt;&gt;"",'CARGA CONSOLIDADO IPS'!AY13,IF(P729="","",IF(P729&gt;0,"N. D.")))</f>
        <v/>
      </c>
      <c r="J729" s="292" t="str">
        <f>IF('CARGA CONSOLIDADO IPS'!AZ13&lt;&gt;"",'CARGA CONSOLIDADO IPS'!AZ13,IF(Q729="","",IF(Q729&gt;0,"N. D.")))</f>
        <v/>
      </c>
      <c r="K729" s="292" t="str">
        <f>IF('CARGA CONSOLIDADO IPS'!BA13&lt;&gt;"",'CARGA CONSOLIDADO IPS'!BA13,IF(R729="","",IF(R729&gt;0,"N. D.")))</f>
        <v/>
      </c>
      <c r="L729" s="292" t="str">
        <f>IF('CARGA CONSOLIDADO IPS'!BB13&lt;&gt;"",'CARGA CONSOLIDADO IPS'!BB13,IF(S729="","",IF(S729&gt;0,"N. D.")))</f>
        <v/>
      </c>
      <c r="M729" s="292" t="str">
        <f>IF('CARGA CONSOLIDADO IPS'!BC13&lt;&gt;"",'CARGA CONSOLIDADO IPS'!BC13,IF(T729="","",IF(T729&gt;0,"N. D.")))</f>
        <v/>
      </c>
      <c r="N729" s="292" t="str">
        <f>IF('CARGA CONSOLIDADO IPS'!BD13&lt;&gt;"",'CARGA CONSOLIDADO IPS'!BD13,IF(U729="","",IF(U729&gt;0,"N. D.")))</f>
        <v/>
      </c>
    </row>
    <row r="730" spans="1:14" x14ac:dyDescent="0.25">
      <c r="A730" s="288" t="str">
        <f t="shared" si="33"/>
        <v>SEDE</v>
      </c>
      <c r="B730" s="288" t="str">
        <f t="shared" si="34"/>
        <v>FERROCARRILES</v>
      </c>
      <c r="C730" s="288" t="str">
        <f t="shared" si="35"/>
        <v/>
      </c>
      <c r="D730" s="288">
        <v>14</v>
      </c>
      <c r="E730" s="288" t="s">
        <v>300</v>
      </c>
      <c r="F730" s="288" t="s">
        <v>25</v>
      </c>
      <c r="G730" s="288" t="str">
        <f>IF('CARGA CONSOLIDADO IPS'!AW14&lt;&gt;"",'CARGA CONSOLIDADO IPS'!AW14,IF(N730="","",IF(N730&gt;0,"N. D.")))</f>
        <v/>
      </c>
      <c r="H730" s="292" t="str">
        <f>IF('CARGA CONSOLIDADO IPS'!AX14&lt;&gt;"",'CARGA CONSOLIDADO IPS'!AX14,IF(O730="","",IF(O730&gt;0,"N. D.")))</f>
        <v/>
      </c>
      <c r="I730" s="292" t="str">
        <f>IF('CARGA CONSOLIDADO IPS'!AY14&lt;&gt;"",'CARGA CONSOLIDADO IPS'!AY14,IF(P730="","",IF(P730&gt;0,"N. D.")))</f>
        <v/>
      </c>
      <c r="J730" s="292" t="str">
        <f>IF('CARGA CONSOLIDADO IPS'!AZ14&lt;&gt;"",'CARGA CONSOLIDADO IPS'!AZ14,IF(Q730="","",IF(Q730&gt;0,"N. D.")))</f>
        <v/>
      </c>
      <c r="K730" s="292" t="str">
        <f>IF('CARGA CONSOLIDADO IPS'!BA14&lt;&gt;"",'CARGA CONSOLIDADO IPS'!BA14,IF(R730="","",IF(R730&gt;0,"N. D.")))</f>
        <v/>
      </c>
      <c r="L730" s="292" t="str">
        <f>IF('CARGA CONSOLIDADO IPS'!BB14&lt;&gt;"",'CARGA CONSOLIDADO IPS'!BB14,IF(S730="","",IF(S730&gt;0,"N. D.")))</f>
        <v/>
      </c>
      <c r="M730" s="292" t="str">
        <f>IF('CARGA CONSOLIDADO IPS'!BC14&lt;&gt;"",'CARGA CONSOLIDADO IPS'!BC14,IF(T730="","",IF(T730&gt;0,"N. D.")))</f>
        <v/>
      </c>
      <c r="N730" s="292" t="str">
        <f>IF('CARGA CONSOLIDADO IPS'!BD14&lt;&gt;"",'CARGA CONSOLIDADO IPS'!BD14,IF(U730="","",IF(U730&gt;0,"N. D.")))</f>
        <v/>
      </c>
    </row>
    <row r="731" spans="1:14" x14ac:dyDescent="0.25">
      <c r="A731" s="288" t="str">
        <f t="shared" si="33"/>
        <v>SEDE</v>
      </c>
      <c r="B731" s="288" t="str">
        <f t="shared" si="34"/>
        <v>FERROCARRILES</v>
      </c>
      <c r="C731" s="288" t="str">
        <f t="shared" si="35"/>
        <v/>
      </c>
      <c r="D731" s="288">
        <v>15</v>
      </c>
      <c r="E731" s="288" t="s">
        <v>300</v>
      </c>
      <c r="F731" s="288" t="s">
        <v>25</v>
      </c>
      <c r="G731" s="288" t="str">
        <f>IF('CARGA CONSOLIDADO IPS'!AW15&lt;&gt;"",'CARGA CONSOLIDADO IPS'!AW15,IF(N731="","",IF(N731&gt;0,"N. D.")))</f>
        <v/>
      </c>
      <c r="H731" s="292" t="str">
        <f>IF('CARGA CONSOLIDADO IPS'!AX15&lt;&gt;"",'CARGA CONSOLIDADO IPS'!AX15,IF(O731="","",IF(O731&gt;0,"N. D.")))</f>
        <v/>
      </c>
      <c r="I731" s="292" t="str">
        <f>IF('CARGA CONSOLIDADO IPS'!AY15&lt;&gt;"",'CARGA CONSOLIDADO IPS'!AY15,IF(P731="","",IF(P731&gt;0,"N. D.")))</f>
        <v/>
      </c>
      <c r="J731" s="292" t="str">
        <f>IF('CARGA CONSOLIDADO IPS'!AZ15&lt;&gt;"",'CARGA CONSOLIDADO IPS'!AZ15,IF(Q731="","",IF(Q731&gt;0,"N. D.")))</f>
        <v/>
      </c>
      <c r="K731" s="292" t="str">
        <f>IF('CARGA CONSOLIDADO IPS'!BA15&lt;&gt;"",'CARGA CONSOLIDADO IPS'!BA15,IF(R731="","",IF(R731&gt;0,"N. D.")))</f>
        <v/>
      </c>
      <c r="L731" s="292" t="str">
        <f>IF('CARGA CONSOLIDADO IPS'!BB15&lt;&gt;"",'CARGA CONSOLIDADO IPS'!BB15,IF(S731="","",IF(S731&gt;0,"N. D.")))</f>
        <v/>
      </c>
      <c r="M731" s="292" t="str">
        <f>IF('CARGA CONSOLIDADO IPS'!BC15&lt;&gt;"",'CARGA CONSOLIDADO IPS'!BC15,IF(T731="","",IF(T731&gt;0,"N. D.")))</f>
        <v/>
      </c>
      <c r="N731" s="292" t="str">
        <f>IF('CARGA CONSOLIDADO IPS'!BD15&lt;&gt;"",'CARGA CONSOLIDADO IPS'!BD15,IF(U731="","",IF(U731&gt;0,"N. D.")))</f>
        <v/>
      </c>
    </row>
    <row r="732" spans="1:14" x14ac:dyDescent="0.25">
      <c r="A732" s="288" t="str">
        <f t="shared" si="33"/>
        <v>SEDE</v>
      </c>
      <c r="B732" s="288" t="str">
        <f t="shared" si="34"/>
        <v>FERROCARRILES</v>
      </c>
      <c r="C732" s="288" t="str">
        <f t="shared" si="35"/>
        <v/>
      </c>
      <c r="D732" s="288">
        <v>16</v>
      </c>
      <c r="E732" s="288" t="s">
        <v>300</v>
      </c>
      <c r="F732" s="288" t="s">
        <v>25</v>
      </c>
      <c r="G732" s="288" t="str">
        <f>IF('CARGA CONSOLIDADO IPS'!AW16&lt;&gt;"",'CARGA CONSOLIDADO IPS'!AW16,IF(N732="","",IF(N732&gt;0,"N. D.")))</f>
        <v/>
      </c>
      <c r="H732" s="292" t="str">
        <f>IF('CARGA CONSOLIDADO IPS'!AX16&lt;&gt;"",'CARGA CONSOLIDADO IPS'!AX16,IF(O732="","",IF(O732&gt;0,"N. D.")))</f>
        <v/>
      </c>
      <c r="I732" s="292" t="str">
        <f>IF('CARGA CONSOLIDADO IPS'!AY16&lt;&gt;"",'CARGA CONSOLIDADO IPS'!AY16,IF(P732="","",IF(P732&gt;0,"N. D.")))</f>
        <v/>
      </c>
      <c r="J732" s="292" t="str">
        <f>IF('CARGA CONSOLIDADO IPS'!AZ16&lt;&gt;"",'CARGA CONSOLIDADO IPS'!AZ16,IF(Q732="","",IF(Q732&gt;0,"N. D.")))</f>
        <v/>
      </c>
      <c r="K732" s="292" t="str">
        <f>IF('CARGA CONSOLIDADO IPS'!BA16&lt;&gt;"",'CARGA CONSOLIDADO IPS'!BA16,IF(R732="","",IF(R732&gt;0,"N. D.")))</f>
        <v/>
      </c>
      <c r="L732" s="292" t="str">
        <f>IF('CARGA CONSOLIDADO IPS'!BB16&lt;&gt;"",'CARGA CONSOLIDADO IPS'!BB16,IF(S732="","",IF(S732&gt;0,"N. D.")))</f>
        <v/>
      </c>
      <c r="M732" s="292" t="str">
        <f>IF('CARGA CONSOLIDADO IPS'!BC16&lt;&gt;"",'CARGA CONSOLIDADO IPS'!BC16,IF(T732="","",IF(T732&gt;0,"N. D.")))</f>
        <v/>
      </c>
      <c r="N732" s="292" t="str">
        <f>IF('CARGA CONSOLIDADO IPS'!BD16&lt;&gt;"",'CARGA CONSOLIDADO IPS'!BD16,IF(U732="","",IF(U732&gt;0,"N. D.")))</f>
        <v/>
      </c>
    </row>
    <row r="733" spans="1:14" x14ac:dyDescent="0.25">
      <c r="A733" s="288" t="str">
        <f t="shared" si="33"/>
        <v>SEDE</v>
      </c>
      <c r="B733" s="288" t="str">
        <f t="shared" si="34"/>
        <v>FERROCARRILES</v>
      </c>
      <c r="C733" s="288" t="str">
        <f t="shared" si="35"/>
        <v/>
      </c>
      <c r="D733" s="288">
        <v>17</v>
      </c>
      <c r="E733" s="288" t="s">
        <v>300</v>
      </c>
      <c r="F733" s="288" t="s">
        <v>25</v>
      </c>
      <c r="G733" s="288" t="str">
        <f>IF('CARGA CONSOLIDADO IPS'!AW17&lt;&gt;"",'CARGA CONSOLIDADO IPS'!AW17,IF(N733="","",IF(N733&gt;0,"N. D.")))</f>
        <v/>
      </c>
      <c r="H733" s="292" t="str">
        <f>IF('CARGA CONSOLIDADO IPS'!AX17&lt;&gt;"",'CARGA CONSOLIDADO IPS'!AX17,IF(O733="","",IF(O733&gt;0,"N. D.")))</f>
        <v/>
      </c>
      <c r="I733" s="292" t="str">
        <f>IF('CARGA CONSOLIDADO IPS'!AY17&lt;&gt;"",'CARGA CONSOLIDADO IPS'!AY17,IF(P733="","",IF(P733&gt;0,"N. D.")))</f>
        <v/>
      </c>
      <c r="J733" s="292" t="str">
        <f>IF('CARGA CONSOLIDADO IPS'!AZ17&lt;&gt;"",'CARGA CONSOLIDADO IPS'!AZ17,IF(Q733="","",IF(Q733&gt;0,"N. D.")))</f>
        <v/>
      </c>
      <c r="K733" s="292" t="str">
        <f>IF('CARGA CONSOLIDADO IPS'!BA17&lt;&gt;"",'CARGA CONSOLIDADO IPS'!BA17,IF(R733="","",IF(R733&gt;0,"N. D.")))</f>
        <v/>
      </c>
      <c r="L733" s="292" t="str">
        <f>IF('CARGA CONSOLIDADO IPS'!BB17&lt;&gt;"",'CARGA CONSOLIDADO IPS'!BB17,IF(S733="","",IF(S733&gt;0,"N. D.")))</f>
        <v/>
      </c>
      <c r="M733" s="292" t="str">
        <f>IF('CARGA CONSOLIDADO IPS'!BC17&lt;&gt;"",'CARGA CONSOLIDADO IPS'!BC17,IF(T733="","",IF(T733&gt;0,"N. D.")))</f>
        <v/>
      </c>
      <c r="N733" s="292" t="str">
        <f>IF('CARGA CONSOLIDADO IPS'!BD17&lt;&gt;"",'CARGA CONSOLIDADO IPS'!BD17,IF(U733="","",IF(U733&gt;0,"N. D.")))</f>
        <v/>
      </c>
    </row>
    <row r="734" spans="1:14" x14ac:dyDescent="0.25">
      <c r="A734" s="288" t="str">
        <f t="shared" si="33"/>
        <v>SEDE</v>
      </c>
      <c r="B734" s="288" t="str">
        <f t="shared" si="34"/>
        <v>FERROCARRILES</v>
      </c>
      <c r="C734" s="288" t="str">
        <f t="shared" si="35"/>
        <v/>
      </c>
      <c r="D734" s="288">
        <v>18</v>
      </c>
      <c r="E734" s="288" t="s">
        <v>300</v>
      </c>
      <c r="F734" s="288" t="s">
        <v>25</v>
      </c>
      <c r="G734" s="288" t="str">
        <f>IF('CARGA CONSOLIDADO IPS'!AW18&lt;&gt;"",'CARGA CONSOLIDADO IPS'!AW18,IF(N734="","",IF(N734&gt;0,"N. D.")))</f>
        <v/>
      </c>
      <c r="H734" s="292" t="str">
        <f>IF('CARGA CONSOLIDADO IPS'!AX18&lt;&gt;"",'CARGA CONSOLIDADO IPS'!AX18,IF(O734="","",IF(O734&gt;0,"N. D.")))</f>
        <v/>
      </c>
      <c r="I734" s="292" t="str">
        <f>IF('CARGA CONSOLIDADO IPS'!AY18&lt;&gt;"",'CARGA CONSOLIDADO IPS'!AY18,IF(P734="","",IF(P734&gt;0,"N. D.")))</f>
        <v/>
      </c>
      <c r="J734" s="292" t="str">
        <f>IF('CARGA CONSOLIDADO IPS'!AZ18&lt;&gt;"",'CARGA CONSOLIDADO IPS'!AZ18,IF(Q734="","",IF(Q734&gt;0,"N. D.")))</f>
        <v/>
      </c>
      <c r="K734" s="292" t="str">
        <f>IF('CARGA CONSOLIDADO IPS'!BA18&lt;&gt;"",'CARGA CONSOLIDADO IPS'!BA18,IF(R734="","",IF(R734&gt;0,"N. D.")))</f>
        <v/>
      </c>
      <c r="L734" s="292" t="str">
        <f>IF('CARGA CONSOLIDADO IPS'!BB18&lt;&gt;"",'CARGA CONSOLIDADO IPS'!BB18,IF(S734="","",IF(S734&gt;0,"N. D.")))</f>
        <v/>
      </c>
      <c r="M734" s="292" t="str">
        <f>IF('CARGA CONSOLIDADO IPS'!BC18&lt;&gt;"",'CARGA CONSOLIDADO IPS'!BC18,IF(T734="","",IF(T734&gt;0,"N. D.")))</f>
        <v/>
      </c>
      <c r="N734" s="292" t="str">
        <f>IF('CARGA CONSOLIDADO IPS'!BD18&lt;&gt;"",'CARGA CONSOLIDADO IPS'!BD18,IF(U734="","",IF(U734&gt;0,"N. D.")))</f>
        <v/>
      </c>
    </row>
    <row r="735" spans="1:14" x14ac:dyDescent="0.25">
      <c r="A735" s="288" t="str">
        <f t="shared" si="33"/>
        <v>SEDE</v>
      </c>
      <c r="B735" s="288" t="str">
        <f t="shared" si="34"/>
        <v>FERROCARRILES</v>
      </c>
      <c r="C735" s="288" t="str">
        <f t="shared" si="35"/>
        <v/>
      </c>
      <c r="D735" s="288">
        <v>19</v>
      </c>
      <c r="E735" s="288" t="s">
        <v>300</v>
      </c>
      <c r="F735" s="288" t="s">
        <v>25</v>
      </c>
      <c r="G735" s="288" t="str">
        <f>IF('CARGA CONSOLIDADO IPS'!AW19&lt;&gt;"",'CARGA CONSOLIDADO IPS'!AW19,IF(N735="","",IF(N735&gt;0,"N. D.")))</f>
        <v/>
      </c>
      <c r="H735" s="292" t="str">
        <f>IF('CARGA CONSOLIDADO IPS'!AX19&lt;&gt;"",'CARGA CONSOLIDADO IPS'!AX19,IF(O735="","",IF(O735&gt;0,"N. D.")))</f>
        <v/>
      </c>
      <c r="I735" s="292" t="str">
        <f>IF('CARGA CONSOLIDADO IPS'!AY19&lt;&gt;"",'CARGA CONSOLIDADO IPS'!AY19,IF(P735="","",IF(P735&gt;0,"N. D.")))</f>
        <v/>
      </c>
      <c r="J735" s="292" t="str">
        <f>IF('CARGA CONSOLIDADO IPS'!AZ19&lt;&gt;"",'CARGA CONSOLIDADO IPS'!AZ19,IF(Q735="","",IF(Q735&gt;0,"N. D.")))</f>
        <v/>
      </c>
      <c r="K735" s="292" t="str">
        <f>IF('CARGA CONSOLIDADO IPS'!BA19&lt;&gt;"",'CARGA CONSOLIDADO IPS'!BA19,IF(R735="","",IF(R735&gt;0,"N. D.")))</f>
        <v/>
      </c>
      <c r="L735" s="292" t="str">
        <f>IF('CARGA CONSOLIDADO IPS'!BB19&lt;&gt;"",'CARGA CONSOLIDADO IPS'!BB19,IF(S735="","",IF(S735&gt;0,"N. D.")))</f>
        <v/>
      </c>
      <c r="M735" s="292" t="str">
        <f>IF('CARGA CONSOLIDADO IPS'!BC19&lt;&gt;"",'CARGA CONSOLIDADO IPS'!BC19,IF(T735="","",IF(T735&gt;0,"N. D.")))</f>
        <v/>
      </c>
      <c r="N735" s="292" t="str">
        <f>IF('CARGA CONSOLIDADO IPS'!BD19&lt;&gt;"",'CARGA CONSOLIDADO IPS'!BD19,IF(U735="","",IF(U735&gt;0,"N. D.")))</f>
        <v/>
      </c>
    </row>
    <row r="736" spans="1:14" x14ac:dyDescent="0.25">
      <c r="A736" s="288" t="str">
        <f t="shared" ref="A736:A799" si="36">E736</f>
        <v>SEDE</v>
      </c>
      <c r="B736" s="288" t="str">
        <f t="shared" ref="B736:B799" si="37">F736</f>
        <v>FERROCARRILES</v>
      </c>
      <c r="C736" s="288" t="str">
        <f t="shared" ref="C736:C799" si="38">G736</f>
        <v/>
      </c>
      <c r="D736" s="288">
        <v>20</v>
      </c>
      <c r="E736" s="288" t="s">
        <v>300</v>
      </c>
      <c r="F736" s="288" t="s">
        <v>25</v>
      </c>
      <c r="G736" s="288" t="str">
        <f>IF('CARGA CONSOLIDADO IPS'!AW20&lt;&gt;"",'CARGA CONSOLIDADO IPS'!AW20,IF(N736="","",IF(N736&gt;0,"N. D.")))</f>
        <v/>
      </c>
      <c r="H736" s="292" t="str">
        <f>IF('CARGA CONSOLIDADO IPS'!AX20&lt;&gt;"",'CARGA CONSOLIDADO IPS'!AX20,IF(O736="","",IF(O736&gt;0,"N. D.")))</f>
        <v/>
      </c>
      <c r="I736" s="292" t="str">
        <f>IF('CARGA CONSOLIDADO IPS'!AY20&lt;&gt;"",'CARGA CONSOLIDADO IPS'!AY20,IF(P736="","",IF(P736&gt;0,"N. D.")))</f>
        <v/>
      </c>
      <c r="J736" s="292" t="str">
        <f>IF('CARGA CONSOLIDADO IPS'!AZ20&lt;&gt;"",'CARGA CONSOLIDADO IPS'!AZ20,IF(Q736="","",IF(Q736&gt;0,"N. D.")))</f>
        <v/>
      </c>
      <c r="K736" s="292" t="str">
        <f>IF('CARGA CONSOLIDADO IPS'!BA20&lt;&gt;"",'CARGA CONSOLIDADO IPS'!BA20,IF(R736="","",IF(R736&gt;0,"N. D.")))</f>
        <v/>
      </c>
      <c r="L736" s="292" t="str">
        <f>IF('CARGA CONSOLIDADO IPS'!BB20&lt;&gt;"",'CARGA CONSOLIDADO IPS'!BB20,IF(S736="","",IF(S736&gt;0,"N. D.")))</f>
        <v/>
      </c>
      <c r="M736" s="292" t="str">
        <f>IF('CARGA CONSOLIDADO IPS'!BC20&lt;&gt;"",'CARGA CONSOLIDADO IPS'!BC20,IF(T736="","",IF(T736&gt;0,"N. D.")))</f>
        <v/>
      </c>
      <c r="N736" s="292" t="str">
        <f>IF('CARGA CONSOLIDADO IPS'!BD20&lt;&gt;"",'CARGA CONSOLIDADO IPS'!BD20,IF(U736="","",IF(U736&gt;0,"N. D.")))</f>
        <v/>
      </c>
    </row>
    <row r="737" spans="1:14" x14ac:dyDescent="0.25">
      <c r="A737" s="288" t="str">
        <f t="shared" si="36"/>
        <v>SEDE</v>
      </c>
      <c r="B737" s="288" t="str">
        <f t="shared" si="37"/>
        <v>FERROCARRILES</v>
      </c>
      <c r="C737" s="288" t="str">
        <f t="shared" si="38"/>
        <v/>
      </c>
      <c r="D737" s="288">
        <v>21</v>
      </c>
      <c r="E737" s="288" t="s">
        <v>300</v>
      </c>
      <c r="F737" s="288" t="s">
        <v>25</v>
      </c>
      <c r="G737" s="288" t="str">
        <f>IF('CARGA CONSOLIDADO IPS'!AW21&lt;&gt;"",'CARGA CONSOLIDADO IPS'!AW21,IF(N737="","",IF(N737&gt;0,"N. D.")))</f>
        <v/>
      </c>
      <c r="H737" s="292" t="str">
        <f>IF('CARGA CONSOLIDADO IPS'!AX21&lt;&gt;"",'CARGA CONSOLIDADO IPS'!AX21,IF(O737="","",IF(O737&gt;0,"N. D.")))</f>
        <v/>
      </c>
      <c r="I737" s="292" t="str">
        <f>IF('CARGA CONSOLIDADO IPS'!AY21&lt;&gt;"",'CARGA CONSOLIDADO IPS'!AY21,IF(P737="","",IF(P737&gt;0,"N. D.")))</f>
        <v/>
      </c>
      <c r="J737" s="292" t="str">
        <f>IF('CARGA CONSOLIDADO IPS'!AZ21&lt;&gt;"",'CARGA CONSOLIDADO IPS'!AZ21,IF(Q737="","",IF(Q737&gt;0,"N. D.")))</f>
        <v/>
      </c>
      <c r="K737" s="292" t="str">
        <f>IF('CARGA CONSOLIDADO IPS'!BA21&lt;&gt;"",'CARGA CONSOLIDADO IPS'!BA21,IF(R737="","",IF(R737&gt;0,"N. D.")))</f>
        <v/>
      </c>
      <c r="L737" s="292" t="str">
        <f>IF('CARGA CONSOLIDADO IPS'!BB21&lt;&gt;"",'CARGA CONSOLIDADO IPS'!BB21,IF(S737="","",IF(S737&gt;0,"N. D.")))</f>
        <v/>
      </c>
      <c r="M737" s="292" t="str">
        <f>IF('CARGA CONSOLIDADO IPS'!BC21&lt;&gt;"",'CARGA CONSOLIDADO IPS'!BC21,IF(T737="","",IF(T737&gt;0,"N. D.")))</f>
        <v/>
      </c>
      <c r="N737" s="292" t="str">
        <f>IF('CARGA CONSOLIDADO IPS'!BD21&lt;&gt;"",'CARGA CONSOLIDADO IPS'!BD21,IF(U737="","",IF(U737&gt;0,"N. D.")))</f>
        <v/>
      </c>
    </row>
    <row r="738" spans="1:14" x14ac:dyDescent="0.25">
      <c r="A738" s="288" t="str">
        <f t="shared" si="36"/>
        <v>SEDE</v>
      </c>
      <c r="B738" s="288" t="str">
        <f t="shared" si="37"/>
        <v>FERROCARRILES</v>
      </c>
      <c r="C738" s="288" t="str">
        <f t="shared" si="38"/>
        <v/>
      </c>
      <c r="D738" s="288">
        <v>22</v>
      </c>
      <c r="E738" s="288" t="s">
        <v>300</v>
      </c>
      <c r="F738" s="288" t="s">
        <v>25</v>
      </c>
      <c r="G738" s="288" t="str">
        <f>IF('CARGA CONSOLIDADO IPS'!AW22&lt;&gt;"",'CARGA CONSOLIDADO IPS'!AW22,IF(N738="","",IF(N738&gt;0,"N. D.")))</f>
        <v/>
      </c>
      <c r="H738" s="292" t="str">
        <f>IF('CARGA CONSOLIDADO IPS'!AX22&lt;&gt;"",'CARGA CONSOLIDADO IPS'!AX22,IF(O738="","",IF(O738&gt;0,"N. D.")))</f>
        <v/>
      </c>
      <c r="I738" s="292" t="str">
        <f>IF('CARGA CONSOLIDADO IPS'!AY22&lt;&gt;"",'CARGA CONSOLIDADO IPS'!AY22,IF(P738="","",IF(P738&gt;0,"N. D.")))</f>
        <v/>
      </c>
      <c r="J738" s="292" t="str">
        <f>IF('CARGA CONSOLIDADO IPS'!AZ22&lt;&gt;"",'CARGA CONSOLIDADO IPS'!AZ22,IF(Q738="","",IF(Q738&gt;0,"N. D.")))</f>
        <v/>
      </c>
      <c r="K738" s="292" t="str">
        <f>IF('CARGA CONSOLIDADO IPS'!BA22&lt;&gt;"",'CARGA CONSOLIDADO IPS'!BA22,IF(R738="","",IF(R738&gt;0,"N. D.")))</f>
        <v/>
      </c>
      <c r="L738" s="292" t="str">
        <f>IF('CARGA CONSOLIDADO IPS'!BB22&lt;&gt;"",'CARGA CONSOLIDADO IPS'!BB22,IF(S738="","",IF(S738&gt;0,"N. D.")))</f>
        <v/>
      </c>
      <c r="M738" s="292" t="str">
        <f>IF('CARGA CONSOLIDADO IPS'!BC22&lt;&gt;"",'CARGA CONSOLIDADO IPS'!BC22,IF(T738="","",IF(T738&gt;0,"N. D.")))</f>
        <v/>
      </c>
      <c r="N738" s="292" t="str">
        <f>IF('CARGA CONSOLIDADO IPS'!BD22&lt;&gt;"",'CARGA CONSOLIDADO IPS'!BD22,IF(U738="","",IF(U738&gt;0,"N. D.")))</f>
        <v/>
      </c>
    </row>
    <row r="739" spans="1:14" x14ac:dyDescent="0.25">
      <c r="A739" s="288" t="str">
        <f t="shared" si="36"/>
        <v>SEDE</v>
      </c>
      <c r="B739" s="288" t="str">
        <f t="shared" si="37"/>
        <v>FERROCARRILES</v>
      </c>
      <c r="C739" s="288" t="str">
        <f t="shared" si="38"/>
        <v/>
      </c>
      <c r="D739" s="288">
        <v>23</v>
      </c>
      <c r="E739" s="288" t="s">
        <v>300</v>
      </c>
      <c r="F739" s="288" t="s">
        <v>25</v>
      </c>
      <c r="G739" s="288" t="str">
        <f>IF('CARGA CONSOLIDADO IPS'!AW23&lt;&gt;"",'CARGA CONSOLIDADO IPS'!AW23,IF(N739="","",IF(N739&gt;0,"N. D.")))</f>
        <v/>
      </c>
      <c r="H739" s="292" t="str">
        <f>IF('CARGA CONSOLIDADO IPS'!AX23&lt;&gt;"",'CARGA CONSOLIDADO IPS'!AX23,IF(O739="","",IF(O739&gt;0,"N. D.")))</f>
        <v/>
      </c>
      <c r="I739" s="292" t="str">
        <f>IF('CARGA CONSOLIDADO IPS'!AY23&lt;&gt;"",'CARGA CONSOLIDADO IPS'!AY23,IF(P739="","",IF(P739&gt;0,"N. D.")))</f>
        <v/>
      </c>
      <c r="J739" s="292" t="str">
        <f>IF('CARGA CONSOLIDADO IPS'!AZ23&lt;&gt;"",'CARGA CONSOLIDADO IPS'!AZ23,IF(Q739="","",IF(Q739&gt;0,"N. D.")))</f>
        <v/>
      </c>
      <c r="K739" s="292" t="str">
        <f>IF('CARGA CONSOLIDADO IPS'!BA23&lt;&gt;"",'CARGA CONSOLIDADO IPS'!BA23,IF(R739="","",IF(R739&gt;0,"N. D.")))</f>
        <v/>
      </c>
      <c r="L739" s="292" t="str">
        <f>IF('CARGA CONSOLIDADO IPS'!BB23&lt;&gt;"",'CARGA CONSOLIDADO IPS'!BB23,IF(S739="","",IF(S739&gt;0,"N. D.")))</f>
        <v/>
      </c>
      <c r="M739" s="292" t="str">
        <f>IF('CARGA CONSOLIDADO IPS'!BC23&lt;&gt;"",'CARGA CONSOLIDADO IPS'!BC23,IF(T739="","",IF(T739&gt;0,"N. D.")))</f>
        <v/>
      </c>
      <c r="N739" s="292" t="str">
        <f>IF('CARGA CONSOLIDADO IPS'!BD23&lt;&gt;"",'CARGA CONSOLIDADO IPS'!BD23,IF(U739="","",IF(U739&gt;0,"N. D.")))</f>
        <v/>
      </c>
    </row>
    <row r="740" spans="1:14" x14ac:dyDescent="0.25">
      <c r="A740" s="288" t="str">
        <f t="shared" si="36"/>
        <v>SEDE</v>
      </c>
      <c r="B740" s="288" t="str">
        <f t="shared" si="37"/>
        <v>FERROCARRILES</v>
      </c>
      <c r="C740" s="288" t="str">
        <f t="shared" si="38"/>
        <v/>
      </c>
      <c r="D740" s="288">
        <v>24</v>
      </c>
      <c r="E740" s="288" t="s">
        <v>300</v>
      </c>
      <c r="F740" s="288" t="s">
        <v>25</v>
      </c>
      <c r="G740" s="288" t="str">
        <f>IF('CARGA CONSOLIDADO IPS'!AW24&lt;&gt;"",'CARGA CONSOLIDADO IPS'!AW24,IF(N740="","",IF(N740&gt;0,"N. D.")))</f>
        <v/>
      </c>
      <c r="H740" s="292" t="str">
        <f>IF('CARGA CONSOLIDADO IPS'!AX24&lt;&gt;"",'CARGA CONSOLIDADO IPS'!AX24,IF(O740="","",IF(O740&gt;0,"N. D.")))</f>
        <v/>
      </c>
      <c r="I740" s="292" t="str">
        <f>IF('CARGA CONSOLIDADO IPS'!AY24&lt;&gt;"",'CARGA CONSOLIDADO IPS'!AY24,IF(P740="","",IF(P740&gt;0,"N. D.")))</f>
        <v/>
      </c>
      <c r="J740" s="292" t="str">
        <f>IF('CARGA CONSOLIDADO IPS'!AZ24&lt;&gt;"",'CARGA CONSOLIDADO IPS'!AZ24,IF(Q740="","",IF(Q740&gt;0,"N. D.")))</f>
        <v/>
      </c>
      <c r="K740" s="292" t="str">
        <f>IF('CARGA CONSOLIDADO IPS'!BA24&lt;&gt;"",'CARGA CONSOLIDADO IPS'!BA24,IF(R740="","",IF(R740&gt;0,"N. D.")))</f>
        <v/>
      </c>
      <c r="L740" s="292" t="str">
        <f>IF('CARGA CONSOLIDADO IPS'!BB24&lt;&gt;"",'CARGA CONSOLIDADO IPS'!BB24,IF(S740="","",IF(S740&gt;0,"N. D.")))</f>
        <v/>
      </c>
      <c r="M740" s="292" t="str">
        <f>IF('CARGA CONSOLIDADO IPS'!BC24&lt;&gt;"",'CARGA CONSOLIDADO IPS'!BC24,IF(T740="","",IF(T740&gt;0,"N. D.")))</f>
        <v/>
      </c>
      <c r="N740" s="292" t="str">
        <f>IF('CARGA CONSOLIDADO IPS'!BD24&lt;&gt;"",'CARGA CONSOLIDADO IPS'!BD24,IF(U740="","",IF(U740&gt;0,"N. D.")))</f>
        <v/>
      </c>
    </row>
    <row r="741" spans="1:14" x14ac:dyDescent="0.25">
      <c r="A741" s="288" t="str">
        <f t="shared" si="36"/>
        <v>SEDE</v>
      </c>
      <c r="B741" s="288" t="str">
        <f t="shared" si="37"/>
        <v>FERROCARRILES</v>
      </c>
      <c r="C741" s="288" t="str">
        <f t="shared" si="38"/>
        <v/>
      </c>
      <c r="D741" s="288">
        <v>25</v>
      </c>
      <c r="E741" s="288" t="s">
        <v>300</v>
      </c>
      <c r="F741" s="288" t="s">
        <v>25</v>
      </c>
      <c r="G741" s="288" t="str">
        <f>IF('CARGA CONSOLIDADO IPS'!AW25&lt;&gt;"",'CARGA CONSOLIDADO IPS'!AW25,IF(N741="","",IF(N741&gt;0,"N. D.")))</f>
        <v/>
      </c>
      <c r="H741" s="292" t="str">
        <f>IF('CARGA CONSOLIDADO IPS'!AX25&lt;&gt;"",'CARGA CONSOLIDADO IPS'!AX25,IF(O741="","",IF(O741&gt;0,"N. D.")))</f>
        <v/>
      </c>
      <c r="I741" s="292" t="str">
        <f>IF('CARGA CONSOLIDADO IPS'!AY25&lt;&gt;"",'CARGA CONSOLIDADO IPS'!AY25,IF(P741="","",IF(P741&gt;0,"N. D.")))</f>
        <v/>
      </c>
      <c r="J741" s="292" t="str">
        <f>IF('CARGA CONSOLIDADO IPS'!AZ25&lt;&gt;"",'CARGA CONSOLIDADO IPS'!AZ25,IF(Q741="","",IF(Q741&gt;0,"N. D.")))</f>
        <v/>
      </c>
      <c r="K741" s="292" t="str">
        <f>IF('CARGA CONSOLIDADO IPS'!BA25&lt;&gt;"",'CARGA CONSOLIDADO IPS'!BA25,IF(R741="","",IF(R741&gt;0,"N. D.")))</f>
        <v/>
      </c>
      <c r="L741" s="292" t="str">
        <f>IF('CARGA CONSOLIDADO IPS'!BB25&lt;&gt;"",'CARGA CONSOLIDADO IPS'!BB25,IF(S741="","",IF(S741&gt;0,"N. D.")))</f>
        <v/>
      </c>
      <c r="M741" s="292" t="str">
        <f>IF('CARGA CONSOLIDADO IPS'!BC25&lt;&gt;"",'CARGA CONSOLIDADO IPS'!BC25,IF(T741="","",IF(T741&gt;0,"N. D.")))</f>
        <v/>
      </c>
      <c r="N741" s="292" t="str">
        <f>IF('CARGA CONSOLIDADO IPS'!BD25&lt;&gt;"",'CARGA CONSOLIDADO IPS'!BD25,IF(U741="","",IF(U741&gt;0,"N. D.")))</f>
        <v/>
      </c>
    </row>
    <row r="742" spans="1:14" x14ac:dyDescent="0.25">
      <c r="A742" s="288" t="str">
        <f t="shared" si="36"/>
        <v>SEDE</v>
      </c>
      <c r="B742" s="288" t="str">
        <f t="shared" si="37"/>
        <v>FERROCARRILES</v>
      </c>
      <c r="C742" s="288" t="str">
        <f t="shared" si="38"/>
        <v/>
      </c>
      <c r="D742" s="288">
        <v>26</v>
      </c>
      <c r="E742" s="288" t="s">
        <v>300</v>
      </c>
      <c r="F742" s="288" t="s">
        <v>25</v>
      </c>
      <c r="G742" s="288" t="str">
        <f>IF('CARGA CONSOLIDADO IPS'!AW26&lt;&gt;"",'CARGA CONSOLIDADO IPS'!AW26,IF(N742="","",IF(N742&gt;0,"N. D.")))</f>
        <v/>
      </c>
      <c r="H742" s="292" t="str">
        <f>IF('CARGA CONSOLIDADO IPS'!AX26&lt;&gt;"",'CARGA CONSOLIDADO IPS'!AX26,IF(O742="","",IF(O742&gt;0,"N. D.")))</f>
        <v/>
      </c>
      <c r="I742" s="292" t="str">
        <f>IF('CARGA CONSOLIDADO IPS'!AY26&lt;&gt;"",'CARGA CONSOLIDADO IPS'!AY26,IF(P742="","",IF(P742&gt;0,"N. D.")))</f>
        <v/>
      </c>
      <c r="J742" s="292" t="str">
        <f>IF('CARGA CONSOLIDADO IPS'!AZ26&lt;&gt;"",'CARGA CONSOLIDADO IPS'!AZ26,IF(Q742="","",IF(Q742&gt;0,"N. D.")))</f>
        <v/>
      </c>
      <c r="K742" s="292" t="str">
        <f>IF('CARGA CONSOLIDADO IPS'!BA26&lt;&gt;"",'CARGA CONSOLIDADO IPS'!BA26,IF(R742="","",IF(R742&gt;0,"N. D.")))</f>
        <v/>
      </c>
      <c r="L742" s="292" t="str">
        <f>IF('CARGA CONSOLIDADO IPS'!BB26&lt;&gt;"",'CARGA CONSOLIDADO IPS'!BB26,IF(S742="","",IF(S742&gt;0,"N. D.")))</f>
        <v/>
      </c>
      <c r="M742" s="292" t="str">
        <f>IF('CARGA CONSOLIDADO IPS'!BC26&lt;&gt;"",'CARGA CONSOLIDADO IPS'!BC26,IF(T742="","",IF(T742&gt;0,"N. D.")))</f>
        <v/>
      </c>
      <c r="N742" s="292" t="str">
        <f>IF('CARGA CONSOLIDADO IPS'!BD26&lt;&gt;"",'CARGA CONSOLIDADO IPS'!BD26,IF(U742="","",IF(U742&gt;0,"N. D.")))</f>
        <v/>
      </c>
    </row>
    <row r="743" spans="1:14" x14ac:dyDescent="0.25">
      <c r="A743" s="288" t="str">
        <f t="shared" si="36"/>
        <v>SEDE</v>
      </c>
      <c r="B743" s="288" t="str">
        <f t="shared" si="37"/>
        <v>FERROCARRILES</v>
      </c>
      <c r="C743" s="288" t="str">
        <f t="shared" si="38"/>
        <v/>
      </c>
      <c r="D743" s="288">
        <v>27</v>
      </c>
      <c r="E743" s="288" t="s">
        <v>300</v>
      </c>
      <c r="F743" s="288" t="s">
        <v>25</v>
      </c>
      <c r="G743" s="288" t="str">
        <f>IF('CARGA CONSOLIDADO IPS'!AW27&lt;&gt;"",'CARGA CONSOLIDADO IPS'!AW27,IF(N743="","",IF(N743&gt;0,"N. D.")))</f>
        <v/>
      </c>
      <c r="H743" s="292" t="str">
        <f>IF('CARGA CONSOLIDADO IPS'!AX27&lt;&gt;"",'CARGA CONSOLIDADO IPS'!AX27,IF(O743="","",IF(O743&gt;0,"N. D.")))</f>
        <v/>
      </c>
      <c r="I743" s="292" t="str">
        <f>IF('CARGA CONSOLIDADO IPS'!AY27&lt;&gt;"",'CARGA CONSOLIDADO IPS'!AY27,IF(P743="","",IF(P743&gt;0,"N. D.")))</f>
        <v/>
      </c>
      <c r="J743" s="292" t="str">
        <f>IF('CARGA CONSOLIDADO IPS'!AZ27&lt;&gt;"",'CARGA CONSOLIDADO IPS'!AZ27,IF(Q743="","",IF(Q743&gt;0,"N. D.")))</f>
        <v/>
      </c>
      <c r="K743" s="292" t="str">
        <f>IF('CARGA CONSOLIDADO IPS'!BA27&lt;&gt;"",'CARGA CONSOLIDADO IPS'!BA27,IF(R743="","",IF(R743&gt;0,"N. D.")))</f>
        <v/>
      </c>
      <c r="L743" s="292" t="str">
        <f>IF('CARGA CONSOLIDADO IPS'!BB27&lt;&gt;"",'CARGA CONSOLIDADO IPS'!BB27,IF(S743="","",IF(S743&gt;0,"N. D.")))</f>
        <v/>
      </c>
      <c r="M743" s="292" t="str">
        <f>IF('CARGA CONSOLIDADO IPS'!BC27&lt;&gt;"",'CARGA CONSOLIDADO IPS'!BC27,IF(T743="","",IF(T743&gt;0,"N. D.")))</f>
        <v/>
      </c>
      <c r="N743" s="292" t="str">
        <f>IF('CARGA CONSOLIDADO IPS'!BD27&lt;&gt;"",'CARGA CONSOLIDADO IPS'!BD27,IF(U743="","",IF(U743&gt;0,"N. D.")))</f>
        <v/>
      </c>
    </row>
    <row r="744" spans="1:14" x14ac:dyDescent="0.25">
      <c r="A744" s="288" t="str">
        <f t="shared" si="36"/>
        <v>SEDE</v>
      </c>
      <c r="B744" s="288" t="str">
        <f t="shared" si="37"/>
        <v>FERROCARRILES</v>
      </c>
      <c r="C744" s="288" t="str">
        <f t="shared" si="38"/>
        <v/>
      </c>
      <c r="D744" s="288">
        <v>28</v>
      </c>
      <c r="E744" s="288" t="s">
        <v>300</v>
      </c>
      <c r="F744" s="288" t="s">
        <v>25</v>
      </c>
      <c r="G744" s="288" t="str">
        <f>IF('CARGA CONSOLIDADO IPS'!AW28&lt;&gt;"",'CARGA CONSOLIDADO IPS'!AW28,IF(N744="","",IF(N744&gt;0,"N. D.")))</f>
        <v/>
      </c>
      <c r="H744" s="292" t="str">
        <f>IF('CARGA CONSOLIDADO IPS'!AX28&lt;&gt;"",'CARGA CONSOLIDADO IPS'!AX28,IF(O744="","",IF(O744&gt;0,"N. D.")))</f>
        <v/>
      </c>
      <c r="I744" s="292" t="str">
        <f>IF('CARGA CONSOLIDADO IPS'!AY28&lt;&gt;"",'CARGA CONSOLIDADO IPS'!AY28,IF(P744="","",IF(P744&gt;0,"N. D.")))</f>
        <v/>
      </c>
      <c r="J744" s="292" t="str">
        <f>IF('CARGA CONSOLIDADO IPS'!AZ28&lt;&gt;"",'CARGA CONSOLIDADO IPS'!AZ28,IF(Q744="","",IF(Q744&gt;0,"N. D.")))</f>
        <v/>
      </c>
      <c r="K744" s="292" t="str">
        <f>IF('CARGA CONSOLIDADO IPS'!BA28&lt;&gt;"",'CARGA CONSOLIDADO IPS'!BA28,IF(R744="","",IF(R744&gt;0,"N. D.")))</f>
        <v/>
      </c>
      <c r="L744" s="292" t="str">
        <f>IF('CARGA CONSOLIDADO IPS'!BB28&lt;&gt;"",'CARGA CONSOLIDADO IPS'!BB28,IF(S744="","",IF(S744&gt;0,"N. D.")))</f>
        <v/>
      </c>
      <c r="M744" s="292" t="str">
        <f>IF('CARGA CONSOLIDADO IPS'!BC28&lt;&gt;"",'CARGA CONSOLIDADO IPS'!BC28,IF(T744="","",IF(T744&gt;0,"N. D.")))</f>
        <v/>
      </c>
      <c r="N744" s="292" t="str">
        <f>IF('CARGA CONSOLIDADO IPS'!BD28&lt;&gt;"",'CARGA CONSOLIDADO IPS'!BD28,IF(U744="","",IF(U744&gt;0,"N. D.")))</f>
        <v/>
      </c>
    </row>
    <row r="745" spans="1:14" x14ac:dyDescent="0.25">
      <c r="A745" s="288" t="str">
        <f t="shared" si="36"/>
        <v>SEDE</v>
      </c>
      <c r="B745" s="288" t="str">
        <f t="shared" si="37"/>
        <v>FERROCARRILES</v>
      </c>
      <c r="C745" s="288" t="str">
        <f t="shared" si="38"/>
        <v/>
      </c>
      <c r="D745" s="288">
        <v>29</v>
      </c>
      <c r="E745" s="288" t="s">
        <v>300</v>
      </c>
      <c r="F745" s="288" t="s">
        <v>25</v>
      </c>
      <c r="G745" s="288" t="str">
        <f>IF('CARGA CONSOLIDADO IPS'!AW29&lt;&gt;"",'CARGA CONSOLIDADO IPS'!AW29,IF(N745="","",IF(N745&gt;0,"N. D.")))</f>
        <v/>
      </c>
      <c r="H745" s="292" t="str">
        <f>IF('CARGA CONSOLIDADO IPS'!AX29&lt;&gt;"",'CARGA CONSOLIDADO IPS'!AX29,IF(O745="","",IF(O745&gt;0,"N. D.")))</f>
        <v/>
      </c>
      <c r="I745" s="292" t="str">
        <f>IF('CARGA CONSOLIDADO IPS'!AY29&lt;&gt;"",'CARGA CONSOLIDADO IPS'!AY29,IF(P745="","",IF(P745&gt;0,"N. D.")))</f>
        <v/>
      </c>
      <c r="J745" s="292" t="str">
        <f>IF('CARGA CONSOLIDADO IPS'!AZ29&lt;&gt;"",'CARGA CONSOLIDADO IPS'!AZ29,IF(Q745="","",IF(Q745&gt;0,"N. D.")))</f>
        <v/>
      </c>
      <c r="K745" s="292" t="str">
        <f>IF('CARGA CONSOLIDADO IPS'!BA29&lt;&gt;"",'CARGA CONSOLIDADO IPS'!BA29,IF(R745="","",IF(R745&gt;0,"N. D.")))</f>
        <v/>
      </c>
      <c r="L745" s="292" t="str">
        <f>IF('CARGA CONSOLIDADO IPS'!BB29&lt;&gt;"",'CARGA CONSOLIDADO IPS'!BB29,IF(S745="","",IF(S745&gt;0,"N. D.")))</f>
        <v/>
      </c>
      <c r="M745" s="292" t="str">
        <f>IF('CARGA CONSOLIDADO IPS'!BC29&lt;&gt;"",'CARGA CONSOLIDADO IPS'!BC29,IF(T745="","",IF(T745&gt;0,"N. D.")))</f>
        <v/>
      </c>
      <c r="N745" s="292" t="str">
        <f>IF('CARGA CONSOLIDADO IPS'!BD29&lt;&gt;"",'CARGA CONSOLIDADO IPS'!BD29,IF(U745="","",IF(U745&gt;0,"N. D.")))</f>
        <v/>
      </c>
    </row>
    <row r="746" spans="1:14" x14ac:dyDescent="0.25">
      <c r="A746" s="288" t="str">
        <f t="shared" si="36"/>
        <v>SEDE</v>
      </c>
      <c r="B746" s="288" t="str">
        <f t="shared" si="37"/>
        <v>FERROCARRILES</v>
      </c>
      <c r="C746" s="288" t="str">
        <f t="shared" si="38"/>
        <v/>
      </c>
      <c r="D746" s="288">
        <v>30</v>
      </c>
      <c r="E746" s="288" t="s">
        <v>300</v>
      </c>
      <c r="F746" s="288" t="s">
        <v>25</v>
      </c>
      <c r="G746" s="288" t="str">
        <f>IF('CARGA CONSOLIDADO IPS'!AW30&lt;&gt;"",'CARGA CONSOLIDADO IPS'!AW30,IF(N746="","",IF(N746&gt;0,"N. D.")))</f>
        <v/>
      </c>
      <c r="H746" s="292" t="str">
        <f>IF('CARGA CONSOLIDADO IPS'!AX30&lt;&gt;"",'CARGA CONSOLIDADO IPS'!AX30,IF(O746="","",IF(O746&gt;0,"N. D.")))</f>
        <v/>
      </c>
      <c r="I746" s="292" t="str">
        <f>IF('CARGA CONSOLIDADO IPS'!AY30&lt;&gt;"",'CARGA CONSOLIDADO IPS'!AY30,IF(P746="","",IF(P746&gt;0,"N. D.")))</f>
        <v/>
      </c>
      <c r="J746" s="292" t="str">
        <f>IF('CARGA CONSOLIDADO IPS'!AZ30&lt;&gt;"",'CARGA CONSOLIDADO IPS'!AZ30,IF(Q746="","",IF(Q746&gt;0,"N. D.")))</f>
        <v/>
      </c>
      <c r="K746" s="292" t="str">
        <f>IF('CARGA CONSOLIDADO IPS'!BA30&lt;&gt;"",'CARGA CONSOLIDADO IPS'!BA30,IF(R746="","",IF(R746&gt;0,"N. D.")))</f>
        <v/>
      </c>
      <c r="L746" s="292" t="str">
        <f>IF('CARGA CONSOLIDADO IPS'!BB30&lt;&gt;"",'CARGA CONSOLIDADO IPS'!BB30,IF(S746="","",IF(S746&gt;0,"N. D.")))</f>
        <v/>
      </c>
      <c r="M746" s="292" t="str">
        <f>IF('CARGA CONSOLIDADO IPS'!BC30&lt;&gt;"",'CARGA CONSOLIDADO IPS'!BC30,IF(T746="","",IF(T746&gt;0,"N. D.")))</f>
        <v/>
      </c>
      <c r="N746" s="292" t="str">
        <f>IF('CARGA CONSOLIDADO IPS'!BD30&lt;&gt;"",'CARGA CONSOLIDADO IPS'!BD30,IF(U746="","",IF(U746&gt;0,"N. D.")))</f>
        <v/>
      </c>
    </row>
    <row r="747" spans="1:14" x14ac:dyDescent="0.25">
      <c r="A747" s="288" t="str">
        <f t="shared" si="36"/>
        <v>SEDE</v>
      </c>
      <c r="B747" s="288" t="str">
        <f t="shared" si="37"/>
        <v>FERROCARRILES</v>
      </c>
      <c r="C747" s="288" t="str">
        <f t="shared" si="38"/>
        <v/>
      </c>
      <c r="D747" s="288">
        <v>31</v>
      </c>
      <c r="E747" s="288" t="s">
        <v>300</v>
      </c>
      <c r="F747" s="288" t="s">
        <v>25</v>
      </c>
      <c r="G747" s="288" t="str">
        <f>IF('CARGA CONSOLIDADO IPS'!AW31&lt;&gt;"",'CARGA CONSOLIDADO IPS'!AW31,IF(N747="","",IF(N747&gt;0,"N. D.")))</f>
        <v/>
      </c>
      <c r="H747" s="292" t="str">
        <f>IF('CARGA CONSOLIDADO IPS'!AX31&lt;&gt;"",'CARGA CONSOLIDADO IPS'!AX31,IF(O747="","",IF(O747&gt;0,"N. D.")))</f>
        <v/>
      </c>
      <c r="I747" s="292" t="str">
        <f>IF('CARGA CONSOLIDADO IPS'!AY31&lt;&gt;"",'CARGA CONSOLIDADO IPS'!AY31,IF(P747="","",IF(P747&gt;0,"N. D.")))</f>
        <v/>
      </c>
      <c r="J747" s="292" t="str">
        <f>IF('CARGA CONSOLIDADO IPS'!AZ31&lt;&gt;"",'CARGA CONSOLIDADO IPS'!AZ31,IF(Q747="","",IF(Q747&gt;0,"N. D.")))</f>
        <v/>
      </c>
      <c r="K747" s="292" t="str">
        <f>IF('CARGA CONSOLIDADO IPS'!BA31&lt;&gt;"",'CARGA CONSOLIDADO IPS'!BA31,IF(R747="","",IF(R747&gt;0,"N. D.")))</f>
        <v/>
      </c>
      <c r="L747" s="292" t="str">
        <f>IF('CARGA CONSOLIDADO IPS'!BB31&lt;&gt;"",'CARGA CONSOLIDADO IPS'!BB31,IF(S747="","",IF(S747&gt;0,"N. D.")))</f>
        <v/>
      </c>
      <c r="M747" s="292" t="str">
        <f>IF('CARGA CONSOLIDADO IPS'!BC31&lt;&gt;"",'CARGA CONSOLIDADO IPS'!BC31,IF(T747="","",IF(T747&gt;0,"N. D.")))</f>
        <v/>
      </c>
      <c r="N747" s="292" t="str">
        <f>IF('CARGA CONSOLIDADO IPS'!BD31&lt;&gt;"",'CARGA CONSOLIDADO IPS'!BD31,IF(U747="","",IF(U747&gt;0,"N. D.")))</f>
        <v/>
      </c>
    </row>
    <row r="748" spans="1:14" x14ac:dyDescent="0.25">
      <c r="A748" s="288" t="str">
        <f t="shared" si="36"/>
        <v>SEDE</v>
      </c>
      <c r="B748" s="288" t="str">
        <f t="shared" si="37"/>
        <v>FERROCARRILES</v>
      </c>
      <c r="C748" s="288" t="str">
        <f t="shared" si="38"/>
        <v/>
      </c>
      <c r="D748" s="288">
        <v>32</v>
      </c>
      <c r="E748" s="288" t="s">
        <v>300</v>
      </c>
      <c r="F748" s="288" t="s">
        <v>25</v>
      </c>
      <c r="G748" s="288" t="str">
        <f>IF('CARGA CONSOLIDADO IPS'!AW32&lt;&gt;"",'CARGA CONSOLIDADO IPS'!AW32,IF(N748="","",IF(N748&gt;0,"N. D.")))</f>
        <v/>
      </c>
      <c r="H748" s="292" t="str">
        <f>IF('CARGA CONSOLIDADO IPS'!AX32&lt;&gt;"",'CARGA CONSOLIDADO IPS'!AX32,IF(O748="","",IF(O748&gt;0,"N. D.")))</f>
        <v/>
      </c>
      <c r="I748" s="292" t="str">
        <f>IF('CARGA CONSOLIDADO IPS'!AY32&lt;&gt;"",'CARGA CONSOLIDADO IPS'!AY32,IF(P748="","",IF(P748&gt;0,"N. D.")))</f>
        <v/>
      </c>
      <c r="J748" s="292" t="str">
        <f>IF('CARGA CONSOLIDADO IPS'!AZ32&lt;&gt;"",'CARGA CONSOLIDADO IPS'!AZ32,IF(Q748="","",IF(Q748&gt;0,"N. D.")))</f>
        <v/>
      </c>
      <c r="K748" s="292" t="str">
        <f>IF('CARGA CONSOLIDADO IPS'!BA32&lt;&gt;"",'CARGA CONSOLIDADO IPS'!BA32,IF(R748="","",IF(R748&gt;0,"N. D.")))</f>
        <v/>
      </c>
      <c r="L748" s="292" t="str">
        <f>IF('CARGA CONSOLIDADO IPS'!BB32&lt;&gt;"",'CARGA CONSOLIDADO IPS'!BB32,IF(S748="","",IF(S748&gt;0,"N. D.")))</f>
        <v/>
      </c>
      <c r="M748" s="292" t="str">
        <f>IF('CARGA CONSOLIDADO IPS'!BC32&lt;&gt;"",'CARGA CONSOLIDADO IPS'!BC32,IF(T748="","",IF(T748&gt;0,"N. D.")))</f>
        <v/>
      </c>
      <c r="N748" s="292" t="str">
        <f>IF('CARGA CONSOLIDADO IPS'!BD32&lt;&gt;"",'CARGA CONSOLIDADO IPS'!BD32,IF(U748="","",IF(U748&gt;0,"N. D.")))</f>
        <v/>
      </c>
    </row>
    <row r="749" spans="1:14" x14ac:dyDescent="0.25">
      <c r="A749" s="288" t="str">
        <f t="shared" si="36"/>
        <v>SEDE</v>
      </c>
      <c r="B749" s="288" t="str">
        <f t="shared" si="37"/>
        <v>FERROCARRILES</v>
      </c>
      <c r="C749" s="288" t="str">
        <f t="shared" si="38"/>
        <v/>
      </c>
      <c r="D749" s="288">
        <v>33</v>
      </c>
      <c r="E749" s="288" t="s">
        <v>300</v>
      </c>
      <c r="F749" s="288" t="s">
        <v>25</v>
      </c>
      <c r="G749" s="288" t="str">
        <f>IF('CARGA CONSOLIDADO IPS'!AW33&lt;&gt;"",'CARGA CONSOLIDADO IPS'!AW33,IF(N749="","",IF(N749&gt;0,"N. D.")))</f>
        <v/>
      </c>
      <c r="H749" s="292" t="str">
        <f>IF('CARGA CONSOLIDADO IPS'!AX33&lt;&gt;"",'CARGA CONSOLIDADO IPS'!AX33,IF(O749="","",IF(O749&gt;0,"N. D.")))</f>
        <v/>
      </c>
      <c r="I749" s="292" t="str">
        <f>IF('CARGA CONSOLIDADO IPS'!AY33&lt;&gt;"",'CARGA CONSOLIDADO IPS'!AY33,IF(P749="","",IF(P749&gt;0,"N. D.")))</f>
        <v/>
      </c>
      <c r="J749" s="292" t="str">
        <f>IF('CARGA CONSOLIDADO IPS'!AZ33&lt;&gt;"",'CARGA CONSOLIDADO IPS'!AZ33,IF(Q749="","",IF(Q749&gt;0,"N. D.")))</f>
        <v/>
      </c>
      <c r="K749" s="292" t="str">
        <f>IF('CARGA CONSOLIDADO IPS'!BA33&lt;&gt;"",'CARGA CONSOLIDADO IPS'!BA33,IF(R749="","",IF(R749&gt;0,"N. D.")))</f>
        <v/>
      </c>
      <c r="L749" s="292" t="str">
        <f>IF('CARGA CONSOLIDADO IPS'!BB33&lt;&gt;"",'CARGA CONSOLIDADO IPS'!BB33,IF(S749="","",IF(S749&gt;0,"N. D.")))</f>
        <v/>
      </c>
      <c r="M749" s="292" t="str">
        <f>IF('CARGA CONSOLIDADO IPS'!BC33&lt;&gt;"",'CARGA CONSOLIDADO IPS'!BC33,IF(T749="","",IF(T749&gt;0,"N. D.")))</f>
        <v/>
      </c>
      <c r="N749" s="292" t="str">
        <f>IF('CARGA CONSOLIDADO IPS'!BD33&lt;&gt;"",'CARGA CONSOLIDADO IPS'!BD33,IF(U749="","",IF(U749&gt;0,"N. D.")))</f>
        <v/>
      </c>
    </row>
    <row r="750" spans="1:14" x14ac:dyDescent="0.25">
      <c r="A750" s="288" t="str">
        <f t="shared" si="36"/>
        <v>SEDE</v>
      </c>
      <c r="B750" s="288" t="str">
        <f t="shared" si="37"/>
        <v>FERROCARRILES</v>
      </c>
      <c r="C750" s="288" t="str">
        <f t="shared" si="38"/>
        <v/>
      </c>
      <c r="D750" s="288">
        <v>34</v>
      </c>
      <c r="E750" s="288" t="s">
        <v>300</v>
      </c>
      <c r="F750" s="288" t="s">
        <v>25</v>
      </c>
      <c r="G750" s="288" t="str">
        <f>IF('CARGA CONSOLIDADO IPS'!AW34&lt;&gt;"",'CARGA CONSOLIDADO IPS'!AW34,IF(N750="","",IF(N750&gt;0,"N. D.")))</f>
        <v/>
      </c>
      <c r="H750" s="292" t="str">
        <f>IF('CARGA CONSOLIDADO IPS'!AX34&lt;&gt;"",'CARGA CONSOLIDADO IPS'!AX34,IF(O750="","",IF(O750&gt;0,"N. D.")))</f>
        <v/>
      </c>
      <c r="I750" s="292" t="str">
        <f>IF('CARGA CONSOLIDADO IPS'!AY34&lt;&gt;"",'CARGA CONSOLIDADO IPS'!AY34,IF(P750="","",IF(P750&gt;0,"N. D.")))</f>
        <v/>
      </c>
      <c r="J750" s="292" t="str">
        <f>IF('CARGA CONSOLIDADO IPS'!AZ34&lt;&gt;"",'CARGA CONSOLIDADO IPS'!AZ34,IF(Q750="","",IF(Q750&gt;0,"N. D.")))</f>
        <v/>
      </c>
      <c r="K750" s="292" t="str">
        <f>IF('CARGA CONSOLIDADO IPS'!BA34&lt;&gt;"",'CARGA CONSOLIDADO IPS'!BA34,IF(R750="","",IF(R750&gt;0,"N. D.")))</f>
        <v/>
      </c>
      <c r="L750" s="292" t="str">
        <f>IF('CARGA CONSOLIDADO IPS'!BB34&lt;&gt;"",'CARGA CONSOLIDADO IPS'!BB34,IF(S750="","",IF(S750&gt;0,"N. D.")))</f>
        <v/>
      </c>
      <c r="M750" s="292" t="str">
        <f>IF('CARGA CONSOLIDADO IPS'!BC34&lt;&gt;"",'CARGA CONSOLIDADO IPS'!BC34,IF(T750="","",IF(T750&gt;0,"N. D.")))</f>
        <v/>
      </c>
      <c r="N750" s="292" t="str">
        <f>IF('CARGA CONSOLIDADO IPS'!BD34&lt;&gt;"",'CARGA CONSOLIDADO IPS'!BD34,IF(U750="","",IF(U750&gt;0,"N. D.")))</f>
        <v/>
      </c>
    </row>
    <row r="751" spans="1:14" x14ac:dyDescent="0.25">
      <c r="A751" s="288" t="str">
        <f t="shared" si="36"/>
        <v>SEDE</v>
      </c>
      <c r="B751" s="288" t="str">
        <f t="shared" si="37"/>
        <v>FERROCARRILES</v>
      </c>
      <c r="C751" s="288" t="str">
        <f t="shared" si="38"/>
        <v/>
      </c>
      <c r="D751" s="288">
        <v>35</v>
      </c>
      <c r="E751" s="288" t="s">
        <v>300</v>
      </c>
      <c r="F751" s="288" t="s">
        <v>25</v>
      </c>
      <c r="G751" s="288" t="str">
        <f>IF('CARGA CONSOLIDADO IPS'!AW35&lt;&gt;"",'CARGA CONSOLIDADO IPS'!AW35,IF(N751="","",IF(N751&gt;0,"N. D.")))</f>
        <v/>
      </c>
      <c r="H751" s="292" t="str">
        <f>IF('CARGA CONSOLIDADO IPS'!AX35&lt;&gt;"",'CARGA CONSOLIDADO IPS'!AX35,IF(O751="","",IF(O751&gt;0,"N. D.")))</f>
        <v/>
      </c>
      <c r="I751" s="292" t="str">
        <f>IF('CARGA CONSOLIDADO IPS'!AY35&lt;&gt;"",'CARGA CONSOLIDADO IPS'!AY35,IF(P751="","",IF(P751&gt;0,"N. D.")))</f>
        <v/>
      </c>
      <c r="J751" s="292" t="str">
        <f>IF('CARGA CONSOLIDADO IPS'!AZ35&lt;&gt;"",'CARGA CONSOLIDADO IPS'!AZ35,IF(Q751="","",IF(Q751&gt;0,"N. D.")))</f>
        <v/>
      </c>
      <c r="K751" s="292" t="str">
        <f>IF('CARGA CONSOLIDADO IPS'!BA35&lt;&gt;"",'CARGA CONSOLIDADO IPS'!BA35,IF(R751="","",IF(R751&gt;0,"N. D.")))</f>
        <v/>
      </c>
      <c r="L751" s="292" t="str">
        <f>IF('CARGA CONSOLIDADO IPS'!BB35&lt;&gt;"",'CARGA CONSOLIDADO IPS'!BB35,IF(S751="","",IF(S751&gt;0,"N. D.")))</f>
        <v/>
      </c>
      <c r="M751" s="292" t="str">
        <f>IF('CARGA CONSOLIDADO IPS'!BC35&lt;&gt;"",'CARGA CONSOLIDADO IPS'!BC35,IF(T751="","",IF(T751&gt;0,"N. D.")))</f>
        <v/>
      </c>
      <c r="N751" s="292" t="str">
        <f>IF('CARGA CONSOLIDADO IPS'!BD35&lt;&gt;"",'CARGA CONSOLIDADO IPS'!BD35,IF(U751="","",IF(U751&gt;0,"N. D.")))</f>
        <v/>
      </c>
    </row>
    <row r="752" spans="1:14" x14ac:dyDescent="0.25">
      <c r="A752" s="288" t="str">
        <f t="shared" si="36"/>
        <v>SEDE</v>
      </c>
      <c r="B752" s="288" t="str">
        <f t="shared" si="37"/>
        <v>FERROCARRILES</v>
      </c>
      <c r="C752" s="288" t="str">
        <f t="shared" si="38"/>
        <v/>
      </c>
      <c r="D752" s="288">
        <v>36</v>
      </c>
      <c r="E752" s="288" t="s">
        <v>300</v>
      </c>
      <c r="F752" s="288" t="s">
        <v>25</v>
      </c>
      <c r="G752" s="288" t="str">
        <f>IF('CARGA CONSOLIDADO IPS'!AW36&lt;&gt;"",'CARGA CONSOLIDADO IPS'!AW36,IF(N752="","",IF(N752&gt;0,"N. D.")))</f>
        <v/>
      </c>
      <c r="H752" s="292" t="str">
        <f>IF('CARGA CONSOLIDADO IPS'!AX36&lt;&gt;"",'CARGA CONSOLIDADO IPS'!AX36,IF(O752="","",IF(O752&gt;0,"N. D.")))</f>
        <v/>
      </c>
      <c r="I752" s="292" t="str">
        <f>IF('CARGA CONSOLIDADO IPS'!AY36&lt;&gt;"",'CARGA CONSOLIDADO IPS'!AY36,IF(P752="","",IF(P752&gt;0,"N. D.")))</f>
        <v/>
      </c>
      <c r="J752" s="292" t="str">
        <f>IF('CARGA CONSOLIDADO IPS'!AZ36&lt;&gt;"",'CARGA CONSOLIDADO IPS'!AZ36,IF(Q752="","",IF(Q752&gt;0,"N. D.")))</f>
        <v/>
      </c>
      <c r="K752" s="292" t="str">
        <f>IF('CARGA CONSOLIDADO IPS'!BA36&lt;&gt;"",'CARGA CONSOLIDADO IPS'!BA36,IF(R752="","",IF(R752&gt;0,"N. D.")))</f>
        <v/>
      </c>
      <c r="L752" s="292" t="str">
        <f>IF('CARGA CONSOLIDADO IPS'!BB36&lt;&gt;"",'CARGA CONSOLIDADO IPS'!BB36,IF(S752="","",IF(S752&gt;0,"N. D.")))</f>
        <v/>
      </c>
      <c r="M752" s="292" t="str">
        <f>IF('CARGA CONSOLIDADO IPS'!BC36&lt;&gt;"",'CARGA CONSOLIDADO IPS'!BC36,IF(T752="","",IF(T752&gt;0,"N. D.")))</f>
        <v/>
      </c>
      <c r="N752" s="292" t="str">
        <f>IF('CARGA CONSOLIDADO IPS'!BD36&lt;&gt;"",'CARGA CONSOLIDADO IPS'!BD36,IF(U752="","",IF(U752&gt;0,"N. D.")))</f>
        <v/>
      </c>
    </row>
    <row r="753" spans="1:14" x14ac:dyDescent="0.25">
      <c r="A753" s="288" t="str">
        <f t="shared" si="36"/>
        <v>SEDE</v>
      </c>
      <c r="B753" s="288" t="str">
        <f t="shared" si="37"/>
        <v>FERROCARRILES</v>
      </c>
      <c r="C753" s="288" t="str">
        <f t="shared" si="38"/>
        <v/>
      </c>
      <c r="D753" s="288">
        <v>37</v>
      </c>
      <c r="E753" s="288" t="s">
        <v>300</v>
      </c>
      <c r="F753" s="288" t="s">
        <v>25</v>
      </c>
      <c r="G753" s="288" t="str">
        <f>IF('CARGA CONSOLIDADO IPS'!AW37&lt;&gt;"",'CARGA CONSOLIDADO IPS'!AW37,IF(N753="","",IF(N753&gt;0,"N. D.")))</f>
        <v/>
      </c>
      <c r="H753" s="292" t="str">
        <f>IF('CARGA CONSOLIDADO IPS'!AX37&lt;&gt;"",'CARGA CONSOLIDADO IPS'!AX37,IF(O753="","",IF(O753&gt;0,"N. D.")))</f>
        <v/>
      </c>
      <c r="I753" s="292" t="str">
        <f>IF('CARGA CONSOLIDADO IPS'!AY37&lt;&gt;"",'CARGA CONSOLIDADO IPS'!AY37,IF(P753="","",IF(P753&gt;0,"N. D.")))</f>
        <v/>
      </c>
      <c r="J753" s="292" t="str">
        <f>IF('CARGA CONSOLIDADO IPS'!AZ37&lt;&gt;"",'CARGA CONSOLIDADO IPS'!AZ37,IF(Q753="","",IF(Q753&gt;0,"N. D.")))</f>
        <v/>
      </c>
      <c r="K753" s="292" t="str">
        <f>IF('CARGA CONSOLIDADO IPS'!BA37&lt;&gt;"",'CARGA CONSOLIDADO IPS'!BA37,IF(R753="","",IF(R753&gt;0,"N. D.")))</f>
        <v/>
      </c>
      <c r="L753" s="292" t="str">
        <f>IF('CARGA CONSOLIDADO IPS'!BB37&lt;&gt;"",'CARGA CONSOLIDADO IPS'!BB37,IF(S753="","",IF(S753&gt;0,"N. D.")))</f>
        <v/>
      </c>
      <c r="M753" s="292" t="str">
        <f>IF('CARGA CONSOLIDADO IPS'!BC37&lt;&gt;"",'CARGA CONSOLIDADO IPS'!BC37,IF(T753="","",IF(T753&gt;0,"N. D.")))</f>
        <v/>
      </c>
      <c r="N753" s="292" t="str">
        <f>IF('CARGA CONSOLIDADO IPS'!BD37&lt;&gt;"",'CARGA CONSOLIDADO IPS'!BD37,IF(U753="","",IF(U753&gt;0,"N. D.")))</f>
        <v/>
      </c>
    </row>
    <row r="754" spans="1:14" x14ac:dyDescent="0.25">
      <c r="A754" s="288" t="str">
        <f t="shared" si="36"/>
        <v>SEDE</v>
      </c>
      <c r="B754" s="288" t="str">
        <f t="shared" si="37"/>
        <v>FERROCARRILES</v>
      </c>
      <c r="C754" s="288" t="str">
        <f t="shared" si="38"/>
        <v/>
      </c>
      <c r="D754" s="288">
        <v>38</v>
      </c>
      <c r="E754" s="288" t="s">
        <v>300</v>
      </c>
      <c r="F754" s="288" t="s">
        <v>25</v>
      </c>
      <c r="G754" s="288" t="str">
        <f>IF('CARGA CONSOLIDADO IPS'!AW38&lt;&gt;"",'CARGA CONSOLIDADO IPS'!AW38,IF(N754="","",IF(N754&gt;0,"N. D.")))</f>
        <v/>
      </c>
      <c r="H754" s="292" t="str">
        <f>IF('CARGA CONSOLIDADO IPS'!AX38&lt;&gt;"",'CARGA CONSOLIDADO IPS'!AX38,IF(O754="","",IF(O754&gt;0,"N. D.")))</f>
        <v/>
      </c>
      <c r="I754" s="292" t="str">
        <f>IF('CARGA CONSOLIDADO IPS'!AY38&lt;&gt;"",'CARGA CONSOLIDADO IPS'!AY38,IF(P754="","",IF(P754&gt;0,"N. D.")))</f>
        <v/>
      </c>
      <c r="J754" s="292" t="str">
        <f>IF('CARGA CONSOLIDADO IPS'!AZ38&lt;&gt;"",'CARGA CONSOLIDADO IPS'!AZ38,IF(Q754="","",IF(Q754&gt;0,"N. D.")))</f>
        <v/>
      </c>
      <c r="K754" s="292" t="str">
        <f>IF('CARGA CONSOLIDADO IPS'!BA38&lt;&gt;"",'CARGA CONSOLIDADO IPS'!BA38,IF(R754="","",IF(R754&gt;0,"N. D.")))</f>
        <v/>
      </c>
      <c r="L754" s="292" t="str">
        <f>IF('CARGA CONSOLIDADO IPS'!BB38&lt;&gt;"",'CARGA CONSOLIDADO IPS'!BB38,IF(S754="","",IF(S754&gt;0,"N. D.")))</f>
        <v/>
      </c>
      <c r="M754" s="292" t="str">
        <f>IF('CARGA CONSOLIDADO IPS'!BC38&lt;&gt;"",'CARGA CONSOLIDADO IPS'!BC38,IF(T754="","",IF(T754&gt;0,"N. D.")))</f>
        <v/>
      </c>
      <c r="N754" s="292" t="str">
        <f>IF('CARGA CONSOLIDADO IPS'!BD38&lt;&gt;"",'CARGA CONSOLIDADO IPS'!BD38,IF(U754="","",IF(U754&gt;0,"N. D.")))</f>
        <v/>
      </c>
    </row>
    <row r="755" spans="1:14" x14ac:dyDescent="0.25">
      <c r="A755" s="288" t="str">
        <f t="shared" si="36"/>
        <v>SEDE</v>
      </c>
      <c r="B755" s="288" t="str">
        <f t="shared" si="37"/>
        <v>FERROCARRILES</v>
      </c>
      <c r="C755" s="288" t="str">
        <f t="shared" si="38"/>
        <v/>
      </c>
      <c r="D755" s="288">
        <v>39</v>
      </c>
      <c r="E755" s="288" t="s">
        <v>300</v>
      </c>
      <c r="F755" s="288" t="s">
        <v>25</v>
      </c>
      <c r="G755" s="288" t="str">
        <f>IF('CARGA CONSOLIDADO IPS'!AW39&lt;&gt;"",'CARGA CONSOLIDADO IPS'!AW39,IF(N755="","",IF(N755&gt;0,"N. D.")))</f>
        <v/>
      </c>
      <c r="H755" s="292" t="str">
        <f>IF('CARGA CONSOLIDADO IPS'!AX39&lt;&gt;"",'CARGA CONSOLIDADO IPS'!AX39,IF(O755="","",IF(O755&gt;0,"N. D.")))</f>
        <v/>
      </c>
      <c r="I755" s="292" t="str">
        <f>IF('CARGA CONSOLIDADO IPS'!AY39&lt;&gt;"",'CARGA CONSOLIDADO IPS'!AY39,IF(P755="","",IF(P755&gt;0,"N. D.")))</f>
        <v/>
      </c>
      <c r="J755" s="292" t="str">
        <f>IF('CARGA CONSOLIDADO IPS'!AZ39&lt;&gt;"",'CARGA CONSOLIDADO IPS'!AZ39,IF(Q755="","",IF(Q755&gt;0,"N. D.")))</f>
        <v/>
      </c>
      <c r="K755" s="292" t="str">
        <f>IF('CARGA CONSOLIDADO IPS'!BA39&lt;&gt;"",'CARGA CONSOLIDADO IPS'!BA39,IF(R755="","",IF(R755&gt;0,"N. D.")))</f>
        <v/>
      </c>
      <c r="L755" s="292" t="str">
        <f>IF('CARGA CONSOLIDADO IPS'!BB39&lt;&gt;"",'CARGA CONSOLIDADO IPS'!BB39,IF(S755="","",IF(S755&gt;0,"N. D.")))</f>
        <v/>
      </c>
      <c r="M755" s="292" t="str">
        <f>IF('CARGA CONSOLIDADO IPS'!BC39&lt;&gt;"",'CARGA CONSOLIDADO IPS'!BC39,IF(T755="","",IF(T755&gt;0,"N. D.")))</f>
        <v/>
      </c>
      <c r="N755" s="292" t="str">
        <f>IF('CARGA CONSOLIDADO IPS'!BD39&lt;&gt;"",'CARGA CONSOLIDADO IPS'!BD39,IF(U755="","",IF(U755&gt;0,"N. D.")))</f>
        <v/>
      </c>
    </row>
    <row r="756" spans="1:14" x14ac:dyDescent="0.25">
      <c r="A756" s="288" t="str">
        <f t="shared" si="36"/>
        <v>SEDE</v>
      </c>
      <c r="B756" s="288" t="str">
        <f t="shared" si="37"/>
        <v>FERROCARRILES</v>
      </c>
      <c r="C756" s="288" t="str">
        <f t="shared" si="38"/>
        <v/>
      </c>
      <c r="D756" s="288">
        <v>40</v>
      </c>
      <c r="E756" s="288" t="s">
        <v>300</v>
      </c>
      <c r="F756" s="288" t="s">
        <v>25</v>
      </c>
      <c r="G756" s="288" t="str">
        <f>IF('CARGA CONSOLIDADO IPS'!AW40&lt;&gt;"",'CARGA CONSOLIDADO IPS'!AW40,IF(N756="","",IF(N756&gt;0,"N. D.")))</f>
        <v/>
      </c>
      <c r="H756" s="292" t="str">
        <f>IF('CARGA CONSOLIDADO IPS'!AX40&lt;&gt;"",'CARGA CONSOLIDADO IPS'!AX40,IF(O756="","",IF(O756&gt;0,"N. D.")))</f>
        <v/>
      </c>
      <c r="I756" s="292" t="str">
        <f>IF('CARGA CONSOLIDADO IPS'!AY40&lt;&gt;"",'CARGA CONSOLIDADO IPS'!AY40,IF(P756="","",IF(P756&gt;0,"N. D.")))</f>
        <v/>
      </c>
      <c r="J756" s="292" t="str">
        <f>IF('CARGA CONSOLIDADO IPS'!AZ40&lt;&gt;"",'CARGA CONSOLIDADO IPS'!AZ40,IF(Q756="","",IF(Q756&gt;0,"N. D.")))</f>
        <v/>
      </c>
      <c r="K756" s="292" t="str">
        <f>IF('CARGA CONSOLIDADO IPS'!BA40&lt;&gt;"",'CARGA CONSOLIDADO IPS'!BA40,IF(R756="","",IF(R756&gt;0,"N. D.")))</f>
        <v/>
      </c>
      <c r="L756" s="292" t="str">
        <f>IF('CARGA CONSOLIDADO IPS'!BB40&lt;&gt;"",'CARGA CONSOLIDADO IPS'!BB40,IF(S756="","",IF(S756&gt;0,"N. D.")))</f>
        <v/>
      </c>
      <c r="M756" s="292" t="str">
        <f>IF('CARGA CONSOLIDADO IPS'!BC40&lt;&gt;"",'CARGA CONSOLIDADO IPS'!BC40,IF(T756="","",IF(T756&gt;0,"N. D.")))</f>
        <v/>
      </c>
      <c r="N756" s="292" t="str">
        <f>IF('CARGA CONSOLIDADO IPS'!BD40&lt;&gt;"",'CARGA CONSOLIDADO IPS'!BD40,IF(U756="","",IF(U756&gt;0,"N. D.")))</f>
        <v/>
      </c>
    </row>
    <row r="757" spans="1:14" x14ac:dyDescent="0.25">
      <c r="A757" s="288" t="str">
        <f t="shared" si="36"/>
        <v>SEDE</v>
      </c>
      <c r="B757" s="288" t="str">
        <f t="shared" si="37"/>
        <v>FERROCARRILES</v>
      </c>
      <c r="C757" s="288" t="str">
        <f t="shared" si="38"/>
        <v/>
      </c>
      <c r="D757" s="288">
        <v>41</v>
      </c>
      <c r="E757" s="288" t="s">
        <v>300</v>
      </c>
      <c r="F757" s="288" t="s">
        <v>25</v>
      </c>
      <c r="G757" s="288" t="str">
        <f>IF('CARGA CONSOLIDADO IPS'!AW41&lt;&gt;"",'CARGA CONSOLIDADO IPS'!AW41,IF(N757="","",IF(N757&gt;0,"N. D.")))</f>
        <v/>
      </c>
      <c r="H757" s="292" t="str">
        <f>IF('CARGA CONSOLIDADO IPS'!AX41&lt;&gt;"",'CARGA CONSOLIDADO IPS'!AX41,IF(O757="","",IF(O757&gt;0,"N. D.")))</f>
        <v/>
      </c>
      <c r="I757" s="292" t="str">
        <f>IF('CARGA CONSOLIDADO IPS'!AY41&lt;&gt;"",'CARGA CONSOLIDADO IPS'!AY41,IF(P757="","",IF(P757&gt;0,"N. D.")))</f>
        <v/>
      </c>
      <c r="J757" s="292" t="str">
        <f>IF('CARGA CONSOLIDADO IPS'!AZ41&lt;&gt;"",'CARGA CONSOLIDADO IPS'!AZ41,IF(Q757="","",IF(Q757&gt;0,"N. D.")))</f>
        <v/>
      </c>
      <c r="K757" s="292" t="str">
        <f>IF('CARGA CONSOLIDADO IPS'!BA41&lt;&gt;"",'CARGA CONSOLIDADO IPS'!BA41,IF(R757="","",IF(R757&gt;0,"N. D.")))</f>
        <v/>
      </c>
      <c r="L757" s="292" t="str">
        <f>IF('CARGA CONSOLIDADO IPS'!BB41&lt;&gt;"",'CARGA CONSOLIDADO IPS'!BB41,IF(S757="","",IF(S757&gt;0,"N. D.")))</f>
        <v/>
      </c>
      <c r="M757" s="292" t="str">
        <f>IF('CARGA CONSOLIDADO IPS'!BC41&lt;&gt;"",'CARGA CONSOLIDADO IPS'!BC41,IF(T757="","",IF(T757&gt;0,"N. D.")))</f>
        <v/>
      </c>
      <c r="N757" s="292" t="str">
        <f>IF('CARGA CONSOLIDADO IPS'!BD41&lt;&gt;"",'CARGA CONSOLIDADO IPS'!BD41,IF(U757="","",IF(U757&gt;0,"N. D.")))</f>
        <v/>
      </c>
    </row>
    <row r="758" spans="1:14" x14ac:dyDescent="0.25">
      <c r="A758" s="288" t="str">
        <f t="shared" si="36"/>
        <v>SEDE</v>
      </c>
      <c r="B758" s="288" t="str">
        <f t="shared" si="37"/>
        <v>FERROCARRILES</v>
      </c>
      <c r="C758" s="288" t="str">
        <f t="shared" si="38"/>
        <v/>
      </c>
      <c r="D758" s="288">
        <v>42</v>
      </c>
      <c r="E758" s="288" t="s">
        <v>300</v>
      </c>
      <c r="F758" s="288" t="s">
        <v>25</v>
      </c>
      <c r="G758" s="288" t="str">
        <f>IF('CARGA CONSOLIDADO IPS'!AW42&lt;&gt;"",'CARGA CONSOLIDADO IPS'!AW42,IF(N758="","",IF(N758&gt;0,"N. D.")))</f>
        <v/>
      </c>
      <c r="H758" s="292" t="str">
        <f>IF('CARGA CONSOLIDADO IPS'!AX42&lt;&gt;"",'CARGA CONSOLIDADO IPS'!AX42,IF(O758="","",IF(O758&gt;0,"N. D.")))</f>
        <v/>
      </c>
      <c r="I758" s="292" t="str">
        <f>IF('CARGA CONSOLIDADO IPS'!AY42&lt;&gt;"",'CARGA CONSOLIDADO IPS'!AY42,IF(P758="","",IF(P758&gt;0,"N. D.")))</f>
        <v/>
      </c>
      <c r="J758" s="292" t="str">
        <f>IF('CARGA CONSOLIDADO IPS'!AZ42&lt;&gt;"",'CARGA CONSOLIDADO IPS'!AZ42,IF(Q758="","",IF(Q758&gt;0,"N. D.")))</f>
        <v/>
      </c>
      <c r="K758" s="292" t="str">
        <f>IF('CARGA CONSOLIDADO IPS'!BA42&lt;&gt;"",'CARGA CONSOLIDADO IPS'!BA42,IF(R758="","",IF(R758&gt;0,"N. D.")))</f>
        <v/>
      </c>
      <c r="L758" s="292" t="str">
        <f>IF('CARGA CONSOLIDADO IPS'!BB42&lt;&gt;"",'CARGA CONSOLIDADO IPS'!BB42,IF(S758="","",IF(S758&gt;0,"N. D.")))</f>
        <v/>
      </c>
      <c r="M758" s="292" t="str">
        <f>IF('CARGA CONSOLIDADO IPS'!BC42&lt;&gt;"",'CARGA CONSOLIDADO IPS'!BC42,IF(T758="","",IF(T758&gt;0,"N. D.")))</f>
        <v/>
      </c>
      <c r="N758" s="292" t="str">
        <f>IF('CARGA CONSOLIDADO IPS'!BD42&lt;&gt;"",'CARGA CONSOLIDADO IPS'!BD42,IF(U758="","",IF(U758&gt;0,"N. D.")))</f>
        <v/>
      </c>
    </row>
    <row r="759" spans="1:14" x14ac:dyDescent="0.25">
      <c r="A759" s="288" t="str">
        <f t="shared" si="36"/>
        <v>SEDE</v>
      </c>
      <c r="B759" s="288" t="str">
        <f t="shared" si="37"/>
        <v>FERROCARRILES</v>
      </c>
      <c r="C759" s="288" t="str">
        <f t="shared" si="38"/>
        <v/>
      </c>
      <c r="D759" s="288">
        <v>43</v>
      </c>
      <c r="E759" s="288" t="s">
        <v>300</v>
      </c>
      <c r="F759" s="288" t="s">
        <v>25</v>
      </c>
      <c r="G759" s="288" t="str">
        <f>IF('CARGA CONSOLIDADO IPS'!AW43&lt;&gt;"",'CARGA CONSOLIDADO IPS'!AW43,IF(N759="","",IF(N759&gt;0,"N. D.")))</f>
        <v/>
      </c>
      <c r="H759" s="292" t="str">
        <f>IF('CARGA CONSOLIDADO IPS'!AX43&lt;&gt;"",'CARGA CONSOLIDADO IPS'!AX43,IF(O759="","",IF(O759&gt;0,"N. D.")))</f>
        <v/>
      </c>
      <c r="I759" s="292" t="str">
        <f>IF('CARGA CONSOLIDADO IPS'!AY43&lt;&gt;"",'CARGA CONSOLIDADO IPS'!AY43,IF(P759="","",IF(P759&gt;0,"N. D.")))</f>
        <v/>
      </c>
      <c r="J759" s="292" t="str">
        <f>IF('CARGA CONSOLIDADO IPS'!AZ43&lt;&gt;"",'CARGA CONSOLIDADO IPS'!AZ43,IF(Q759="","",IF(Q759&gt;0,"N. D.")))</f>
        <v/>
      </c>
      <c r="K759" s="292" t="str">
        <f>IF('CARGA CONSOLIDADO IPS'!BA43&lt;&gt;"",'CARGA CONSOLIDADO IPS'!BA43,IF(R759="","",IF(R759&gt;0,"N. D.")))</f>
        <v/>
      </c>
      <c r="L759" s="292" t="str">
        <f>IF('CARGA CONSOLIDADO IPS'!BB43&lt;&gt;"",'CARGA CONSOLIDADO IPS'!BB43,IF(S759="","",IF(S759&gt;0,"N. D.")))</f>
        <v/>
      </c>
      <c r="M759" s="292" t="str">
        <f>IF('CARGA CONSOLIDADO IPS'!BC43&lt;&gt;"",'CARGA CONSOLIDADO IPS'!BC43,IF(T759="","",IF(T759&gt;0,"N. D.")))</f>
        <v/>
      </c>
      <c r="N759" s="292" t="str">
        <f>IF('CARGA CONSOLIDADO IPS'!BD43&lt;&gt;"",'CARGA CONSOLIDADO IPS'!BD43,IF(U759="","",IF(U759&gt;0,"N. D.")))</f>
        <v/>
      </c>
    </row>
    <row r="760" spans="1:14" x14ac:dyDescent="0.25">
      <c r="A760" s="288" t="str">
        <f t="shared" si="36"/>
        <v>SEDE</v>
      </c>
      <c r="B760" s="288" t="str">
        <f t="shared" si="37"/>
        <v>FERROCARRILES</v>
      </c>
      <c r="C760" s="288" t="str">
        <f t="shared" si="38"/>
        <v/>
      </c>
      <c r="D760" s="288">
        <v>44</v>
      </c>
      <c r="E760" s="288" t="s">
        <v>300</v>
      </c>
      <c r="F760" s="288" t="s">
        <v>25</v>
      </c>
      <c r="G760" s="288" t="str">
        <f>IF('CARGA CONSOLIDADO IPS'!AW44&lt;&gt;"",'CARGA CONSOLIDADO IPS'!AW44,IF(N760="","",IF(N760&gt;0,"N. D.")))</f>
        <v/>
      </c>
      <c r="H760" s="292" t="str">
        <f>IF('CARGA CONSOLIDADO IPS'!AX44&lt;&gt;"",'CARGA CONSOLIDADO IPS'!AX44,IF(O760="","",IF(O760&gt;0,"N. D.")))</f>
        <v/>
      </c>
      <c r="I760" s="292" t="str">
        <f>IF('CARGA CONSOLIDADO IPS'!AY44&lt;&gt;"",'CARGA CONSOLIDADO IPS'!AY44,IF(P760="","",IF(P760&gt;0,"N. D.")))</f>
        <v/>
      </c>
      <c r="J760" s="292" t="str">
        <f>IF('CARGA CONSOLIDADO IPS'!AZ44&lt;&gt;"",'CARGA CONSOLIDADO IPS'!AZ44,IF(Q760="","",IF(Q760&gt;0,"N. D.")))</f>
        <v/>
      </c>
      <c r="K760" s="292" t="str">
        <f>IF('CARGA CONSOLIDADO IPS'!BA44&lt;&gt;"",'CARGA CONSOLIDADO IPS'!BA44,IF(R760="","",IF(R760&gt;0,"N. D.")))</f>
        <v/>
      </c>
      <c r="L760" s="292" t="str">
        <f>IF('CARGA CONSOLIDADO IPS'!BB44&lt;&gt;"",'CARGA CONSOLIDADO IPS'!BB44,IF(S760="","",IF(S760&gt;0,"N. D.")))</f>
        <v/>
      </c>
      <c r="M760" s="292" t="str">
        <f>IF('CARGA CONSOLIDADO IPS'!BC44&lt;&gt;"",'CARGA CONSOLIDADO IPS'!BC44,IF(T760="","",IF(T760&gt;0,"N. D.")))</f>
        <v/>
      </c>
      <c r="N760" s="292" t="str">
        <f>IF('CARGA CONSOLIDADO IPS'!BD44&lt;&gt;"",'CARGA CONSOLIDADO IPS'!BD44,IF(U760="","",IF(U760&gt;0,"N. D.")))</f>
        <v/>
      </c>
    </row>
    <row r="761" spans="1:14" x14ac:dyDescent="0.25">
      <c r="A761" s="288" t="str">
        <f t="shared" si="36"/>
        <v>SEDE</v>
      </c>
      <c r="B761" s="288" t="str">
        <f t="shared" si="37"/>
        <v>FERROCARRILES</v>
      </c>
      <c r="C761" s="288" t="str">
        <f t="shared" si="38"/>
        <v/>
      </c>
      <c r="D761" s="288">
        <v>45</v>
      </c>
      <c r="E761" s="288" t="s">
        <v>300</v>
      </c>
      <c r="F761" s="288" t="s">
        <v>25</v>
      </c>
      <c r="G761" s="288" t="str">
        <f>IF('CARGA CONSOLIDADO IPS'!AW45&lt;&gt;"",'CARGA CONSOLIDADO IPS'!AW45,IF(N761="","",IF(N761&gt;0,"N. D.")))</f>
        <v/>
      </c>
      <c r="H761" s="292" t="str">
        <f>IF('CARGA CONSOLIDADO IPS'!AX45&lt;&gt;"",'CARGA CONSOLIDADO IPS'!AX45,IF(O761="","",IF(O761&gt;0,"N. D.")))</f>
        <v/>
      </c>
      <c r="I761" s="292" t="str">
        <f>IF('CARGA CONSOLIDADO IPS'!AY45&lt;&gt;"",'CARGA CONSOLIDADO IPS'!AY45,IF(P761="","",IF(P761&gt;0,"N. D.")))</f>
        <v/>
      </c>
      <c r="J761" s="292" t="str">
        <f>IF('CARGA CONSOLIDADO IPS'!AZ45&lt;&gt;"",'CARGA CONSOLIDADO IPS'!AZ45,IF(Q761="","",IF(Q761&gt;0,"N. D.")))</f>
        <v/>
      </c>
      <c r="K761" s="292" t="str">
        <f>IF('CARGA CONSOLIDADO IPS'!BA45&lt;&gt;"",'CARGA CONSOLIDADO IPS'!BA45,IF(R761="","",IF(R761&gt;0,"N. D.")))</f>
        <v/>
      </c>
      <c r="L761" s="292" t="str">
        <f>IF('CARGA CONSOLIDADO IPS'!BB45&lt;&gt;"",'CARGA CONSOLIDADO IPS'!BB45,IF(S761="","",IF(S761&gt;0,"N. D.")))</f>
        <v/>
      </c>
      <c r="M761" s="292" t="str">
        <f>IF('CARGA CONSOLIDADO IPS'!BC45&lt;&gt;"",'CARGA CONSOLIDADO IPS'!BC45,IF(T761="","",IF(T761&gt;0,"N. D.")))</f>
        <v/>
      </c>
      <c r="N761" s="292" t="str">
        <f>IF('CARGA CONSOLIDADO IPS'!BD45&lt;&gt;"",'CARGA CONSOLIDADO IPS'!BD45,IF(U761="","",IF(U761&gt;0,"N. D.")))</f>
        <v/>
      </c>
    </row>
    <row r="762" spans="1:14" x14ac:dyDescent="0.25">
      <c r="A762" s="288" t="str">
        <f t="shared" si="36"/>
        <v>SEDE</v>
      </c>
      <c r="B762" s="288" t="str">
        <f t="shared" si="37"/>
        <v>FERROCARRILES</v>
      </c>
      <c r="C762" s="288" t="str">
        <f t="shared" si="38"/>
        <v/>
      </c>
      <c r="D762" s="288">
        <v>46</v>
      </c>
      <c r="E762" s="288" t="s">
        <v>300</v>
      </c>
      <c r="F762" s="288" t="s">
        <v>25</v>
      </c>
      <c r="G762" s="288" t="str">
        <f>IF('CARGA CONSOLIDADO IPS'!AW46&lt;&gt;"",'CARGA CONSOLIDADO IPS'!AW46,IF(N762="","",IF(N762&gt;0,"N. D.")))</f>
        <v/>
      </c>
      <c r="H762" s="292" t="str">
        <f>IF('CARGA CONSOLIDADO IPS'!AX46&lt;&gt;"",'CARGA CONSOLIDADO IPS'!AX46,IF(O762="","",IF(O762&gt;0,"N. D.")))</f>
        <v/>
      </c>
      <c r="I762" s="292" t="str">
        <f>IF('CARGA CONSOLIDADO IPS'!AY46&lt;&gt;"",'CARGA CONSOLIDADO IPS'!AY46,IF(P762="","",IF(P762&gt;0,"N. D.")))</f>
        <v/>
      </c>
      <c r="J762" s="292" t="str">
        <f>IF('CARGA CONSOLIDADO IPS'!AZ46&lt;&gt;"",'CARGA CONSOLIDADO IPS'!AZ46,IF(Q762="","",IF(Q762&gt;0,"N. D.")))</f>
        <v/>
      </c>
      <c r="K762" s="292" t="str">
        <f>IF('CARGA CONSOLIDADO IPS'!BA46&lt;&gt;"",'CARGA CONSOLIDADO IPS'!BA46,IF(R762="","",IF(R762&gt;0,"N. D.")))</f>
        <v/>
      </c>
      <c r="L762" s="292" t="str">
        <f>IF('CARGA CONSOLIDADO IPS'!BB46&lt;&gt;"",'CARGA CONSOLIDADO IPS'!BB46,IF(S762="","",IF(S762&gt;0,"N. D.")))</f>
        <v/>
      </c>
      <c r="M762" s="292" t="str">
        <f>IF('CARGA CONSOLIDADO IPS'!BC46&lt;&gt;"",'CARGA CONSOLIDADO IPS'!BC46,IF(T762="","",IF(T762&gt;0,"N. D.")))</f>
        <v/>
      </c>
      <c r="N762" s="292" t="str">
        <f>IF('CARGA CONSOLIDADO IPS'!BD46&lt;&gt;"",'CARGA CONSOLIDADO IPS'!BD46,IF(U762="","",IF(U762&gt;0,"N. D.")))</f>
        <v/>
      </c>
    </row>
    <row r="763" spans="1:14" x14ac:dyDescent="0.25">
      <c r="A763" s="288" t="str">
        <f t="shared" si="36"/>
        <v>SEDE</v>
      </c>
      <c r="B763" s="288" t="str">
        <f t="shared" si="37"/>
        <v>FERROCARRILES</v>
      </c>
      <c r="C763" s="288" t="str">
        <f t="shared" si="38"/>
        <v/>
      </c>
      <c r="D763" s="288">
        <v>47</v>
      </c>
      <c r="E763" s="288" t="s">
        <v>300</v>
      </c>
      <c r="F763" s="288" t="s">
        <v>25</v>
      </c>
      <c r="G763" s="288" t="str">
        <f>IF('CARGA CONSOLIDADO IPS'!AW47&lt;&gt;"",'CARGA CONSOLIDADO IPS'!AW47,IF(N763="","",IF(N763&gt;0,"N. D.")))</f>
        <v/>
      </c>
      <c r="H763" s="292" t="str">
        <f>IF('CARGA CONSOLIDADO IPS'!AX47&lt;&gt;"",'CARGA CONSOLIDADO IPS'!AX47,IF(O763="","",IF(O763&gt;0,"N. D.")))</f>
        <v/>
      </c>
      <c r="I763" s="292" t="str">
        <f>IF('CARGA CONSOLIDADO IPS'!AY47&lt;&gt;"",'CARGA CONSOLIDADO IPS'!AY47,IF(P763="","",IF(P763&gt;0,"N. D.")))</f>
        <v/>
      </c>
      <c r="J763" s="292" t="str">
        <f>IF('CARGA CONSOLIDADO IPS'!AZ47&lt;&gt;"",'CARGA CONSOLIDADO IPS'!AZ47,IF(Q763="","",IF(Q763&gt;0,"N. D.")))</f>
        <v/>
      </c>
      <c r="K763" s="292" t="str">
        <f>IF('CARGA CONSOLIDADO IPS'!BA47&lt;&gt;"",'CARGA CONSOLIDADO IPS'!BA47,IF(R763="","",IF(R763&gt;0,"N. D.")))</f>
        <v/>
      </c>
      <c r="L763" s="292" t="str">
        <f>IF('CARGA CONSOLIDADO IPS'!BB47&lt;&gt;"",'CARGA CONSOLIDADO IPS'!BB47,IF(S763="","",IF(S763&gt;0,"N. D.")))</f>
        <v/>
      </c>
      <c r="M763" s="292" t="str">
        <f>IF('CARGA CONSOLIDADO IPS'!BC47&lt;&gt;"",'CARGA CONSOLIDADO IPS'!BC47,IF(T763="","",IF(T763&gt;0,"N. D.")))</f>
        <v/>
      </c>
      <c r="N763" s="292" t="str">
        <f>IF('CARGA CONSOLIDADO IPS'!BD47&lt;&gt;"",'CARGA CONSOLIDADO IPS'!BD47,IF(U763="","",IF(U763&gt;0,"N. D.")))</f>
        <v/>
      </c>
    </row>
    <row r="764" spans="1:14" x14ac:dyDescent="0.25">
      <c r="A764" s="288" t="str">
        <f t="shared" si="36"/>
        <v>SEDE</v>
      </c>
      <c r="B764" s="288" t="str">
        <f t="shared" si="37"/>
        <v>FERROCARRILES</v>
      </c>
      <c r="C764" s="288" t="str">
        <f t="shared" si="38"/>
        <v/>
      </c>
      <c r="D764" s="288">
        <v>48</v>
      </c>
      <c r="E764" s="288" t="s">
        <v>300</v>
      </c>
      <c r="F764" s="288" t="s">
        <v>25</v>
      </c>
      <c r="G764" s="288" t="str">
        <f>IF('CARGA CONSOLIDADO IPS'!AW48&lt;&gt;"",'CARGA CONSOLIDADO IPS'!AW48,IF(N764="","",IF(N764&gt;0,"N. D.")))</f>
        <v/>
      </c>
      <c r="H764" s="292" t="str">
        <f>IF('CARGA CONSOLIDADO IPS'!AX48&lt;&gt;"",'CARGA CONSOLIDADO IPS'!AX48,IF(O764="","",IF(O764&gt;0,"N. D.")))</f>
        <v/>
      </c>
      <c r="I764" s="292" t="str">
        <f>IF('CARGA CONSOLIDADO IPS'!AY48&lt;&gt;"",'CARGA CONSOLIDADO IPS'!AY48,IF(P764="","",IF(P764&gt;0,"N. D.")))</f>
        <v/>
      </c>
      <c r="J764" s="292" t="str">
        <f>IF('CARGA CONSOLIDADO IPS'!AZ48&lt;&gt;"",'CARGA CONSOLIDADO IPS'!AZ48,IF(Q764="","",IF(Q764&gt;0,"N. D.")))</f>
        <v/>
      </c>
      <c r="K764" s="292" t="str">
        <f>IF('CARGA CONSOLIDADO IPS'!BA48&lt;&gt;"",'CARGA CONSOLIDADO IPS'!BA48,IF(R764="","",IF(R764&gt;0,"N. D.")))</f>
        <v/>
      </c>
      <c r="L764" s="292" t="str">
        <f>IF('CARGA CONSOLIDADO IPS'!BB48&lt;&gt;"",'CARGA CONSOLIDADO IPS'!BB48,IF(S764="","",IF(S764&gt;0,"N. D.")))</f>
        <v/>
      </c>
      <c r="M764" s="292" t="str">
        <f>IF('CARGA CONSOLIDADO IPS'!BC48&lt;&gt;"",'CARGA CONSOLIDADO IPS'!BC48,IF(T764="","",IF(T764&gt;0,"N. D.")))</f>
        <v/>
      </c>
      <c r="N764" s="292" t="str">
        <f>IF('CARGA CONSOLIDADO IPS'!BD48&lt;&gt;"",'CARGA CONSOLIDADO IPS'!BD48,IF(U764="","",IF(U764&gt;0,"N. D.")))</f>
        <v/>
      </c>
    </row>
    <row r="765" spans="1:14" x14ac:dyDescent="0.25">
      <c r="A765" s="288" t="str">
        <f t="shared" si="36"/>
        <v>SEDE</v>
      </c>
      <c r="B765" s="288" t="str">
        <f t="shared" si="37"/>
        <v>FERROCARRILES</v>
      </c>
      <c r="C765" s="288" t="str">
        <f t="shared" si="38"/>
        <v/>
      </c>
      <c r="D765" s="288">
        <v>49</v>
      </c>
      <c r="E765" s="288" t="s">
        <v>300</v>
      </c>
      <c r="F765" s="288" t="s">
        <v>25</v>
      </c>
      <c r="G765" s="288" t="str">
        <f>IF('CARGA CONSOLIDADO IPS'!AW49&lt;&gt;"",'CARGA CONSOLIDADO IPS'!AW49,IF(N765="","",IF(N765&gt;0,"N. D.")))</f>
        <v/>
      </c>
      <c r="H765" s="292" t="str">
        <f>IF('CARGA CONSOLIDADO IPS'!AX49&lt;&gt;"",'CARGA CONSOLIDADO IPS'!AX49,IF(O765="","",IF(O765&gt;0,"N. D.")))</f>
        <v/>
      </c>
      <c r="I765" s="292" t="str">
        <f>IF('CARGA CONSOLIDADO IPS'!AY49&lt;&gt;"",'CARGA CONSOLIDADO IPS'!AY49,IF(P765="","",IF(P765&gt;0,"N. D.")))</f>
        <v/>
      </c>
      <c r="J765" s="292" t="str">
        <f>IF('CARGA CONSOLIDADO IPS'!AZ49&lt;&gt;"",'CARGA CONSOLIDADO IPS'!AZ49,IF(Q765="","",IF(Q765&gt;0,"N. D.")))</f>
        <v/>
      </c>
      <c r="K765" s="292" t="str">
        <f>IF('CARGA CONSOLIDADO IPS'!BA49&lt;&gt;"",'CARGA CONSOLIDADO IPS'!BA49,IF(R765="","",IF(R765&gt;0,"N. D.")))</f>
        <v/>
      </c>
      <c r="L765" s="292" t="str">
        <f>IF('CARGA CONSOLIDADO IPS'!BB49&lt;&gt;"",'CARGA CONSOLIDADO IPS'!BB49,IF(S765="","",IF(S765&gt;0,"N. D.")))</f>
        <v/>
      </c>
      <c r="M765" s="292" t="str">
        <f>IF('CARGA CONSOLIDADO IPS'!BC49&lt;&gt;"",'CARGA CONSOLIDADO IPS'!BC49,IF(T765="","",IF(T765&gt;0,"N. D.")))</f>
        <v/>
      </c>
      <c r="N765" s="292" t="str">
        <f>IF('CARGA CONSOLIDADO IPS'!BD49&lt;&gt;"",'CARGA CONSOLIDADO IPS'!BD49,IF(U765="","",IF(U765&gt;0,"N. D.")))</f>
        <v/>
      </c>
    </row>
    <row r="766" spans="1:14" x14ac:dyDescent="0.25">
      <c r="A766" s="288" t="str">
        <f t="shared" si="36"/>
        <v>SEDE</v>
      </c>
      <c r="B766" s="288" t="str">
        <f t="shared" si="37"/>
        <v>FERROCARRILES</v>
      </c>
      <c r="C766" s="288" t="str">
        <f t="shared" si="38"/>
        <v/>
      </c>
      <c r="D766" s="288">
        <v>50</v>
      </c>
      <c r="E766" s="288" t="s">
        <v>300</v>
      </c>
      <c r="F766" s="288" t="s">
        <v>25</v>
      </c>
      <c r="G766" s="288" t="str">
        <f>IF('CARGA CONSOLIDADO IPS'!AW50&lt;&gt;"",'CARGA CONSOLIDADO IPS'!AW50,IF(N766="","",IF(N766&gt;0,"N. D.")))</f>
        <v/>
      </c>
      <c r="H766" s="292" t="str">
        <f>IF('CARGA CONSOLIDADO IPS'!AX50&lt;&gt;"",'CARGA CONSOLIDADO IPS'!AX50,IF(O766="","",IF(O766&gt;0,"N. D.")))</f>
        <v/>
      </c>
      <c r="I766" s="292" t="str">
        <f>IF('CARGA CONSOLIDADO IPS'!AY50&lt;&gt;"",'CARGA CONSOLIDADO IPS'!AY50,IF(P766="","",IF(P766&gt;0,"N. D.")))</f>
        <v/>
      </c>
      <c r="J766" s="292" t="str">
        <f>IF('CARGA CONSOLIDADO IPS'!AZ50&lt;&gt;"",'CARGA CONSOLIDADO IPS'!AZ50,IF(Q766="","",IF(Q766&gt;0,"N. D.")))</f>
        <v/>
      </c>
      <c r="K766" s="292" t="str">
        <f>IF('CARGA CONSOLIDADO IPS'!BA50&lt;&gt;"",'CARGA CONSOLIDADO IPS'!BA50,IF(R766="","",IF(R766&gt;0,"N. D.")))</f>
        <v/>
      </c>
      <c r="L766" s="292" t="str">
        <f>IF('CARGA CONSOLIDADO IPS'!BB50&lt;&gt;"",'CARGA CONSOLIDADO IPS'!BB50,IF(S766="","",IF(S766&gt;0,"N. D.")))</f>
        <v/>
      </c>
      <c r="M766" s="292" t="str">
        <f>IF('CARGA CONSOLIDADO IPS'!BC50&lt;&gt;"",'CARGA CONSOLIDADO IPS'!BC50,IF(T766="","",IF(T766&gt;0,"N. D.")))</f>
        <v/>
      </c>
      <c r="N766" s="292" t="str">
        <f>IF('CARGA CONSOLIDADO IPS'!BD50&lt;&gt;"",'CARGA CONSOLIDADO IPS'!BD50,IF(U766="","",IF(U766&gt;0,"N. D.")))</f>
        <v/>
      </c>
    </row>
    <row r="767" spans="1:14" x14ac:dyDescent="0.25">
      <c r="A767" s="288" t="str">
        <f t="shared" si="36"/>
        <v>SEDE</v>
      </c>
      <c r="B767" s="288" t="str">
        <f t="shared" si="37"/>
        <v>FERROCARRILES</v>
      </c>
      <c r="C767" s="288" t="str">
        <f t="shared" si="38"/>
        <v/>
      </c>
      <c r="D767" s="288">
        <v>51</v>
      </c>
      <c r="E767" s="288" t="s">
        <v>300</v>
      </c>
      <c r="F767" s="288" t="s">
        <v>25</v>
      </c>
      <c r="G767" s="288" t="str">
        <f>IF('CARGA CONSOLIDADO IPS'!AW51&lt;&gt;"",'CARGA CONSOLIDADO IPS'!AW51,IF(N767="","",IF(N767&gt;0,"N. D.")))</f>
        <v/>
      </c>
      <c r="H767" s="292" t="str">
        <f>IF('CARGA CONSOLIDADO IPS'!AX51&lt;&gt;"",'CARGA CONSOLIDADO IPS'!AX51,IF(O767="","",IF(O767&gt;0,"N. D.")))</f>
        <v/>
      </c>
      <c r="I767" s="292" t="str">
        <f>IF('CARGA CONSOLIDADO IPS'!AY51&lt;&gt;"",'CARGA CONSOLIDADO IPS'!AY51,IF(P767="","",IF(P767&gt;0,"N. D.")))</f>
        <v/>
      </c>
      <c r="J767" s="292" t="str">
        <f>IF('CARGA CONSOLIDADO IPS'!AZ51&lt;&gt;"",'CARGA CONSOLIDADO IPS'!AZ51,IF(Q767="","",IF(Q767&gt;0,"N. D.")))</f>
        <v/>
      </c>
      <c r="K767" s="292" t="str">
        <f>IF('CARGA CONSOLIDADO IPS'!BA51&lt;&gt;"",'CARGA CONSOLIDADO IPS'!BA51,IF(R767="","",IF(R767&gt;0,"N. D.")))</f>
        <v/>
      </c>
      <c r="L767" s="292" t="str">
        <f>IF('CARGA CONSOLIDADO IPS'!BB51&lt;&gt;"",'CARGA CONSOLIDADO IPS'!BB51,IF(S767="","",IF(S767&gt;0,"N. D.")))</f>
        <v/>
      </c>
      <c r="M767" s="292" t="str">
        <f>IF('CARGA CONSOLIDADO IPS'!BC51&lt;&gt;"",'CARGA CONSOLIDADO IPS'!BC51,IF(T767="","",IF(T767&gt;0,"N. D.")))</f>
        <v/>
      </c>
      <c r="N767" s="292" t="str">
        <f>IF('CARGA CONSOLIDADO IPS'!BD51&lt;&gt;"",'CARGA CONSOLIDADO IPS'!BD51,IF(U767="","",IF(U767&gt;0,"N. D.")))</f>
        <v/>
      </c>
    </row>
    <row r="768" spans="1:14" x14ac:dyDescent="0.25">
      <c r="A768" s="288" t="str">
        <f t="shared" si="36"/>
        <v>SEDE</v>
      </c>
      <c r="B768" s="288" t="str">
        <f t="shared" si="37"/>
        <v>FERROCARRILES</v>
      </c>
      <c r="C768" s="288" t="str">
        <f t="shared" si="38"/>
        <v/>
      </c>
      <c r="D768" s="288">
        <v>52</v>
      </c>
      <c r="E768" s="288" t="s">
        <v>300</v>
      </c>
      <c r="F768" s="288" t="s">
        <v>25</v>
      </c>
      <c r="G768" s="288" t="str">
        <f>IF('CARGA CONSOLIDADO IPS'!AW52&lt;&gt;"",'CARGA CONSOLIDADO IPS'!AW52,IF(N768="","",IF(N768&gt;0,"N. D.")))</f>
        <v/>
      </c>
      <c r="H768" s="292" t="str">
        <f>IF('CARGA CONSOLIDADO IPS'!AX52&lt;&gt;"",'CARGA CONSOLIDADO IPS'!AX52,IF(O768="","",IF(O768&gt;0,"N. D.")))</f>
        <v/>
      </c>
      <c r="I768" s="292" t="str">
        <f>IF('CARGA CONSOLIDADO IPS'!AY52&lt;&gt;"",'CARGA CONSOLIDADO IPS'!AY52,IF(P768="","",IF(P768&gt;0,"N. D.")))</f>
        <v/>
      </c>
      <c r="J768" s="292" t="str">
        <f>IF('CARGA CONSOLIDADO IPS'!AZ52&lt;&gt;"",'CARGA CONSOLIDADO IPS'!AZ52,IF(Q768="","",IF(Q768&gt;0,"N. D.")))</f>
        <v/>
      </c>
      <c r="K768" s="292" t="str">
        <f>IF('CARGA CONSOLIDADO IPS'!BA52&lt;&gt;"",'CARGA CONSOLIDADO IPS'!BA52,IF(R768="","",IF(R768&gt;0,"N. D.")))</f>
        <v/>
      </c>
      <c r="L768" s="292" t="str">
        <f>IF('CARGA CONSOLIDADO IPS'!BB52&lt;&gt;"",'CARGA CONSOLIDADO IPS'!BB52,IF(S768="","",IF(S768&gt;0,"N. D.")))</f>
        <v/>
      </c>
      <c r="M768" s="292" t="str">
        <f>IF('CARGA CONSOLIDADO IPS'!BC52&lt;&gt;"",'CARGA CONSOLIDADO IPS'!BC52,IF(T768="","",IF(T768&gt;0,"N. D.")))</f>
        <v/>
      </c>
      <c r="N768" s="292" t="str">
        <f>IF('CARGA CONSOLIDADO IPS'!BD52&lt;&gt;"",'CARGA CONSOLIDADO IPS'!BD52,IF(U768="","",IF(U768&gt;0,"N. D.")))</f>
        <v/>
      </c>
    </row>
    <row r="769" spans="1:14" x14ac:dyDescent="0.25">
      <c r="A769" s="288" t="str">
        <f t="shared" si="36"/>
        <v>SEDE</v>
      </c>
      <c r="B769" s="288" t="str">
        <f t="shared" si="37"/>
        <v>FERROCARRILES</v>
      </c>
      <c r="C769" s="288" t="str">
        <f t="shared" si="38"/>
        <v/>
      </c>
      <c r="D769" s="288">
        <v>53</v>
      </c>
      <c r="E769" s="288" t="s">
        <v>300</v>
      </c>
      <c r="F769" s="288" t="s">
        <v>25</v>
      </c>
      <c r="G769" s="288" t="str">
        <f>IF('CARGA CONSOLIDADO IPS'!AW53&lt;&gt;"",'CARGA CONSOLIDADO IPS'!AW53,IF(N769="","",IF(N769&gt;0,"N. D.")))</f>
        <v/>
      </c>
      <c r="H769" s="292" t="str">
        <f>IF('CARGA CONSOLIDADO IPS'!AX53&lt;&gt;"",'CARGA CONSOLIDADO IPS'!AX53,IF(O769="","",IF(O769&gt;0,"N. D.")))</f>
        <v/>
      </c>
      <c r="I769" s="292" t="str">
        <f>IF('CARGA CONSOLIDADO IPS'!AY53&lt;&gt;"",'CARGA CONSOLIDADO IPS'!AY53,IF(P769="","",IF(P769&gt;0,"N. D.")))</f>
        <v/>
      </c>
      <c r="J769" s="292" t="str">
        <f>IF('CARGA CONSOLIDADO IPS'!AZ53&lt;&gt;"",'CARGA CONSOLIDADO IPS'!AZ53,IF(Q769="","",IF(Q769&gt;0,"N. D.")))</f>
        <v/>
      </c>
      <c r="K769" s="292" t="str">
        <f>IF('CARGA CONSOLIDADO IPS'!BA53&lt;&gt;"",'CARGA CONSOLIDADO IPS'!BA53,IF(R769="","",IF(R769&gt;0,"N. D.")))</f>
        <v/>
      </c>
      <c r="L769" s="292" t="str">
        <f>IF('CARGA CONSOLIDADO IPS'!BB53&lt;&gt;"",'CARGA CONSOLIDADO IPS'!BB53,IF(S769="","",IF(S769&gt;0,"N. D.")))</f>
        <v/>
      </c>
      <c r="M769" s="292" t="str">
        <f>IF('CARGA CONSOLIDADO IPS'!BC53&lt;&gt;"",'CARGA CONSOLIDADO IPS'!BC53,IF(T769="","",IF(T769&gt;0,"N. D.")))</f>
        <v/>
      </c>
      <c r="N769" s="292" t="str">
        <f>IF('CARGA CONSOLIDADO IPS'!BD53&lt;&gt;"",'CARGA CONSOLIDADO IPS'!BD53,IF(U769="","",IF(U769&gt;0,"N. D.")))</f>
        <v/>
      </c>
    </row>
    <row r="770" spans="1:14" x14ac:dyDescent="0.25">
      <c r="A770" s="288" t="str">
        <f t="shared" si="36"/>
        <v>SEDE</v>
      </c>
      <c r="B770" s="288" t="str">
        <f t="shared" si="37"/>
        <v>FERROCARRILES</v>
      </c>
      <c r="C770" s="288" t="str">
        <f t="shared" si="38"/>
        <v/>
      </c>
      <c r="D770" s="288">
        <v>54</v>
      </c>
      <c r="E770" s="288" t="s">
        <v>300</v>
      </c>
      <c r="F770" s="288" t="s">
        <v>25</v>
      </c>
      <c r="G770" s="288" t="str">
        <f>IF('CARGA CONSOLIDADO IPS'!AW54&lt;&gt;"",'CARGA CONSOLIDADO IPS'!AW54,IF(N770="","",IF(N770&gt;0,"N. D.")))</f>
        <v/>
      </c>
      <c r="H770" s="292" t="str">
        <f>IF('CARGA CONSOLIDADO IPS'!AX54&lt;&gt;"",'CARGA CONSOLIDADO IPS'!AX54,IF(O770="","",IF(O770&gt;0,"N. D.")))</f>
        <v/>
      </c>
      <c r="I770" s="292" t="str">
        <f>IF('CARGA CONSOLIDADO IPS'!AY54&lt;&gt;"",'CARGA CONSOLIDADO IPS'!AY54,IF(P770="","",IF(P770&gt;0,"N. D.")))</f>
        <v/>
      </c>
      <c r="J770" s="292" t="str">
        <f>IF('CARGA CONSOLIDADO IPS'!AZ54&lt;&gt;"",'CARGA CONSOLIDADO IPS'!AZ54,IF(Q770="","",IF(Q770&gt;0,"N. D.")))</f>
        <v/>
      </c>
      <c r="K770" s="292" t="str">
        <f>IF('CARGA CONSOLIDADO IPS'!BA54&lt;&gt;"",'CARGA CONSOLIDADO IPS'!BA54,IF(R770="","",IF(R770&gt;0,"N. D.")))</f>
        <v/>
      </c>
      <c r="L770" s="292" t="str">
        <f>IF('CARGA CONSOLIDADO IPS'!BB54&lt;&gt;"",'CARGA CONSOLIDADO IPS'!BB54,IF(S770="","",IF(S770&gt;0,"N. D.")))</f>
        <v/>
      </c>
      <c r="M770" s="292" t="str">
        <f>IF('CARGA CONSOLIDADO IPS'!BC54&lt;&gt;"",'CARGA CONSOLIDADO IPS'!BC54,IF(T770="","",IF(T770&gt;0,"N. D.")))</f>
        <v/>
      </c>
      <c r="N770" s="292" t="str">
        <f>IF('CARGA CONSOLIDADO IPS'!BD54&lt;&gt;"",'CARGA CONSOLIDADO IPS'!BD54,IF(U770="","",IF(U770&gt;0,"N. D.")))</f>
        <v/>
      </c>
    </row>
    <row r="771" spans="1:14" x14ac:dyDescent="0.25">
      <c r="A771" s="288" t="str">
        <f t="shared" si="36"/>
        <v>SEDE</v>
      </c>
      <c r="B771" s="288" t="str">
        <f t="shared" si="37"/>
        <v>FERROCARRILES</v>
      </c>
      <c r="C771" s="288" t="str">
        <f t="shared" si="38"/>
        <v/>
      </c>
      <c r="D771" s="288">
        <v>55</v>
      </c>
      <c r="E771" s="288" t="s">
        <v>300</v>
      </c>
      <c r="F771" s="288" t="s">
        <v>25</v>
      </c>
      <c r="G771" s="288" t="str">
        <f>IF('CARGA CONSOLIDADO IPS'!AW55&lt;&gt;"",'CARGA CONSOLIDADO IPS'!AW55,IF(N771="","",IF(N771&gt;0,"N. D.")))</f>
        <v/>
      </c>
      <c r="H771" s="292" t="str">
        <f>IF('CARGA CONSOLIDADO IPS'!AX55&lt;&gt;"",'CARGA CONSOLIDADO IPS'!AX55,IF(O771="","",IF(O771&gt;0,"N. D.")))</f>
        <v/>
      </c>
      <c r="I771" s="292" t="str">
        <f>IF('CARGA CONSOLIDADO IPS'!AY55&lt;&gt;"",'CARGA CONSOLIDADO IPS'!AY55,IF(P771="","",IF(P771&gt;0,"N. D.")))</f>
        <v/>
      </c>
      <c r="J771" s="292" t="str">
        <f>IF('CARGA CONSOLIDADO IPS'!AZ55&lt;&gt;"",'CARGA CONSOLIDADO IPS'!AZ55,IF(Q771="","",IF(Q771&gt;0,"N. D.")))</f>
        <v/>
      </c>
      <c r="K771" s="292" t="str">
        <f>IF('CARGA CONSOLIDADO IPS'!BA55&lt;&gt;"",'CARGA CONSOLIDADO IPS'!BA55,IF(R771="","",IF(R771&gt;0,"N. D.")))</f>
        <v/>
      </c>
      <c r="L771" s="292" t="str">
        <f>IF('CARGA CONSOLIDADO IPS'!BB55&lt;&gt;"",'CARGA CONSOLIDADO IPS'!BB55,IF(S771="","",IF(S771&gt;0,"N. D.")))</f>
        <v/>
      </c>
      <c r="M771" s="292" t="str">
        <f>IF('CARGA CONSOLIDADO IPS'!BC55&lt;&gt;"",'CARGA CONSOLIDADO IPS'!BC55,IF(T771="","",IF(T771&gt;0,"N. D.")))</f>
        <v/>
      </c>
      <c r="N771" s="292" t="str">
        <f>IF('CARGA CONSOLIDADO IPS'!BD55&lt;&gt;"",'CARGA CONSOLIDADO IPS'!BD55,IF(U771="","",IF(U771&gt;0,"N. D.")))</f>
        <v/>
      </c>
    </row>
    <row r="772" spans="1:14" x14ac:dyDescent="0.25">
      <c r="A772" s="288" t="str">
        <f t="shared" si="36"/>
        <v>SEDE</v>
      </c>
      <c r="B772" s="288" t="str">
        <f t="shared" si="37"/>
        <v>FERROCARRILES</v>
      </c>
      <c r="C772" s="288" t="str">
        <f t="shared" si="38"/>
        <v/>
      </c>
      <c r="D772" s="288">
        <v>56</v>
      </c>
      <c r="E772" s="288" t="s">
        <v>300</v>
      </c>
      <c r="F772" s="288" t="s">
        <v>25</v>
      </c>
      <c r="G772" s="288" t="str">
        <f>IF('CARGA CONSOLIDADO IPS'!AW56&lt;&gt;"",'CARGA CONSOLIDADO IPS'!AW56,IF(N772="","",IF(N772&gt;0,"N. D.")))</f>
        <v/>
      </c>
      <c r="H772" s="292" t="str">
        <f>IF('CARGA CONSOLIDADO IPS'!AX56&lt;&gt;"",'CARGA CONSOLIDADO IPS'!AX56,IF(O772="","",IF(O772&gt;0,"N. D.")))</f>
        <v/>
      </c>
      <c r="I772" s="292" t="str">
        <f>IF('CARGA CONSOLIDADO IPS'!AY56&lt;&gt;"",'CARGA CONSOLIDADO IPS'!AY56,IF(P772="","",IF(P772&gt;0,"N. D.")))</f>
        <v/>
      </c>
      <c r="J772" s="292" t="str">
        <f>IF('CARGA CONSOLIDADO IPS'!AZ56&lt;&gt;"",'CARGA CONSOLIDADO IPS'!AZ56,IF(Q772="","",IF(Q772&gt;0,"N. D.")))</f>
        <v/>
      </c>
      <c r="K772" s="292" t="str">
        <f>IF('CARGA CONSOLIDADO IPS'!BA56&lt;&gt;"",'CARGA CONSOLIDADO IPS'!BA56,IF(R772="","",IF(R772&gt;0,"N. D.")))</f>
        <v/>
      </c>
      <c r="L772" s="292" t="str">
        <f>IF('CARGA CONSOLIDADO IPS'!BB56&lt;&gt;"",'CARGA CONSOLIDADO IPS'!BB56,IF(S772="","",IF(S772&gt;0,"N. D.")))</f>
        <v/>
      </c>
      <c r="M772" s="292" t="str">
        <f>IF('CARGA CONSOLIDADO IPS'!BC56&lt;&gt;"",'CARGA CONSOLIDADO IPS'!BC56,IF(T772="","",IF(T772&gt;0,"N. D.")))</f>
        <v/>
      </c>
      <c r="N772" s="292" t="str">
        <f>IF('CARGA CONSOLIDADO IPS'!BD56&lt;&gt;"",'CARGA CONSOLIDADO IPS'!BD56,IF(U772="","",IF(U772&gt;0,"N. D.")))</f>
        <v/>
      </c>
    </row>
    <row r="773" spans="1:14" x14ac:dyDescent="0.25">
      <c r="A773" s="288" t="str">
        <f t="shared" si="36"/>
        <v>SEDE</v>
      </c>
      <c r="B773" s="288" t="str">
        <f t="shared" si="37"/>
        <v>FERROCARRILES</v>
      </c>
      <c r="C773" s="288" t="str">
        <f t="shared" si="38"/>
        <v/>
      </c>
      <c r="D773" s="288">
        <v>57</v>
      </c>
      <c r="E773" s="288" t="s">
        <v>300</v>
      </c>
      <c r="F773" s="288" t="s">
        <v>25</v>
      </c>
      <c r="G773" s="288" t="str">
        <f>IF('CARGA CONSOLIDADO IPS'!AW57&lt;&gt;"",'CARGA CONSOLIDADO IPS'!AW57,IF(N773="","",IF(N773&gt;0,"N. D.")))</f>
        <v/>
      </c>
      <c r="H773" s="292" t="str">
        <f>IF('CARGA CONSOLIDADO IPS'!AX57&lt;&gt;"",'CARGA CONSOLIDADO IPS'!AX57,IF(O773="","",IF(O773&gt;0,"N. D.")))</f>
        <v/>
      </c>
      <c r="I773" s="292" t="str">
        <f>IF('CARGA CONSOLIDADO IPS'!AY57&lt;&gt;"",'CARGA CONSOLIDADO IPS'!AY57,IF(P773="","",IF(P773&gt;0,"N. D.")))</f>
        <v/>
      </c>
      <c r="J773" s="292" t="str">
        <f>IF('CARGA CONSOLIDADO IPS'!AZ57&lt;&gt;"",'CARGA CONSOLIDADO IPS'!AZ57,IF(Q773="","",IF(Q773&gt;0,"N. D.")))</f>
        <v/>
      </c>
      <c r="K773" s="292" t="str">
        <f>IF('CARGA CONSOLIDADO IPS'!BA57&lt;&gt;"",'CARGA CONSOLIDADO IPS'!BA57,IF(R773="","",IF(R773&gt;0,"N. D.")))</f>
        <v/>
      </c>
      <c r="L773" s="292" t="str">
        <f>IF('CARGA CONSOLIDADO IPS'!BB57&lt;&gt;"",'CARGA CONSOLIDADO IPS'!BB57,IF(S773="","",IF(S773&gt;0,"N. D.")))</f>
        <v/>
      </c>
      <c r="M773" s="292" t="str">
        <f>IF('CARGA CONSOLIDADO IPS'!BC57&lt;&gt;"",'CARGA CONSOLIDADO IPS'!BC57,IF(T773="","",IF(T773&gt;0,"N. D.")))</f>
        <v/>
      </c>
      <c r="N773" s="292" t="str">
        <f>IF('CARGA CONSOLIDADO IPS'!BD57&lt;&gt;"",'CARGA CONSOLIDADO IPS'!BD57,IF(U773="","",IF(U773&gt;0,"N. D.")))</f>
        <v/>
      </c>
    </row>
    <row r="774" spans="1:14" x14ac:dyDescent="0.25">
      <c r="A774" s="288" t="str">
        <f t="shared" si="36"/>
        <v>SEDE</v>
      </c>
      <c r="B774" s="288" t="str">
        <f t="shared" si="37"/>
        <v>FERROCARRILES</v>
      </c>
      <c r="C774" s="288" t="str">
        <f t="shared" si="38"/>
        <v/>
      </c>
      <c r="D774" s="288">
        <v>58</v>
      </c>
      <c r="E774" s="288" t="s">
        <v>300</v>
      </c>
      <c r="F774" s="288" t="s">
        <v>25</v>
      </c>
      <c r="G774" s="288" t="str">
        <f>IF('CARGA CONSOLIDADO IPS'!AW58&lt;&gt;"",'CARGA CONSOLIDADO IPS'!AW58,IF(N774="","",IF(N774&gt;0,"N. D.")))</f>
        <v/>
      </c>
      <c r="H774" s="292" t="str">
        <f>IF('CARGA CONSOLIDADO IPS'!AX58&lt;&gt;"",'CARGA CONSOLIDADO IPS'!AX58,IF(O774="","",IF(O774&gt;0,"N. D.")))</f>
        <v/>
      </c>
      <c r="I774" s="292" t="str">
        <f>IF('CARGA CONSOLIDADO IPS'!AY58&lt;&gt;"",'CARGA CONSOLIDADO IPS'!AY58,IF(P774="","",IF(P774&gt;0,"N. D.")))</f>
        <v/>
      </c>
      <c r="J774" s="292" t="str">
        <f>IF('CARGA CONSOLIDADO IPS'!AZ58&lt;&gt;"",'CARGA CONSOLIDADO IPS'!AZ58,IF(Q774="","",IF(Q774&gt;0,"N. D.")))</f>
        <v/>
      </c>
      <c r="K774" s="292" t="str">
        <f>IF('CARGA CONSOLIDADO IPS'!BA58&lt;&gt;"",'CARGA CONSOLIDADO IPS'!BA58,IF(R774="","",IF(R774&gt;0,"N. D.")))</f>
        <v/>
      </c>
      <c r="L774" s="292" t="str">
        <f>IF('CARGA CONSOLIDADO IPS'!BB58&lt;&gt;"",'CARGA CONSOLIDADO IPS'!BB58,IF(S774="","",IF(S774&gt;0,"N. D.")))</f>
        <v/>
      </c>
      <c r="M774" s="292" t="str">
        <f>IF('CARGA CONSOLIDADO IPS'!BC58&lt;&gt;"",'CARGA CONSOLIDADO IPS'!BC58,IF(T774="","",IF(T774&gt;0,"N. D.")))</f>
        <v/>
      </c>
      <c r="N774" s="292" t="str">
        <f>IF('CARGA CONSOLIDADO IPS'!BD58&lt;&gt;"",'CARGA CONSOLIDADO IPS'!BD58,IF(U774="","",IF(U774&gt;0,"N. D.")))</f>
        <v/>
      </c>
    </row>
    <row r="775" spans="1:14" x14ac:dyDescent="0.25">
      <c r="A775" s="288" t="str">
        <f t="shared" si="36"/>
        <v>SEDE</v>
      </c>
      <c r="B775" s="288" t="str">
        <f t="shared" si="37"/>
        <v>FERROCARRILES</v>
      </c>
      <c r="C775" s="288" t="str">
        <f t="shared" si="38"/>
        <v/>
      </c>
      <c r="D775" s="288">
        <v>59</v>
      </c>
      <c r="E775" s="288" t="s">
        <v>300</v>
      </c>
      <c r="F775" s="288" t="s">
        <v>25</v>
      </c>
      <c r="G775" s="288" t="str">
        <f>IF('CARGA CONSOLIDADO IPS'!AW59&lt;&gt;"",'CARGA CONSOLIDADO IPS'!AW59,IF(N775="","",IF(N775&gt;0,"N. D.")))</f>
        <v/>
      </c>
      <c r="H775" s="292" t="str">
        <f>IF('CARGA CONSOLIDADO IPS'!AX59&lt;&gt;"",'CARGA CONSOLIDADO IPS'!AX59,IF(O775="","",IF(O775&gt;0,"N. D.")))</f>
        <v/>
      </c>
      <c r="I775" s="292" t="str">
        <f>IF('CARGA CONSOLIDADO IPS'!AY59&lt;&gt;"",'CARGA CONSOLIDADO IPS'!AY59,IF(P775="","",IF(P775&gt;0,"N. D.")))</f>
        <v/>
      </c>
      <c r="J775" s="292" t="str">
        <f>IF('CARGA CONSOLIDADO IPS'!AZ59&lt;&gt;"",'CARGA CONSOLIDADO IPS'!AZ59,IF(Q775="","",IF(Q775&gt;0,"N. D.")))</f>
        <v/>
      </c>
      <c r="K775" s="292" t="str">
        <f>IF('CARGA CONSOLIDADO IPS'!BA59&lt;&gt;"",'CARGA CONSOLIDADO IPS'!BA59,IF(R775="","",IF(R775&gt;0,"N. D.")))</f>
        <v/>
      </c>
      <c r="L775" s="292" t="str">
        <f>IF('CARGA CONSOLIDADO IPS'!BB59&lt;&gt;"",'CARGA CONSOLIDADO IPS'!BB59,IF(S775="","",IF(S775&gt;0,"N. D.")))</f>
        <v/>
      </c>
      <c r="M775" s="292" t="str">
        <f>IF('CARGA CONSOLIDADO IPS'!BC59&lt;&gt;"",'CARGA CONSOLIDADO IPS'!BC59,IF(T775="","",IF(T775&gt;0,"N. D.")))</f>
        <v/>
      </c>
      <c r="N775" s="292" t="str">
        <f>IF('CARGA CONSOLIDADO IPS'!BD59&lt;&gt;"",'CARGA CONSOLIDADO IPS'!BD59,IF(U775="","",IF(U775&gt;0,"N. D.")))</f>
        <v/>
      </c>
    </row>
    <row r="776" spans="1:14" x14ac:dyDescent="0.25">
      <c r="A776" s="288" t="str">
        <f t="shared" si="36"/>
        <v>SEDE</v>
      </c>
      <c r="B776" s="288" t="str">
        <f t="shared" si="37"/>
        <v>FERROCARRILES</v>
      </c>
      <c r="C776" s="288" t="str">
        <f t="shared" si="38"/>
        <v/>
      </c>
      <c r="D776" s="288">
        <v>60</v>
      </c>
      <c r="E776" s="288" t="s">
        <v>300</v>
      </c>
      <c r="F776" s="288" t="s">
        <v>25</v>
      </c>
      <c r="G776" s="288" t="str">
        <f>IF('CARGA CONSOLIDADO IPS'!AW60&lt;&gt;"",'CARGA CONSOLIDADO IPS'!AW60,IF(N776="","",IF(N776&gt;0,"N. D.")))</f>
        <v/>
      </c>
      <c r="H776" s="292" t="str">
        <f>IF('CARGA CONSOLIDADO IPS'!AX60&lt;&gt;"",'CARGA CONSOLIDADO IPS'!AX60,IF(O776="","",IF(O776&gt;0,"N. D.")))</f>
        <v/>
      </c>
      <c r="I776" s="292" t="str">
        <f>IF('CARGA CONSOLIDADO IPS'!AY60&lt;&gt;"",'CARGA CONSOLIDADO IPS'!AY60,IF(P776="","",IF(P776&gt;0,"N. D.")))</f>
        <v/>
      </c>
      <c r="J776" s="292" t="str">
        <f>IF('CARGA CONSOLIDADO IPS'!AZ60&lt;&gt;"",'CARGA CONSOLIDADO IPS'!AZ60,IF(Q776="","",IF(Q776&gt;0,"N. D.")))</f>
        <v/>
      </c>
      <c r="K776" s="292" t="str">
        <f>IF('CARGA CONSOLIDADO IPS'!BA60&lt;&gt;"",'CARGA CONSOLIDADO IPS'!BA60,IF(R776="","",IF(R776&gt;0,"N. D.")))</f>
        <v/>
      </c>
      <c r="L776" s="292" t="str">
        <f>IF('CARGA CONSOLIDADO IPS'!BB60&lt;&gt;"",'CARGA CONSOLIDADO IPS'!BB60,IF(S776="","",IF(S776&gt;0,"N. D.")))</f>
        <v/>
      </c>
      <c r="M776" s="292" t="str">
        <f>IF('CARGA CONSOLIDADO IPS'!BC60&lt;&gt;"",'CARGA CONSOLIDADO IPS'!BC60,IF(T776="","",IF(T776&gt;0,"N. D.")))</f>
        <v/>
      </c>
      <c r="N776" s="292" t="str">
        <f>IF('CARGA CONSOLIDADO IPS'!BD60&lt;&gt;"",'CARGA CONSOLIDADO IPS'!BD60,IF(U776="","",IF(U776&gt;0,"N. D.")))</f>
        <v/>
      </c>
    </row>
    <row r="777" spans="1:14" x14ac:dyDescent="0.25">
      <c r="A777" s="288" t="str">
        <f t="shared" si="36"/>
        <v>SEDE</v>
      </c>
      <c r="B777" s="288" t="str">
        <f t="shared" si="37"/>
        <v>FERROCARRILES</v>
      </c>
      <c r="C777" s="288" t="str">
        <f t="shared" si="38"/>
        <v/>
      </c>
      <c r="D777" s="288">
        <v>61</v>
      </c>
      <c r="E777" s="288" t="s">
        <v>300</v>
      </c>
      <c r="F777" s="288" t="s">
        <v>25</v>
      </c>
      <c r="G777" s="288" t="str">
        <f>IF('CARGA CONSOLIDADO IPS'!AW61&lt;&gt;"",'CARGA CONSOLIDADO IPS'!AW61,IF(N777="","",IF(N777&gt;0,"N. D.")))</f>
        <v/>
      </c>
      <c r="H777" s="292" t="str">
        <f>IF('CARGA CONSOLIDADO IPS'!AX61&lt;&gt;"",'CARGA CONSOLIDADO IPS'!AX61,IF(O777="","",IF(O777&gt;0,"N. D.")))</f>
        <v/>
      </c>
      <c r="I777" s="292" t="str">
        <f>IF('CARGA CONSOLIDADO IPS'!AY61&lt;&gt;"",'CARGA CONSOLIDADO IPS'!AY61,IF(P777="","",IF(P777&gt;0,"N. D.")))</f>
        <v/>
      </c>
      <c r="J777" s="292" t="str">
        <f>IF('CARGA CONSOLIDADO IPS'!AZ61&lt;&gt;"",'CARGA CONSOLIDADO IPS'!AZ61,IF(Q777="","",IF(Q777&gt;0,"N. D.")))</f>
        <v/>
      </c>
      <c r="K777" s="292" t="str">
        <f>IF('CARGA CONSOLIDADO IPS'!BA61&lt;&gt;"",'CARGA CONSOLIDADO IPS'!BA61,IF(R777="","",IF(R777&gt;0,"N. D.")))</f>
        <v/>
      </c>
      <c r="L777" s="292" t="str">
        <f>IF('CARGA CONSOLIDADO IPS'!BB61&lt;&gt;"",'CARGA CONSOLIDADO IPS'!BB61,IF(S777="","",IF(S777&gt;0,"N. D.")))</f>
        <v/>
      </c>
      <c r="M777" s="292" t="str">
        <f>IF('CARGA CONSOLIDADO IPS'!BC61&lt;&gt;"",'CARGA CONSOLIDADO IPS'!BC61,IF(T777="","",IF(T777&gt;0,"N. D.")))</f>
        <v/>
      </c>
      <c r="N777" s="292" t="str">
        <f>IF('CARGA CONSOLIDADO IPS'!BD61&lt;&gt;"",'CARGA CONSOLIDADO IPS'!BD61,IF(U777="","",IF(U777&gt;0,"N. D.")))</f>
        <v/>
      </c>
    </row>
    <row r="778" spans="1:14" x14ac:dyDescent="0.25">
      <c r="A778" s="288" t="str">
        <f t="shared" si="36"/>
        <v>SEDE</v>
      </c>
      <c r="B778" s="288" t="str">
        <f t="shared" si="37"/>
        <v>FERROCARRILES</v>
      </c>
      <c r="C778" s="288" t="str">
        <f t="shared" si="38"/>
        <v/>
      </c>
      <c r="D778" s="288">
        <v>62</v>
      </c>
      <c r="E778" s="288" t="s">
        <v>300</v>
      </c>
      <c r="F778" s="288" t="s">
        <v>25</v>
      </c>
      <c r="G778" s="288" t="str">
        <f>IF('CARGA CONSOLIDADO IPS'!AW62&lt;&gt;"",'CARGA CONSOLIDADO IPS'!AW62,IF(N778="","",IF(N778&gt;0,"N. D.")))</f>
        <v/>
      </c>
      <c r="H778" s="292" t="str">
        <f>IF('CARGA CONSOLIDADO IPS'!AX62&lt;&gt;"",'CARGA CONSOLIDADO IPS'!AX62,IF(O778="","",IF(O778&gt;0,"N. D.")))</f>
        <v/>
      </c>
      <c r="I778" s="292" t="str">
        <f>IF('CARGA CONSOLIDADO IPS'!AY62&lt;&gt;"",'CARGA CONSOLIDADO IPS'!AY62,IF(P778="","",IF(P778&gt;0,"N. D.")))</f>
        <v/>
      </c>
      <c r="J778" s="292" t="str">
        <f>IF('CARGA CONSOLIDADO IPS'!AZ62&lt;&gt;"",'CARGA CONSOLIDADO IPS'!AZ62,IF(Q778="","",IF(Q778&gt;0,"N. D.")))</f>
        <v/>
      </c>
      <c r="K778" s="292" t="str">
        <f>IF('CARGA CONSOLIDADO IPS'!BA62&lt;&gt;"",'CARGA CONSOLIDADO IPS'!BA62,IF(R778="","",IF(R778&gt;0,"N. D.")))</f>
        <v/>
      </c>
      <c r="L778" s="292" t="str">
        <f>IF('CARGA CONSOLIDADO IPS'!BB62&lt;&gt;"",'CARGA CONSOLIDADO IPS'!BB62,IF(S778="","",IF(S778&gt;0,"N. D.")))</f>
        <v/>
      </c>
      <c r="M778" s="292" t="str">
        <f>IF('CARGA CONSOLIDADO IPS'!BC62&lt;&gt;"",'CARGA CONSOLIDADO IPS'!BC62,IF(T778="","",IF(T778&gt;0,"N. D.")))</f>
        <v/>
      </c>
      <c r="N778" s="292" t="str">
        <f>IF('CARGA CONSOLIDADO IPS'!BD62&lt;&gt;"",'CARGA CONSOLIDADO IPS'!BD62,IF(U778="","",IF(U778&gt;0,"N. D.")))</f>
        <v/>
      </c>
    </row>
    <row r="779" spans="1:14" x14ac:dyDescent="0.25">
      <c r="A779" s="288" t="str">
        <f t="shared" si="36"/>
        <v>SEDE</v>
      </c>
      <c r="B779" s="288" t="str">
        <f t="shared" si="37"/>
        <v>FERROCARRILES</v>
      </c>
      <c r="C779" s="288" t="str">
        <f t="shared" si="38"/>
        <v/>
      </c>
      <c r="D779" s="288">
        <v>63</v>
      </c>
      <c r="E779" s="288" t="s">
        <v>300</v>
      </c>
      <c r="F779" s="288" t="s">
        <v>25</v>
      </c>
      <c r="G779" s="288" t="str">
        <f>IF('CARGA CONSOLIDADO IPS'!AW63&lt;&gt;"",'CARGA CONSOLIDADO IPS'!AW63,IF(N779="","",IF(N779&gt;0,"N. D.")))</f>
        <v/>
      </c>
      <c r="H779" s="292" t="str">
        <f>IF('CARGA CONSOLIDADO IPS'!AX63&lt;&gt;"",'CARGA CONSOLIDADO IPS'!AX63,IF(O779="","",IF(O779&gt;0,"N. D.")))</f>
        <v/>
      </c>
      <c r="I779" s="292" t="str">
        <f>IF('CARGA CONSOLIDADO IPS'!AY63&lt;&gt;"",'CARGA CONSOLIDADO IPS'!AY63,IF(P779="","",IF(P779&gt;0,"N. D.")))</f>
        <v/>
      </c>
      <c r="J779" s="292" t="str">
        <f>IF('CARGA CONSOLIDADO IPS'!AZ63&lt;&gt;"",'CARGA CONSOLIDADO IPS'!AZ63,IF(Q779="","",IF(Q779&gt;0,"N. D.")))</f>
        <v/>
      </c>
      <c r="K779" s="292" t="str">
        <f>IF('CARGA CONSOLIDADO IPS'!BA63&lt;&gt;"",'CARGA CONSOLIDADO IPS'!BA63,IF(R779="","",IF(R779&gt;0,"N. D.")))</f>
        <v/>
      </c>
      <c r="L779" s="292" t="str">
        <f>IF('CARGA CONSOLIDADO IPS'!BB63&lt;&gt;"",'CARGA CONSOLIDADO IPS'!BB63,IF(S779="","",IF(S779&gt;0,"N. D.")))</f>
        <v/>
      </c>
      <c r="M779" s="292" t="str">
        <f>IF('CARGA CONSOLIDADO IPS'!BC63&lt;&gt;"",'CARGA CONSOLIDADO IPS'!BC63,IF(T779="","",IF(T779&gt;0,"N. D.")))</f>
        <v/>
      </c>
      <c r="N779" s="292" t="str">
        <f>IF('CARGA CONSOLIDADO IPS'!BD63&lt;&gt;"",'CARGA CONSOLIDADO IPS'!BD63,IF(U779="","",IF(U779&gt;0,"N. D.")))</f>
        <v/>
      </c>
    </row>
    <row r="780" spans="1:14" x14ac:dyDescent="0.25">
      <c r="A780" s="288" t="str">
        <f t="shared" si="36"/>
        <v>SEDE</v>
      </c>
      <c r="B780" s="288" t="str">
        <f t="shared" si="37"/>
        <v>FERROCARRILES</v>
      </c>
      <c r="C780" s="288" t="str">
        <f t="shared" si="38"/>
        <v/>
      </c>
      <c r="D780" s="288">
        <v>64</v>
      </c>
      <c r="E780" s="288" t="s">
        <v>300</v>
      </c>
      <c r="F780" s="288" t="s">
        <v>25</v>
      </c>
      <c r="G780" s="288" t="str">
        <f>IF('CARGA CONSOLIDADO IPS'!AW64&lt;&gt;"",'CARGA CONSOLIDADO IPS'!AW64,IF(N780="","",IF(N780&gt;0,"N. D.")))</f>
        <v/>
      </c>
      <c r="H780" s="292" t="str">
        <f>IF('CARGA CONSOLIDADO IPS'!AX64&lt;&gt;"",'CARGA CONSOLIDADO IPS'!AX64,IF(O780="","",IF(O780&gt;0,"N. D.")))</f>
        <v/>
      </c>
      <c r="I780" s="292" t="str">
        <f>IF('CARGA CONSOLIDADO IPS'!AY64&lt;&gt;"",'CARGA CONSOLIDADO IPS'!AY64,IF(P780="","",IF(P780&gt;0,"N. D.")))</f>
        <v/>
      </c>
      <c r="J780" s="292" t="str">
        <f>IF('CARGA CONSOLIDADO IPS'!AZ64&lt;&gt;"",'CARGA CONSOLIDADO IPS'!AZ64,IF(Q780="","",IF(Q780&gt;0,"N. D.")))</f>
        <v/>
      </c>
      <c r="K780" s="292" t="str">
        <f>IF('CARGA CONSOLIDADO IPS'!BA64&lt;&gt;"",'CARGA CONSOLIDADO IPS'!BA64,IF(R780="","",IF(R780&gt;0,"N. D.")))</f>
        <v/>
      </c>
      <c r="L780" s="292" t="str">
        <f>IF('CARGA CONSOLIDADO IPS'!BB64&lt;&gt;"",'CARGA CONSOLIDADO IPS'!BB64,IF(S780="","",IF(S780&gt;0,"N. D.")))</f>
        <v/>
      </c>
      <c r="M780" s="292" t="str">
        <f>IF('CARGA CONSOLIDADO IPS'!BC64&lt;&gt;"",'CARGA CONSOLIDADO IPS'!BC64,IF(T780="","",IF(T780&gt;0,"N. D.")))</f>
        <v/>
      </c>
      <c r="N780" s="292" t="str">
        <f>IF('CARGA CONSOLIDADO IPS'!BD64&lt;&gt;"",'CARGA CONSOLIDADO IPS'!BD64,IF(U780="","",IF(U780&gt;0,"N. D.")))</f>
        <v/>
      </c>
    </row>
    <row r="781" spans="1:14" x14ac:dyDescent="0.25">
      <c r="A781" s="288" t="str">
        <f t="shared" si="36"/>
        <v>SEDE</v>
      </c>
      <c r="B781" s="288" t="str">
        <f t="shared" si="37"/>
        <v>FERROCARRILES</v>
      </c>
      <c r="C781" s="288" t="str">
        <f t="shared" si="38"/>
        <v/>
      </c>
      <c r="D781" s="288">
        <v>65</v>
      </c>
      <c r="E781" s="288" t="s">
        <v>300</v>
      </c>
      <c r="F781" s="288" t="s">
        <v>25</v>
      </c>
      <c r="G781" s="288" t="str">
        <f>IF('CARGA CONSOLIDADO IPS'!AW65&lt;&gt;"",'CARGA CONSOLIDADO IPS'!AW65,IF(N781="","",IF(N781&gt;0,"N. D.")))</f>
        <v/>
      </c>
      <c r="H781" s="292" t="str">
        <f>IF('CARGA CONSOLIDADO IPS'!AX65&lt;&gt;"",'CARGA CONSOLIDADO IPS'!AX65,IF(O781="","",IF(O781&gt;0,"N. D.")))</f>
        <v/>
      </c>
      <c r="I781" s="292" t="str">
        <f>IF('CARGA CONSOLIDADO IPS'!AY65&lt;&gt;"",'CARGA CONSOLIDADO IPS'!AY65,IF(P781="","",IF(P781&gt;0,"N. D.")))</f>
        <v/>
      </c>
      <c r="J781" s="292" t="str">
        <f>IF('CARGA CONSOLIDADO IPS'!AZ65&lt;&gt;"",'CARGA CONSOLIDADO IPS'!AZ65,IF(Q781="","",IF(Q781&gt;0,"N. D.")))</f>
        <v/>
      </c>
      <c r="K781" s="292" t="str">
        <f>IF('CARGA CONSOLIDADO IPS'!BA65&lt;&gt;"",'CARGA CONSOLIDADO IPS'!BA65,IF(R781="","",IF(R781&gt;0,"N. D.")))</f>
        <v/>
      </c>
      <c r="L781" s="292" t="str">
        <f>IF('CARGA CONSOLIDADO IPS'!BB65&lt;&gt;"",'CARGA CONSOLIDADO IPS'!BB65,IF(S781="","",IF(S781&gt;0,"N. D.")))</f>
        <v/>
      </c>
      <c r="M781" s="292" t="str">
        <f>IF('CARGA CONSOLIDADO IPS'!BC65&lt;&gt;"",'CARGA CONSOLIDADO IPS'!BC65,IF(T781="","",IF(T781&gt;0,"N. D.")))</f>
        <v/>
      </c>
      <c r="N781" s="292" t="str">
        <f>IF('CARGA CONSOLIDADO IPS'!BD65&lt;&gt;"",'CARGA CONSOLIDADO IPS'!BD65,IF(U781="","",IF(U781&gt;0,"N. D.")))</f>
        <v/>
      </c>
    </row>
    <row r="782" spans="1:14" x14ac:dyDescent="0.25">
      <c r="A782" s="288" t="str">
        <f t="shared" si="36"/>
        <v>SEDE</v>
      </c>
      <c r="B782" s="288" t="str">
        <f t="shared" si="37"/>
        <v>FERROCARRILES</v>
      </c>
      <c r="C782" s="288" t="str">
        <f t="shared" si="38"/>
        <v/>
      </c>
      <c r="D782" s="288">
        <v>66</v>
      </c>
      <c r="E782" s="288" t="s">
        <v>300</v>
      </c>
      <c r="F782" s="288" t="s">
        <v>25</v>
      </c>
      <c r="G782" s="288" t="str">
        <f>IF('CARGA CONSOLIDADO IPS'!AW66&lt;&gt;"",'CARGA CONSOLIDADO IPS'!AW66,IF(N782="","",IF(N782&gt;0,"N. D.")))</f>
        <v/>
      </c>
      <c r="H782" s="292" t="str">
        <f>IF('CARGA CONSOLIDADO IPS'!AX66&lt;&gt;"",'CARGA CONSOLIDADO IPS'!AX66,IF(O782="","",IF(O782&gt;0,"N. D.")))</f>
        <v/>
      </c>
      <c r="I782" s="292" t="str">
        <f>IF('CARGA CONSOLIDADO IPS'!AY66&lt;&gt;"",'CARGA CONSOLIDADO IPS'!AY66,IF(P782="","",IF(P782&gt;0,"N. D.")))</f>
        <v/>
      </c>
      <c r="J782" s="292" t="str">
        <f>IF('CARGA CONSOLIDADO IPS'!AZ66&lt;&gt;"",'CARGA CONSOLIDADO IPS'!AZ66,IF(Q782="","",IF(Q782&gt;0,"N. D.")))</f>
        <v/>
      </c>
      <c r="K782" s="292" t="str">
        <f>IF('CARGA CONSOLIDADO IPS'!BA66&lt;&gt;"",'CARGA CONSOLIDADO IPS'!BA66,IF(R782="","",IF(R782&gt;0,"N. D.")))</f>
        <v/>
      </c>
      <c r="L782" s="292" t="str">
        <f>IF('CARGA CONSOLIDADO IPS'!BB66&lt;&gt;"",'CARGA CONSOLIDADO IPS'!BB66,IF(S782="","",IF(S782&gt;0,"N. D.")))</f>
        <v/>
      </c>
      <c r="M782" s="292" t="str">
        <f>IF('CARGA CONSOLIDADO IPS'!BC66&lt;&gt;"",'CARGA CONSOLIDADO IPS'!BC66,IF(T782="","",IF(T782&gt;0,"N. D.")))</f>
        <v/>
      </c>
      <c r="N782" s="292" t="str">
        <f>IF('CARGA CONSOLIDADO IPS'!BD66&lt;&gt;"",'CARGA CONSOLIDADO IPS'!BD66,IF(U782="","",IF(U782&gt;0,"N. D.")))</f>
        <v/>
      </c>
    </row>
    <row r="783" spans="1:14" x14ac:dyDescent="0.25">
      <c r="A783" s="288" t="str">
        <f t="shared" si="36"/>
        <v>SEDE</v>
      </c>
      <c r="B783" s="288" t="str">
        <f t="shared" si="37"/>
        <v>FERROCARRILES</v>
      </c>
      <c r="C783" s="288" t="str">
        <f t="shared" si="38"/>
        <v/>
      </c>
      <c r="D783" s="288">
        <v>67</v>
      </c>
      <c r="E783" s="288" t="s">
        <v>300</v>
      </c>
      <c r="F783" s="288" t="s">
        <v>25</v>
      </c>
      <c r="G783" s="288" t="str">
        <f>IF('CARGA CONSOLIDADO IPS'!AW67&lt;&gt;"",'CARGA CONSOLIDADO IPS'!AW67,IF(N783="","",IF(N783&gt;0,"N. D.")))</f>
        <v/>
      </c>
      <c r="H783" s="292" t="str">
        <f>IF('CARGA CONSOLIDADO IPS'!AX67&lt;&gt;"",'CARGA CONSOLIDADO IPS'!AX67,IF(O783="","",IF(O783&gt;0,"N. D.")))</f>
        <v/>
      </c>
      <c r="I783" s="292" t="str">
        <f>IF('CARGA CONSOLIDADO IPS'!AY67&lt;&gt;"",'CARGA CONSOLIDADO IPS'!AY67,IF(P783="","",IF(P783&gt;0,"N. D.")))</f>
        <v/>
      </c>
      <c r="J783" s="292" t="str">
        <f>IF('CARGA CONSOLIDADO IPS'!AZ67&lt;&gt;"",'CARGA CONSOLIDADO IPS'!AZ67,IF(Q783="","",IF(Q783&gt;0,"N. D.")))</f>
        <v/>
      </c>
      <c r="K783" s="292" t="str">
        <f>IF('CARGA CONSOLIDADO IPS'!BA67&lt;&gt;"",'CARGA CONSOLIDADO IPS'!BA67,IF(R783="","",IF(R783&gt;0,"N. D.")))</f>
        <v/>
      </c>
      <c r="L783" s="292" t="str">
        <f>IF('CARGA CONSOLIDADO IPS'!BB67&lt;&gt;"",'CARGA CONSOLIDADO IPS'!BB67,IF(S783="","",IF(S783&gt;0,"N. D.")))</f>
        <v/>
      </c>
      <c r="M783" s="292" t="str">
        <f>IF('CARGA CONSOLIDADO IPS'!BC67&lt;&gt;"",'CARGA CONSOLIDADO IPS'!BC67,IF(T783="","",IF(T783&gt;0,"N. D.")))</f>
        <v/>
      </c>
      <c r="N783" s="292" t="str">
        <f>IF('CARGA CONSOLIDADO IPS'!BD67&lt;&gt;"",'CARGA CONSOLIDADO IPS'!BD67,IF(U783="","",IF(U783&gt;0,"N. D.")))</f>
        <v/>
      </c>
    </row>
    <row r="784" spans="1:14" x14ac:dyDescent="0.25">
      <c r="A784" s="288" t="str">
        <f t="shared" si="36"/>
        <v>SEDE</v>
      </c>
      <c r="B784" s="288" t="str">
        <f t="shared" si="37"/>
        <v>FERROCARRILES</v>
      </c>
      <c r="C784" s="288" t="str">
        <f t="shared" si="38"/>
        <v/>
      </c>
      <c r="D784" s="288">
        <v>68</v>
      </c>
      <c r="E784" s="288" t="s">
        <v>300</v>
      </c>
      <c r="F784" s="288" t="s">
        <v>25</v>
      </c>
      <c r="G784" s="288" t="str">
        <f>IF('CARGA CONSOLIDADO IPS'!AW68&lt;&gt;"",'CARGA CONSOLIDADO IPS'!AW68,IF(N784="","",IF(N784&gt;0,"N. D.")))</f>
        <v/>
      </c>
      <c r="H784" s="292" t="str">
        <f>IF('CARGA CONSOLIDADO IPS'!AX68&lt;&gt;"",'CARGA CONSOLIDADO IPS'!AX68,IF(O784="","",IF(O784&gt;0,"N. D.")))</f>
        <v/>
      </c>
      <c r="I784" s="292" t="str">
        <f>IF('CARGA CONSOLIDADO IPS'!AY68&lt;&gt;"",'CARGA CONSOLIDADO IPS'!AY68,IF(P784="","",IF(P784&gt;0,"N. D.")))</f>
        <v/>
      </c>
      <c r="J784" s="292" t="str">
        <f>IF('CARGA CONSOLIDADO IPS'!AZ68&lt;&gt;"",'CARGA CONSOLIDADO IPS'!AZ68,IF(Q784="","",IF(Q784&gt;0,"N. D.")))</f>
        <v/>
      </c>
      <c r="K784" s="292" t="str">
        <f>IF('CARGA CONSOLIDADO IPS'!BA68&lt;&gt;"",'CARGA CONSOLIDADO IPS'!BA68,IF(R784="","",IF(R784&gt;0,"N. D.")))</f>
        <v/>
      </c>
      <c r="L784" s="292" t="str">
        <f>IF('CARGA CONSOLIDADO IPS'!BB68&lt;&gt;"",'CARGA CONSOLIDADO IPS'!BB68,IF(S784="","",IF(S784&gt;0,"N. D.")))</f>
        <v/>
      </c>
      <c r="M784" s="292" t="str">
        <f>IF('CARGA CONSOLIDADO IPS'!BC68&lt;&gt;"",'CARGA CONSOLIDADO IPS'!BC68,IF(T784="","",IF(T784&gt;0,"N. D.")))</f>
        <v/>
      </c>
      <c r="N784" s="292" t="str">
        <f>IF('CARGA CONSOLIDADO IPS'!BD68&lt;&gt;"",'CARGA CONSOLIDADO IPS'!BD68,IF(U784="","",IF(U784&gt;0,"N. D.")))</f>
        <v/>
      </c>
    </row>
    <row r="785" spans="1:14" x14ac:dyDescent="0.25">
      <c r="A785" s="288" t="str">
        <f t="shared" si="36"/>
        <v>SEDE</v>
      </c>
      <c r="B785" s="288" t="str">
        <f t="shared" si="37"/>
        <v>FERROCARRILES</v>
      </c>
      <c r="C785" s="288" t="str">
        <f t="shared" si="38"/>
        <v/>
      </c>
      <c r="D785" s="288">
        <v>69</v>
      </c>
      <c r="E785" s="288" t="s">
        <v>300</v>
      </c>
      <c r="F785" s="288" t="s">
        <v>25</v>
      </c>
      <c r="G785" s="288" t="str">
        <f>IF('CARGA CONSOLIDADO IPS'!AW69&lt;&gt;"",'CARGA CONSOLIDADO IPS'!AW69,IF(N785="","",IF(N785&gt;0,"N. D.")))</f>
        <v/>
      </c>
      <c r="H785" s="292" t="str">
        <f>IF('CARGA CONSOLIDADO IPS'!AX69&lt;&gt;"",'CARGA CONSOLIDADO IPS'!AX69,IF(O785="","",IF(O785&gt;0,"N. D.")))</f>
        <v/>
      </c>
      <c r="I785" s="292" t="str">
        <f>IF('CARGA CONSOLIDADO IPS'!AY69&lt;&gt;"",'CARGA CONSOLIDADO IPS'!AY69,IF(P785="","",IF(P785&gt;0,"N. D.")))</f>
        <v/>
      </c>
      <c r="J785" s="292" t="str">
        <f>IF('CARGA CONSOLIDADO IPS'!AZ69&lt;&gt;"",'CARGA CONSOLIDADO IPS'!AZ69,IF(Q785="","",IF(Q785&gt;0,"N. D.")))</f>
        <v/>
      </c>
      <c r="K785" s="292" t="str">
        <f>IF('CARGA CONSOLIDADO IPS'!BA69&lt;&gt;"",'CARGA CONSOLIDADO IPS'!BA69,IF(R785="","",IF(R785&gt;0,"N. D.")))</f>
        <v/>
      </c>
      <c r="L785" s="292" t="str">
        <f>IF('CARGA CONSOLIDADO IPS'!BB69&lt;&gt;"",'CARGA CONSOLIDADO IPS'!BB69,IF(S785="","",IF(S785&gt;0,"N. D.")))</f>
        <v/>
      </c>
      <c r="M785" s="292" t="str">
        <f>IF('CARGA CONSOLIDADO IPS'!BC69&lt;&gt;"",'CARGA CONSOLIDADO IPS'!BC69,IF(T785="","",IF(T785&gt;0,"N. D.")))</f>
        <v/>
      </c>
      <c r="N785" s="292" t="str">
        <f>IF('CARGA CONSOLIDADO IPS'!BD69&lt;&gt;"",'CARGA CONSOLIDADO IPS'!BD69,IF(U785="","",IF(U785&gt;0,"N. D.")))</f>
        <v/>
      </c>
    </row>
    <row r="786" spans="1:14" x14ac:dyDescent="0.25">
      <c r="A786" s="288" t="str">
        <f t="shared" si="36"/>
        <v>SEDE</v>
      </c>
      <c r="B786" s="288" t="str">
        <f t="shared" si="37"/>
        <v>FERROCARRILES</v>
      </c>
      <c r="C786" s="288" t="str">
        <f t="shared" si="38"/>
        <v/>
      </c>
      <c r="D786" s="288">
        <v>70</v>
      </c>
      <c r="E786" s="288" t="s">
        <v>300</v>
      </c>
      <c r="F786" s="288" t="s">
        <v>25</v>
      </c>
      <c r="G786" s="288" t="str">
        <f>IF('CARGA CONSOLIDADO IPS'!AW70&lt;&gt;"",'CARGA CONSOLIDADO IPS'!AW70,IF(N786="","",IF(N786&gt;0,"N. D.")))</f>
        <v/>
      </c>
      <c r="H786" s="292" t="str">
        <f>IF('CARGA CONSOLIDADO IPS'!AX70&lt;&gt;"",'CARGA CONSOLIDADO IPS'!AX70,IF(O786="","",IF(O786&gt;0,"N. D.")))</f>
        <v/>
      </c>
      <c r="I786" s="292" t="str">
        <f>IF('CARGA CONSOLIDADO IPS'!AY70&lt;&gt;"",'CARGA CONSOLIDADO IPS'!AY70,IF(P786="","",IF(P786&gt;0,"N. D.")))</f>
        <v/>
      </c>
      <c r="J786" s="292" t="str">
        <f>IF('CARGA CONSOLIDADO IPS'!AZ70&lt;&gt;"",'CARGA CONSOLIDADO IPS'!AZ70,IF(Q786="","",IF(Q786&gt;0,"N. D.")))</f>
        <v/>
      </c>
      <c r="K786" s="292" t="str">
        <f>IF('CARGA CONSOLIDADO IPS'!BA70&lt;&gt;"",'CARGA CONSOLIDADO IPS'!BA70,IF(R786="","",IF(R786&gt;0,"N. D.")))</f>
        <v/>
      </c>
      <c r="L786" s="292" t="str">
        <f>IF('CARGA CONSOLIDADO IPS'!BB70&lt;&gt;"",'CARGA CONSOLIDADO IPS'!BB70,IF(S786="","",IF(S786&gt;0,"N. D.")))</f>
        <v/>
      </c>
      <c r="M786" s="292" t="str">
        <f>IF('CARGA CONSOLIDADO IPS'!BC70&lt;&gt;"",'CARGA CONSOLIDADO IPS'!BC70,IF(T786="","",IF(T786&gt;0,"N. D.")))</f>
        <v/>
      </c>
      <c r="N786" s="292" t="str">
        <f>IF('CARGA CONSOLIDADO IPS'!BD70&lt;&gt;"",'CARGA CONSOLIDADO IPS'!BD70,IF(U786="","",IF(U786&gt;0,"N. D.")))</f>
        <v/>
      </c>
    </row>
    <row r="787" spans="1:14" x14ac:dyDescent="0.25">
      <c r="A787" s="288" t="str">
        <f t="shared" si="36"/>
        <v>SEDE</v>
      </c>
      <c r="B787" s="288" t="str">
        <f t="shared" si="37"/>
        <v>FERROCARRILES</v>
      </c>
      <c r="C787" s="288" t="str">
        <f t="shared" si="38"/>
        <v/>
      </c>
      <c r="D787" s="288">
        <v>71</v>
      </c>
      <c r="E787" s="288" t="s">
        <v>300</v>
      </c>
      <c r="F787" s="288" t="s">
        <v>25</v>
      </c>
      <c r="G787" s="288" t="str">
        <f>IF('CARGA CONSOLIDADO IPS'!AW71&lt;&gt;"",'CARGA CONSOLIDADO IPS'!AW71,IF(N787="","",IF(N787&gt;0,"N. D.")))</f>
        <v/>
      </c>
      <c r="H787" s="292" t="str">
        <f>IF('CARGA CONSOLIDADO IPS'!AX71&lt;&gt;"",'CARGA CONSOLIDADO IPS'!AX71,IF(O787="","",IF(O787&gt;0,"N. D.")))</f>
        <v/>
      </c>
      <c r="I787" s="292" t="str">
        <f>IF('CARGA CONSOLIDADO IPS'!AY71&lt;&gt;"",'CARGA CONSOLIDADO IPS'!AY71,IF(P787="","",IF(P787&gt;0,"N. D.")))</f>
        <v/>
      </c>
      <c r="J787" s="292" t="str">
        <f>IF('CARGA CONSOLIDADO IPS'!AZ71&lt;&gt;"",'CARGA CONSOLIDADO IPS'!AZ71,IF(Q787="","",IF(Q787&gt;0,"N. D.")))</f>
        <v/>
      </c>
      <c r="K787" s="292" t="str">
        <f>IF('CARGA CONSOLIDADO IPS'!BA71&lt;&gt;"",'CARGA CONSOLIDADO IPS'!BA71,IF(R787="","",IF(R787&gt;0,"N. D.")))</f>
        <v/>
      </c>
      <c r="L787" s="292" t="str">
        <f>IF('CARGA CONSOLIDADO IPS'!BB71&lt;&gt;"",'CARGA CONSOLIDADO IPS'!BB71,IF(S787="","",IF(S787&gt;0,"N. D.")))</f>
        <v/>
      </c>
      <c r="M787" s="292" t="str">
        <f>IF('CARGA CONSOLIDADO IPS'!BC71&lt;&gt;"",'CARGA CONSOLIDADO IPS'!BC71,IF(T787="","",IF(T787&gt;0,"N. D.")))</f>
        <v/>
      </c>
      <c r="N787" s="292" t="str">
        <f>IF('CARGA CONSOLIDADO IPS'!BD71&lt;&gt;"",'CARGA CONSOLIDADO IPS'!BD71,IF(U787="","",IF(U787&gt;0,"N. D.")))</f>
        <v/>
      </c>
    </row>
    <row r="788" spans="1:14" x14ac:dyDescent="0.25">
      <c r="A788" s="288" t="str">
        <f t="shared" si="36"/>
        <v>SEDE</v>
      </c>
      <c r="B788" s="288" t="str">
        <f t="shared" si="37"/>
        <v>FERROCARRILES</v>
      </c>
      <c r="C788" s="288" t="str">
        <f t="shared" si="38"/>
        <v/>
      </c>
      <c r="D788" s="288">
        <v>72</v>
      </c>
      <c r="E788" s="288" t="s">
        <v>300</v>
      </c>
      <c r="F788" s="288" t="s">
        <v>25</v>
      </c>
      <c r="G788" s="288" t="str">
        <f>IF('CARGA CONSOLIDADO IPS'!AW72&lt;&gt;"",'CARGA CONSOLIDADO IPS'!AW72,IF(N788="","",IF(N788&gt;0,"N. D.")))</f>
        <v/>
      </c>
      <c r="H788" s="292" t="str">
        <f>IF('CARGA CONSOLIDADO IPS'!AX72&lt;&gt;"",'CARGA CONSOLIDADO IPS'!AX72,IF(O788="","",IF(O788&gt;0,"N. D.")))</f>
        <v/>
      </c>
      <c r="I788" s="292" t="str">
        <f>IF('CARGA CONSOLIDADO IPS'!AY72&lt;&gt;"",'CARGA CONSOLIDADO IPS'!AY72,IF(P788="","",IF(P788&gt;0,"N. D.")))</f>
        <v/>
      </c>
      <c r="J788" s="292" t="str">
        <f>IF('CARGA CONSOLIDADO IPS'!AZ72&lt;&gt;"",'CARGA CONSOLIDADO IPS'!AZ72,IF(Q788="","",IF(Q788&gt;0,"N. D.")))</f>
        <v/>
      </c>
      <c r="K788" s="292" t="str">
        <f>IF('CARGA CONSOLIDADO IPS'!BA72&lt;&gt;"",'CARGA CONSOLIDADO IPS'!BA72,IF(R788="","",IF(R788&gt;0,"N. D.")))</f>
        <v/>
      </c>
      <c r="L788" s="292" t="str">
        <f>IF('CARGA CONSOLIDADO IPS'!BB72&lt;&gt;"",'CARGA CONSOLIDADO IPS'!BB72,IF(S788="","",IF(S788&gt;0,"N. D.")))</f>
        <v/>
      </c>
      <c r="M788" s="292" t="str">
        <f>IF('CARGA CONSOLIDADO IPS'!BC72&lt;&gt;"",'CARGA CONSOLIDADO IPS'!BC72,IF(T788="","",IF(T788&gt;0,"N. D.")))</f>
        <v/>
      </c>
      <c r="N788" s="292" t="str">
        <f>IF('CARGA CONSOLIDADO IPS'!BD72&lt;&gt;"",'CARGA CONSOLIDADO IPS'!BD72,IF(U788="","",IF(U788&gt;0,"N. D.")))</f>
        <v/>
      </c>
    </row>
    <row r="789" spans="1:14" x14ac:dyDescent="0.25">
      <c r="A789" s="288" t="str">
        <f t="shared" si="36"/>
        <v>SEDE</v>
      </c>
      <c r="B789" s="288" t="str">
        <f t="shared" si="37"/>
        <v>FERROCARRILES</v>
      </c>
      <c r="C789" s="288" t="str">
        <f t="shared" si="38"/>
        <v/>
      </c>
      <c r="D789" s="288">
        <v>73</v>
      </c>
      <c r="E789" s="288" t="s">
        <v>300</v>
      </c>
      <c r="F789" s="288" t="s">
        <v>25</v>
      </c>
      <c r="G789" s="288" t="str">
        <f>IF('CARGA CONSOLIDADO IPS'!AW73&lt;&gt;"",'CARGA CONSOLIDADO IPS'!AW73,IF(N789="","",IF(N789&gt;0,"N. D.")))</f>
        <v/>
      </c>
      <c r="H789" s="292" t="str">
        <f>IF('CARGA CONSOLIDADO IPS'!AX73&lt;&gt;"",'CARGA CONSOLIDADO IPS'!AX73,IF(O789="","",IF(O789&gt;0,"N. D.")))</f>
        <v/>
      </c>
      <c r="I789" s="292" t="str">
        <f>IF('CARGA CONSOLIDADO IPS'!AY73&lt;&gt;"",'CARGA CONSOLIDADO IPS'!AY73,IF(P789="","",IF(P789&gt;0,"N. D.")))</f>
        <v/>
      </c>
      <c r="J789" s="292" t="str">
        <f>IF('CARGA CONSOLIDADO IPS'!AZ73&lt;&gt;"",'CARGA CONSOLIDADO IPS'!AZ73,IF(Q789="","",IF(Q789&gt;0,"N. D.")))</f>
        <v/>
      </c>
      <c r="K789" s="292" t="str">
        <f>IF('CARGA CONSOLIDADO IPS'!BA73&lt;&gt;"",'CARGA CONSOLIDADO IPS'!BA73,IF(R789="","",IF(R789&gt;0,"N. D.")))</f>
        <v/>
      </c>
      <c r="L789" s="292" t="str">
        <f>IF('CARGA CONSOLIDADO IPS'!BB73&lt;&gt;"",'CARGA CONSOLIDADO IPS'!BB73,IF(S789="","",IF(S789&gt;0,"N. D.")))</f>
        <v/>
      </c>
      <c r="M789" s="292" t="str">
        <f>IF('CARGA CONSOLIDADO IPS'!BC73&lt;&gt;"",'CARGA CONSOLIDADO IPS'!BC73,IF(T789="","",IF(T789&gt;0,"N. D.")))</f>
        <v/>
      </c>
      <c r="N789" s="292" t="str">
        <f>IF('CARGA CONSOLIDADO IPS'!BD73&lt;&gt;"",'CARGA CONSOLIDADO IPS'!BD73,IF(U789="","",IF(U789&gt;0,"N. D.")))</f>
        <v/>
      </c>
    </row>
    <row r="790" spans="1:14" x14ac:dyDescent="0.25">
      <c r="A790" s="288" t="str">
        <f t="shared" si="36"/>
        <v>SEDE</v>
      </c>
      <c r="B790" s="288" t="str">
        <f t="shared" si="37"/>
        <v>FERROCARRILES</v>
      </c>
      <c r="C790" s="288" t="str">
        <f t="shared" si="38"/>
        <v/>
      </c>
      <c r="D790" s="288">
        <v>74</v>
      </c>
      <c r="E790" s="288" t="s">
        <v>300</v>
      </c>
      <c r="F790" s="288" t="s">
        <v>25</v>
      </c>
      <c r="G790" s="288" t="str">
        <f>IF('CARGA CONSOLIDADO IPS'!AW74&lt;&gt;"",'CARGA CONSOLIDADO IPS'!AW74,IF(N790="","",IF(N790&gt;0,"N. D.")))</f>
        <v/>
      </c>
      <c r="H790" s="292" t="str">
        <f>IF('CARGA CONSOLIDADO IPS'!AX74&lt;&gt;"",'CARGA CONSOLIDADO IPS'!AX74,IF(O790="","",IF(O790&gt;0,"N. D.")))</f>
        <v/>
      </c>
      <c r="I790" s="292" t="str">
        <f>IF('CARGA CONSOLIDADO IPS'!AY74&lt;&gt;"",'CARGA CONSOLIDADO IPS'!AY74,IF(P790="","",IF(P790&gt;0,"N. D.")))</f>
        <v/>
      </c>
      <c r="J790" s="292" t="str">
        <f>IF('CARGA CONSOLIDADO IPS'!AZ74&lt;&gt;"",'CARGA CONSOLIDADO IPS'!AZ74,IF(Q790="","",IF(Q790&gt;0,"N. D.")))</f>
        <v/>
      </c>
      <c r="K790" s="292" t="str">
        <f>IF('CARGA CONSOLIDADO IPS'!BA74&lt;&gt;"",'CARGA CONSOLIDADO IPS'!BA74,IF(R790="","",IF(R790&gt;0,"N. D.")))</f>
        <v/>
      </c>
      <c r="L790" s="292" t="str">
        <f>IF('CARGA CONSOLIDADO IPS'!BB74&lt;&gt;"",'CARGA CONSOLIDADO IPS'!BB74,IF(S790="","",IF(S790&gt;0,"N. D.")))</f>
        <v/>
      </c>
      <c r="M790" s="292" t="str">
        <f>IF('CARGA CONSOLIDADO IPS'!BC74&lt;&gt;"",'CARGA CONSOLIDADO IPS'!BC74,IF(T790="","",IF(T790&gt;0,"N. D.")))</f>
        <v/>
      </c>
      <c r="N790" s="292" t="str">
        <f>IF('CARGA CONSOLIDADO IPS'!BD74&lt;&gt;"",'CARGA CONSOLIDADO IPS'!BD74,IF(U790="","",IF(U790&gt;0,"N. D.")))</f>
        <v/>
      </c>
    </row>
    <row r="791" spans="1:14" x14ac:dyDescent="0.25">
      <c r="A791" s="288" t="str">
        <f t="shared" si="36"/>
        <v>SEDE</v>
      </c>
      <c r="B791" s="288" t="str">
        <f t="shared" si="37"/>
        <v>FERROCARRILES</v>
      </c>
      <c r="C791" s="288" t="str">
        <f t="shared" si="38"/>
        <v/>
      </c>
      <c r="D791" s="288">
        <v>75</v>
      </c>
      <c r="E791" s="288" t="s">
        <v>300</v>
      </c>
      <c r="F791" s="288" t="s">
        <v>25</v>
      </c>
      <c r="G791" s="288" t="str">
        <f>IF('CARGA CONSOLIDADO IPS'!AW75&lt;&gt;"",'CARGA CONSOLIDADO IPS'!AW75,IF(N791="","",IF(N791&gt;0,"N. D.")))</f>
        <v/>
      </c>
      <c r="H791" s="292" t="str">
        <f>IF('CARGA CONSOLIDADO IPS'!AX75&lt;&gt;"",'CARGA CONSOLIDADO IPS'!AX75,IF(O791="","",IF(O791&gt;0,"N. D.")))</f>
        <v/>
      </c>
      <c r="I791" s="292" t="str">
        <f>IF('CARGA CONSOLIDADO IPS'!AY75&lt;&gt;"",'CARGA CONSOLIDADO IPS'!AY75,IF(P791="","",IF(P791&gt;0,"N. D.")))</f>
        <v/>
      </c>
      <c r="J791" s="292" t="str">
        <f>IF('CARGA CONSOLIDADO IPS'!AZ75&lt;&gt;"",'CARGA CONSOLIDADO IPS'!AZ75,IF(Q791="","",IF(Q791&gt;0,"N. D.")))</f>
        <v/>
      </c>
      <c r="K791" s="292" t="str">
        <f>IF('CARGA CONSOLIDADO IPS'!BA75&lt;&gt;"",'CARGA CONSOLIDADO IPS'!BA75,IF(R791="","",IF(R791&gt;0,"N. D.")))</f>
        <v/>
      </c>
      <c r="L791" s="292" t="str">
        <f>IF('CARGA CONSOLIDADO IPS'!BB75&lt;&gt;"",'CARGA CONSOLIDADO IPS'!BB75,IF(S791="","",IF(S791&gt;0,"N. D.")))</f>
        <v/>
      </c>
      <c r="M791" s="292" t="str">
        <f>IF('CARGA CONSOLIDADO IPS'!BC75&lt;&gt;"",'CARGA CONSOLIDADO IPS'!BC75,IF(T791="","",IF(T791&gt;0,"N. D.")))</f>
        <v/>
      </c>
      <c r="N791" s="292" t="str">
        <f>IF('CARGA CONSOLIDADO IPS'!BD75&lt;&gt;"",'CARGA CONSOLIDADO IPS'!BD75,IF(U791="","",IF(U791&gt;0,"N. D.")))</f>
        <v/>
      </c>
    </row>
    <row r="792" spans="1:14" x14ac:dyDescent="0.25">
      <c r="A792" s="288" t="str">
        <f t="shared" si="36"/>
        <v>SEDE</v>
      </c>
      <c r="B792" s="288" t="str">
        <f t="shared" si="37"/>
        <v>FERROCARRILES</v>
      </c>
      <c r="C792" s="288" t="str">
        <f t="shared" si="38"/>
        <v/>
      </c>
      <c r="D792" s="288">
        <v>76</v>
      </c>
      <c r="E792" s="288" t="s">
        <v>300</v>
      </c>
      <c r="F792" s="288" t="s">
        <v>25</v>
      </c>
      <c r="G792" s="288" t="str">
        <f>IF('CARGA CONSOLIDADO IPS'!AW76&lt;&gt;"",'CARGA CONSOLIDADO IPS'!AW76,IF(N792="","",IF(N792&gt;0,"N. D.")))</f>
        <v/>
      </c>
      <c r="H792" s="292" t="str">
        <f>IF('CARGA CONSOLIDADO IPS'!AX76&lt;&gt;"",'CARGA CONSOLIDADO IPS'!AX76,IF(O792="","",IF(O792&gt;0,"N. D.")))</f>
        <v/>
      </c>
      <c r="I792" s="292" t="str">
        <f>IF('CARGA CONSOLIDADO IPS'!AY76&lt;&gt;"",'CARGA CONSOLIDADO IPS'!AY76,IF(P792="","",IF(P792&gt;0,"N. D.")))</f>
        <v/>
      </c>
      <c r="J792" s="292" t="str">
        <f>IF('CARGA CONSOLIDADO IPS'!AZ76&lt;&gt;"",'CARGA CONSOLIDADO IPS'!AZ76,IF(Q792="","",IF(Q792&gt;0,"N. D.")))</f>
        <v/>
      </c>
      <c r="K792" s="292" t="str">
        <f>IF('CARGA CONSOLIDADO IPS'!BA76&lt;&gt;"",'CARGA CONSOLIDADO IPS'!BA76,IF(R792="","",IF(R792&gt;0,"N. D.")))</f>
        <v/>
      </c>
      <c r="L792" s="292" t="str">
        <f>IF('CARGA CONSOLIDADO IPS'!BB76&lt;&gt;"",'CARGA CONSOLIDADO IPS'!BB76,IF(S792="","",IF(S792&gt;0,"N. D.")))</f>
        <v/>
      </c>
      <c r="M792" s="292" t="str">
        <f>IF('CARGA CONSOLIDADO IPS'!BC76&lt;&gt;"",'CARGA CONSOLIDADO IPS'!BC76,IF(T792="","",IF(T792&gt;0,"N. D.")))</f>
        <v/>
      </c>
      <c r="N792" s="292" t="str">
        <f>IF('CARGA CONSOLIDADO IPS'!BD76&lt;&gt;"",'CARGA CONSOLIDADO IPS'!BD76,IF(U792="","",IF(U792&gt;0,"N. D.")))</f>
        <v/>
      </c>
    </row>
    <row r="793" spans="1:14" x14ac:dyDescent="0.25">
      <c r="A793" s="288" t="str">
        <f t="shared" si="36"/>
        <v>SEDE</v>
      </c>
      <c r="B793" s="288" t="str">
        <f t="shared" si="37"/>
        <v>FERROCARRILES</v>
      </c>
      <c r="C793" s="288" t="str">
        <f t="shared" si="38"/>
        <v/>
      </c>
      <c r="D793" s="288">
        <v>77</v>
      </c>
      <c r="E793" s="288" t="s">
        <v>300</v>
      </c>
      <c r="F793" s="288" t="s">
        <v>25</v>
      </c>
      <c r="G793" s="288" t="str">
        <f>IF('CARGA CONSOLIDADO IPS'!AW77&lt;&gt;"",'CARGA CONSOLIDADO IPS'!AW77,IF(N793="","",IF(N793&gt;0,"N. D.")))</f>
        <v/>
      </c>
      <c r="H793" s="292" t="str">
        <f>IF('CARGA CONSOLIDADO IPS'!AX77&lt;&gt;"",'CARGA CONSOLIDADO IPS'!AX77,IF(O793="","",IF(O793&gt;0,"N. D.")))</f>
        <v/>
      </c>
      <c r="I793" s="292" t="str">
        <f>IF('CARGA CONSOLIDADO IPS'!AY77&lt;&gt;"",'CARGA CONSOLIDADO IPS'!AY77,IF(P793="","",IF(P793&gt;0,"N. D.")))</f>
        <v/>
      </c>
      <c r="J793" s="292" t="str">
        <f>IF('CARGA CONSOLIDADO IPS'!AZ77&lt;&gt;"",'CARGA CONSOLIDADO IPS'!AZ77,IF(Q793="","",IF(Q793&gt;0,"N. D.")))</f>
        <v/>
      </c>
      <c r="K793" s="292" t="str">
        <f>IF('CARGA CONSOLIDADO IPS'!BA77&lt;&gt;"",'CARGA CONSOLIDADO IPS'!BA77,IF(R793="","",IF(R793&gt;0,"N. D.")))</f>
        <v/>
      </c>
      <c r="L793" s="292" t="str">
        <f>IF('CARGA CONSOLIDADO IPS'!BB77&lt;&gt;"",'CARGA CONSOLIDADO IPS'!BB77,IF(S793="","",IF(S793&gt;0,"N. D.")))</f>
        <v/>
      </c>
      <c r="M793" s="292" t="str">
        <f>IF('CARGA CONSOLIDADO IPS'!BC77&lt;&gt;"",'CARGA CONSOLIDADO IPS'!BC77,IF(T793="","",IF(T793&gt;0,"N. D.")))</f>
        <v/>
      </c>
      <c r="N793" s="292" t="str">
        <f>IF('CARGA CONSOLIDADO IPS'!BD77&lt;&gt;"",'CARGA CONSOLIDADO IPS'!BD77,IF(U793="","",IF(U793&gt;0,"N. D.")))</f>
        <v/>
      </c>
    </row>
    <row r="794" spans="1:14" x14ac:dyDescent="0.25">
      <c r="A794" s="288" t="str">
        <f t="shared" si="36"/>
        <v>SEDE</v>
      </c>
      <c r="B794" s="288" t="str">
        <f t="shared" si="37"/>
        <v>FERROCARRILES</v>
      </c>
      <c r="C794" s="288" t="str">
        <f t="shared" si="38"/>
        <v/>
      </c>
      <c r="D794" s="288">
        <v>78</v>
      </c>
      <c r="E794" s="288" t="s">
        <v>300</v>
      </c>
      <c r="F794" s="288" t="s">
        <v>25</v>
      </c>
      <c r="G794" s="288" t="str">
        <f>IF('CARGA CONSOLIDADO IPS'!AW78&lt;&gt;"",'CARGA CONSOLIDADO IPS'!AW78,IF(N794="","",IF(N794&gt;0,"N. D.")))</f>
        <v/>
      </c>
      <c r="H794" s="292" t="str">
        <f>IF('CARGA CONSOLIDADO IPS'!AX78&lt;&gt;"",'CARGA CONSOLIDADO IPS'!AX78,IF(O794="","",IF(O794&gt;0,"N. D.")))</f>
        <v/>
      </c>
      <c r="I794" s="292" t="str">
        <f>IF('CARGA CONSOLIDADO IPS'!AY78&lt;&gt;"",'CARGA CONSOLIDADO IPS'!AY78,IF(P794="","",IF(P794&gt;0,"N. D.")))</f>
        <v/>
      </c>
      <c r="J794" s="292" t="str">
        <f>IF('CARGA CONSOLIDADO IPS'!AZ78&lt;&gt;"",'CARGA CONSOLIDADO IPS'!AZ78,IF(Q794="","",IF(Q794&gt;0,"N. D.")))</f>
        <v/>
      </c>
      <c r="K794" s="292" t="str">
        <f>IF('CARGA CONSOLIDADO IPS'!BA78&lt;&gt;"",'CARGA CONSOLIDADO IPS'!BA78,IF(R794="","",IF(R794&gt;0,"N. D.")))</f>
        <v/>
      </c>
      <c r="L794" s="292" t="str">
        <f>IF('CARGA CONSOLIDADO IPS'!BB78&lt;&gt;"",'CARGA CONSOLIDADO IPS'!BB78,IF(S794="","",IF(S794&gt;0,"N. D.")))</f>
        <v/>
      </c>
      <c r="M794" s="292" t="str">
        <f>IF('CARGA CONSOLIDADO IPS'!BC78&lt;&gt;"",'CARGA CONSOLIDADO IPS'!BC78,IF(T794="","",IF(T794&gt;0,"N. D.")))</f>
        <v/>
      </c>
      <c r="N794" s="292" t="str">
        <f>IF('CARGA CONSOLIDADO IPS'!BD78&lt;&gt;"",'CARGA CONSOLIDADO IPS'!BD78,IF(U794="","",IF(U794&gt;0,"N. D.")))</f>
        <v/>
      </c>
    </row>
    <row r="795" spans="1:14" x14ac:dyDescent="0.25">
      <c r="A795" s="288" t="str">
        <f t="shared" si="36"/>
        <v>SEDE</v>
      </c>
      <c r="B795" s="288" t="str">
        <f t="shared" si="37"/>
        <v>FERROCARRILES</v>
      </c>
      <c r="C795" s="288" t="str">
        <f t="shared" si="38"/>
        <v/>
      </c>
      <c r="D795" s="288">
        <v>79</v>
      </c>
      <c r="E795" s="288" t="s">
        <v>300</v>
      </c>
      <c r="F795" s="288" t="s">
        <v>25</v>
      </c>
      <c r="G795" s="288" t="str">
        <f>IF('CARGA CONSOLIDADO IPS'!AW79&lt;&gt;"",'CARGA CONSOLIDADO IPS'!AW79,IF(N795="","",IF(N795&gt;0,"N. D.")))</f>
        <v/>
      </c>
      <c r="H795" s="292" t="str">
        <f>IF('CARGA CONSOLIDADO IPS'!AX79&lt;&gt;"",'CARGA CONSOLIDADO IPS'!AX79,IF(O795="","",IF(O795&gt;0,"N. D.")))</f>
        <v/>
      </c>
      <c r="I795" s="292" t="str">
        <f>IF('CARGA CONSOLIDADO IPS'!AY79&lt;&gt;"",'CARGA CONSOLIDADO IPS'!AY79,IF(P795="","",IF(P795&gt;0,"N. D.")))</f>
        <v/>
      </c>
      <c r="J795" s="292" t="str">
        <f>IF('CARGA CONSOLIDADO IPS'!AZ79&lt;&gt;"",'CARGA CONSOLIDADO IPS'!AZ79,IF(Q795="","",IF(Q795&gt;0,"N. D.")))</f>
        <v/>
      </c>
      <c r="K795" s="292" t="str">
        <f>IF('CARGA CONSOLIDADO IPS'!BA79&lt;&gt;"",'CARGA CONSOLIDADO IPS'!BA79,IF(R795="","",IF(R795&gt;0,"N. D.")))</f>
        <v/>
      </c>
      <c r="L795" s="292" t="str">
        <f>IF('CARGA CONSOLIDADO IPS'!BB79&lt;&gt;"",'CARGA CONSOLIDADO IPS'!BB79,IF(S795="","",IF(S795&gt;0,"N. D.")))</f>
        <v/>
      </c>
      <c r="M795" s="292" t="str">
        <f>IF('CARGA CONSOLIDADO IPS'!BC79&lt;&gt;"",'CARGA CONSOLIDADO IPS'!BC79,IF(T795="","",IF(T795&gt;0,"N. D.")))</f>
        <v/>
      </c>
      <c r="N795" s="292" t="str">
        <f>IF('CARGA CONSOLIDADO IPS'!BD79&lt;&gt;"",'CARGA CONSOLIDADO IPS'!BD79,IF(U795="","",IF(U795&gt;0,"N. D.")))</f>
        <v/>
      </c>
    </row>
    <row r="796" spans="1:14" x14ac:dyDescent="0.25">
      <c r="A796" s="288" t="str">
        <f t="shared" si="36"/>
        <v>SEDE</v>
      </c>
      <c r="B796" s="288" t="str">
        <f t="shared" si="37"/>
        <v>FERROCARRILES</v>
      </c>
      <c r="C796" s="288" t="str">
        <f t="shared" si="38"/>
        <v/>
      </c>
      <c r="D796" s="288">
        <v>80</v>
      </c>
      <c r="E796" s="288" t="s">
        <v>300</v>
      </c>
      <c r="F796" s="288" t="s">
        <v>25</v>
      </c>
      <c r="G796" s="288" t="str">
        <f>IF('CARGA CONSOLIDADO IPS'!AW80&lt;&gt;"",'CARGA CONSOLIDADO IPS'!AW80,IF(N796="","",IF(N796&gt;0,"N. D.")))</f>
        <v/>
      </c>
      <c r="H796" s="292" t="str">
        <f>IF('CARGA CONSOLIDADO IPS'!AX80&lt;&gt;"",'CARGA CONSOLIDADO IPS'!AX80,IF(O796="","",IF(O796&gt;0,"N. D.")))</f>
        <v/>
      </c>
      <c r="I796" s="292" t="str">
        <f>IF('CARGA CONSOLIDADO IPS'!AY80&lt;&gt;"",'CARGA CONSOLIDADO IPS'!AY80,IF(P796="","",IF(P796&gt;0,"N. D.")))</f>
        <v/>
      </c>
      <c r="J796" s="292" t="str">
        <f>IF('CARGA CONSOLIDADO IPS'!AZ80&lt;&gt;"",'CARGA CONSOLIDADO IPS'!AZ80,IF(Q796="","",IF(Q796&gt;0,"N. D.")))</f>
        <v/>
      </c>
      <c r="K796" s="292" t="str">
        <f>IF('CARGA CONSOLIDADO IPS'!BA80&lt;&gt;"",'CARGA CONSOLIDADO IPS'!BA80,IF(R796="","",IF(R796&gt;0,"N. D.")))</f>
        <v/>
      </c>
      <c r="L796" s="292" t="str">
        <f>IF('CARGA CONSOLIDADO IPS'!BB80&lt;&gt;"",'CARGA CONSOLIDADO IPS'!BB80,IF(S796="","",IF(S796&gt;0,"N. D.")))</f>
        <v/>
      </c>
      <c r="M796" s="292" t="str">
        <f>IF('CARGA CONSOLIDADO IPS'!BC80&lt;&gt;"",'CARGA CONSOLIDADO IPS'!BC80,IF(T796="","",IF(T796&gt;0,"N. D.")))</f>
        <v/>
      </c>
      <c r="N796" s="292" t="str">
        <f>IF('CARGA CONSOLIDADO IPS'!BD80&lt;&gt;"",'CARGA CONSOLIDADO IPS'!BD80,IF(U796="","",IF(U796&gt;0,"N. D.")))</f>
        <v/>
      </c>
    </row>
    <row r="797" spans="1:14" x14ac:dyDescent="0.25">
      <c r="A797" s="288" t="str">
        <f t="shared" si="36"/>
        <v>SEDE</v>
      </c>
      <c r="B797" s="288" t="str">
        <f t="shared" si="37"/>
        <v>FERROCARRILES</v>
      </c>
      <c r="C797" s="288" t="str">
        <f t="shared" si="38"/>
        <v/>
      </c>
      <c r="D797" s="288">
        <v>81</v>
      </c>
      <c r="E797" s="288" t="s">
        <v>300</v>
      </c>
      <c r="F797" s="288" t="s">
        <v>25</v>
      </c>
      <c r="G797" s="288" t="str">
        <f>IF('CARGA CONSOLIDADO IPS'!AW81&lt;&gt;"",'CARGA CONSOLIDADO IPS'!AW81,IF(N797="","",IF(N797&gt;0,"N. D.")))</f>
        <v/>
      </c>
      <c r="H797" s="292" t="str">
        <f>IF('CARGA CONSOLIDADO IPS'!AX81&lt;&gt;"",'CARGA CONSOLIDADO IPS'!AX81,IF(O797="","",IF(O797&gt;0,"N. D.")))</f>
        <v/>
      </c>
      <c r="I797" s="292" t="str">
        <f>IF('CARGA CONSOLIDADO IPS'!AY81&lt;&gt;"",'CARGA CONSOLIDADO IPS'!AY81,IF(P797="","",IF(P797&gt;0,"N. D.")))</f>
        <v/>
      </c>
      <c r="J797" s="292" t="str">
        <f>IF('CARGA CONSOLIDADO IPS'!AZ81&lt;&gt;"",'CARGA CONSOLIDADO IPS'!AZ81,IF(Q797="","",IF(Q797&gt;0,"N. D.")))</f>
        <v/>
      </c>
      <c r="K797" s="292" t="str">
        <f>IF('CARGA CONSOLIDADO IPS'!BA81&lt;&gt;"",'CARGA CONSOLIDADO IPS'!BA81,IF(R797="","",IF(R797&gt;0,"N. D.")))</f>
        <v/>
      </c>
      <c r="L797" s="292" t="str">
        <f>IF('CARGA CONSOLIDADO IPS'!BB81&lt;&gt;"",'CARGA CONSOLIDADO IPS'!BB81,IF(S797="","",IF(S797&gt;0,"N. D.")))</f>
        <v/>
      </c>
      <c r="M797" s="292" t="str">
        <f>IF('CARGA CONSOLIDADO IPS'!BC81&lt;&gt;"",'CARGA CONSOLIDADO IPS'!BC81,IF(T797="","",IF(T797&gt;0,"N. D.")))</f>
        <v/>
      </c>
      <c r="N797" s="292" t="str">
        <f>IF('CARGA CONSOLIDADO IPS'!BD81&lt;&gt;"",'CARGA CONSOLIDADO IPS'!BD81,IF(U797="","",IF(U797&gt;0,"N. D.")))</f>
        <v/>
      </c>
    </row>
    <row r="798" spans="1:14" x14ac:dyDescent="0.25">
      <c r="A798" s="288" t="str">
        <f t="shared" si="36"/>
        <v>SEDE</v>
      </c>
      <c r="B798" s="288" t="str">
        <f t="shared" si="37"/>
        <v>FERROCARRILES</v>
      </c>
      <c r="C798" s="288" t="str">
        <f t="shared" si="38"/>
        <v/>
      </c>
      <c r="D798" s="288">
        <v>82</v>
      </c>
      <c r="E798" s="288" t="s">
        <v>300</v>
      </c>
      <c r="F798" s="288" t="s">
        <v>25</v>
      </c>
      <c r="G798" s="288" t="str">
        <f>IF('CARGA CONSOLIDADO IPS'!AW82&lt;&gt;"",'CARGA CONSOLIDADO IPS'!AW82,IF(N798="","",IF(N798&gt;0,"N. D.")))</f>
        <v/>
      </c>
      <c r="H798" s="292" t="str">
        <f>IF('CARGA CONSOLIDADO IPS'!AX82&lt;&gt;"",'CARGA CONSOLIDADO IPS'!AX82,IF(O798="","",IF(O798&gt;0,"N. D.")))</f>
        <v/>
      </c>
      <c r="I798" s="292" t="str">
        <f>IF('CARGA CONSOLIDADO IPS'!AY82&lt;&gt;"",'CARGA CONSOLIDADO IPS'!AY82,IF(P798="","",IF(P798&gt;0,"N. D.")))</f>
        <v/>
      </c>
      <c r="J798" s="292" t="str">
        <f>IF('CARGA CONSOLIDADO IPS'!AZ82&lt;&gt;"",'CARGA CONSOLIDADO IPS'!AZ82,IF(Q798="","",IF(Q798&gt;0,"N. D.")))</f>
        <v/>
      </c>
      <c r="K798" s="292" t="str">
        <f>IF('CARGA CONSOLIDADO IPS'!BA82&lt;&gt;"",'CARGA CONSOLIDADO IPS'!BA82,IF(R798="","",IF(R798&gt;0,"N. D.")))</f>
        <v/>
      </c>
      <c r="L798" s="292" t="str">
        <f>IF('CARGA CONSOLIDADO IPS'!BB82&lt;&gt;"",'CARGA CONSOLIDADO IPS'!BB82,IF(S798="","",IF(S798&gt;0,"N. D.")))</f>
        <v/>
      </c>
      <c r="M798" s="292" t="str">
        <f>IF('CARGA CONSOLIDADO IPS'!BC82&lt;&gt;"",'CARGA CONSOLIDADO IPS'!BC82,IF(T798="","",IF(T798&gt;0,"N. D.")))</f>
        <v/>
      </c>
      <c r="N798" s="292" t="str">
        <f>IF('CARGA CONSOLIDADO IPS'!BD82&lt;&gt;"",'CARGA CONSOLIDADO IPS'!BD82,IF(U798="","",IF(U798&gt;0,"N. D.")))</f>
        <v/>
      </c>
    </row>
    <row r="799" spans="1:14" x14ac:dyDescent="0.25">
      <c r="A799" s="288" t="str">
        <f t="shared" si="36"/>
        <v>SEDE</v>
      </c>
      <c r="B799" s="288" t="str">
        <f t="shared" si="37"/>
        <v>FERROCARRILES</v>
      </c>
      <c r="C799" s="288" t="str">
        <f t="shared" si="38"/>
        <v/>
      </c>
      <c r="D799" s="288">
        <v>83</v>
      </c>
      <c r="E799" s="288" t="s">
        <v>300</v>
      </c>
      <c r="F799" s="288" t="s">
        <v>25</v>
      </c>
      <c r="G799" s="288" t="str">
        <f>IF('CARGA CONSOLIDADO IPS'!AW83&lt;&gt;"",'CARGA CONSOLIDADO IPS'!AW83,IF(N799="","",IF(N799&gt;0,"N. D.")))</f>
        <v/>
      </c>
      <c r="H799" s="292" t="str">
        <f>IF('CARGA CONSOLIDADO IPS'!AX83&lt;&gt;"",'CARGA CONSOLIDADO IPS'!AX83,IF(O799="","",IF(O799&gt;0,"N. D.")))</f>
        <v/>
      </c>
      <c r="I799" s="292" t="str">
        <f>IF('CARGA CONSOLIDADO IPS'!AY83&lt;&gt;"",'CARGA CONSOLIDADO IPS'!AY83,IF(P799="","",IF(P799&gt;0,"N. D.")))</f>
        <v/>
      </c>
      <c r="J799" s="292" t="str">
        <f>IF('CARGA CONSOLIDADO IPS'!AZ83&lt;&gt;"",'CARGA CONSOLIDADO IPS'!AZ83,IF(Q799="","",IF(Q799&gt;0,"N. D.")))</f>
        <v/>
      </c>
      <c r="K799" s="292" t="str">
        <f>IF('CARGA CONSOLIDADO IPS'!BA83&lt;&gt;"",'CARGA CONSOLIDADO IPS'!BA83,IF(R799="","",IF(R799&gt;0,"N. D.")))</f>
        <v/>
      </c>
      <c r="L799" s="292" t="str">
        <f>IF('CARGA CONSOLIDADO IPS'!BB83&lt;&gt;"",'CARGA CONSOLIDADO IPS'!BB83,IF(S799="","",IF(S799&gt;0,"N. D.")))</f>
        <v/>
      </c>
      <c r="M799" s="292" t="str">
        <f>IF('CARGA CONSOLIDADO IPS'!BC83&lt;&gt;"",'CARGA CONSOLIDADO IPS'!BC83,IF(T799="","",IF(T799&gt;0,"N. D.")))</f>
        <v/>
      </c>
      <c r="N799" s="292" t="str">
        <f>IF('CARGA CONSOLIDADO IPS'!BD83&lt;&gt;"",'CARGA CONSOLIDADO IPS'!BD83,IF(U799="","",IF(U799&gt;0,"N. D.")))</f>
        <v/>
      </c>
    </row>
    <row r="800" spans="1:14" x14ac:dyDescent="0.25">
      <c r="A800" s="288" t="str">
        <f t="shared" ref="A800:A858" si="39">E800</f>
        <v>SEDE</v>
      </c>
      <c r="B800" s="288" t="str">
        <f t="shared" ref="B800:B858" si="40">F800</f>
        <v>FERROCARRILES</v>
      </c>
      <c r="C800" s="288" t="str">
        <f t="shared" ref="C800:C858" si="41">G800</f>
        <v/>
      </c>
      <c r="D800" s="288">
        <v>84</v>
      </c>
      <c r="E800" s="288" t="s">
        <v>300</v>
      </c>
      <c r="F800" s="288" t="s">
        <v>25</v>
      </c>
      <c r="G800" s="288" t="str">
        <f>IF('CARGA CONSOLIDADO IPS'!AW84&lt;&gt;"",'CARGA CONSOLIDADO IPS'!AW84,IF(N800="","",IF(N800&gt;0,"N. D.")))</f>
        <v/>
      </c>
      <c r="H800" s="292" t="str">
        <f>IF('CARGA CONSOLIDADO IPS'!AX84&lt;&gt;"",'CARGA CONSOLIDADO IPS'!AX84,IF(O800="","",IF(O800&gt;0,"N. D.")))</f>
        <v/>
      </c>
      <c r="I800" s="292" t="str">
        <f>IF('CARGA CONSOLIDADO IPS'!AY84&lt;&gt;"",'CARGA CONSOLIDADO IPS'!AY84,IF(P800="","",IF(P800&gt;0,"N. D.")))</f>
        <v/>
      </c>
      <c r="J800" s="292" t="str">
        <f>IF('CARGA CONSOLIDADO IPS'!AZ84&lt;&gt;"",'CARGA CONSOLIDADO IPS'!AZ84,IF(Q800="","",IF(Q800&gt;0,"N. D.")))</f>
        <v/>
      </c>
      <c r="K800" s="292" t="str">
        <f>IF('CARGA CONSOLIDADO IPS'!BA84&lt;&gt;"",'CARGA CONSOLIDADO IPS'!BA84,IF(R800="","",IF(R800&gt;0,"N. D.")))</f>
        <v/>
      </c>
      <c r="L800" s="292" t="str">
        <f>IF('CARGA CONSOLIDADO IPS'!BB84&lt;&gt;"",'CARGA CONSOLIDADO IPS'!BB84,IF(S800="","",IF(S800&gt;0,"N. D.")))</f>
        <v/>
      </c>
      <c r="M800" s="292" t="str">
        <f>IF('CARGA CONSOLIDADO IPS'!BC84&lt;&gt;"",'CARGA CONSOLIDADO IPS'!BC84,IF(T800="","",IF(T800&gt;0,"N. D.")))</f>
        <v/>
      </c>
      <c r="N800" s="292" t="str">
        <f>IF('CARGA CONSOLIDADO IPS'!BD84&lt;&gt;"",'CARGA CONSOLIDADO IPS'!BD84,IF(U800="","",IF(U800&gt;0,"N. D.")))</f>
        <v/>
      </c>
    </row>
    <row r="801" spans="1:14" x14ac:dyDescent="0.25">
      <c r="A801" s="288" t="str">
        <f t="shared" si="39"/>
        <v>SEDE</v>
      </c>
      <c r="B801" s="288" t="str">
        <f t="shared" si="40"/>
        <v>FERROCARRILES</v>
      </c>
      <c r="C801" s="288" t="str">
        <f t="shared" si="41"/>
        <v/>
      </c>
      <c r="D801" s="288">
        <v>85</v>
      </c>
      <c r="E801" s="288" t="s">
        <v>300</v>
      </c>
      <c r="F801" s="288" t="s">
        <v>25</v>
      </c>
      <c r="G801" s="288" t="str">
        <f>IF('CARGA CONSOLIDADO IPS'!AW85&lt;&gt;"",'CARGA CONSOLIDADO IPS'!AW85,IF(N801="","",IF(N801&gt;0,"N. D.")))</f>
        <v/>
      </c>
      <c r="H801" s="292" t="str">
        <f>IF('CARGA CONSOLIDADO IPS'!AX85&lt;&gt;"",'CARGA CONSOLIDADO IPS'!AX85,IF(O801="","",IF(O801&gt;0,"N. D.")))</f>
        <v/>
      </c>
      <c r="I801" s="292" t="str">
        <f>IF('CARGA CONSOLIDADO IPS'!AY85&lt;&gt;"",'CARGA CONSOLIDADO IPS'!AY85,IF(P801="","",IF(P801&gt;0,"N. D.")))</f>
        <v/>
      </c>
      <c r="J801" s="292" t="str">
        <f>IF('CARGA CONSOLIDADO IPS'!AZ85&lt;&gt;"",'CARGA CONSOLIDADO IPS'!AZ85,IF(Q801="","",IF(Q801&gt;0,"N. D.")))</f>
        <v/>
      </c>
      <c r="K801" s="292" t="str">
        <f>IF('CARGA CONSOLIDADO IPS'!BA85&lt;&gt;"",'CARGA CONSOLIDADO IPS'!BA85,IF(R801="","",IF(R801&gt;0,"N. D.")))</f>
        <v/>
      </c>
      <c r="L801" s="292" t="str">
        <f>IF('CARGA CONSOLIDADO IPS'!BB85&lt;&gt;"",'CARGA CONSOLIDADO IPS'!BB85,IF(S801="","",IF(S801&gt;0,"N. D.")))</f>
        <v/>
      </c>
      <c r="M801" s="292" t="str">
        <f>IF('CARGA CONSOLIDADO IPS'!BC85&lt;&gt;"",'CARGA CONSOLIDADO IPS'!BC85,IF(T801="","",IF(T801&gt;0,"N. D.")))</f>
        <v/>
      </c>
      <c r="N801" s="292" t="str">
        <f>IF('CARGA CONSOLIDADO IPS'!BD85&lt;&gt;"",'CARGA CONSOLIDADO IPS'!BD85,IF(U801="","",IF(U801&gt;0,"N. D.")))</f>
        <v/>
      </c>
    </row>
    <row r="802" spans="1:14" x14ac:dyDescent="0.25">
      <c r="A802" s="288" t="str">
        <f t="shared" si="39"/>
        <v>SEDE</v>
      </c>
      <c r="B802" s="288" t="str">
        <f t="shared" si="40"/>
        <v>FERROCARRILES</v>
      </c>
      <c r="C802" s="288" t="str">
        <f t="shared" si="41"/>
        <v/>
      </c>
      <c r="D802" s="288">
        <v>86</v>
      </c>
      <c r="E802" s="288" t="s">
        <v>300</v>
      </c>
      <c r="F802" s="288" t="s">
        <v>25</v>
      </c>
      <c r="G802" s="288" t="str">
        <f>IF('CARGA CONSOLIDADO IPS'!AW86&lt;&gt;"",'CARGA CONSOLIDADO IPS'!AW86,IF(N802="","",IF(N802&gt;0,"N. D.")))</f>
        <v/>
      </c>
      <c r="H802" s="292" t="str">
        <f>IF('CARGA CONSOLIDADO IPS'!AX86&lt;&gt;"",'CARGA CONSOLIDADO IPS'!AX86,IF(O802="","",IF(O802&gt;0,"N. D.")))</f>
        <v/>
      </c>
      <c r="I802" s="292" t="str">
        <f>IF('CARGA CONSOLIDADO IPS'!AY86&lt;&gt;"",'CARGA CONSOLIDADO IPS'!AY86,IF(P802="","",IF(P802&gt;0,"N. D.")))</f>
        <v/>
      </c>
      <c r="J802" s="292" t="str">
        <f>IF('CARGA CONSOLIDADO IPS'!AZ86&lt;&gt;"",'CARGA CONSOLIDADO IPS'!AZ86,IF(Q802="","",IF(Q802&gt;0,"N. D.")))</f>
        <v/>
      </c>
      <c r="K802" s="292" t="str">
        <f>IF('CARGA CONSOLIDADO IPS'!BA86&lt;&gt;"",'CARGA CONSOLIDADO IPS'!BA86,IF(R802="","",IF(R802&gt;0,"N. D.")))</f>
        <v/>
      </c>
      <c r="L802" s="292" t="str">
        <f>IF('CARGA CONSOLIDADO IPS'!BB86&lt;&gt;"",'CARGA CONSOLIDADO IPS'!BB86,IF(S802="","",IF(S802&gt;0,"N. D.")))</f>
        <v/>
      </c>
      <c r="M802" s="292" t="str">
        <f>IF('CARGA CONSOLIDADO IPS'!BC86&lt;&gt;"",'CARGA CONSOLIDADO IPS'!BC86,IF(T802="","",IF(T802&gt;0,"N. D.")))</f>
        <v/>
      </c>
      <c r="N802" s="292" t="str">
        <f>IF('CARGA CONSOLIDADO IPS'!BD86&lt;&gt;"",'CARGA CONSOLIDADO IPS'!BD86,IF(U802="","",IF(U802&gt;0,"N. D.")))</f>
        <v/>
      </c>
    </row>
    <row r="803" spans="1:14" x14ac:dyDescent="0.25">
      <c r="A803" s="288" t="str">
        <f t="shared" si="39"/>
        <v>SEDE</v>
      </c>
      <c r="B803" s="288" t="str">
        <f t="shared" si="40"/>
        <v>FERROCARRILES</v>
      </c>
      <c r="C803" s="288" t="str">
        <f t="shared" si="41"/>
        <v/>
      </c>
      <c r="D803" s="288">
        <v>87</v>
      </c>
      <c r="E803" s="288" t="s">
        <v>300</v>
      </c>
      <c r="F803" s="288" t="s">
        <v>25</v>
      </c>
      <c r="G803" s="288" t="str">
        <f>IF('CARGA CONSOLIDADO IPS'!AW87&lt;&gt;"",'CARGA CONSOLIDADO IPS'!AW87,IF(N803="","",IF(N803&gt;0,"N. D.")))</f>
        <v/>
      </c>
      <c r="H803" s="292" t="str">
        <f>IF('CARGA CONSOLIDADO IPS'!AX87&lt;&gt;"",'CARGA CONSOLIDADO IPS'!AX87,IF(O803="","",IF(O803&gt;0,"N. D.")))</f>
        <v/>
      </c>
      <c r="I803" s="292" t="str">
        <f>IF('CARGA CONSOLIDADO IPS'!AY87&lt;&gt;"",'CARGA CONSOLIDADO IPS'!AY87,IF(P803="","",IF(P803&gt;0,"N. D.")))</f>
        <v/>
      </c>
      <c r="J803" s="292" t="str">
        <f>IF('CARGA CONSOLIDADO IPS'!AZ87&lt;&gt;"",'CARGA CONSOLIDADO IPS'!AZ87,IF(Q803="","",IF(Q803&gt;0,"N. D.")))</f>
        <v/>
      </c>
      <c r="K803" s="292" t="str">
        <f>IF('CARGA CONSOLIDADO IPS'!BA87&lt;&gt;"",'CARGA CONSOLIDADO IPS'!BA87,IF(R803="","",IF(R803&gt;0,"N. D.")))</f>
        <v/>
      </c>
      <c r="L803" s="292" t="str">
        <f>IF('CARGA CONSOLIDADO IPS'!BB87&lt;&gt;"",'CARGA CONSOLIDADO IPS'!BB87,IF(S803="","",IF(S803&gt;0,"N. D.")))</f>
        <v/>
      </c>
      <c r="M803" s="292" t="str">
        <f>IF('CARGA CONSOLIDADO IPS'!BC87&lt;&gt;"",'CARGA CONSOLIDADO IPS'!BC87,IF(T803="","",IF(T803&gt;0,"N. D.")))</f>
        <v/>
      </c>
      <c r="N803" s="292" t="str">
        <f>IF('CARGA CONSOLIDADO IPS'!BD87&lt;&gt;"",'CARGA CONSOLIDADO IPS'!BD87,IF(U803="","",IF(U803&gt;0,"N. D.")))</f>
        <v/>
      </c>
    </row>
    <row r="804" spans="1:14" x14ac:dyDescent="0.25">
      <c r="A804" s="288" t="str">
        <f t="shared" si="39"/>
        <v>SEDE</v>
      </c>
      <c r="B804" s="288" t="str">
        <f t="shared" si="40"/>
        <v>FERROCARRILES</v>
      </c>
      <c r="C804" s="288" t="str">
        <f t="shared" si="41"/>
        <v/>
      </c>
      <c r="D804" s="288">
        <v>88</v>
      </c>
      <c r="E804" s="288" t="s">
        <v>300</v>
      </c>
      <c r="F804" s="288" t="s">
        <v>25</v>
      </c>
      <c r="G804" s="288" t="str">
        <f>IF('CARGA CONSOLIDADO IPS'!AW88&lt;&gt;"",'CARGA CONSOLIDADO IPS'!AW88,IF(N804="","",IF(N804&gt;0,"N. D.")))</f>
        <v/>
      </c>
      <c r="H804" s="292" t="str">
        <f>IF('CARGA CONSOLIDADO IPS'!AX88&lt;&gt;"",'CARGA CONSOLIDADO IPS'!AX88,IF(O804="","",IF(O804&gt;0,"N. D.")))</f>
        <v/>
      </c>
      <c r="I804" s="292" t="str">
        <f>IF('CARGA CONSOLIDADO IPS'!AY88&lt;&gt;"",'CARGA CONSOLIDADO IPS'!AY88,IF(P804="","",IF(P804&gt;0,"N. D.")))</f>
        <v/>
      </c>
      <c r="J804" s="292" t="str">
        <f>IF('CARGA CONSOLIDADO IPS'!AZ88&lt;&gt;"",'CARGA CONSOLIDADO IPS'!AZ88,IF(Q804="","",IF(Q804&gt;0,"N. D.")))</f>
        <v/>
      </c>
      <c r="K804" s="292" t="str">
        <f>IF('CARGA CONSOLIDADO IPS'!BA88&lt;&gt;"",'CARGA CONSOLIDADO IPS'!BA88,IF(R804="","",IF(R804&gt;0,"N. D.")))</f>
        <v/>
      </c>
      <c r="L804" s="292" t="str">
        <f>IF('CARGA CONSOLIDADO IPS'!BB88&lt;&gt;"",'CARGA CONSOLIDADO IPS'!BB88,IF(S804="","",IF(S804&gt;0,"N. D.")))</f>
        <v/>
      </c>
      <c r="M804" s="292" t="str">
        <f>IF('CARGA CONSOLIDADO IPS'!BC88&lt;&gt;"",'CARGA CONSOLIDADO IPS'!BC88,IF(T804="","",IF(T804&gt;0,"N. D.")))</f>
        <v/>
      </c>
      <c r="N804" s="292" t="str">
        <f>IF('CARGA CONSOLIDADO IPS'!BD88&lt;&gt;"",'CARGA CONSOLIDADO IPS'!BD88,IF(U804="","",IF(U804&gt;0,"N. D.")))</f>
        <v/>
      </c>
    </row>
    <row r="805" spans="1:14" x14ac:dyDescent="0.25">
      <c r="A805" s="288" t="str">
        <f t="shared" si="39"/>
        <v>SEDE</v>
      </c>
      <c r="B805" s="288" t="str">
        <f t="shared" si="40"/>
        <v>FERROCARRILES</v>
      </c>
      <c r="C805" s="288" t="str">
        <f t="shared" si="41"/>
        <v/>
      </c>
      <c r="D805" s="288">
        <v>89</v>
      </c>
      <c r="E805" s="288" t="s">
        <v>300</v>
      </c>
      <c r="F805" s="288" t="s">
        <v>25</v>
      </c>
      <c r="G805" s="288" t="str">
        <f>IF('CARGA CONSOLIDADO IPS'!AW89&lt;&gt;"",'CARGA CONSOLIDADO IPS'!AW89,IF(N805="","",IF(N805&gt;0,"N. D.")))</f>
        <v/>
      </c>
      <c r="H805" s="292" t="str">
        <f>IF('CARGA CONSOLIDADO IPS'!AX89&lt;&gt;"",'CARGA CONSOLIDADO IPS'!AX89,IF(O805="","",IF(O805&gt;0,"N. D.")))</f>
        <v/>
      </c>
      <c r="I805" s="292" t="str">
        <f>IF('CARGA CONSOLIDADO IPS'!AY89&lt;&gt;"",'CARGA CONSOLIDADO IPS'!AY89,IF(P805="","",IF(P805&gt;0,"N. D.")))</f>
        <v/>
      </c>
      <c r="J805" s="292" t="str">
        <f>IF('CARGA CONSOLIDADO IPS'!AZ89&lt;&gt;"",'CARGA CONSOLIDADO IPS'!AZ89,IF(Q805="","",IF(Q805&gt;0,"N. D.")))</f>
        <v/>
      </c>
      <c r="K805" s="292" t="str">
        <f>IF('CARGA CONSOLIDADO IPS'!BA89&lt;&gt;"",'CARGA CONSOLIDADO IPS'!BA89,IF(R805="","",IF(R805&gt;0,"N. D.")))</f>
        <v/>
      </c>
      <c r="L805" s="292" t="str">
        <f>IF('CARGA CONSOLIDADO IPS'!BB89&lt;&gt;"",'CARGA CONSOLIDADO IPS'!BB89,IF(S805="","",IF(S805&gt;0,"N. D.")))</f>
        <v/>
      </c>
      <c r="M805" s="292" t="str">
        <f>IF('CARGA CONSOLIDADO IPS'!BC89&lt;&gt;"",'CARGA CONSOLIDADO IPS'!BC89,IF(T805="","",IF(T805&gt;0,"N. D.")))</f>
        <v/>
      </c>
      <c r="N805" s="292" t="str">
        <f>IF('CARGA CONSOLIDADO IPS'!BD89&lt;&gt;"",'CARGA CONSOLIDADO IPS'!BD89,IF(U805="","",IF(U805&gt;0,"N. D.")))</f>
        <v/>
      </c>
    </row>
    <row r="806" spans="1:14" x14ac:dyDescent="0.25">
      <c r="A806" s="288" t="str">
        <f t="shared" si="39"/>
        <v>SEDE</v>
      </c>
      <c r="B806" s="288" t="str">
        <f t="shared" si="40"/>
        <v>FERROCARRILES</v>
      </c>
      <c r="C806" s="288" t="str">
        <f t="shared" si="41"/>
        <v/>
      </c>
      <c r="D806" s="288">
        <v>90</v>
      </c>
      <c r="E806" s="288" t="s">
        <v>300</v>
      </c>
      <c r="F806" s="288" t="s">
        <v>25</v>
      </c>
      <c r="G806" s="288" t="str">
        <f>IF('CARGA CONSOLIDADO IPS'!AW90&lt;&gt;"",'CARGA CONSOLIDADO IPS'!AW90,IF(N806="","",IF(N806&gt;0,"N. D.")))</f>
        <v/>
      </c>
      <c r="H806" s="292" t="str">
        <f>IF('CARGA CONSOLIDADO IPS'!AX90&lt;&gt;"",'CARGA CONSOLIDADO IPS'!AX90,IF(O806="","",IF(O806&gt;0,"N. D.")))</f>
        <v/>
      </c>
      <c r="I806" s="292" t="str">
        <f>IF('CARGA CONSOLIDADO IPS'!AY90&lt;&gt;"",'CARGA CONSOLIDADO IPS'!AY90,IF(P806="","",IF(P806&gt;0,"N. D.")))</f>
        <v/>
      </c>
      <c r="J806" s="292" t="str">
        <f>IF('CARGA CONSOLIDADO IPS'!AZ90&lt;&gt;"",'CARGA CONSOLIDADO IPS'!AZ90,IF(Q806="","",IF(Q806&gt;0,"N. D.")))</f>
        <v/>
      </c>
      <c r="K806" s="292" t="str">
        <f>IF('CARGA CONSOLIDADO IPS'!BA90&lt;&gt;"",'CARGA CONSOLIDADO IPS'!BA90,IF(R806="","",IF(R806&gt;0,"N. D.")))</f>
        <v/>
      </c>
      <c r="L806" s="292" t="str">
        <f>IF('CARGA CONSOLIDADO IPS'!BB90&lt;&gt;"",'CARGA CONSOLIDADO IPS'!BB90,IF(S806="","",IF(S806&gt;0,"N. D.")))</f>
        <v/>
      </c>
      <c r="M806" s="292" t="str">
        <f>IF('CARGA CONSOLIDADO IPS'!BC90&lt;&gt;"",'CARGA CONSOLIDADO IPS'!BC90,IF(T806="","",IF(T806&gt;0,"N. D.")))</f>
        <v/>
      </c>
      <c r="N806" s="292" t="str">
        <f>IF('CARGA CONSOLIDADO IPS'!BD90&lt;&gt;"",'CARGA CONSOLIDADO IPS'!BD90,IF(U806="","",IF(U806&gt;0,"N. D.")))</f>
        <v/>
      </c>
    </row>
    <row r="807" spans="1:14" x14ac:dyDescent="0.25">
      <c r="A807" s="288" t="str">
        <f t="shared" si="39"/>
        <v>SEDE</v>
      </c>
      <c r="B807" s="288" t="str">
        <f t="shared" si="40"/>
        <v>FERROCARRILES</v>
      </c>
      <c r="C807" s="288" t="str">
        <f t="shared" si="41"/>
        <v/>
      </c>
      <c r="D807" s="288">
        <v>91</v>
      </c>
      <c r="E807" s="288" t="s">
        <v>300</v>
      </c>
      <c r="F807" s="288" t="s">
        <v>25</v>
      </c>
      <c r="G807" s="288" t="str">
        <f>IF('CARGA CONSOLIDADO IPS'!AW91&lt;&gt;"",'CARGA CONSOLIDADO IPS'!AW91,IF(N807="","",IF(N807&gt;0,"N. D.")))</f>
        <v/>
      </c>
      <c r="H807" s="292" t="str">
        <f>IF('CARGA CONSOLIDADO IPS'!AX91&lt;&gt;"",'CARGA CONSOLIDADO IPS'!AX91,IF(O807="","",IF(O807&gt;0,"N. D.")))</f>
        <v/>
      </c>
      <c r="I807" s="292" t="str">
        <f>IF('CARGA CONSOLIDADO IPS'!AY91&lt;&gt;"",'CARGA CONSOLIDADO IPS'!AY91,IF(P807="","",IF(P807&gt;0,"N. D.")))</f>
        <v/>
      </c>
      <c r="J807" s="292" t="str">
        <f>IF('CARGA CONSOLIDADO IPS'!AZ91&lt;&gt;"",'CARGA CONSOLIDADO IPS'!AZ91,IF(Q807="","",IF(Q807&gt;0,"N. D.")))</f>
        <v/>
      </c>
      <c r="K807" s="292" t="str">
        <f>IF('CARGA CONSOLIDADO IPS'!BA91&lt;&gt;"",'CARGA CONSOLIDADO IPS'!BA91,IF(R807="","",IF(R807&gt;0,"N. D.")))</f>
        <v/>
      </c>
      <c r="L807" s="292" t="str">
        <f>IF('CARGA CONSOLIDADO IPS'!BB91&lt;&gt;"",'CARGA CONSOLIDADO IPS'!BB91,IF(S807="","",IF(S807&gt;0,"N. D.")))</f>
        <v/>
      </c>
      <c r="M807" s="292" t="str">
        <f>IF('CARGA CONSOLIDADO IPS'!BC91&lt;&gt;"",'CARGA CONSOLIDADO IPS'!BC91,IF(T807="","",IF(T807&gt;0,"N. D.")))</f>
        <v/>
      </c>
      <c r="N807" s="292" t="str">
        <f>IF('CARGA CONSOLIDADO IPS'!BD91&lt;&gt;"",'CARGA CONSOLIDADO IPS'!BD91,IF(U807="","",IF(U807&gt;0,"N. D.")))</f>
        <v/>
      </c>
    </row>
    <row r="808" spans="1:14" x14ac:dyDescent="0.25">
      <c r="A808" s="288" t="str">
        <f t="shared" si="39"/>
        <v>SEDE</v>
      </c>
      <c r="B808" s="288" t="str">
        <f t="shared" si="40"/>
        <v>FERROCARRILES</v>
      </c>
      <c r="C808" s="288" t="str">
        <f t="shared" si="41"/>
        <v/>
      </c>
      <c r="D808" s="288">
        <v>92</v>
      </c>
      <c r="E808" s="288" t="s">
        <v>300</v>
      </c>
      <c r="F808" s="288" t="s">
        <v>25</v>
      </c>
      <c r="G808" s="288" t="str">
        <f>IF('CARGA CONSOLIDADO IPS'!AW92&lt;&gt;"",'CARGA CONSOLIDADO IPS'!AW92,IF(N808="","",IF(N808&gt;0,"N. D.")))</f>
        <v/>
      </c>
      <c r="H808" s="292" t="str">
        <f>IF('CARGA CONSOLIDADO IPS'!AX92&lt;&gt;"",'CARGA CONSOLIDADO IPS'!AX92,IF(O808="","",IF(O808&gt;0,"N. D.")))</f>
        <v/>
      </c>
      <c r="I808" s="292" t="str">
        <f>IF('CARGA CONSOLIDADO IPS'!AY92&lt;&gt;"",'CARGA CONSOLIDADO IPS'!AY92,IF(P808="","",IF(P808&gt;0,"N. D.")))</f>
        <v/>
      </c>
      <c r="J808" s="292" t="str">
        <f>IF('CARGA CONSOLIDADO IPS'!AZ92&lt;&gt;"",'CARGA CONSOLIDADO IPS'!AZ92,IF(Q808="","",IF(Q808&gt;0,"N. D.")))</f>
        <v/>
      </c>
      <c r="K808" s="292" t="str">
        <f>IF('CARGA CONSOLIDADO IPS'!BA92&lt;&gt;"",'CARGA CONSOLIDADO IPS'!BA92,IF(R808="","",IF(R808&gt;0,"N. D.")))</f>
        <v/>
      </c>
      <c r="L808" s="292" t="str">
        <f>IF('CARGA CONSOLIDADO IPS'!BB92&lt;&gt;"",'CARGA CONSOLIDADO IPS'!BB92,IF(S808="","",IF(S808&gt;0,"N. D.")))</f>
        <v/>
      </c>
      <c r="M808" s="292" t="str">
        <f>IF('CARGA CONSOLIDADO IPS'!BC92&lt;&gt;"",'CARGA CONSOLIDADO IPS'!BC92,IF(T808="","",IF(T808&gt;0,"N. D.")))</f>
        <v/>
      </c>
      <c r="N808" s="292" t="str">
        <f>IF('CARGA CONSOLIDADO IPS'!BD92&lt;&gt;"",'CARGA CONSOLIDADO IPS'!BD92,IF(U808="","",IF(U808&gt;0,"N. D.")))</f>
        <v/>
      </c>
    </row>
    <row r="809" spans="1:14" x14ac:dyDescent="0.25">
      <c r="A809" s="288" t="str">
        <f t="shared" si="39"/>
        <v>SEDE</v>
      </c>
      <c r="B809" s="288" t="str">
        <f t="shared" si="40"/>
        <v>FERROCARRILES</v>
      </c>
      <c r="C809" s="288" t="str">
        <f t="shared" si="41"/>
        <v/>
      </c>
      <c r="D809" s="288">
        <v>93</v>
      </c>
      <c r="E809" s="288" t="s">
        <v>300</v>
      </c>
      <c r="F809" s="288" t="s">
        <v>25</v>
      </c>
      <c r="G809" s="288" t="str">
        <f>IF('CARGA CONSOLIDADO IPS'!AW93&lt;&gt;"",'CARGA CONSOLIDADO IPS'!AW93,IF(N809="","",IF(N809&gt;0,"N. D.")))</f>
        <v/>
      </c>
      <c r="H809" s="292" t="str">
        <f>IF('CARGA CONSOLIDADO IPS'!AX93&lt;&gt;"",'CARGA CONSOLIDADO IPS'!AX93,IF(O809="","",IF(O809&gt;0,"N. D.")))</f>
        <v/>
      </c>
      <c r="I809" s="292" t="str">
        <f>IF('CARGA CONSOLIDADO IPS'!AY93&lt;&gt;"",'CARGA CONSOLIDADO IPS'!AY93,IF(P809="","",IF(P809&gt;0,"N. D.")))</f>
        <v/>
      </c>
      <c r="J809" s="292" t="str">
        <f>IF('CARGA CONSOLIDADO IPS'!AZ93&lt;&gt;"",'CARGA CONSOLIDADO IPS'!AZ93,IF(Q809="","",IF(Q809&gt;0,"N. D.")))</f>
        <v/>
      </c>
      <c r="K809" s="292" t="str">
        <f>IF('CARGA CONSOLIDADO IPS'!BA93&lt;&gt;"",'CARGA CONSOLIDADO IPS'!BA93,IF(R809="","",IF(R809&gt;0,"N. D.")))</f>
        <v/>
      </c>
      <c r="L809" s="292" t="str">
        <f>IF('CARGA CONSOLIDADO IPS'!BB93&lt;&gt;"",'CARGA CONSOLIDADO IPS'!BB93,IF(S809="","",IF(S809&gt;0,"N. D.")))</f>
        <v/>
      </c>
      <c r="M809" s="292" t="str">
        <f>IF('CARGA CONSOLIDADO IPS'!BC93&lt;&gt;"",'CARGA CONSOLIDADO IPS'!BC93,IF(T809="","",IF(T809&gt;0,"N. D.")))</f>
        <v/>
      </c>
      <c r="N809" s="292" t="str">
        <f>IF('CARGA CONSOLIDADO IPS'!BD93&lt;&gt;"",'CARGA CONSOLIDADO IPS'!BD93,IF(U809="","",IF(U809&gt;0,"N. D.")))</f>
        <v/>
      </c>
    </row>
    <row r="810" spans="1:14" x14ac:dyDescent="0.25">
      <c r="A810" s="288" t="str">
        <f t="shared" si="39"/>
        <v>SEDE</v>
      </c>
      <c r="B810" s="288" t="str">
        <f t="shared" si="40"/>
        <v>FERROCARRILES</v>
      </c>
      <c r="C810" s="288" t="str">
        <f t="shared" si="41"/>
        <v/>
      </c>
      <c r="D810" s="288">
        <v>94</v>
      </c>
      <c r="E810" s="288" t="s">
        <v>300</v>
      </c>
      <c r="F810" s="288" t="s">
        <v>25</v>
      </c>
      <c r="G810" s="288" t="str">
        <f>IF('CARGA CONSOLIDADO IPS'!AW94&lt;&gt;"",'CARGA CONSOLIDADO IPS'!AW94,IF(N810="","",IF(N810&gt;0,"N. D.")))</f>
        <v/>
      </c>
      <c r="H810" s="292" t="str">
        <f>IF('CARGA CONSOLIDADO IPS'!AX94&lt;&gt;"",'CARGA CONSOLIDADO IPS'!AX94,IF(O810="","",IF(O810&gt;0,"N. D.")))</f>
        <v/>
      </c>
      <c r="I810" s="292" t="str">
        <f>IF('CARGA CONSOLIDADO IPS'!AY94&lt;&gt;"",'CARGA CONSOLIDADO IPS'!AY94,IF(P810="","",IF(P810&gt;0,"N. D.")))</f>
        <v/>
      </c>
      <c r="J810" s="292" t="str">
        <f>IF('CARGA CONSOLIDADO IPS'!AZ94&lt;&gt;"",'CARGA CONSOLIDADO IPS'!AZ94,IF(Q810="","",IF(Q810&gt;0,"N. D.")))</f>
        <v/>
      </c>
      <c r="K810" s="292" t="str">
        <f>IF('CARGA CONSOLIDADO IPS'!BA94&lt;&gt;"",'CARGA CONSOLIDADO IPS'!BA94,IF(R810="","",IF(R810&gt;0,"N. D.")))</f>
        <v/>
      </c>
      <c r="L810" s="292" t="str">
        <f>IF('CARGA CONSOLIDADO IPS'!BB94&lt;&gt;"",'CARGA CONSOLIDADO IPS'!BB94,IF(S810="","",IF(S810&gt;0,"N. D.")))</f>
        <v/>
      </c>
      <c r="M810" s="292" t="str">
        <f>IF('CARGA CONSOLIDADO IPS'!BC94&lt;&gt;"",'CARGA CONSOLIDADO IPS'!BC94,IF(T810="","",IF(T810&gt;0,"N. D.")))</f>
        <v/>
      </c>
      <c r="N810" s="292" t="str">
        <f>IF('CARGA CONSOLIDADO IPS'!BD94&lt;&gt;"",'CARGA CONSOLIDADO IPS'!BD94,IF(U810="","",IF(U810&gt;0,"N. D.")))</f>
        <v/>
      </c>
    </row>
    <row r="811" spans="1:14" x14ac:dyDescent="0.25">
      <c r="A811" s="288" t="str">
        <f t="shared" si="39"/>
        <v>SEDE</v>
      </c>
      <c r="B811" s="288" t="str">
        <f t="shared" si="40"/>
        <v>FERROCARRILES</v>
      </c>
      <c r="C811" s="288" t="str">
        <f t="shared" si="41"/>
        <v/>
      </c>
      <c r="D811" s="288">
        <v>95</v>
      </c>
      <c r="E811" s="288" t="s">
        <v>300</v>
      </c>
      <c r="F811" s="288" t="s">
        <v>25</v>
      </c>
      <c r="G811" s="288" t="str">
        <f>IF('CARGA CONSOLIDADO IPS'!AW95&lt;&gt;"",'CARGA CONSOLIDADO IPS'!AW95,IF(N811="","",IF(N811&gt;0,"N. D.")))</f>
        <v/>
      </c>
      <c r="H811" s="292" t="str">
        <f>IF('CARGA CONSOLIDADO IPS'!AX95&lt;&gt;"",'CARGA CONSOLIDADO IPS'!AX95,IF(O811="","",IF(O811&gt;0,"N. D.")))</f>
        <v/>
      </c>
      <c r="I811" s="292" t="str">
        <f>IF('CARGA CONSOLIDADO IPS'!AY95&lt;&gt;"",'CARGA CONSOLIDADO IPS'!AY95,IF(P811="","",IF(P811&gt;0,"N. D.")))</f>
        <v/>
      </c>
      <c r="J811" s="292" t="str">
        <f>IF('CARGA CONSOLIDADO IPS'!AZ95&lt;&gt;"",'CARGA CONSOLIDADO IPS'!AZ95,IF(Q811="","",IF(Q811&gt;0,"N. D.")))</f>
        <v/>
      </c>
      <c r="K811" s="292" t="str">
        <f>IF('CARGA CONSOLIDADO IPS'!BA95&lt;&gt;"",'CARGA CONSOLIDADO IPS'!BA95,IF(R811="","",IF(R811&gt;0,"N. D.")))</f>
        <v/>
      </c>
      <c r="L811" s="292" t="str">
        <f>IF('CARGA CONSOLIDADO IPS'!BB95&lt;&gt;"",'CARGA CONSOLIDADO IPS'!BB95,IF(S811="","",IF(S811&gt;0,"N. D.")))</f>
        <v/>
      </c>
      <c r="M811" s="292" t="str">
        <f>IF('CARGA CONSOLIDADO IPS'!BC95&lt;&gt;"",'CARGA CONSOLIDADO IPS'!BC95,IF(T811="","",IF(T811&gt;0,"N. D.")))</f>
        <v/>
      </c>
      <c r="N811" s="292" t="str">
        <f>IF('CARGA CONSOLIDADO IPS'!BD95&lt;&gt;"",'CARGA CONSOLIDADO IPS'!BD95,IF(U811="","",IF(U811&gt;0,"N. D.")))</f>
        <v/>
      </c>
    </row>
    <row r="812" spans="1:14" x14ac:dyDescent="0.25">
      <c r="A812" s="288" t="str">
        <f t="shared" si="39"/>
        <v>SEDE</v>
      </c>
      <c r="B812" s="288" t="str">
        <f t="shared" si="40"/>
        <v>FERROCARRILES</v>
      </c>
      <c r="C812" s="288" t="str">
        <f t="shared" si="41"/>
        <v/>
      </c>
      <c r="D812" s="288">
        <v>96</v>
      </c>
      <c r="E812" s="288" t="s">
        <v>300</v>
      </c>
      <c r="F812" s="288" t="s">
        <v>25</v>
      </c>
      <c r="G812" s="288" t="str">
        <f>IF('CARGA CONSOLIDADO IPS'!AW96&lt;&gt;"",'CARGA CONSOLIDADO IPS'!AW96,IF(N812="","",IF(N812&gt;0,"N. D.")))</f>
        <v/>
      </c>
      <c r="H812" s="292" t="str">
        <f>IF('CARGA CONSOLIDADO IPS'!AX96&lt;&gt;"",'CARGA CONSOLIDADO IPS'!AX96,IF(O812="","",IF(O812&gt;0,"N. D.")))</f>
        <v/>
      </c>
      <c r="I812" s="292" t="str">
        <f>IF('CARGA CONSOLIDADO IPS'!AY96&lt;&gt;"",'CARGA CONSOLIDADO IPS'!AY96,IF(P812="","",IF(P812&gt;0,"N. D.")))</f>
        <v/>
      </c>
      <c r="J812" s="292" t="str">
        <f>IF('CARGA CONSOLIDADO IPS'!AZ96&lt;&gt;"",'CARGA CONSOLIDADO IPS'!AZ96,IF(Q812="","",IF(Q812&gt;0,"N. D.")))</f>
        <v/>
      </c>
      <c r="K812" s="292" t="str">
        <f>IF('CARGA CONSOLIDADO IPS'!BA96&lt;&gt;"",'CARGA CONSOLIDADO IPS'!BA96,IF(R812="","",IF(R812&gt;0,"N. D.")))</f>
        <v/>
      </c>
      <c r="L812" s="292" t="str">
        <f>IF('CARGA CONSOLIDADO IPS'!BB96&lt;&gt;"",'CARGA CONSOLIDADO IPS'!BB96,IF(S812="","",IF(S812&gt;0,"N. D.")))</f>
        <v/>
      </c>
      <c r="M812" s="292" t="str">
        <f>IF('CARGA CONSOLIDADO IPS'!BC96&lt;&gt;"",'CARGA CONSOLIDADO IPS'!BC96,IF(T812="","",IF(T812&gt;0,"N. D.")))</f>
        <v/>
      </c>
      <c r="N812" s="292" t="str">
        <f>IF('CARGA CONSOLIDADO IPS'!BD96&lt;&gt;"",'CARGA CONSOLIDADO IPS'!BD96,IF(U812="","",IF(U812&gt;0,"N. D.")))</f>
        <v/>
      </c>
    </row>
    <row r="813" spans="1:14" x14ac:dyDescent="0.25">
      <c r="A813" s="288" t="str">
        <f t="shared" si="39"/>
        <v>SEDE</v>
      </c>
      <c r="B813" s="288" t="str">
        <f t="shared" si="40"/>
        <v>FERROCARRILES</v>
      </c>
      <c r="C813" s="288" t="str">
        <f t="shared" si="41"/>
        <v/>
      </c>
      <c r="D813" s="288">
        <v>97</v>
      </c>
      <c r="E813" s="288" t="s">
        <v>300</v>
      </c>
      <c r="F813" s="288" t="s">
        <v>25</v>
      </c>
      <c r="G813" s="288" t="str">
        <f>IF('CARGA CONSOLIDADO IPS'!AW97&lt;&gt;"",'CARGA CONSOLIDADO IPS'!AW97,IF(N813="","",IF(N813&gt;0,"N. D.")))</f>
        <v/>
      </c>
      <c r="H813" s="292" t="str">
        <f>IF('CARGA CONSOLIDADO IPS'!AX97&lt;&gt;"",'CARGA CONSOLIDADO IPS'!AX97,IF(O813="","",IF(O813&gt;0,"N. D.")))</f>
        <v/>
      </c>
      <c r="I813" s="292" t="str">
        <f>IF('CARGA CONSOLIDADO IPS'!AY97&lt;&gt;"",'CARGA CONSOLIDADO IPS'!AY97,IF(P813="","",IF(P813&gt;0,"N. D.")))</f>
        <v/>
      </c>
      <c r="J813" s="292" t="str">
        <f>IF('CARGA CONSOLIDADO IPS'!AZ97&lt;&gt;"",'CARGA CONSOLIDADO IPS'!AZ97,IF(Q813="","",IF(Q813&gt;0,"N. D.")))</f>
        <v/>
      </c>
      <c r="K813" s="292" t="str">
        <f>IF('CARGA CONSOLIDADO IPS'!BA97&lt;&gt;"",'CARGA CONSOLIDADO IPS'!BA97,IF(R813="","",IF(R813&gt;0,"N. D.")))</f>
        <v/>
      </c>
      <c r="L813" s="292" t="str">
        <f>IF('CARGA CONSOLIDADO IPS'!BB97&lt;&gt;"",'CARGA CONSOLIDADO IPS'!BB97,IF(S813="","",IF(S813&gt;0,"N. D.")))</f>
        <v/>
      </c>
      <c r="M813" s="292" t="str">
        <f>IF('CARGA CONSOLIDADO IPS'!BC97&lt;&gt;"",'CARGA CONSOLIDADO IPS'!BC97,IF(T813="","",IF(T813&gt;0,"N. D.")))</f>
        <v/>
      </c>
      <c r="N813" s="292" t="str">
        <f>IF('CARGA CONSOLIDADO IPS'!BD97&lt;&gt;"",'CARGA CONSOLIDADO IPS'!BD97,IF(U813="","",IF(U813&gt;0,"N. D.")))</f>
        <v/>
      </c>
    </row>
    <row r="814" spans="1:14" x14ac:dyDescent="0.25">
      <c r="A814" s="288" t="str">
        <f t="shared" si="39"/>
        <v>SEDE</v>
      </c>
      <c r="B814" s="288" t="str">
        <f t="shared" si="40"/>
        <v>FERROCARRILES</v>
      </c>
      <c r="C814" s="288" t="str">
        <f t="shared" si="41"/>
        <v/>
      </c>
      <c r="D814" s="288">
        <v>98</v>
      </c>
      <c r="E814" s="288" t="s">
        <v>300</v>
      </c>
      <c r="F814" s="288" t="s">
        <v>25</v>
      </c>
      <c r="G814" s="288" t="str">
        <f>IF('CARGA CONSOLIDADO IPS'!AW98&lt;&gt;"",'CARGA CONSOLIDADO IPS'!AW98,IF(N814="","",IF(N814&gt;0,"N. D.")))</f>
        <v/>
      </c>
      <c r="H814" s="292" t="str">
        <f>IF('CARGA CONSOLIDADO IPS'!AX98&lt;&gt;"",'CARGA CONSOLIDADO IPS'!AX98,IF(O814="","",IF(O814&gt;0,"N. D.")))</f>
        <v/>
      </c>
      <c r="I814" s="292" t="str">
        <f>IF('CARGA CONSOLIDADO IPS'!AY98&lt;&gt;"",'CARGA CONSOLIDADO IPS'!AY98,IF(P814="","",IF(P814&gt;0,"N. D.")))</f>
        <v/>
      </c>
      <c r="J814" s="292" t="str">
        <f>IF('CARGA CONSOLIDADO IPS'!AZ98&lt;&gt;"",'CARGA CONSOLIDADO IPS'!AZ98,IF(Q814="","",IF(Q814&gt;0,"N. D.")))</f>
        <v/>
      </c>
      <c r="K814" s="292" t="str">
        <f>IF('CARGA CONSOLIDADO IPS'!BA98&lt;&gt;"",'CARGA CONSOLIDADO IPS'!BA98,IF(R814="","",IF(R814&gt;0,"N. D.")))</f>
        <v/>
      </c>
      <c r="L814" s="292" t="str">
        <f>IF('CARGA CONSOLIDADO IPS'!BB98&lt;&gt;"",'CARGA CONSOLIDADO IPS'!BB98,IF(S814="","",IF(S814&gt;0,"N. D.")))</f>
        <v/>
      </c>
      <c r="M814" s="292" t="str">
        <f>IF('CARGA CONSOLIDADO IPS'!BC98&lt;&gt;"",'CARGA CONSOLIDADO IPS'!BC98,IF(T814="","",IF(T814&gt;0,"N. D.")))</f>
        <v/>
      </c>
      <c r="N814" s="292" t="str">
        <f>IF('CARGA CONSOLIDADO IPS'!BD98&lt;&gt;"",'CARGA CONSOLIDADO IPS'!BD98,IF(U814="","",IF(U814&gt;0,"N. D.")))</f>
        <v/>
      </c>
    </row>
    <row r="815" spans="1:14" x14ac:dyDescent="0.25">
      <c r="A815" s="288" t="str">
        <f t="shared" si="39"/>
        <v>SEDE</v>
      </c>
      <c r="B815" s="288" t="str">
        <f t="shared" si="40"/>
        <v>FERROCARRILES</v>
      </c>
      <c r="C815" s="288" t="str">
        <f t="shared" si="41"/>
        <v/>
      </c>
      <c r="D815" s="288">
        <v>99</v>
      </c>
      <c r="E815" s="288" t="s">
        <v>300</v>
      </c>
      <c r="F815" s="288" t="s">
        <v>25</v>
      </c>
      <c r="G815" s="288" t="str">
        <f>IF('CARGA CONSOLIDADO IPS'!AW99&lt;&gt;"",'CARGA CONSOLIDADO IPS'!AW99,IF(N815="","",IF(N815&gt;0,"N. D.")))</f>
        <v/>
      </c>
      <c r="H815" s="292" t="str">
        <f>IF('CARGA CONSOLIDADO IPS'!AX99&lt;&gt;"",'CARGA CONSOLIDADO IPS'!AX99,IF(O815="","",IF(O815&gt;0,"N. D.")))</f>
        <v/>
      </c>
      <c r="I815" s="292" t="str">
        <f>IF('CARGA CONSOLIDADO IPS'!AY99&lt;&gt;"",'CARGA CONSOLIDADO IPS'!AY99,IF(P815="","",IF(P815&gt;0,"N. D.")))</f>
        <v/>
      </c>
      <c r="J815" s="292" t="str">
        <f>IF('CARGA CONSOLIDADO IPS'!AZ99&lt;&gt;"",'CARGA CONSOLIDADO IPS'!AZ99,IF(Q815="","",IF(Q815&gt;0,"N. D.")))</f>
        <v/>
      </c>
      <c r="K815" s="292" t="str">
        <f>IF('CARGA CONSOLIDADO IPS'!BA99&lt;&gt;"",'CARGA CONSOLIDADO IPS'!BA99,IF(R815="","",IF(R815&gt;0,"N. D.")))</f>
        <v/>
      </c>
      <c r="L815" s="292" t="str">
        <f>IF('CARGA CONSOLIDADO IPS'!BB99&lt;&gt;"",'CARGA CONSOLIDADO IPS'!BB99,IF(S815="","",IF(S815&gt;0,"N. D.")))</f>
        <v/>
      </c>
      <c r="M815" s="292" t="str">
        <f>IF('CARGA CONSOLIDADO IPS'!BC99&lt;&gt;"",'CARGA CONSOLIDADO IPS'!BC99,IF(T815="","",IF(T815&gt;0,"N. D.")))</f>
        <v/>
      </c>
      <c r="N815" s="292" t="str">
        <f>IF('CARGA CONSOLIDADO IPS'!BD99&lt;&gt;"",'CARGA CONSOLIDADO IPS'!BD99,IF(U815="","",IF(U815&gt;0,"N. D.")))</f>
        <v/>
      </c>
    </row>
    <row r="816" spans="1:14" x14ac:dyDescent="0.25">
      <c r="A816" s="288" t="str">
        <f t="shared" si="39"/>
        <v>SEDE</v>
      </c>
      <c r="B816" s="288" t="str">
        <f t="shared" si="40"/>
        <v>FERROCARRILES</v>
      </c>
      <c r="C816" s="288" t="str">
        <f t="shared" si="41"/>
        <v/>
      </c>
      <c r="D816" s="288">
        <v>100</v>
      </c>
      <c r="E816" s="288" t="s">
        <v>300</v>
      </c>
      <c r="F816" s="288" t="s">
        <v>25</v>
      </c>
      <c r="G816" s="288" t="str">
        <f>IF('CARGA CONSOLIDADO IPS'!AW100&lt;&gt;"",'CARGA CONSOLIDADO IPS'!AW100,IF(N816="","",IF(N816&gt;0,"N. D.")))</f>
        <v/>
      </c>
      <c r="H816" s="292" t="str">
        <f>IF('CARGA CONSOLIDADO IPS'!AX100&lt;&gt;"",'CARGA CONSOLIDADO IPS'!AX100,IF(O816="","",IF(O816&gt;0,"N. D.")))</f>
        <v/>
      </c>
      <c r="I816" s="292" t="str">
        <f>IF('CARGA CONSOLIDADO IPS'!AY100&lt;&gt;"",'CARGA CONSOLIDADO IPS'!AY100,IF(P816="","",IF(P816&gt;0,"N. D.")))</f>
        <v/>
      </c>
      <c r="J816" s="292" t="str">
        <f>IF('CARGA CONSOLIDADO IPS'!AZ100&lt;&gt;"",'CARGA CONSOLIDADO IPS'!AZ100,IF(Q816="","",IF(Q816&gt;0,"N. D.")))</f>
        <v/>
      </c>
      <c r="K816" s="292" t="str">
        <f>IF('CARGA CONSOLIDADO IPS'!BA100&lt;&gt;"",'CARGA CONSOLIDADO IPS'!BA100,IF(R816="","",IF(R816&gt;0,"N. D.")))</f>
        <v/>
      </c>
      <c r="L816" s="292" t="str">
        <f>IF('CARGA CONSOLIDADO IPS'!BB100&lt;&gt;"",'CARGA CONSOLIDADO IPS'!BB100,IF(S816="","",IF(S816&gt;0,"N. D.")))</f>
        <v/>
      </c>
      <c r="M816" s="292" t="str">
        <f>IF('CARGA CONSOLIDADO IPS'!BC100&lt;&gt;"",'CARGA CONSOLIDADO IPS'!BC100,IF(T816="","",IF(T816&gt;0,"N. D.")))</f>
        <v/>
      </c>
      <c r="N816" s="292" t="str">
        <f>IF('CARGA CONSOLIDADO IPS'!BD100&lt;&gt;"",'CARGA CONSOLIDADO IPS'!BD100,IF(U816="","",IF(U816&gt;0,"N. D.")))</f>
        <v/>
      </c>
    </row>
    <row r="817" spans="1:14" x14ac:dyDescent="0.25">
      <c r="A817" s="288" t="str">
        <f t="shared" si="39"/>
        <v>SEDE</v>
      </c>
      <c r="B817" s="288" t="str">
        <f t="shared" si="40"/>
        <v>FERROCARRILES</v>
      </c>
      <c r="C817" s="288" t="str">
        <f t="shared" si="41"/>
        <v/>
      </c>
      <c r="D817" s="288">
        <v>101</v>
      </c>
      <c r="E817" s="288" t="s">
        <v>300</v>
      </c>
      <c r="F817" s="288" t="s">
        <v>25</v>
      </c>
      <c r="G817" s="288" t="str">
        <f>IF('CARGA CONSOLIDADO IPS'!AW101&lt;&gt;"",'CARGA CONSOLIDADO IPS'!AW101,IF(N817="","",IF(N817&gt;0,"N. D.")))</f>
        <v/>
      </c>
      <c r="H817" s="292" t="str">
        <f>IF('CARGA CONSOLIDADO IPS'!AX101&lt;&gt;"",'CARGA CONSOLIDADO IPS'!AX101,IF(O817="","",IF(O817&gt;0,"N. D.")))</f>
        <v/>
      </c>
      <c r="I817" s="292" t="str">
        <f>IF('CARGA CONSOLIDADO IPS'!AY101&lt;&gt;"",'CARGA CONSOLIDADO IPS'!AY101,IF(P817="","",IF(P817&gt;0,"N. D.")))</f>
        <v/>
      </c>
      <c r="J817" s="292" t="str">
        <f>IF('CARGA CONSOLIDADO IPS'!AZ101&lt;&gt;"",'CARGA CONSOLIDADO IPS'!AZ101,IF(Q817="","",IF(Q817&gt;0,"N. D.")))</f>
        <v/>
      </c>
      <c r="K817" s="292" t="str">
        <f>IF('CARGA CONSOLIDADO IPS'!BA101&lt;&gt;"",'CARGA CONSOLIDADO IPS'!BA101,IF(R817="","",IF(R817&gt;0,"N. D.")))</f>
        <v/>
      </c>
      <c r="L817" s="292" t="str">
        <f>IF('CARGA CONSOLIDADO IPS'!BB101&lt;&gt;"",'CARGA CONSOLIDADO IPS'!BB101,IF(S817="","",IF(S817&gt;0,"N. D.")))</f>
        <v/>
      </c>
      <c r="M817" s="292" t="str">
        <f>IF('CARGA CONSOLIDADO IPS'!BC101&lt;&gt;"",'CARGA CONSOLIDADO IPS'!BC101,IF(T817="","",IF(T817&gt;0,"N. D.")))</f>
        <v/>
      </c>
      <c r="N817" s="292" t="str">
        <f>IF('CARGA CONSOLIDADO IPS'!BD101&lt;&gt;"",'CARGA CONSOLIDADO IPS'!BD101,IF(U817="","",IF(U817&gt;0,"N. D.")))</f>
        <v/>
      </c>
    </row>
    <row r="818" spans="1:14" x14ac:dyDescent="0.25">
      <c r="A818" s="288" t="str">
        <f t="shared" si="39"/>
        <v>SEDE</v>
      </c>
      <c r="B818" s="288" t="str">
        <f t="shared" si="40"/>
        <v>FERROCARRILES</v>
      </c>
      <c r="C818" s="288" t="str">
        <f t="shared" si="41"/>
        <v/>
      </c>
      <c r="D818" s="288">
        <v>102</v>
      </c>
      <c r="E818" s="288" t="s">
        <v>300</v>
      </c>
      <c r="F818" s="288" t="s">
        <v>25</v>
      </c>
      <c r="G818" s="288" t="str">
        <f>IF('CARGA CONSOLIDADO IPS'!AW102&lt;&gt;"",'CARGA CONSOLIDADO IPS'!AW102,IF(N818="","",IF(N818&gt;0,"N. D.")))</f>
        <v/>
      </c>
      <c r="H818" s="292" t="str">
        <f>IF('CARGA CONSOLIDADO IPS'!AX102&lt;&gt;"",'CARGA CONSOLIDADO IPS'!AX102,IF(O818="","",IF(O818&gt;0,"N. D.")))</f>
        <v/>
      </c>
      <c r="I818" s="292" t="str">
        <f>IF('CARGA CONSOLIDADO IPS'!AY102&lt;&gt;"",'CARGA CONSOLIDADO IPS'!AY102,IF(P818="","",IF(P818&gt;0,"N. D.")))</f>
        <v/>
      </c>
      <c r="J818" s="292" t="str">
        <f>IF('CARGA CONSOLIDADO IPS'!AZ102&lt;&gt;"",'CARGA CONSOLIDADO IPS'!AZ102,IF(Q818="","",IF(Q818&gt;0,"N. D.")))</f>
        <v/>
      </c>
      <c r="K818" s="292" t="str">
        <f>IF('CARGA CONSOLIDADO IPS'!BA102&lt;&gt;"",'CARGA CONSOLIDADO IPS'!BA102,IF(R818="","",IF(R818&gt;0,"N. D.")))</f>
        <v/>
      </c>
      <c r="L818" s="292" t="str">
        <f>IF('CARGA CONSOLIDADO IPS'!BB102&lt;&gt;"",'CARGA CONSOLIDADO IPS'!BB102,IF(S818="","",IF(S818&gt;0,"N. D.")))</f>
        <v/>
      </c>
      <c r="M818" s="292" t="str">
        <f>IF('CARGA CONSOLIDADO IPS'!BC102&lt;&gt;"",'CARGA CONSOLIDADO IPS'!BC102,IF(T818="","",IF(T818&gt;0,"N. D.")))</f>
        <v/>
      </c>
      <c r="N818" s="292" t="str">
        <f>IF('CARGA CONSOLIDADO IPS'!BD102&lt;&gt;"",'CARGA CONSOLIDADO IPS'!BD102,IF(U818="","",IF(U818&gt;0,"N. D.")))</f>
        <v/>
      </c>
    </row>
    <row r="819" spans="1:14" x14ac:dyDescent="0.25">
      <c r="A819" s="288" t="str">
        <f t="shared" si="39"/>
        <v>SEDE</v>
      </c>
      <c r="B819" s="288" t="str">
        <f t="shared" si="40"/>
        <v>FERROCARRILES</v>
      </c>
      <c r="C819" s="288" t="str">
        <f t="shared" si="41"/>
        <v/>
      </c>
      <c r="D819" s="288">
        <v>103</v>
      </c>
      <c r="E819" s="288" t="s">
        <v>300</v>
      </c>
      <c r="F819" s="288" t="s">
        <v>25</v>
      </c>
      <c r="G819" s="288" t="str">
        <f>IF('CARGA CONSOLIDADO IPS'!AW103&lt;&gt;"",'CARGA CONSOLIDADO IPS'!AW103,IF(N819="","",IF(N819&gt;0,"N. D.")))</f>
        <v/>
      </c>
      <c r="H819" s="292" t="str">
        <f>IF('CARGA CONSOLIDADO IPS'!AX103&lt;&gt;"",'CARGA CONSOLIDADO IPS'!AX103,IF(O819="","",IF(O819&gt;0,"N. D.")))</f>
        <v/>
      </c>
      <c r="I819" s="292" t="str">
        <f>IF('CARGA CONSOLIDADO IPS'!AY103&lt;&gt;"",'CARGA CONSOLIDADO IPS'!AY103,IF(P819="","",IF(P819&gt;0,"N. D.")))</f>
        <v/>
      </c>
      <c r="J819" s="292" t="str">
        <f>IF('CARGA CONSOLIDADO IPS'!AZ103&lt;&gt;"",'CARGA CONSOLIDADO IPS'!AZ103,IF(Q819="","",IF(Q819&gt;0,"N. D.")))</f>
        <v/>
      </c>
      <c r="K819" s="292" t="str">
        <f>IF('CARGA CONSOLIDADO IPS'!BA103&lt;&gt;"",'CARGA CONSOLIDADO IPS'!BA103,IF(R819="","",IF(R819&gt;0,"N. D.")))</f>
        <v/>
      </c>
      <c r="L819" s="292" t="str">
        <f>IF('CARGA CONSOLIDADO IPS'!BB103&lt;&gt;"",'CARGA CONSOLIDADO IPS'!BB103,IF(S819="","",IF(S819&gt;0,"N. D.")))</f>
        <v/>
      </c>
      <c r="M819" s="292" t="str">
        <f>IF('CARGA CONSOLIDADO IPS'!BC103&lt;&gt;"",'CARGA CONSOLIDADO IPS'!BC103,IF(T819="","",IF(T819&gt;0,"N. D.")))</f>
        <v/>
      </c>
      <c r="N819" s="292" t="str">
        <f>IF('CARGA CONSOLIDADO IPS'!BD103&lt;&gt;"",'CARGA CONSOLIDADO IPS'!BD103,IF(U819="","",IF(U819&gt;0,"N. D.")))</f>
        <v/>
      </c>
    </row>
    <row r="820" spans="1:14" x14ac:dyDescent="0.25">
      <c r="A820" s="288" t="str">
        <f t="shared" si="39"/>
        <v>SEDE</v>
      </c>
      <c r="B820" s="288" t="str">
        <f t="shared" si="40"/>
        <v>FERROCARRILES</v>
      </c>
      <c r="C820" s="288" t="str">
        <f t="shared" si="41"/>
        <v/>
      </c>
      <c r="D820" s="288">
        <v>104</v>
      </c>
      <c r="E820" s="288" t="s">
        <v>300</v>
      </c>
      <c r="F820" s="288" t="s">
        <v>25</v>
      </c>
      <c r="G820" s="288" t="str">
        <f>IF('CARGA CONSOLIDADO IPS'!AW104&lt;&gt;"",'CARGA CONSOLIDADO IPS'!AW104,IF(N820="","",IF(N820&gt;0,"N. D.")))</f>
        <v/>
      </c>
      <c r="H820" s="292" t="str">
        <f>IF('CARGA CONSOLIDADO IPS'!AX104&lt;&gt;"",'CARGA CONSOLIDADO IPS'!AX104,IF(O820="","",IF(O820&gt;0,"N. D.")))</f>
        <v/>
      </c>
      <c r="I820" s="292" t="str">
        <f>IF('CARGA CONSOLIDADO IPS'!AY104&lt;&gt;"",'CARGA CONSOLIDADO IPS'!AY104,IF(P820="","",IF(P820&gt;0,"N. D.")))</f>
        <v/>
      </c>
      <c r="J820" s="292" t="str">
        <f>IF('CARGA CONSOLIDADO IPS'!AZ104&lt;&gt;"",'CARGA CONSOLIDADO IPS'!AZ104,IF(Q820="","",IF(Q820&gt;0,"N. D.")))</f>
        <v/>
      </c>
      <c r="K820" s="292" t="str">
        <f>IF('CARGA CONSOLIDADO IPS'!BA104&lt;&gt;"",'CARGA CONSOLIDADO IPS'!BA104,IF(R820="","",IF(R820&gt;0,"N. D.")))</f>
        <v/>
      </c>
      <c r="L820" s="292" t="str">
        <f>IF('CARGA CONSOLIDADO IPS'!BB104&lt;&gt;"",'CARGA CONSOLIDADO IPS'!BB104,IF(S820="","",IF(S820&gt;0,"N. D.")))</f>
        <v/>
      </c>
      <c r="M820" s="292" t="str">
        <f>IF('CARGA CONSOLIDADO IPS'!BC104&lt;&gt;"",'CARGA CONSOLIDADO IPS'!BC104,IF(T820="","",IF(T820&gt;0,"N. D.")))</f>
        <v/>
      </c>
      <c r="N820" s="292" t="str">
        <f>IF('CARGA CONSOLIDADO IPS'!BD104&lt;&gt;"",'CARGA CONSOLIDADO IPS'!BD104,IF(U820="","",IF(U820&gt;0,"N. D.")))</f>
        <v/>
      </c>
    </row>
    <row r="821" spans="1:14" x14ac:dyDescent="0.25">
      <c r="A821" s="288" t="str">
        <f t="shared" si="39"/>
        <v>SEDE</v>
      </c>
      <c r="B821" s="288" t="str">
        <f t="shared" si="40"/>
        <v>FERROCARRILES</v>
      </c>
      <c r="C821" s="288" t="str">
        <f t="shared" si="41"/>
        <v/>
      </c>
      <c r="D821" s="288">
        <v>105</v>
      </c>
      <c r="E821" s="288" t="s">
        <v>300</v>
      </c>
      <c r="F821" s="288" t="s">
        <v>25</v>
      </c>
      <c r="G821" s="288" t="str">
        <f>IF('CARGA CONSOLIDADO IPS'!AW105&lt;&gt;"",'CARGA CONSOLIDADO IPS'!AW105,IF(N821="","",IF(N821&gt;0,"N. D.")))</f>
        <v/>
      </c>
      <c r="H821" s="292" t="str">
        <f>IF('CARGA CONSOLIDADO IPS'!AX105&lt;&gt;"",'CARGA CONSOLIDADO IPS'!AX105,IF(O821="","",IF(O821&gt;0,"N. D.")))</f>
        <v/>
      </c>
      <c r="I821" s="292" t="str">
        <f>IF('CARGA CONSOLIDADO IPS'!AY105&lt;&gt;"",'CARGA CONSOLIDADO IPS'!AY105,IF(P821="","",IF(P821&gt;0,"N. D.")))</f>
        <v/>
      </c>
      <c r="J821" s="292" t="str">
        <f>IF('CARGA CONSOLIDADO IPS'!AZ105&lt;&gt;"",'CARGA CONSOLIDADO IPS'!AZ105,IF(Q821="","",IF(Q821&gt;0,"N. D.")))</f>
        <v/>
      </c>
      <c r="K821" s="292" t="str">
        <f>IF('CARGA CONSOLIDADO IPS'!BA105&lt;&gt;"",'CARGA CONSOLIDADO IPS'!BA105,IF(R821="","",IF(R821&gt;0,"N. D.")))</f>
        <v/>
      </c>
      <c r="L821" s="292" t="str">
        <f>IF('CARGA CONSOLIDADO IPS'!BB105&lt;&gt;"",'CARGA CONSOLIDADO IPS'!BB105,IF(S821="","",IF(S821&gt;0,"N. D.")))</f>
        <v/>
      </c>
      <c r="M821" s="292" t="str">
        <f>IF('CARGA CONSOLIDADO IPS'!BC105&lt;&gt;"",'CARGA CONSOLIDADO IPS'!BC105,IF(T821="","",IF(T821&gt;0,"N. D.")))</f>
        <v/>
      </c>
      <c r="N821" s="292" t="str">
        <f>IF('CARGA CONSOLIDADO IPS'!BD105&lt;&gt;"",'CARGA CONSOLIDADO IPS'!BD105,IF(U821="","",IF(U821&gt;0,"N. D.")))</f>
        <v/>
      </c>
    </row>
    <row r="822" spans="1:14" x14ac:dyDescent="0.25">
      <c r="A822" s="288" t="str">
        <f t="shared" si="39"/>
        <v>SEDE</v>
      </c>
      <c r="B822" s="288" t="str">
        <f t="shared" si="40"/>
        <v>FERROCARRILES</v>
      </c>
      <c r="C822" s="288" t="str">
        <f t="shared" si="41"/>
        <v/>
      </c>
      <c r="D822" s="288">
        <v>106</v>
      </c>
      <c r="E822" s="288" t="s">
        <v>300</v>
      </c>
      <c r="F822" s="288" t="s">
        <v>25</v>
      </c>
      <c r="G822" s="288" t="str">
        <f>IF('CARGA CONSOLIDADO IPS'!AW106&lt;&gt;"",'CARGA CONSOLIDADO IPS'!AW106,IF(N822="","",IF(N822&gt;0,"N. D.")))</f>
        <v/>
      </c>
      <c r="H822" s="292" t="str">
        <f>IF('CARGA CONSOLIDADO IPS'!AX106&lt;&gt;"",'CARGA CONSOLIDADO IPS'!AX106,IF(O822="","",IF(O822&gt;0,"N. D.")))</f>
        <v/>
      </c>
      <c r="I822" s="292" t="str">
        <f>IF('CARGA CONSOLIDADO IPS'!AY106&lt;&gt;"",'CARGA CONSOLIDADO IPS'!AY106,IF(P822="","",IF(P822&gt;0,"N. D.")))</f>
        <v/>
      </c>
      <c r="J822" s="292" t="str">
        <f>IF('CARGA CONSOLIDADO IPS'!AZ106&lt;&gt;"",'CARGA CONSOLIDADO IPS'!AZ106,IF(Q822="","",IF(Q822&gt;0,"N. D.")))</f>
        <v/>
      </c>
      <c r="K822" s="292" t="str">
        <f>IF('CARGA CONSOLIDADO IPS'!BA106&lt;&gt;"",'CARGA CONSOLIDADO IPS'!BA106,IF(R822="","",IF(R822&gt;0,"N. D.")))</f>
        <v/>
      </c>
      <c r="L822" s="292" t="str">
        <f>IF('CARGA CONSOLIDADO IPS'!BB106&lt;&gt;"",'CARGA CONSOLIDADO IPS'!BB106,IF(S822="","",IF(S822&gt;0,"N. D.")))</f>
        <v/>
      </c>
      <c r="M822" s="292" t="str">
        <f>IF('CARGA CONSOLIDADO IPS'!BC106&lt;&gt;"",'CARGA CONSOLIDADO IPS'!BC106,IF(T822="","",IF(T822&gt;0,"N. D.")))</f>
        <v/>
      </c>
      <c r="N822" s="292" t="str">
        <f>IF('CARGA CONSOLIDADO IPS'!BD106&lt;&gt;"",'CARGA CONSOLIDADO IPS'!BD106,IF(U822="","",IF(U822&gt;0,"N. D.")))</f>
        <v/>
      </c>
    </row>
    <row r="823" spans="1:14" x14ac:dyDescent="0.25">
      <c r="A823" s="288" t="str">
        <f t="shared" si="39"/>
        <v>SEDE</v>
      </c>
      <c r="B823" s="288" t="str">
        <f t="shared" si="40"/>
        <v>FERROCARRILES</v>
      </c>
      <c r="C823" s="288" t="str">
        <f t="shared" si="41"/>
        <v/>
      </c>
      <c r="D823" s="288">
        <v>107</v>
      </c>
      <c r="E823" s="288" t="s">
        <v>300</v>
      </c>
      <c r="F823" s="288" t="s">
        <v>25</v>
      </c>
      <c r="G823" s="288" t="str">
        <f>IF('CARGA CONSOLIDADO IPS'!AW107&lt;&gt;"",'CARGA CONSOLIDADO IPS'!AW107,IF(N823="","",IF(N823&gt;0,"N. D.")))</f>
        <v/>
      </c>
      <c r="H823" s="292" t="str">
        <f>IF('CARGA CONSOLIDADO IPS'!AX107&lt;&gt;"",'CARGA CONSOLIDADO IPS'!AX107,IF(O823="","",IF(O823&gt;0,"N. D.")))</f>
        <v/>
      </c>
      <c r="I823" s="292" t="str">
        <f>IF('CARGA CONSOLIDADO IPS'!AY107&lt;&gt;"",'CARGA CONSOLIDADO IPS'!AY107,IF(P823="","",IF(P823&gt;0,"N. D.")))</f>
        <v/>
      </c>
      <c r="J823" s="292" t="str">
        <f>IF('CARGA CONSOLIDADO IPS'!AZ107&lt;&gt;"",'CARGA CONSOLIDADO IPS'!AZ107,IF(Q823="","",IF(Q823&gt;0,"N. D.")))</f>
        <v/>
      </c>
      <c r="K823" s="292" t="str">
        <f>IF('CARGA CONSOLIDADO IPS'!BA107&lt;&gt;"",'CARGA CONSOLIDADO IPS'!BA107,IF(R823="","",IF(R823&gt;0,"N. D.")))</f>
        <v/>
      </c>
      <c r="L823" s="292" t="str">
        <f>IF('CARGA CONSOLIDADO IPS'!BB107&lt;&gt;"",'CARGA CONSOLIDADO IPS'!BB107,IF(S823="","",IF(S823&gt;0,"N. D.")))</f>
        <v/>
      </c>
      <c r="M823" s="292" t="str">
        <f>IF('CARGA CONSOLIDADO IPS'!BC107&lt;&gt;"",'CARGA CONSOLIDADO IPS'!BC107,IF(T823="","",IF(T823&gt;0,"N. D.")))</f>
        <v/>
      </c>
      <c r="N823" s="292" t="str">
        <f>IF('CARGA CONSOLIDADO IPS'!BD107&lt;&gt;"",'CARGA CONSOLIDADO IPS'!BD107,IF(U823="","",IF(U823&gt;0,"N. D.")))</f>
        <v/>
      </c>
    </row>
    <row r="824" spans="1:14" x14ac:dyDescent="0.25">
      <c r="A824" s="288" t="str">
        <f t="shared" si="39"/>
        <v>SEDE</v>
      </c>
      <c r="B824" s="288" t="str">
        <f t="shared" si="40"/>
        <v>FERROCARRILES</v>
      </c>
      <c r="C824" s="288" t="str">
        <f t="shared" si="41"/>
        <v/>
      </c>
      <c r="D824" s="288">
        <v>108</v>
      </c>
      <c r="E824" s="288" t="s">
        <v>300</v>
      </c>
      <c r="F824" s="288" t="s">
        <v>25</v>
      </c>
      <c r="G824" s="288" t="str">
        <f>IF('CARGA CONSOLIDADO IPS'!AW108&lt;&gt;"",'CARGA CONSOLIDADO IPS'!AW108,IF(N824="","",IF(N824&gt;0,"N. D.")))</f>
        <v/>
      </c>
      <c r="H824" s="292" t="str">
        <f>IF('CARGA CONSOLIDADO IPS'!AX108&lt;&gt;"",'CARGA CONSOLIDADO IPS'!AX108,IF(O824="","",IF(O824&gt;0,"N. D.")))</f>
        <v/>
      </c>
      <c r="I824" s="292" t="str">
        <f>IF('CARGA CONSOLIDADO IPS'!AY108&lt;&gt;"",'CARGA CONSOLIDADO IPS'!AY108,IF(P824="","",IF(P824&gt;0,"N. D.")))</f>
        <v/>
      </c>
      <c r="J824" s="292" t="str">
        <f>IF('CARGA CONSOLIDADO IPS'!AZ108&lt;&gt;"",'CARGA CONSOLIDADO IPS'!AZ108,IF(Q824="","",IF(Q824&gt;0,"N. D.")))</f>
        <v/>
      </c>
      <c r="K824" s="292" t="str">
        <f>IF('CARGA CONSOLIDADO IPS'!BA108&lt;&gt;"",'CARGA CONSOLIDADO IPS'!BA108,IF(R824="","",IF(R824&gt;0,"N. D.")))</f>
        <v/>
      </c>
      <c r="L824" s="292" t="str">
        <f>IF('CARGA CONSOLIDADO IPS'!BB108&lt;&gt;"",'CARGA CONSOLIDADO IPS'!BB108,IF(S824="","",IF(S824&gt;0,"N. D.")))</f>
        <v/>
      </c>
      <c r="M824" s="292" t="str">
        <f>IF('CARGA CONSOLIDADO IPS'!BC108&lt;&gt;"",'CARGA CONSOLIDADO IPS'!BC108,IF(T824="","",IF(T824&gt;0,"N. D.")))</f>
        <v/>
      </c>
      <c r="N824" s="292" t="str">
        <f>IF('CARGA CONSOLIDADO IPS'!BD108&lt;&gt;"",'CARGA CONSOLIDADO IPS'!BD108,IF(U824="","",IF(U824&gt;0,"N. D.")))</f>
        <v/>
      </c>
    </row>
    <row r="825" spans="1:14" x14ac:dyDescent="0.25">
      <c r="A825" s="288" t="str">
        <f t="shared" si="39"/>
        <v>SEDE</v>
      </c>
      <c r="B825" s="288" t="str">
        <f t="shared" si="40"/>
        <v>FERROCARRILES</v>
      </c>
      <c r="C825" s="288" t="str">
        <f t="shared" si="41"/>
        <v/>
      </c>
      <c r="D825" s="288">
        <v>109</v>
      </c>
      <c r="E825" s="288" t="s">
        <v>300</v>
      </c>
      <c r="F825" s="288" t="s">
        <v>25</v>
      </c>
      <c r="G825" s="288" t="str">
        <f>IF('CARGA CONSOLIDADO IPS'!AW109&lt;&gt;"",'CARGA CONSOLIDADO IPS'!AW109,IF(N825="","",IF(N825&gt;0,"N. D.")))</f>
        <v/>
      </c>
      <c r="H825" s="292" t="str">
        <f>IF('CARGA CONSOLIDADO IPS'!AX109&lt;&gt;"",'CARGA CONSOLIDADO IPS'!AX109,IF(O825="","",IF(O825&gt;0,"N. D.")))</f>
        <v/>
      </c>
      <c r="I825" s="292" t="str">
        <f>IF('CARGA CONSOLIDADO IPS'!AY109&lt;&gt;"",'CARGA CONSOLIDADO IPS'!AY109,IF(P825="","",IF(P825&gt;0,"N. D.")))</f>
        <v/>
      </c>
      <c r="J825" s="292" t="str">
        <f>IF('CARGA CONSOLIDADO IPS'!AZ109&lt;&gt;"",'CARGA CONSOLIDADO IPS'!AZ109,IF(Q825="","",IF(Q825&gt;0,"N. D.")))</f>
        <v/>
      </c>
      <c r="K825" s="292" t="str">
        <f>IF('CARGA CONSOLIDADO IPS'!BA109&lt;&gt;"",'CARGA CONSOLIDADO IPS'!BA109,IF(R825="","",IF(R825&gt;0,"N. D.")))</f>
        <v/>
      </c>
      <c r="L825" s="292" t="str">
        <f>IF('CARGA CONSOLIDADO IPS'!BB109&lt;&gt;"",'CARGA CONSOLIDADO IPS'!BB109,IF(S825="","",IF(S825&gt;0,"N. D.")))</f>
        <v/>
      </c>
      <c r="M825" s="292" t="str">
        <f>IF('CARGA CONSOLIDADO IPS'!BC109&lt;&gt;"",'CARGA CONSOLIDADO IPS'!BC109,IF(T825="","",IF(T825&gt;0,"N. D.")))</f>
        <v/>
      </c>
      <c r="N825" s="292" t="str">
        <f>IF('CARGA CONSOLIDADO IPS'!BD109&lt;&gt;"",'CARGA CONSOLIDADO IPS'!BD109,IF(U825="","",IF(U825&gt;0,"N. D.")))</f>
        <v/>
      </c>
    </row>
    <row r="826" spans="1:14" x14ac:dyDescent="0.25">
      <c r="A826" s="288" t="str">
        <f t="shared" si="39"/>
        <v>SEDE</v>
      </c>
      <c r="B826" s="288" t="str">
        <f t="shared" si="40"/>
        <v>FERROCARRILES</v>
      </c>
      <c r="C826" s="288" t="str">
        <f t="shared" si="41"/>
        <v/>
      </c>
      <c r="D826" s="288">
        <v>110</v>
      </c>
      <c r="E826" s="288" t="s">
        <v>300</v>
      </c>
      <c r="F826" s="288" t="s">
        <v>25</v>
      </c>
      <c r="G826" s="288" t="str">
        <f>IF('CARGA CONSOLIDADO IPS'!AW110&lt;&gt;"",'CARGA CONSOLIDADO IPS'!AW110,IF(N826="","",IF(N826&gt;0,"N. D.")))</f>
        <v/>
      </c>
      <c r="H826" s="292" t="str">
        <f>IF('CARGA CONSOLIDADO IPS'!AX110&lt;&gt;"",'CARGA CONSOLIDADO IPS'!AX110,IF(O826="","",IF(O826&gt;0,"N. D.")))</f>
        <v/>
      </c>
      <c r="I826" s="292" t="str">
        <f>IF('CARGA CONSOLIDADO IPS'!AY110&lt;&gt;"",'CARGA CONSOLIDADO IPS'!AY110,IF(P826="","",IF(P826&gt;0,"N. D.")))</f>
        <v/>
      </c>
      <c r="J826" s="292" t="str">
        <f>IF('CARGA CONSOLIDADO IPS'!AZ110&lt;&gt;"",'CARGA CONSOLIDADO IPS'!AZ110,IF(Q826="","",IF(Q826&gt;0,"N. D.")))</f>
        <v/>
      </c>
      <c r="K826" s="292" t="str">
        <f>IF('CARGA CONSOLIDADO IPS'!BA110&lt;&gt;"",'CARGA CONSOLIDADO IPS'!BA110,IF(R826="","",IF(R826&gt;0,"N. D.")))</f>
        <v/>
      </c>
      <c r="L826" s="292" t="str">
        <f>IF('CARGA CONSOLIDADO IPS'!BB110&lt;&gt;"",'CARGA CONSOLIDADO IPS'!BB110,IF(S826="","",IF(S826&gt;0,"N. D.")))</f>
        <v/>
      </c>
      <c r="M826" s="292" t="str">
        <f>IF('CARGA CONSOLIDADO IPS'!BC110&lt;&gt;"",'CARGA CONSOLIDADO IPS'!BC110,IF(T826="","",IF(T826&gt;0,"N. D.")))</f>
        <v/>
      </c>
      <c r="N826" s="292" t="str">
        <f>IF('CARGA CONSOLIDADO IPS'!BD110&lt;&gt;"",'CARGA CONSOLIDADO IPS'!BD110,IF(U826="","",IF(U826&gt;0,"N. D.")))</f>
        <v/>
      </c>
    </row>
    <row r="827" spans="1:14" x14ac:dyDescent="0.25">
      <c r="A827" s="288" t="str">
        <f t="shared" si="39"/>
        <v>SEDE</v>
      </c>
      <c r="B827" s="288" t="str">
        <f t="shared" si="40"/>
        <v>FERROCARRILES</v>
      </c>
      <c r="C827" s="288" t="str">
        <f t="shared" si="41"/>
        <v/>
      </c>
      <c r="D827" s="288">
        <v>111</v>
      </c>
      <c r="E827" s="288" t="s">
        <v>300</v>
      </c>
      <c r="F827" s="288" t="s">
        <v>25</v>
      </c>
      <c r="G827" s="288" t="str">
        <f>IF('CARGA CONSOLIDADO IPS'!AW111&lt;&gt;"",'CARGA CONSOLIDADO IPS'!AW111,IF(N827="","",IF(N827&gt;0,"N. D.")))</f>
        <v/>
      </c>
      <c r="H827" s="292" t="str">
        <f>IF('CARGA CONSOLIDADO IPS'!AX111&lt;&gt;"",'CARGA CONSOLIDADO IPS'!AX111,IF(O827="","",IF(O827&gt;0,"N. D.")))</f>
        <v/>
      </c>
      <c r="I827" s="292" t="str">
        <f>IF('CARGA CONSOLIDADO IPS'!AY111&lt;&gt;"",'CARGA CONSOLIDADO IPS'!AY111,IF(P827="","",IF(P827&gt;0,"N. D.")))</f>
        <v/>
      </c>
      <c r="J827" s="292" t="str">
        <f>IF('CARGA CONSOLIDADO IPS'!AZ111&lt;&gt;"",'CARGA CONSOLIDADO IPS'!AZ111,IF(Q827="","",IF(Q827&gt;0,"N. D.")))</f>
        <v/>
      </c>
      <c r="K827" s="292" t="str">
        <f>IF('CARGA CONSOLIDADO IPS'!BA111&lt;&gt;"",'CARGA CONSOLIDADO IPS'!BA111,IF(R827="","",IF(R827&gt;0,"N. D.")))</f>
        <v/>
      </c>
      <c r="L827" s="292" t="str">
        <f>IF('CARGA CONSOLIDADO IPS'!BB111&lt;&gt;"",'CARGA CONSOLIDADO IPS'!BB111,IF(S827="","",IF(S827&gt;0,"N. D.")))</f>
        <v/>
      </c>
      <c r="M827" s="292" t="str">
        <f>IF('CARGA CONSOLIDADO IPS'!BC111&lt;&gt;"",'CARGA CONSOLIDADO IPS'!BC111,IF(T827="","",IF(T827&gt;0,"N. D.")))</f>
        <v/>
      </c>
      <c r="N827" s="292" t="str">
        <f>IF('CARGA CONSOLIDADO IPS'!BD111&lt;&gt;"",'CARGA CONSOLIDADO IPS'!BD111,IF(U827="","",IF(U827&gt;0,"N. D.")))</f>
        <v/>
      </c>
    </row>
    <row r="828" spans="1:14" x14ac:dyDescent="0.25">
      <c r="A828" s="288" t="str">
        <f t="shared" si="39"/>
        <v>SEDE</v>
      </c>
      <c r="B828" s="288" t="str">
        <f t="shared" si="40"/>
        <v>FERROCARRILES</v>
      </c>
      <c r="C828" s="288" t="str">
        <f t="shared" si="41"/>
        <v/>
      </c>
      <c r="D828" s="288">
        <v>112</v>
      </c>
      <c r="E828" s="288" t="s">
        <v>300</v>
      </c>
      <c r="F828" s="288" t="s">
        <v>25</v>
      </c>
      <c r="G828" s="288" t="str">
        <f>IF('CARGA CONSOLIDADO IPS'!AW112&lt;&gt;"",'CARGA CONSOLIDADO IPS'!AW112,IF(N828="","",IF(N828&gt;0,"N. D.")))</f>
        <v/>
      </c>
      <c r="H828" s="292" t="str">
        <f>IF('CARGA CONSOLIDADO IPS'!AX112&lt;&gt;"",'CARGA CONSOLIDADO IPS'!AX112,IF(O828="","",IF(O828&gt;0,"N. D.")))</f>
        <v/>
      </c>
      <c r="I828" s="292" t="str">
        <f>IF('CARGA CONSOLIDADO IPS'!AY112&lt;&gt;"",'CARGA CONSOLIDADO IPS'!AY112,IF(P828="","",IF(P828&gt;0,"N. D.")))</f>
        <v/>
      </c>
      <c r="J828" s="292" t="str">
        <f>IF('CARGA CONSOLIDADO IPS'!AZ112&lt;&gt;"",'CARGA CONSOLIDADO IPS'!AZ112,IF(Q828="","",IF(Q828&gt;0,"N. D.")))</f>
        <v/>
      </c>
      <c r="K828" s="292" t="str">
        <f>IF('CARGA CONSOLIDADO IPS'!BA112&lt;&gt;"",'CARGA CONSOLIDADO IPS'!BA112,IF(R828="","",IF(R828&gt;0,"N. D.")))</f>
        <v/>
      </c>
      <c r="L828" s="292" t="str">
        <f>IF('CARGA CONSOLIDADO IPS'!BB112&lt;&gt;"",'CARGA CONSOLIDADO IPS'!BB112,IF(S828="","",IF(S828&gt;0,"N. D.")))</f>
        <v/>
      </c>
      <c r="M828" s="292" t="str">
        <f>IF('CARGA CONSOLIDADO IPS'!BC112&lt;&gt;"",'CARGA CONSOLIDADO IPS'!BC112,IF(T828="","",IF(T828&gt;0,"N. D.")))</f>
        <v/>
      </c>
      <c r="N828" s="292" t="str">
        <f>IF('CARGA CONSOLIDADO IPS'!BD112&lt;&gt;"",'CARGA CONSOLIDADO IPS'!BD112,IF(U828="","",IF(U828&gt;0,"N. D.")))</f>
        <v/>
      </c>
    </row>
    <row r="829" spans="1:14" x14ac:dyDescent="0.25">
      <c r="A829" s="288" t="str">
        <f t="shared" si="39"/>
        <v>SEDE</v>
      </c>
      <c r="B829" s="288" t="str">
        <f t="shared" si="40"/>
        <v>FERROCARRILES</v>
      </c>
      <c r="C829" s="288" t="str">
        <f t="shared" si="41"/>
        <v/>
      </c>
      <c r="D829" s="288">
        <v>113</v>
      </c>
      <c r="E829" s="288" t="s">
        <v>300</v>
      </c>
      <c r="F829" s="288" t="s">
        <v>25</v>
      </c>
      <c r="G829" s="288" t="str">
        <f>IF('CARGA CONSOLIDADO IPS'!AW113&lt;&gt;"",'CARGA CONSOLIDADO IPS'!AW113,IF(N829="","",IF(N829&gt;0,"N. D.")))</f>
        <v/>
      </c>
      <c r="H829" s="292" t="str">
        <f>IF('CARGA CONSOLIDADO IPS'!AX113&lt;&gt;"",'CARGA CONSOLIDADO IPS'!AX113,IF(O829="","",IF(O829&gt;0,"N. D.")))</f>
        <v/>
      </c>
      <c r="I829" s="292" t="str">
        <f>IF('CARGA CONSOLIDADO IPS'!AY113&lt;&gt;"",'CARGA CONSOLIDADO IPS'!AY113,IF(P829="","",IF(P829&gt;0,"N. D.")))</f>
        <v/>
      </c>
      <c r="J829" s="292" t="str">
        <f>IF('CARGA CONSOLIDADO IPS'!AZ113&lt;&gt;"",'CARGA CONSOLIDADO IPS'!AZ113,IF(Q829="","",IF(Q829&gt;0,"N. D.")))</f>
        <v/>
      </c>
      <c r="K829" s="292" t="str">
        <f>IF('CARGA CONSOLIDADO IPS'!BA113&lt;&gt;"",'CARGA CONSOLIDADO IPS'!BA113,IF(R829="","",IF(R829&gt;0,"N. D.")))</f>
        <v/>
      </c>
      <c r="L829" s="292" t="str">
        <f>IF('CARGA CONSOLIDADO IPS'!BB113&lt;&gt;"",'CARGA CONSOLIDADO IPS'!BB113,IF(S829="","",IF(S829&gt;0,"N. D.")))</f>
        <v/>
      </c>
      <c r="M829" s="292" t="str">
        <f>IF('CARGA CONSOLIDADO IPS'!BC113&lt;&gt;"",'CARGA CONSOLIDADO IPS'!BC113,IF(T829="","",IF(T829&gt;0,"N. D.")))</f>
        <v/>
      </c>
      <c r="N829" s="292" t="str">
        <f>IF('CARGA CONSOLIDADO IPS'!BD113&lt;&gt;"",'CARGA CONSOLIDADO IPS'!BD113,IF(U829="","",IF(U829&gt;0,"N. D.")))</f>
        <v/>
      </c>
    </row>
    <row r="830" spans="1:14" x14ac:dyDescent="0.25">
      <c r="A830" s="288" t="str">
        <f t="shared" si="39"/>
        <v>SEDE</v>
      </c>
      <c r="B830" s="288" t="str">
        <f t="shared" si="40"/>
        <v>FERROCARRILES</v>
      </c>
      <c r="C830" s="288" t="str">
        <f t="shared" si="41"/>
        <v/>
      </c>
      <c r="D830" s="288">
        <v>114</v>
      </c>
      <c r="E830" s="288" t="s">
        <v>300</v>
      </c>
      <c r="F830" s="288" t="s">
        <v>25</v>
      </c>
      <c r="G830" s="288" t="str">
        <f>IF('CARGA CONSOLIDADO IPS'!AW114&lt;&gt;"",'CARGA CONSOLIDADO IPS'!AW114,IF(N830="","",IF(N830&gt;0,"N. D.")))</f>
        <v/>
      </c>
      <c r="H830" s="292" t="str">
        <f>IF('CARGA CONSOLIDADO IPS'!AX114&lt;&gt;"",'CARGA CONSOLIDADO IPS'!AX114,IF(O830="","",IF(O830&gt;0,"N. D.")))</f>
        <v/>
      </c>
      <c r="I830" s="292" t="str">
        <f>IF('CARGA CONSOLIDADO IPS'!AY114&lt;&gt;"",'CARGA CONSOLIDADO IPS'!AY114,IF(P830="","",IF(P830&gt;0,"N. D.")))</f>
        <v/>
      </c>
      <c r="J830" s="292" t="str">
        <f>IF('CARGA CONSOLIDADO IPS'!AZ114&lt;&gt;"",'CARGA CONSOLIDADO IPS'!AZ114,IF(Q830="","",IF(Q830&gt;0,"N. D.")))</f>
        <v/>
      </c>
      <c r="K830" s="292" t="str">
        <f>IF('CARGA CONSOLIDADO IPS'!BA114&lt;&gt;"",'CARGA CONSOLIDADO IPS'!BA114,IF(R830="","",IF(R830&gt;0,"N. D.")))</f>
        <v/>
      </c>
      <c r="L830" s="292" t="str">
        <f>IF('CARGA CONSOLIDADO IPS'!BB114&lt;&gt;"",'CARGA CONSOLIDADO IPS'!BB114,IF(S830="","",IF(S830&gt;0,"N. D.")))</f>
        <v/>
      </c>
      <c r="M830" s="292" t="str">
        <f>IF('CARGA CONSOLIDADO IPS'!BC114&lt;&gt;"",'CARGA CONSOLIDADO IPS'!BC114,IF(T830="","",IF(T830&gt;0,"N. D.")))</f>
        <v/>
      </c>
      <c r="N830" s="292" t="str">
        <f>IF('CARGA CONSOLIDADO IPS'!BD114&lt;&gt;"",'CARGA CONSOLIDADO IPS'!BD114,IF(U830="","",IF(U830&gt;0,"N. D.")))</f>
        <v/>
      </c>
    </row>
    <row r="831" spans="1:14" x14ac:dyDescent="0.25">
      <c r="A831" s="288" t="str">
        <f t="shared" si="39"/>
        <v>SEDE</v>
      </c>
      <c r="B831" s="288" t="str">
        <f t="shared" si="40"/>
        <v>FERROCARRILES</v>
      </c>
      <c r="C831" s="288" t="str">
        <f t="shared" si="41"/>
        <v/>
      </c>
      <c r="D831" s="288">
        <v>115</v>
      </c>
      <c r="E831" s="288" t="s">
        <v>300</v>
      </c>
      <c r="F831" s="288" t="s">
        <v>25</v>
      </c>
      <c r="G831" s="288" t="str">
        <f>IF('CARGA CONSOLIDADO IPS'!AW115&lt;&gt;"",'CARGA CONSOLIDADO IPS'!AW115,IF(N831="","",IF(N831&gt;0,"N. D.")))</f>
        <v/>
      </c>
      <c r="H831" s="292" t="str">
        <f>IF('CARGA CONSOLIDADO IPS'!AX115&lt;&gt;"",'CARGA CONSOLIDADO IPS'!AX115,IF(O831="","",IF(O831&gt;0,"N. D.")))</f>
        <v/>
      </c>
      <c r="I831" s="292" t="str">
        <f>IF('CARGA CONSOLIDADO IPS'!AY115&lt;&gt;"",'CARGA CONSOLIDADO IPS'!AY115,IF(P831="","",IF(P831&gt;0,"N. D.")))</f>
        <v/>
      </c>
      <c r="J831" s="292" t="str">
        <f>IF('CARGA CONSOLIDADO IPS'!AZ115&lt;&gt;"",'CARGA CONSOLIDADO IPS'!AZ115,IF(Q831="","",IF(Q831&gt;0,"N. D.")))</f>
        <v/>
      </c>
      <c r="K831" s="292" t="str">
        <f>IF('CARGA CONSOLIDADO IPS'!BA115&lt;&gt;"",'CARGA CONSOLIDADO IPS'!BA115,IF(R831="","",IF(R831&gt;0,"N. D.")))</f>
        <v/>
      </c>
      <c r="L831" s="292" t="str">
        <f>IF('CARGA CONSOLIDADO IPS'!BB115&lt;&gt;"",'CARGA CONSOLIDADO IPS'!BB115,IF(S831="","",IF(S831&gt;0,"N. D.")))</f>
        <v/>
      </c>
      <c r="M831" s="292" t="str">
        <f>IF('CARGA CONSOLIDADO IPS'!BC115&lt;&gt;"",'CARGA CONSOLIDADO IPS'!BC115,IF(T831="","",IF(T831&gt;0,"N. D.")))</f>
        <v/>
      </c>
      <c r="N831" s="292" t="str">
        <f>IF('CARGA CONSOLIDADO IPS'!BD115&lt;&gt;"",'CARGA CONSOLIDADO IPS'!BD115,IF(U831="","",IF(U831&gt;0,"N. D.")))</f>
        <v/>
      </c>
    </row>
    <row r="832" spans="1:14" x14ac:dyDescent="0.25">
      <c r="A832" s="288" t="str">
        <f t="shared" si="39"/>
        <v>SEDE</v>
      </c>
      <c r="B832" s="288" t="str">
        <f t="shared" si="40"/>
        <v>FERROCARRILES</v>
      </c>
      <c r="C832" s="288" t="str">
        <f t="shared" si="41"/>
        <v/>
      </c>
      <c r="D832" s="288">
        <v>116</v>
      </c>
      <c r="E832" s="288" t="s">
        <v>300</v>
      </c>
      <c r="F832" s="288" t="s">
        <v>25</v>
      </c>
      <c r="G832" s="288" t="str">
        <f>IF('CARGA CONSOLIDADO IPS'!AW116&lt;&gt;"",'CARGA CONSOLIDADO IPS'!AW116,IF(N832="","",IF(N832&gt;0,"N. D.")))</f>
        <v/>
      </c>
      <c r="H832" s="292" t="str">
        <f>IF('CARGA CONSOLIDADO IPS'!AX116&lt;&gt;"",'CARGA CONSOLIDADO IPS'!AX116,IF(O832="","",IF(O832&gt;0,"N. D.")))</f>
        <v/>
      </c>
      <c r="I832" s="292" t="str">
        <f>IF('CARGA CONSOLIDADO IPS'!AY116&lt;&gt;"",'CARGA CONSOLIDADO IPS'!AY116,IF(P832="","",IF(P832&gt;0,"N. D.")))</f>
        <v/>
      </c>
      <c r="J832" s="292" t="str">
        <f>IF('CARGA CONSOLIDADO IPS'!AZ116&lt;&gt;"",'CARGA CONSOLIDADO IPS'!AZ116,IF(Q832="","",IF(Q832&gt;0,"N. D.")))</f>
        <v/>
      </c>
      <c r="K832" s="292" t="str">
        <f>IF('CARGA CONSOLIDADO IPS'!BA116&lt;&gt;"",'CARGA CONSOLIDADO IPS'!BA116,IF(R832="","",IF(R832&gt;0,"N. D.")))</f>
        <v/>
      </c>
      <c r="L832" s="292" t="str">
        <f>IF('CARGA CONSOLIDADO IPS'!BB116&lt;&gt;"",'CARGA CONSOLIDADO IPS'!BB116,IF(S832="","",IF(S832&gt;0,"N. D.")))</f>
        <v/>
      </c>
      <c r="M832" s="292" t="str">
        <f>IF('CARGA CONSOLIDADO IPS'!BC116&lt;&gt;"",'CARGA CONSOLIDADO IPS'!BC116,IF(T832="","",IF(T832&gt;0,"N. D.")))</f>
        <v/>
      </c>
      <c r="N832" s="292" t="str">
        <f>IF('CARGA CONSOLIDADO IPS'!BD116&lt;&gt;"",'CARGA CONSOLIDADO IPS'!BD116,IF(U832="","",IF(U832&gt;0,"N. D.")))</f>
        <v/>
      </c>
    </row>
    <row r="833" spans="1:14" x14ac:dyDescent="0.25">
      <c r="A833" s="288" t="str">
        <f t="shared" si="39"/>
        <v>SEDE</v>
      </c>
      <c r="B833" s="288" t="str">
        <f t="shared" si="40"/>
        <v>FERROCARRILES</v>
      </c>
      <c r="C833" s="288" t="str">
        <f t="shared" si="41"/>
        <v/>
      </c>
      <c r="D833" s="288">
        <v>117</v>
      </c>
      <c r="E833" s="288" t="s">
        <v>300</v>
      </c>
      <c r="F833" s="288" t="s">
        <v>25</v>
      </c>
      <c r="G833" s="288" t="str">
        <f>IF('CARGA CONSOLIDADO IPS'!AW117&lt;&gt;"",'CARGA CONSOLIDADO IPS'!AW117,IF(N833="","",IF(N833&gt;0,"N. D.")))</f>
        <v/>
      </c>
      <c r="H833" s="292" t="str">
        <f>IF('CARGA CONSOLIDADO IPS'!AX117&lt;&gt;"",'CARGA CONSOLIDADO IPS'!AX117,IF(O833="","",IF(O833&gt;0,"N. D.")))</f>
        <v/>
      </c>
      <c r="I833" s="292" t="str">
        <f>IF('CARGA CONSOLIDADO IPS'!AY117&lt;&gt;"",'CARGA CONSOLIDADO IPS'!AY117,IF(P833="","",IF(P833&gt;0,"N. D.")))</f>
        <v/>
      </c>
      <c r="J833" s="292" t="str">
        <f>IF('CARGA CONSOLIDADO IPS'!AZ117&lt;&gt;"",'CARGA CONSOLIDADO IPS'!AZ117,IF(Q833="","",IF(Q833&gt;0,"N. D.")))</f>
        <v/>
      </c>
      <c r="K833" s="292" t="str">
        <f>IF('CARGA CONSOLIDADO IPS'!BA117&lt;&gt;"",'CARGA CONSOLIDADO IPS'!BA117,IF(R833="","",IF(R833&gt;0,"N. D.")))</f>
        <v/>
      </c>
      <c r="L833" s="292" t="str">
        <f>IF('CARGA CONSOLIDADO IPS'!BB117&lt;&gt;"",'CARGA CONSOLIDADO IPS'!BB117,IF(S833="","",IF(S833&gt;0,"N. D.")))</f>
        <v/>
      </c>
      <c r="M833" s="292" t="str">
        <f>IF('CARGA CONSOLIDADO IPS'!BC117&lt;&gt;"",'CARGA CONSOLIDADO IPS'!BC117,IF(T833="","",IF(T833&gt;0,"N. D.")))</f>
        <v/>
      </c>
      <c r="N833" s="292" t="str">
        <f>IF('CARGA CONSOLIDADO IPS'!BD117&lt;&gt;"",'CARGA CONSOLIDADO IPS'!BD117,IF(U833="","",IF(U833&gt;0,"N. D.")))</f>
        <v/>
      </c>
    </row>
    <row r="834" spans="1:14" x14ac:dyDescent="0.25">
      <c r="A834" s="288" t="str">
        <f t="shared" si="39"/>
        <v>SEDE</v>
      </c>
      <c r="B834" s="288" t="str">
        <f t="shared" si="40"/>
        <v>FERROCARRILES</v>
      </c>
      <c r="C834" s="288" t="str">
        <f t="shared" si="41"/>
        <v/>
      </c>
      <c r="D834" s="288">
        <v>118</v>
      </c>
      <c r="E834" s="288" t="s">
        <v>300</v>
      </c>
      <c r="F834" s="288" t="s">
        <v>25</v>
      </c>
      <c r="G834" s="288" t="str">
        <f>IF('CARGA CONSOLIDADO IPS'!AW118&lt;&gt;"",'CARGA CONSOLIDADO IPS'!AW118,IF(N834="","",IF(N834&gt;0,"N. D.")))</f>
        <v/>
      </c>
      <c r="H834" s="292" t="str">
        <f>IF('CARGA CONSOLIDADO IPS'!AX118&lt;&gt;"",'CARGA CONSOLIDADO IPS'!AX118,IF(O834="","",IF(O834&gt;0,"N. D.")))</f>
        <v/>
      </c>
      <c r="I834" s="292" t="str">
        <f>IF('CARGA CONSOLIDADO IPS'!AY118&lt;&gt;"",'CARGA CONSOLIDADO IPS'!AY118,IF(P834="","",IF(P834&gt;0,"N. D.")))</f>
        <v/>
      </c>
      <c r="J834" s="292" t="str">
        <f>IF('CARGA CONSOLIDADO IPS'!AZ118&lt;&gt;"",'CARGA CONSOLIDADO IPS'!AZ118,IF(Q834="","",IF(Q834&gt;0,"N. D.")))</f>
        <v/>
      </c>
      <c r="K834" s="292" t="str">
        <f>IF('CARGA CONSOLIDADO IPS'!BA118&lt;&gt;"",'CARGA CONSOLIDADO IPS'!BA118,IF(R834="","",IF(R834&gt;0,"N. D.")))</f>
        <v/>
      </c>
      <c r="L834" s="292" t="str">
        <f>IF('CARGA CONSOLIDADO IPS'!BB118&lt;&gt;"",'CARGA CONSOLIDADO IPS'!BB118,IF(S834="","",IF(S834&gt;0,"N. D.")))</f>
        <v/>
      </c>
      <c r="M834" s="292" t="str">
        <f>IF('CARGA CONSOLIDADO IPS'!BC118&lt;&gt;"",'CARGA CONSOLIDADO IPS'!BC118,IF(T834="","",IF(T834&gt;0,"N. D.")))</f>
        <v/>
      </c>
      <c r="N834" s="292" t="str">
        <f>IF('CARGA CONSOLIDADO IPS'!BD118&lt;&gt;"",'CARGA CONSOLIDADO IPS'!BD118,IF(U834="","",IF(U834&gt;0,"N. D.")))</f>
        <v/>
      </c>
    </row>
    <row r="835" spans="1:14" x14ac:dyDescent="0.25">
      <c r="A835" s="288" t="str">
        <f t="shared" si="39"/>
        <v>SEDE</v>
      </c>
      <c r="B835" s="288" t="str">
        <f t="shared" si="40"/>
        <v>FERROCARRILES</v>
      </c>
      <c r="C835" s="288" t="str">
        <f t="shared" si="41"/>
        <v/>
      </c>
      <c r="D835" s="288">
        <v>119</v>
      </c>
      <c r="E835" s="288" t="s">
        <v>300</v>
      </c>
      <c r="F835" s="288" t="s">
        <v>25</v>
      </c>
      <c r="G835" s="288" t="str">
        <f>IF('CARGA CONSOLIDADO IPS'!AW119&lt;&gt;"",'CARGA CONSOLIDADO IPS'!AW119,IF(N835="","",IF(N835&gt;0,"N. D.")))</f>
        <v/>
      </c>
      <c r="H835" s="292" t="str">
        <f>IF('CARGA CONSOLIDADO IPS'!AX119&lt;&gt;"",'CARGA CONSOLIDADO IPS'!AX119,IF(O835="","",IF(O835&gt;0,"N. D.")))</f>
        <v/>
      </c>
      <c r="I835" s="292" t="str">
        <f>IF('CARGA CONSOLIDADO IPS'!AY119&lt;&gt;"",'CARGA CONSOLIDADO IPS'!AY119,IF(P835="","",IF(P835&gt;0,"N. D.")))</f>
        <v/>
      </c>
      <c r="J835" s="292" t="str">
        <f>IF('CARGA CONSOLIDADO IPS'!AZ119&lt;&gt;"",'CARGA CONSOLIDADO IPS'!AZ119,IF(Q835="","",IF(Q835&gt;0,"N. D.")))</f>
        <v/>
      </c>
      <c r="K835" s="292" t="str">
        <f>IF('CARGA CONSOLIDADO IPS'!BA119&lt;&gt;"",'CARGA CONSOLIDADO IPS'!BA119,IF(R835="","",IF(R835&gt;0,"N. D.")))</f>
        <v/>
      </c>
      <c r="L835" s="292" t="str">
        <f>IF('CARGA CONSOLIDADO IPS'!BB119&lt;&gt;"",'CARGA CONSOLIDADO IPS'!BB119,IF(S835="","",IF(S835&gt;0,"N. D.")))</f>
        <v/>
      </c>
      <c r="M835" s="292" t="str">
        <f>IF('CARGA CONSOLIDADO IPS'!BC119&lt;&gt;"",'CARGA CONSOLIDADO IPS'!BC119,IF(T835="","",IF(T835&gt;0,"N. D.")))</f>
        <v/>
      </c>
      <c r="N835" s="292" t="str">
        <f>IF('CARGA CONSOLIDADO IPS'!BD119&lt;&gt;"",'CARGA CONSOLIDADO IPS'!BD119,IF(U835="","",IF(U835&gt;0,"N. D.")))</f>
        <v/>
      </c>
    </row>
    <row r="836" spans="1:14" x14ac:dyDescent="0.25">
      <c r="A836" s="288" t="str">
        <f t="shared" si="39"/>
        <v>SEDE</v>
      </c>
      <c r="B836" s="288" t="str">
        <f t="shared" si="40"/>
        <v>FERROCARRILES</v>
      </c>
      <c r="C836" s="288" t="str">
        <f t="shared" si="41"/>
        <v/>
      </c>
      <c r="D836" s="288">
        <v>120</v>
      </c>
      <c r="E836" s="288" t="s">
        <v>300</v>
      </c>
      <c r="F836" s="288" t="s">
        <v>25</v>
      </c>
      <c r="G836" s="288" t="str">
        <f>IF('CARGA CONSOLIDADO IPS'!AW120&lt;&gt;"",'CARGA CONSOLIDADO IPS'!AW120,IF(N836="","",IF(N836&gt;0,"N. D.")))</f>
        <v/>
      </c>
      <c r="H836" s="292" t="str">
        <f>IF('CARGA CONSOLIDADO IPS'!AX120&lt;&gt;"",'CARGA CONSOLIDADO IPS'!AX120,IF(O836="","",IF(O836&gt;0,"N. D.")))</f>
        <v/>
      </c>
      <c r="I836" s="292" t="str">
        <f>IF('CARGA CONSOLIDADO IPS'!AY120&lt;&gt;"",'CARGA CONSOLIDADO IPS'!AY120,IF(P836="","",IF(P836&gt;0,"N. D.")))</f>
        <v/>
      </c>
      <c r="J836" s="292" t="str">
        <f>IF('CARGA CONSOLIDADO IPS'!AZ120&lt;&gt;"",'CARGA CONSOLIDADO IPS'!AZ120,IF(Q836="","",IF(Q836&gt;0,"N. D.")))</f>
        <v/>
      </c>
      <c r="K836" s="292" t="str">
        <f>IF('CARGA CONSOLIDADO IPS'!BA120&lt;&gt;"",'CARGA CONSOLIDADO IPS'!BA120,IF(R836="","",IF(R836&gt;0,"N. D.")))</f>
        <v/>
      </c>
      <c r="L836" s="292" t="str">
        <f>IF('CARGA CONSOLIDADO IPS'!BB120&lt;&gt;"",'CARGA CONSOLIDADO IPS'!BB120,IF(S836="","",IF(S836&gt;0,"N. D.")))</f>
        <v/>
      </c>
      <c r="M836" s="292" t="str">
        <f>IF('CARGA CONSOLIDADO IPS'!BC120&lt;&gt;"",'CARGA CONSOLIDADO IPS'!BC120,IF(T836="","",IF(T836&gt;0,"N. D.")))</f>
        <v/>
      </c>
      <c r="N836" s="292" t="str">
        <f>IF('CARGA CONSOLIDADO IPS'!BD120&lt;&gt;"",'CARGA CONSOLIDADO IPS'!BD120,IF(U836="","",IF(U836&gt;0,"N. D.")))</f>
        <v/>
      </c>
    </row>
    <row r="837" spans="1:14" x14ac:dyDescent="0.25">
      <c r="A837" s="288" t="str">
        <f t="shared" si="39"/>
        <v>SEDE</v>
      </c>
      <c r="B837" s="288" t="str">
        <f t="shared" si="40"/>
        <v>FERROCARRILES</v>
      </c>
      <c r="C837" s="288" t="str">
        <f t="shared" si="41"/>
        <v/>
      </c>
      <c r="D837" s="288">
        <v>121</v>
      </c>
      <c r="E837" s="288" t="s">
        <v>300</v>
      </c>
      <c r="F837" s="288" t="s">
        <v>25</v>
      </c>
      <c r="G837" s="288" t="str">
        <f>IF('CARGA CONSOLIDADO IPS'!AW121&lt;&gt;"",'CARGA CONSOLIDADO IPS'!AW121,IF(N837="","",IF(N837&gt;0,"N. D.")))</f>
        <v/>
      </c>
      <c r="H837" s="292" t="str">
        <f>IF('CARGA CONSOLIDADO IPS'!AX121&lt;&gt;"",'CARGA CONSOLIDADO IPS'!AX121,IF(O837="","",IF(O837&gt;0,"N. D.")))</f>
        <v/>
      </c>
      <c r="I837" s="292" t="str">
        <f>IF('CARGA CONSOLIDADO IPS'!AY121&lt;&gt;"",'CARGA CONSOLIDADO IPS'!AY121,IF(P837="","",IF(P837&gt;0,"N. D.")))</f>
        <v/>
      </c>
      <c r="J837" s="292" t="str">
        <f>IF('CARGA CONSOLIDADO IPS'!AZ121&lt;&gt;"",'CARGA CONSOLIDADO IPS'!AZ121,IF(Q837="","",IF(Q837&gt;0,"N. D.")))</f>
        <v/>
      </c>
      <c r="K837" s="292" t="str">
        <f>IF('CARGA CONSOLIDADO IPS'!BA121&lt;&gt;"",'CARGA CONSOLIDADO IPS'!BA121,IF(R837="","",IF(R837&gt;0,"N. D.")))</f>
        <v/>
      </c>
      <c r="L837" s="292" t="str">
        <f>IF('CARGA CONSOLIDADO IPS'!BB121&lt;&gt;"",'CARGA CONSOLIDADO IPS'!BB121,IF(S837="","",IF(S837&gt;0,"N. D.")))</f>
        <v/>
      </c>
      <c r="M837" s="292" t="str">
        <f>IF('CARGA CONSOLIDADO IPS'!BC121&lt;&gt;"",'CARGA CONSOLIDADO IPS'!BC121,IF(T837="","",IF(T837&gt;0,"N. D.")))</f>
        <v/>
      </c>
      <c r="N837" s="292" t="str">
        <f>IF('CARGA CONSOLIDADO IPS'!BD121&lt;&gt;"",'CARGA CONSOLIDADO IPS'!BD121,IF(U837="","",IF(U837&gt;0,"N. D.")))</f>
        <v/>
      </c>
    </row>
    <row r="838" spans="1:14" x14ac:dyDescent="0.25">
      <c r="A838" s="288" t="str">
        <f t="shared" si="39"/>
        <v>SEDE</v>
      </c>
      <c r="B838" s="288" t="str">
        <f t="shared" si="40"/>
        <v>FERROCARRILES</v>
      </c>
      <c r="C838" s="288" t="str">
        <f t="shared" si="41"/>
        <v/>
      </c>
      <c r="D838" s="288">
        <v>122</v>
      </c>
      <c r="E838" s="288" t="s">
        <v>300</v>
      </c>
      <c r="F838" s="288" t="s">
        <v>25</v>
      </c>
      <c r="G838" s="288" t="str">
        <f>IF('CARGA CONSOLIDADO IPS'!AW122&lt;&gt;"",'CARGA CONSOLIDADO IPS'!AW122,IF(N838="","",IF(N838&gt;0,"N. D.")))</f>
        <v/>
      </c>
      <c r="H838" s="292" t="str">
        <f>IF('CARGA CONSOLIDADO IPS'!AX122&lt;&gt;"",'CARGA CONSOLIDADO IPS'!AX122,IF(O838="","",IF(O838&gt;0,"N. D.")))</f>
        <v/>
      </c>
      <c r="I838" s="292" t="str">
        <f>IF('CARGA CONSOLIDADO IPS'!AY122&lt;&gt;"",'CARGA CONSOLIDADO IPS'!AY122,IF(P838="","",IF(P838&gt;0,"N. D.")))</f>
        <v/>
      </c>
      <c r="J838" s="292" t="str">
        <f>IF('CARGA CONSOLIDADO IPS'!AZ122&lt;&gt;"",'CARGA CONSOLIDADO IPS'!AZ122,IF(Q838="","",IF(Q838&gt;0,"N. D.")))</f>
        <v/>
      </c>
      <c r="K838" s="292" t="str">
        <f>IF('CARGA CONSOLIDADO IPS'!BA122&lt;&gt;"",'CARGA CONSOLIDADO IPS'!BA122,IF(R838="","",IF(R838&gt;0,"N. D.")))</f>
        <v/>
      </c>
      <c r="L838" s="292" t="str">
        <f>IF('CARGA CONSOLIDADO IPS'!BB122&lt;&gt;"",'CARGA CONSOLIDADO IPS'!BB122,IF(S838="","",IF(S838&gt;0,"N. D.")))</f>
        <v/>
      </c>
      <c r="M838" s="292" t="str">
        <f>IF('CARGA CONSOLIDADO IPS'!BC122&lt;&gt;"",'CARGA CONSOLIDADO IPS'!BC122,IF(T838="","",IF(T838&gt;0,"N. D.")))</f>
        <v/>
      </c>
      <c r="N838" s="292" t="str">
        <f>IF('CARGA CONSOLIDADO IPS'!BD122&lt;&gt;"",'CARGA CONSOLIDADO IPS'!BD122,IF(U838="","",IF(U838&gt;0,"N. D.")))</f>
        <v/>
      </c>
    </row>
    <row r="839" spans="1:14" x14ac:dyDescent="0.25">
      <c r="A839" s="288" t="str">
        <f t="shared" si="39"/>
        <v>SEDE</v>
      </c>
      <c r="B839" s="288" t="str">
        <f t="shared" si="40"/>
        <v>FERROCARRILES</v>
      </c>
      <c r="C839" s="288" t="str">
        <f t="shared" si="41"/>
        <v/>
      </c>
      <c r="D839" s="288">
        <v>123</v>
      </c>
      <c r="E839" s="288" t="s">
        <v>300</v>
      </c>
      <c r="F839" s="288" t="s">
        <v>25</v>
      </c>
      <c r="G839" s="288" t="str">
        <f>IF('CARGA CONSOLIDADO IPS'!AW123&lt;&gt;"",'CARGA CONSOLIDADO IPS'!AW123,IF(N839="","",IF(N839&gt;0,"N. D.")))</f>
        <v/>
      </c>
      <c r="H839" s="292" t="str">
        <f>IF('CARGA CONSOLIDADO IPS'!AX123&lt;&gt;"",'CARGA CONSOLIDADO IPS'!AX123,IF(O839="","",IF(O839&gt;0,"N. D.")))</f>
        <v/>
      </c>
      <c r="I839" s="292" t="str">
        <f>IF('CARGA CONSOLIDADO IPS'!AY123&lt;&gt;"",'CARGA CONSOLIDADO IPS'!AY123,IF(P839="","",IF(P839&gt;0,"N. D.")))</f>
        <v/>
      </c>
      <c r="J839" s="292" t="str">
        <f>IF('CARGA CONSOLIDADO IPS'!AZ123&lt;&gt;"",'CARGA CONSOLIDADO IPS'!AZ123,IF(Q839="","",IF(Q839&gt;0,"N. D.")))</f>
        <v/>
      </c>
      <c r="K839" s="292" t="str">
        <f>IF('CARGA CONSOLIDADO IPS'!BA123&lt;&gt;"",'CARGA CONSOLIDADO IPS'!BA123,IF(R839="","",IF(R839&gt;0,"N. D.")))</f>
        <v/>
      </c>
      <c r="L839" s="292" t="str">
        <f>IF('CARGA CONSOLIDADO IPS'!BB123&lt;&gt;"",'CARGA CONSOLIDADO IPS'!BB123,IF(S839="","",IF(S839&gt;0,"N. D.")))</f>
        <v/>
      </c>
      <c r="M839" s="292" t="str">
        <f>IF('CARGA CONSOLIDADO IPS'!BC123&lt;&gt;"",'CARGA CONSOLIDADO IPS'!BC123,IF(T839="","",IF(T839&gt;0,"N. D.")))</f>
        <v/>
      </c>
      <c r="N839" s="292" t="str">
        <f>IF('CARGA CONSOLIDADO IPS'!BD123&lt;&gt;"",'CARGA CONSOLIDADO IPS'!BD123,IF(U839="","",IF(U839&gt;0,"N. D.")))</f>
        <v/>
      </c>
    </row>
    <row r="840" spans="1:14" x14ac:dyDescent="0.25">
      <c r="A840" s="288" t="str">
        <f t="shared" si="39"/>
        <v>SEDE</v>
      </c>
      <c r="B840" s="288" t="str">
        <f t="shared" si="40"/>
        <v>FERROCARRILES</v>
      </c>
      <c r="C840" s="288" t="str">
        <f t="shared" si="41"/>
        <v/>
      </c>
      <c r="D840" s="288">
        <v>124</v>
      </c>
      <c r="E840" s="288" t="s">
        <v>300</v>
      </c>
      <c r="F840" s="288" t="s">
        <v>25</v>
      </c>
      <c r="G840" s="288" t="str">
        <f>IF('CARGA CONSOLIDADO IPS'!AW124&lt;&gt;"",'CARGA CONSOLIDADO IPS'!AW124,IF(N840="","",IF(N840&gt;0,"N. D.")))</f>
        <v/>
      </c>
      <c r="H840" s="292" t="str">
        <f>IF('CARGA CONSOLIDADO IPS'!AX124&lt;&gt;"",'CARGA CONSOLIDADO IPS'!AX124,IF(O840="","",IF(O840&gt;0,"N. D.")))</f>
        <v/>
      </c>
      <c r="I840" s="292" t="str">
        <f>IF('CARGA CONSOLIDADO IPS'!AY124&lt;&gt;"",'CARGA CONSOLIDADO IPS'!AY124,IF(P840="","",IF(P840&gt;0,"N. D.")))</f>
        <v/>
      </c>
      <c r="J840" s="292" t="str">
        <f>IF('CARGA CONSOLIDADO IPS'!AZ124&lt;&gt;"",'CARGA CONSOLIDADO IPS'!AZ124,IF(Q840="","",IF(Q840&gt;0,"N. D.")))</f>
        <v/>
      </c>
      <c r="K840" s="292" t="str">
        <f>IF('CARGA CONSOLIDADO IPS'!BA124&lt;&gt;"",'CARGA CONSOLIDADO IPS'!BA124,IF(R840="","",IF(R840&gt;0,"N. D.")))</f>
        <v/>
      </c>
      <c r="L840" s="292" t="str">
        <f>IF('CARGA CONSOLIDADO IPS'!BB124&lt;&gt;"",'CARGA CONSOLIDADO IPS'!BB124,IF(S840="","",IF(S840&gt;0,"N. D.")))</f>
        <v/>
      </c>
      <c r="M840" s="292" t="str">
        <f>IF('CARGA CONSOLIDADO IPS'!BC124&lt;&gt;"",'CARGA CONSOLIDADO IPS'!BC124,IF(T840="","",IF(T840&gt;0,"N. D.")))</f>
        <v/>
      </c>
      <c r="N840" s="292" t="str">
        <f>IF('CARGA CONSOLIDADO IPS'!BD124&lt;&gt;"",'CARGA CONSOLIDADO IPS'!BD124,IF(U840="","",IF(U840&gt;0,"N. D.")))</f>
        <v/>
      </c>
    </row>
    <row r="841" spans="1:14" x14ac:dyDescent="0.25">
      <c r="A841" s="288" t="str">
        <f t="shared" si="39"/>
        <v>SEDE</v>
      </c>
      <c r="B841" s="288" t="str">
        <f t="shared" si="40"/>
        <v>FERROCARRILES</v>
      </c>
      <c r="C841" s="288" t="str">
        <f t="shared" si="41"/>
        <v/>
      </c>
      <c r="D841" s="288">
        <v>125</v>
      </c>
      <c r="E841" s="288" t="s">
        <v>300</v>
      </c>
      <c r="F841" s="288" t="s">
        <v>25</v>
      </c>
      <c r="G841" s="288" t="str">
        <f>IF('CARGA CONSOLIDADO IPS'!AW125&lt;&gt;"",'CARGA CONSOLIDADO IPS'!AW125,IF(N841="","",IF(N841&gt;0,"N. D.")))</f>
        <v/>
      </c>
      <c r="H841" s="292" t="str">
        <f>IF('CARGA CONSOLIDADO IPS'!AX125&lt;&gt;"",'CARGA CONSOLIDADO IPS'!AX125,IF(O841="","",IF(O841&gt;0,"N. D.")))</f>
        <v/>
      </c>
      <c r="I841" s="292" t="str">
        <f>IF('CARGA CONSOLIDADO IPS'!AY125&lt;&gt;"",'CARGA CONSOLIDADO IPS'!AY125,IF(P841="","",IF(P841&gt;0,"N. D.")))</f>
        <v/>
      </c>
      <c r="J841" s="292" t="str">
        <f>IF('CARGA CONSOLIDADO IPS'!AZ125&lt;&gt;"",'CARGA CONSOLIDADO IPS'!AZ125,IF(Q841="","",IF(Q841&gt;0,"N. D.")))</f>
        <v/>
      </c>
      <c r="K841" s="292" t="str">
        <f>IF('CARGA CONSOLIDADO IPS'!BA125&lt;&gt;"",'CARGA CONSOLIDADO IPS'!BA125,IF(R841="","",IF(R841&gt;0,"N. D.")))</f>
        <v/>
      </c>
      <c r="L841" s="292" t="str">
        <f>IF('CARGA CONSOLIDADO IPS'!BB125&lt;&gt;"",'CARGA CONSOLIDADO IPS'!BB125,IF(S841="","",IF(S841&gt;0,"N. D.")))</f>
        <v/>
      </c>
      <c r="M841" s="292" t="str">
        <f>IF('CARGA CONSOLIDADO IPS'!BC125&lt;&gt;"",'CARGA CONSOLIDADO IPS'!BC125,IF(T841="","",IF(T841&gt;0,"N. D.")))</f>
        <v/>
      </c>
      <c r="N841" s="292" t="str">
        <f>IF('CARGA CONSOLIDADO IPS'!BD125&lt;&gt;"",'CARGA CONSOLIDADO IPS'!BD125,IF(U841="","",IF(U841&gt;0,"N. D.")))</f>
        <v/>
      </c>
    </row>
    <row r="842" spans="1:14" x14ac:dyDescent="0.25">
      <c r="A842" s="288" t="str">
        <f t="shared" si="39"/>
        <v>PRESTADOR</v>
      </c>
      <c r="B842" s="288" t="str">
        <f t="shared" si="40"/>
        <v>FFMM</v>
      </c>
      <c r="C842" s="288" t="str">
        <f t="shared" si="41"/>
        <v xml:space="preserve">DISPENSARIO MÉDICO DE LA FUERZA AÉREA </v>
      </c>
      <c r="D842" s="288">
        <v>4</v>
      </c>
      <c r="E842" s="288" t="s">
        <v>46</v>
      </c>
      <c r="F842" s="288" t="s">
        <v>26</v>
      </c>
      <c r="G842" s="288" t="str">
        <f>IF('CARGA CONSOLIDADO IPS'!BE4&lt;&gt;"",'CARGA CONSOLIDADO IPS'!BE4,IF(N842="","",IF(N842&gt;0,"N. D.")))</f>
        <v xml:space="preserve">DISPENSARIO MÉDICO DE LA FUERZA AÉREA </v>
      </c>
      <c r="H842" s="292">
        <f>IF('CARGA CONSOLIDADO IPS'!BF4&lt;&gt;"",'CARGA CONSOLIDADO IPS'!BF4,IF(O842="","",IF(O842&gt;0,"N. D.")))</f>
        <v>0.83666666666666678</v>
      </c>
      <c r="I842" s="292" t="str">
        <f>IF('CARGA CONSOLIDADO IPS'!BG4&lt;&gt;"",'CARGA CONSOLIDADO IPS'!BG4,IF(P842="","",IF(P842&gt;0,"N. D.")))</f>
        <v/>
      </c>
      <c r="J842" s="292" t="str">
        <f>IF('CARGA CONSOLIDADO IPS'!BH4&lt;&gt;"",'CARGA CONSOLIDADO IPS'!BH4,IF(Q842="","",IF(Q842&gt;0,"N. D.")))</f>
        <v/>
      </c>
      <c r="K842" s="292" t="str">
        <f>IF('CARGA CONSOLIDADO IPS'!BI4&lt;&gt;"",'CARGA CONSOLIDADO IPS'!BI4,IF(R842="","",IF(R842&gt;0,"N. D.")))</f>
        <v/>
      </c>
      <c r="L842" s="292" t="str">
        <f>IF('CARGA CONSOLIDADO IPS'!BJ4&lt;&gt;"",'CARGA CONSOLIDADO IPS'!BJ4,IF(S842="","",IF(S842&gt;0,"N. D.")))</f>
        <v/>
      </c>
      <c r="M842" s="292" t="str">
        <f>IF('CARGA CONSOLIDADO IPS'!BK4&lt;&gt;"",'CARGA CONSOLIDADO IPS'!BK4,IF(T842="","",IF(T842&gt;0,"N. D.")))</f>
        <v/>
      </c>
      <c r="N842" s="292">
        <f>IF('CARGA CONSOLIDADO IPS'!BL4&lt;&gt;"",'CARGA CONSOLIDADO IPS'!BL4,IF(U842="","",IF(U842&gt;0,"N. D.")))</f>
        <v>0.83666666666666678</v>
      </c>
    </row>
    <row r="843" spans="1:14" x14ac:dyDescent="0.25">
      <c r="A843" s="288" t="str">
        <f t="shared" si="39"/>
        <v>PRESTADOR</v>
      </c>
      <c r="B843" s="288" t="str">
        <f t="shared" si="40"/>
        <v>FFMM</v>
      </c>
      <c r="C843" s="288" t="str">
        <f t="shared" si="41"/>
        <v xml:space="preserve">DISPENSARIO MEDICO DE BOGOTA O CENTRO DE MEDICINA NAVAL </v>
      </c>
      <c r="D843" s="288">
        <v>5</v>
      </c>
      <c r="E843" s="288" t="s">
        <v>46</v>
      </c>
      <c r="F843" s="288" t="s">
        <v>26</v>
      </c>
      <c r="G843" s="288" t="str">
        <f>IF('CARGA CONSOLIDADO IPS'!BE5&lt;&gt;"",'CARGA CONSOLIDADO IPS'!BE5,IF(N843="","",IF(N843&gt;0,"N. D.")))</f>
        <v xml:space="preserve">DISPENSARIO MEDICO DE BOGOTA O CENTRO DE MEDICINA NAVAL </v>
      </c>
      <c r="H843" s="292" t="str">
        <f>IF('CARGA CONSOLIDADO IPS'!BF5&lt;&gt;"",'CARGA CONSOLIDADO IPS'!BF5,IF(O843="","",IF(O843&gt;0,"N. D.")))</f>
        <v/>
      </c>
      <c r="I843" s="292">
        <f>IF('CARGA CONSOLIDADO IPS'!BG5&lt;&gt;"",'CARGA CONSOLIDADO IPS'!BG5,IF(P843="","",IF(P843&gt;0,"N. D.")))</f>
        <v>0.8630000000000001</v>
      </c>
      <c r="J843" s="292">
        <f>IF('CARGA CONSOLIDADO IPS'!BH5&lt;&gt;"",'CARGA CONSOLIDADO IPS'!BH5,IF(Q843="","",IF(Q843&gt;0,"N. D.")))</f>
        <v>0.86200000000000032</v>
      </c>
      <c r="K843" s="292" t="str">
        <f>IF('CARGA CONSOLIDADO IPS'!BI5&lt;&gt;"",'CARGA CONSOLIDADO IPS'!BI5,IF(R843="","",IF(R843&gt;0,"N. D.")))</f>
        <v/>
      </c>
      <c r="L843" s="292" t="str">
        <f>IF('CARGA CONSOLIDADO IPS'!BJ5&lt;&gt;"",'CARGA CONSOLIDADO IPS'!BJ5,IF(S843="","",IF(S843&gt;0,"N. D.")))</f>
        <v/>
      </c>
      <c r="M843" s="292" t="str">
        <f>IF('CARGA CONSOLIDADO IPS'!BK5&lt;&gt;"",'CARGA CONSOLIDADO IPS'!BK5,IF(T843="","",IF(T843&gt;0,"N. D.")))</f>
        <v/>
      </c>
      <c r="N843" s="292">
        <f>IF('CARGA CONSOLIDADO IPS'!BL5&lt;&gt;"",'CARGA CONSOLIDADO IPS'!BL5,IF(U843="","",IF(U843&gt;0,"N. D.")))</f>
        <v>0.86250000000000027</v>
      </c>
    </row>
    <row r="844" spans="1:14" x14ac:dyDescent="0.25">
      <c r="A844" s="288" t="str">
        <f t="shared" si="39"/>
        <v>PRESTADOR</v>
      </c>
      <c r="B844" s="288" t="str">
        <f t="shared" si="40"/>
        <v>FFMM</v>
      </c>
      <c r="C844" s="288" t="str">
        <f t="shared" si="41"/>
        <v>DISPENSARIO MÉDICO GILBERTO ECHEVERRY MEJÍA</v>
      </c>
      <c r="D844" s="288">
        <v>6</v>
      </c>
      <c r="E844" s="288" t="s">
        <v>46</v>
      </c>
      <c r="F844" s="288" t="s">
        <v>26</v>
      </c>
      <c r="G844" s="288" t="str">
        <f>IF('CARGA CONSOLIDADO IPS'!BE6&lt;&gt;"",'CARGA CONSOLIDADO IPS'!BE6,IF(N844="","",IF(N844&gt;0,"N. D.")))</f>
        <v>DISPENSARIO MÉDICO GILBERTO ECHEVERRY MEJÍA</v>
      </c>
      <c r="H844" s="292" t="str">
        <f>IF('CARGA CONSOLIDADO IPS'!BF6&lt;&gt;"",'CARGA CONSOLIDADO IPS'!BF6,IF(O844="","",IF(O844&gt;0,"N. D.")))</f>
        <v/>
      </c>
      <c r="I844" s="292" t="str">
        <f>IF('CARGA CONSOLIDADO IPS'!BG6&lt;&gt;"",'CARGA CONSOLIDADO IPS'!BG6,IF(P844="","",IF(P844&gt;0,"N. D.")))</f>
        <v/>
      </c>
      <c r="J844" s="292" t="str">
        <f>IF('CARGA CONSOLIDADO IPS'!BH6&lt;&gt;"",'CARGA CONSOLIDADO IPS'!BH6,IF(Q844="","",IF(Q844&gt;0,"N. D.")))</f>
        <v/>
      </c>
      <c r="K844" s="292" t="str">
        <f>IF('CARGA CONSOLIDADO IPS'!BI6&lt;&gt;"",'CARGA CONSOLIDADO IPS'!BI6,IF(R844="","",IF(R844&gt;0,"N. D.")))</f>
        <v/>
      </c>
      <c r="L844" s="292" t="str">
        <f>IF('CARGA CONSOLIDADO IPS'!BJ6&lt;&gt;"",'CARGA CONSOLIDADO IPS'!BJ6,IF(S844="","",IF(S844&gt;0,"N. D.")))</f>
        <v/>
      </c>
      <c r="M844" s="292">
        <f>IF('CARGA CONSOLIDADO IPS'!BK6&lt;&gt;"",'CARGA CONSOLIDADO IPS'!BK6,IF(T844="","",IF(T844&gt;0,"N. D.")))</f>
        <v>0.47499999999999998</v>
      </c>
      <c r="N844" s="292">
        <f>IF('CARGA CONSOLIDADO IPS'!BL6&lt;&gt;"",'CARGA CONSOLIDADO IPS'!BL6,IF(U844="","",IF(U844&gt;0,"N. D.")))</f>
        <v>0.47499999999999998</v>
      </c>
    </row>
    <row r="845" spans="1:14" x14ac:dyDescent="0.25">
      <c r="A845" s="288" t="str">
        <f t="shared" si="39"/>
        <v>PRESTADOR</v>
      </c>
      <c r="B845" s="288" t="str">
        <f t="shared" si="40"/>
        <v>FFMM</v>
      </c>
      <c r="C845" s="288" t="str">
        <f t="shared" si="41"/>
        <v/>
      </c>
      <c r="D845" s="288">
        <v>7</v>
      </c>
      <c r="E845" s="288" t="s">
        <v>46</v>
      </c>
      <c r="F845" s="288" t="s">
        <v>26</v>
      </c>
      <c r="G845" s="288" t="str">
        <f>IF('CARGA CONSOLIDADO IPS'!BE7&lt;&gt;"",'CARGA CONSOLIDADO IPS'!BE7,IF(N845="","",IF(N845&gt;0,"N. D.")))</f>
        <v/>
      </c>
      <c r="H845" s="292" t="str">
        <f>IF('CARGA CONSOLIDADO IPS'!BF7&lt;&gt;"",'CARGA CONSOLIDADO IPS'!BF7,IF(O845="","",IF(O845&gt;0,"N. D.")))</f>
        <v/>
      </c>
      <c r="I845" s="292" t="str">
        <f>IF('CARGA CONSOLIDADO IPS'!BG7&lt;&gt;"",'CARGA CONSOLIDADO IPS'!BG7,IF(P845="","",IF(P845&gt;0,"N. D.")))</f>
        <v/>
      </c>
      <c r="J845" s="292" t="str">
        <f>IF('CARGA CONSOLIDADO IPS'!BH7&lt;&gt;"",'CARGA CONSOLIDADO IPS'!BH7,IF(Q845="","",IF(Q845&gt;0,"N. D.")))</f>
        <v/>
      </c>
      <c r="K845" s="292" t="str">
        <f>IF('CARGA CONSOLIDADO IPS'!BI7&lt;&gt;"",'CARGA CONSOLIDADO IPS'!BI7,IF(R845="","",IF(R845&gt;0,"N. D.")))</f>
        <v/>
      </c>
      <c r="L845" s="292" t="str">
        <f>IF('CARGA CONSOLIDADO IPS'!BJ7&lt;&gt;"",'CARGA CONSOLIDADO IPS'!BJ7,IF(S845="","",IF(S845&gt;0,"N. D.")))</f>
        <v/>
      </c>
      <c r="M845" s="292" t="str">
        <f>IF('CARGA CONSOLIDADO IPS'!BK7&lt;&gt;"",'CARGA CONSOLIDADO IPS'!BK7,IF(T845="","",IF(T845&gt;0,"N. D.")))</f>
        <v/>
      </c>
      <c r="N845" s="292" t="str">
        <f>IF('CARGA CONSOLIDADO IPS'!BL7&lt;&gt;"",'CARGA CONSOLIDADO IPS'!BL7,IF(U845="","",IF(U845&gt;0,"N. D.")))</f>
        <v/>
      </c>
    </row>
    <row r="846" spans="1:14" x14ac:dyDescent="0.25">
      <c r="A846" s="288" t="str">
        <f t="shared" si="39"/>
        <v>PRESTADOR</v>
      </c>
      <c r="B846" s="288" t="str">
        <f t="shared" si="40"/>
        <v>FFMM</v>
      </c>
      <c r="C846" s="288" t="str">
        <f t="shared" si="41"/>
        <v/>
      </c>
      <c r="D846" s="288">
        <v>8</v>
      </c>
      <c r="E846" s="288" t="s">
        <v>46</v>
      </c>
      <c r="F846" s="288" t="s">
        <v>26</v>
      </c>
      <c r="G846" s="288" t="str">
        <f>IF('CARGA CONSOLIDADO IPS'!BE8&lt;&gt;"",'CARGA CONSOLIDADO IPS'!BE8,IF(N846="","",IF(N846&gt;0,"N. D.")))</f>
        <v/>
      </c>
      <c r="H846" s="292" t="str">
        <f>IF('CARGA CONSOLIDADO IPS'!BF8&lt;&gt;"",'CARGA CONSOLIDADO IPS'!BF8,IF(O846="","",IF(O846&gt;0,"N. D.")))</f>
        <v/>
      </c>
      <c r="I846" s="292" t="str">
        <f>IF('CARGA CONSOLIDADO IPS'!BG8&lt;&gt;"",'CARGA CONSOLIDADO IPS'!BG8,IF(P846="","",IF(P846&gt;0,"N. D.")))</f>
        <v/>
      </c>
      <c r="J846" s="292" t="str">
        <f>IF('CARGA CONSOLIDADO IPS'!BH8&lt;&gt;"",'CARGA CONSOLIDADO IPS'!BH8,IF(Q846="","",IF(Q846&gt;0,"N. D.")))</f>
        <v/>
      </c>
      <c r="K846" s="292" t="str">
        <f>IF('CARGA CONSOLIDADO IPS'!BI8&lt;&gt;"",'CARGA CONSOLIDADO IPS'!BI8,IF(R846="","",IF(R846&gt;0,"N. D.")))</f>
        <v/>
      </c>
      <c r="L846" s="292" t="str">
        <f>IF('CARGA CONSOLIDADO IPS'!BJ8&lt;&gt;"",'CARGA CONSOLIDADO IPS'!BJ8,IF(S846="","",IF(S846&gt;0,"N. D.")))</f>
        <v/>
      </c>
      <c r="M846" s="292" t="str">
        <f>IF('CARGA CONSOLIDADO IPS'!BK8&lt;&gt;"",'CARGA CONSOLIDADO IPS'!BK8,IF(T846="","",IF(T846&gt;0,"N. D.")))</f>
        <v/>
      </c>
      <c r="N846" s="292" t="str">
        <f>IF('CARGA CONSOLIDADO IPS'!BL8&lt;&gt;"",'CARGA CONSOLIDADO IPS'!BL8,IF(U846="","",IF(U846&gt;0,"N. D.")))</f>
        <v/>
      </c>
    </row>
    <row r="847" spans="1:14" x14ac:dyDescent="0.25">
      <c r="A847" s="288" t="str">
        <f t="shared" si="39"/>
        <v>SEDE</v>
      </c>
      <c r="B847" s="288" t="str">
        <f t="shared" si="40"/>
        <v>FFMM</v>
      </c>
      <c r="C847" s="288" t="str">
        <f t="shared" si="41"/>
        <v>DMEFA</v>
      </c>
      <c r="D847" s="288">
        <v>11</v>
      </c>
      <c r="E847" s="288" t="s">
        <v>300</v>
      </c>
      <c r="F847" s="288" t="s">
        <v>26</v>
      </c>
      <c r="G847" s="288" t="str">
        <f>IF('CARGA CONSOLIDADO IPS'!BE11&lt;&gt;"",'CARGA CONSOLIDADO IPS'!BE11,IF(N847="","",IF(N847&gt;0,"N. D.")))</f>
        <v>DMEFA</v>
      </c>
      <c r="H847" s="292">
        <f>IF('CARGA CONSOLIDADO IPS'!BF11&lt;&gt;"",'CARGA CONSOLIDADO IPS'!BF11,IF(O847="","",IF(O847&gt;0,"N. D.")))</f>
        <v>0.83666666666666678</v>
      </c>
      <c r="I847" s="292" t="str">
        <f>IF('CARGA CONSOLIDADO IPS'!BG11&lt;&gt;"",'CARGA CONSOLIDADO IPS'!BG11,IF(P847="","",IF(P847&gt;0,"N. D.")))</f>
        <v/>
      </c>
      <c r="J847" s="292" t="str">
        <f>IF('CARGA CONSOLIDADO IPS'!BH11&lt;&gt;"",'CARGA CONSOLIDADO IPS'!BH11,IF(Q847="","",IF(Q847&gt;0,"N. D.")))</f>
        <v/>
      </c>
      <c r="K847" s="292" t="str">
        <f>IF('CARGA CONSOLIDADO IPS'!BI11&lt;&gt;"",'CARGA CONSOLIDADO IPS'!BI11,IF(R847="","",IF(R847&gt;0,"N. D.")))</f>
        <v/>
      </c>
      <c r="L847" s="292" t="str">
        <f>IF('CARGA CONSOLIDADO IPS'!BJ11&lt;&gt;"",'CARGA CONSOLIDADO IPS'!BJ11,IF(S847="","",IF(S847&gt;0,"N. D.")))</f>
        <v/>
      </c>
      <c r="M847" s="292" t="str">
        <f>IF('CARGA CONSOLIDADO IPS'!BK11&lt;&gt;"",'CARGA CONSOLIDADO IPS'!BK11,IF(T847="","",IF(T847&gt;0,"N. D.")))</f>
        <v/>
      </c>
      <c r="N847" s="292">
        <f>IF('CARGA CONSOLIDADO IPS'!BL11&lt;&gt;"",'CARGA CONSOLIDADO IPS'!BL11,IF(U847="","",IF(U847&gt;0,"N. D.")))</f>
        <v>0.83666666666666678</v>
      </c>
    </row>
    <row r="848" spans="1:14" x14ac:dyDescent="0.25">
      <c r="A848" s="288" t="str">
        <f t="shared" si="39"/>
        <v>SEDE</v>
      </c>
      <c r="B848" s="288" t="str">
        <f t="shared" si="40"/>
        <v>FFMM</v>
      </c>
      <c r="C848" s="288" t="str">
        <f t="shared" si="41"/>
        <v>DMBOG</v>
      </c>
      <c r="D848" s="288">
        <v>12</v>
      </c>
      <c r="E848" s="288" t="s">
        <v>300</v>
      </c>
      <c r="F848" s="288" t="s">
        <v>26</v>
      </c>
      <c r="G848" s="288" t="str">
        <f>IF('CARGA CONSOLIDADO IPS'!BE12&lt;&gt;"",'CARGA CONSOLIDADO IPS'!BE12,IF(N848="","",IF(N848&gt;0,"N. D.")))</f>
        <v>DMBOG</v>
      </c>
      <c r="H848" s="292" t="str">
        <f>IF('CARGA CONSOLIDADO IPS'!BF12&lt;&gt;"",'CARGA CONSOLIDADO IPS'!BF12,IF(O848="","",IF(O848&gt;0,"N. D.")))</f>
        <v/>
      </c>
      <c r="I848" s="292">
        <f>IF('CARGA CONSOLIDADO IPS'!BG12&lt;&gt;"",'CARGA CONSOLIDADO IPS'!BG12,IF(P848="","",IF(P848&gt;0,"N. D.")))</f>
        <v>0.8630000000000001</v>
      </c>
      <c r="J848" s="292">
        <f>IF('CARGA CONSOLIDADO IPS'!BH12&lt;&gt;"",'CARGA CONSOLIDADO IPS'!BH12,IF(Q848="","",IF(Q848&gt;0,"N. D.")))</f>
        <v>0.86200000000000032</v>
      </c>
      <c r="K848" s="292" t="str">
        <f>IF('CARGA CONSOLIDADO IPS'!BI12&lt;&gt;"",'CARGA CONSOLIDADO IPS'!BI12,IF(R848="","",IF(R848&gt;0,"N. D.")))</f>
        <v/>
      </c>
      <c r="L848" s="292" t="str">
        <f>IF('CARGA CONSOLIDADO IPS'!BJ12&lt;&gt;"",'CARGA CONSOLIDADO IPS'!BJ12,IF(S848="","",IF(S848&gt;0,"N. D.")))</f>
        <v/>
      </c>
      <c r="M848" s="292" t="str">
        <f>IF('CARGA CONSOLIDADO IPS'!BK12&lt;&gt;"",'CARGA CONSOLIDADO IPS'!BK12,IF(T848="","",IF(T848&gt;0,"N. D.")))</f>
        <v/>
      </c>
      <c r="N848" s="292">
        <f>IF('CARGA CONSOLIDADO IPS'!BL12&lt;&gt;"",'CARGA CONSOLIDADO IPS'!BL12,IF(U848="","",IF(U848&gt;0,"N. D.")))</f>
        <v>0.86250000000000027</v>
      </c>
    </row>
    <row r="849" spans="1:14" x14ac:dyDescent="0.25">
      <c r="A849" s="288" t="str">
        <f t="shared" si="39"/>
        <v>SEDE</v>
      </c>
      <c r="B849" s="288" t="str">
        <f t="shared" si="40"/>
        <v>FFMM</v>
      </c>
      <c r="C849" s="288" t="str">
        <f t="shared" si="41"/>
        <v>DMGEM</v>
      </c>
      <c r="D849" s="288">
        <v>13</v>
      </c>
      <c r="E849" s="288" t="s">
        <v>300</v>
      </c>
      <c r="F849" s="288" t="s">
        <v>26</v>
      </c>
      <c r="G849" s="288" t="str">
        <f>IF('CARGA CONSOLIDADO IPS'!BE13&lt;&gt;"",'CARGA CONSOLIDADO IPS'!BE13,IF(N849="","",IF(N849&gt;0,"N. D.")))</f>
        <v>DMGEM</v>
      </c>
      <c r="H849" s="292" t="str">
        <f>IF('CARGA CONSOLIDADO IPS'!BF13&lt;&gt;"",'CARGA CONSOLIDADO IPS'!BF13,IF(O849="","",IF(O849&gt;0,"N. D.")))</f>
        <v/>
      </c>
      <c r="I849" s="292" t="str">
        <f>IF('CARGA CONSOLIDADO IPS'!BG13&lt;&gt;"",'CARGA CONSOLIDADO IPS'!BG13,IF(P849="","",IF(P849&gt;0,"N. D.")))</f>
        <v/>
      </c>
      <c r="J849" s="292" t="str">
        <f>IF('CARGA CONSOLIDADO IPS'!BH13&lt;&gt;"",'CARGA CONSOLIDADO IPS'!BH13,IF(Q849="","",IF(Q849&gt;0,"N. D.")))</f>
        <v/>
      </c>
      <c r="K849" s="292" t="str">
        <f>IF('CARGA CONSOLIDADO IPS'!BI13&lt;&gt;"",'CARGA CONSOLIDADO IPS'!BI13,IF(R849="","",IF(R849&gt;0,"N. D.")))</f>
        <v/>
      </c>
      <c r="L849" s="292" t="str">
        <f>IF('CARGA CONSOLIDADO IPS'!BJ13&lt;&gt;"",'CARGA CONSOLIDADO IPS'!BJ13,IF(S849="","",IF(S849&gt;0,"N. D.")))</f>
        <v/>
      </c>
      <c r="M849" s="292">
        <f>IF('CARGA CONSOLIDADO IPS'!BK13&lt;&gt;"",'CARGA CONSOLIDADO IPS'!BK13,IF(T849="","",IF(T849&gt;0,"N. D.")))</f>
        <v>0.47499999999999998</v>
      </c>
      <c r="N849" s="292">
        <f>IF('CARGA CONSOLIDADO IPS'!BL13&lt;&gt;"",'CARGA CONSOLIDADO IPS'!BL13,IF(U849="","",IF(U849&gt;0,"N. D.")))</f>
        <v>0.47499999999999998</v>
      </c>
    </row>
    <row r="850" spans="1:14" x14ac:dyDescent="0.25">
      <c r="A850" s="288" t="str">
        <f t="shared" si="39"/>
        <v>SEDE</v>
      </c>
      <c r="B850" s="288" t="str">
        <f t="shared" si="40"/>
        <v>FFMM</v>
      </c>
      <c r="C850" s="288" t="str">
        <f t="shared" si="41"/>
        <v/>
      </c>
      <c r="D850" s="288">
        <v>14</v>
      </c>
      <c r="E850" s="288" t="s">
        <v>300</v>
      </c>
      <c r="F850" s="288" t="s">
        <v>26</v>
      </c>
      <c r="G850" s="288" t="str">
        <f>IF('CARGA CONSOLIDADO IPS'!BE14&lt;&gt;"",'CARGA CONSOLIDADO IPS'!BE14,IF(N850="","",IF(N850&gt;0,"N. D.")))</f>
        <v/>
      </c>
      <c r="H850" s="292" t="str">
        <f>IF('CARGA CONSOLIDADO IPS'!BF14&lt;&gt;"",'CARGA CONSOLIDADO IPS'!BF14,IF(O850="","",IF(O850&gt;0,"N. D.")))</f>
        <v/>
      </c>
      <c r="I850" s="292" t="str">
        <f>IF('CARGA CONSOLIDADO IPS'!BG14&lt;&gt;"",'CARGA CONSOLIDADO IPS'!BG14,IF(P850="","",IF(P850&gt;0,"N. D.")))</f>
        <v/>
      </c>
      <c r="J850" s="292" t="str">
        <f>IF('CARGA CONSOLIDADO IPS'!BH14&lt;&gt;"",'CARGA CONSOLIDADO IPS'!BH14,IF(Q850="","",IF(Q850&gt;0,"N. D.")))</f>
        <v/>
      </c>
      <c r="K850" s="292" t="str">
        <f>IF('CARGA CONSOLIDADO IPS'!BI14&lt;&gt;"",'CARGA CONSOLIDADO IPS'!BI14,IF(R850="","",IF(R850&gt;0,"N. D.")))</f>
        <v/>
      </c>
      <c r="L850" s="292" t="str">
        <f>IF('CARGA CONSOLIDADO IPS'!BJ14&lt;&gt;"",'CARGA CONSOLIDADO IPS'!BJ14,IF(S850="","",IF(S850&gt;0,"N. D.")))</f>
        <v/>
      </c>
      <c r="M850" s="292" t="str">
        <f>IF('CARGA CONSOLIDADO IPS'!BK14&lt;&gt;"",'CARGA CONSOLIDADO IPS'!BK14,IF(T850="","",IF(T850&gt;0,"N. D.")))</f>
        <v/>
      </c>
      <c r="N850" s="292" t="str">
        <f>IF('CARGA CONSOLIDADO IPS'!BL14&lt;&gt;"",'CARGA CONSOLIDADO IPS'!BL14,IF(U850="","",IF(U850&gt;0,"N. D.")))</f>
        <v/>
      </c>
    </row>
    <row r="851" spans="1:14" x14ac:dyDescent="0.25">
      <c r="A851" s="288" t="str">
        <f t="shared" si="39"/>
        <v>SEDE</v>
      </c>
      <c r="B851" s="288" t="str">
        <f t="shared" si="40"/>
        <v>FFMM</v>
      </c>
      <c r="C851" s="288" t="str">
        <f t="shared" si="41"/>
        <v/>
      </c>
      <c r="D851" s="288">
        <v>15</v>
      </c>
      <c r="E851" s="288" t="s">
        <v>300</v>
      </c>
      <c r="F851" s="288" t="s">
        <v>26</v>
      </c>
      <c r="G851" s="288" t="str">
        <f>IF('CARGA CONSOLIDADO IPS'!BE15&lt;&gt;"",'CARGA CONSOLIDADO IPS'!BE15,IF(N851="","",IF(N851&gt;0,"N. D.")))</f>
        <v/>
      </c>
      <c r="H851" s="292" t="str">
        <f>IF('CARGA CONSOLIDADO IPS'!BF15&lt;&gt;"",'CARGA CONSOLIDADO IPS'!BF15,IF(O851="","",IF(O851&gt;0,"N. D.")))</f>
        <v/>
      </c>
      <c r="I851" s="292" t="str">
        <f>IF('CARGA CONSOLIDADO IPS'!BG15&lt;&gt;"",'CARGA CONSOLIDADO IPS'!BG15,IF(P851="","",IF(P851&gt;0,"N. D.")))</f>
        <v/>
      </c>
      <c r="J851" s="292" t="str">
        <f>IF('CARGA CONSOLIDADO IPS'!BH15&lt;&gt;"",'CARGA CONSOLIDADO IPS'!BH15,IF(Q851="","",IF(Q851&gt;0,"N. D.")))</f>
        <v/>
      </c>
      <c r="K851" s="292" t="str">
        <f>IF('CARGA CONSOLIDADO IPS'!BI15&lt;&gt;"",'CARGA CONSOLIDADO IPS'!BI15,IF(R851="","",IF(R851&gt;0,"N. D.")))</f>
        <v/>
      </c>
      <c r="L851" s="292" t="str">
        <f>IF('CARGA CONSOLIDADO IPS'!BJ15&lt;&gt;"",'CARGA CONSOLIDADO IPS'!BJ15,IF(S851="","",IF(S851&gt;0,"N. D.")))</f>
        <v/>
      </c>
      <c r="M851" s="292" t="str">
        <f>IF('CARGA CONSOLIDADO IPS'!BK15&lt;&gt;"",'CARGA CONSOLIDADO IPS'!BK15,IF(T851="","",IF(T851&gt;0,"N. D.")))</f>
        <v/>
      </c>
      <c r="N851" s="292" t="str">
        <f>IF('CARGA CONSOLIDADO IPS'!BL15&lt;&gt;"",'CARGA CONSOLIDADO IPS'!BL15,IF(U851="","",IF(U851&gt;0,"N. D.")))</f>
        <v/>
      </c>
    </row>
    <row r="852" spans="1:14" x14ac:dyDescent="0.25">
      <c r="A852" s="288" t="str">
        <f t="shared" si="39"/>
        <v>SEDE</v>
      </c>
      <c r="B852" s="288" t="str">
        <f t="shared" si="40"/>
        <v>FFMM</v>
      </c>
      <c r="C852" s="288" t="str">
        <f t="shared" si="41"/>
        <v/>
      </c>
      <c r="D852" s="288">
        <v>16</v>
      </c>
      <c r="E852" s="288" t="s">
        <v>300</v>
      </c>
      <c r="F852" s="288" t="s">
        <v>26</v>
      </c>
      <c r="G852" s="288" t="str">
        <f>IF('CARGA CONSOLIDADO IPS'!BE16&lt;&gt;"",'CARGA CONSOLIDADO IPS'!BE16,IF(N852="","",IF(N852&gt;0,"N. D.")))</f>
        <v/>
      </c>
      <c r="H852" s="292" t="str">
        <f>IF('CARGA CONSOLIDADO IPS'!BF16&lt;&gt;"",'CARGA CONSOLIDADO IPS'!BF16,IF(O852="","",IF(O852&gt;0,"N. D.")))</f>
        <v/>
      </c>
      <c r="I852" s="292" t="str">
        <f>IF('CARGA CONSOLIDADO IPS'!BG16&lt;&gt;"",'CARGA CONSOLIDADO IPS'!BG16,IF(P852="","",IF(P852&gt;0,"N. D.")))</f>
        <v/>
      </c>
      <c r="J852" s="292" t="str">
        <f>IF('CARGA CONSOLIDADO IPS'!BH16&lt;&gt;"",'CARGA CONSOLIDADO IPS'!BH16,IF(Q852="","",IF(Q852&gt;0,"N. D.")))</f>
        <v/>
      </c>
      <c r="K852" s="292" t="str">
        <f>IF('CARGA CONSOLIDADO IPS'!BI16&lt;&gt;"",'CARGA CONSOLIDADO IPS'!BI16,IF(R852="","",IF(R852&gt;0,"N. D.")))</f>
        <v/>
      </c>
      <c r="L852" s="292" t="str">
        <f>IF('CARGA CONSOLIDADO IPS'!BJ16&lt;&gt;"",'CARGA CONSOLIDADO IPS'!BJ16,IF(S852="","",IF(S852&gt;0,"N. D.")))</f>
        <v/>
      </c>
      <c r="M852" s="292" t="str">
        <f>IF('CARGA CONSOLIDADO IPS'!BK16&lt;&gt;"",'CARGA CONSOLIDADO IPS'!BK16,IF(T852="","",IF(T852&gt;0,"N. D.")))</f>
        <v/>
      </c>
      <c r="N852" s="292" t="str">
        <f>IF('CARGA CONSOLIDADO IPS'!BL16&lt;&gt;"",'CARGA CONSOLIDADO IPS'!BL16,IF(U852="","",IF(U852&gt;0,"N. D.")))</f>
        <v/>
      </c>
    </row>
    <row r="853" spans="1:14" x14ac:dyDescent="0.25">
      <c r="A853" s="288" t="str">
        <f t="shared" si="39"/>
        <v>SEDE</v>
      </c>
      <c r="B853" s="288" t="str">
        <f t="shared" si="40"/>
        <v>FFMM</v>
      </c>
      <c r="C853" s="288" t="str">
        <f t="shared" si="41"/>
        <v/>
      </c>
      <c r="D853" s="288">
        <v>17</v>
      </c>
      <c r="E853" s="288" t="s">
        <v>300</v>
      </c>
      <c r="F853" s="288" t="s">
        <v>26</v>
      </c>
      <c r="G853" s="288" t="str">
        <f>IF('CARGA CONSOLIDADO IPS'!BE17&lt;&gt;"",'CARGA CONSOLIDADO IPS'!BE17,IF(N853="","",IF(N853&gt;0,"N. D.")))</f>
        <v/>
      </c>
      <c r="H853" s="292" t="str">
        <f>IF('CARGA CONSOLIDADO IPS'!BF17&lt;&gt;"",'CARGA CONSOLIDADO IPS'!BF17,IF(O853="","",IF(O853&gt;0,"N. D.")))</f>
        <v/>
      </c>
      <c r="I853" s="292" t="str">
        <f>IF('CARGA CONSOLIDADO IPS'!BG17&lt;&gt;"",'CARGA CONSOLIDADO IPS'!BG17,IF(P853="","",IF(P853&gt;0,"N. D.")))</f>
        <v/>
      </c>
      <c r="J853" s="292" t="str">
        <f>IF('CARGA CONSOLIDADO IPS'!BH17&lt;&gt;"",'CARGA CONSOLIDADO IPS'!BH17,IF(Q853="","",IF(Q853&gt;0,"N. D.")))</f>
        <v/>
      </c>
      <c r="K853" s="292" t="str">
        <f>IF('CARGA CONSOLIDADO IPS'!BI17&lt;&gt;"",'CARGA CONSOLIDADO IPS'!BI17,IF(R853="","",IF(R853&gt;0,"N. D.")))</f>
        <v/>
      </c>
      <c r="L853" s="292" t="str">
        <f>IF('CARGA CONSOLIDADO IPS'!BJ17&lt;&gt;"",'CARGA CONSOLIDADO IPS'!BJ17,IF(S853="","",IF(S853&gt;0,"N. D.")))</f>
        <v/>
      </c>
      <c r="M853" s="292" t="str">
        <f>IF('CARGA CONSOLIDADO IPS'!BK17&lt;&gt;"",'CARGA CONSOLIDADO IPS'!BK17,IF(T853="","",IF(T853&gt;0,"N. D.")))</f>
        <v/>
      </c>
      <c r="N853" s="292" t="str">
        <f>IF('CARGA CONSOLIDADO IPS'!BL17&lt;&gt;"",'CARGA CONSOLIDADO IPS'!BL17,IF(U853="","",IF(U853&gt;0,"N. D.")))</f>
        <v/>
      </c>
    </row>
    <row r="854" spans="1:14" x14ac:dyDescent="0.25">
      <c r="A854" s="288" t="str">
        <f t="shared" si="39"/>
        <v>SEDE</v>
      </c>
      <c r="B854" s="288" t="str">
        <f t="shared" si="40"/>
        <v>FFMM</v>
      </c>
      <c r="C854" s="288" t="str">
        <f t="shared" si="41"/>
        <v/>
      </c>
      <c r="D854" s="288">
        <v>18</v>
      </c>
      <c r="E854" s="288" t="s">
        <v>300</v>
      </c>
      <c r="F854" s="288" t="s">
        <v>26</v>
      </c>
      <c r="G854" s="288" t="str">
        <f>IF('CARGA CONSOLIDADO IPS'!BE18&lt;&gt;"",'CARGA CONSOLIDADO IPS'!BE18,IF(N854="","",IF(N854&gt;0,"N. D.")))</f>
        <v/>
      </c>
      <c r="H854" s="292" t="str">
        <f>IF('CARGA CONSOLIDADO IPS'!BF18&lt;&gt;"",'CARGA CONSOLIDADO IPS'!BF18,IF(O854="","",IF(O854&gt;0,"N. D.")))</f>
        <v/>
      </c>
      <c r="I854" s="292" t="str">
        <f>IF('CARGA CONSOLIDADO IPS'!BG18&lt;&gt;"",'CARGA CONSOLIDADO IPS'!BG18,IF(P854="","",IF(P854&gt;0,"N. D.")))</f>
        <v/>
      </c>
      <c r="J854" s="292" t="str">
        <f>IF('CARGA CONSOLIDADO IPS'!BH18&lt;&gt;"",'CARGA CONSOLIDADO IPS'!BH18,IF(Q854="","",IF(Q854&gt;0,"N. D.")))</f>
        <v/>
      </c>
      <c r="K854" s="292" t="str">
        <f>IF('CARGA CONSOLIDADO IPS'!BI18&lt;&gt;"",'CARGA CONSOLIDADO IPS'!BI18,IF(R854="","",IF(R854&gt;0,"N. D.")))</f>
        <v/>
      </c>
      <c r="L854" s="292" t="str">
        <f>IF('CARGA CONSOLIDADO IPS'!BJ18&lt;&gt;"",'CARGA CONSOLIDADO IPS'!BJ18,IF(S854="","",IF(S854&gt;0,"N. D.")))</f>
        <v/>
      </c>
      <c r="M854" s="292" t="str">
        <f>IF('CARGA CONSOLIDADO IPS'!BK18&lt;&gt;"",'CARGA CONSOLIDADO IPS'!BK18,IF(T854="","",IF(T854&gt;0,"N. D.")))</f>
        <v/>
      </c>
      <c r="N854" s="292" t="str">
        <f>IF('CARGA CONSOLIDADO IPS'!BL18&lt;&gt;"",'CARGA CONSOLIDADO IPS'!BL18,IF(U854="","",IF(U854&gt;0,"N. D.")))</f>
        <v/>
      </c>
    </row>
    <row r="855" spans="1:14" x14ac:dyDescent="0.25">
      <c r="A855" s="288" t="str">
        <f t="shared" si="39"/>
        <v>SEDE</v>
      </c>
      <c r="B855" s="288" t="str">
        <f t="shared" si="40"/>
        <v>FFMM</v>
      </c>
      <c r="C855" s="288" t="str">
        <f t="shared" si="41"/>
        <v/>
      </c>
      <c r="D855" s="288">
        <v>19</v>
      </c>
      <c r="E855" s="288" t="s">
        <v>300</v>
      </c>
      <c r="F855" s="288" t="s">
        <v>26</v>
      </c>
      <c r="G855" s="288" t="str">
        <f>IF('CARGA CONSOLIDADO IPS'!BE19&lt;&gt;"",'CARGA CONSOLIDADO IPS'!BE19,IF(N855="","",IF(N855&gt;0,"N. D.")))</f>
        <v/>
      </c>
      <c r="H855" s="292" t="str">
        <f>IF('CARGA CONSOLIDADO IPS'!BF19&lt;&gt;"",'CARGA CONSOLIDADO IPS'!BF19,IF(O855="","",IF(O855&gt;0,"N. D.")))</f>
        <v/>
      </c>
      <c r="I855" s="292" t="str">
        <f>IF('CARGA CONSOLIDADO IPS'!BG19&lt;&gt;"",'CARGA CONSOLIDADO IPS'!BG19,IF(P855="","",IF(P855&gt;0,"N. D.")))</f>
        <v/>
      </c>
      <c r="J855" s="292" t="str">
        <f>IF('CARGA CONSOLIDADO IPS'!BH19&lt;&gt;"",'CARGA CONSOLIDADO IPS'!BH19,IF(Q855="","",IF(Q855&gt;0,"N. D.")))</f>
        <v/>
      </c>
      <c r="K855" s="292" t="str">
        <f>IF('CARGA CONSOLIDADO IPS'!BI19&lt;&gt;"",'CARGA CONSOLIDADO IPS'!BI19,IF(R855="","",IF(R855&gt;0,"N. D.")))</f>
        <v/>
      </c>
      <c r="L855" s="292" t="str">
        <f>IF('CARGA CONSOLIDADO IPS'!BJ19&lt;&gt;"",'CARGA CONSOLIDADO IPS'!BJ19,IF(S855="","",IF(S855&gt;0,"N. D.")))</f>
        <v/>
      </c>
      <c r="M855" s="292" t="str">
        <f>IF('CARGA CONSOLIDADO IPS'!BK19&lt;&gt;"",'CARGA CONSOLIDADO IPS'!BK19,IF(T855="","",IF(T855&gt;0,"N. D.")))</f>
        <v/>
      </c>
      <c r="N855" s="292" t="str">
        <f>IF('CARGA CONSOLIDADO IPS'!BL19&lt;&gt;"",'CARGA CONSOLIDADO IPS'!BL19,IF(U855="","",IF(U855&gt;0,"N. D.")))</f>
        <v/>
      </c>
    </row>
    <row r="856" spans="1:14" x14ac:dyDescent="0.25">
      <c r="A856" s="288" t="str">
        <f t="shared" si="39"/>
        <v>SEDE</v>
      </c>
      <c r="B856" s="288" t="str">
        <f t="shared" si="40"/>
        <v>FFMM</v>
      </c>
      <c r="C856" s="288" t="str">
        <f t="shared" si="41"/>
        <v/>
      </c>
      <c r="D856" s="288">
        <v>20</v>
      </c>
      <c r="E856" s="288" t="s">
        <v>300</v>
      </c>
      <c r="F856" s="288" t="s">
        <v>26</v>
      </c>
      <c r="G856" s="288" t="str">
        <f>IF('CARGA CONSOLIDADO IPS'!BE20&lt;&gt;"",'CARGA CONSOLIDADO IPS'!BE20,IF(N856="","",IF(N856&gt;0,"N. D.")))</f>
        <v/>
      </c>
      <c r="H856" s="292" t="str">
        <f>IF('CARGA CONSOLIDADO IPS'!BF20&lt;&gt;"",'CARGA CONSOLIDADO IPS'!BF20,IF(O856="","",IF(O856&gt;0,"N. D.")))</f>
        <v/>
      </c>
      <c r="I856" s="292" t="str">
        <f>IF('CARGA CONSOLIDADO IPS'!BG20&lt;&gt;"",'CARGA CONSOLIDADO IPS'!BG20,IF(P856="","",IF(P856&gt;0,"N. D.")))</f>
        <v/>
      </c>
      <c r="J856" s="292" t="str">
        <f>IF('CARGA CONSOLIDADO IPS'!BH20&lt;&gt;"",'CARGA CONSOLIDADO IPS'!BH20,IF(Q856="","",IF(Q856&gt;0,"N. D.")))</f>
        <v/>
      </c>
      <c r="K856" s="292" t="str">
        <f>IF('CARGA CONSOLIDADO IPS'!BI20&lt;&gt;"",'CARGA CONSOLIDADO IPS'!BI20,IF(R856="","",IF(R856&gt;0,"N. D.")))</f>
        <v/>
      </c>
      <c r="L856" s="292" t="str">
        <f>IF('CARGA CONSOLIDADO IPS'!BJ20&lt;&gt;"",'CARGA CONSOLIDADO IPS'!BJ20,IF(S856="","",IF(S856&gt;0,"N. D.")))</f>
        <v/>
      </c>
      <c r="M856" s="292" t="str">
        <f>IF('CARGA CONSOLIDADO IPS'!BK20&lt;&gt;"",'CARGA CONSOLIDADO IPS'!BK20,IF(T856="","",IF(T856&gt;0,"N. D.")))</f>
        <v/>
      </c>
      <c r="N856" s="292" t="str">
        <f>IF('CARGA CONSOLIDADO IPS'!BL20&lt;&gt;"",'CARGA CONSOLIDADO IPS'!BL20,IF(U856="","",IF(U856&gt;0,"N. D.")))</f>
        <v/>
      </c>
    </row>
    <row r="857" spans="1:14" x14ac:dyDescent="0.25">
      <c r="A857" s="288" t="str">
        <f t="shared" si="39"/>
        <v>SEDE</v>
      </c>
      <c r="B857" s="288" t="str">
        <f t="shared" si="40"/>
        <v>FFMM</v>
      </c>
      <c r="C857" s="288" t="str">
        <f t="shared" si="41"/>
        <v/>
      </c>
      <c r="D857" s="288">
        <v>21</v>
      </c>
      <c r="E857" s="288" t="s">
        <v>300</v>
      </c>
      <c r="F857" s="288" t="s">
        <v>26</v>
      </c>
      <c r="G857" s="288" t="str">
        <f>IF('CARGA CONSOLIDADO IPS'!BE21&lt;&gt;"",'CARGA CONSOLIDADO IPS'!BE21,IF(N857="","",IF(N857&gt;0,"N. D.")))</f>
        <v/>
      </c>
      <c r="H857" s="292" t="str">
        <f>IF('CARGA CONSOLIDADO IPS'!BF21&lt;&gt;"",'CARGA CONSOLIDADO IPS'!BF21,IF(O857="","",IF(O857&gt;0,"N. D.")))</f>
        <v/>
      </c>
      <c r="I857" s="292" t="str">
        <f>IF('CARGA CONSOLIDADO IPS'!BG21&lt;&gt;"",'CARGA CONSOLIDADO IPS'!BG21,IF(P857="","",IF(P857&gt;0,"N. D.")))</f>
        <v/>
      </c>
      <c r="J857" s="292" t="str">
        <f>IF('CARGA CONSOLIDADO IPS'!BH21&lt;&gt;"",'CARGA CONSOLIDADO IPS'!BH21,IF(Q857="","",IF(Q857&gt;0,"N. D.")))</f>
        <v/>
      </c>
      <c r="K857" s="292" t="str">
        <f>IF('CARGA CONSOLIDADO IPS'!BI21&lt;&gt;"",'CARGA CONSOLIDADO IPS'!BI21,IF(R857="","",IF(R857&gt;0,"N. D.")))</f>
        <v/>
      </c>
      <c r="L857" s="292" t="str">
        <f>IF('CARGA CONSOLIDADO IPS'!BJ21&lt;&gt;"",'CARGA CONSOLIDADO IPS'!BJ21,IF(S857="","",IF(S857&gt;0,"N. D.")))</f>
        <v/>
      </c>
      <c r="M857" s="292" t="str">
        <f>IF('CARGA CONSOLIDADO IPS'!BK21&lt;&gt;"",'CARGA CONSOLIDADO IPS'!BK21,IF(T857="","",IF(T857&gt;0,"N. D.")))</f>
        <v/>
      </c>
      <c r="N857" s="292" t="str">
        <f>IF('CARGA CONSOLIDADO IPS'!BL21&lt;&gt;"",'CARGA CONSOLIDADO IPS'!BL21,IF(U857="","",IF(U857&gt;0,"N. D.")))</f>
        <v/>
      </c>
    </row>
    <row r="858" spans="1:14" x14ac:dyDescent="0.25">
      <c r="A858" s="288" t="str">
        <f t="shared" si="39"/>
        <v>SEDE</v>
      </c>
      <c r="B858" s="288" t="str">
        <f t="shared" si="40"/>
        <v>FFMM</v>
      </c>
      <c r="C858" s="288" t="str">
        <f t="shared" si="41"/>
        <v/>
      </c>
      <c r="D858" s="288">
        <v>22</v>
      </c>
      <c r="E858" s="288" t="s">
        <v>300</v>
      </c>
      <c r="F858" s="288" t="s">
        <v>26</v>
      </c>
      <c r="G858" s="288" t="str">
        <f>IF('CARGA CONSOLIDADO IPS'!BE22&lt;&gt;"",'CARGA CONSOLIDADO IPS'!BE22,IF(N858="","",IF(N858&gt;0,"N. D.")))</f>
        <v/>
      </c>
      <c r="H858" s="292" t="str">
        <f>IF('CARGA CONSOLIDADO IPS'!BF22&lt;&gt;"",'CARGA CONSOLIDADO IPS'!BF22,IF(O858="","",IF(O858&gt;0,"N. D.")))</f>
        <v/>
      </c>
      <c r="I858" s="292" t="str">
        <f>IF('CARGA CONSOLIDADO IPS'!BG22&lt;&gt;"",'CARGA CONSOLIDADO IPS'!BG22,IF(P858="","",IF(P858&gt;0,"N. D.")))</f>
        <v/>
      </c>
      <c r="J858" s="292" t="str">
        <f>IF('CARGA CONSOLIDADO IPS'!BH22&lt;&gt;"",'CARGA CONSOLIDADO IPS'!BH22,IF(Q858="","",IF(Q858&gt;0,"N. D.")))</f>
        <v/>
      </c>
      <c r="K858" s="292" t="str">
        <f>IF('CARGA CONSOLIDADO IPS'!BI22&lt;&gt;"",'CARGA CONSOLIDADO IPS'!BI22,IF(R858="","",IF(R858&gt;0,"N. D.")))</f>
        <v/>
      </c>
      <c r="L858" s="292" t="str">
        <f>IF('CARGA CONSOLIDADO IPS'!BJ22&lt;&gt;"",'CARGA CONSOLIDADO IPS'!BJ22,IF(S858="","",IF(S858&gt;0,"N. D.")))</f>
        <v/>
      </c>
      <c r="M858" s="292" t="str">
        <f>IF('CARGA CONSOLIDADO IPS'!BK22&lt;&gt;"",'CARGA CONSOLIDADO IPS'!BK22,IF(T858="","",IF(T858&gt;0,"N. D.")))</f>
        <v/>
      </c>
      <c r="N858" s="292" t="str">
        <f>IF('CARGA CONSOLIDADO IPS'!BL22&lt;&gt;"",'CARGA CONSOLIDADO IPS'!BL22,IF(U858="","",IF(U858&gt;0,"N. D.")))</f>
        <v/>
      </c>
    </row>
    <row r="859" spans="1:14" x14ac:dyDescent="0.25">
      <c r="A859" s="288" t="str">
        <f t="shared" ref="A859:A922" si="42">E859</f>
        <v>SEDE</v>
      </c>
      <c r="B859" s="288" t="str">
        <f t="shared" ref="B859:B922" si="43">F859</f>
        <v>FFMM</v>
      </c>
      <c r="C859" s="288" t="str">
        <f t="shared" ref="C859:C922" si="44">G859</f>
        <v/>
      </c>
      <c r="D859" s="288">
        <v>23</v>
      </c>
      <c r="E859" s="288" t="s">
        <v>300</v>
      </c>
      <c r="F859" s="288" t="s">
        <v>26</v>
      </c>
      <c r="G859" s="288" t="str">
        <f>IF('CARGA CONSOLIDADO IPS'!BE23&lt;&gt;"",'CARGA CONSOLIDADO IPS'!BE23,IF(N859="","",IF(N859&gt;0,"N. D.")))</f>
        <v/>
      </c>
      <c r="H859" s="292" t="str">
        <f>IF('CARGA CONSOLIDADO IPS'!BF23&lt;&gt;"",'CARGA CONSOLIDADO IPS'!BF23,IF(O859="","",IF(O859&gt;0,"N. D.")))</f>
        <v/>
      </c>
      <c r="I859" s="292" t="str">
        <f>IF('CARGA CONSOLIDADO IPS'!BG23&lt;&gt;"",'CARGA CONSOLIDADO IPS'!BG23,IF(P859="","",IF(P859&gt;0,"N. D.")))</f>
        <v/>
      </c>
      <c r="J859" s="292" t="str">
        <f>IF('CARGA CONSOLIDADO IPS'!BH23&lt;&gt;"",'CARGA CONSOLIDADO IPS'!BH23,IF(Q859="","",IF(Q859&gt;0,"N. D.")))</f>
        <v/>
      </c>
      <c r="K859" s="292" t="str">
        <f>IF('CARGA CONSOLIDADO IPS'!BI23&lt;&gt;"",'CARGA CONSOLIDADO IPS'!BI23,IF(R859="","",IF(R859&gt;0,"N. D.")))</f>
        <v/>
      </c>
      <c r="L859" s="292" t="str">
        <f>IF('CARGA CONSOLIDADO IPS'!BJ23&lt;&gt;"",'CARGA CONSOLIDADO IPS'!BJ23,IF(S859="","",IF(S859&gt;0,"N. D.")))</f>
        <v/>
      </c>
      <c r="M859" s="292" t="str">
        <f>IF('CARGA CONSOLIDADO IPS'!BK23&lt;&gt;"",'CARGA CONSOLIDADO IPS'!BK23,IF(T859="","",IF(T859&gt;0,"N. D.")))</f>
        <v/>
      </c>
      <c r="N859" s="292" t="str">
        <f>IF('CARGA CONSOLIDADO IPS'!BL23&lt;&gt;"",'CARGA CONSOLIDADO IPS'!BL23,IF(U859="","",IF(U859&gt;0,"N. D.")))</f>
        <v/>
      </c>
    </row>
    <row r="860" spans="1:14" x14ac:dyDescent="0.25">
      <c r="A860" s="288" t="str">
        <f t="shared" si="42"/>
        <v>SEDE</v>
      </c>
      <c r="B860" s="288" t="str">
        <f t="shared" si="43"/>
        <v>FFMM</v>
      </c>
      <c r="C860" s="288" t="str">
        <f t="shared" si="44"/>
        <v/>
      </c>
      <c r="D860" s="288">
        <v>24</v>
      </c>
      <c r="E860" s="288" t="s">
        <v>300</v>
      </c>
      <c r="F860" s="288" t="s">
        <v>26</v>
      </c>
      <c r="G860" s="288" t="str">
        <f>IF('CARGA CONSOLIDADO IPS'!BE24&lt;&gt;"",'CARGA CONSOLIDADO IPS'!BE24,IF(N860="","",IF(N860&gt;0,"N. D.")))</f>
        <v/>
      </c>
      <c r="H860" s="292" t="str">
        <f>IF('CARGA CONSOLIDADO IPS'!BF24&lt;&gt;"",'CARGA CONSOLIDADO IPS'!BF24,IF(O860="","",IF(O860&gt;0,"N. D.")))</f>
        <v/>
      </c>
      <c r="I860" s="292" t="str">
        <f>IF('CARGA CONSOLIDADO IPS'!BG24&lt;&gt;"",'CARGA CONSOLIDADO IPS'!BG24,IF(P860="","",IF(P860&gt;0,"N. D.")))</f>
        <v/>
      </c>
      <c r="J860" s="292" t="str">
        <f>IF('CARGA CONSOLIDADO IPS'!BH24&lt;&gt;"",'CARGA CONSOLIDADO IPS'!BH24,IF(Q860="","",IF(Q860&gt;0,"N. D.")))</f>
        <v/>
      </c>
      <c r="K860" s="292" t="str">
        <f>IF('CARGA CONSOLIDADO IPS'!BI24&lt;&gt;"",'CARGA CONSOLIDADO IPS'!BI24,IF(R860="","",IF(R860&gt;0,"N. D.")))</f>
        <v/>
      </c>
      <c r="L860" s="292" t="str">
        <f>IF('CARGA CONSOLIDADO IPS'!BJ24&lt;&gt;"",'CARGA CONSOLIDADO IPS'!BJ24,IF(S860="","",IF(S860&gt;0,"N. D.")))</f>
        <v/>
      </c>
      <c r="M860" s="292" t="str">
        <f>IF('CARGA CONSOLIDADO IPS'!BK24&lt;&gt;"",'CARGA CONSOLIDADO IPS'!BK24,IF(T860="","",IF(T860&gt;0,"N. D.")))</f>
        <v/>
      </c>
      <c r="N860" s="292" t="str">
        <f>IF('CARGA CONSOLIDADO IPS'!BL24&lt;&gt;"",'CARGA CONSOLIDADO IPS'!BL24,IF(U860="","",IF(U860&gt;0,"N. D.")))</f>
        <v/>
      </c>
    </row>
    <row r="861" spans="1:14" x14ac:dyDescent="0.25">
      <c r="A861" s="288" t="str">
        <f t="shared" si="42"/>
        <v>SEDE</v>
      </c>
      <c r="B861" s="288" t="str">
        <f t="shared" si="43"/>
        <v>FFMM</v>
      </c>
      <c r="C861" s="288" t="str">
        <f t="shared" si="44"/>
        <v/>
      </c>
      <c r="D861" s="288">
        <v>25</v>
      </c>
      <c r="E861" s="288" t="s">
        <v>300</v>
      </c>
      <c r="F861" s="288" t="s">
        <v>26</v>
      </c>
      <c r="G861" s="288" t="str">
        <f>IF('CARGA CONSOLIDADO IPS'!BE25&lt;&gt;"",'CARGA CONSOLIDADO IPS'!BE25,IF(N861="","",IF(N861&gt;0,"N. D.")))</f>
        <v/>
      </c>
      <c r="H861" s="292" t="str">
        <f>IF('CARGA CONSOLIDADO IPS'!BF25&lt;&gt;"",'CARGA CONSOLIDADO IPS'!BF25,IF(O861="","",IF(O861&gt;0,"N. D.")))</f>
        <v/>
      </c>
      <c r="I861" s="292" t="str">
        <f>IF('CARGA CONSOLIDADO IPS'!BG25&lt;&gt;"",'CARGA CONSOLIDADO IPS'!BG25,IF(P861="","",IF(P861&gt;0,"N. D.")))</f>
        <v/>
      </c>
      <c r="J861" s="292" t="str">
        <f>IF('CARGA CONSOLIDADO IPS'!BH25&lt;&gt;"",'CARGA CONSOLIDADO IPS'!BH25,IF(Q861="","",IF(Q861&gt;0,"N. D.")))</f>
        <v/>
      </c>
      <c r="K861" s="292" t="str">
        <f>IF('CARGA CONSOLIDADO IPS'!BI25&lt;&gt;"",'CARGA CONSOLIDADO IPS'!BI25,IF(R861="","",IF(R861&gt;0,"N. D.")))</f>
        <v/>
      </c>
      <c r="L861" s="292" t="str">
        <f>IF('CARGA CONSOLIDADO IPS'!BJ25&lt;&gt;"",'CARGA CONSOLIDADO IPS'!BJ25,IF(S861="","",IF(S861&gt;0,"N. D.")))</f>
        <v/>
      </c>
      <c r="M861" s="292" t="str">
        <f>IF('CARGA CONSOLIDADO IPS'!BK25&lt;&gt;"",'CARGA CONSOLIDADO IPS'!BK25,IF(T861="","",IF(T861&gt;0,"N. D.")))</f>
        <v/>
      </c>
      <c r="N861" s="292" t="str">
        <f>IF('CARGA CONSOLIDADO IPS'!BL25&lt;&gt;"",'CARGA CONSOLIDADO IPS'!BL25,IF(U861="","",IF(U861&gt;0,"N. D.")))</f>
        <v/>
      </c>
    </row>
    <row r="862" spans="1:14" x14ac:dyDescent="0.25">
      <c r="A862" s="288" t="str">
        <f t="shared" si="42"/>
        <v>SEDE</v>
      </c>
      <c r="B862" s="288" t="str">
        <f t="shared" si="43"/>
        <v>FFMM</v>
      </c>
      <c r="C862" s="288" t="str">
        <f t="shared" si="44"/>
        <v/>
      </c>
      <c r="D862" s="288">
        <v>26</v>
      </c>
      <c r="E862" s="288" t="s">
        <v>300</v>
      </c>
      <c r="F862" s="288" t="s">
        <v>26</v>
      </c>
      <c r="G862" s="288" t="str">
        <f>IF('CARGA CONSOLIDADO IPS'!BE26&lt;&gt;"",'CARGA CONSOLIDADO IPS'!BE26,IF(N862="","",IF(N862&gt;0,"N. D.")))</f>
        <v/>
      </c>
      <c r="H862" s="292" t="str">
        <f>IF('CARGA CONSOLIDADO IPS'!BF26&lt;&gt;"",'CARGA CONSOLIDADO IPS'!BF26,IF(O862="","",IF(O862&gt;0,"N. D.")))</f>
        <v/>
      </c>
      <c r="I862" s="292" t="str">
        <f>IF('CARGA CONSOLIDADO IPS'!BG26&lt;&gt;"",'CARGA CONSOLIDADO IPS'!BG26,IF(P862="","",IF(P862&gt;0,"N. D.")))</f>
        <v/>
      </c>
      <c r="J862" s="292" t="str">
        <f>IF('CARGA CONSOLIDADO IPS'!BH26&lt;&gt;"",'CARGA CONSOLIDADO IPS'!BH26,IF(Q862="","",IF(Q862&gt;0,"N. D.")))</f>
        <v/>
      </c>
      <c r="K862" s="292" t="str">
        <f>IF('CARGA CONSOLIDADO IPS'!BI26&lt;&gt;"",'CARGA CONSOLIDADO IPS'!BI26,IF(R862="","",IF(R862&gt;0,"N. D.")))</f>
        <v/>
      </c>
      <c r="L862" s="292" t="str">
        <f>IF('CARGA CONSOLIDADO IPS'!BJ26&lt;&gt;"",'CARGA CONSOLIDADO IPS'!BJ26,IF(S862="","",IF(S862&gt;0,"N. D.")))</f>
        <v/>
      </c>
      <c r="M862" s="292" t="str">
        <f>IF('CARGA CONSOLIDADO IPS'!BK26&lt;&gt;"",'CARGA CONSOLIDADO IPS'!BK26,IF(T862="","",IF(T862&gt;0,"N. D.")))</f>
        <v/>
      </c>
      <c r="N862" s="292" t="str">
        <f>IF('CARGA CONSOLIDADO IPS'!BL26&lt;&gt;"",'CARGA CONSOLIDADO IPS'!BL26,IF(U862="","",IF(U862&gt;0,"N. D.")))</f>
        <v/>
      </c>
    </row>
    <row r="863" spans="1:14" x14ac:dyDescent="0.25">
      <c r="A863" s="288" t="str">
        <f t="shared" si="42"/>
        <v>SEDE</v>
      </c>
      <c r="B863" s="288" t="str">
        <f t="shared" si="43"/>
        <v>FFMM</v>
      </c>
      <c r="C863" s="288" t="str">
        <f t="shared" si="44"/>
        <v/>
      </c>
      <c r="D863" s="288">
        <v>27</v>
      </c>
      <c r="E863" s="288" t="s">
        <v>300</v>
      </c>
      <c r="F863" s="288" t="s">
        <v>26</v>
      </c>
      <c r="G863" s="288" t="str">
        <f>IF('CARGA CONSOLIDADO IPS'!BE27&lt;&gt;"",'CARGA CONSOLIDADO IPS'!BE27,IF(N863="","",IF(N863&gt;0,"N. D.")))</f>
        <v/>
      </c>
      <c r="H863" s="292" t="str">
        <f>IF('CARGA CONSOLIDADO IPS'!BF27&lt;&gt;"",'CARGA CONSOLIDADO IPS'!BF27,IF(O863="","",IF(O863&gt;0,"N. D.")))</f>
        <v/>
      </c>
      <c r="I863" s="292" t="str">
        <f>IF('CARGA CONSOLIDADO IPS'!BG27&lt;&gt;"",'CARGA CONSOLIDADO IPS'!BG27,IF(P863="","",IF(P863&gt;0,"N. D.")))</f>
        <v/>
      </c>
      <c r="J863" s="292" t="str">
        <f>IF('CARGA CONSOLIDADO IPS'!BH27&lt;&gt;"",'CARGA CONSOLIDADO IPS'!BH27,IF(Q863="","",IF(Q863&gt;0,"N. D.")))</f>
        <v/>
      </c>
      <c r="K863" s="292" t="str">
        <f>IF('CARGA CONSOLIDADO IPS'!BI27&lt;&gt;"",'CARGA CONSOLIDADO IPS'!BI27,IF(R863="","",IF(R863&gt;0,"N. D.")))</f>
        <v/>
      </c>
      <c r="L863" s="292" t="str">
        <f>IF('CARGA CONSOLIDADO IPS'!BJ27&lt;&gt;"",'CARGA CONSOLIDADO IPS'!BJ27,IF(S863="","",IF(S863&gt;0,"N. D.")))</f>
        <v/>
      </c>
      <c r="M863" s="292" t="str">
        <f>IF('CARGA CONSOLIDADO IPS'!BK27&lt;&gt;"",'CARGA CONSOLIDADO IPS'!BK27,IF(T863="","",IF(T863&gt;0,"N. D.")))</f>
        <v/>
      </c>
      <c r="N863" s="292" t="str">
        <f>IF('CARGA CONSOLIDADO IPS'!BL27&lt;&gt;"",'CARGA CONSOLIDADO IPS'!BL27,IF(U863="","",IF(U863&gt;0,"N. D.")))</f>
        <v/>
      </c>
    </row>
    <row r="864" spans="1:14" x14ac:dyDescent="0.25">
      <c r="A864" s="288" t="str">
        <f t="shared" si="42"/>
        <v>SEDE</v>
      </c>
      <c r="B864" s="288" t="str">
        <f t="shared" si="43"/>
        <v>FFMM</v>
      </c>
      <c r="C864" s="288" t="str">
        <f t="shared" si="44"/>
        <v/>
      </c>
      <c r="D864" s="288">
        <v>28</v>
      </c>
      <c r="E864" s="288" t="s">
        <v>300</v>
      </c>
      <c r="F864" s="288" t="s">
        <v>26</v>
      </c>
      <c r="G864" s="288" t="str">
        <f>IF('CARGA CONSOLIDADO IPS'!BE28&lt;&gt;"",'CARGA CONSOLIDADO IPS'!BE28,IF(N864="","",IF(N864&gt;0,"N. D.")))</f>
        <v/>
      </c>
      <c r="H864" s="292" t="str">
        <f>IF('CARGA CONSOLIDADO IPS'!BF28&lt;&gt;"",'CARGA CONSOLIDADO IPS'!BF28,IF(O864="","",IF(O864&gt;0,"N. D.")))</f>
        <v/>
      </c>
      <c r="I864" s="292" t="str">
        <f>IF('CARGA CONSOLIDADO IPS'!BG28&lt;&gt;"",'CARGA CONSOLIDADO IPS'!BG28,IF(P864="","",IF(P864&gt;0,"N. D.")))</f>
        <v/>
      </c>
      <c r="J864" s="292" t="str">
        <f>IF('CARGA CONSOLIDADO IPS'!BH28&lt;&gt;"",'CARGA CONSOLIDADO IPS'!BH28,IF(Q864="","",IF(Q864&gt;0,"N. D.")))</f>
        <v/>
      </c>
      <c r="K864" s="292" t="str">
        <f>IF('CARGA CONSOLIDADO IPS'!BI28&lt;&gt;"",'CARGA CONSOLIDADO IPS'!BI28,IF(R864="","",IF(R864&gt;0,"N. D.")))</f>
        <v/>
      </c>
      <c r="L864" s="292" t="str">
        <f>IF('CARGA CONSOLIDADO IPS'!BJ28&lt;&gt;"",'CARGA CONSOLIDADO IPS'!BJ28,IF(S864="","",IF(S864&gt;0,"N. D.")))</f>
        <v/>
      </c>
      <c r="M864" s="292" t="str">
        <f>IF('CARGA CONSOLIDADO IPS'!BK28&lt;&gt;"",'CARGA CONSOLIDADO IPS'!BK28,IF(T864="","",IF(T864&gt;0,"N. D.")))</f>
        <v/>
      </c>
      <c r="N864" s="292" t="str">
        <f>IF('CARGA CONSOLIDADO IPS'!BL28&lt;&gt;"",'CARGA CONSOLIDADO IPS'!BL28,IF(U864="","",IF(U864&gt;0,"N. D.")))</f>
        <v/>
      </c>
    </row>
    <row r="865" spans="1:14" x14ac:dyDescent="0.25">
      <c r="A865" s="288" t="str">
        <f t="shared" si="42"/>
        <v>SEDE</v>
      </c>
      <c r="B865" s="288" t="str">
        <f t="shared" si="43"/>
        <v>FFMM</v>
      </c>
      <c r="C865" s="288" t="str">
        <f t="shared" si="44"/>
        <v/>
      </c>
      <c r="D865" s="288">
        <v>29</v>
      </c>
      <c r="E865" s="288" t="s">
        <v>300</v>
      </c>
      <c r="F865" s="288" t="s">
        <v>26</v>
      </c>
      <c r="G865" s="288" t="str">
        <f>IF('CARGA CONSOLIDADO IPS'!BE29&lt;&gt;"",'CARGA CONSOLIDADO IPS'!BE29,IF(N865="","",IF(N865&gt;0,"N. D.")))</f>
        <v/>
      </c>
      <c r="H865" s="292" t="str">
        <f>IF('CARGA CONSOLIDADO IPS'!BF29&lt;&gt;"",'CARGA CONSOLIDADO IPS'!BF29,IF(O865="","",IF(O865&gt;0,"N. D.")))</f>
        <v/>
      </c>
      <c r="I865" s="292" t="str">
        <f>IF('CARGA CONSOLIDADO IPS'!BG29&lt;&gt;"",'CARGA CONSOLIDADO IPS'!BG29,IF(P865="","",IF(P865&gt;0,"N. D.")))</f>
        <v/>
      </c>
      <c r="J865" s="292" t="str">
        <f>IF('CARGA CONSOLIDADO IPS'!BH29&lt;&gt;"",'CARGA CONSOLIDADO IPS'!BH29,IF(Q865="","",IF(Q865&gt;0,"N. D.")))</f>
        <v/>
      </c>
      <c r="K865" s="292" t="str">
        <f>IF('CARGA CONSOLIDADO IPS'!BI29&lt;&gt;"",'CARGA CONSOLIDADO IPS'!BI29,IF(R865="","",IF(R865&gt;0,"N. D.")))</f>
        <v/>
      </c>
      <c r="L865" s="292" t="str">
        <f>IF('CARGA CONSOLIDADO IPS'!BJ29&lt;&gt;"",'CARGA CONSOLIDADO IPS'!BJ29,IF(S865="","",IF(S865&gt;0,"N. D.")))</f>
        <v/>
      </c>
      <c r="M865" s="292" t="str">
        <f>IF('CARGA CONSOLIDADO IPS'!BK29&lt;&gt;"",'CARGA CONSOLIDADO IPS'!BK29,IF(T865="","",IF(T865&gt;0,"N. D.")))</f>
        <v/>
      </c>
      <c r="N865" s="292" t="str">
        <f>IF('CARGA CONSOLIDADO IPS'!BL29&lt;&gt;"",'CARGA CONSOLIDADO IPS'!BL29,IF(U865="","",IF(U865&gt;0,"N. D.")))</f>
        <v/>
      </c>
    </row>
    <row r="866" spans="1:14" x14ac:dyDescent="0.25">
      <c r="A866" s="288" t="str">
        <f t="shared" si="42"/>
        <v>SEDE</v>
      </c>
      <c r="B866" s="288" t="str">
        <f t="shared" si="43"/>
        <v>FFMM</v>
      </c>
      <c r="C866" s="288" t="str">
        <f t="shared" si="44"/>
        <v/>
      </c>
      <c r="D866" s="288">
        <v>30</v>
      </c>
      <c r="E866" s="288" t="s">
        <v>300</v>
      </c>
      <c r="F866" s="288" t="s">
        <v>26</v>
      </c>
      <c r="G866" s="288" t="str">
        <f>IF('CARGA CONSOLIDADO IPS'!BE30&lt;&gt;"",'CARGA CONSOLIDADO IPS'!BE30,IF(N866="","",IF(N866&gt;0,"N. D.")))</f>
        <v/>
      </c>
      <c r="H866" s="292" t="str">
        <f>IF('CARGA CONSOLIDADO IPS'!BF30&lt;&gt;"",'CARGA CONSOLIDADO IPS'!BF30,IF(O866="","",IF(O866&gt;0,"N. D.")))</f>
        <v/>
      </c>
      <c r="I866" s="292" t="str">
        <f>IF('CARGA CONSOLIDADO IPS'!BG30&lt;&gt;"",'CARGA CONSOLIDADO IPS'!BG30,IF(P866="","",IF(P866&gt;0,"N. D.")))</f>
        <v/>
      </c>
      <c r="J866" s="292" t="str">
        <f>IF('CARGA CONSOLIDADO IPS'!BH30&lt;&gt;"",'CARGA CONSOLIDADO IPS'!BH30,IF(Q866="","",IF(Q866&gt;0,"N. D.")))</f>
        <v/>
      </c>
      <c r="K866" s="292" t="str">
        <f>IF('CARGA CONSOLIDADO IPS'!BI30&lt;&gt;"",'CARGA CONSOLIDADO IPS'!BI30,IF(R866="","",IF(R866&gt;0,"N. D.")))</f>
        <v/>
      </c>
      <c r="L866" s="292" t="str">
        <f>IF('CARGA CONSOLIDADO IPS'!BJ30&lt;&gt;"",'CARGA CONSOLIDADO IPS'!BJ30,IF(S866="","",IF(S866&gt;0,"N. D.")))</f>
        <v/>
      </c>
      <c r="M866" s="292" t="str">
        <f>IF('CARGA CONSOLIDADO IPS'!BK30&lt;&gt;"",'CARGA CONSOLIDADO IPS'!BK30,IF(T866="","",IF(T866&gt;0,"N. D.")))</f>
        <v/>
      </c>
      <c r="N866" s="292" t="str">
        <f>IF('CARGA CONSOLIDADO IPS'!BL30&lt;&gt;"",'CARGA CONSOLIDADO IPS'!BL30,IF(U866="","",IF(U866&gt;0,"N. D.")))</f>
        <v/>
      </c>
    </row>
    <row r="867" spans="1:14" x14ac:dyDescent="0.25">
      <c r="A867" s="288" t="str">
        <f t="shared" si="42"/>
        <v>SEDE</v>
      </c>
      <c r="B867" s="288" t="str">
        <f t="shared" si="43"/>
        <v>FFMM</v>
      </c>
      <c r="C867" s="288" t="str">
        <f t="shared" si="44"/>
        <v/>
      </c>
      <c r="D867" s="288">
        <v>31</v>
      </c>
      <c r="E867" s="288" t="s">
        <v>300</v>
      </c>
      <c r="F867" s="288" t="s">
        <v>26</v>
      </c>
      <c r="G867" s="288" t="str">
        <f>IF('CARGA CONSOLIDADO IPS'!BE31&lt;&gt;"",'CARGA CONSOLIDADO IPS'!BE31,IF(N867="","",IF(N867&gt;0,"N. D.")))</f>
        <v/>
      </c>
      <c r="H867" s="292" t="str">
        <f>IF('CARGA CONSOLIDADO IPS'!BF31&lt;&gt;"",'CARGA CONSOLIDADO IPS'!BF31,IF(O867="","",IF(O867&gt;0,"N. D.")))</f>
        <v/>
      </c>
      <c r="I867" s="292" t="str">
        <f>IF('CARGA CONSOLIDADO IPS'!BG31&lt;&gt;"",'CARGA CONSOLIDADO IPS'!BG31,IF(P867="","",IF(P867&gt;0,"N. D.")))</f>
        <v/>
      </c>
      <c r="J867" s="292" t="str">
        <f>IF('CARGA CONSOLIDADO IPS'!BH31&lt;&gt;"",'CARGA CONSOLIDADO IPS'!BH31,IF(Q867="","",IF(Q867&gt;0,"N. D.")))</f>
        <v/>
      </c>
      <c r="K867" s="292" t="str">
        <f>IF('CARGA CONSOLIDADO IPS'!BI31&lt;&gt;"",'CARGA CONSOLIDADO IPS'!BI31,IF(R867="","",IF(R867&gt;0,"N. D.")))</f>
        <v/>
      </c>
      <c r="L867" s="292" t="str">
        <f>IF('CARGA CONSOLIDADO IPS'!BJ31&lt;&gt;"",'CARGA CONSOLIDADO IPS'!BJ31,IF(S867="","",IF(S867&gt;0,"N. D.")))</f>
        <v/>
      </c>
      <c r="M867" s="292" t="str">
        <f>IF('CARGA CONSOLIDADO IPS'!BK31&lt;&gt;"",'CARGA CONSOLIDADO IPS'!BK31,IF(T867="","",IF(T867&gt;0,"N. D.")))</f>
        <v/>
      </c>
      <c r="N867" s="292" t="str">
        <f>IF('CARGA CONSOLIDADO IPS'!BL31&lt;&gt;"",'CARGA CONSOLIDADO IPS'!BL31,IF(U867="","",IF(U867&gt;0,"N. D.")))</f>
        <v/>
      </c>
    </row>
    <row r="868" spans="1:14" x14ac:dyDescent="0.25">
      <c r="A868" s="288" t="str">
        <f t="shared" si="42"/>
        <v>SEDE</v>
      </c>
      <c r="B868" s="288" t="str">
        <f t="shared" si="43"/>
        <v>FFMM</v>
      </c>
      <c r="C868" s="288" t="str">
        <f t="shared" si="44"/>
        <v/>
      </c>
      <c r="D868" s="288">
        <v>32</v>
      </c>
      <c r="E868" s="288" t="s">
        <v>300</v>
      </c>
      <c r="F868" s="288" t="s">
        <v>26</v>
      </c>
      <c r="G868" s="288" t="str">
        <f>IF('CARGA CONSOLIDADO IPS'!BE32&lt;&gt;"",'CARGA CONSOLIDADO IPS'!BE32,IF(N868="","",IF(N868&gt;0,"N. D.")))</f>
        <v/>
      </c>
      <c r="H868" s="292" t="str">
        <f>IF('CARGA CONSOLIDADO IPS'!BF32&lt;&gt;"",'CARGA CONSOLIDADO IPS'!BF32,IF(O868="","",IF(O868&gt;0,"N. D.")))</f>
        <v/>
      </c>
      <c r="I868" s="292" t="str">
        <f>IF('CARGA CONSOLIDADO IPS'!BG32&lt;&gt;"",'CARGA CONSOLIDADO IPS'!BG32,IF(P868="","",IF(P868&gt;0,"N. D.")))</f>
        <v/>
      </c>
      <c r="J868" s="292" t="str">
        <f>IF('CARGA CONSOLIDADO IPS'!BH32&lt;&gt;"",'CARGA CONSOLIDADO IPS'!BH32,IF(Q868="","",IF(Q868&gt;0,"N. D.")))</f>
        <v/>
      </c>
      <c r="K868" s="292" t="str">
        <f>IF('CARGA CONSOLIDADO IPS'!BI32&lt;&gt;"",'CARGA CONSOLIDADO IPS'!BI32,IF(R868="","",IF(R868&gt;0,"N. D.")))</f>
        <v/>
      </c>
      <c r="L868" s="292" t="str">
        <f>IF('CARGA CONSOLIDADO IPS'!BJ32&lt;&gt;"",'CARGA CONSOLIDADO IPS'!BJ32,IF(S868="","",IF(S868&gt;0,"N. D.")))</f>
        <v/>
      </c>
      <c r="M868" s="292" t="str">
        <f>IF('CARGA CONSOLIDADO IPS'!BK32&lt;&gt;"",'CARGA CONSOLIDADO IPS'!BK32,IF(T868="","",IF(T868&gt;0,"N. D.")))</f>
        <v/>
      </c>
      <c r="N868" s="292" t="str">
        <f>IF('CARGA CONSOLIDADO IPS'!BL32&lt;&gt;"",'CARGA CONSOLIDADO IPS'!BL32,IF(U868="","",IF(U868&gt;0,"N. D.")))</f>
        <v/>
      </c>
    </row>
    <row r="869" spans="1:14" x14ac:dyDescent="0.25">
      <c r="A869" s="288" t="str">
        <f t="shared" si="42"/>
        <v>SEDE</v>
      </c>
      <c r="B869" s="288" t="str">
        <f t="shared" si="43"/>
        <v>FFMM</v>
      </c>
      <c r="C869" s="288" t="str">
        <f t="shared" si="44"/>
        <v/>
      </c>
      <c r="D869" s="288">
        <v>33</v>
      </c>
      <c r="E869" s="288" t="s">
        <v>300</v>
      </c>
      <c r="F869" s="288" t="s">
        <v>26</v>
      </c>
      <c r="G869" s="288" t="str">
        <f>IF('CARGA CONSOLIDADO IPS'!BE33&lt;&gt;"",'CARGA CONSOLIDADO IPS'!BE33,IF(N869="","",IF(N869&gt;0,"N. D.")))</f>
        <v/>
      </c>
      <c r="H869" s="292" t="str">
        <f>IF('CARGA CONSOLIDADO IPS'!BF33&lt;&gt;"",'CARGA CONSOLIDADO IPS'!BF33,IF(O869="","",IF(O869&gt;0,"N. D.")))</f>
        <v/>
      </c>
      <c r="I869" s="292" t="str">
        <f>IF('CARGA CONSOLIDADO IPS'!BG33&lt;&gt;"",'CARGA CONSOLIDADO IPS'!BG33,IF(P869="","",IF(P869&gt;0,"N. D.")))</f>
        <v/>
      </c>
      <c r="J869" s="292" t="str">
        <f>IF('CARGA CONSOLIDADO IPS'!BH33&lt;&gt;"",'CARGA CONSOLIDADO IPS'!BH33,IF(Q869="","",IF(Q869&gt;0,"N. D.")))</f>
        <v/>
      </c>
      <c r="K869" s="292" t="str">
        <f>IF('CARGA CONSOLIDADO IPS'!BI33&lt;&gt;"",'CARGA CONSOLIDADO IPS'!BI33,IF(R869="","",IF(R869&gt;0,"N. D.")))</f>
        <v/>
      </c>
      <c r="L869" s="292" t="str">
        <f>IF('CARGA CONSOLIDADO IPS'!BJ33&lt;&gt;"",'CARGA CONSOLIDADO IPS'!BJ33,IF(S869="","",IF(S869&gt;0,"N. D.")))</f>
        <v/>
      </c>
      <c r="M869" s="292" t="str">
        <f>IF('CARGA CONSOLIDADO IPS'!BK33&lt;&gt;"",'CARGA CONSOLIDADO IPS'!BK33,IF(T869="","",IF(T869&gt;0,"N. D.")))</f>
        <v/>
      </c>
      <c r="N869" s="292" t="str">
        <f>IF('CARGA CONSOLIDADO IPS'!BL33&lt;&gt;"",'CARGA CONSOLIDADO IPS'!BL33,IF(U869="","",IF(U869&gt;0,"N. D.")))</f>
        <v/>
      </c>
    </row>
    <row r="870" spans="1:14" x14ac:dyDescent="0.25">
      <c r="A870" s="288" t="str">
        <f t="shared" si="42"/>
        <v>SEDE</v>
      </c>
      <c r="B870" s="288" t="str">
        <f t="shared" si="43"/>
        <v>FFMM</v>
      </c>
      <c r="C870" s="288" t="str">
        <f t="shared" si="44"/>
        <v/>
      </c>
      <c r="D870" s="288">
        <v>34</v>
      </c>
      <c r="E870" s="288" t="s">
        <v>300</v>
      </c>
      <c r="F870" s="288" t="s">
        <v>26</v>
      </c>
      <c r="G870" s="288" t="str">
        <f>IF('CARGA CONSOLIDADO IPS'!BE34&lt;&gt;"",'CARGA CONSOLIDADO IPS'!BE34,IF(N870="","",IF(N870&gt;0,"N. D.")))</f>
        <v/>
      </c>
      <c r="H870" s="292" t="str">
        <f>IF('CARGA CONSOLIDADO IPS'!BF34&lt;&gt;"",'CARGA CONSOLIDADO IPS'!BF34,IF(O870="","",IF(O870&gt;0,"N. D.")))</f>
        <v/>
      </c>
      <c r="I870" s="292" t="str">
        <f>IF('CARGA CONSOLIDADO IPS'!BG34&lt;&gt;"",'CARGA CONSOLIDADO IPS'!BG34,IF(P870="","",IF(P870&gt;0,"N. D.")))</f>
        <v/>
      </c>
      <c r="J870" s="292" t="str">
        <f>IF('CARGA CONSOLIDADO IPS'!BH34&lt;&gt;"",'CARGA CONSOLIDADO IPS'!BH34,IF(Q870="","",IF(Q870&gt;0,"N. D.")))</f>
        <v/>
      </c>
      <c r="K870" s="292" t="str">
        <f>IF('CARGA CONSOLIDADO IPS'!BI34&lt;&gt;"",'CARGA CONSOLIDADO IPS'!BI34,IF(R870="","",IF(R870&gt;0,"N. D.")))</f>
        <v/>
      </c>
      <c r="L870" s="292" t="str">
        <f>IF('CARGA CONSOLIDADO IPS'!BJ34&lt;&gt;"",'CARGA CONSOLIDADO IPS'!BJ34,IF(S870="","",IF(S870&gt;0,"N. D.")))</f>
        <v/>
      </c>
      <c r="M870" s="292" t="str">
        <f>IF('CARGA CONSOLIDADO IPS'!BK34&lt;&gt;"",'CARGA CONSOLIDADO IPS'!BK34,IF(T870="","",IF(T870&gt;0,"N. D.")))</f>
        <v/>
      </c>
      <c r="N870" s="292" t="str">
        <f>IF('CARGA CONSOLIDADO IPS'!BL34&lt;&gt;"",'CARGA CONSOLIDADO IPS'!BL34,IF(U870="","",IF(U870&gt;0,"N. D.")))</f>
        <v/>
      </c>
    </row>
    <row r="871" spans="1:14" x14ac:dyDescent="0.25">
      <c r="A871" s="288" t="str">
        <f t="shared" si="42"/>
        <v>SEDE</v>
      </c>
      <c r="B871" s="288" t="str">
        <f t="shared" si="43"/>
        <v>FFMM</v>
      </c>
      <c r="C871" s="288" t="str">
        <f t="shared" si="44"/>
        <v/>
      </c>
      <c r="D871" s="288">
        <v>35</v>
      </c>
      <c r="E871" s="288" t="s">
        <v>300</v>
      </c>
      <c r="F871" s="288" t="s">
        <v>26</v>
      </c>
      <c r="G871" s="288" t="str">
        <f>IF('CARGA CONSOLIDADO IPS'!BE35&lt;&gt;"",'CARGA CONSOLIDADO IPS'!BE35,IF(N871="","",IF(N871&gt;0,"N. D.")))</f>
        <v/>
      </c>
      <c r="H871" s="292" t="str">
        <f>IF('CARGA CONSOLIDADO IPS'!BF35&lt;&gt;"",'CARGA CONSOLIDADO IPS'!BF35,IF(O871="","",IF(O871&gt;0,"N. D.")))</f>
        <v/>
      </c>
      <c r="I871" s="292" t="str">
        <f>IF('CARGA CONSOLIDADO IPS'!BG35&lt;&gt;"",'CARGA CONSOLIDADO IPS'!BG35,IF(P871="","",IF(P871&gt;0,"N. D.")))</f>
        <v/>
      </c>
      <c r="J871" s="292" t="str">
        <f>IF('CARGA CONSOLIDADO IPS'!BH35&lt;&gt;"",'CARGA CONSOLIDADO IPS'!BH35,IF(Q871="","",IF(Q871&gt;0,"N. D.")))</f>
        <v/>
      </c>
      <c r="K871" s="292" t="str">
        <f>IF('CARGA CONSOLIDADO IPS'!BI35&lt;&gt;"",'CARGA CONSOLIDADO IPS'!BI35,IF(R871="","",IF(R871&gt;0,"N. D.")))</f>
        <v/>
      </c>
      <c r="L871" s="292" t="str">
        <f>IF('CARGA CONSOLIDADO IPS'!BJ35&lt;&gt;"",'CARGA CONSOLIDADO IPS'!BJ35,IF(S871="","",IF(S871&gt;0,"N. D.")))</f>
        <v/>
      </c>
      <c r="M871" s="292" t="str">
        <f>IF('CARGA CONSOLIDADO IPS'!BK35&lt;&gt;"",'CARGA CONSOLIDADO IPS'!BK35,IF(T871="","",IF(T871&gt;0,"N. D.")))</f>
        <v/>
      </c>
      <c r="N871" s="292" t="str">
        <f>IF('CARGA CONSOLIDADO IPS'!BL35&lt;&gt;"",'CARGA CONSOLIDADO IPS'!BL35,IF(U871="","",IF(U871&gt;0,"N. D.")))</f>
        <v/>
      </c>
    </row>
    <row r="872" spans="1:14" x14ac:dyDescent="0.25">
      <c r="A872" s="288" t="str">
        <f t="shared" si="42"/>
        <v>SEDE</v>
      </c>
      <c r="B872" s="288" t="str">
        <f t="shared" si="43"/>
        <v>FFMM</v>
      </c>
      <c r="C872" s="288" t="str">
        <f t="shared" si="44"/>
        <v/>
      </c>
      <c r="D872" s="288">
        <v>36</v>
      </c>
      <c r="E872" s="288" t="s">
        <v>300</v>
      </c>
      <c r="F872" s="288" t="s">
        <v>26</v>
      </c>
      <c r="G872" s="288" t="str">
        <f>IF('CARGA CONSOLIDADO IPS'!BE36&lt;&gt;"",'CARGA CONSOLIDADO IPS'!BE36,IF(N872="","",IF(N872&gt;0,"N. D.")))</f>
        <v/>
      </c>
      <c r="H872" s="292" t="str">
        <f>IF('CARGA CONSOLIDADO IPS'!BF36&lt;&gt;"",'CARGA CONSOLIDADO IPS'!BF36,IF(O872="","",IF(O872&gt;0,"N. D.")))</f>
        <v/>
      </c>
      <c r="I872" s="292" t="str">
        <f>IF('CARGA CONSOLIDADO IPS'!BG36&lt;&gt;"",'CARGA CONSOLIDADO IPS'!BG36,IF(P872="","",IF(P872&gt;0,"N. D.")))</f>
        <v/>
      </c>
      <c r="J872" s="292" t="str">
        <f>IF('CARGA CONSOLIDADO IPS'!BH36&lt;&gt;"",'CARGA CONSOLIDADO IPS'!BH36,IF(Q872="","",IF(Q872&gt;0,"N. D.")))</f>
        <v/>
      </c>
      <c r="K872" s="292" t="str">
        <f>IF('CARGA CONSOLIDADO IPS'!BI36&lt;&gt;"",'CARGA CONSOLIDADO IPS'!BI36,IF(R872="","",IF(R872&gt;0,"N. D.")))</f>
        <v/>
      </c>
      <c r="L872" s="292" t="str">
        <f>IF('CARGA CONSOLIDADO IPS'!BJ36&lt;&gt;"",'CARGA CONSOLIDADO IPS'!BJ36,IF(S872="","",IF(S872&gt;0,"N. D.")))</f>
        <v/>
      </c>
      <c r="M872" s="292" t="str">
        <f>IF('CARGA CONSOLIDADO IPS'!BK36&lt;&gt;"",'CARGA CONSOLIDADO IPS'!BK36,IF(T872="","",IF(T872&gt;0,"N. D.")))</f>
        <v/>
      </c>
      <c r="N872" s="292" t="str">
        <f>IF('CARGA CONSOLIDADO IPS'!BL36&lt;&gt;"",'CARGA CONSOLIDADO IPS'!BL36,IF(U872="","",IF(U872&gt;0,"N. D.")))</f>
        <v/>
      </c>
    </row>
    <row r="873" spans="1:14" x14ac:dyDescent="0.25">
      <c r="A873" s="288" t="str">
        <f t="shared" si="42"/>
        <v>SEDE</v>
      </c>
      <c r="B873" s="288" t="str">
        <f t="shared" si="43"/>
        <v>FFMM</v>
      </c>
      <c r="C873" s="288" t="str">
        <f t="shared" si="44"/>
        <v/>
      </c>
      <c r="D873" s="288">
        <v>37</v>
      </c>
      <c r="E873" s="288" t="s">
        <v>300</v>
      </c>
      <c r="F873" s="288" t="s">
        <v>26</v>
      </c>
      <c r="G873" s="288" t="str">
        <f>IF('CARGA CONSOLIDADO IPS'!BE37&lt;&gt;"",'CARGA CONSOLIDADO IPS'!BE37,IF(N873="","",IF(N873&gt;0,"N. D.")))</f>
        <v/>
      </c>
      <c r="H873" s="292" t="str">
        <f>IF('CARGA CONSOLIDADO IPS'!BF37&lt;&gt;"",'CARGA CONSOLIDADO IPS'!BF37,IF(O873="","",IF(O873&gt;0,"N. D.")))</f>
        <v/>
      </c>
      <c r="I873" s="292" t="str">
        <f>IF('CARGA CONSOLIDADO IPS'!BG37&lt;&gt;"",'CARGA CONSOLIDADO IPS'!BG37,IF(P873="","",IF(P873&gt;0,"N. D.")))</f>
        <v/>
      </c>
      <c r="J873" s="292" t="str">
        <f>IF('CARGA CONSOLIDADO IPS'!BH37&lt;&gt;"",'CARGA CONSOLIDADO IPS'!BH37,IF(Q873="","",IF(Q873&gt;0,"N. D.")))</f>
        <v/>
      </c>
      <c r="K873" s="292" t="str">
        <f>IF('CARGA CONSOLIDADO IPS'!BI37&lt;&gt;"",'CARGA CONSOLIDADO IPS'!BI37,IF(R873="","",IF(R873&gt;0,"N. D.")))</f>
        <v/>
      </c>
      <c r="L873" s="292" t="str">
        <f>IF('CARGA CONSOLIDADO IPS'!BJ37&lt;&gt;"",'CARGA CONSOLIDADO IPS'!BJ37,IF(S873="","",IF(S873&gt;0,"N. D.")))</f>
        <v/>
      </c>
      <c r="M873" s="292" t="str">
        <f>IF('CARGA CONSOLIDADO IPS'!BK37&lt;&gt;"",'CARGA CONSOLIDADO IPS'!BK37,IF(T873="","",IF(T873&gt;0,"N. D.")))</f>
        <v/>
      </c>
      <c r="N873" s="292" t="str">
        <f>IF('CARGA CONSOLIDADO IPS'!BL37&lt;&gt;"",'CARGA CONSOLIDADO IPS'!BL37,IF(U873="","",IF(U873&gt;0,"N. D.")))</f>
        <v/>
      </c>
    </row>
    <row r="874" spans="1:14" x14ac:dyDescent="0.25">
      <c r="A874" s="288" t="str">
        <f t="shared" si="42"/>
        <v>SEDE</v>
      </c>
      <c r="B874" s="288" t="str">
        <f t="shared" si="43"/>
        <v>FFMM</v>
      </c>
      <c r="C874" s="288" t="str">
        <f t="shared" si="44"/>
        <v/>
      </c>
      <c r="D874" s="288">
        <v>38</v>
      </c>
      <c r="E874" s="288" t="s">
        <v>300</v>
      </c>
      <c r="F874" s="288" t="s">
        <v>26</v>
      </c>
      <c r="G874" s="288" t="str">
        <f>IF('CARGA CONSOLIDADO IPS'!BE38&lt;&gt;"",'CARGA CONSOLIDADO IPS'!BE38,IF(N874="","",IF(N874&gt;0,"N. D.")))</f>
        <v/>
      </c>
      <c r="H874" s="292" t="str">
        <f>IF('CARGA CONSOLIDADO IPS'!BF38&lt;&gt;"",'CARGA CONSOLIDADO IPS'!BF38,IF(O874="","",IF(O874&gt;0,"N. D.")))</f>
        <v/>
      </c>
      <c r="I874" s="292" t="str">
        <f>IF('CARGA CONSOLIDADO IPS'!BG38&lt;&gt;"",'CARGA CONSOLIDADO IPS'!BG38,IF(P874="","",IF(P874&gt;0,"N. D.")))</f>
        <v/>
      </c>
      <c r="J874" s="292" t="str">
        <f>IF('CARGA CONSOLIDADO IPS'!BH38&lt;&gt;"",'CARGA CONSOLIDADO IPS'!BH38,IF(Q874="","",IF(Q874&gt;0,"N. D.")))</f>
        <v/>
      </c>
      <c r="K874" s="292" t="str">
        <f>IF('CARGA CONSOLIDADO IPS'!BI38&lt;&gt;"",'CARGA CONSOLIDADO IPS'!BI38,IF(R874="","",IF(R874&gt;0,"N. D.")))</f>
        <v/>
      </c>
      <c r="L874" s="292" t="str">
        <f>IF('CARGA CONSOLIDADO IPS'!BJ38&lt;&gt;"",'CARGA CONSOLIDADO IPS'!BJ38,IF(S874="","",IF(S874&gt;0,"N. D.")))</f>
        <v/>
      </c>
      <c r="M874" s="292" t="str">
        <f>IF('CARGA CONSOLIDADO IPS'!BK38&lt;&gt;"",'CARGA CONSOLIDADO IPS'!BK38,IF(T874="","",IF(T874&gt;0,"N. D.")))</f>
        <v/>
      </c>
      <c r="N874" s="292" t="str">
        <f>IF('CARGA CONSOLIDADO IPS'!BL38&lt;&gt;"",'CARGA CONSOLIDADO IPS'!BL38,IF(U874="","",IF(U874&gt;0,"N. D.")))</f>
        <v/>
      </c>
    </row>
    <row r="875" spans="1:14" x14ac:dyDescent="0.25">
      <c r="A875" s="288" t="str">
        <f t="shared" si="42"/>
        <v>SEDE</v>
      </c>
      <c r="B875" s="288" t="str">
        <f t="shared" si="43"/>
        <v>FFMM</v>
      </c>
      <c r="C875" s="288" t="str">
        <f t="shared" si="44"/>
        <v/>
      </c>
      <c r="D875" s="288">
        <v>39</v>
      </c>
      <c r="E875" s="288" t="s">
        <v>300</v>
      </c>
      <c r="F875" s="288" t="s">
        <v>26</v>
      </c>
      <c r="G875" s="288" t="str">
        <f>IF('CARGA CONSOLIDADO IPS'!BE39&lt;&gt;"",'CARGA CONSOLIDADO IPS'!BE39,IF(N875="","",IF(N875&gt;0,"N. D.")))</f>
        <v/>
      </c>
      <c r="H875" s="292" t="str">
        <f>IF('CARGA CONSOLIDADO IPS'!BF39&lt;&gt;"",'CARGA CONSOLIDADO IPS'!BF39,IF(O875="","",IF(O875&gt;0,"N. D.")))</f>
        <v/>
      </c>
      <c r="I875" s="292" t="str">
        <f>IF('CARGA CONSOLIDADO IPS'!BG39&lt;&gt;"",'CARGA CONSOLIDADO IPS'!BG39,IF(P875="","",IF(P875&gt;0,"N. D.")))</f>
        <v/>
      </c>
      <c r="J875" s="292" t="str">
        <f>IF('CARGA CONSOLIDADO IPS'!BH39&lt;&gt;"",'CARGA CONSOLIDADO IPS'!BH39,IF(Q875="","",IF(Q875&gt;0,"N. D.")))</f>
        <v/>
      </c>
      <c r="K875" s="292" t="str">
        <f>IF('CARGA CONSOLIDADO IPS'!BI39&lt;&gt;"",'CARGA CONSOLIDADO IPS'!BI39,IF(R875="","",IF(R875&gt;0,"N. D.")))</f>
        <v/>
      </c>
      <c r="L875" s="292" t="str">
        <f>IF('CARGA CONSOLIDADO IPS'!BJ39&lt;&gt;"",'CARGA CONSOLIDADO IPS'!BJ39,IF(S875="","",IF(S875&gt;0,"N. D.")))</f>
        <v/>
      </c>
      <c r="M875" s="292" t="str">
        <f>IF('CARGA CONSOLIDADO IPS'!BK39&lt;&gt;"",'CARGA CONSOLIDADO IPS'!BK39,IF(T875="","",IF(T875&gt;0,"N. D.")))</f>
        <v/>
      </c>
      <c r="N875" s="292" t="str">
        <f>IF('CARGA CONSOLIDADO IPS'!BL39&lt;&gt;"",'CARGA CONSOLIDADO IPS'!BL39,IF(U875="","",IF(U875&gt;0,"N. D.")))</f>
        <v/>
      </c>
    </row>
    <row r="876" spans="1:14" x14ac:dyDescent="0.25">
      <c r="A876" s="288" t="str">
        <f t="shared" si="42"/>
        <v>SEDE</v>
      </c>
      <c r="B876" s="288" t="str">
        <f t="shared" si="43"/>
        <v>FFMM</v>
      </c>
      <c r="C876" s="288" t="str">
        <f t="shared" si="44"/>
        <v/>
      </c>
      <c r="D876" s="288">
        <v>40</v>
      </c>
      <c r="E876" s="288" t="s">
        <v>300</v>
      </c>
      <c r="F876" s="288" t="s">
        <v>26</v>
      </c>
      <c r="G876" s="288" t="str">
        <f>IF('CARGA CONSOLIDADO IPS'!BE40&lt;&gt;"",'CARGA CONSOLIDADO IPS'!BE40,IF(N876="","",IF(N876&gt;0,"N. D.")))</f>
        <v/>
      </c>
      <c r="H876" s="292" t="str">
        <f>IF('CARGA CONSOLIDADO IPS'!BF40&lt;&gt;"",'CARGA CONSOLIDADO IPS'!BF40,IF(O876="","",IF(O876&gt;0,"N. D.")))</f>
        <v/>
      </c>
      <c r="I876" s="292" t="str">
        <f>IF('CARGA CONSOLIDADO IPS'!BG40&lt;&gt;"",'CARGA CONSOLIDADO IPS'!BG40,IF(P876="","",IF(P876&gt;0,"N. D.")))</f>
        <v/>
      </c>
      <c r="J876" s="292" t="str">
        <f>IF('CARGA CONSOLIDADO IPS'!BH40&lt;&gt;"",'CARGA CONSOLIDADO IPS'!BH40,IF(Q876="","",IF(Q876&gt;0,"N. D.")))</f>
        <v/>
      </c>
      <c r="K876" s="292" t="str">
        <f>IF('CARGA CONSOLIDADO IPS'!BI40&lt;&gt;"",'CARGA CONSOLIDADO IPS'!BI40,IF(R876="","",IF(R876&gt;0,"N. D.")))</f>
        <v/>
      </c>
      <c r="L876" s="292" t="str">
        <f>IF('CARGA CONSOLIDADO IPS'!BJ40&lt;&gt;"",'CARGA CONSOLIDADO IPS'!BJ40,IF(S876="","",IF(S876&gt;0,"N. D.")))</f>
        <v/>
      </c>
      <c r="M876" s="292" t="str">
        <f>IF('CARGA CONSOLIDADO IPS'!BK40&lt;&gt;"",'CARGA CONSOLIDADO IPS'!BK40,IF(T876="","",IF(T876&gt;0,"N. D.")))</f>
        <v/>
      </c>
      <c r="N876" s="292" t="str">
        <f>IF('CARGA CONSOLIDADO IPS'!BL40&lt;&gt;"",'CARGA CONSOLIDADO IPS'!BL40,IF(U876="","",IF(U876&gt;0,"N. D.")))</f>
        <v/>
      </c>
    </row>
    <row r="877" spans="1:14" x14ac:dyDescent="0.25">
      <c r="A877" s="288" t="str">
        <f t="shared" si="42"/>
        <v>SEDE</v>
      </c>
      <c r="B877" s="288" t="str">
        <f t="shared" si="43"/>
        <v>FFMM</v>
      </c>
      <c r="C877" s="288" t="str">
        <f t="shared" si="44"/>
        <v/>
      </c>
      <c r="D877" s="288">
        <v>41</v>
      </c>
      <c r="E877" s="288" t="s">
        <v>300</v>
      </c>
      <c r="F877" s="288" t="s">
        <v>26</v>
      </c>
      <c r="G877" s="288" t="str">
        <f>IF('CARGA CONSOLIDADO IPS'!BE41&lt;&gt;"",'CARGA CONSOLIDADO IPS'!BE41,IF(N877="","",IF(N877&gt;0,"N. D.")))</f>
        <v/>
      </c>
      <c r="H877" s="292" t="str">
        <f>IF('CARGA CONSOLIDADO IPS'!BF41&lt;&gt;"",'CARGA CONSOLIDADO IPS'!BF41,IF(O877="","",IF(O877&gt;0,"N. D.")))</f>
        <v/>
      </c>
      <c r="I877" s="292" t="str">
        <f>IF('CARGA CONSOLIDADO IPS'!BG41&lt;&gt;"",'CARGA CONSOLIDADO IPS'!BG41,IF(P877="","",IF(P877&gt;0,"N. D.")))</f>
        <v/>
      </c>
      <c r="J877" s="292" t="str">
        <f>IF('CARGA CONSOLIDADO IPS'!BH41&lt;&gt;"",'CARGA CONSOLIDADO IPS'!BH41,IF(Q877="","",IF(Q877&gt;0,"N. D.")))</f>
        <v/>
      </c>
      <c r="K877" s="292" t="str">
        <f>IF('CARGA CONSOLIDADO IPS'!BI41&lt;&gt;"",'CARGA CONSOLIDADO IPS'!BI41,IF(R877="","",IF(R877&gt;0,"N. D.")))</f>
        <v/>
      </c>
      <c r="L877" s="292" t="str">
        <f>IF('CARGA CONSOLIDADO IPS'!BJ41&lt;&gt;"",'CARGA CONSOLIDADO IPS'!BJ41,IF(S877="","",IF(S877&gt;0,"N. D.")))</f>
        <v/>
      </c>
      <c r="M877" s="292" t="str">
        <f>IF('CARGA CONSOLIDADO IPS'!BK41&lt;&gt;"",'CARGA CONSOLIDADO IPS'!BK41,IF(T877="","",IF(T877&gt;0,"N. D.")))</f>
        <v/>
      </c>
      <c r="N877" s="292" t="str">
        <f>IF('CARGA CONSOLIDADO IPS'!BL41&lt;&gt;"",'CARGA CONSOLIDADO IPS'!BL41,IF(U877="","",IF(U877&gt;0,"N. D.")))</f>
        <v/>
      </c>
    </row>
    <row r="878" spans="1:14" x14ac:dyDescent="0.25">
      <c r="A878" s="288" t="str">
        <f t="shared" si="42"/>
        <v>SEDE</v>
      </c>
      <c r="B878" s="288" t="str">
        <f t="shared" si="43"/>
        <v>FFMM</v>
      </c>
      <c r="C878" s="288" t="str">
        <f t="shared" si="44"/>
        <v/>
      </c>
      <c r="D878" s="288">
        <v>42</v>
      </c>
      <c r="E878" s="288" t="s">
        <v>300</v>
      </c>
      <c r="F878" s="288" t="s">
        <v>26</v>
      </c>
      <c r="G878" s="288" t="str">
        <f>IF('CARGA CONSOLIDADO IPS'!BE42&lt;&gt;"",'CARGA CONSOLIDADO IPS'!BE42,IF(N878="","",IF(N878&gt;0,"N. D.")))</f>
        <v/>
      </c>
      <c r="H878" s="292" t="str">
        <f>IF('CARGA CONSOLIDADO IPS'!BF42&lt;&gt;"",'CARGA CONSOLIDADO IPS'!BF42,IF(O878="","",IF(O878&gt;0,"N. D.")))</f>
        <v/>
      </c>
      <c r="I878" s="292" t="str">
        <f>IF('CARGA CONSOLIDADO IPS'!BG42&lt;&gt;"",'CARGA CONSOLIDADO IPS'!BG42,IF(P878="","",IF(P878&gt;0,"N. D.")))</f>
        <v/>
      </c>
      <c r="J878" s="292" t="str">
        <f>IF('CARGA CONSOLIDADO IPS'!BH42&lt;&gt;"",'CARGA CONSOLIDADO IPS'!BH42,IF(Q878="","",IF(Q878&gt;0,"N. D.")))</f>
        <v/>
      </c>
      <c r="K878" s="292" t="str">
        <f>IF('CARGA CONSOLIDADO IPS'!BI42&lt;&gt;"",'CARGA CONSOLIDADO IPS'!BI42,IF(R878="","",IF(R878&gt;0,"N. D.")))</f>
        <v/>
      </c>
      <c r="L878" s="292" t="str">
        <f>IF('CARGA CONSOLIDADO IPS'!BJ42&lt;&gt;"",'CARGA CONSOLIDADO IPS'!BJ42,IF(S878="","",IF(S878&gt;0,"N. D.")))</f>
        <v/>
      </c>
      <c r="M878" s="292" t="str">
        <f>IF('CARGA CONSOLIDADO IPS'!BK42&lt;&gt;"",'CARGA CONSOLIDADO IPS'!BK42,IF(T878="","",IF(T878&gt;0,"N. D.")))</f>
        <v/>
      </c>
      <c r="N878" s="292" t="str">
        <f>IF('CARGA CONSOLIDADO IPS'!BL42&lt;&gt;"",'CARGA CONSOLIDADO IPS'!BL42,IF(U878="","",IF(U878&gt;0,"N. D.")))</f>
        <v/>
      </c>
    </row>
    <row r="879" spans="1:14" x14ac:dyDescent="0.25">
      <c r="A879" s="288" t="str">
        <f t="shared" si="42"/>
        <v>SEDE</v>
      </c>
      <c r="B879" s="288" t="str">
        <f t="shared" si="43"/>
        <v>FFMM</v>
      </c>
      <c r="C879" s="288" t="str">
        <f t="shared" si="44"/>
        <v/>
      </c>
      <c r="D879" s="288">
        <v>43</v>
      </c>
      <c r="E879" s="288" t="s">
        <v>300</v>
      </c>
      <c r="F879" s="288" t="s">
        <v>26</v>
      </c>
      <c r="G879" s="288" t="str">
        <f>IF('CARGA CONSOLIDADO IPS'!BE43&lt;&gt;"",'CARGA CONSOLIDADO IPS'!BE43,IF(N879="","",IF(N879&gt;0,"N. D.")))</f>
        <v/>
      </c>
      <c r="H879" s="292" t="str">
        <f>IF('CARGA CONSOLIDADO IPS'!BF43&lt;&gt;"",'CARGA CONSOLIDADO IPS'!BF43,IF(O879="","",IF(O879&gt;0,"N. D.")))</f>
        <v/>
      </c>
      <c r="I879" s="292" t="str">
        <f>IF('CARGA CONSOLIDADO IPS'!BG43&lt;&gt;"",'CARGA CONSOLIDADO IPS'!BG43,IF(P879="","",IF(P879&gt;0,"N. D.")))</f>
        <v/>
      </c>
      <c r="J879" s="292" t="str">
        <f>IF('CARGA CONSOLIDADO IPS'!BH43&lt;&gt;"",'CARGA CONSOLIDADO IPS'!BH43,IF(Q879="","",IF(Q879&gt;0,"N. D.")))</f>
        <v/>
      </c>
      <c r="K879" s="292" t="str">
        <f>IF('CARGA CONSOLIDADO IPS'!BI43&lt;&gt;"",'CARGA CONSOLIDADO IPS'!BI43,IF(R879="","",IF(R879&gt;0,"N. D.")))</f>
        <v/>
      </c>
      <c r="L879" s="292" t="str">
        <f>IF('CARGA CONSOLIDADO IPS'!BJ43&lt;&gt;"",'CARGA CONSOLIDADO IPS'!BJ43,IF(S879="","",IF(S879&gt;0,"N. D.")))</f>
        <v/>
      </c>
      <c r="M879" s="292" t="str">
        <f>IF('CARGA CONSOLIDADO IPS'!BK43&lt;&gt;"",'CARGA CONSOLIDADO IPS'!BK43,IF(T879="","",IF(T879&gt;0,"N. D.")))</f>
        <v/>
      </c>
      <c r="N879" s="292" t="str">
        <f>IF('CARGA CONSOLIDADO IPS'!BL43&lt;&gt;"",'CARGA CONSOLIDADO IPS'!BL43,IF(U879="","",IF(U879&gt;0,"N. D.")))</f>
        <v/>
      </c>
    </row>
    <row r="880" spans="1:14" x14ac:dyDescent="0.25">
      <c r="A880" s="288" t="str">
        <f t="shared" si="42"/>
        <v>SEDE</v>
      </c>
      <c r="B880" s="288" t="str">
        <f t="shared" si="43"/>
        <v>FFMM</v>
      </c>
      <c r="C880" s="288" t="str">
        <f t="shared" si="44"/>
        <v/>
      </c>
      <c r="D880" s="288">
        <v>44</v>
      </c>
      <c r="E880" s="288" t="s">
        <v>300</v>
      </c>
      <c r="F880" s="288" t="s">
        <v>26</v>
      </c>
      <c r="G880" s="288" t="str">
        <f>IF('CARGA CONSOLIDADO IPS'!BE44&lt;&gt;"",'CARGA CONSOLIDADO IPS'!BE44,IF(N880="","",IF(N880&gt;0,"N. D.")))</f>
        <v/>
      </c>
      <c r="H880" s="292" t="str">
        <f>IF('CARGA CONSOLIDADO IPS'!BF44&lt;&gt;"",'CARGA CONSOLIDADO IPS'!BF44,IF(O880="","",IF(O880&gt;0,"N. D.")))</f>
        <v/>
      </c>
      <c r="I880" s="292" t="str">
        <f>IF('CARGA CONSOLIDADO IPS'!BG44&lt;&gt;"",'CARGA CONSOLIDADO IPS'!BG44,IF(P880="","",IF(P880&gt;0,"N. D.")))</f>
        <v/>
      </c>
      <c r="J880" s="292" t="str">
        <f>IF('CARGA CONSOLIDADO IPS'!BH44&lt;&gt;"",'CARGA CONSOLIDADO IPS'!BH44,IF(Q880="","",IF(Q880&gt;0,"N. D.")))</f>
        <v/>
      </c>
      <c r="K880" s="292" t="str">
        <f>IF('CARGA CONSOLIDADO IPS'!BI44&lt;&gt;"",'CARGA CONSOLIDADO IPS'!BI44,IF(R880="","",IF(R880&gt;0,"N. D.")))</f>
        <v/>
      </c>
      <c r="L880" s="292" t="str">
        <f>IF('CARGA CONSOLIDADO IPS'!BJ44&lt;&gt;"",'CARGA CONSOLIDADO IPS'!BJ44,IF(S880="","",IF(S880&gt;0,"N. D.")))</f>
        <v/>
      </c>
      <c r="M880" s="292" t="str">
        <f>IF('CARGA CONSOLIDADO IPS'!BK44&lt;&gt;"",'CARGA CONSOLIDADO IPS'!BK44,IF(T880="","",IF(T880&gt;0,"N. D.")))</f>
        <v/>
      </c>
      <c r="N880" s="292" t="str">
        <f>IF('CARGA CONSOLIDADO IPS'!BL44&lt;&gt;"",'CARGA CONSOLIDADO IPS'!BL44,IF(U880="","",IF(U880&gt;0,"N. D.")))</f>
        <v/>
      </c>
    </row>
    <row r="881" spans="1:14" x14ac:dyDescent="0.25">
      <c r="A881" s="288" t="str">
        <f t="shared" si="42"/>
        <v>SEDE</v>
      </c>
      <c r="B881" s="288" t="str">
        <f t="shared" si="43"/>
        <v>FFMM</v>
      </c>
      <c r="C881" s="288" t="str">
        <f t="shared" si="44"/>
        <v/>
      </c>
      <c r="D881" s="288">
        <v>45</v>
      </c>
      <c r="E881" s="288" t="s">
        <v>300</v>
      </c>
      <c r="F881" s="288" t="s">
        <v>26</v>
      </c>
      <c r="G881" s="288" t="str">
        <f>IF('CARGA CONSOLIDADO IPS'!BE45&lt;&gt;"",'CARGA CONSOLIDADO IPS'!BE45,IF(N881="","",IF(N881&gt;0,"N. D.")))</f>
        <v/>
      </c>
      <c r="H881" s="292" t="str">
        <f>IF('CARGA CONSOLIDADO IPS'!BF45&lt;&gt;"",'CARGA CONSOLIDADO IPS'!BF45,IF(O881="","",IF(O881&gt;0,"N. D.")))</f>
        <v/>
      </c>
      <c r="I881" s="292" t="str">
        <f>IF('CARGA CONSOLIDADO IPS'!BG45&lt;&gt;"",'CARGA CONSOLIDADO IPS'!BG45,IF(P881="","",IF(P881&gt;0,"N. D.")))</f>
        <v/>
      </c>
      <c r="J881" s="292" t="str">
        <f>IF('CARGA CONSOLIDADO IPS'!BH45&lt;&gt;"",'CARGA CONSOLIDADO IPS'!BH45,IF(Q881="","",IF(Q881&gt;0,"N. D.")))</f>
        <v/>
      </c>
      <c r="K881" s="292" t="str">
        <f>IF('CARGA CONSOLIDADO IPS'!BI45&lt;&gt;"",'CARGA CONSOLIDADO IPS'!BI45,IF(R881="","",IF(R881&gt;0,"N. D.")))</f>
        <v/>
      </c>
      <c r="L881" s="292" t="str">
        <f>IF('CARGA CONSOLIDADO IPS'!BJ45&lt;&gt;"",'CARGA CONSOLIDADO IPS'!BJ45,IF(S881="","",IF(S881&gt;0,"N. D.")))</f>
        <v/>
      </c>
      <c r="M881" s="292" t="str">
        <f>IF('CARGA CONSOLIDADO IPS'!BK45&lt;&gt;"",'CARGA CONSOLIDADO IPS'!BK45,IF(T881="","",IF(T881&gt;0,"N. D.")))</f>
        <v/>
      </c>
      <c r="N881" s="292" t="str">
        <f>IF('CARGA CONSOLIDADO IPS'!BL45&lt;&gt;"",'CARGA CONSOLIDADO IPS'!BL45,IF(U881="","",IF(U881&gt;0,"N. D.")))</f>
        <v/>
      </c>
    </row>
    <row r="882" spans="1:14" x14ac:dyDescent="0.25">
      <c r="A882" s="288" t="str">
        <f t="shared" si="42"/>
        <v>SEDE</v>
      </c>
      <c r="B882" s="288" t="str">
        <f t="shared" si="43"/>
        <v>FFMM</v>
      </c>
      <c r="C882" s="288" t="str">
        <f t="shared" si="44"/>
        <v/>
      </c>
      <c r="D882" s="288">
        <v>46</v>
      </c>
      <c r="E882" s="288" t="s">
        <v>300</v>
      </c>
      <c r="F882" s="288" t="s">
        <v>26</v>
      </c>
      <c r="G882" s="288" t="str">
        <f>IF('CARGA CONSOLIDADO IPS'!BE46&lt;&gt;"",'CARGA CONSOLIDADO IPS'!BE46,IF(N882="","",IF(N882&gt;0,"N. D.")))</f>
        <v/>
      </c>
      <c r="H882" s="292" t="str">
        <f>IF('CARGA CONSOLIDADO IPS'!BF46&lt;&gt;"",'CARGA CONSOLIDADO IPS'!BF46,IF(O882="","",IF(O882&gt;0,"N. D.")))</f>
        <v/>
      </c>
      <c r="I882" s="292" t="str">
        <f>IF('CARGA CONSOLIDADO IPS'!BG46&lt;&gt;"",'CARGA CONSOLIDADO IPS'!BG46,IF(P882="","",IF(P882&gt;0,"N. D.")))</f>
        <v/>
      </c>
      <c r="J882" s="292" t="str">
        <f>IF('CARGA CONSOLIDADO IPS'!BH46&lt;&gt;"",'CARGA CONSOLIDADO IPS'!BH46,IF(Q882="","",IF(Q882&gt;0,"N. D.")))</f>
        <v/>
      </c>
      <c r="K882" s="292" t="str">
        <f>IF('CARGA CONSOLIDADO IPS'!BI46&lt;&gt;"",'CARGA CONSOLIDADO IPS'!BI46,IF(R882="","",IF(R882&gt;0,"N. D.")))</f>
        <v/>
      </c>
      <c r="L882" s="292" t="str">
        <f>IF('CARGA CONSOLIDADO IPS'!BJ46&lt;&gt;"",'CARGA CONSOLIDADO IPS'!BJ46,IF(S882="","",IF(S882&gt;0,"N. D.")))</f>
        <v/>
      </c>
      <c r="M882" s="292" t="str">
        <f>IF('CARGA CONSOLIDADO IPS'!BK46&lt;&gt;"",'CARGA CONSOLIDADO IPS'!BK46,IF(T882="","",IF(T882&gt;0,"N. D.")))</f>
        <v/>
      </c>
      <c r="N882" s="292" t="str">
        <f>IF('CARGA CONSOLIDADO IPS'!BL46&lt;&gt;"",'CARGA CONSOLIDADO IPS'!BL46,IF(U882="","",IF(U882&gt;0,"N. D.")))</f>
        <v/>
      </c>
    </row>
    <row r="883" spans="1:14" x14ac:dyDescent="0.25">
      <c r="A883" s="288" t="str">
        <f t="shared" si="42"/>
        <v>SEDE</v>
      </c>
      <c r="B883" s="288" t="str">
        <f t="shared" si="43"/>
        <v>FFMM</v>
      </c>
      <c r="C883" s="288" t="str">
        <f t="shared" si="44"/>
        <v/>
      </c>
      <c r="D883" s="288">
        <v>47</v>
      </c>
      <c r="E883" s="288" t="s">
        <v>300</v>
      </c>
      <c r="F883" s="288" t="s">
        <v>26</v>
      </c>
      <c r="G883" s="288" t="str">
        <f>IF('CARGA CONSOLIDADO IPS'!BE47&lt;&gt;"",'CARGA CONSOLIDADO IPS'!BE47,IF(N883="","",IF(N883&gt;0,"N. D.")))</f>
        <v/>
      </c>
      <c r="H883" s="292" t="str">
        <f>IF('CARGA CONSOLIDADO IPS'!BF47&lt;&gt;"",'CARGA CONSOLIDADO IPS'!BF47,IF(O883="","",IF(O883&gt;0,"N. D.")))</f>
        <v/>
      </c>
      <c r="I883" s="292" t="str">
        <f>IF('CARGA CONSOLIDADO IPS'!BG47&lt;&gt;"",'CARGA CONSOLIDADO IPS'!BG47,IF(P883="","",IF(P883&gt;0,"N. D.")))</f>
        <v/>
      </c>
      <c r="J883" s="292" t="str">
        <f>IF('CARGA CONSOLIDADO IPS'!BH47&lt;&gt;"",'CARGA CONSOLIDADO IPS'!BH47,IF(Q883="","",IF(Q883&gt;0,"N. D.")))</f>
        <v/>
      </c>
      <c r="K883" s="292" t="str">
        <f>IF('CARGA CONSOLIDADO IPS'!BI47&lt;&gt;"",'CARGA CONSOLIDADO IPS'!BI47,IF(R883="","",IF(R883&gt;0,"N. D.")))</f>
        <v/>
      </c>
      <c r="L883" s="292" t="str">
        <f>IF('CARGA CONSOLIDADO IPS'!BJ47&lt;&gt;"",'CARGA CONSOLIDADO IPS'!BJ47,IF(S883="","",IF(S883&gt;0,"N. D.")))</f>
        <v/>
      </c>
      <c r="M883" s="292" t="str">
        <f>IF('CARGA CONSOLIDADO IPS'!BK47&lt;&gt;"",'CARGA CONSOLIDADO IPS'!BK47,IF(T883="","",IF(T883&gt;0,"N. D.")))</f>
        <v/>
      </c>
      <c r="N883" s="292" t="str">
        <f>IF('CARGA CONSOLIDADO IPS'!BL47&lt;&gt;"",'CARGA CONSOLIDADO IPS'!BL47,IF(U883="","",IF(U883&gt;0,"N. D.")))</f>
        <v/>
      </c>
    </row>
    <row r="884" spans="1:14" x14ac:dyDescent="0.25">
      <c r="A884" s="288" t="str">
        <f t="shared" si="42"/>
        <v>SEDE</v>
      </c>
      <c r="B884" s="288" t="str">
        <f t="shared" si="43"/>
        <v>FFMM</v>
      </c>
      <c r="C884" s="288" t="str">
        <f t="shared" si="44"/>
        <v/>
      </c>
      <c r="D884" s="288">
        <v>48</v>
      </c>
      <c r="E884" s="288" t="s">
        <v>300</v>
      </c>
      <c r="F884" s="288" t="s">
        <v>26</v>
      </c>
      <c r="G884" s="288" t="str">
        <f>IF('CARGA CONSOLIDADO IPS'!BE48&lt;&gt;"",'CARGA CONSOLIDADO IPS'!BE48,IF(N884="","",IF(N884&gt;0,"N. D.")))</f>
        <v/>
      </c>
      <c r="H884" s="292" t="str">
        <f>IF('CARGA CONSOLIDADO IPS'!BF48&lt;&gt;"",'CARGA CONSOLIDADO IPS'!BF48,IF(O884="","",IF(O884&gt;0,"N. D.")))</f>
        <v/>
      </c>
      <c r="I884" s="292" t="str">
        <f>IF('CARGA CONSOLIDADO IPS'!BG48&lt;&gt;"",'CARGA CONSOLIDADO IPS'!BG48,IF(P884="","",IF(P884&gt;0,"N. D.")))</f>
        <v/>
      </c>
      <c r="J884" s="292" t="str">
        <f>IF('CARGA CONSOLIDADO IPS'!BH48&lt;&gt;"",'CARGA CONSOLIDADO IPS'!BH48,IF(Q884="","",IF(Q884&gt;0,"N. D.")))</f>
        <v/>
      </c>
      <c r="K884" s="292" t="str">
        <f>IF('CARGA CONSOLIDADO IPS'!BI48&lt;&gt;"",'CARGA CONSOLIDADO IPS'!BI48,IF(R884="","",IF(R884&gt;0,"N. D.")))</f>
        <v/>
      </c>
      <c r="L884" s="292" t="str">
        <f>IF('CARGA CONSOLIDADO IPS'!BJ48&lt;&gt;"",'CARGA CONSOLIDADO IPS'!BJ48,IF(S884="","",IF(S884&gt;0,"N. D.")))</f>
        <v/>
      </c>
      <c r="M884" s="292" t="str">
        <f>IF('CARGA CONSOLIDADO IPS'!BK48&lt;&gt;"",'CARGA CONSOLIDADO IPS'!BK48,IF(T884="","",IF(T884&gt;0,"N. D.")))</f>
        <v/>
      </c>
      <c r="N884" s="292" t="str">
        <f>IF('CARGA CONSOLIDADO IPS'!BL48&lt;&gt;"",'CARGA CONSOLIDADO IPS'!BL48,IF(U884="","",IF(U884&gt;0,"N. D.")))</f>
        <v/>
      </c>
    </row>
    <row r="885" spans="1:14" x14ac:dyDescent="0.25">
      <c r="A885" s="288" t="str">
        <f t="shared" si="42"/>
        <v>SEDE</v>
      </c>
      <c r="B885" s="288" t="str">
        <f t="shared" si="43"/>
        <v>FFMM</v>
      </c>
      <c r="C885" s="288" t="str">
        <f t="shared" si="44"/>
        <v/>
      </c>
      <c r="D885" s="288">
        <v>49</v>
      </c>
      <c r="E885" s="288" t="s">
        <v>300</v>
      </c>
      <c r="F885" s="288" t="s">
        <v>26</v>
      </c>
      <c r="G885" s="288" t="str">
        <f>IF('CARGA CONSOLIDADO IPS'!BE49&lt;&gt;"",'CARGA CONSOLIDADO IPS'!BE49,IF(N885="","",IF(N885&gt;0,"N. D.")))</f>
        <v/>
      </c>
      <c r="H885" s="292" t="str">
        <f>IF('CARGA CONSOLIDADO IPS'!BF49&lt;&gt;"",'CARGA CONSOLIDADO IPS'!BF49,IF(O885="","",IF(O885&gt;0,"N. D.")))</f>
        <v/>
      </c>
      <c r="I885" s="292" t="str">
        <f>IF('CARGA CONSOLIDADO IPS'!BG49&lt;&gt;"",'CARGA CONSOLIDADO IPS'!BG49,IF(P885="","",IF(P885&gt;0,"N. D.")))</f>
        <v/>
      </c>
      <c r="J885" s="292" t="str">
        <f>IF('CARGA CONSOLIDADO IPS'!BH49&lt;&gt;"",'CARGA CONSOLIDADO IPS'!BH49,IF(Q885="","",IF(Q885&gt;0,"N. D.")))</f>
        <v/>
      </c>
      <c r="K885" s="292" t="str">
        <f>IF('CARGA CONSOLIDADO IPS'!BI49&lt;&gt;"",'CARGA CONSOLIDADO IPS'!BI49,IF(R885="","",IF(R885&gt;0,"N. D.")))</f>
        <v/>
      </c>
      <c r="L885" s="292" t="str">
        <f>IF('CARGA CONSOLIDADO IPS'!BJ49&lt;&gt;"",'CARGA CONSOLIDADO IPS'!BJ49,IF(S885="","",IF(S885&gt;0,"N. D.")))</f>
        <v/>
      </c>
      <c r="M885" s="292" t="str">
        <f>IF('CARGA CONSOLIDADO IPS'!BK49&lt;&gt;"",'CARGA CONSOLIDADO IPS'!BK49,IF(T885="","",IF(T885&gt;0,"N. D.")))</f>
        <v/>
      </c>
      <c r="N885" s="292" t="str">
        <f>IF('CARGA CONSOLIDADO IPS'!BL49&lt;&gt;"",'CARGA CONSOLIDADO IPS'!BL49,IF(U885="","",IF(U885&gt;0,"N. D.")))</f>
        <v/>
      </c>
    </row>
    <row r="886" spans="1:14" x14ac:dyDescent="0.25">
      <c r="A886" s="288" t="str">
        <f t="shared" si="42"/>
        <v>SEDE</v>
      </c>
      <c r="B886" s="288" t="str">
        <f t="shared" si="43"/>
        <v>FFMM</v>
      </c>
      <c r="C886" s="288" t="str">
        <f t="shared" si="44"/>
        <v/>
      </c>
      <c r="D886" s="288">
        <v>50</v>
      </c>
      <c r="E886" s="288" t="s">
        <v>300</v>
      </c>
      <c r="F886" s="288" t="s">
        <v>26</v>
      </c>
      <c r="G886" s="288" t="str">
        <f>IF('CARGA CONSOLIDADO IPS'!BE50&lt;&gt;"",'CARGA CONSOLIDADO IPS'!BE50,IF(N886="","",IF(N886&gt;0,"N. D.")))</f>
        <v/>
      </c>
      <c r="H886" s="292" t="str">
        <f>IF('CARGA CONSOLIDADO IPS'!BF50&lt;&gt;"",'CARGA CONSOLIDADO IPS'!BF50,IF(O886="","",IF(O886&gt;0,"N. D.")))</f>
        <v/>
      </c>
      <c r="I886" s="292" t="str">
        <f>IF('CARGA CONSOLIDADO IPS'!BG50&lt;&gt;"",'CARGA CONSOLIDADO IPS'!BG50,IF(P886="","",IF(P886&gt;0,"N. D.")))</f>
        <v/>
      </c>
      <c r="J886" s="292" t="str">
        <f>IF('CARGA CONSOLIDADO IPS'!BH50&lt;&gt;"",'CARGA CONSOLIDADO IPS'!BH50,IF(Q886="","",IF(Q886&gt;0,"N. D.")))</f>
        <v/>
      </c>
      <c r="K886" s="292" t="str">
        <f>IF('CARGA CONSOLIDADO IPS'!BI50&lt;&gt;"",'CARGA CONSOLIDADO IPS'!BI50,IF(R886="","",IF(R886&gt;0,"N. D.")))</f>
        <v/>
      </c>
      <c r="L886" s="292" t="str">
        <f>IF('CARGA CONSOLIDADO IPS'!BJ50&lt;&gt;"",'CARGA CONSOLIDADO IPS'!BJ50,IF(S886="","",IF(S886&gt;0,"N. D.")))</f>
        <v/>
      </c>
      <c r="M886" s="292" t="str">
        <f>IF('CARGA CONSOLIDADO IPS'!BK50&lt;&gt;"",'CARGA CONSOLIDADO IPS'!BK50,IF(T886="","",IF(T886&gt;0,"N. D.")))</f>
        <v/>
      </c>
      <c r="N886" s="292" t="str">
        <f>IF('CARGA CONSOLIDADO IPS'!BL50&lt;&gt;"",'CARGA CONSOLIDADO IPS'!BL50,IF(U886="","",IF(U886&gt;0,"N. D.")))</f>
        <v/>
      </c>
    </row>
    <row r="887" spans="1:14" x14ac:dyDescent="0.25">
      <c r="A887" s="288" t="str">
        <f t="shared" si="42"/>
        <v>SEDE</v>
      </c>
      <c r="B887" s="288" t="str">
        <f t="shared" si="43"/>
        <v>FFMM</v>
      </c>
      <c r="C887" s="288" t="str">
        <f t="shared" si="44"/>
        <v/>
      </c>
      <c r="D887" s="288">
        <v>51</v>
      </c>
      <c r="E887" s="288" t="s">
        <v>300</v>
      </c>
      <c r="F887" s="288" t="s">
        <v>26</v>
      </c>
      <c r="G887" s="288" t="str">
        <f>IF('CARGA CONSOLIDADO IPS'!BE51&lt;&gt;"",'CARGA CONSOLIDADO IPS'!BE51,IF(N887="","",IF(N887&gt;0,"N. D.")))</f>
        <v/>
      </c>
      <c r="H887" s="292" t="str">
        <f>IF('CARGA CONSOLIDADO IPS'!BF51&lt;&gt;"",'CARGA CONSOLIDADO IPS'!BF51,IF(O887="","",IF(O887&gt;0,"N. D.")))</f>
        <v/>
      </c>
      <c r="I887" s="292" t="str">
        <f>IF('CARGA CONSOLIDADO IPS'!BG51&lt;&gt;"",'CARGA CONSOLIDADO IPS'!BG51,IF(P887="","",IF(P887&gt;0,"N. D.")))</f>
        <v/>
      </c>
      <c r="J887" s="292" t="str">
        <f>IF('CARGA CONSOLIDADO IPS'!BH51&lt;&gt;"",'CARGA CONSOLIDADO IPS'!BH51,IF(Q887="","",IF(Q887&gt;0,"N. D.")))</f>
        <v/>
      </c>
      <c r="K887" s="292" t="str">
        <f>IF('CARGA CONSOLIDADO IPS'!BI51&lt;&gt;"",'CARGA CONSOLIDADO IPS'!BI51,IF(R887="","",IF(R887&gt;0,"N. D.")))</f>
        <v/>
      </c>
      <c r="L887" s="292" t="str">
        <f>IF('CARGA CONSOLIDADO IPS'!BJ51&lt;&gt;"",'CARGA CONSOLIDADO IPS'!BJ51,IF(S887="","",IF(S887&gt;0,"N. D.")))</f>
        <v/>
      </c>
      <c r="M887" s="292" t="str">
        <f>IF('CARGA CONSOLIDADO IPS'!BK51&lt;&gt;"",'CARGA CONSOLIDADO IPS'!BK51,IF(T887="","",IF(T887&gt;0,"N. D.")))</f>
        <v/>
      </c>
      <c r="N887" s="292" t="str">
        <f>IF('CARGA CONSOLIDADO IPS'!BL51&lt;&gt;"",'CARGA CONSOLIDADO IPS'!BL51,IF(U887="","",IF(U887&gt;0,"N. D.")))</f>
        <v/>
      </c>
    </row>
    <row r="888" spans="1:14" x14ac:dyDescent="0.25">
      <c r="A888" s="288" t="str">
        <f t="shared" si="42"/>
        <v>SEDE</v>
      </c>
      <c r="B888" s="288" t="str">
        <f t="shared" si="43"/>
        <v>FFMM</v>
      </c>
      <c r="C888" s="288" t="str">
        <f t="shared" si="44"/>
        <v/>
      </c>
      <c r="D888" s="288">
        <v>52</v>
      </c>
      <c r="E888" s="288" t="s">
        <v>300</v>
      </c>
      <c r="F888" s="288" t="s">
        <v>26</v>
      </c>
      <c r="G888" s="288" t="str">
        <f>IF('CARGA CONSOLIDADO IPS'!BE52&lt;&gt;"",'CARGA CONSOLIDADO IPS'!BE52,IF(N888="","",IF(N888&gt;0,"N. D.")))</f>
        <v/>
      </c>
      <c r="H888" s="292" t="str">
        <f>IF('CARGA CONSOLIDADO IPS'!BF52&lt;&gt;"",'CARGA CONSOLIDADO IPS'!BF52,IF(O888="","",IF(O888&gt;0,"N. D.")))</f>
        <v/>
      </c>
      <c r="I888" s="292" t="str">
        <f>IF('CARGA CONSOLIDADO IPS'!BG52&lt;&gt;"",'CARGA CONSOLIDADO IPS'!BG52,IF(P888="","",IF(P888&gt;0,"N. D.")))</f>
        <v/>
      </c>
      <c r="J888" s="292" t="str">
        <f>IF('CARGA CONSOLIDADO IPS'!BH52&lt;&gt;"",'CARGA CONSOLIDADO IPS'!BH52,IF(Q888="","",IF(Q888&gt;0,"N. D.")))</f>
        <v/>
      </c>
      <c r="K888" s="292" t="str">
        <f>IF('CARGA CONSOLIDADO IPS'!BI52&lt;&gt;"",'CARGA CONSOLIDADO IPS'!BI52,IF(R888="","",IF(R888&gt;0,"N. D.")))</f>
        <v/>
      </c>
      <c r="L888" s="292" t="str">
        <f>IF('CARGA CONSOLIDADO IPS'!BJ52&lt;&gt;"",'CARGA CONSOLIDADO IPS'!BJ52,IF(S888="","",IF(S888&gt;0,"N. D.")))</f>
        <v/>
      </c>
      <c r="M888" s="292" t="str">
        <f>IF('CARGA CONSOLIDADO IPS'!BK52&lt;&gt;"",'CARGA CONSOLIDADO IPS'!BK52,IF(T888="","",IF(T888&gt;0,"N. D.")))</f>
        <v/>
      </c>
      <c r="N888" s="292" t="str">
        <f>IF('CARGA CONSOLIDADO IPS'!BL52&lt;&gt;"",'CARGA CONSOLIDADO IPS'!BL52,IF(U888="","",IF(U888&gt;0,"N. D.")))</f>
        <v/>
      </c>
    </row>
    <row r="889" spans="1:14" x14ac:dyDescent="0.25">
      <c r="A889" s="288" t="str">
        <f t="shared" si="42"/>
        <v>SEDE</v>
      </c>
      <c r="B889" s="288" t="str">
        <f t="shared" si="43"/>
        <v>FFMM</v>
      </c>
      <c r="C889" s="288" t="str">
        <f t="shared" si="44"/>
        <v/>
      </c>
      <c r="D889" s="288">
        <v>53</v>
      </c>
      <c r="E889" s="288" t="s">
        <v>300</v>
      </c>
      <c r="F889" s="288" t="s">
        <v>26</v>
      </c>
      <c r="G889" s="288" t="str">
        <f>IF('CARGA CONSOLIDADO IPS'!BE53&lt;&gt;"",'CARGA CONSOLIDADO IPS'!BE53,IF(N889="","",IF(N889&gt;0,"N. D.")))</f>
        <v/>
      </c>
      <c r="H889" s="292" t="str">
        <f>IF('CARGA CONSOLIDADO IPS'!BF53&lt;&gt;"",'CARGA CONSOLIDADO IPS'!BF53,IF(O889="","",IF(O889&gt;0,"N. D.")))</f>
        <v/>
      </c>
      <c r="I889" s="292" t="str">
        <f>IF('CARGA CONSOLIDADO IPS'!BG53&lt;&gt;"",'CARGA CONSOLIDADO IPS'!BG53,IF(P889="","",IF(P889&gt;0,"N. D.")))</f>
        <v/>
      </c>
      <c r="J889" s="292" t="str">
        <f>IF('CARGA CONSOLIDADO IPS'!BH53&lt;&gt;"",'CARGA CONSOLIDADO IPS'!BH53,IF(Q889="","",IF(Q889&gt;0,"N. D.")))</f>
        <v/>
      </c>
      <c r="K889" s="292" t="str">
        <f>IF('CARGA CONSOLIDADO IPS'!BI53&lt;&gt;"",'CARGA CONSOLIDADO IPS'!BI53,IF(R889="","",IF(R889&gt;0,"N. D.")))</f>
        <v/>
      </c>
      <c r="L889" s="292" t="str">
        <f>IF('CARGA CONSOLIDADO IPS'!BJ53&lt;&gt;"",'CARGA CONSOLIDADO IPS'!BJ53,IF(S889="","",IF(S889&gt;0,"N. D.")))</f>
        <v/>
      </c>
      <c r="M889" s="292" t="str">
        <f>IF('CARGA CONSOLIDADO IPS'!BK53&lt;&gt;"",'CARGA CONSOLIDADO IPS'!BK53,IF(T889="","",IF(T889&gt;0,"N. D.")))</f>
        <v/>
      </c>
      <c r="N889" s="292" t="str">
        <f>IF('CARGA CONSOLIDADO IPS'!BL53&lt;&gt;"",'CARGA CONSOLIDADO IPS'!BL53,IF(U889="","",IF(U889&gt;0,"N. D.")))</f>
        <v/>
      </c>
    </row>
    <row r="890" spans="1:14" x14ac:dyDescent="0.25">
      <c r="A890" s="288" t="str">
        <f t="shared" si="42"/>
        <v>SEDE</v>
      </c>
      <c r="B890" s="288" t="str">
        <f t="shared" si="43"/>
        <v>FFMM</v>
      </c>
      <c r="C890" s="288" t="str">
        <f t="shared" si="44"/>
        <v/>
      </c>
      <c r="D890" s="288">
        <v>54</v>
      </c>
      <c r="E890" s="288" t="s">
        <v>300</v>
      </c>
      <c r="F890" s="288" t="s">
        <v>26</v>
      </c>
      <c r="G890" s="288" t="str">
        <f>IF('CARGA CONSOLIDADO IPS'!BE54&lt;&gt;"",'CARGA CONSOLIDADO IPS'!BE54,IF(N890="","",IF(N890&gt;0,"N. D.")))</f>
        <v/>
      </c>
      <c r="H890" s="292" t="str">
        <f>IF('CARGA CONSOLIDADO IPS'!BF54&lt;&gt;"",'CARGA CONSOLIDADO IPS'!BF54,IF(O890="","",IF(O890&gt;0,"N. D.")))</f>
        <v/>
      </c>
      <c r="I890" s="292" t="str">
        <f>IF('CARGA CONSOLIDADO IPS'!BG54&lt;&gt;"",'CARGA CONSOLIDADO IPS'!BG54,IF(P890="","",IF(P890&gt;0,"N. D.")))</f>
        <v/>
      </c>
      <c r="J890" s="292" t="str">
        <f>IF('CARGA CONSOLIDADO IPS'!BH54&lt;&gt;"",'CARGA CONSOLIDADO IPS'!BH54,IF(Q890="","",IF(Q890&gt;0,"N. D.")))</f>
        <v/>
      </c>
      <c r="K890" s="292" t="str">
        <f>IF('CARGA CONSOLIDADO IPS'!BI54&lt;&gt;"",'CARGA CONSOLIDADO IPS'!BI54,IF(R890="","",IF(R890&gt;0,"N. D.")))</f>
        <v/>
      </c>
      <c r="L890" s="292" t="str">
        <f>IF('CARGA CONSOLIDADO IPS'!BJ54&lt;&gt;"",'CARGA CONSOLIDADO IPS'!BJ54,IF(S890="","",IF(S890&gt;0,"N. D.")))</f>
        <v/>
      </c>
      <c r="M890" s="292" t="str">
        <f>IF('CARGA CONSOLIDADO IPS'!BK54&lt;&gt;"",'CARGA CONSOLIDADO IPS'!BK54,IF(T890="","",IF(T890&gt;0,"N. D.")))</f>
        <v/>
      </c>
      <c r="N890" s="292" t="str">
        <f>IF('CARGA CONSOLIDADO IPS'!BL54&lt;&gt;"",'CARGA CONSOLIDADO IPS'!BL54,IF(U890="","",IF(U890&gt;0,"N. D.")))</f>
        <v/>
      </c>
    </row>
    <row r="891" spans="1:14" x14ac:dyDescent="0.25">
      <c r="A891" s="288" t="str">
        <f t="shared" si="42"/>
        <v>SEDE</v>
      </c>
      <c r="B891" s="288" t="str">
        <f t="shared" si="43"/>
        <v>FFMM</v>
      </c>
      <c r="C891" s="288" t="str">
        <f t="shared" si="44"/>
        <v/>
      </c>
      <c r="D891" s="288">
        <v>55</v>
      </c>
      <c r="E891" s="288" t="s">
        <v>300</v>
      </c>
      <c r="F891" s="288" t="s">
        <v>26</v>
      </c>
      <c r="G891" s="288" t="str">
        <f>IF('CARGA CONSOLIDADO IPS'!BE55&lt;&gt;"",'CARGA CONSOLIDADO IPS'!BE55,IF(N891="","",IF(N891&gt;0,"N. D.")))</f>
        <v/>
      </c>
      <c r="H891" s="292" t="str">
        <f>IF('CARGA CONSOLIDADO IPS'!BF55&lt;&gt;"",'CARGA CONSOLIDADO IPS'!BF55,IF(O891="","",IF(O891&gt;0,"N. D.")))</f>
        <v/>
      </c>
      <c r="I891" s="292" t="str">
        <f>IF('CARGA CONSOLIDADO IPS'!BG55&lt;&gt;"",'CARGA CONSOLIDADO IPS'!BG55,IF(P891="","",IF(P891&gt;0,"N. D.")))</f>
        <v/>
      </c>
      <c r="J891" s="292" t="str">
        <f>IF('CARGA CONSOLIDADO IPS'!BH55&lt;&gt;"",'CARGA CONSOLIDADO IPS'!BH55,IF(Q891="","",IF(Q891&gt;0,"N. D.")))</f>
        <v/>
      </c>
      <c r="K891" s="292" t="str">
        <f>IF('CARGA CONSOLIDADO IPS'!BI55&lt;&gt;"",'CARGA CONSOLIDADO IPS'!BI55,IF(R891="","",IF(R891&gt;0,"N. D.")))</f>
        <v/>
      </c>
      <c r="L891" s="292" t="str">
        <f>IF('CARGA CONSOLIDADO IPS'!BJ55&lt;&gt;"",'CARGA CONSOLIDADO IPS'!BJ55,IF(S891="","",IF(S891&gt;0,"N. D.")))</f>
        <v/>
      </c>
      <c r="M891" s="292" t="str">
        <f>IF('CARGA CONSOLIDADO IPS'!BK55&lt;&gt;"",'CARGA CONSOLIDADO IPS'!BK55,IF(T891="","",IF(T891&gt;0,"N. D.")))</f>
        <v/>
      </c>
      <c r="N891" s="292" t="str">
        <f>IF('CARGA CONSOLIDADO IPS'!BL55&lt;&gt;"",'CARGA CONSOLIDADO IPS'!BL55,IF(U891="","",IF(U891&gt;0,"N. D.")))</f>
        <v/>
      </c>
    </row>
    <row r="892" spans="1:14" x14ac:dyDescent="0.25">
      <c r="A892" s="288" t="str">
        <f t="shared" si="42"/>
        <v>SEDE</v>
      </c>
      <c r="B892" s="288" t="str">
        <f t="shared" si="43"/>
        <v>FFMM</v>
      </c>
      <c r="C892" s="288" t="str">
        <f t="shared" si="44"/>
        <v/>
      </c>
      <c r="D892" s="288">
        <v>56</v>
      </c>
      <c r="E892" s="288" t="s">
        <v>300</v>
      </c>
      <c r="F892" s="288" t="s">
        <v>26</v>
      </c>
      <c r="G892" s="288" t="str">
        <f>IF('CARGA CONSOLIDADO IPS'!BE56&lt;&gt;"",'CARGA CONSOLIDADO IPS'!BE56,IF(N892="","",IF(N892&gt;0,"N. D.")))</f>
        <v/>
      </c>
      <c r="H892" s="292" t="str">
        <f>IF('CARGA CONSOLIDADO IPS'!BF56&lt;&gt;"",'CARGA CONSOLIDADO IPS'!BF56,IF(O892="","",IF(O892&gt;0,"N. D.")))</f>
        <v/>
      </c>
      <c r="I892" s="292" t="str">
        <f>IF('CARGA CONSOLIDADO IPS'!BG56&lt;&gt;"",'CARGA CONSOLIDADO IPS'!BG56,IF(P892="","",IF(P892&gt;0,"N. D.")))</f>
        <v/>
      </c>
      <c r="J892" s="292" t="str">
        <f>IF('CARGA CONSOLIDADO IPS'!BH56&lt;&gt;"",'CARGA CONSOLIDADO IPS'!BH56,IF(Q892="","",IF(Q892&gt;0,"N. D.")))</f>
        <v/>
      </c>
      <c r="K892" s="292" t="str">
        <f>IF('CARGA CONSOLIDADO IPS'!BI56&lt;&gt;"",'CARGA CONSOLIDADO IPS'!BI56,IF(R892="","",IF(R892&gt;0,"N. D.")))</f>
        <v/>
      </c>
      <c r="L892" s="292" t="str">
        <f>IF('CARGA CONSOLIDADO IPS'!BJ56&lt;&gt;"",'CARGA CONSOLIDADO IPS'!BJ56,IF(S892="","",IF(S892&gt;0,"N. D.")))</f>
        <v/>
      </c>
      <c r="M892" s="292" t="str">
        <f>IF('CARGA CONSOLIDADO IPS'!BK56&lt;&gt;"",'CARGA CONSOLIDADO IPS'!BK56,IF(T892="","",IF(T892&gt;0,"N. D.")))</f>
        <v/>
      </c>
      <c r="N892" s="292" t="str">
        <f>IF('CARGA CONSOLIDADO IPS'!BL56&lt;&gt;"",'CARGA CONSOLIDADO IPS'!BL56,IF(U892="","",IF(U892&gt;0,"N. D.")))</f>
        <v/>
      </c>
    </row>
    <row r="893" spans="1:14" x14ac:dyDescent="0.25">
      <c r="A893" s="288" t="str">
        <f t="shared" si="42"/>
        <v>SEDE</v>
      </c>
      <c r="B893" s="288" t="str">
        <f t="shared" si="43"/>
        <v>FFMM</v>
      </c>
      <c r="C893" s="288" t="str">
        <f t="shared" si="44"/>
        <v/>
      </c>
      <c r="D893" s="288">
        <v>57</v>
      </c>
      <c r="E893" s="288" t="s">
        <v>300</v>
      </c>
      <c r="F893" s="288" t="s">
        <v>26</v>
      </c>
      <c r="G893" s="288" t="str">
        <f>IF('CARGA CONSOLIDADO IPS'!BE57&lt;&gt;"",'CARGA CONSOLIDADO IPS'!BE57,IF(N893="","",IF(N893&gt;0,"N. D.")))</f>
        <v/>
      </c>
      <c r="H893" s="292" t="str">
        <f>IF('CARGA CONSOLIDADO IPS'!BF57&lt;&gt;"",'CARGA CONSOLIDADO IPS'!BF57,IF(O893="","",IF(O893&gt;0,"N. D.")))</f>
        <v/>
      </c>
      <c r="I893" s="292" t="str">
        <f>IF('CARGA CONSOLIDADO IPS'!BG57&lt;&gt;"",'CARGA CONSOLIDADO IPS'!BG57,IF(P893="","",IF(P893&gt;0,"N. D.")))</f>
        <v/>
      </c>
      <c r="J893" s="292" t="str">
        <f>IF('CARGA CONSOLIDADO IPS'!BH57&lt;&gt;"",'CARGA CONSOLIDADO IPS'!BH57,IF(Q893="","",IF(Q893&gt;0,"N. D.")))</f>
        <v/>
      </c>
      <c r="K893" s="292" t="str">
        <f>IF('CARGA CONSOLIDADO IPS'!BI57&lt;&gt;"",'CARGA CONSOLIDADO IPS'!BI57,IF(R893="","",IF(R893&gt;0,"N. D.")))</f>
        <v/>
      </c>
      <c r="L893" s="292" t="str">
        <f>IF('CARGA CONSOLIDADO IPS'!BJ57&lt;&gt;"",'CARGA CONSOLIDADO IPS'!BJ57,IF(S893="","",IF(S893&gt;0,"N. D.")))</f>
        <v/>
      </c>
      <c r="M893" s="292" t="str">
        <f>IF('CARGA CONSOLIDADO IPS'!BK57&lt;&gt;"",'CARGA CONSOLIDADO IPS'!BK57,IF(T893="","",IF(T893&gt;0,"N. D.")))</f>
        <v/>
      </c>
      <c r="N893" s="292" t="str">
        <f>IF('CARGA CONSOLIDADO IPS'!BL57&lt;&gt;"",'CARGA CONSOLIDADO IPS'!BL57,IF(U893="","",IF(U893&gt;0,"N. D.")))</f>
        <v/>
      </c>
    </row>
    <row r="894" spans="1:14" x14ac:dyDescent="0.25">
      <c r="A894" s="288" t="str">
        <f t="shared" si="42"/>
        <v>SEDE</v>
      </c>
      <c r="B894" s="288" t="str">
        <f t="shared" si="43"/>
        <v>FFMM</v>
      </c>
      <c r="C894" s="288" t="str">
        <f t="shared" si="44"/>
        <v/>
      </c>
      <c r="D894" s="288">
        <v>58</v>
      </c>
      <c r="E894" s="288" t="s">
        <v>300</v>
      </c>
      <c r="F894" s="288" t="s">
        <v>26</v>
      </c>
      <c r="G894" s="288" t="str">
        <f>IF('CARGA CONSOLIDADO IPS'!BE58&lt;&gt;"",'CARGA CONSOLIDADO IPS'!BE58,IF(N894="","",IF(N894&gt;0,"N. D.")))</f>
        <v/>
      </c>
      <c r="H894" s="292" t="str">
        <f>IF('CARGA CONSOLIDADO IPS'!BF58&lt;&gt;"",'CARGA CONSOLIDADO IPS'!BF58,IF(O894="","",IF(O894&gt;0,"N. D.")))</f>
        <v/>
      </c>
      <c r="I894" s="292" t="str">
        <f>IF('CARGA CONSOLIDADO IPS'!BG58&lt;&gt;"",'CARGA CONSOLIDADO IPS'!BG58,IF(P894="","",IF(P894&gt;0,"N. D.")))</f>
        <v/>
      </c>
      <c r="J894" s="292" t="str">
        <f>IF('CARGA CONSOLIDADO IPS'!BH58&lt;&gt;"",'CARGA CONSOLIDADO IPS'!BH58,IF(Q894="","",IF(Q894&gt;0,"N. D.")))</f>
        <v/>
      </c>
      <c r="K894" s="292" t="str">
        <f>IF('CARGA CONSOLIDADO IPS'!BI58&lt;&gt;"",'CARGA CONSOLIDADO IPS'!BI58,IF(R894="","",IF(R894&gt;0,"N. D.")))</f>
        <v/>
      </c>
      <c r="L894" s="292" t="str">
        <f>IF('CARGA CONSOLIDADO IPS'!BJ58&lt;&gt;"",'CARGA CONSOLIDADO IPS'!BJ58,IF(S894="","",IF(S894&gt;0,"N. D.")))</f>
        <v/>
      </c>
      <c r="M894" s="292" t="str">
        <f>IF('CARGA CONSOLIDADO IPS'!BK58&lt;&gt;"",'CARGA CONSOLIDADO IPS'!BK58,IF(T894="","",IF(T894&gt;0,"N. D.")))</f>
        <v/>
      </c>
      <c r="N894" s="292" t="str">
        <f>IF('CARGA CONSOLIDADO IPS'!BL58&lt;&gt;"",'CARGA CONSOLIDADO IPS'!BL58,IF(U894="","",IF(U894&gt;0,"N. D.")))</f>
        <v/>
      </c>
    </row>
    <row r="895" spans="1:14" x14ac:dyDescent="0.25">
      <c r="A895" s="288" t="str">
        <f t="shared" si="42"/>
        <v>SEDE</v>
      </c>
      <c r="B895" s="288" t="str">
        <f t="shared" si="43"/>
        <v>FFMM</v>
      </c>
      <c r="C895" s="288" t="str">
        <f t="shared" si="44"/>
        <v/>
      </c>
      <c r="D895" s="288">
        <v>59</v>
      </c>
      <c r="E895" s="288" t="s">
        <v>300</v>
      </c>
      <c r="F895" s="288" t="s">
        <v>26</v>
      </c>
      <c r="G895" s="288" t="str">
        <f>IF('CARGA CONSOLIDADO IPS'!BE59&lt;&gt;"",'CARGA CONSOLIDADO IPS'!BE59,IF(N895="","",IF(N895&gt;0,"N. D.")))</f>
        <v/>
      </c>
      <c r="H895" s="292" t="str">
        <f>IF('CARGA CONSOLIDADO IPS'!BF59&lt;&gt;"",'CARGA CONSOLIDADO IPS'!BF59,IF(O895="","",IF(O895&gt;0,"N. D.")))</f>
        <v/>
      </c>
      <c r="I895" s="292" t="str">
        <f>IF('CARGA CONSOLIDADO IPS'!BG59&lt;&gt;"",'CARGA CONSOLIDADO IPS'!BG59,IF(P895="","",IF(P895&gt;0,"N. D.")))</f>
        <v/>
      </c>
      <c r="J895" s="292" t="str">
        <f>IF('CARGA CONSOLIDADO IPS'!BH59&lt;&gt;"",'CARGA CONSOLIDADO IPS'!BH59,IF(Q895="","",IF(Q895&gt;0,"N. D.")))</f>
        <v/>
      </c>
      <c r="K895" s="292" t="str">
        <f>IF('CARGA CONSOLIDADO IPS'!BI59&lt;&gt;"",'CARGA CONSOLIDADO IPS'!BI59,IF(R895="","",IF(R895&gt;0,"N. D.")))</f>
        <v/>
      </c>
      <c r="L895" s="292" t="str">
        <f>IF('CARGA CONSOLIDADO IPS'!BJ59&lt;&gt;"",'CARGA CONSOLIDADO IPS'!BJ59,IF(S895="","",IF(S895&gt;0,"N. D.")))</f>
        <v/>
      </c>
      <c r="M895" s="292" t="str">
        <f>IF('CARGA CONSOLIDADO IPS'!BK59&lt;&gt;"",'CARGA CONSOLIDADO IPS'!BK59,IF(T895="","",IF(T895&gt;0,"N. D.")))</f>
        <v/>
      </c>
      <c r="N895" s="292" t="str">
        <f>IF('CARGA CONSOLIDADO IPS'!BL59&lt;&gt;"",'CARGA CONSOLIDADO IPS'!BL59,IF(U895="","",IF(U895&gt;0,"N. D.")))</f>
        <v/>
      </c>
    </row>
    <row r="896" spans="1:14" x14ac:dyDescent="0.25">
      <c r="A896" s="288" t="str">
        <f t="shared" si="42"/>
        <v>SEDE</v>
      </c>
      <c r="B896" s="288" t="str">
        <f t="shared" si="43"/>
        <v>FFMM</v>
      </c>
      <c r="C896" s="288" t="str">
        <f t="shared" si="44"/>
        <v/>
      </c>
      <c r="D896" s="288">
        <v>60</v>
      </c>
      <c r="E896" s="288" t="s">
        <v>300</v>
      </c>
      <c r="F896" s="288" t="s">
        <v>26</v>
      </c>
      <c r="G896" s="288" t="str">
        <f>IF('CARGA CONSOLIDADO IPS'!BE60&lt;&gt;"",'CARGA CONSOLIDADO IPS'!BE60,IF(N896="","",IF(N896&gt;0,"N. D.")))</f>
        <v/>
      </c>
      <c r="H896" s="292" t="str">
        <f>IF('CARGA CONSOLIDADO IPS'!BF60&lt;&gt;"",'CARGA CONSOLIDADO IPS'!BF60,IF(O896="","",IF(O896&gt;0,"N. D.")))</f>
        <v/>
      </c>
      <c r="I896" s="292" t="str">
        <f>IF('CARGA CONSOLIDADO IPS'!BG60&lt;&gt;"",'CARGA CONSOLIDADO IPS'!BG60,IF(P896="","",IF(P896&gt;0,"N. D.")))</f>
        <v/>
      </c>
      <c r="J896" s="292" t="str">
        <f>IF('CARGA CONSOLIDADO IPS'!BH60&lt;&gt;"",'CARGA CONSOLIDADO IPS'!BH60,IF(Q896="","",IF(Q896&gt;0,"N. D.")))</f>
        <v/>
      </c>
      <c r="K896" s="292" t="str">
        <f>IF('CARGA CONSOLIDADO IPS'!BI60&lt;&gt;"",'CARGA CONSOLIDADO IPS'!BI60,IF(R896="","",IF(R896&gt;0,"N. D.")))</f>
        <v/>
      </c>
      <c r="L896" s="292" t="str">
        <f>IF('CARGA CONSOLIDADO IPS'!BJ60&lt;&gt;"",'CARGA CONSOLIDADO IPS'!BJ60,IF(S896="","",IF(S896&gt;0,"N. D.")))</f>
        <v/>
      </c>
      <c r="M896" s="292" t="str">
        <f>IF('CARGA CONSOLIDADO IPS'!BK60&lt;&gt;"",'CARGA CONSOLIDADO IPS'!BK60,IF(T896="","",IF(T896&gt;0,"N. D.")))</f>
        <v/>
      </c>
      <c r="N896" s="292" t="str">
        <f>IF('CARGA CONSOLIDADO IPS'!BL60&lt;&gt;"",'CARGA CONSOLIDADO IPS'!BL60,IF(U896="","",IF(U896&gt;0,"N. D.")))</f>
        <v/>
      </c>
    </row>
    <row r="897" spans="1:14" x14ac:dyDescent="0.25">
      <c r="A897" s="288" t="str">
        <f t="shared" si="42"/>
        <v>SEDE</v>
      </c>
      <c r="B897" s="288" t="str">
        <f t="shared" si="43"/>
        <v>FFMM</v>
      </c>
      <c r="C897" s="288" t="str">
        <f t="shared" si="44"/>
        <v/>
      </c>
      <c r="D897" s="288">
        <v>61</v>
      </c>
      <c r="E897" s="288" t="s">
        <v>300</v>
      </c>
      <c r="F897" s="288" t="s">
        <v>26</v>
      </c>
      <c r="G897" s="288" t="str">
        <f>IF('CARGA CONSOLIDADO IPS'!BE61&lt;&gt;"",'CARGA CONSOLIDADO IPS'!BE61,IF(N897="","",IF(N897&gt;0,"N. D.")))</f>
        <v/>
      </c>
      <c r="H897" s="292" t="str">
        <f>IF('CARGA CONSOLIDADO IPS'!BF61&lt;&gt;"",'CARGA CONSOLIDADO IPS'!BF61,IF(O897="","",IF(O897&gt;0,"N. D.")))</f>
        <v/>
      </c>
      <c r="I897" s="292" t="str">
        <f>IF('CARGA CONSOLIDADO IPS'!BG61&lt;&gt;"",'CARGA CONSOLIDADO IPS'!BG61,IF(P897="","",IF(P897&gt;0,"N. D.")))</f>
        <v/>
      </c>
      <c r="J897" s="292" t="str">
        <f>IF('CARGA CONSOLIDADO IPS'!BH61&lt;&gt;"",'CARGA CONSOLIDADO IPS'!BH61,IF(Q897="","",IF(Q897&gt;0,"N. D.")))</f>
        <v/>
      </c>
      <c r="K897" s="292" t="str">
        <f>IF('CARGA CONSOLIDADO IPS'!BI61&lt;&gt;"",'CARGA CONSOLIDADO IPS'!BI61,IF(R897="","",IF(R897&gt;0,"N. D.")))</f>
        <v/>
      </c>
      <c r="L897" s="292" t="str">
        <f>IF('CARGA CONSOLIDADO IPS'!BJ61&lt;&gt;"",'CARGA CONSOLIDADO IPS'!BJ61,IF(S897="","",IF(S897&gt;0,"N. D.")))</f>
        <v/>
      </c>
      <c r="M897" s="292" t="str">
        <f>IF('CARGA CONSOLIDADO IPS'!BK61&lt;&gt;"",'CARGA CONSOLIDADO IPS'!BK61,IF(T897="","",IF(T897&gt;0,"N. D.")))</f>
        <v/>
      </c>
      <c r="N897" s="292" t="str">
        <f>IF('CARGA CONSOLIDADO IPS'!BL61&lt;&gt;"",'CARGA CONSOLIDADO IPS'!BL61,IF(U897="","",IF(U897&gt;0,"N. D.")))</f>
        <v/>
      </c>
    </row>
    <row r="898" spans="1:14" x14ac:dyDescent="0.25">
      <c r="A898" s="288" t="str">
        <f t="shared" si="42"/>
        <v>SEDE</v>
      </c>
      <c r="B898" s="288" t="str">
        <f t="shared" si="43"/>
        <v>FFMM</v>
      </c>
      <c r="C898" s="288" t="str">
        <f t="shared" si="44"/>
        <v/>
      </c>
      <c r="D898" s="288">
        <v>62</v>
      </c>
      <c r="E898" s="288" t="s">
        <v>300</v>
      </c>
      <c r="F898" s="288" t="s">
        <v>26</v>
      </c>
      <c r="G898" s="288" t="str">
        <f>IF('CARGA CONSOLIDADO IPS'!BE62&lt;&gt;"",'CARGA CONSOLIDADO IPS'!BE62,IF(N898="","",IF(N898&gt;0,"N. D.")))</f>
        <v/>
      </c>
      <c r="H898" s="292" t="str">
        <f>IF('CARGA CONSOLIDADO IPS'!BF62&lt;&gt;"",'CARGA CONSOLIDADO IPS'!BF62,IF(O898="","",IF(O898&gt;0,"N. D.")))</f>
        <v/>
      </c>
      <c r="I898" s="292" t="str">
        <f>IF('CARGA CONSOLIDADO IPS'!BG62&lt;&gt;"",'CARGA CONSOLIDADO IPS'!BG62,IF(P898="","",IF(P898&gt;0,"N. D.")))</f>
        <v/>
      </c>
      <c r="J898" s="292" t="str">
        <f>IF('CARGA CONSOLIDADO IPS'!BH62&lt;&gt;"",'CARGA CONSOLIDADO IPS'!BH62,IF(Q898="","",IF(Q898&gt;0,"N. D.")))</f>
        <v/>
      </c>
      <c r="K898" s="292" t="str">
        <f>IF('CARGA CONSOLIDADO IPS'!BI62&lt;&gt;"",'CARGA CONSOLIDADO IPS'!BI62,IF(R898="","",IF(R898&gt;0,"N. D.")))</f>
        <v/>
      </c>
      <c r="L898" s="292" t="str">
        <f>IF('CARGA CONSOLIDADO IPS'!BJ62&lt;&gt;"",'CARGA CONSOLIDADO IPS'!BJ62,IF(S898="","",IF(S898&gt;0,"N. D.")))</f>
        <v/>
      </c>
      <c r="M898" s="292" t="str">
        <f>IF('CARGA CONSOLIDADO IPS'!BK62&lt;&gt;"",'CARGA CONSOLIDADO IPS'!BK62,IF(T898="","",IF(T898&gt;0,"N. D.")))</f>
        <v/>
      </c>
      <c r="N898" s="292" t="str">
        <f>IF('CARGA CONSOLIDADO IPS'!BL62&lt;&gt;"",'CARGA CONSOLIDADO IPS'!BL62,IF(U898="","",IF(U898&gt;0,"N. D.")))</f>
        <v/>
      </c>
    </row>
    <row r="899" spans="1:14" x14ac:dyDescent="0.25">
      <c r="A899" s="288" t="str">
        <f t="shared" si="42"/>
        <v>SEDE</v>
      </c>
      <c r="B899" s="288" t="str">
        <f t="shared" si="43"/>
        <v>FFMM</v>
      </c>
      <c r="C899" s="288" t="str">
        <f t="shared" si="44"/>
        <v/>
      </c>
      <c r="D899" s="288">
        <v>63</v>
      </c>
      <c r="E899" s="288" t="s">
        <v>300</v>
      </c>
      <c r="F899" s="288" t="s">
        <v>26</v>
      </c>
      <c r="G899" s="288" t="str">
        <f>IF('CARGA CONSOLIDADO IPS'!BE63&lt;&gt;"",'CARGA CONSOLIDADO IPS'!BE63,IF(N899="","",IF(N899&gt;0,"N. D.")))</f>
        <v/>
      </c>
      <c r="H899" s="292" t="str">
        <f>IF('CARGA CONSOLIDADO IPS'!BF63&lt;&gt;"",'CARGA CONSOLIDADO IPS'!BF63,IF(O899="","",IF(O899&gt;0,"N. D.")))</f>
        <v/>
      </c>
      <c r="I899" s="292" t="str">
        <f>IF('CARGA CONSOLIDADO IPS'!BG63&lt;&gt;"",'CARGA CONSOLIDADO IPS'!BG63,IF(P899="","",IF(P899&gt;0,"N. D.")))</f>
        <v/>
      </c>
      <c r="J899" s="292" t="str">
        <f>IF('CARGA CONSOLIDADO IPS'!BH63&lt;&gt;"",'CARGA CONSOLIDADO IPS'!BH63,IF(Q899="","",IF(Q899&gt;0,"N. D.")))</f>
        <v/>
      </c>
      <c r="K899" s="292" t="str">
        <f>IF('CARGA CONSOLIDADO IPS'!BI63&lt;&gt;"",'CARGA CONSOLIDADO IPS'!BI63,IF(R899="","",IF(R899&gt;0,"N. D.")))</f>
        <v/>
      </c>
      <c r="L899" s="292" t="str">
        <f>IF('CARGA CONSOLIDADO IPS'!BJ63&lt;&gt;"",'CARGA CONSOLIDADO IPS'!BJ63,IF(S899="","",IF(S899&gt;0,"N. D.")))</f>
        <v/>
      </c>
      <c r="M899" s="292" t="str">
        <f>IF('CARGA CONSOLIDADO IPS'!BK63&lt;&gt;"",'CARGA CONSOLIDADO IPS'!BK63,IF(T899="","",IF(T899&gt;0,"N. D.")))</f>
        <v/>
      </c>
      <c r="N899" s="292" t="str">
        <f>IF('CARGA CONSOLIDADO IPS'!BL63&lt;&gt;"",'CARGA CONSOLIDADO IPS'!BL63,IF(U899="","",IF(U899&gt;0,"N. D.")))</f>
        <v/>
      </c>
    </row>
    <row r="900" spans="1:14" x14ac:dyDescent="0.25">
      <c r="A900" s="288" t="str">
        <f t="shared" si="42"/>
        <v>SEDE</v>
      </c>
      <c r="B900" s="288" t="str">
        <f t="shared" si="43"/>
        <v>FFMM</v>
      </c>
      <c r="C900" s="288" t="str">
        <f t="shared" si="44"/>
        <v/>
      </c>
      <c r="D900" s="288">
        <v>64</v>
      </c>
      <c r="E900" s="288" t="s">
        <v>300</v>
      </c>
      <c r="F900" s="288" t="s">
        <v>26</v>
      </c>
      <c r="G900" s="288" t="str">
        <f>IF('CARGA CONSOLIDADO IPS'!BE64&lt;&gt;"",'CARGA CONSOLIDADO IPS'!BE64,IF(N900="","",IF(N900&gt;0,"N. D.")))</f>
        <v/>
      </c>
      <c r="H900" s="292" t="str">
        <f>IF('CARGA CONSOLIDADO IPS'!BF64&lt;&gt;"",'CARGA CONSOLIDADO IPS'!BF64,IF(O900="","",IF(O900&gt;0,"N. D.")))</f>
        <v/>
      </c>
      <c r="I900" s="292" t="str">
        <f>IF('CARGA CONSOLIDADO IPS'!BG64&lt;&gt;"",'CARGA CONSOLIDADO IPS'!BG64,IF(P900="","",IF(P900&gt;0,"N. D.")))</f>
        <v/>
      </c>
      <c r="J900" s="292" t="str">
        <f>IF('CARGA CONSOLIDADO IPS'!BH64&lt;&gt;"",'CARGA CONSOLIDADO IPS'!BH64,IF(Q900="","",IF(Q900&gt;0,"N. D.")))</f>
        <v/>
      </c>
      <c r="K900" s="292" t="str">
        <f>IF('CARGA CONSOLIDADO IPS'!BI64&lt;&gt;"",'CARGA CONSOLIDADO IPS'!BI64,IF(R900="","",IF(R900&gt;0,"N. D.")))</f>
        <v/>
      </c>
      <c r="L900" s="292" t="str">
        <f>IF('CARGA CONSOLIDADO IPS'!BJ64&lt;&gt;"",'CARGA CONSOLIDADO IPS'!BJ64,IF(S900="","",IF(S900&gt;0,"N. D.")))</f>
        <v/>
      </c>
      <c r="M900" s="292" t="str">
        <f>IF('CARGA CONSOLIDADO IPS'!BK64&lt;&gt;"",'CARGA CONSOLIDADO IPS'!BK64,IF(T900="","",IF(T900&gt;0,"N. D.")))</f>
        <v/>
      </c>
      <c r="N900" s="292" t="str">
        <f>IF('CARGA CONSOLIDADO IPS'!BL64&lt;&gt;"",'CARGA CONSOLIDADO IPS'!BL64,IF(U900="","",IF(U900&gt;0,"N. D.")))</f>
        <v/>
      </c>
    </row>
    <row r="901" spans="1:14" x14ac:dyDescent="0.25">
      <c r="A901" s="288" t="str">
        <f t="shared" si="42"/>
        <v>SEDE</v>
      </c>
      <c r="B901" s="288" t="str">
        <f t="shared" si="43"/>
        <v>FFMM</v>
      </c>
      <c r="C901" s="288" t="str">
        <f t="shared" si="44"/>
        <v/>
      </c>
      <c r="D901" s="288">
        <v>65</v>
      </c>
      <c r="E901" s="288" t="s">
        <v>300</v>
      </c>
      <c r="F901" s="288" t="s">
        <v>26</v>
      </c>
      <c r="G901" s="288" t="str">
        <f>IF('CARGA CONSOLIDADO IPS'!BE65&lt;&gt;"",'CARGA CONSOLIDADO IPS'!BE65,IF(N901="","",IF(N901&gt;0,"N. D.")))</f>
        <v/>
      </c>
      <c r="H901" s="292" t="str">
        <f>IF('CARGA CONSOLIDADO IPS'!BF65&lt;&gt;"",'CARGA CONSOLIDADO IPS'!BF65,IF(O901="","",IF(O901&gt;0,"N. D.")))</f>
        <v/>
      </c>
      <c r="I901" s="292" t="str">
        <f>IF('CARGA CONSOLIDADO IPS'!BG65&lt;&gt;"",'CARGA CONSOLIDADO IPS'!BG65,IF(P901="","",IF(P901&gt;0,"N. D.")))</f>
        <v/>
      </c>
      <c r="J901" s="292" t="str">
        <f>IF('CARGA CONSOLIDADO IPS'!BH65&lt;&gt;"",'CARGA CONSOLIDADO IPS'!BH65,IF(Q901="","",IF(Q901&gt;0,"N. D.")))</f>
        <v/>
      </c>
      <c r="K901" s="292" t="str">
        <f>IF('CARGA CONSOLIDADO IPS'!BI65&lt;&gt;"",'CARGA CONSOLIDADO IPS'!BI65,IF(R901="","",IF(R901&gt;0,"N. D.")))</f>
        <v/>
      </c>
      <c r="L901" s="292" t="str">
        <f>IF('CARGA CONSOLIDADO IPS'!BJ65&lt;&gt;"",'CARGA CONSOLIDADO IPS'!BJ65,IF(S901="","",IF(S901&gt;0,"N. D.")))</f>
        <v/>
      </c>
      <c r="M901" s="292" t="str">
        <f>IF('CARGA CONSOLIDADO IPS'!BK65&lt;&gt;"",'CARGA CONSOLIDADO IPS'!BK65,IF(T901="","",IF(T901&gt;0,"N. D.")))</f>
        <v/>
      </c>
      <c r="N901" s="292" t="str">
        <f>IF('CARGA CONSOLIDADO IPS'!BL65&lt;&gt;"",'CARGA CONSOLIDADO IPS'!BL65,IF(U901="","",IF(U901&gt;0,"N. D.")))</f>
        <v/>
      </c>
    </row>
    <row r="902" spans="1:14" x14ac:dyDescent="0.25">
      <c r="A902" s="288" t="str">
        <f t="shared" si="42"/>
        <v>SEDE</v>
      </c>
      <c r="B902" s="288" t="str">
        <f t="shared" si="43"/>
        <v>FFMM</v>
      </c>
      <c r="C902" s="288" t="str">
        <f t="shared" si="44"/>
        <v/>
      </c>
      <c r="D902" s="288">
        <v>66</v>
      </c>
      <c r="E902" s="288" t="s">
        <v>300</v>
      </c>
      <c r="F902" s="288" t="s">
        <v>26</v>
      </c>
      <c r="G902" s="288" t="str">
        <f>IF('CARGA CONSOLIDADO IPS'!BE66&lt;&gt;"",'CARGA CONSOLIDADO IPS'!BE66,IF(N902="","",IF(N902&gt;0,"N. D.")))</f>
        <v/>
      </c>
      <c r="H902" s="292" t="str">
        <f>IF('CARGA CONSOLIDADO IPS'!BF66&lt;&gt;"",'CARGA CONSOLIDADO IPS'!BF66,IF(O902="","",IF(O902&gt;0,"N. D.")))</f>
        <v/>
      </c>
      <c r="I902" s="292" t="str">
        <f>IF('CARGA CONSOLIDADO IPS'!BG66&lt;&gt;"",'CARGA CONSOLIDADO IPS'!BG66,IF(P902="","",IF(P902&gt;0,"N. D.")))</f>
        <v/>
      </c>
      <c r="J902" s="292" t="str">
        <f>IF('CARGA CONSOLIDADO IPS'!BH66&lt;&gt;"",'CARGA CONSOLIDADO IPS'!BH66,IF(Q902="","",IF(Q902&gt;0,"N. D.")))</f>
        <v/>
      </c>
      <c r="K902" s="292" t="str">
        <f>IF('CARGA CONSOLIDADO IPS'!BI66&lt;&gt;"",'CARGA CONSOLIDADO IPS'!BI66,IF(R902="","",IF(R902&gt;0,"N. D.")))</f>
        <v/>
      </c>
      <c r="L902" s="292" t="str">
        <f>IF('CARGA CONSOLIDADO IPS'!BJ66&lt;&gt;"",'CARGA CONSOLIDADO IPS'!BJ66,IF(S902="","",IF(S902&gt;0,"N. D.")))</f>
        <v/>
      </c>
      <c r="M902" s="292" t="str">
        <f>IF('CARGA CONSOLIDADO IPS'!BK66&lt;&gt;"",'CARGA CONSOLIDADO IPS'!BK66,IF(T902="","",IF(T902&gt;0,"N. D.")))</f>
        <v/>
      </c>
      <c r="N902" s="292" t="str">
        <f>IF('CARGA CONSOLIDADO IPS'!BL66&lt;&gt;"",'CARGA CONSOLIDADO IPS'!BL66,IF(U902="","",IF(U902&gt;0,"N. D.")))</f>
        <v/>
      </c>
    </row>
    <row r="903" spans="1:14" x14ac:dyDescent="0.25">
      <c r="A903" s="288" t="str">
        <f t="shared" si="42"/>
        <v>SEDE</v>
      </c>
      <c r="B903" s="288" t="str">
        <f t="shared" si="43"/>
        <v>FFMM</v>
      </c>
      <c r="C903" s="288" t="str">
        <f t="shared" si="44"/>
        <v/>
      </c>
      <c r="D903" s="288">
        <v>67</v>
      </c>
      <c r="E903" s="288" t="s">
        <v>300</v>
      </c>
      <c r="F903" s="288" t="s">
        <v>26</v>
      </c>
      <c r="G903" s="288" t="str">
        <f>IF('CARGA CONSOLIDADO IPS'!BE67&lt;&gt;"",'CARGA CONSOLIDADO IPS'!BE67,IF(N903="","",IF(N903&gt;0,"N. D.")))</f>
        <v/>
      </c>
      <c r="H903" s="292" t="str">
        <f>IF('CARGA CONSOLIDADO IPS'!BF67&lt;&gt;"",'CARGA CONSOLIDADO IPS'!BF67,IF(O903="","",IF(O903&gt;0,"N. D.")))</f>
        <v/>
      </c>
      <c r="I903" s="292" t="str">
        <f>IF('CARGA CONSOLIDADO IPS'!BG67&lt;&gt;"",'CARGA CONSOLIDADO IPS'!BG67,IF(P903="","",IF(P903&gt;0,"N. D.")))</f>
        <v/>
      </c>
      <c r="J903" s="292" t="str">
        <f>IF('CARGA CONSOLIDADO IPS'!BH67&lt;&gt;"",'CARGA CONSOLIDADO IPS'!BH67,IF(Q903="","",IF(Q903&gt;0,"N. D.")))</f>
        <v/>
      </c>
      <c r="K903" s="292" t="str">
        <f>IF('CARGA CONSOLIDADO IPS'!BI67&lt;&gt;"",'CARGA CONSOLIDADO IPS'!BI67,IF(R903="","",IF(R903&gt;0,"N. D.")))</f>
        <v/>
      </c>
      <c r="L903" s="292" t="str">
        <f>IF('CARGA CONSOLIDADO IPS'!BJ67&lt;&gt;"",'CARGA CONSOLIDADO IPS'!BJ67,IF(S903="","",IF(S903&gt;0,"N. D.")))</f>
        <v/>
      </c>
      <c r="M903" s="292" t="str">
        <f>IF('CARGA CONSOLIDADO IPS'!BK67&lt;&gt;"",'CARGA CONSOLIDADO IPS'!BK67,IF(T903="","",IF(T903&gt;0,"N. D.")))</f>
        <v/>
      </c>
      <c r="N903" s="292" t="str">
        <f>IF('CARGA CONSOLIDADO IPS'!BL67&lt;&gt;"",'CARGA CONSOLIDADO IPS'!BL67,IF(U903="","",IF(U903&gt;0,"N. D.")))</f>
        <v/>
      </c>
    </row>
    <row r="904" spans="1:14" x14ac:dyDescent="0.25">
      <c r="A904" s="288" t="str">
        <f t="shared" si="42"/>
        <v>SEDE</v>
      </c>
      <c r="B904" s="288" t="str">
        <f t="shared" si="43"/>
        <v>FFMM</v>
      </c>
      <c r="C904" s="288" t="str">
        <f t="shared" si="44"/>
        <v/>
      </c>
      <c r="D904" s="288">
        <v>68</v>
      </c>
      <c r="E904" s="288" t="s">
        <v>300</v>
      </c>
      <c r="F904" s="288" t="s">
        <v>26</v>
      </c>
      <c r="G904" s="288" t="str">
        <f>IF('CARGA CONSOLIDADO IPS'!BE68&lt;&gt;"",'CARGA CONSOLIDADO IPS'!BE68,IF(N904="","",IF(N904&gt;0,"N. D.")))</f>
        <v/>
      </c>
      <c r="H904" s="292" t="str">
        <f>IF('CARGA CONSOLIDADO IPS'!BF68&lt;&gt;"",'CARGA CONSOLIDADO IPS'!BF68,IF(O904="","",IF(O904&gt;0,"N. D.")))</f>
        <v/>
      </c>
      <c r="I904" s="292" t="str">
        <f>IF('CARGA CONSOLIDADO IPS'!BG68&lt;&gt;"",'CARGA CONSOLIDADO IPS'!BG68,IF(P904="","",IF(P904&gt;0,"N. D.")))</f>
        <v/>
      </c>
      <c r="J904" s="292" t="str">
        <f>IF('CARGA CONSOLIDADO IPS'!BH68&lt;&gt;"",'CARGA CONSOLIDADO IPS'!BH68,IF(Q904="","",IF(Q904&gt;0,"N. D.")))</f>
        <v/>
      </c>
      <c r="K904" s="292" t="str">
        <f>IF('CARGA CONSOLIDADO IPS'!BI68&lt;&gt;"",'CARGA CONSOLIDADO IPS'!BI68,IF(R904="","",IF(R904&gt;0,"N. D.")))</f>
        <v/>
      </c>
      <c r="L904" s="292" t="str">
        <f>IF('CARGA CONSOLIDADO IPS'!BJ68&lt;&gt;"",'CARGA CONSOLIDADO IPS'!BJ68,IF(S904="","",IF(S904&gt;0,"N. D.")))</f>
        <v/>
      </c>
      <c r="M904" s="292" t="str">
        <f>IF('CARGA CONSOLIDADO IPS'!BK68&lt;&gt;"",'CARGA CONSOLIDADO IPS'!BK68,IF(T904="","",IF(T904&gt;0,"N. D.")))</f>
        <v/>
      </c>
      <c r="N904" s="292" t="str">
        <f>IF('CARGA CONSOLIDADO IPS'!BL68&lt;&gt;"",'CARGA CONSOLIDADO IPS'!BL68,IF(U904="","",IF(U904&gt;0,"N. D.")))</f>
        <v/>
      </c>
    </row>
    <row r="905" spans="1:14" x14ac:dyDescent="0.25">
      <c r="A905" s="288" t="str">
        <f t="shared" si="42"/>
        <v>SEDE</v>
      </c>
      <c r="B905" s="288" t="str">
        <f t="shared" si="43"/>
        <v>FFMM</v>
      </c>
      <c r="C905" s="288" t="str">
        <f t="shared" si="44"/>
        <v/>
      </c>
      <c r="D905" s="288">
        <v>69</v>
      </c>
      <c r="E905" s="288" t="s">
        <v>300</v>
      </c>
      <c r="F905" s="288" t="s">
        <v>26</v>
      </c>
      <c r="G905" s="288" t="str">
        <f>IF('CARGA CONSOLIDADO IPS'!BE69&lt;&gt;"",'CARGA CONSOLIDADO IPS'!BE69,IF(N905="","",IF(N905&gt;0,"N. D.")))</f>
        <v/>
      </c>
      <c r="H905" s="292" t="str">
        <f>IF('CARGA CONSOLIDADO IPS'!BF69&lt;&gt;"",'CARGA CONSOLIDADO IPS'!BF69,IF(O905="","",IF(O905&gt;0,"N. D.")))</f>
        <v/>
      </c>
      <c r="I905" s="292" t="str">
        <f>IF('CARGA CONSOLIDADO IPS'!BG69&lt;&gt;"",'CARGA CONSOLIDADO IPS'!BG69,IF(P905="","",IF(P905&gt;0,"N. D.")))</f>
        <v/>
      </c>
      <c r="J905" s="292" t="str">
        <f>IF('CARGA CONSOLIDADO IPS'!BH69&lt;&gt;"",'CARGA CONSOLIDADO IPS'!BH69,IF(Q905="","",IF(Q905&gt;0,"N. D.")))</f>
        <v/>
      </c>
      <c r="K905" s="292" t="str">
        <f>IF('CARGA CONSOLIDADO IPS'!BI69&lt;&gt;"",'CARGA CONSOLIDADO IPS'!BI69,IF(R905="","",IF(R905&gt;0,"N. D.")))</f>
        <v/>
      </c>
      <c r="L905" s="292" t="str">
        <f>IF('CARGA CONSOLIDADO IPS'!BJ69&lt;&gt;"",'CARGA CONSOLIDADO IPS'!BJ69,IF(S905="","",IF(S905&gt;0,"N. D.")))</f>
        <v/>
      </c>
      <c r="M905" s="292" t="str">
        <f>IF('CARGA CONSOLIDADO IPS'!BK69&lt;&gt;"",'CARGA CONSOLIDADO IPS'!BK69,IF(T905="","",IF(T905&gt;0,"N. D.")))</f>
        <v/>
      </c>
      <c r="N905" s="292" t="str">
        <f>IF('CARGA CONSOLIDADO IPS'!BL69&lt;&gt;"",'CARGA CONSOLIDADO IPS'!BL69,IF(U905="","",IF(U905&gt;0,"N. D.")))</f>
        <v/>
      </c>
    </row>
    <row r="906" spans="1:14" x14ac:dyDescent="0.25">
      <c r="A906" s="288" t="str">
        <f t="shared" si="42"/>
        <v>SEDE</v>
      </c>
      <c r="B906" s="288" t="str">
        <f t="shared" si="43"/>
        <v>FFMM</v>
      </c>
      <c r="C906" s="288" t="str">
        <f t="shared" si="44"/>
        <v/>
      </c>
      <c r="D906" s="288">
        <v>70</v>
      </c>
      <c r="E906" s="288" t="s">
        <v>300</v>
      </c>
      <c r="F906" s="288" t="s">
        <v>26</v>
      </c>
      <c r="G906" s="288" t="str">
        <f>IF('CARGA CONSOLIDADO IPS'!BE70&lt;&gt;"",'CARGA CONSOLIDADO IPS'!BE70,IF(N906="","",IF(N906&gt;0,"N. D.")))</f>
        <v/>
      </c>
      <c r="H906" s="292" t="str">
        <f>IF('CARGA CONSOLIDADO IPS'!BF70&lt;&gt;"",'CARGA CONSOLIDADO IPS'!BF70,IF(O906="","",IF(O906&gt;0,"N. D.")))</f>
        <v/>
      </c>
      <c r="I906" s="292" t="str">
        <f>IF('CARGA CONSOLIDADO IPS'!BG70&lt;&gt;"",'CARGA CONSOLIDADO IPS'!BG70,IF(P906="","",IF(P906&gt;0,"N. D.")))</f>
        <v/>
      </c>
      <c r="J906" s="292" t="str">
        <f>IF('CARGA CONSOLIDADO IPS'!BH70&lt;&gt;"",'CARGA CONSOLIDADO IPS'!BH70,IF(Q906="","",IF(Q906&gt;0,"N. D.")))</f>
        <v/>
      </c>
      <c r="K906" s="292" t="str">
        <f>IF('CARGA CONSOLIDADO IPS'!BI70&lt;&gt;"",'CARGA CONSOLIDADO IPS'!BI70,IF(R906="","",IF(R906&gt;0,"N. D.")))</f>
        <v/>
      </c>
      <c r="L906" s="292" t="str">
        <f>IF('CARGA CONSOLIDADO IPS'!BJ70&lt;&gt;"",'CARGA CONSOLIDADO IPS'!BJ70,IF(S906="","",IF(S906&gt;0,"N. D.")))</f>
        <v/>
      </c>
      <c r="M906" s="292" t="str">
        <f>IF('CARGA CONSOLIDADO IPS'!BK70&lt;&gt;"",'CARGA CONSOLIDADO IPS'!BK70,IF(T906="","",IF(T906&gt;0,"N. D.")))</f>
        <v/>
      </c>
      <c r="N906" s="292" t="str">
        <f>IF('CARGA CONSOLIDADO IPS'!BL70&lt;&gt;"",'CARGA CONSOLIDADO IPS'!BL70,IF(U906="","",IF(U906&gt;0,"N. D.")))</f>
        <v/>
      </c>
    </row>
    <row r="907" spans="1:14" x14ac:dyDescent="0.25">
      <c r="A907" s="288" t="str">
        <f t="shared" si="42"/>
        <v>SEDE</v>
      </c>
      <c r="B907" s="288" t="str">
        <f t="shared" si="43"/>
        <v>FFMM</v>
      </c>
      <c r="C907" s="288" t="str">
        <f t="shared" si="44"/>
        <v/>
      </c>
      <c r="D907" s="288">
        <v>71</v>
      </c>
      <c r="E907" s="288" t="s">
        <v>300</v>
      </c>
      <c r="F907" s="288" t="s">
        <v>26</v>
      </c>
      <c r="G907" s="288" t="str">
        <f>IF('CARGA CONSOLIDADO IPS'!BE71&lt;&gt;"",'CARGA CONSOLIDADO IPS'!BE71,IF(N907="","",IF(N907&gt;0,"N. D.")))</f>
        <v/>
      </c>
      <c r="H907" s="292" t="str">
        <f>IF('CARGA CONSOLIDADO IPS'!BF71&lt;&gt;"",'CARGA CONSOLIDADO IPS'!BF71,IF(O907="","",IF(O907&gt;0,"N. D.")))</f>
        <v/>
      </c>
      <c r="I907" s="292" t="str">
        <f>IF('CARGA CONSOLIDADO IPS'!BG71&lt;&gt;"",'CARGA CONSOLIDADO IPS'!BG71,IF(P907="","",IF(P907&gt;0,"N. D.")))</f>
        <v/>
      </c>
      <c r="J907" s="292" t="str">
        <f>IF('CARGA CONSOLIDADO IPS'!BH71&lt;&gt;"",'CARGA CONSOLIDADO IPS'!BH71,IF(Q907="","",IF(Q907&gt;0,"N. D.")))</f>
        <v/>
      </c>
      <c r="K907" s="292" t="str">
        <f>IF('CARGA CONSOLIDADO IPS'!BI71&lt;&gt;"",'CARGA CONSOLIDADO IPS'!BI71,IF(R907="","",IF(R907&gt;0,"N. D.")))</f>
        <v/>
      </c>
      <c r="L907" s="292" t="str">
        <f>IF('CARGA CONSOLIDADO IPS'!BJ71&lt;&gt;"",'CARGA CONSOLIDADO IPS'!BJ71,IF(S907="","",IF(S907&gt;0,"N. D.")))</f>
        <v/>
      </c>
      <c r="M907" s="292" t="str">
        <f>IF('CARGA CONSOLIDADO IPS'!BK71&lt;&gt;"",'CARGA CONSOLIDADO IPS'!BK71,IF(T907="","",IF(T907&gt;0,"N. D.")))</f>
        <v/>
      </c>
      <c r="N907" s="292" t="str">
        <f>IF('CARGA CONSOLIDADO IPS'!BL71&lt;&gt;"",'CARGA CONSOLIDADO IPS'!BL71,IF(U907="","",IF(U907&gt;0,"N. D.")))</f>
        <v/>
      </c>
    </row>
    <row r="908" spans="1:14" x14ac:dyDescent="0.25">
      <c r="A908" s="288" t="str">
        <f t="shared" si="42"/>
        <v>SEDE</v>
      </c>
      <c r="B908" s="288" t="str">
        <f t="shared" si="43"/>
        <v>FFMM</v>
      </c>
      <c r="C908" s="288" t="str">
        <f t="shared" si="44"/>
        <v/>
      </c>
      <c r="D908" s="288">
        <v>72</v>
      </c>
      <c r="E908" s="288" t="s">
        <v>300</v>
      </c>
      <c r="F908" s="288" t="s">
        <v>26</v>
      </c>
      <c r="G908" s="288" t="str">
        <f>IF('CARGA CONSOLIDADO IPS'!BE72&lt;&gt;"",'CARGA CONSOLIDADO IPS'!BE72,IF(N908="","",IF(N908&gt;0,"N. D.")))</f>
        <v/>
      </c>
      <c r="H908" s="292" t="str">
        <f>IF('CARGA CONSOLIDADO IPS'!BF72&lt;&gt;"",'CARGA CONSOLIDADO IPS'!BF72,IF(O908="","",IF(O908&gt;0,"N. D.")))</f>
        <v/>
      </c>
      <c r="I908" s="292" t="str">
        <f>IF('CARGA CONSOLIDADO IPS'!BG72&lt;&gt;"",'CARGA CONSOLIDADO IPS'!BG72,IF(P908="","",IF(P908&gt;0,"N. D.")))</f>
        <v/>
      </c>
      <c r="J908" s="292" t="str">
        <f>IF('CARGA CONSOLIDADO IPS'!BH72&lt;&gt;"",'CARGA CONSOLIDADO IPS'!BH72,IF(Q908="","",IF(Q908&gt;0,"N. D.")))</f>
        <v/>
      </c>
      <c r="K908" s="292" t="str">
        <f>IF('CARGA CONSOLIDADO IPS'!BI72&lt;&gt;"",'CARGA CONSOLIDADO IPS'!BI72,IF(R908="","",IF(R908&gt;0,"N. D.")))</f>
        <v/>
      </c>
      <c r="L908" s="292" t="str">
        <f>IF('CARGA CONSOLIDADO IPS'!BJ72&lt;&gt;"",'CARGA CONSOLIDADO IPS'!BJ72,IF(S908="","",IF(S908&gt;0,"N. D.")))</f>
        <v/>
      </c>
      <c r="M908" s="292" t="str">
        <f>IF('CARGA CONSOLIDADO IPS'!BK72&lt;&gt;"",'CARGA CONSOLIDADO IPS'!BK72,IF(T908="","",IF(T908&gt;0,"N. D.")))</f>
        <v/>
      </c>
      <c r="N908" s="292" t="str">
        <f>IF('CARGA CONSOLIDADO IPS'!BL72&lt;&gt;"",'CARGA CONSOLIDADO IPS'!BL72,IF(U908="","",IF(U908&gt;0,"N. D.")))</f>
        <v/>
      </c>
    </row>
    <row r="909" spans="1:14" x14ac:dyDescent="0.25">
      <c r="A909" s="288" t="str">
        <f t="shared" si="42"/>
        <v>SEDE</v>
      </c>
      <c r="B909" s="288" t="str">
        <f t="shared" si="43"/>
        <v>FFMM</v>
      </c>
      <c r="C909" s="288" t="str">
        <f t="shared" si="44"/>
        <v/>
      </c>
      <c r="D909" s="288">
        <v>73</v>
      </c>
      <c r="E909" s="288" t="s">
        <v>300</v>
      </c>
      <c r="F909" s="288" t="s">
        <v>26</v>
      </c>
      <c r="G909" s="288" t="str">
        <f>IF('CARGA CONSOLIDADO IPS'!BE73&lt;&gt;"",'CARGA CONSOLIDADO IPS'!BE73,IF(N909="","",IF(N909&gt;0,"N. D.")))</f>
        <v/>
      </c>
      <c r="H909" s="292" t="str">
        <f>IF('CARGA CONSOLIDADO IPS'!BF73&lt;&gt;"",'CARGA CONSOLIDADO IPS'!BF73,IF(O909="","",IF(O909&gt;0,"N. D.")))</f>
        <v/>
      </c>
      <c r="I909" s="292" t="str">
        <f>IF('CARGA CONSOLIDADO IPS'!BG73&lt;&gt;"",'CARGA CONSOLIDADO IPS'!BG73,IF(P909="","",IF(P909&gt;0,"N. D.")))</f>
        <v/>
      </c>
      <c r="J909" s="292" t="str">
        <f>IF('CARGA CONSOLIDADO IPS'!BH73&lt;&gt;"",'CARGA CONSOLIDADO IPS'!BH73,IF(Q909="","",IF(Q909&gt;0,"N. D.")))</f>
        <v/>
      </c>
      <c r="K909" s="292" t="str">
        <f>IF('CARGA CONSOLIDADO IPS'!BI73&lt;&gt;"",'CARGA CONSOLIDADO IPS'!BI73,IF(R909="","",IF(R909&gt;0,"N. D.")))</f>
        <v/>
      </c>
      <c r="L909" s="292" t="str">
        <f>IF('CARGA CONSOLIDADO IPS'!BJ73&lt;&gt;"",'CARGA CONSOLIDADO IPS'!BJ73,IF(S909="","",IF(S909&gt;0,"N. D.")))</f>
        <v/>
      </c>
      <c r="M909" s="292" t="str">
        <f>IF('CARGA CONSOLIDADO IPS'!BK73&lt;&gt;"",'CARGA CONSOLIDADO IPS'!BK73,IF(T909="","",IF(T909&gt;0,"N. D.")))</f>
        <v/>
      </c>
      <c r="N909" s="292" t="str">
        <f>IF('CARGA CONSOLIDADO IPS'!BL73&lt;&gt;"",'CARGA CONSOLIDADO IPS'!BL73,IF(U909="","",IF(U909&gt;0,"N. D.")))</f>
        <v/>
      </c>
    </row>
    <row r="910" spans="1:14" x14ac:dyDescent="0.25">
      <c r="A910" s="288" t="str">
        <f t="shared" si="42"/>
        <v>SEDE</v>
      </c>
      <c r="B910" s="288" t="str">
        <f t="shared" si="43"/>
        <v>FFMM</v>
      </c>
      <c r="C910" s="288" t="str">
        <f t="shared" si="44"/>
        <v/>
      </c>
      <c r="D910" s="288">
        <v>74</v>
      </c>
      <c r="E910" s="288" t="s">
        <v>300</v>
      </c>
      <c r="F910" s="288" t="s">
        <v>26</v>
      </c>
      <c r="G910" s="288" t="str">
        <f>IF('CARGA CONSOLIDADO IPS'!BE74&lt;&gt;"",'CARGA CONSOLIDADO IPS'!BE74,IF(N910="","",IF(N910&gt;0,"N. D.")))</f>
        <v/>
      </c>
      <c r="H910" s="292" t="str">
        <f>IF('CARGA CONSOLIDADO IPS'!BF74&lt;&gt;"",'CARGA CONSOLIDADO IPS'!BF74,IF(O910="","",IF(O910&gt;0,"N. D.")))</f>
        <v/>
      </c>
      <c r="I910" s="292" t="str">
        <f>IF('CARGA CONSOLIDADO IPS'!BG74&lt;&gt;"",'CARGA CONSOLIDADO IPS'!BG74,IF(P910="","",IF(P910&gt;0,"N. D.")))</f>
        <v/>
      </c>
      <c r="J910" s="292" t="str">
        <f>IF('CARGA CONSOLIDADO IPS'!BH74&lt;&gt;"",'CARGA CONSOLIDADO IPS'!BH74,IF(Q910="","",IF(Q910&gt;0,"N. D.")))</f>
        <v/>
      </c>
      <c r="K910" s="292" t="str">
        <f>IF('CARGA CONSOLIDADO IPS'!BI74&lt;&gt;"",'CARGA CONSOLIDADO IPS'!BI74,IF(R910="","",IF(R910&gt;0,"N. D.")))</f>
        <v/>
      </c>
      <c r="L910" s="292" t="str">
        <f>IF('CARGA CONSOLIDADO IPS'!BJ74&lt;&gt;"",'CARGA CONSOLIDADO IPS'!BJ74,IF(S910="","",IF(S910&gt;0,"N. D.")))</f>
        <v/>
      </c>
      <c r="M910" s="292" t="str">
        <f>IF('CARGA CONSOLIDADO IPS'!BK74&lt;&gt;"",'CARGA CONSOLIDADO IPS'!BK74,IF(T910="","",IF(T910&gt;0,"N. D.")))</f>
        <v/>
      </c>
      <c r="N910" s="292" t="str">
        <f>IF('CARGA CONSOLIDADO IPS'!BL74&lt;&gt;"",'CARGA CONSOLIDADO IPS'!BL74,IF(U910="","",IF(U910&gt;0,"N. D.")))</f>
        <v/>
      </c>
    </row>
    <row r="911" spans="1:14" x14ac:dyDescent="0.25">
      <c r="A911" s="288" t="str">
        <f t="shared" si="42"/>
        <v>SEDE</v>
      </c>
      <c r="B911" s="288" t="str">
        <f t="shared" si="43"/>
        <v>FFMM</v>
      </c>
      <c r="C911" s="288" t="str">
        <f t="shared" si="44"/>
        <v/>
      </c>
      <c r="D911" s="288">
        <v>75</v>
      </c>
      <c r="E911" s="288" t="s">
        <v>300</v>
      </c>
      <c r="F911" s="288" t="s">
        <v>26</v>
      </c>
      <c r="G911" s="288" t="str">
        <f>IF('CARGA CONSOLIDADO IPS'!BE75&lt;&gt;"",'CARGA CONSOLIDADO IPS'!BE75,IF(N911="","",IF(N911&gt;0,"N. D.")))</f>
        <v/>
      </c>
      <c r="H911" s="292" t="str">
        <f>IF('CARGA CONSOLIDADO IPS'!BF75&lt;&gt;"",'CARGA CONSOLIDADO IPS'!BF75,IF(O911="","",IF(O911&gt;0,"N. D.")))</f>
        <v/>
      </c>
      <c r="I911" s="292" t="str">
        <f>IF('CARGA CONSOLIDADO IPS'!BG75&lt;&gt;"",'CARGA CONSOLIDADO IPS'!BG75,IF(P911="","",IF(P911&gt;0,"N. D.")))</f>
        <v/>
      </c>
      <c r="J911" s="292" t="str">
        <f>IF('CARGA CONSOLIDADO IPS'!BH75&lt;&gt;"",'CARGA CONSOLIDADO IPS'!BH75,IF(Q911="","",IF(Q911&gt;0,"N. D.")))</f>
        <v/>
      </c>
      <c r="K911" s="292" t="str">
        <f>IF('CARGA CONSOLIDADO IPS'!BI75&lt;&gt;"",'CARGA CONSOLIDADO IPS'!BI75,IF(R911="","",IF(R911&gt;0,"N. D.")))</f>
        <v/>
      </c>
      <c r="L911" s="292" t="str">
        <f>IF('CARGA CONSOLIDADO IPS'!BJ75&lt;&gt;"",'CARGA CONSOLIDADO IPS'!BJ75,IF(S911="","",IF(S911&gt;0,"N. D.")))</f>
        <v/>
      </c>
      <c r="M911" s="292" t="str">
        <f>IF('CARGA CONSOLIDADO IPS'!BK75&lt;&gt;"",'CARGA CONSOLIDADO IPS'!BK75,IF(T911="","",IF(T911&gt;0,"N. D.")))</f>
        <v/>
      </c>
      <c r="N911" s="292" t="str">
        <f>IF('CARGA CONSOLIDADO IPS'!BL75&lt;&gt;"",'CARGA CONSOLIDADO IPS'!BL75,IF(U911="","",IF(U911&gt;0,"N. D.")))</f>
        <v/>
      </c>
    </row>
    <row r="912" spans="1:14" x14ac:dyDescent="0.25">
      <c r="A912" s="288" t="str">
        <f t="shared" si="42"/>
        <v>SEDE</v>
      </c>
      <c r="B912" s="288" t="str">
        <f t="shared" si="43"/>
        <v>FFMM</v>
      </c>
      <c r="C912" s="288" t="str">
        <f t="shared" si="44"/>
        <v/>
      </c>
      <c r="D912" s="288">
        <v>76</v>
      </c>
      <c r="E912" s="288" t="s">
        <v>300</v>
      </c>
      <c r="F912" s="288" t="s">
        <v>26</v>
      </c>
      <c r="G912" s="288" t="str">
        <f>IF('CARGA CONSOLIDADO IPS'!BE76&lt;&gt;"",'CARGA CONSOLIDADO IPS'!BE76,IF(N912="","",IF(N912&gt;0,"N. D.")))</f>
        <v/>
      </c>
      <c r="H912" s="292" t="str">
        <f>IF('CARGA CONSOLIDADO IPS'!BF76&lt;&gt;"",'CARGA CONSOLIDADO IPS'!BF76,IF(O912="","",IF(O912&gt;0,"N. D.")))</f>
        <v/>
      </c>
      <c r="I912" s="292" t="str">
        <f>IF('CARGA CONSOLIDADO IPS'!BG76&lt;&gt;"",'CARGA CONSOLIDADO IPS'!BG76,IF(P912="","",IF(P912&gt;0,"N. D.")))</f>
        <v/>
      </c>
      <c r="J912" s="292" t="str">
        <f>IF('CARGA CONSOLIDADO IPS'!BH76&lt;&gt;"",'CARGA CONSOLIDADO IPS'!BH76,IF(Q912="","",IF(Q912&gt;0,"N. D.")))</f>
        <v/>
      </c>
      <c r="K912" s="292" t="str">
        <f>IF('CARGA CONSOLIDADO IPS'!BI76&lt;&gt;"",'CARGA CONSOLIDADO IPS'!BI76,IF(R912="","",IF(R912&gt;0,"N. D.")))</f>
        <v/>
      </c>
      <c r="L912" s="292" t="str">
        <f>IF('CARGA CONSOLIDADO IPS'!BJ76&lt;&gt;"",'CARGA CONSOLIDADO IPS'!BJ76,IF(S912="","",IF(S912&gt;0,"N. D.")))</f>
        <v/>
      </c>
      <c r="M912" s="292" t="str">
        <f>IF('CARGA CONSOLIDADO IPS'!BK76&lt;&gt;"",'CARGA CONSOLIDADO IPS'!BK76,IF(T912="","",IF(T912&gt;0,"N. D.")))</f>
        <v/>
      </c>
      <c r="N912" s="292" t="str">
        <f>IF('CARGA CONSOLIDADO IPS'!BL76&lt;&gt;"",'CARGA CONSOLIDADO IPS'!BL76,IF(U912="","",IF(U912&gt;0,"N. D.")))</f>
        <v/>
      </c>
    </row>
    <row r="913" spans="1:14" x14ac:dyDescent="0.25">
      <c r="A913" s="288" t="str">
        <f t="shared" si="42"/>
        <v>SEDE</v>
      </c>
      <c r="B913" s="288" t="str">
        <f t="shared" si="43"/>
        <v>FFMM</v>
      </c>
      <c r="C913" s="288" t="str">
        <f t="shared" si="44"/>
        <v/>
      </c>
      <c r="D913" s="288">
        <v>77</v>
      </c>
      <c r="E913" s="288" t="s">
        <v>300</v>
      </c>
      <c r="F913" s="288" t="s">
        <v>26</v>
      </c>
      <c r="G913" s="288" t="str">
        <f>IF('CARGA CONSOLIDADO IPS'!BE77&lt;&gt;"",'CARGA CONSOLIDADO IPS'!BE77,IF(N913="","",IF(N913&gt;0,"N. D.")))</f>
        <v/>
      </c>
      <c r="H913" s="292" t="str">
        <f>IF('CARGA CONSOLIDADO IPS'!BF77&lt;&gt;"",'CARGA CONSOLIDADO IPS'!BF77,IF(O913="","",IF(O913&gt;0,"N. D.")))</f>
        <v/>
      </c>
      <c r="I913" s="292" t="str">
        <f>IF('CARGA CONSOLIDADO IPS'!BG77&lt;&gt;"",'CARGA CONSOLIDADO IPS'!BG77,IF(P913="","",IF(P913&gt;0,"N. D.")))</f>
        <v/>
      </c>
      <c r="J913" s="292" t="str">
        <f>IF('CARGA CONSOLIDADO IPS'!BH77&lt;&gt;"",'CARGA CONSOLIDADO IPS'!BH77,IF(Q913="","",IF(Q913&gt;0,"N. D.")))</f>
        <v/>
      </c>
      <c r="K913" s="292" t="str">
        <f>IF('CARGA CONSOLIDADO IPS'!BI77&lt;&gt;"",'CARGA CONSOLIDADO IPS'!BI77,IF(R913="","",IF(R913&gt;0,"N. D.")))</f>
        <v/>
      </c>
      <c r="L913" s="292" t="str">
        <f>IF('CARGA CONSOLIDADO IPS'!BJ77&lt;&gt;"",'CARGA CONSOLIDADO IPS'!BJ77,IF(S913="","",IF(S913&gt;0,"N. D.")))</f>
        <v/>
      </c>
      <c r="M913" s="292" t="str">
        <f>IF('CARGA CONSOLIDADO IPS'!BK77&lt;&gt;"",'CARGA CONSOLIDADO IPS'!BK77,IF(T913="","",IF(T913&gt;0,"N. D.")))</f>
        <v/>
      </c>
      <c r="N913" s="292" t="str">
        <f>IF('CARGA CONSOLIDADO IPS'!BL77&lt;&gt;"",'CARGA CONSOLIDADO IPS'!BL77,IF(U913="","",IF(U913&gt;0,"N. D.")))</f>
        <v/>
      </c>
    </row>
    <row r="914" spans="1:14" x14ac:dyDescent="0.25">
      <c r="A914" s="288" t="str">
        <f t="shared" si="42"/>
        <v>SEDE</v>
      </c>
      <c r="B914" s="288" t="str">
        <f t="shared" si="43"/>
        <v>FFMM</v>
      </c>
      <c r="C914" s="288" t="str">
        <f t="shared" si="44"/>
        <v/>
      </c>
      <c r="D914" s="288">
        <v>78</v>
      </c>
      <c r="E914" s="288" t="s">
        <v>300</v>
      </c>
      <c r="F914" s="288" t="s">
        <v>26</v>
      </c>
      <c r="G914" s="288" t="str">
        <f>IF('CARGA CONSOLIDADO IPS'!BE78&lt;&gt;"",'CARGA CONSOLIDADO IPS'!BE78,IF(N914="","",IF(N914&gt;0,"N. D.")))</f>
        <v/>
      </c>
      <c r="H914" s="292" t="str">
        <f>IF('CARGA CONSOLIDADO IPS'!BF78&lt;&gt;"",'CARGA CONSOLIDADO IPS'!BF78,IF(O914="","",IF(O914&gt;0,"N. D.")))</f>
        <v/>
      </c>
      <c r="I914" s="292" t="str">
        <f>IF('CARGA CONSOLIDADO IPS'!BG78&lt;&gt;"",'CARGA CONSOLIDADO IPS'!BG78,IF(P914="","",IF(P914&gt;0,"N. D.")))</f>
        <v/>
      </c>
      <c r="J914" s="292" t="str">
        <f>IF('CARGA CONSOLIDADO IPS'!BH78&lt;&gt;"",'CARGA CONSOLIDADO IPS'!BH78,IF(Q914="","",IF(Q914&gt;0,"N. D.")))</f>
        <v/>
      </c>
      <c r="K914" s="292" t="str">
        <f>IF('CARGA CONSOLIDADO IPS'!BI78&lt;&gt;"",'CARGA CONSOLIDADO IPS'!BI78,IF(R914="","",IF(R914&gt;0,"N. D.")))</f>
        <v/>
      </c>
      <c r="L914" s="292" t="str">
        <f>IF('CARGA CONSOLIDADO IPS'!BJ78&lt;&gt;"",'CARGA CONSOLIDADO IPS'!BJ78,IF(S914="","",IF(S914&gt;0,"N. D.")))</f>
        <v/>
      </c>
      <c r="M914" s="292" t="str">
        <f>IF('CARGA CONSOLIDADO IPS'!BK78&lt;&gt;"",'CARGA CONSOLIDADO IPS'!BK78,IF(T914="","",IF(T914&gt;0,"N. D.")))</f>
        <v/>
      </c>
      <c r="N914" s="292" t="str">
        <f>IF('CARGA CONSOLIDADO IPS'!BL78&lt;&gt;"",'CARGA CONSOLIDADO IPS'!BL78,IF(U914="","",IF(U914&gt;0,"N. D.")))</f>
        <v/>
      </c>
    </row>
    <row r="915" spans="1:14" x14ac:dyDescent="0.25">
      <c r="A915" s="288" t="str">
        <f t="shared" si="42"/>
        <v>SEDE</v>
      </c>
      <c r="B915" s="288" t="str">
        <f t="shared" si="43"/>
        <v>FFMM</v>
      </c>
      <c r="C915" s="288" t="str">
        <f t="shared" si="44"/>
        <v/>
      </c>
      <c r="D915" s="288">
        <v>79</v>
      </c>
      <c r="E915" s="288" t="s">
        <v>300</v>
      </c>
      <c r="F915" s="288" t="s">
        <v>26</v>
      </c>
      <c r="G915" s="288" t="str">
        <f>IF('CARGA CONSOLIDADO IPS'!BE79&lt;&gt;"",'CARGA CONSOLIDADO IPS'!BE79,IF(N915="","",IF(N915&gt;0,"N. D.")))</f>
        <v/>
      </c>
      <c r="H915" s="292" t="str">
        <f>IF('CARGA CONSOLIDADO IPS'!BF79&lt;&gt;"",'CARGA CONSOLIDADO IPS'!BF79,IF(O915="","",IF(O915&gt;0,"N. D.")))</f>
        <v/>
      </c>
      <c r="I915" s="292" t="str">
        <f>IF('CARGA CONSOLIDADO IPS'!BG79&lt;&gt;"",'CARGA CONSOLIDADO IPS'!BG79,IF(P915="","",IF(P915&gt;0,"N. D.")))</f>
        <v/>
      </c>
      <c r="J915" s="292" t="str">
        <f>IF('CARGA CONSOLIDADO IPS'!BH79&lt;&gt;"",'CARGA CONSOLIDADO IPS'!BH79,IF(Q915="","",IF(Q915&gt;0,"N. D.")))</f>
        <v/>
      </c>
      <c r="K915" s="292" t="str">
        <f>IF('CARGA CONSOLIDADO IPS'!BI79&lt;&gt;"",'CARGA CONSOLIDADO IPS'!BI79,IF(R915="","",IF(R915&gt;0,"N. D.")))</f>
        <v/>
      </c>
      <c r="L915" s="292" t="str">
        <f>IF('CARGA CONSOLIDADO IPS'!BJ79&lt;&gt;"",'CARGA CONSOLIDADO IPS'!BJ79,IF(S915="","",IF(S915&gt;0,"N. D.")))</f>
        <v/>
      </c>
      <c r="M915" s="292" t="str">
        <f>IF('CARGA CONSOLIDADO IPS'!BK79&lt;&gt;"",'CARGA CONSOLIDADO IPS'!BK79,IF(T915="","",IF(T915&gt;0,"N. D.")))</f>
        <v/>
      </c>
      <c r="N915" s="292" t="str">
        <f>IF('CARGA CONSOLIDADO IPS'!BL79&lt;&gt;"",'CARGA CONSOLIDADO IPS'!BL79,IF(U915="","",IF(U915&gt;0,"N. D.")))</f>
        <v/>
      </c>
    </row>
    <row r="916" spans="1:14" x14ac:dyDescent="0.25">
      <c r="A916" s="288" t="str">
        <f t="shared" si="42"/>
        <v>SEDE</v>
      </c>
      <c r="B916" s="288" t="str">
        <f t="shared" si="43"/>
        <v>FFMM</v>
      </c>
      <c r="C916" s="288" t="str">
        <f t="shared" si="44"/>
        <v/>
      </c>
      <c r="D916" s="288">
        <v>80</v>
      </c>
      <c r="E916" s="288" t="s">
        <v>300</v>
      </c>
      <c r="F916" s="288" t="s">
        <v>26</v>
      </c>
      <c r="G916" s="288" t="str">
        <f>IF('CARGA CONSOLIDADO IPS'!BE80&lt;&gt;"",'CARGA CONSOLIDADO IPS'!BE80,IF(N916="","",IF(N916&gt;0,"N. D.")))</f>
        <v/>
      </c>
      <c r="H916" s="292" t="str">
        <f>IF('CARGA CONSOLIDADO IPS'!BF80&lt;&gt;"",'CARGA CONSOLIDADO IPS'!BF80,IF(O916="","",IF(O916&gt;0,"N. D.")))</f>
        <v/>
      </c>
      <c r="I916" s="292" t="str">
        <f>IF('CARGA CONSOLIDADO IPS'!BG80&lt;&gt;"",'CARGA CONSOLIDADO IPS'!BG80,IF(P916="","",IF(P916&gt;0,"N. D.")))</f>
        <v/>
      </c>
      <c r="J916" s="292" t="str">
        <f>IF('CARGA CONSOLIDADO IPS'!BH80&lt;&gt;"",'CARGA CONSOLIDADO IPS'!BH80,IF(Q916="","",IF(Q916&gt;0,"N. D.")))</f>
        <v/>
      </c>
      <c r="K916" s="292" t="str">
        <f>IF('CARGA CONSOLIDADO IPS'!BI80&lt;&gt;"",'CARGA CONSOLIDADO IPS'!BI80,IF(R916="","",IF(R916&gt;0,"N. D.")))</f>
        <v/>
      </c>
      <c r="L916" s="292" t="str">
        <f>IF('CARGA CONSOLIDADO IPS'!BJ80&lt;&gt;"",'CARGA CONSOLIDADO IPS'!BJ80,IF(S916="","",IF(S916&gt;0,"N. D.")))</f>
        <v/>
      </c>
      <c r="M916" s="292" t="str">
        <f>IF('CARGA CONSOLIDADO IPS'!BK80&lt;&gt;"",'CARGA CONSOLIDADO IPS'!BK80,IF(T916="","",IF(T916&gt;0,"N. D.")))</f>
        <v/>
      </c>
      <c r="N916" s="292" t="str">
        <f>IF('CARGA CONSOLIDADO IPS'!BL80&lt;&gt;"",'CARGA CONSOLIDADO IPS'!BL80,IF(U916="","",IF(U916&gt;0,"N. D.")))</f>
        <v/>
      </c>
    </row>
    <row r="917" spans="1:14" x14ac:dyDescent="0.25">
      <c r="A917" s="288" t="str">
        <f t="shared" si="42"/>
        <v>SEDE</v>
      </c>
      <c r="B917" s="288" t="str">
        <f t="shared" si="43"/>
        <v>FFMM</v>
      </c>
      <c r="C917" s="288" t="str">
        <f t="shared" si="44"/>
        <v/>
      </c>
      <c r="D917" s="288">
        <v>81</v>
      </c>
      <c r="E917" s="288" t="s">
        <v>300</v>
      </c>
      <c r="F917" s="288" t="s">
        <v>26</v>
      </c>
      <c r="G917" s="288" t="str">
        <f>IF('CARGA CONSOLIDADO IPS'!BE81&lt;&gt;"",'CARGA CONSOLIDADO IPS'!BE81,IF(N917="","",IF(N917&gt;0,"N. D.")))</f>
        <v/>
      </c>
      <c r="H917" s="292" t="str">
        <f>IF('CARGA CONSOLIDADO IPS'!BF81&lt;&gt;"",'CARGA CONSOLIDADO IPS'!BF81,IF(O917="","",IF(O917&gt;0,"N. D.")))</f>
        <v/>
      </c>
      <c r="I917" s="292" t="str">
        <f>IF('CARGA CONSOLIDADO IPS'!BG81&lt;&gt;"",'CARGA CONSOLIDADO IPS'!BG81,IF(P917="","",IF(P917&gt;0,"N. D.")))</f>
        <v/>
      </c>
      <c r="J917" s="292" t="str">
        <f>IF('CARGA CONSOLIDADO IPS'!BH81&lt;&gt;"",'CARGA CONSOLIDADO IPS'!BH81,IF(Q917="","",IF(Q917&gt;0,"N. D.")))</f>
        <v/>
      </c>
      <c r="K917" s="292" t="str">
        <f>IF('CARGA CONSOLIDADO IPS'!BI81&lt;&gt;"",'CARGA CONSOLIDADO IPS'!BI81,IF(R917="","",IF(R917&gt;0,"N. D.")))</f>
        <v/>
      </c>
      <c r="L917" s="292" t="str">
        <f>IF('CARGA CONSOLIDADO IPS'!BJ81&lt;&gt;"",'CARGA CONSOLIDADO IPS'!BJ81,IF(S917="","",IF(S917&gt;0,"N. D.")))</f>
        <v/>
      </c>
      <c r="M917" s="292" t="str">
        <f>IF('CARGA CONSOLIDADO IPS'!BK81&lt;&gt;"",'CARGA CONSOLIDADO IPS'!BK81,IF(T917="","",IF(T917&gt;0,"N. D.")))</f>
        <v/>
      </c>
      <c r="N917" s="292" t="str">
        <f>IF('CARGA CONSOLIDADO IPS'!BL81&lt;&gt;"",'CARGA CONSOLIDADO IPS'!BL81,IF(U917="","",IF(U917&gt;0,"N. D.")))</f>
        <v/>
      </c>
    </row>
    <row r="918" spans="1:14" x14ac:dyDescent="0.25">
      <c r="A918" s="288" t="str">
        <f t="shared" si="42"/>
        <v>SEDE</v>
      </c>
      <c r="B918" s="288" t="str">
        <f t="shared" si="43"/>
        <v>FFMM</v>
      </c>
      <c r="C918" s="288" t="str">
        <f t="shared" si="44"/>
        <v/>
      </c>
      <c r="D918" s="288">
        <v>82</v>
      </c>
      <c r="E918" s="288" t="s">
        <v>300</v>
      </c>
      <c r="F918" s="288" t="s">
        <v>26</v>
      </c>
      <c r="G918" s="288" t="str">
        <f>IF('CARGA CONSOLIDADO IPS'!BE82&lt;&gt;"",'CARGA CONSOLIDADO IPS'!BE82,IF(N918="","",IF(N918&gt;0,"N. D.")))</f>
        <v/>
      </c>
      <c r="H918" s="292" t="str">
        <f>IF('CARGA CONSOLIDADO IPS'!BF82&lt;&gt;"",'CARGA CONSOLIDADO IPS'!BF82,IF(O918="","",IF(O918&gt;0,"N. D.")))</f>
        <v/>
      </c>
      <c r="I918" s="292" t="str">
        <f>IF('CARGA CONSOLIDADO IPS'!BG82&lt;&gt;"",'CARGA CONSOLIDADO IPS'!BG82,IF(P918="","",IF(P918&gt;0,"N. D.")))</f>
        <v/>
      </c>
      <c r="J918" s="292" t="str">
        <f>IF('CARGA CONSOLIDADO IPS'!BH82&lt;&gt;"",'CARGA CONSOLIDADO IPS'!BH82,IF(Q918="","",IF(Q918&gt;0,"N. D.")))</f>
        <v/>
      </c>
      <c r="K918" s="292" t="str">
        <f>IF('CARGA CONSOLIDADO IPS'!BI82&lt;&gt;"",'CARGA CONSOLIDADO IPS'!BI82,IF(R918="","",IF(R918&gt;0,"N. D.")))</f>
        <v/>
      </c>
      <c r="L918" s="292" t="str">
        <f>IF('CARGA CONSOLIDADO IPS'!BJ82&lt;&gt;"",'CARGA CONSOLIDADO IPS'!BJ82,IF(S918="","",IF(S918&gt;0,"N. D.")))</f>
        <v/>
      </c>
      <c r="M918" s="292" t="str">
        <f>IF('CARGA CONSOLIDADO IPS'!BK82&lt;&gt;"",'CARGA CONSOLIDADO IPS'!BK82,IF(T918="","",IF(T918&gt;0,"N. D.")))</f>
        <v/>
      </c>
      <c r="N918" s="292" t="str">
        <f>IF('CARGA CONSOLIDADO IPS'!BL82&lt;&gt;"",'CARGA CONSOLIDADO IPS'!BL82,IF(U918="","",IF(U918&gt;0,"N. D.")))</f>
        <v/>
      </c>
    </row>
    <row r="919" spans="1:14" x14ac:dyDescent="0.25">
      <c r="A919" s="288" t="str">
        <f t="shared" si="42"/>
        <v>SEDE</v>
      </c>
      <c r="B919" s="288" t="str">
        <f t="shared" si="43"/>
        <v>FFMM</v>
      </c>
      <c r="C919" s="288" t="str">
        <f t="shared" si="44"/>
        <v/>
      </c>
      <c r="D919" s="288">
        <v>83</v>
      </c>
      <c r="E919" s="288" t="s">
        <v>300</v>
      </c>
      <c r="F919" s="288" t="s">
        <v>26</v>
      </c>
      <c r="G919" s="288" t="str">
        <f>IF('CARGA CONSOLIDADO IPS'!BE83&lt;&gt;"",'CARGA CONSOLIDADO IPS'!BE83,IF(N919="","",IF(N919&gt;0,"N. D.")))</f>
        <v/>
      </c>
      <c r="H919" s="292" t="str">
        <f>IF('CARGA CONSOLIDADO IPS'!BF83&lt;&gt;"",'CARGA CONSOLIDADO IPS'!BF83,IF(O919="","",IF(O919&gt;0,"N. D.")))</f>
        <v/>
      </c>
      <c r="I919" s="292" t="str">
        <f>IF('CARGA CONSOLIDADO IPS'!BG83&lt;&gt;"",'CARGA CONSOLIDADO IPS'!BG83,IF(P919="","",IF(P919&gt;0,"N. D.")))</f>
        <v/>
      </c>
      <c r="J919" s="292" t="str">
        <f>IF('CARGA CONSOLIDADO IPS'!BH83&lt;&gt;"",'CARGA CONSOLIDADO IPS'!BH83,IF(Q919="","",IF(Q919&gt;0,"N. D.")))</f>
        <v/>
      </c>
      <c r="K919" s="292" t="str">
        <f>IF('CARGA CONSOLIDADO IPS'!BI83&lt;&gt;"",'CARGA CONSOLIDADO IPS'!BI83,IF(R919="","",IF(R919&gt;0,"N. D.")))</f>
        <v/>
      </c>
      <c r="L919" s="292" t="str">
        <f>IF('CARGA CONSOLIDADO IPS'!BJ83&lt;&gt;"",'CARGA CONSOLIDADO IPS'!BJ83,IF(S919="","",IF(S919&gt;0,"N. D.")))</f>
        <v/>
      </c>
      <c r="M919" s="292" t="str">
        <f>IF('CARGA CONSOLIDADO IPS'!BK83&lt;&gt;"",'CARGA CONSOLIDADO IPS'!BK83,IF(T919="","",IF(T919&gt;0,"N. D.")))</f>
        <v/>
      </c>
      <c r="N919" s="292" t="str">
        <f>IF('CARGA CONSOLIDADO IPS'!BL83&lt;&gt;"",'CARGA CONSOLIDADO IPS'!BL83,IF(U919="","",IF(U919&gt;0,"N. D.")))</f>
        <v/>
      </c>
    </row>
    <row r="920" spans="1:14" x14ac:dyDescent="0.25">
      <c r="A920" s="288" t="str">
        <f t="shared" si="42"/>
        <v>SEDE</v>
      </c>
      <c r="B920" s="288" t="str">
        <f t="shared" si="43"/>
        <v>FFMM</v>
      </c>
      <c r="C920" s="288" t="str">
        <f t="shared" si="44"/>
        <v/>
      </c>
      <c r="D920" s="288">
        <v>84</v>
      </c>
      <c r="E920" s="288" t="s">
        <v>300</v>
      </c>
      <c r="F920" s="288" t="s">
        <v>26</v>
      </c>
      <c r="G920" s="288" t="str">
        <f>IF('CARGA CONSOLIDADO IPS'!BE84&lt;&gt;"",'CARGA CONSOLIDADO IPS'!BE84,IF(N920="","",IF(N920&gt;0,"N. D.")))</f>
        <v/>
      </c>
      <c r="H920" s="292" t="str">
        <f>IF('CARGA CONSOLIDADO IPS'!BF84&lt;&gt;"",'CARGA CONSOLIDADO IPS'!BF84,IF(O920="","",IF(O920&gt;0,"N. D.")))</f>
        <v/>
      </c>
      <c r="I920" s="292" t="str">
        <f>IF('CARGA CONSOLIDADO IPS'!BG84&lt;&gt;"",'CARGA CONSOLIDADO IPS'!BG84,IF(P920="","",IF(P920&gt;0,"N. D.")))</f>
        <v/>
      </c>
      <c r="J920" s="292" t="str">
        <f>IF('CARGA CONSOLIDADO IPS'!BH84&lt;&gt;"",'CARGA CONSOLIDADO IPS'!BH84,IF(Q920="","",IF(Q920&gt;0,"N. D.")))</f>
        <v/>
      </c>
      <c r="K920" s="292" t="str">
        <f>IF('CARGA CONSOLIDADO IPS'!BI84&lt;&gt;"",'CARGA CONSOLIDADO IPS'!BI84,IF(R920="","",IF(R920&gt;0,"N. D.")))</f>
        <v/>
      </c>
      <c r="L920" s="292" t="str">
        <f>IF('CARGA CONSOLIDADO IPS'!BJ84&lt;&gt;"",'CARGA CONSOLIDADO IPS'!BJ84,IF(S920="","",IF(S920&gt;0,"N. D.")))</f>
        <v/>
      </c>
      <c r="M920" s="292" t="str">
        <f>IF('CARGA CONSOLIDADO IPS'!BK84&lt;&gt;"",'CARGA CONSOLIDADO IPS'!BK84,IF(T920="","",IF(T920&gt;0,"N. D.")))</f>
        <v/>
      </c>
      <c r="N920" s="292" t="str">
        <f>IF('CARGA CONSOLIDADO IPS'!BL84&lt;&gt;"",'CARGA CONSOLIDADO IPS'!BL84,IF(U920="","",IF(U920&gt;0,"N. D.")))</f>
        <v/>
      </c>
    </row>
    <row r="921" spans="1:14" x14ac:dyDescent="0.25">
      <c r="A921" s="288" t="str">
        <f t="shared" si="42"/>
        <v>SEDE</v>
      </c>
      <c r="B921" s="288" t="str">
        <f t="shared" si="43"/>
        <v>FFMM</v>
      </c>
      <c r="C921" s="288" t="str">
        <f t="shared" si="44"/>
        <v/>
      </c>
      <c r="D921" s="288">
        <v>85</v>
      </c>
      <c r="E921" s="288" t="s">
        <v>300</v>
      </c>
      <c r="F921" s="288" t="s">
        <v>26</v>
      </c>
      <c r="G921" s="288" t="str">
        <f>IF('CARGA CONSOLIDADO IPS'!BE85&lt;&gt;"",'CARGA CONSOLIDADO IPS'!BE85,IF(N921="","",IF(N921&gt;0,"N. D.")))</f>
        <v/>
      </c>
      <c r="H921" s="292" t="str">
        <f>IF('CARGA CONSOLIDADO IPS'!BF85&lt;&gt;"",'CARGA CONSOLIDADO IPS'!BF85,IF(O921="","",IF(O921&gt;0,"N. D.")))</f>
        <v/>
      </c>
      <c r="I921" s="292" t="str">
        <f>IF('CARGA CONSOLIDADO IPS'!BG85&lt;&gt;"",'CARGA CONSOLIDADO IPS'!BG85,IF(P921="","",IF(P921&gt;0,"N. D.")))</f>
        <v/>
      </c>
      <c r="J921" s="292" t="str">
        <f>IF('CARGA CONSOLIDADO IPS'!BH85&lt;&gt;"",'CARGA CONSOLIDADO IPS'!BH85,IF(Q921="","",IF(Q921&gt;0,"N. D.")))</f>
        <v/>
      </c>
      <c r="K921" s="292" t="str">
        <f>IF('CARGA CONSOLIDADO IPS'!BI85&lt;&gt;"",'CARGA CONSOLIDADO IPS'!BI85,IF(R921="","",IF(R921&gt;0,"N. D.")))</f>
        <v/>
      </c>
      <c r="L921" s="292" t="str">
        <f>IF('CARGA CONSOLIDADO IPS'!BJ85&lt;&gt;"",'CARGA CONSOLIDADO IPS'!BJ85,IF(S921="","",IF(S921&gt;0,"N. D.")))</f>
        <v/>
      </c>
      <c r="M921" s="292" t="str">
        <f>IF('CARGA CONSOLIDADO IPS'!BK85&lt;&gt;"",'CARGA CONSOLIDADO IPS'!BK85,IF(T921="","",IF(T921&gt;0,"N. D.")))</f>
        <v/>
      </c>
      <c r="N921" s="292" t="str">
        <f>IF('CARGA CONSOLIDADO IPS'!BL85&lt;&gt;"",'CARGA CONSOLIDADO IPS'!BL85,IF(U921="","",IF(U921&gt;0,"N. D.")))</f>
        <v/>
      </c>
    </row>
    <row r="922" spans="1:14" x14ac:dyDescent="0.25">
      <c r="A922" s="288" t="str">
        <f t="shared" si="42"/>
        <v>SEDE</v>
      </c>
      <c r="B922" s="288" t="str">
        <f t="shared" si="43"/>
        <v>FFMM</v>
      </c>
      <c r="C922" s="288" t="str">
        <f t="shared" si="44"/>
        <v/>
      </c>
      <c r="D922" s="288">
        <v>86</v>
      </c>
      <c r="E922" s="288" t="s">
        <v>300</v>
      </c>
      <c r="F922" s="288" t="s">
        <v>26</v>
      </c>
      <c r="G922" s="288" t="str">
        <f>IF('CARGA CONSOLIDADO IPS'!BE86&lt;&gt;"",'CARGA CONSOLIDADO IPS'!BE86,IF(N922="","",IF(N922&gt;0,"N. D.")))</f>
        <v/>
      </c>
      <c r="H922" s="292" t="str">
        <f>IF('CARGA CONSOLIDADO IPS'!BF86&lt;&gt;"",'CARGA CONSOLIDADO IPS'!BF86,IF(O922="","",IF(O922&gt;0,"N. D.")))</f>
        <v/>
      </c>
      <c r="I922" s="292" t="str">
        <f>IF('CARGA CONSOLIDADO IPS'!BG86&lt;&gt;"",'CARGA CONSOLIDADO IPS'!BG86,IF(P922="","",IF(P922&gt;0,"N. D.")))</f>
        <v/>
      </c>
      <c r="J922" s="292" t="str">
        <f>IF('CARGA CONSOLIDADO IPS'!BH86&lt;&gt;"",'CARGA CONSOLIDADO IPS'!BH86,IF(Q922="","",IF(Q922&gt;0,"N. D.")))</f>
        <v/>
      </c>
      <c r="K922" s="292" t="str">
        <f>IF('CARGA CONSOLIDADO IPS'!BI86&lt;&gt;"",'CARGA CONSOLIDADO IPS'!BI86,IF(R922="","",IF(R922&gt;0,"N. D.")))</f>
        <v/>
      </c>
      <c r="L922" s="292" t="str">
        <f>IF('CARGA CONSOLIDADO IPS'!BJ86&lt;&gt;"",'CARGA CONSOLIDADO IPS'!BJ86,IF(S922="","",IF(S922&gt;0,"N. D.")))</f>
        <v/>
      </c>
      <c r="M922" s="292" t="str">
        <f>IF('CARGA CONSOLIDADO IPS'!BK86&lt;&gt;"",'CARGA CONSOLIDADO IPS'!BK86,IF(T922="","",IF(T922&gt;0,"N. D.")))</f>
        <v/>
      </c>
      <c r="N922" s="292" t="str">
        <f>IF('CARGA CONSOLIDADO IPS'!BL86&lt;&gt;"",'CARGA CONSOLIDADO IPS'!BL86,IF(U922="","",IF(U922&gt;0,"N. D.")))</f>
        <v/>
      </c>
    </row>
    <row r="923" spans="1:14" x14ac:dyDescent="0.25">
      <c r="A923" s="288" t="str">
        <f t="shared" ref="A923:A981" si="45">E923</f>
        <v>SEDE</v>
      </c>
      <c r="B923" s="288" t="str">
        <f t="shared" ref="B923:B981" si="46">F923</f>
        <v>FFMM</v>
      </c>
      <c r="C923" s="288" t="str">
        <f t="shared" ref="C923:C981" si="47">G923</f>
        <v/>
      </c>
      <c r="D923" s="288">
        <v>87</v>
      </c>
      <c r="E923" s="288" t="s">
        <v>300</v>
      </c>
      <c r="F923" s="288" t="s">
        <v>26</v>
      </c>
      <c r="G923" s="288" t="str">
        <f>IF('CARGA CONSOLIDADO IPS'!BE87&lt;&gt;"",'CARGA CONSOLIDADO IPS'!BE87,IF(N923="","",IF(N923&gt;0,"N. D.")))</f>
        <v/>
      </c>
      <c r="H923" s="292" t="str">
        <f>IF('CARGA CONSOLIDADO IPS'!BF87&lt;&gt;"",'CARGA CONSOLIDADO IPS'!BF87,IF(O923="","",IF(O923&gt;0,"N. D.")))</f>
        <v/>
      </c>
      <c r="I923" s="292" t="str">
        <f>IF('CARGA CONSOLIDADO IPS'!BG87&lt;&gt;"",'CARGA CONSOLIDADO IPS'!BG87,IF(P923="","",IF(P923&gt;0,"N. D.")))</f>
        <v/>
      </c>
      <c r="J923" s="292" t="str">
        <f>IF('CARGA CONSOLIDADO IPS'!BH87&lt;&gt;"",'CARGA CONSOLIDADO IPS'!BH87,IF(Q923="","",IF(Q923&gt;0,"N. D.")))</f>
        <v/>
      </c>
      <c r="K923" s="292" t="str">
        <f>IF('CARGA CONSOLIDADO IPS'!BI87&lt;&gt;"",'CARGA CONSOLIDADO IPS'!BI87,IF(R923="","",IF(R923&gt;0,"N. D.")))</f>
        <v/>
      </c>
      <c r="L923" s="292" t="str">
        <f>IF('CARGA CONSOLIDADO IPS'!BJ87&lt;&gt;"",'CARGA CONSOLIDADO IPS'!BJ87,IF(S923="","",IF(S923&gt;0,"N. D.")))</f>
        <v/>
      </c>
      <c r="M923" s="292" t="str">
        <f>IF('CARGA CONSOLIDADO IPS'!BK87&lt;&gt;"",'CARGA CONSOLIDADO IPS'!BK87,IF(T923="","",IF(T923&gt;0,"N. D.")))</f>
        <v/>
      </c>
      <c r="N923" s="292" t="str">
        <f>IF('CARGA CONSOLIDADO IPS'!BL87&lt;&gt;"",'CARGA CONSOLIDADO IPS'!BL87,IF(U923="","",IF(U923&gt;0,"N. D.")))</f>
        <v/>
      </c>
    </row>
    <row r="924" spans="1:14" x14ac:dyDescent="0.25">
      <c r="A924" s="288" t="str">
        <f t="shared" si="45"/>
        <v>SEDE</v>
      </c>
      <c r="B924" s="288" t="str">
        <f t="shared" si="46"/>
        <v>FFMM</v>
      </c>
      <c r="C924" s="288" t="str">
        <f t="shared" si="47"/>
        <v/>
      </c>
      <c r="D924" s="288">
        <v>88</v>
      </c>
      <c r="E924" s="288" t="s">
        <v>300</v>
      </c>
      <c r="F924" s="288" t="s">
        <v>26</v>
      </c>
      <c r="G924" s="288" t="str">
        <f>IF('CARGA CONSOLIDADO IPS'!BE88&lt;&gt;"",'CARGA CONSOLIDADO IPS'!BE88,IF(N924="","",IF(N924&gt;0,"N. D.")))</f>
        <v/>
      </c>
      <c r="H924" s="292" t="str">
        <f>IF('CARGA CONSOLIDADO IPS'!BF88&lt;&gt;"",'CARGA CONSOLIDADO IPS'!BF88,IF(O924="","",IF(O924&gt;0,"N. D.")))</f>
        <v/>
      </c>
      <c r="I924" s="292" t="str">
        <f>IF('CARGA CONSOLIDADO IPS'!BG88&lt;&gt;"",'CARGA CONSOLIDADO IPS'!BG88,IF(P924="","",IF(P924&gt;0,"N. D.")))</f>
        <v/>
      </c>
      <c r="J924" s="292" t="str">
        <f>IF('CARGA CONSOLIDADO IPS'!BH88&lt;&gt;"",'CARGA CONSOLIDADO IPS'!BH88,IF(Q924="","",IF(Q924&gt;0,"N. D.")))</f>
        <v/>
      </c>
      <c r="K924" s="292" t="str">
        <f>IF('CARGA CONSOLIDADO IPS'!BI88&lt;&gt;"",'CARGA CONSOLIDADO IPS'!BI88,IF(R924="","",IF(R924&gt;0,"N. D.")))</f>
        <v/>
      </c>
      <c r="L924" s="292" t="str">
        <f>IF('CARGA CONSOLIDADO IPS'!BJ88&lt;&gt;"",'CARGA CONSOLIDADO IPS'!BJ88,IF(S924="","",IF(S924&gt;0,"N. D.")))</f>
        <v/>
      </c>
      <c r="M924" s="292" t="str">
        <f>IF('CARGA CONSOLIDADO IPS'!BK88&lt;&gt;"",'CARGA CONSOLIDADO IPS'!BK88,IF(T924="","",IF(T924&gt;0,"N. D.")))</f>
        <v/>
      </c>
      <c r="N924" s="292" t="str">
        <f>IF('CARGA CONSOLIDADO IPS'!BL88&lt;&gt;"",'CARGA CONSOLIDADO IPS'!BL88,IF(U924="","",IF(U924&gt;0,"N. D.")))</f>
        <v/>
      </c>
    </row>
    <row r="925" spans="1:14" x14ac:dyDescent="0.25">
      <c r="A925" s="288" t="str">
        <f t="shared" si="45"/>
        <v>SEDE</v>
      </c>
      <c r="B925" s="288" t="str">
        <f t="shared" si="46"/>
        <v>FFMM</v>
      </c>
      <c r="C925" s="288" t="str">
        <f t="shared" si="47"/>
        <v/>
      </c>
      <c r="D925" s="288">
        <v>89</v>
      </c>
      <c r="E925" s="288" t="s">
        <v>300</v>
      </c>
      <c r="F925" s="288" t="s">
        <v>26</v>
      </c>
      <c r="G925" s="288" t="str">
        <f>IF('CARGA CONSOLIDADO IPS'!BE89&lt;&gt;"",'CARGA CONSOLIDADO IPS'!BE89,IF(N925="","",IF(N925&gt;0,"N. D.")))</f>
        <v/>
      </c>
      <c r="H925" s="292" t="str">
        <f>IF('CARGA CONSOLIDADO IPS'!BF89&lt;&gt;"",'CARGA CONSOLIDADO IPS'!BF89,IF(O925="","",IF(O925&gt;0,"N. D.")))</f>
        <v/>
      </c>
      <c r="I925" s="292" t="str">
        <f>IF('CARGA CONSOLIDADO IPS'!BG89&lt;&gt;"",'CARGA CONSOLIDADO IPS'!BG89,IF(P925="","",IF(P925&gt;0,"N. D.")))</f>
        <v/>
      </c>
      <c r="J925" s="292" t="str">
        <f>IF('CARGA CONSOLIDADO IPS'!BH89&lt;&gt;"",'CARGA CONSOLIDADO IPS'!BH89,IF(Q925="","",IF(Q925&gt;0,"N. D.")))</f>
        <v/>
      </c>
      <c r="K925" s="292" t="str">
        <f>IF('CARGA CONSOLIDADO IPS'!BI89&lt;&gt;"",'CARGA CONSOLIDADO IPS'!BI89,IF(R925="","",IF(R925&gt;0,"N. D.")))</f>
        <v/>
      </c>
      <c r="L925" s="292" t="str">
        <f>IF('CARGA CONSOLIDADO IPS'!BJ89&lt;&gt;"",'CARGA CONSOLIDADO IPS'!BJ89,IF(S925="","",IF(S925&gt;0,"N. D.")))</f>
        <v/>
      </c>
      <c r="M925" s="292" t="str">
        <f>IF('CARGA CONSOLIDADO IPS'!BK89&lt;&gt;"",'CARGA CONSOLIDADO IPS'!BK89,IF(T925="","",IF(T925&gt;0,"N. D.")))</f>
        <v/>
      </c>
      <c r="N925" s="292" t="str">
        <f>IF('CARGA CONSOLIDADO IPS'!BL89&lt;&gt;"",'CARGA CONSOLIDADO IPS'!BL89,IF(U925="","",IF(U925&gt;0,"N. D.")))</f>
        <v/>
      </c>
    </row>
    <row r="926" spans="1:14" x14ac:dyDescent="0.25">
      <c r="A926" s="288" t="str">
        <f t="shared" si="45"/>
        <v>SEDE</v>
      </c>
      <c r="B926" s="288" t="str">
        <f t="shared" si="46"/>
        <v>FFMM</v>
      </c>
      <c r="C926" s="288" t="str">
        <f t="shared" si="47"/>
        <v/>
      </c>
      <c r="D926" s="288">
        <v>90</v>
      </c>
      <c r="E926" s="288" t="s">
        <v>300</v>
      </c>
      <c r="F926" s="288" t="s">
        <v>26</v>
      </c>
      <c r="G926" s="288" t="str">
        <f>IF('CARGA CONSOLIDADO IPS'!BE90&lt;&gt;"",'CARGA CONSOLIDADO IPS'!BE90,IF(N926="","",IF(N926&gt;0,"N. D.")))</f>
        <v/>
      </c>
      <c r="H926" s="292" t="str">
        <f>IF('CARGA CONSOLIDADO IPS'!BF90&lt;&gt;"",'CARGA CONSOLIDADO IPS'!BF90,IF(O926="","",IF(O926&gt;0,"N. D.")))</f>
        <v/>
      </c>
      <c r="I926" s="292" t="str">
        <f>IF('CARGA CONSOLIDADO IPS'!BG90&lt;&gt;"",'CARGA CONSOLIDADO IPS'!BG90,IF(P926="","",IF(P926&gt;0,"N. D.")))</f>
        <v/>
      </c>
      <c r="J926" s="292" t="str">
        <f>IF('CARGA CONSOLIDADO IPS'!BH90&lt;&gt;"",'CARGA CONSOLIDADO IPS'!BH90,IF(Q926="","",IF(Q926&gt;0,"N. D.")))</f>
        <v/>
      </c>
      <c r="K926" s="292" t="str">
        <f>IF('CARGA CONSOLIDADO IPS'!BI90&lt;&gt;"",'CARGA CONSOLIDADO IPS'!BI90,IF(R926="","",IF(R926&gt;0,"N. D.")))</f>
        <v/>
      </c>
      <c r="L926" s="292" t="str">
        <f>IF('CARGA CONSOLIDADO IPS'!BJ90&lt;&gt;"",'CARGA CONSOLIDADO IPS'!BJ90,IF(S926="","",IF(S926&gt;0,"N. D.")))</f>
        <v/>
      </c>
      <c r="M926" s="292" t="str">
        <f>IF('CARGA CONSOLIDADO IPS'!BK90&lt;&gt;"",'CARGA CONSOLIDADO IPS'!BK90,IF(T926="","",IF(T926&gt;0,"N. D.")))</f>
        <v/>
      </c>
      <c r="N926" s="292" t="str">
        <f>IF('CARGA CONSOLIDADO IPS'!BL90&lt;&gt;"",'CARGA CONSOLIDADO IPS'!BL90,IF(U926="","",IF(U926&gt;0,"N. D.")))</f>
        <v/>
      </c>
    </row>
    <row r="927" spans="1:14" x14ac:dyDescent="0.25">
      <c r="A927" s="288" t="str">
        <f t="shared" si="45"/>
        <v>SEDE</v>
      </c>
      <c r="B927" s="288" t="str">
        <f t="shared" si="46"/>
        <v>FFMM</v>
      </c>
      <c r="C927" s="288" t="str">
        <f t="shared" si="47"/>
        <v/>
      </c>
      <c r="D927" s="288">
        <v>91</v>
      </c>
      <c r="E927" s="288" t="s">
        <v>300</v>
      </c>
      <c r="F927" s="288" t="s">
        <v>26</v>
      </c>
      <c r="G927" s="288" t="str">
        <f>IF('CARGA CONSOLIDADO IPS'!BE91&lt;&gt;"",'CARGA CONSOLIDADO IPS'!BE91,IF(N927="","",IF(N927&gt;0,"N. D.")))</f>
        <v/>
      </c>
      <c r="H927" s="292" t="str">
        <f>IF('CARGA CONSOLIDADO IPS'!BF91&lt;&gt;"",'CARGA CONSOLIDADO IPS'!BF91,IF(O927="","",IF(O927&gt;0,"N. D.")))</f>
        <v/>
      </c>
      <c r="I927" s="292" t="str">
        <f>IF('CARGA CONSOLIDADO IPS'!BG91&lt;&gt;"",'CARGA CONSOLIDADO IPS'!BG91,IF(P927="","",IF(P927&gt;0,"N. D.")))</f>
        <v/>
      </c>
      <c r="J927" s="292" t="str">
        <f>IF('CARGA CONSOLIDADO IPS'!BH91&lt;&gt;"",'CARGA CONSOLIDADO IPS'!BH91,IF(Q927="","",IF(Q927&gt;0,"N. D.")))</f>
        <v/>
      </c>
      <c r="K927" s="292" t="str">
        <f>IF('CARGA CONSOLIDADO IPS'!BI91&lt;&gt;"",'CARGA CONSOLIDADO IPS'!BI91,IF(R927="","",IF(R927&gt;0,"N. D.")))</f>
        <v/>
      </c>
      <c r="L927" s="292" t="str">
        <f>IF('CARGA CONSOLIDADO IPS'!BJ91&lt;&gt;"",'CARGA CONSOLIDADO IPS'!BJ91,IF(S927="","",IF(S927&gt;0,"N. D.")))</f>
        <v/>
      </c>
      <c r="M927" s="292" t="str">
        <f>IF('CARGA CONSOLIDADO IPS'!BK91&lt;&gt;"",'CARGA CONSOLIDADO IPS'!BK91,IF(T927="","",IF(T927&gt;0,"N. D.")))</f>
        <v/>
      </c>
      <c r="N927" s="292" t="str">
        <f>IF('CARGA CONSOLIDADO IPS'!BL91&lt;&gt;"",'CARGA CONSOLIDADO IPS'!BL91,IF(U927="","",IF(U927&gt;0,"N. D.")))</f>
        <v/>
      </c>
    </row>
    <row r="928" spans="1:14" x14ac:dyDescent="0.25">
      <c r="A928" s="288" t="str">
        <f t="shared" si="45"/>
        <v>SEDE</v>
      </c>
      <c r="B928" s="288" t="str">
        <f t="shared" si="46"/>
        <v>FFMM</v>
      </c>
      <c r="C928" s="288" t="str">
        <f t="shared" si="47"/>
        <v/>
      </c>
      <c r="D928" s="288">
        <v>92</v>
      </c>
      <c r="E928" s="288" t="s">
        <v>300</v>
      </c>
      <c r="F928" s="288" t="s">
        <v>26</v>
      </c>
      <c r="G928" s="288" t="str">
        <f>IF('CARGA CONSOLIDADO IPS'!BE92&lt;&gt;"",'CARGA CONSOLIDADO IPS'!BE92,IF(N928="","",IF(N928&gt;0,"N. D.")))</f>
        <v/>
      </c>
      <c r="H928" s="292" t="str">
        <f>IF('CARGA CONSOLIDADO IPS'!BF92&lt;&gt;"",'CARGA CONSOLIDADO IPS'!BF92,IF(O928="","",IF(O928&gt;0,"N. D.")))</f>
        <v/>
      </c>
      <c r="I928" s="292" t="str">
        <f>IF('CARGA CONSOLIDADO IPS'!BG92&lt;&gt;"",'CARGA CONSOLIDADO IPS'!BG92,IF(P928="","",IF(P928&gt;0,"N. D.")))</f>
        <v/>
      </c>
      <c r="J928" s="292" t="str">
        <f>IF('CARGA CONSOLIDADO IPS'!BH92&lt;&gt;"",'CARGA CONSOLIDADO IPS'!BH92,IF(Q928="","",IF(Q928&gt;0,"N. D.")))</f>
        <v/>
      </c>
      <c r="K928" s="292" t="str">
        <f>IF('CARGA CONSOLIDADO IPS'!BI92&lt;&gt;"",'CARGA CONSOLIDADO IPS'!BI92,IF(R928="","",IF(R928&gt;0,"N. D.")))</f>
        <v/>
      </c>
      <c r="L928" s="292" t="str">
        <f>IF('CARGA CONSOLIDADO IPS'!BJ92&lt;&gt;"",'CARGA CONSOLIDADO IPS'!BJ92,IF(S928="","",IF(S928&gt;0,"N. D.")))</f>
        <v/>
      </c>
      <c r="M928" s="292" t="str">
        <f>IF('CARGA CONSOLIDADO IPS'!BK92&lt;&gt;"",'CARGA CONSOLIDADO IPS'!BK92,IF(T928="","",IF(T928&gt;0,"N. D.")))</f>
        <v/>
      </c>
      <c r="N928" s="292" t="str">
        <f>IF('CARGA CONSOLIDADO IPS'!BL92&lt;&gt;"",'CARGA CONSOLIDADO IPS'!BL92,IF(U928="","",IF(U928&gt;0,"N. D.")))</f>
        <v/>
      </c>
    </row>
    <row r="929" spans="1:14" x14ac:dyDescent="0.25">
      <c r="A929" s="288" t="str">
        <f t="shared" si="45"/>
        <v>SEDE</v>
      </c>
      <c r="B929" s="288" t="str">
        <f t="shared" si="46"/>
        <v>FFMM</v>
      </c>
      <c r="C929" s="288" t="str">
        <f t="shared" si="47"/>
        <v/>
      </c>
      <c r="D929" s="288">
        <v>93</v>
      </c>
      <c r="E929" s="288" t="s">
        <v>300</v>
      </c>
      <c r="F929" s="288" t="s">
        <v>26</v>
      </c>
      <c r="G929" s="288" t="str">
        <f>IF('CARGA CONSOLIDADO IPS'!BE93&lt;&gt;"",'CARGA CONSOLIDADO IPS'!BE93,IF(N929="","",IF(N929&gt;0,"N. D.")))</f>
        <v/>
      </c>
      <c r="H929" s="292" t="str">
        <f>IF('CARGA CONSOLIDADO IPS'!BF93&lt;&gt;"",'CARGA CONSOLIDADO IPS'!BF93,IF(O929="","",IF(O929&gt;0,"N. D.")))</f>
        <v/>
      </c>
      <c r="I929" s="292" t="str">
        <f>IF('CARGA CONSOLIDADO IPS'!BG93&lt;&gt;"",'CARGA CONSOLIDADO IPS'!BG93,IF(P929="","",IF(P929&gt;0,"N. D.")))</f>
        <v/>
      </c>
      <c r="J929" s="292" t="str">
        <f>IF('CARGA CONSOLIDADO IPS'!BH93&lt;&gt;"",'CARGA CONSOLIDADO IPS'!BH93,IF(Q929="","",IF(Q929&gt;0,"N. D.")))</f>
        <v/>
      </c>
      <c r="K929" s="292" t="str">
        <f>IF('CARGA CONSOLIDADO IPS'!BI93&lt;&gt;"",'CARGA CONSOLIDADO IPS'!BI93,IF(R929="","",IF(R929&gt;0,"N. D.")))</f>
        <v/>
      </c>
      <c r="L929" s="292" t="str">
        <f>IF('CARGA CONSOLIDADO IPS'!BJ93&lt;&gt;"",'CARGA CONSOLIDADO IPS'!BJ93,IF(S929="","",IF(S929&gt;0,"N. D.")))</f>
        <v/>
      </c>
      <c r="M929" s="292" t="str">
        <f>IF('CARGA CONSOLIDADO IPS'!BK93&lt;&gt;"",'CARGA CONSOLIDADO IPS'!BK93,IF(T929="","",IF(T929&gt;0,"N. D.")))</f>
        <v/>
      </c>
      <c r="N929" s="292" t="str">
        <f>IF('CARGA CONSOLIDADO IPS'!BL93&lt;&gt;"",'CARGA CONSOLIDADO IPS'!BL93,IF(U929="","",IF(U929&gt;0,"N. D.")))</f>
        <v/>
      </c>
    </row>
    <row r="930" spans="1:14" x14ac:dyDescent="0.25">
      <c r="A930" s="288" t="str">
        <f t="shared" si="45"/>
        <v>SEDE</v>
      </c>
      <c r="B930" s="288" t="str">
        <f t="shared" si="46"/>
        <v>FFMM</v>
      </c>
      <c r="C930" s="288" t="str">
        <f t="shared" si="47"/>
        <v/>
      </c>
      <c r="D930" s="288">
        <v>94</v>
      </c>
      <c r="E930" s="288" t="s">
        <v>300</v>
      </c>
      <c r="F930" s="288" t="s">
        <v>26</v>
      </c>
      <c r="G930" s="288" t="str">
        <f>IF('CARGA CONSOLIDADO IPS'!BE94&lt;&gt;"",'CARGA CONSOLIDADO IPS'!BE94,IF(N930="","",IF(N930&gt;0,"N. D.")))</f>
        <v/>
      </c>
      <c r="H930" s="292" t="str">
        <f>IF('CARGA CONSOLIDADO IPS'!BF94&lt;&gt;"",'CARGA CONSOLIDADO IPS'!BF94,IF(O930="","",IF(O930&gt;0,"N. D.")))</f>
        <v/>
      </c>
      <c r="I930" s="292" t="str">
        <f>IF('CARGA CONSOLIDADO IPS'!BG94&lt;&gt;"",'CARGA CONSOLIDADO IPS'!BG94,IF(P930="","",IF(P930&gt;0,"N. D.")))</f>
        <v/>
      </c>
      <c r="J930" s="292" t="str">
        <f>IF('CARGA CONSOLIDADO IPS'!BH94&lt;&gt;"",'CARGA CONSOLIDADO IPS'!BH94,IF(Q930="","",IF(Q930&gt;0,"N. D.")))</f>
        <v/>
      </c>
      <c r="K930" s="292" t="str">
        <f>IF('CARGA CONSOLIDADO IPS'!BI94&lt;&gt;"",'CARGA CONSOLIDADO IPS'!BI94,IF(R930="","",IF(R930&gt;0,"N. D.")))</f>
        <v/>
      </c>
      <c r="L930" s="292" t="str">
        <f>IF('CARGA CONSOLIDADO IPS'!BJ94&lt;&gt;"",'CARGA CONSOLIDADO IPS'!BJ94,IF(S930="","",IF(S930&gt;0,"N. D.")))</f>
        <v/>
      </c>
      <c r="M930" s="292" t="str">
        <f>IF('CARGA CONSOLIDADO IPS'!BK94&lt;&gt;"",'CARGA CONSOLIDADO IPS'!BK94,IF(T930="","",IF(T930&gt;0,"N. D.")))</f>
        <v/>
      </c>
      <c r="N930" s="292" t="str">
        <f>IF('CARGA CONSOLIDADO IPS'!BL94&lt;&gt;"",'CARGA CONSOLIDADO IPS'!BL94,IF(U930="","",IF(U930&gt;0,"N. D.")))</f>
        <v/>
      </c>
    </row>
    <row r="931" spans="1:14" x14ac:dyDescent="0.25">
      <c r="A931" s="288" t="str">
        <f t="shared" si="45"/>
        <v>SEDE</v>
      </c>
      <c r="B931" s="288" t="str">
        <f t="shared" si="46"/>
        <v>FFMM</v>
      </c>
      <c r="C931" s="288" t="str">
        <f t="shared" si="47"/>
        <v/>
      </c>
      <c r="D931" s="288">
        <v>95</v>
      </c>
      <c r="E931" s="288" t="s">
        <v>300</v>
      </c>
      <c r="F931" s="288" t="s">
        <v>26</v>
      </c>
      <c r="G931" s="288" t="str">
        <f>IF('CARGA CONSOLIDADO IPS'!BE95&lt;&gt;"",'CARGA CONSOLIDADO IPS'!BE95,IF(N931="","",IF(N931&gt;0,"N. D.")))</f>
        <v/>
      </c>
      <c r="H931" s="292" t="str">
        <f>IF('CARGA CONSOLIDADO IPS'!BF95&lt;&gt;"",'CARGA CONSOLIDADO IPS'!BF95,IF(O931="","",IF(O931&gt;0,"N. D.")))</f>
        <v/>
      </c>
      <c r="I931" s="292" t="str">
        <f>IF('CARGA CONSOLIDADO IPS'!BG95&lt;&gt;"",'CARGA CONSOLIDADO IPS'!BG95,IF(P931="","",IF(P931&gt;0,"N. D.")))</f>
        <v/>
      </c>
      <c r="J931" s="292" t="str">
        <f>IF('CARGA CONSOLIDADO IPS'!BH95&lt;&gt;"",'CARGA CONSOLIDADO IPS'!BH95,IF(Q931="","",IF(Q931&gt;0,"N. D.")))</f>
        <v/>
      </c>
      <c r="K931" s="292" t="str">
        <f>IF('CARGA CONSOLIDADO IPS'!BI95&lt;&gt;"",'CARGA CONSOLIDADO IPS'!BI95,IF(R931="","",IF(R931&gt;0,"N. D.")))</f>
        <v/>
      </c>
      <c r="L931" s="292" t="str">
        <f>IF('CARGA CONSOLIDADO IPS'!BJ95&lt;&gt;"",'CARGA CONSOLIDADO IPS'!BJ95,IF(S931="","",IF(S931&gt;0,"N. D.")))</f>
        <v/>
      </c>
      <c r="M931" s="292" t="str">
        <f>IF('CARGA CONSOLIDADO IPS'!BK95&lt;&gt;"",'CARGA CONSOLIDADO IPS'!BK95,IF(T931="","",IF(T931&gt;0,"N. D.")))</f>
        <v/>
      </c>
      <c r="N931" s="292" t="str">
        <f>IF('CARGA CONSOLIDADO IPS'!BL95&lt;&gt;"",'CARGA CONSOLIDADO IPS'!BL95,IF(U931="","",IF(U931&gt;0,"N. D.")))</f>
        <v/>
      </c>
    </row>
    <row r="932" spans="1:14" x14ac:dyDescent="0.25">
      <c r="A932" s="288" t="str">
        <f t="shared" si="45"/>
        <v>SEDE</v>
      </c>
      <c r="B932" s="288" t="str">
        <f t="shared" si="46"/>
        <v>FFMM</v>
      </c>
      <c r="C932" s="288" t="str">
        <f t="shared" si="47"/>
        <v/>
      </c>
      <c r="D932" s="288">
        <v>96</v>
      </c>
      <c r="E932" s="288" t="s">
        <v>300</v>
      </c>
      <c r="F932" s="288" t="s">
        <v>26</v>
      </c>
      <c r="G932" s="288" t="str">
        <f>IF('CARGA CONSOLIDADO IPS'!BE96&lt;&gt;"",'CARGA CONSOLIDADO IPS'!BE96,IF(N932="","",IF(N932&gt;0,"N. D.")))</f>
        <v/>
      </c>
      <c r="H932" s="292" t="str">
        <f>IF('CARGA CONSOLIDADO IPS'!BF96&lt;&gt;"",'CARGA CONSOLIDADO IPS'!BF96,IF(O932="","",IF(O932&gt;0,"N. D.")))</f>
        <v/>
      </c>
      <c r="I932" s="292" t="str">
        <f>IF('CARGA CONSOLIDADO IPS'!BG96&lt;&gt;"",'CARGA CONSOLIDADO IPS'!BG96,IF(P932="","",IF(P932&gt;0,"N. D.")))</f>
        <v/>
      </c>
      <c r="J932" s="292" t="str">
        <f>IF('CARGA CONSOLIDADO IPS'!BH96&lt;&gt;"",'CARGA CONSOLIDADO IPS'!BH96,IF(Q932="","",IF(Q932&gt;0,"N. D.")))</f>
        <v/>
      </c>
      <c r="K932" s="292" t="str">
        <f>IF('CARGA CONSOLIDADO IPS'!BI96&lt;&gt;"",'CARGA CONSOLIDADO IPS'!BI96,IF(R932="","",IF(R932&gt;0,"N. D.")))</f>
        <v/>
      </c>
      <c r="L932" s="292" t="str">
        <f>IF('CARGA CONSOLIDADO IPS'!BJ96&lt;&gt;"",'CARGA CONSOLIDADO IPS'!BJ96,IF(S932="","",IF(S932&gt;0,"N. D.")))</f>
        <v/>
      </c>
      <c r="M932" s="292" t="str">
        <f>IF('CARGA CONSOLIDADO IPS'!BK96&lt;&gt;"",'CARGA CONSOLIDADO IPS'!BK96,IF(T932="","",IF(T932&gt;0,"N. D.")))</f>
        <v/>
      </c>
      <c r="N932" s="292" t="str">
        <f>IF('CARGA CONSOLIDADO IPS'!BL96&lt;&gt;"",'CARGA CONSOLIDADO IPS'!BL96,IF(U932="","",IF(U932&gt;0,"N. D.")))</f>
        <v/>
      </c>
    </row>
    <row r="933" spans="1:14" x14ac:dyDescent="0.25">
      <c r="A933" s="288" t="str">
        <f t="shared" si="45"/>
        <v>SEDE</v>
      </c>
      <c r="B933" s="288" t="str">
        <f t="shared" si="46"/>
        <v>FFMM</v>
      </c>
      <c r="C933" s="288" t="str">
        <f t="shared" si="47"/>
        <v/>
      </c>
      <c r="D933" s="288">
        <v>97</v>
      </c>
      <c r="E933" s="288" t="s">
        <v>300</v>
      </c>
      <c r="F933" s="288" t="s">
        <v>26</v>
      </c>
      <c r="G933" s="288" t="str">
        <f>IF('CARGA CONSOLIDADO IPS'!BE97&lt;&gt;"",'CARGA CONSOLIDADO IPS'!BE97,IF(N933="","",IF(N933&gt;0,"N. D.")))</f>
        <v/>
      </c>
      <c r="H933" s="292" t="str">
        <f>IF('CARGA CONSOLIDADO IPS'!BF97&lt;&gt;"",'CARGA CONSOLIDADO IPS'!BF97,IF(O933="","",IF(O933&gt;0,"N. D.")))</f>
        <v/>
      </c>
      <c r="I933" s="292" t="str">
        <f>IF('CARGA CONSOLIDADO IPS'!BG97&lt;&gt;"",'CARGA CONSOLIDADO IPS'!BG97,IF(P933="","",IF(P933&gt;0,"N. D.")))</f>
        <v/>
      </c>
      <c r="J933" s="292" t="str">
        <f>IF('CARGA CONSOLIDADO IPS'!BH97&lt;&gt;"",'CARGA CONSOLIDADO IPS'!BH97,IF(Q933="","",IF(Q933&gt;0,"N. D.")))</f>
        <v/>
      </c>
      <c r="K933" s="292" t="str">
        <f>IF('CARGA CONSOLIDADO IPS'!BI97&lt;&gt;"",'CARGA CONSOLIDADO IPS'!BI97,IF(R933="","",IF(R933&gt;0,"N. D.")))</f>
        <v/>
      </c>
      <c r="L933" s="292" t="str">
        <f>IF('CARGA CONSOLIDADO IPS'!BJ97&lt;&gt;"",'CARGA CONSOLIDADO IPS'!BJ97,IF(S933="","",IF(S933&gt;0,"N. D.")))</f>
        <v/>
      </c>
      <c r="M933" s="292" t="str">
        <f>IF('CARGA CONSOLIDADO IPS'!BK97&lt;&gt;"",'CARGA CONSOLIDADO IPS'!BK97,IF(T933="","",IF(T933&gt;0,"N. D.")))</f>
        <v/>
      </c>
      <c r="N933" s="292" t="str">
        <f>IF('CARGA CONSOLIDADO IPS'!BL97&lt;&gt;"",'CARGA CONSOLIDADO IPS'!BL97,IF(U933="","",IF(U933&gt;0,"N. D.")))</f>
        <v/>
      </c>
    </row>
    <row r="934" spans="1:14" x14ac:dyDescent="0.25">
      <c r="A934" s="288" t="str">
        <f t="shared" si="45"/>
        <v>SEDE</v>
      </c>
      <c r="B934" s="288" t="str">
        <f t="shared" si="46"/>
        <v>FFMM</v>
      </c>
      <c r="C934" s="288" t="str">
        <f t="shared" si="47"/>
        <v/>
      </c>
      <c r="D934" s="288">
        <v>98</v>
      </c>
      <c r="E934" s="288" t="s">
        <v>300</v>
      </c>
      <c r="F934" s="288" t="s">
        <v>26</v>
      </c>
      <c r="G934" s="288" t="str">
        <f>IF('CARGA CONSOLIDADO IPS'!BE98&lt;&gt;"",'CARGA CONSOLIDADO IPS'!BE98,IF(N934="","",IF(N934&gt;0,"N. D.")))</f>
        <v/>
      </c>
      <c r="H934" s="292" t="str">
        <f>IF('CARGA CONSOLIDADO IPS'!BF98&lt;&gt;"",'CARGA CONSOLIDADO IPS'!BF98,IF(O934="","",IF(O934&gt;0,"N. D.")))</f>
        <v/>
      </c>
      <c r="I934" s="292" t="str">
        <f>IF('CARGA CONSOLIDADO IPS'!BG98&lt;&gt;"",'CARGA CONSOLIDADO IPS'!BG98,IF(P934="","",IF(P934&gt;0,"N. D.")))</f>
        <v/>
      </c>
      <c r="J934" s="292" t="str">
        <f>IF('CARGA CONSOLIDADO IPS'!BH98&lt;&gt;"",'CARGA CONSOLIDADO IPS'!BH98,IF(Q934="","",IF(Q934&gt;0,"N. D.")))</f>
        <v/>
      </c>
      <c r="K934" s="292" t="str">
        <f>IF('CARGA CONSOLIDADO IPS'!BI98&lt;&gt;"",'CARGA CONSOLIDADO IPS'!BI98,IF(R934="","",IF(R934&gt;0,"N. D.")))</f>
        <v/>
      </c>
      <c r="L934" s="292" t="str">
        <f>IF('CARGA CONSOLIDADO IPS'!BJ98&lt;&gt;"",'CARGA CONSOLIDADO IPS'!BJ98,IF(S934="","",IF(S934&gt;0,"N. D.")))</f>
        <v/>
      </c>
      <c r="M934" s="292" t="str">
        <f>IF('CARGA CONSOLIDADO IPS'!BK98&lt;&gt;"",'CARGA CONSOLIDADO IPS'!BK98,IF(T934="","",IF(T934&gt;0,"N. D.")))</f>
        <v/>
      </c>
      <c r="N934" s="292" t="str">
        <f>IF('CARGA CONSOLIDADO IPS'!BL98&lt;&gt;"",'CARGA CONSOLIDADO IPS'!BL98,IF(U934="","",IF(U934&gt;0,"N. D.")))</f>
        <v/>
      </c>
    </row>
    <row r="935" spans="1:14" x14ac:dyDescent="0.25">
      <c r="A935" s="288" t="str">
        <f t="shared" si="45"/>
        <v>SEDE</v>
      </c>
      <c r="B935" s="288" t="str">
        <f t="shared" si="46"/>
        <v>FFMM</v>
      </c>
      <c r="C935" s="288" t="str">
        <f t="shared" si="47"/>
        <v/>
      </c>
      <c r="D935" s="288">
        <v>99</v>
      </c>
      <c r="E935" s="288" t="s">
        <v>300</v>
      </c>
      <c r="F935" s="288" t="s">
        <v>26</v>
      </c>
      <c r="G935" s="288" t="str">
        <f>IF('CARGA CONSOLIDADO IPS'!BE99&lt;&gt;"",'CARGA CONSOLIDADO IPS'!BE99,IF(N935="","",IF(N935&gt;0,"N. D.")))</f>
        <v/>
      </c>
      <c r="H935" s="292" t="str">
        <f>IF('CARGA CONSOLIDADO IPS'!BF99&lt;&gt;"",'CARGA CONSOLIDADO IPS'!BF99,IF(O935="","",IF(O935&gt;0,"N. D.")))</f>
        <v/>
      </c>
      <c r="I935" s="292" t="str">
        <f>IF('CARGA CONSOLIDADO IPS'!BG99&lt;&gt;"",'CARGA CONSOLIDADO IPS'!BG99,IF(P935="","",IF(P935&gt;0,"N. D.")))</f>
        <v/>
      </c>
      <c r="J935" s="292" t="str">
        <f>IF('CARGA CONSOLIDADO IPS'!BH99&lt;&gt;"",'CARGA CONSOLIDADO IPS'!BH99,IF(Q935="","",IF(Q935&gt;0,"N. D.")))</f>
        <v/>
      </c>
      <c r="K935" s="292" t="str">
        <f>IF('CARGA CONSOLIDADO IPS'!BI99&lt;&gt;"",'CARGA CONSOLIDADO IPS'!BI99,IF(R935="","",IF(R935&gt;0,"N. D.")))</f>
        <v/>
      </c>
      <c r="L935" s="292" t="str">
        <f>IF('CARGA CONSOLIDADO IPS'!BJ99&lt;&gt;"",'CARGA CONSOLIDADO IPS'!BJ99,IF(S935="","",IF(S935&gt;0,"N. D.")))</f>
        <v/>
      </c>
      <c r="M935" s="292" t="str">
        <f>IF('CARGA CONSOLIDADO IPS'!BK99&lt;&gt;"",'CARGA CONSOLIDADO IPS'!BK99,IF(T935="","",IF(T935&gt;0,"N. D.")))</f>
        <v/>
      </c>
      <c r="N935" s="292" t="str">
        <f>IF('CARGA CONSOLIDADO IPS'!BL99&lt;&gt;"",'CARGA CONSOLIDADO IPS'!BL99,IF(U935="","",IF(U935&gt;0,"N. D.")))</f>
        <v/>
      </c>
    </row>
    <row r="936" spans="1:14" x14ac:dyDescent="0.25">
      <c r="A936" s="288" t="str">
        <f t="shared" si="45"/>
        <v>SEDE</v>
      </c>
      <c r="B936" s="288" t="str">
        <f t="shared" si="46"/>
        <v>FFMM</v>
      </c>
      <c r="C936" s="288" t="str">
        <f t="shared" si="47"/>
        <v/>
      </c>
      <c r="D936" s="288">
        <v>100</v>
      </c>
      <c r="E936" s="288" t="s">
        <v>300</v>
      </c>
      <c r="F936" s="288" t="s">
        <v>26</v>
      </c>
      <c r="G936" s="288" t="str">
        <f>IF('CARGA CONSOLIDADO IPS'!BE100&lt;&gt;"",'CARGA CONSOLIDADO IPS'!BE100,IF(N936="","",IF(N936&gt;0,"N. D.")))</f>
        <v/>
      </c>
      <c r="H936" s="292" t="str">
        <f>IF('CARGA CONSOLIDADO IPS'!BF100&lt;&gt;"",'CARGA CONSOLIDADO IPS'!BF100,IF(O936="","",IF(O936&gt;0,"N. D.")))</f>
        <v/>
      </c>
      <c r="I936" s="292" t="str">
        <f>IF('CARGA CONSOLIDADO IPS'!BG100&lt;&gt;"",'CARGA CONSOLIDADO IPS'!BG100,IF(P936="","",IF(P936&gt;0,"N. D.")))</f>
        <v/>
      </c>
      <c r="J936" s="292" t="str">
        <f>IF('CARGA CONSOLIDADO IPS'!BH100&lt;&gt;"",'CARGA CONSOLIDADO IPS'!BH100,IF(Q936="","",IF(Q936&gt;0,"N. D.")))</f>
        <v/>
      </c>
      <c r="K936" s="292" t="str">
        <f>IF('CARGA CONSOLIDADO IPS'!BI100&lt;&gt;"",'CARGA CONSOLIDADO IPS'!BI100,IF(R936="","",IF(R936&gt;0,"N. D.")))</f>
        <v/>
      </c>
      <c r="L936" s="292" t="str">
        <f>IF('CARGA CONSOLIDADO IPS'!BJ100&lt;&gt;"",'CARGA CONSOLIDADO IPS'!BJ100,IF(S936="","",IF(S936&gt;0,"N. D.")))</f>
        <v/>
      </c>
      <c r="M936" s="292" t="str">
        <f>IF('CARGA CONSOLIDADO IPS'!BK100&lt;&gt;"",'CARGA CONSOLIDADO IPS'!BK100,IF(T936="","",IF(T936&gt;0,"N. D.")))</f>
        <v/>
      </c>
      <c r="N936" s="292" t="str">
        <f>IF('CARGA CONSOLIDADO IPS'!BL100&lt;&gt;"",'CARGA CONSOLIDADO IPS'!BL100,IF(U936="","",IF(U936&gt;0,"N. D.")))</f>
        <v/>
      </c>
    </row>
    <row r="937" spans="1:14" x14ac:dyDescent="0.25">
      <c r="A937" s="288" t="str">
        <f t="shared" si="45"/>
        <v>SEDE</v>
      </c>
      <c r="B937" s="288" t="str">
        <f t="shared" si="46"/>
        <v>FFMM</v>
      </c>
      <c r="C937" s="288" t="str">
        <f t="shared" si="47"/>
        <v/>
      </c>
      <c r="D937" s="288">
        <v>101</v>
      </c>
      <c r="E937" s="288" t="s">
        <v>300</v>
      </c>
      <c r="F937" s="288" t="s">
        <v>26</v>
      </c>
      <c r="G937" s="288" t="str">
        <f>IF('CARGA CONSOLIDADO IPS'!BE101&lt;&gt;"",'CARGA CONSOLIDADO IPS'!BE101,IF(N937="","",IF(N937&gt;0,"N. D.")))</f>
        <v/>
      </c>
      <c r="H937" s="292" t="str">
        <f>IF('CARGA CONSOLIDADO IPS'!BF101&lt;&gt;"",'CARGA CONSOLIDADO IPS'!BF101,IF(O937="","",IF(O937&gt;0,"N. D.")))</f>
        <v/>
      </c>
      <c r="I937" s="292" t="str">
        <f>IF('CARGA CONSOLIDADO IPS'!BG101&lt;&gt;"",'CARGA CONSOLIDADO IPS'!BG101,IF(P937="","",IF(P937&gt;0,"N. D.")))</f>
        <v/>
      </c>
      <c r="J937" s="292" t="str">
        <f>IF('CARGA CONSOLIDADO IPS'!BH101&lt;&gt;"",'CARGA CONSOLIDADO IPS'!BH101,IF(Q937="","",IF(Q937&gt;0,"N. D.")))</f>
        <v/>
      </c>
      <c r="K937" s="292" t="str">
        <f>IF('CARGA CONSOLIDADO IPS'!BI101&lt;&gt;"",'CARGA CONSOLIDADO IPS'!BI101,IF(R937="","",IF(R937&gt;0,"N. D.")))</f>
        <v/>
      </c>
      <c r="L937" s="292" t="str">
        <f>IF('CARGA CONSOLIDADO IPS'!BJ101&lt;&gt;"",'CARGA CONSOLIDADO IPS'!BJ101,IF(S937="","",IF(S937&gt;0,"N. D.")))</f>
        <v/>
      </c>
      <c r="M937" s="292" t="str">
        <f>IF('CARGA CONSOLIDADO IPS'!BK101&lt;&gt;"",'CARGA CONSOLIDADO IPS'!BK101,IF(T937="","",IF(T937&gt;0,"N. D.")))</f>
        <v/>
      </c>
      <c r="N937" s="292" t="str">
        <f>IF('CARGA CONSOLIDADO IPS'!BL101&lt;&gt;"",'CARGA CONSOLIDADO IPS'!BL101,IF(U937="","",IF(U937&gt;0,"N. D.")))</f>
        <v/>
      </c>
    </row>
    <row r="938" spans="1:14" x14ac:dyDescent="0.25">
      <c r="A938" s="288" t="str">
        <f t="shared" si="45"/>
        <v>SEDE</v>
      </c>
      <c r="B938" s="288" t="str">
        <f t="shared" si="46"/>
        <v>FFMM</v>
      </c>
      <c r="C938" s="288" t="str">
        <f t="shared" si="47"/>
        <v/>
      </c>
      <c r="D938" s="288">
        <v>102</v>
      </c>
      <c r="E938" s="288" t="s">
        <v>300</v>
      </c>
      <c r="F938" s="288" t="s">
        <v>26</v>
      </c>
      <c r="G938" s="288" t="str">
        <f>IF('CARGA CONSOLIDADO IPS'!BE102&lt;&gt;"",'CARGA CONSOLIDADO IPS'!BE102,IF(N938="","",IF(N938&gt;0,"N. D.")))</f>
        <v/>
      </c>
      <c r="H938" s="292" t="str">
        <f>IF('CARGA CONSOLIDADO IPS'!BF102&lt;&gt;"",'CARGA CONSOLIDADO IPS'!BF102,IF(O938="","",IF(O938&gt;0,"N. D.")))</f>
        <v/>
      </c>
      <c r="I938" s="292" t="str">
        <f>IF('CARGA CONSOLIDADO IPS'!BG102&lt;&gt;"",'CARGA CONSOLIDADO IPS'!BG102,IF(P938="","",IF(P938&gt;0,"N. D.")))</f>
        <v/>
      </c>
      <c r="J938" s="292" t="str">
        <f>IF('CARGA CONSOLIDADO IPS'!BH102&lt;&gt;"",'CARGA CONSOLIDADO IPS'!BH102,IF(Q938="","",IF(Q938&gt;0,"N. D.")))</f>
        <v/>
      </c>
      <c r="K938" s="292" t="str">
        <f>IF('CARGA CONSOLIDADO IPS'!BI102&lt;&gt;"",'CARGA CONSOLIDADO IPS'!BI102,IF(R938="","",IF(R938&gt;0,"N. D.")))</f>
        <v/>
      </c>
      <c r="L938" s="292" t="str">
        <f>IF('CARGA CONSOLIDADO IPS'!BJ102&lt;&gt;"",'CARGA CONSOLIDADO IPS'!BJ102,IF(S938="","",IF(S938&gt;0,"N. D.")))</f>
        <v/>
      </c>
      <c r="M938" s="292" t="str">
        <f>IF('CARGA CONSOLIDADO IPS'!BK102&lt;&gt;"",'CARGA CONSOLIDADO IPS'!BK102,IF(T938="","",IF(T938&gt;0,"N. D.")))</f>
        <v/>
      </c>
      <c r="N938" s="292" t="str">
        <f>IF('CARGA CONSOLIDADO IPS'!BL102&lt;&gt;"",'CARGA CONSOLIDADO IPS'!BL102,IF(U938="","",IF(U938&gt;0,"N. D.")))</f>
        <v/>
      </c>
    </row>
    <row r="939" spans="1:14" x14ac:dyDescent="0.25">
      <c r="A939" s="288" t="str">
        <f t="shared" si="45"/>
        <v>SEDE</v>
      </c>
      <c r="B939" s="288" t="str">
        <f t="shared" si="46"/>
        <v>FFMM</v>
      </c>
      <c r="C939" s="288" t="str">
        <f t="shared" si="47"/>
        <v/>
      </c>
      <c r="D939" s="288">
        <v>103</v>
      </c>
      <c r="E939" s="288" t="s">
        <v>300</v>
      </c>
      <c r="F939" s="288" t="s">
        <v>26</v>
      </c>
      <c r="G939" s="288" t="str">
        <f>IF('CARGA CONSOLIDADO IPS'!BE103&lt;&gt;"",'CARGA CONSOLIDADO IPS'!BE103,IF(N939="","",IF(N939&gt;0,"N. D.")))</f>
        <v/>
      </c>
      <c r="H939" s="292" t="str">
        <f>IF('CARGA CONSOLIDADO IPS'!BF103&lt;&gt;"",'CARGA CONSOLIDADO IPS'!BF103,IF(O939="","",IF(O939&gt;0,"N. D.")))</f>
        <v/>
      </c>
      <c r="I939" s="292" t="str">
        <f>IF('CARGA CONSOLIDADO IPS'!BG103&lt;&gt;"",'CARGA CONSOLIDADO IPS'!BG103,IF(P939="","",IF(P939&gt;0,"N. D.")))</f>
        <v/>
      </c>
      <c r="J939" s="292" t="str">
        <f>IF('CARGA CONSOLIDADO IPS'!BH103&lt;&gt;"",'CARGA CONSOLIDADO IPS'!BH103,IF(Q939="","",IF(Q939&gt;0,"N. D.")))</f>
        <v/>
      </c>
      <c r="K939" s="292" t="str">
        <f>IF('CARGA CONSOLIDADO IPS'!BI103&lt;&gt;"",'CARGA CONSOLIDADO IPS'!BI103,IF(R939="","",IF(R939&gt;0,"N. D.")))</f>
        <v/>
      </c>
      <c r="L939" s="292" t="str">
        <f>IF('CARGA CONSOLIDADO IPS'!BJ103&lt;&gt;"",'CARGA CONSOLIDADO IPS'!BJ103,IF(S939="","",IF(S939&gt;0,"N. D.")))</f>
        <v/>
      </c>
      <c r="M939" s="292" t="str">
        <f>IF('CARGA CONSOLIDADO IPS'!BK103&lt;&gt;"",'CARGA CONSOLIDADO IPS'!BK103,IF(T939="","",IF(T939&gt;0,"N. D.")))</f>
        <v/>
      </c>
      <c r="N939" s="292" t="str">
        <f>IF('CARGA CONSOLIDADO IPS'!BL103&lt;&gt;"",'CARGA CONSOLIDADO IPS'!BL103,IF(U939="","",IF(U939&gt;0,"N. D.")))</f>
        <v/>
      </c>
    </row>
    <row r="940" spans="1:14" x14ac:dyDescent="0.25">
      <c r="A940" s="288" t="str">
        <f t="shared" si="45"/>
        <v>SEDE</v>
      </c>
      <c r="B940" s="288" t="str">
        <f t="shared" si="46"/>
        <v>FFMM</v>
      </c>
      <c r="C940" s="288" t="str">
        <f t="shared" si="47"/>
        <v/>
      </c>
      <c r="D940" s="288">
        <v>104</v>
      </c>
      <c r="E940" s="288" t="s">
        <v>300</v>
      </c>
      <c r="F940" s="288" t="s">
        <v>26</v>
      </c>
      <c r="G940" s="288" t="str">
        <f>IF('CARGA CONSOLIDADO IPS'!BE104&lt;&gt;"",'CARGA CONSOLIDADO IPS'!BE104,IF(N940="","",IF(N940&gt;0,"N. D.")))</f>
        <v/>
      </c>
      <c r="H940" s="292" t="str">
        <f>IF('CARGA CONSOLIDADO IPS'!BF104&lt;&gt;"",'CARGA CONSOLIDADO IPS'!BF104,IF(O940="","",IF(O940&gt;0,"N. D.")))</f>
        <v/>
      </c>
      <c r="I940" s="292" t="str">
        <f>IF('CARGA CONSOLIDADO IPS'!BG104&lt;&gt;"",'CARGA CONSOLIDADO IPS'!BG104,IF(P940="","",IF(P940&gt;0,"N. D.")))</f>
        <v/>
      </c>
      <c r="J940" s="292" t="str">
        <f>IF('CARGA CONSOLIDADO IPS'!BH104&lt;&gt;"",'CARGA CONSOLIDADO IPS'!BH104,IF(Q940="","",IF(Q940&gt;0,"N. D.")))</f>
        <v/>
      </c>
      <c r="K940" s="292" t="str">
        <f>IF('CARGA CONSOLIDADO IPS'!BI104&lt;&gt;"",'CARGA CONSOLIDADO IPS'!BI104,IF(R940="","",IF(R940&gt;0,"N. D.")))</f>
        <v/>
      </c>
      <c r="L940" s="292" t="str">
        <f>IF('CARGA CONSOLIDADO IPS'!BJ104&lt;&gt;"",'CARGA CONSOLIDADO IPS'!BJ104,IF(S940="","",IF(S940&gt;0,"N. D.")))</f>
        <v/>
      </c>
      <c r="M940" s="292" t="str">
        <f>IF('CARGA CONSOLIDADO IPS'!BK104&lt;&gt;"",'CARGA CONSOLIDADO IPS'!BK104,IF(T940="","",IF(T940&gt;0,"N. D.")))</f>
        <v/>
      </c>
      <c r="N940" s="292" t="str">
        <f>IF('CARGA CONSOLIDADO IPS'!BL104&lt;&gt;"",'CARGA CONSOLIDADO IPS'!BL104,IF(U940="","",IF(U940&gt;0,"N. D.")))</f>
        <v/>
      </c>
    </row>
    <row r="941" spans="1:14" x14ac:dyDescent="0.25">
      <c r="A941" s="288" t="str">
        <f t="shared" si="45"/>
        <v>SEDE</v>
      </c>
      <c r="B941" s="288" t="str">
        <f t="shared" si="46"/>
        <v>FFMM</v>
      </c>
      <c r="C941" s="288" t="str">
        <f t="shared" si="47"/>
        <v/>
      </c>
      <c r="D941" s="288">
        <v>105</v>
      </c>
      <c r="E941" s="288" t="s">
        <v>300</v>
      </c>
      <c r="F941" s="288" t="s">
        <v>26</v>
      </c>
      <c r="G941" s="288" t="str">
        <f>IF('CARGA CONSOLIDADO IPS'!BE105&lt;&gt;"",'CARGA CONSOLIDADO IPS'!BE105,IF(N941="","",IF(N941&gt;0,"N. D.")))</f>
        <v/>
      </c>
      <c r="H941" s="292" t="str">
        <f>IF('CARGA CONSOLIDADO IPS'!BF105&lt;&gt;"",'CARGA CONSOLIDADO IPS'!BF105,IF(O941="","",IF(O941&gt;0,"N. D.")))</f>
        <v/>
      </c>
      <c r="I941" s="292" t="str">
        <f>IF('CARGA CONSOLIDADO IPS'!BG105&lt;&gt;"",'CARGA CONSOLIDADO IPS'!BG105,IF(P941="","",IF(P941&gt;0,"N. D.")))</f>
        <v/>
      </c>
      <c r="J941" s="292" t="str">
        <f>IF('CARGA CONSOLIDADO IPS'!BH105&lt;&gt;"",'CARGA CONSOLIDADO IPS'!BH105,IF(Q941="","",IF(Q941&gt;0,"N. D.")))</f>
        <v/>
      </c>
      <c r="K941" s="292" t="str">
        <f>IF('CARGA CONSOLIDADO IPS'!BI105&lt;&gt;"",'CARGA CONSOLIDADO IPS'!BI105,IF(R941="","",IF(R941&gt;0,"N. D.")))</f>
        <v/>
      </c>
      <c r="L941" s="292" t="str">
        <f>IF('CARGA CONSOLIDADO IPS'!BJ105&lt;&gt;"",'CARGA CONSOLIDADO IPS'!BJ105,IF(S941="","",IF(S941&gt;0,"N. D.")))</f>
        <v/>
      </c>
      <c r="M941" s="292" t="str">
        <f>IF('CARGA CONSOLIDADO IPS'!BK105&lt;&gt;"",'CARGA CONSOLIDADO IPS'!BK105,IF(T941="","",IF(T941&gt;0,"N. D.")))</f>
        <v/>
      </c>
      <c r="N941" s="292" t="str">
        <f>IF('CARGA CONSOLIDADO IPS'!BL105&lt;&gt;"",'CARGA CONSOLIDADO IPS'!BL105,IF(U941="","",IF(U941&gt;0,"N. D.")))</f>
        <v/>
      </c>
    </row>
    <row r="942" spans="1:14" x14ac:dyDescent="0.25">
      <c r="A942" s="288" t="str">
        <f t="shared" si="45"/>
        <v>SEDE</v>
      </c>
      <c r="B942" s="288" t="str">
        <f t="shared" si="46"/>
        <v>FFMM</v>
      </c>
      <c r="C942" s="288" t="str">
        <f t="shared" si="47"/>
        <v/>
      </c>
      <c r="D942" s="288">
        <v>106</v>
      </c>
      <c r="E942" s="288" t="s">
        <v>300</v>
      </c>
      <c r="F942" s="288" t="s">
        <v>26</v>
      </c>
      <c r="G942" s="288" t="str">
        <f>IF('CARGA CONSOLIDADO IPS'!BE106&lt;&gt;"",'CARGA CONSOLIDADO IPS'!BE106,IF(N942="","",IF(N942&gt;0,"N. D.")))</f>
        <v/>
      </c>
      <c r="H942" s="292" t="str">
        <f>IF('CARGA CONSOLIDADO IPS'!BF106&lt;&gt;"",'CARGA CONSOLIDADO IPS'!BF106,IF(O942="","",IF(O942&gt;0,"N. D.")))</f>
        <v/>
      </c>
      <c r="I942" s="292" t="str">
        <f>IF('CARGA CONSOLIDADO IPS'!BG106&lt;&gt;"",'CARGA CONSOLIDADO IPS'!BG106,IF(P942="","",IF(P942&gt;0,"N. D.")))</f>
        <v/>
      </c>
      <c r="J942" s="292" t="str">
        <f>IF('CARGA CONSOLIDADO IPS'!BH106&lt;&gt;"",'CARGA CONSOLIDADO IPS'!BH106,IF(Q942="","",IF(Q942&gt;0,"N. D.")))</f>
        <v/>
      </c>
      <c r="K942" s="292" t="str">
        <f>IF('CARGA CONSOLIDADO IPS'!BI106&lt;&gt;"",'CARGA CONSOLIDADO IPS'!BI106,IF(R942="","",IF(R942&gt;0,"N. D.")))</f>
        <v/>
      </c>
      <c r="L942" s="292" t="str">
        <f>IF('CARGA CONSOLIDADO IPS'!BJ106&lt;&gt;"",'CARGA CONSOLIDADO IPS'!BJ106,IF(S942="","",IF(S942&gt;0,"N. D.")))</f>
        <v/>
      </c>
      <c r="M942" s="292" t="str">
        <f>IF('CARGA CONSOLIDADO IPS'!BK106&lt;&gt;"",'CARGA CONSOLIDADO IPS'!BK106,IF(T942="","",IF(T942&gt;0,"N. D.")))</f>
        <v/>
      </c>
      <c r="N942" s="292" t="str">
        <f>IF('CARGA CONSOLIDADO IPS'!BL106&lt;&gt;"",'CARGA CONSOLIDADO IPS'!BL106,IF(U942="","",IF(U942&gt;0,"N. D.")))</f>
        <v/>
      </c>
    </row>
    <row r="943" spans="1:14" x14ac:dyDescent="0.25">
      <c r="A943" s="288" t="str">
        <f t="shared" si="45"/>
        <v>SEDE</v>
      </c>
      <c r="B943" s="288" t="str">
        <f t="shared" si="46"/>
        <v>FFMM</v>
      </c>
      <c r="C943" s="288" t="str">
        <f t="shared" si="47"/>
        <v/>
      </c>
      <c r="D943" s="288">
        <v>107</v>
      </c>
      <c r="E943" s="288" t="s">
        <v>300</v>
      </c>
      <c r="F943" s="288" t="s">
        <v>26</v>
      </c>
      <c r="G943" s="288" t="str">
        <f>IF('CARGA CONSOLIDADO IPS'!BE107&lt;&gt;"",'CARGA CONSOLIDADO IPS'!BE107,IF(N943="","",IF(N943&gt;0,"N. D.")))</f>
        <v/>
      </c>
      <c r="H943" s="292" t="str">
        <f>IF('CARGA CONSOLIDADO IPS'!BF107&lt;&gt;"",'CARGA CONSOLIDADO IPS'!BF107,IF(O943="","",IF(O943&gt;0,"N. D.")))</f>
        <v/>
      </c>
      <c r="I943" s="292" t="str">
        <f>IF('CARGA CONSOLIDADO IPS'!BG107&lt;&gt;"",'CARGA CONSOLIDADO IPS'!BG107,IF(P943="","",IF(P943&gt;0,"N. D.")))</f>
        <v/>
      </c>
      <c r="J943" s="292" t="str">
        <f>IF('CARGA CONSOLIDADO IPS'!BH107&lt;&gt;"",'CARGA CONSOLIDADO IPS'!BH107,IF(Q943="","",IF(Q943&gt;0,"N. D.")))</f>
        <v/>
      </c>
      <c r="K943" s="292" t="str">
        <f>IF('CARGA CONSOLIDADO IPS'!BI107&lt;&gt;"",'CARGA CONSOLIDADO IPS'!BI107,IF(R943="","",IF(R943&gt;0,"N. D.")))</f>
        <v/>
      </c>
      <c r="L943" s="292" t="str">
        <f>IF('CARGA CONSOLIDADO IPS'!BJ107&lt;&gt;"",'CARGA CONSOLIDADO IPS'!BJ107,IF(S943="","",IF(S943&gt;0,"N. D.")))</f>
        <v/>
      </c>
      <c r="M943" s="292" t="str">
        <f>IF('CARGA CONSOLIDADO IPS'!BK107&lt;&gt;"",'CARGA CONSOLIDADO IPS'!BK107,IF(T943="","",IF(T943&gt;0,"N. D.")))</f>
        <v/>
      </c>
      <c r="N943" s="292" t="str">
        <f>IF('CARGA CONSOLIDADO IPS'!BL107&lt;&gt;"",'CARGA CONSOLIDADO IPS'!BL107,IF(U943="","",IF(U943&gt;0,"N. D.")))</f>
        <v/>
      </c>
    </row>
    <row r="944" spans="1:14" x14ac:dyDescent="0.25">
      <c r="A944" s="288" t="str">
        <f t="shared" si="45"/>
        <v>SEDE</v>
      </c>
      <c r="B944" s="288" t="str">
        <f t="shared" si="46"/>
        <v>FFMM</v>
      </c>
      <c r="C944" s="288" t="str">
        <f t="shared" si="47"/>
        <v/>
      </c>
      <c r="D944" s="288">
        <v>108</v>
      </c>
      <c r="E944" s="288" t="s">
        <v>300</v>
      </c>
      <c r="F944" s="288" t="s">
        <v>26</v>
      </c>
      <c r="G944" s="288" t="str">
        <f>IF('CARGA CONSOLIDADO IPS'!BE108&lt;&gt;"",'CARGA CONSOLIDADO IPS'!BE108,IF(N944="","",IF(N944&gt;0,"N. D.")))</f>
        <v/>
      </c>
      <c r="H944" s="292" t="str">
        <f>IF('CARGA CONSOLIDADO IPS'!BF108&lt;&gt;"",'CARGA CONSOLIDADO IPS'!BF108,IF(O944="","",IF(O944&gt;0,"N. D.")))</f>
        <v/>
      </c>
      <c r="I944" s="292" t="str">
        <f>IF('CARGA CONSOLIDADO IPS'!BG108&lt;&gt;"",'CARGA CONSOLIDADO IPS'!BG108,IF(P944="","",IF(P944&gt;0,"N. D.")))</f>
        <v/>
      </c>
      <c r="J944" s="292" t="str">
        <f>IF('CARGA CONSOLIDADO IPS'!BH108&lt;&gt;"",'CARGA CONSOLIDADO IPS'!BH108,IF(Q944="","",IF(Q944&gt;0,"N. D.")))</f>
        <v/>
      </c>
      <c r="K944" s="292" t="str">
        <f>IF('CARGA CONSOLIDADO IPS'!BI108&lt;&gt;"",'CARGA CONSOLIDADO IPS'!BI108,IF(R944="","",IF(R944&gt;0,"N. D.")))</f>
        <v/>
      </c>
      <c r="L944" s="292" t="str">
        <f>IF('CARGA CONSOLIDADO IPS'!BJ108&lt;&gt;"",'CARGA CONSOLIDADO IPS'!BJ108,IF(S944="","",IF(S944&gt;0,"N. D.")))</f>
        <v/>
      </c>
      <c r="M944" s="292" t="str">
        <f>IF('CARGA CONSOLIDADO IPS'!BK108&lt;&gt;"",'CARGA CONSOLIDADO IPS'!BK108,IF(T944="","",IF(T944&gt;0,"N. D.")))</f>
        <v/>
      </c>
      <c r="N944" s="292" t="str">
        <f>IF('CARGA CONSOLIDADO IPS'!BL108&lt;&gt;"",'CARGA CONSOLIDADO IPS'!BL108,IF(U944="","",IF(U944&gt;0,"N. D.")))</f>
        <v/>
      </c>
    </row>
    <row r="945" spans="1:14" x14ac:dyDescent="0.25">
      <c r="A945" s="288" t="str">
        <f t="shared" si="45"/>
        <v>SEDE</v>
      </c>
      <c r="B945" s="288" t="str">
        <f t="shared" si="46"/>
        <v>FFMM</v>
      </c>
      <c r="C945" s="288" t="str">
        <f t="shared" si="47"/>
        <v/>
      </c>
      <c r="D945" s="288">
        <v>109</v>
      </c>
      <c r="E945" s="288" t="s">
        <v>300</v>
      </c>
      <c r="F945" s="288" t="s">
        <v>26</v>
      </c>
      <c r="G945" s="288" t="str">
        <f>IF('CARGA CONSOLIDADO IPS'!BE109&lt;&gt;"",'CARGA CONSOLIDADO IPS'!BE109,IF(N945="","",IF(N945&gt;0,"N. D.")))</f>
        <v/>
      </c>
      <c r="H945" s="292" t="str">
        <f>IF('CARGA CONSOLIDADO IPS'!BF109&lt;&gt;"",'CARGA CONSOLIDADO IPS'!BF109,IF(O945="","",IF(O945&gt;0,"N. D.")))</f>
        <v/>
      </c>
      <c r="I945" s="292" t="str">
        <f>IF('CARGA CONSOLIDADO IPS'!BG109&lt;&gt;"",'CARGA CONSOLIDADO IPS'!BG109,IF(P945="","",IF(P945&gt;0,"N. D.")))</f>
        <v/>
      </c>
      <c r="J945" s="292" t="str">
        <f>IF('CARGA CONSOLIDADO IPS'!BH109&lt;&gt;"",'CARGA CONSOLIDADO IPS'!BH109,IF(Q945="","",IF(Q945&gt;0,"N. D.")))</f>
        <v/>
      </c>
      <c r="K945" s="292" t="str">
        <f>IF('CARGA CONSOLIDADO IPS'!BI109&lt;&gt;"",'CARGA CONSOLIDADO IPS'!BI109,IF(R945="","",IF(R945&gt;0,"N. D.")))</f>
        <v/>
      </c>
      <c r="L945" s="292" t="str">
        <f>IF('CARGA CONSOLIDADO IPS'!BJ109&lt;&gt;"",'CARGA CONSOLIDADO IPS'!BJ109,IF(S945="","",IF(S945&gt;0,"N. D.")))</f>
        <v/>
      </c>
      <c r="M945" s="292" t="str">
        <f>IF('CARGA CONSOLIDADO IPS'!BK109&lt;&gt;"",'CARGA CONSOLIDADO IPS'!BK109,IF(T945="","",IF(T945&gt;0,"N. D.")))</f>
        <v/>
      </c>
      <c r="N945" s="292" t="str">
        <f>IF('CARGA CONSOLIDADO IPS'!BL109&lt;&gt;"",'CARGA CONSOLIDADO IPS'!BL109,IF(U945="","",IF(U945&gt;0,"N. D.")))</f>
        <v/>
      </c>
    </row>
    <row r="946" spans="1:14" x14ac:dyDescent="0.25">
      <c r="A946" s="288" t="str">
        <f t="shared" si="45"/>
        <v>SEDE</v>
      </c>
      <c r="B946" s="288" t="str">
        <f t="shared" si="46"/>
        <v>FFMM</v>
      </c>
      <c r="C946" s="288" t="str">
        <f t="shared" si="47"/>
        <v/>
      </c>
      <c r="D946" s="288">
        <v>110</v>
      </c>
      <c r="E946" s="288" t="s">
        <v>300</v>
      </c>
      <c r="F946" s="288" t="s">
        <v>26</v>
      </c>
      <c r="G946" s="288" t="str">
        <f>IF('CARGA CONSOLIDADO IPS'!BE110&lt;&gt;"",'CARGA CONSOLIDADO IPS'!BE110,IF(N946="","",IF(N946&gt;0,"N. D.")))</f>
        <v/>
      </c>
      <c r="H946" s="292" t="str">
        <f>IF('CARGA CONSOLIDADO IPS'!BF110&lt;&gt;"",'CARGA CONSOLIDADO IPS'!BF110,IF(O946="","",IF(O946&gt;0,"N. D.")))</f>
        <v/>
      </c>
      <c r="I946" s="292" t="str">
        <f>IF('CARGA CONSOLIDADO IPS'!BG110&lt;&gt;"",'CARGA CONSOLIDADO IPS'!BG110,IF(P946="","",IF(P946&gt;0,"N. D.")))</f>
        <v/>
      </c>
      <c r="J946" s="292" t="str">
        <f>IF('CARGA CONSOLIDADO IPS'!BH110&lt;&gt;"",'CARGA CONSOLIDADO IPS'!BH110,IF(Q946="","",IF(Q946&gt;0,"N. D.")))</f>
        <v/>
      </c>
      <c r="K946" s="292" t="str">
        <f>IF('CARGA CONSOLIDADO IPS'!BI110&lt;&gt;"",'CARGA CONSOLIDADO IPS'!BI110,IF(R946="","",IF(R946&gt;0,"N. D.")))</f>
        <v/>
      </c>
      <c r="L946" s="292" t="str">
        <f>IF('CARGA CONSOLIDADO IPS'!BJ110&lt;&gt;"",'CARGA CONSOLIDADO IPS'!BJ110,IF(S946="","",IF(S946&gt;0,"N. D.")))</f>
        <v/>
      </c>
      <c r="M946" s="292" t="str">
        <f>IF('CARGA CONSOLIDADO IPS'!BK110&lt;&gt;"",'CARGA CONSOLIDADO IPS'!BK110,IF(T946="","",IF(T946&gt;0,"N. D.")))</f>
        <v/>
      </c>
      <c r="N946" s="292" t="str">
        <f>IF('CARGA CONSOLIDADO IPS'!BL110&lt;&gt;"",'CARGA CONSOLIDADO IPS'!BL110,IF(U946="","",IF(U946&gt;0,"N. D.")))</f>
        <v/>
      </c>
    </row>
    <row r="947" spans="1:14" x14ac:dyDescent="0.25">
      <c r="A947" s="288" t="str">
        <f t="shared" si="45"/>
        <v>SEDE</v>
      </c>
      <c r="B947" s="288" t="str">
        <f t="shared" si="46"/>
        <v>FFMM</v>
      </c>
      <c r="C947" s="288" t="str">
        <f t="shared" si="47"/>
        <v/>
      </c>
      <c r="D947" s="288">
        <v>111</v>
      </c>
      <c r="E947" s="288" t="s">
        <v>300</v>
      </c>
      <c r="F947" s="288" t="s">
        <v>26</v>
      </c>
      <c r="G947" s="288" t="str">
        <f>IF('CARGA CONSOLIDADO IPS'!BE111&lt;&gt;"",'CARGA CONSOLIDADO IPS'!BE111,IF(N947="","",IF(N947&gt;0,"N. D.")))</f>
        <v/>
      </c>
      <c r="H947" s="292" t="str">
        <f>IF('CARGA CONSOLIDADO IPS'!BF111&lt;&gt;"",'CARGA CONSOLIDADO IPS'!BF111,IF(O947="","",IF(O947&gt;0,"N. D.")))</f>
        <v/>
      </c>
      <c r="I947" s="292" t="str">
        <f>IF('CARGA CONSOLIDADO IPS'!BG111&lt;&gt;"",'CARGA CONSOLIDADO IPS'!BG111,IF(P947="","",IF(P947&gt;0,"N. D.")))</f>
        <v/>
      </c>
      <c r="J947" s="292" t="str">
        <f>IF('CARGA CONSOLIDADO IPS'!BH111&lt;&gt;"",'CARGA CONSOLIDADO IPS'!BH111,IF(Q947="","",IF(Q947&gt;0,"N. D.")))</f>
        <v/>
      </c>
      <c r="K947" s="292" t="str">
        <f>IF('CARGA CONSOLIDADO IPS'!BI111&lt;&gt;"",'CARGA CONSOLIDADO IPS'!BI111,IF(R947="","",IF(R947&gt;0,"N. D.")))</f>
        <v/>
      </c>
      <c r="L947" s="292" t="str">
        <f>IF('CARGA CONSOLIDADO IPS'!BJ111&lt;&gt;"",'CARGA CONSOLIDADO IPS'!BJ111,IF(S947="","",IF(S947&gt;0,"N. D.")))</f>
        <v/>
      </c>
      <c r="M947" s="292" t="str">
        <f>IF('CARGA CONSOLIDADO IPS'!BK111&lt;&gt;"",'CARGA CONSOLIDADO IPS'!BK111,IF(T947="","",IF(T947&gt;0,"N. D.")))</f>
        <v/>
      </c>
      <c r="N947" s="292" t="str">
        <f>IF('CARGA CONSOLIDADO IPS'!BL111&lt;&gt;"",'CARGA CONSOLIDADO IPS'!BL111,IF(U947="","",IF(U947&gt;0,"N. D.")))</f>
        <v/>
      </c>
    </row>
    <row r="948" spans="1:14" x14ac:dyDescent="0.25">
      <c r="A948" s="288" t="str">
        <f t="shared" si="45"/>
        <v>SEDE</v>
      </c>
      <c r="B948" s="288" t="str">
        <f t="shared" si="46"/>
        <v>FFMM</v>
      </c>
      <c r="C948" s="288" t="str">
        <f t="shared" si="47"/>
        <v/>
      </c>
      <c r="D948" s="288">
        <v>112</v>
      </c>
      <c r="E948" s="288" t="s">
        <v>300</v>
      </c>
      <c r="F948" s="288" t="s">
        <v>26</v>
      </c>
      <c r="G948" s="288" t="str">
        <f>IF('CARGA CONSOLIDADO IPS'!BE112&lt;&gt;"",'CARGA CONSOLIDADO IPS'!BE112,IF(N948="","",IF(N948&gt;0,"N. D.")))</f>
        <v/>
      </c>
      <c r="H948" s="292" t="str">
        <f>IF('CARGA CONSOLIDADO IPS'!BF112&lt;&gt;"",'CARGA CONSOLIDADO IPS'!BF112,IF(O948="","",IF(O948&gt;0,"N. D.")))</f>
        <v/>
      </c>
      <c r="I948" s="292" t="str">
        <f>IF('CARGA CONSOLIDADO IPS'!BG112&lt;&gt;"",'CARGA CONSOLIDADO IPS'!BG112,IF(P948="","",IF(P948&gt;0,"N. D.")))</f>
        <v/>
      </c>
      <c r="J948" s="292" t="str">
        <f>IF('CARGA CONSOLIDADO IPS'!BH112&lt;&gt;"",'CARGA CONSOLIDADO IPS'!BH112,IF(Q948="","",IF(Q948&gt;0,"N. D.")))</f>
        <v/>
      </c>
      <c r="K948" s="292" t="str">
        <f>IF('CARGA CONSOLIDADO IPS'!BI112&lt;&gt;"",'CARGA CONSOLIDADO IPS'!BI112,IF(R948="","",IF(R948&gt;0,"N. D.")))</f>
        <v/>
      </c>
      <c r="L948" s="292" t="str">
        <f>IF('CARGA CONSOLIDADO IPS'!BJ112&lt;&gt;"",'CARGA CONSOLIDADO IPS'!BJ112,IF(S948="","",IF(S948&gt;0,"N. D.")))</f>
        <v/>
      </c>
      <c r="M948" s="292" t="str">
        <f>IF('CARGA CONSOLIDADO IPS'!BK112&lt;&gt;"",'CARGA CONSOLIDADO IPS'!BK112,IF(T948="","",IF(T948&gt;0,"N. D.")))</f>
        <v/>
      </c>
      <c r="N948" s="292" t="str">
        <f>IF('CARGA CONSOLIDADO IPS'!BL112&lt;&gt;"",'CARGA CONSOLIDADO IPS'!BL112,IF(U948="","",IF(U948&gt;0,"N. D.")))</f>
        <v/>
      </c>
    </row>
    <row r="949" spans="1:14" x14ac:dyDescent="0.25">
      <c r="A949" s="288" t="str">
        <f t="shared" si="45"/>
        <v>SEDE</v>
      </c>
      <c r="B949" s="288" t="str">
        <f t="shared" si="46"/>
        <v>FFMM</v>
      </c>
      <c r="C949" s="288" t="str">
        <f t="shared" si="47"/>
        <v/>
      </c>
      <c r="D949" s="288">
        <v>113</v>
      </c>
      <c r="E949" s="288" t="s">
        <v>300</v>
      </c>
      <c r="F949" s="288" t="s">
        <v>26</v>
      </c>
      <c r="G949" s="288" t="str">
        <f>IF('CARGA CONSOLIDADO IPS'!BE113&lt;&gt;"",'CARGA CONSOLIDADO IPS'!BE113,IF(N949="","",IF(N949&gt;0,"N. D.")))</f>
        <v/>
      </c>
      <c r="H949" s="292" t="str">
        <f>IF('CARGA CONSOLIDADO IPS'!BF113&lt;&gt;"",'CARGA CONSOLIDADO IPS'!BF113,IF(O949="","",IF(O949&gt;0,"N. D.")))</f>
        <v/>
      </c>
      <c r="I949" s="292" t="str">
        <f>IF('CARGA CONSOLIDADO IPS'!BG113&lt;&gt;"",'CARGA CONSOLIDADO IPS'!BG113,IF(P949="","",IF(P949&gt;0,"N. D.")))</f>
        <v/>
      </c>
      <c r="J949" s="292" t="str">
        <f>IF('CARGA CONSOLIDADO IPS'!BH113&lt;&gt;"",'CARGA CONSOLIDADO IPS'!BH113,IF(Q949="","",IF(Q949&gt;0,"N. D.")))</f>
        <v/>
      </c>
      <c r="K949" s="292" t="str">
        <f>IF('CARGA CONSOLIDADO IPS'!BI113&lt;&gt;"",'CARGA CONSOLIDADO IPS'!BI113,IF(R949="","",IF(R949&gt;0,"N. D.")))</f>
        <v/>
      </c>
      <c r="L949" s="292" t="str">
        <f>IF('CARGA CONSOLIDADO IPS'!BJ113&lt;&gt;"",'CARGA CONSOLIDADO IPS'!BJ113,IF(S949="","",IF(S949&gt;0,"N. D.")))</f>
        <v/>
      </c>
      <c r="M949" s="292" t="str">
        <f>IF('CARGA CONSOLIDADO IPS'!BK113&lt;&gt;"",'CARGA CONSOLIDADO IPS'!BK113,IF(T949="","",IF(T949&gt;0,"N. D.")))</f>
        <v/>
      </c>
      <c r="N949" s="292" t="str">
        <f>IF('CARGA CONSOLIDADO IPS'!BL113&lt;&gt;"",'CARGA CONSOLIDADO IPS'!BL113,IF(U949="","",IF(U949&gt;0,"N. D.")))</f>
        <v/>
      </c>
    </row>
    <row r="950" spans="1:14" x14ac:dyDescent="0.25">
      <c r="A950" s="288" t="str">
        <f t="shared" si="45"/>
        <v>SEDE</v>
      </c>
      <c r="B950" s="288" t="str">
        <f t="shared" si="46"/>
        <v>FFMM</v>
      </c>
      <c r="C950" s="288" t="str">
        <f t="shared" si="47"/>
        <v/>
      </c>
      <c r="D950" s="288">
        <v>114</v>
      </c>
      <c r="E950" s="288" t="s">
        <v>300</v>
      </c>
      <c r="F950" s="288" t="s">
        <v>26</v>
      </c>
      <c r="G950" s="288" t="str">
        <f>IF('CARGA CONSOLIDADO IPS'!BE114&lt;&gt;"",'CARGA CONSOLIDADO IPS'!BE114,IF(N950="","",IF(N950&gt;0,"N. D.")))</f>
        <v/>
      </c>
      <c r="H950" s="292" t="str">
        <f>IF('CARGA CONSOLIDADO IPS'!BF114&lt;&gt;"",'CARGA CONSOLIDADO IPS'!BF114,IF(O950="","",IF(O950&gt;0,"N. D.")))</f>
        <v/>
      </c>
      <c r="I950" s="292" t="str">
        <f>IF('CARGA CONSOLIDADO IPS'!BG114&lt;&gt;"",'CARGA CONSOLIDADO IPS'!BG114,IF(P950="","",IF(P950&gt;0,"N. D.")))</f>
        <v/>
      </c>
      <c r="J950" s="292" t="str">
        <f>IF('CARGA CONSOLIDADO IPS'!BH114&lt;&gt;"",'CARGA CONSOLIDADO IPS'!BH114,IF(Q950="","",IF(Q950&gt;0,"N. D.")))</f>
        <v/>
      </c>
      <c r="K950" s="292" t="str">
        <f>IF('CARGA CONSOLIDADO IPS'!BI114&lt;&gt;"",'CARGA CONSOLIDADO IPS'!BI114,IF(R950="","",IF(R950&gt;0,"N. D.")))</f>
        <v/>
      </c>
      <c r="L950" s="292" t="str">
        <f>IF('CARGA CONSOLIDADO IPS'!BJ114&lt;&gt;"",'CARGA CONSOLIDADO IPS'!BJ114,IF(S950="","",IF(S950&gt;0,"N. D.")))</f>
        <v/>
      </c>
      <c r="M950" s="292" t="str">
        <f>IF('CARGA CONSOLIDADO IPS'!BK114&lt;&gt;"",'CARGA CONSOLIDADO IPS'!BK114,IF(T950="","",IF(T950&gt;0,"N. D.")))</f>
        <v/>
      </c>
      <c r="N950" s="292" t="str">
        <f>IF('CARGA CONSOLIDADO IPS'!BL114&lt;&gt;"",'CARGA CONSOLIDADO IPS'!BL114,IF(U950="","",IF(U950&gt;0,"N. D.")))</f>
        <v/>
      </c>
    </row>
    <row r="951" spans="1:14" x14ac:dyDescent="0.25">
      <c r="A951" s="288" t="str">
        <f t="shared" si="45"/>
        <v>SEDE</v>
      </c>
      <c r="B951" s="288" t="str">
        <f t="shared" si="46"/>
        <v>FFMM</v>
      </c>
      <c r="C951" s="288" t="str">
        <f t="shared" si="47"/>
        <v/>
      </c>
      <c r="D951" s="288">
        <v>115</v>
      </c>
      <c r="E951" s="288" t="s">
        <v>300</v>
      </c>
      <c r="F951" s="288" t="s">
        <v>26</v>
      </c>
      <c r="G951" s="288" t="str">
        <f>IF('CARGA CONSOLIDADO IPS'!BE115&lt;&gt;"",'CARGA CONSOLIDADO IPS'!BE115,IF(N951="","",IF(N951&gt;0,"N. D.")))</f>
        <v/>
      </c>
      <c r="H951" s="292" t="str">
        <f>IF('CARGA CONSOLIDADO IPS'!BF115&lt;&gt;"",'CARGA CONSOLIDADO IPS'!BF115,IF(O951="","",IF(O951&gt;0,"N. D.")))</f>
        <v/>
      </c>
      <c r="I951" s="292" t="str">
        <f>IF('CARGA CONSOLIDADO IPS'!BG115&lt;&gt;"",'CARGA CONSOLIDADO IPS'!BG115,IF(P951="","",IF(P951&gt;0,"N. D.")))</f>
        <v/>
      </c>
      <c r="J951" s="292" t="str">
        <f>IF('CARGA CONSOLIDADO IPS'!BH115&lt;&gt;"",'CARGA CONSOLIDADO IPS'!BH115,IF(Q951="","",IF(Q951&gt;0,"N. D.")))</f>
        <v/>
      </c>
      <c r="K951" s="292" t="str">
        <f>IF('CARGA CONSOLIDADO IPS'!BI115&lt;&gt;"",'CARGA CONSOLIDADO IPS'!BI115,IF(R951="","",IF(R951&gt;0,"N. D.")))</f>
        <v/>
      </c>
      <c r="L951" s="292" t="str">
        <f>IF('CARGA CONSOLIDADO IPS'!BJ115&lt;&gt;"",'CARGA CONSOLIDADO IPS'!BJ115,IF(S951="","",IF(S951&gt;0,"N. D.")))</f>
        <v/>
      </c>
      <c r="M951" s="292" t="str">
        <f>IF('CARGA CONSOLIDADO IPS'!BK115&lt;&gt;"",'CARGA CONSOLIDADO IPS'!BK115,IF(T951="","",IF(T951&gt;0,"N. D.")))</f>
        <v/>
      </c>
      <c r="N951" s="292" t="str">
        <f>IF('CARGA CONSOLIDADO IPS'!BL115&lt;&gt;"",'CARGA CONSOLIDADO IPS'!BL115,IF(U951="","",IF(U951&gt;0,"N. D.")))</f>
        <v/>
      </c>
    </row>
    <row r="952" spans="1:14" x14ac:dyDescent="0.25">
      <c r="A952" s="288" t="str">
        <f t="shared" si="45"/>
        <v>SEDE</v>
      </c>
      <c r="B952" s="288" t="str">
        <f t="shared" si="46"/>
        <v>FFMM</v>
      </c>
      <c r="C952" s="288" t="str">
        <f t="shared" si="47"/>
        <v/>
      </c>
      <c r="D952" s="288">
        <v>116</v>
      </c>
      <c r="E952" s="288" t="s">
        <v>300</v>
      </c>
      <c r="F952" s="288" t="s">
        <v>26</v>
      </c>
      <c r="G952" s="288" t="str">
        <f>IF('CARGA CONSOLIDADO IPS'!BE116&lt;&gt;"",'CARGA CONSOLIDADO IPS'!BE116,IF(N952="","",IF(N952&gt;0,"N. D.")))</f>
        <v/>
      </c>
      <c r="H952" s="292" t="str">
        <f>IF('CARGA CONSOLIDADO IPS'!BF116&lt;&gt;"",'CARGA CONSOLIDADO IPS'!BF116,IF(O952="","",IF(O952&gt;0,"N. D.")))</f>
        <v/>
      </c>
      <c r="I952" s="292" t="str">
        <f>IF('CARGA CONSOLIDADO IPS'!BG116&lt;&gt;"",'CARGA CONSOLIDADO IPS'!BG116,IF(P952="","",IF(P952&gt;0,"N. D.")))</f>
        <v/>
      </c>
      <c r="J952" s="292" t="str">
        <f>IF('CARGA CONSOLIDADO IPS'!BH116&lt;&gt;"",'CARGA CONSOLIDADO IPS'!BH116,IF(Q952="","",IF(Q952&gt;0,"N. D.")))</f>
        <v/>
      </c>
      <c r="K952" s="292" t="str">
        <f>IF('CARGA CONSOLIDADO IPS'!BI116&lt;&gt;"",'CARGA CONSOLIDADO IPS'!BI116,IF(R952="","",IF(R952&gt;0,"N. D.")))</f>
        <v/>
      </c>
      <c r="L952" s="292" t="str">
        <f>IF('CARGA CONSOLIDADO IPS'!BJ116&lt;&gt;"",'CARGA CONSOLIDADO IPS'!BJ116,IF(S952="","",IF(S952&gt;0,"N. D.")))</f>
        <v/>
      </c>
      <c r="M952" s="292" t="str">
        <f>IF('CARGA CONSOLIDADO IPS'!BK116&lt;&gt;"",'CARGA CONSOLIDADO IPS'!BK116,IF(T952="","",IF(T952&gt;0,"N. D.")))</f>
        <v/>
      </c>
      <c r="N952" s="292" t="str">
        <f>IF('CARGA CONSOLIDADO IPS'!BL116&lt;&gt;"",'CARGA CONSOLIDADO IPS'!BL116,IF(U952="","",IF(U952&gt;0,"N. D.")))</f>
        <v/>
      </c>
    </row>
    <row r="953" spans="1:14" x14ac:dyDescent="0.25">
      <c r="A953" s="288" t="str">
        <f t="shared" si="45"/>
        <v>SEDE</v>
      </c>
      <c r="B953" s="288" t="str">
        <f t="shared" si="46"/>
        <v>FFMM</v>
      </c>
      <c r="C953" s="288" t="str">
        <f t="shared" si="47"/>
        <v/>
      </c>
      <c r="D953" s="288">
        <v>117</v>
      </c>
      <c r="E953" s="288" t="s">
        <v>300</v>
      </c>
      <c r="F953" s="288" t="s">
        <v>26</v>
      </c>
      <c r="G953" s="288" t="str">
        <f>IF('CARGA CONSOLIDADO IPS'!BE117&lt;&gt;"",'CARGA CONSOLIDADO IPS'!BE117,IF(N953="","",IF(N953&gt;0,"N. D.")))</f>
        <v/>
      </c>
      <c r="H953" s="292" t="str">
        <f>IF('CARGA CONSOLIDADO IPS'!BF117&lt;&gt;"",'CARGA CONSOLIDADO IPS'!BF117,IF(O953="","",IF(O953&gt;0,"N. D.")))</f>
        <v/>
      </c>
      <c r="I953" s="292" t="str">
        <f>IF('CARGA CONSOLIDADO IPS'!BG117&lt;&gt;"",'CARGA CONSOLIDADO IPS'!BG117,IF(P953="","",IF(P953&gt;0,"N. D.")))</f>
        <v/>
      </c>
      <c r="J953" s="292" t="str">
        <f>IF('CARGA CONSOLIDADO IPS'!BH117&lt;&gt;"",'CARGA CONSOLIDADO IPS'!BH117,IF(Q953="","",IF(Q953&gt;0,"N. D.")))</f>
        <v/>
      </c>
      <c r="K953" s="292" t="str">
        <f>IF('CARGA CONSOLIDADO IPS'!BI117&lt;&gt;"",'CARGA CONSOLIDADO IPS'!BI117,IF(R953="","",IF(R953&gt;0,"N. D.")))</f>
        <v/>
      </c>
      <c r="L953" s="292" t="str">
        <f>IF('CARGA CONSOLIDADO IPS'!BJ117&lt;&gt;"",'CARGA CONSOLIDADO IPS'!BJ117,IF(S953="","",IF(S953&gt;0,"N. D.")))</f>
        <v/>
      </c>
      <c r="M953" s="292" t="str">
        <f>IF('CARGA CONSOLIDADO IPS'!BK117&lt;&gt;"",'CARGA CONSOLIDADO IPS'!BK117,IF(T953="","",IF(T953&gt;0,"N. D.")))</f>
        <v/>
      </c>
      <c r="N953" s="292" t="str">
        <f>IF('CARGA CONSOLIDADO IPS'!BL117&lt;&gt;"",'CARGA CONSOLIDADO IPS'!BL117,IF(U953="","",IF(U953&gt;0,"N. D.")))</f>
        <v/>
      </c>
    </row>
    <row r="954" spans="1:14" x14ac:dyDescent="0.25">
      <c r="A954" s="288" t="str">
        <f t="shared" si="45"/>
        <v>SEDE</v>
      </c>
      <c r="B954" s="288" t="str">
        <f t="shared" si="46"/>
        <v>FFMM</v>
      </c>
      <c r="C954" s="288" t="str">
        <f t="shared" si="47"/>
        <v/>
      </c>
      <c r="D954" s="288">
        <v>118</v>
      </c>
      <c r="E954" s="288" t="s">
        <v>300</v>
      </c>
      <c r="F954" s="288" t="s">
        <v>26</v>
      </c>
      <c r="G954" s="288" t="str">
        <f>IF('CARGA CONSOLIDADO IPS'!BE118&lt;&gt;"",'CARGA CONSOLIDADO IPS'!BE118,IF(N954="","",IF(N954&gt;0,"N. D.")))</f>
        <v/>
      </c>
      <c r="H954" s="292" t="str">
        <f>IF('CARGA CONSOLIDADO IPS'!BF118&lt;&gt;"",'CARGA CONSOLIDADO IPS'!BF118,IF(O954="","",IF(O954&gt;0,"N. D.")))</f>
        <v/>
      </c>
      <c r="I954" s="292" t="str">
        <f>IF('CARGA CONSOLIDADO IPS'!BG118&lt;&gt;"",'CARGA CONSOLIDADO IPS'!BG118,IF(P954="","",IF(P954&gt;0,"N. D.")))</f>
        <v/>
      </c>
      <c r="J954" s="292" t="str">
        <f>IF('CARGA CONSOLIDADO IPS'!BH118&lt;&gt;"",'CARGA CONSOLIDADO IPS'!BH118,IF(Q954="","",IF(Q954&gt;0,"N. D.")))</f>
        <v/>
      </c>
      <c r="K954" s="292" t="str">
        <f>IF('CARGA CONSOLIDADO IPS'!BI118&lt;&gt;"",'CARGA CONSOLIDADO IPS'!BI118,IF(R954="","",IF(R954&gt;0,"N. D.")))</f>
        <v/>
      </c>
      <c r="L954" s="292" t="str">
        <f>IF('CARGA CONSOLIDADO IPS'!BJ118&lt;&gt;"",'CARGA CONSOLIDADO IPS'!BJ118,IF(S954="","",IF(S954&gt;0,"N. D.")))</f>
        <v/>
      </c>
      <c r="M954" s="292" t="str">
        <f>IF('CARGA CONSOLIDADO IPS'!BK118&lt;&gt;"",'CARGA CONSOLIDADO IPS'!BK118,IF(T954="","",IF(T954&gt;0,"N. D.")))</f>
        <v/>
      </c>
      <c r="N954" s="292" t="str">
        <f>IF('CARGA CONSOLIDADO IPS'!BL118&lt;&gt;"",'CARGA CONSOLIDADO IPS'!BL118,IF(U954="","",IF(U954&gt;0,"N. D.")))</f>
        <v/>
      </c>
    </row>
    <row r="955" spans="1:14" x14ac:dyDescent="0.25">
      <c r="A955" s="288" t="str">
        <f t="shared" si="45"/>
        <v>SEDE</v>
      </c>
      <c r="B955" s="288" t="str">
        <f t="shared" si="46"/>
        <v>FFMM</v>
      </c>
      <c r="C955" s="288" t="str">
        <f t="shared" si="47"/>
        <v/>
      </c>
      <c r="D955" s="288">
        <v>119</v>
      </c>
      <c r="E955" s="288" t="s">
        <v>300</v>
      </c>
      <c r="F955" s="288" t="s">
        <v>26</v>
      </c>
      <c r="G955" s="288" t="str">
        <f>IF('CARGA CONSOLIDADO IPS'!BE119&lt;&gt;"",'CARGA CONSOLIDADO IPS'!BE119,IF(N955="","",IF(N955&gt;0,"N. D.")))</f>
        <v/>
      </c>
      <c r="H955" s="292" t="str">
        <f>IF('CARGA CONSOLIDADO IPS'!BF119&lt;&gt;"",'CARGA CONSOLIDADO IPS'!BF119,IF(O955="","",IF(O955&gt;0,"N. D.")))</f>
        <v/>
      </c>
      <c r="I955" s="292" t="str">
        <f>IF('CARGA CONSOLIDADO IPS'!BG119&lt;&gt;"",'CARGA CONSOLIDADO IPS'!BG119,IF(P955="","",IF(P955&gt;0,"N. D.")))</f>
        <v/>
      </c>
      <c r="J955" s="292" t="str">
        <f>IF('CARGA CONSOLIDADO IPS'!BH119&lt;&gt;"",'CARGA CONSOLIDADO IPS'!BH119,IF(Q955="","",IF(Q955&gt;0,"N. D.")))</f>
        <v/>
      </c>
      <c r="K955" s="292" t="str">
        <f>IF('CARGA CONSOLIDADO IPS'!BI119&lt;&gt;"",'CARGA CONSOLIDADO IPS'!BI119,IF(R955="","",IF(R955&gt;0,"N. D.")))</f>
        <v/>
      </c>
      <c r="L955" s="292" t="str">
        <f>IF('CARGA CONSOLIDADO IPS'!BJ119&lt;&gt;"",'CARGA CONSOLIDADO IPS'!BJ119,IF(S955="","",IF(S955&gt;0,"N. D.")))</f>
        <v/>
      </c>
      <c r="M955" s="292" t="str">
        <f>IF('CARGA CONSOLIDADO IPS'!BK119&lt;&gt;"",'CARGA CONSOLIDADO IPS'!BK119,IF(T955="","",IF(T955&gt;0,"N. D.")))</f>
        <v/>
      </c>
      <c r="N955" s="292" t="str">
        <f>IF('CARGA CONSOLIDADO IPS'!BL119&lt;&gt;"",'CARGA CONSOLIDADO IPS'!BL119,IF(U955="","",IF(U955&gt;0,"N. D.")))</f>
        <v/>
      </c>
    </row>
    <row r="956" spans="1:14" x14ac:dyDescent="0.25">
      <c r="A956" s="288" t="str">
        <f t="shared" si="45"/>
        <v>SEDE</v>
      </c>
      <c r="B956" s="288" t="str">
        <f t="shared" si="46"/>
        <v>FFMM</v>
      </c>
      <c r="C956" s="288" t="str">
        <f t="shared" si="47"/>
        <v/>
      </c>
      <c r="D956" s="288">
        <v>120</v>
      </c>
      <c r="E956" s="288" t="s">
        <v>300</v>
      </c>
      <c r="F956" s="288" t="s">
        <v>26</v>
      </c>
      <c r="G956" s="288" t="str">
        <f>IF('CARGA CONSOLIDADO IPS'!BE120&lt;&gt;"",'CARGA CONSOLIDADO IPS'!BE120,IF(N956="","",IF(N956&gt;0,"N. D.")))</f>
        <v/>
      </c>
      <c r="H956" s="292" t="str">
        <f>IF('CARGA CONSOLIDADO IPS'!BF120&lt;&gt;"",'CARGA CONSOLIDADO IPS'!BF120,IF(O956="","",IF(O956&gt;0,"N. D.")))</f>
        <v/>
      </c>
      <c r="I956" s="292" t="str">
        <f>IF('CARGA CONSOLIDADO IPS'!BG120&lt;&gt;"",'CARGA CONSOLIDADO IPS'!BG120,IF(P956="","",IF(P956&gt;0,"N. D.")))</f>
        <v/>
      </c>
      <c r="J956" s="292" t="str">
        <f>IF('CARGA CONSOLIDADO IPS'!BH120&lt;&gt;"",'CARGA CONSOLIDADO IPS'!BH120,IF(Q956="","",IF(Q956&gt;0,"N. D.")))</f>
        <v/>
      </c>
      <c r="K956" s="292" t="str">
        <f>IF('CARGA CONSOLIDADO IPS'!BI120&lt;&gt;"",'CARGA CONSOLIDADO IPS'!BI120,IF(R956="","",IF(R956&gt;0,"N. D.")))</f>
        <v/>
      </c>
      <c r="L956" s="292" t="str">
        <f>IF('CARGA CONSOLIDADO IPS'!BJ120&lt;&gt;"",'CARGA CONSOLIDADO IPS'!BJ120,IF(S956="","",IF(S956&gt;0,"N. D.")))</f>
        <v/>
      </c>
      <c r="M956" s="292" t="str">
        <f>IF('CARGA CONSOLIDADO IPS'!BK120&lt;&gt;"",'CARGA CONSOLIDADO IPS'!BK120,IF(T956="","",IF(T956&gt;0,"N. D.")))</f>
        <v/>
      </c>
      <c r="N956" s="292" t="str">
        <f>IF('CARGA CONSOLIDADO IPS'!BL120&lt;&gt;"",'CARGA CONSOLIDADO IPS'!BL120,IF(U956="","",IF(U956&gt;0,"N. D.")))</f>
        <v/>
      </c>
    </row>
    <row r="957" spans="1:14" x14ac:dyDescent="0.25">
      <c r="A957" s="288" t="str">
        <f t="shared" si="45"/>
        <v>SEDE</v>
      </c>
      <c r="B957" s="288" t="str">
        <f t="shared" si="46"/>
        <v>FFMM</v>
      </c>
      <c r="C957" s="288" t="str">
        <f t="shared" si="47"/>
        <v/>
      </c>
      <c r="D957" s="288">
        <v>121</v>
      </c>
      <c r="E957" s="288" t="s">
        <v>300</v>
      </c>
      <c r="F957" s="288" t="s">
        <v>26</v>
      </c>
      <c r="G957" s="288" t="str">
        <f>IF('CARGA CONSOLIDADO IPS'!BE121&lt;&gt;"",'CARGA CONSOLIDADO IPS'!BE121,IF(N957="","",IF(N957&gt;0,"N. D.")))</f>
        <v/>
      </c>
      <c r="H957" s="292" t="str">
        <f>IF('CARGA CONSOLIDADO IPS'!BF121&lt;&gt;"",'CARGA CONSOLIDADO IPS'!BF121,IF(O957="","",IF(O957&gt;0,"N. D.")))</f>
        <v/>
      </c>
      <c r="I957" s="292" t="str">
        <f>IF('CARGA CONSOLIDADO IPS'!BG121&lt;&gt;"",'CARGA CONSOLIDADO IPS'!BG121,IF(P957="","",IF(P957&gt;0,"N. D.")))</f>
        <v/>
      </c>
      <c r="J957" s="292" t="str">
        <f>IF('CARGA CONSOLIDADO IPS'!BH121&lt;&gt;"",'CARGA CONSOLIDADO IPS'!BH121,IF(Q957="","",IF(Q957&gt;0,"N. D.")))</f>
        <v/>
      </c>
      <c r="K957" s="292" t="str">
        <f>IF('CARGA CONSOLIDADO IPS'!BI121&lt;&gt;"",'CARGA CONSOLIDADO IPS'!BI121,IF(R957="","",IF(R957&gt;0,"N. D.")))</f>
        <v/>
      </c>
      <c r="L957" s="292" t="str">
        <f>IF('CARGA CONSOLIDADO IPS'!BJ121&lt;&gt;"",'CARGA CONSOLIDADO IPS'!BJ121,IF(S957="","",IF(S957&gt;0,"N. D.")))</f>
        <v/>
      </c>
      <c r="M957" s="292" t="str">
        <f>IF('CARGA CONSOLIDADO IPS'!BK121&lt;&gt;"",'CARGA CONSOLIDADO IPS'!BK121,IF(T957="","",IF(T957&gt;0,"N. D.")))</f>
        <v/>
      </c>
      <c r="N957" s="292" t="str">
        <f>IF('CARGA CONSOLIDADO IPS'!BL121&lt;&gt;"",'CARGA CONSOLIDADO IPS'!BL121,IF(U957="","",IF(U957&gt;0,"N. D.")))</f>
        <v/>
      </c>
    </row>
    <row r="958" spans="1:14" x14ac:dyDescent="0.25">
      <c r="A958" s="288" t="str">
        <f t="shared" si="45"/>
        <v>SEDE</v>
      </c>
      <c r="B958" s="288" t="str">
        <f t="shared" si="46"/>
        <v>FFMM</v>
      </c>
      <c r="C958" s="288" t="str">
        <f t="shared" si="47"/>
        <v/>
      </c>
      <c r="D958" s="288">
        <v>122</v>
      </c>
      <c r="E958" s="288" t="s">
        <v>300</v>
      </c>
      <c r="F958" s="288" t="s">
        <v>26</v>
      </c>
      <c r="G958" s="288" t="str">
        <f>IF('CARGA CONSOLIDADO IPS'!BE122&lt;&gt;"",'CARGA CONSOLIDADO IPS'!BE122,IF(N958="","",IF(N958&gt;0,"N. D.")))</f>
        <v/>
      </c>
      <c r="H958" s="292" t="str">
        <f>IF('CARGA CONSOLIDADO IPS'!BF122&lt;&gt;"",'CARGA CONSOLIDADO IPS'!BF122,IF(O958="","",IF(O958&gt;0,"N. D.")))</f>
        <v/>
      </c>
      <c r="I958" s="292" t="str">
        <f>IF('CARGA CONSOLIDADO IPS'!BG122&lt;&gt;"",'CARGA CONSOLIDADO IPS'!BG122,IF(P958="","",IF(P958&gt;0,"N. D.")))</f>
        <v/>
      </c>
      <c r="J958" s="292" t="str">
        <f>IF('CARGA CONSOLIDADO IPS'!BH122&lt;&gt;"",'CARGA CONSOLIDADO IPS'!BH122,IF(Q958="","",IF(Q958&gt;0,"N. D.")))</f>
        <v/>
      </c>
      <c r="K958" s="292" t="str">
        <f>IF('CARGA CONSOLIDADO IPS'!BI122&lt;&gt;"",'CARGA CONSOLIDADO IPS'!BI122,IF(R958="","",IF(R958&gt;0,"N. D.")))</f>
        <v/>
      </c>
      <c r="L958" s="292" t="str">
        <f>IF('CARGA CONSOLIDADO IPS'!BJ122&lt;&gt;"",'CARGA CONSOLIDADO IPS'!BJ122,IF(S958="","",IF(S958&gt;0,"N. D.")))</f>
        <v/>
      </c>
      <c r="M958" s="292" t="str">
        <f>IF('CARGA CONSOLIDADO IPS'!BK122&lt;&gt;"",'CARGA CONSOLIDADO IPS'!BK122,IF(T958="","",IF(T958&gt;0,"N. D.")))</f>
        <v/>
      </c>
      <c r="N958" s="292" t="str">
        <f>IF('CARGA CONSOLIDADO IPS'!BL122&lt;&gt;"",'CARGA CONSOLIDADO IPS'!BL122,IF(U958="","",IF(U958&gt;0,"N. D.")))</f>
        <v/>
      </c>
    </row>
    <row r="959" spans="1:14" x14ac:dyDescent="0.25">
      <c r="A959" s="288" t="str">
        <f t="shared" si="45"/>
        <v>SEDE</v>
      </c>
      <c r="B959" s="288" t="str">
        <f t="shared" si="46"/>
        <v>FFMM</v>
      </c>
      <c r="C959" s="288" t="str">
        <f t="shared" si="47"/>
        <v/>
      </c>
      <c r="D959" s="288">
        <v>123</v>
      </c>
      <c r="E959" s="288" t="s">
        <v>300</v>
      </c>
      <c r="F959" s="288" t="s">
        <v>26</v>
      </c>
      <c r="G959" s="288" t="str">
        <f>IF('CARGA CONSOLIDADO IPS'!BE123&lt;&gt;"",'CARGA CONSOLIDADO IPS'!BE123,IF(N959="","",IF(N959&gt;0,"N. D.")))</f>
        <v/>
      </c>
      <c r="H959" s="292" t="str">
        <f>IF('CARGA CONSOLIDADO IPS'!BF123&lt;&gt;"",'CARGA CONSOLIDADO IPS'!BF123,IF(O959="","",IF(O959&gt;0,"N. D.")))</f>
        <v/>
      </c>
      <c r="I959" s="292" t="str">
        <f>IF('CARGA CONSOLIDADO IPS'!BG123&lt;&gt;"",'CARGA CONSOLIDADO IPS'!BG123,IF(P959="","",IF(P959&gt;0,"N. D.")))</f>
        <v/>
      </c>
      <c r="J959" s="292" t="str">
        <f>IF('CARGA CONSOLIDADO IPS'!BH123&lt;&gt;"",'CARGA CONSOLIDADO IPS'!BH123,IF(Q959="","",IF(Q959&gt;0,"N. D.")))</f>
        <v/>
      </c>
      <c r="K959" s="292" t="str">
        <f>IF('CARGA CONSOLIDADO IPS'!BI123&lt;&gt;"",'CARGA CONSOLIDADO IPS'!BI123,IF(R959="","",IF(R959&gt;0,"N. D.")))</f>
        <v/>
      </c>
      <c r="L959" s="292" t="str">
        <f>IF('CARGA CONSOLIDADO IPS'!BJ123&lt;&gt;"",'CARGA CONSOLIDADO IPS'!BJ123,IF(S959="","",IF(S959&gt;0,"N. D.")))</f>
        <v/>
      </c>
      <c r="M959" s="292" t="str">
        <f>IF('CARGA CONSOLIDADO IPS'!BK123&lt;&gt;"",'CARGA CONSOLIDADO IPS'!BK123,IF(T959="","",IF(T959&gt;0,"N. D.")))</f>
        <v/>
      </c>
      <c r="N959" s="292" t="str">
        <f>IF('CARGA CONSOLIDADO IPS'!BL123&lt;&gt;"",'CARGA CONSOLIDADO IPS'!BL123,IF(U959="","",IF(U959&gt;0,"N. D.")))</f>
        <v/>
      </c>
    </row>
    <row r="960" spans="1:14" x14ac:dyDescent="0.25">
      <c r="A960" s="288" t="str">
        <f t="shared" si="45"/>
        <v>SEDE</v>
      </c>
      <c r="B960" s="288" t="str">
        <f t="shared" si="46"/>
        <v>FFMM</v>
      </c>
      <c r="C960" s="288" t="str">
        <f t="shared" si="47"/>
        <v/>
      </c>
      <c r="D960" s="288">
        <v>124</v>
      </c>
      <c r="E960" s="288" t="s">
        <v>300</v>
      </c>
      <c r="F960" s="288" t="s">
        <v>26</v>
      </c>
      <c r="G960" s="288" t="str">
        <f>IF('CARGA CONSOLIDADO IPS'!BE124&lt;&gt;"",'CARGA CONSOLIDADO IPS'!BE124,IF(N960="","",IF(N960&gt;0,"N. D.")))</f>
        <v/>
      </c>
      <c r="H960" s="292" t="str">
        <f>IF('CARGA CONSOLIDADO IPS'!BF124&lt;&gt;"",'CARGA CONSOLIDADO IPS'!BF124,IF(O960="","",IF(O960&gt;0,"N. D.")))</f>
        <v/>
      </c>
      <c r="I960" s="292" t="str">
        <f>IF('CARGA CONSOLIDADO IPS'!BG124&lt;&gt;"",'CARGA CONSOLIDADO IPS'!BG124,IF(P960="","",IF(P960&gt;0,"N. D.")))</f>
        <v/>
      </c>
      <c r="J960" s="292" t="str">
        <f>IF('CARGA CONSOLIDADO IPS'!BH124&lt;&gt;"",'CARGA CONSOLIDADO IPS'!BH124,IF(Q960="","",IF(Q960&gt;0,"N. D.")))</f>
        <v/>
      </c>
      <c r="K960" s="292" t="str">
        <f>IF('CARGA CONSOLIDADO IPS'!BI124&lt;&gt;"",'CARGA CONSOLIDADO IPS'!BI124,IF(R960="","",IF(R960&gt;0,"N. D.")))</f>
        <v/>
      </c>
      <c r="L960" s="292" t="str">
        <f>IF('CARGA CONSOLIDADO IPS'!BJ124&lt;&gt;"",'CARGA CONSOLIDADO IPS'!BJ124,IF(S960="","",IF(S960&gt;0,"N. D.")))</f>
        <v/>
      </c>
      <c r="M960" s="292" t="str">
        <f>IF('CARGA CONSOLIDADO IPS'!BK124&lt;&gt;"",'CARGA CONSOLIDADO IPS'!BK124,IF(T960="","",IF(T960&gt;0,"N. D.")))</f>
        <v/>
      </c>
      <c r="N960" s="292" t="str">
        <f>IF('CARGA CONSOLIDADO IPS'!BL124&lt;&gt;"",'CARGA CONSOLIDADO IPS'!BL124,IF(U960="","",IF(U960&gt;0,"N. D.")))</f>
        <v/>
      </c>
    </row>
    <row r="961" spans="1:14" x14ac:dyDescent="0.25">
      <c r="A961" s="288" t="str">
        <f t="shared" si="45"/>
        <v>SEDE</v>
      </c>
      <c r="B961" s="288" t="str">
        <f t="shared" si="46"/>
        <v>FFMM</v>
      </c>
      <c r="C961" s="288" t="str">
        <f t="shared" si="47"/>
        <v/>
      </c>
      <c r="D961" s="288">
        <v>125</v>
      </c>
      <c r="E961" s="288" t="s">
        <v>300</v>
      </c>
      <c r="F961" s="288" t="s">
        <v>26</v>
      </c>
      <c r="G961" s="288" t="str">
        <f>IF('CARGA CONSOLIDADO IPS'!BE125&lt;&gt;"",'CARGA CONSOLIDADO IPS'!BE125,IF(N961="","",IF(N961&gt;0,"N. D.")))</f>
        <v/>
      </c>
      <c r="H961" s="292" t="str">
        <f>IF('CARGA CONSOLIDADO IPS'!BF125&lt;&gt;"",'CARGA CONSOLIDADO IPS'!BF125,IF(O961="","",IF(O961&gt;0,"N. D.")))</f>
        <v/>
      </c>
      <c r="I961" s="292" t="str">
        <f>IF('CARGA CONSOLIDADO IPS'!BG125&lt;&gt;"",'CARGA CONSOLIDADO IPS'!BG125,IF(P961="","",IF(P961&gt;0,"N. D.")))</f>
        <v/>
      </c>
      <c r="J961" s="292" t="str">
        <f>IF('CARGA CONSOLIDADO IPS'!BH125&lt;&gt;"",'CARGA CONSOLIDADO IPS'!BH125,IF(Q961="","",IF(Q961&gt;0,"N. D.")))</f>
        <v/>
      </c>
      <c r="K961" s="292" t="str">
        <f>IF('CARGA CONSOLIDADO IPS'!BI125&lt;&gt;"",'CARGA CONSOLIDADO IPS'!BI125,IF(R961="","",IF(R961&gt;0,"N. D.")))</f>
        <v/>
      </c>
      <c r="L961" s="292" t="str">
        <f>IF('CARGA CONSOLIDADO IPS'!BJ125&lt;&gt;"",'CARGA CONSOLIDADO IPS'!BJ125,IF(S961="","",IF(S961&gt;0,"N. D.")))</f>
        <v/>
      </c>
      <c r="M961" s="292" t="str">
        <f>IF('CARGA CONSOLIDADO IPS'!BK125&lt;&gt;"",'CARGA CONSOLIDADO IPS'!BK125,IF(T961="","",IF(T961&gt;0,"N. D.")))</f>
        <v/>
      </c>
      <c r="N961" s="292" t="str">
        <f>IF('CARGA CONSOLIDADO IPS'!BL125&lt;&gt;"",'CARGA CONSOLIDADO IPS'!BL125,IF(U961="","",IF(U961&gt;0,"N. D.")))</f>
        <v/>
      </c>
    </row>
    <row r="962" spans="1:14" x14ac:dyDescent="0.25">
      <c r="A962" s="288" t="str">
        <f t="shared" si="45"/>
        <v>PRESTADOR</v>
      </c>
      <c r="B962" s="288" t="str">
        <f t="shared" si="46"/>
        <v>FOMAG</v>
      </c>
      <c r="C962" s="288" t="str">
        <f t="shared" si="47"/>
        <v>IMPROVE QUALITY REDUCE COST SAVE LIFES AUDITORES SAS (QCL AUDITORES SAS)</v>
      </c>
      <c r="D962" s="288">
        <v>4</v>
      </c>
      <c r="E962" s="288" t="s">
        <v>46</v>
      </c>
      <c r="F962" s="288" t="s">
        <v>27</v>
      </c>
      <c r="G962" s="288" t="str">
        <f>IF('CARGA CONSOLIDADO IPS'!BM4&lt;&gt;"",'CARGA CONSOLIDADO IPS'!BM4,IF(N962="","",IF(N962&gt;0,"N. D.")))</f>
        <v>IMPROVE QUALITY REDUCE COST SAVE LIFES AUDITORES SAS (QCL AUDITORES SAS)</v>
      </c>
      <c r="H962" s="292">
        <f>IF('CARGA CONSOLIDADO IPS'!BN4&lt;&gt;"",'CARGA CONSOLIDADO IPS'!BN4,IF(O962="","",IF(O962&gt;0,"N. D.")))</f>
        <v>0.88000000000000012</v>
      </c>
      <c r="I962" s="292">
        <f>IF('CARGA CONSOLIDADO IPS'!BO4&lt;&gt;"",'CARGA CONSOLIDADO IPS'!BO4,IF(P962="","",IF(P962&gt;0,"N. D.")))</f>
        <v>0.87500000000000011</v>
      </c>
      <c r="J962" s="292">
        <f>IF('CARGA CONSOLIDADO IPS'!BP4&lt;&gt;"",'CARGA CONSOLIDADO IPS'!BP4,IF(Q962="","",IF(Q962&gt;0,"N. D.")))</f>
        <v>0.85670000000000013</v>
      </c>
      <c r="K962" s="292">
        <f>IF('CARGA CONSOLIDADO IPS'!BQ4&lt;&gt;"",'CARGA CONSOLIDADO IPS'!BQ4,IF(R962="","",IF(R962&gt;0,"N. D.")))</f>
        <v>0.76150000000000007</v>
      </c>
      <c r="L962" s="292">
        <f>IF('CARGA CONSOLIDADO IPS'!BR4&lt;&gt;"",'CARGA CONSOLIDADO IPS'!BR4,IF(S962="","",IF(S962&gt;0,"N. D.")))</f>
        <v>0.75979166666666687</v>
      </c>
      <c r="M962" s="292">
        <f>IF('CARGA CONSOLIDADO IPS'!BS4&lt;&gt;"",'CARGA CONSOLIDADO IPS'!BS4,IF(T962="","",IF(T962&gt;0,"N. D.")))</f>
        <v>0.75763888888888908</v>
      </c>
      <c r="N962" s="292">
        <f>IF('CARGA CONSOLIDADO IPS'!BT4&lt;&gt;"",'CARGA CONSOLIDADO IPS'!BT4,IF(U962="","",IF(U962&gt;0,"N. D.")))</f>
        <v>0.81510509259259267</v>
      </c>
    </row>
    <row r="963" spans="1:14" x14ac:dyDescent="0.25">
      <c r="A963" s="288" t="str">
        <f t="shared" si="45"/>
        <v>PRESTADOR</v>
      </c>
      <c r="B963" s="288" t="str">
        <f t="shared" si="46"/>
        <v>FOMAG</v>
      </c>
      <c r="C963" s="288" t="str">
        <f t="shared" si="47"/>
        <v/>
      </c>
      <c r="D963" s="288">
        <v>5</v>
      </c>
      <c r="E963" s="288" t="s">
        <v>46</v>
      </c>
      <c r="F963" s="288" t="s">
        <v>27</v>
      </c>
      <c r="G963" s="288" t="str">
        <f>IF('CARGA CONSOLIDADO IPS'!BM5&lt;&gt;"",'CARGA CONSOLIDADO IPS'!BM5,IF(N963="","",IF(N963&gt;0,"N. D.")))</f>
        <v/>
      </c>
      <c r="H963" s="292" t="str">
        <f>IF('CARGA CONSOLIDADO IPS'!BN5&lt;&gt;"",'CARGA CONSOLIDADO IPS'!BN5,IF(O963="","",IF(O963&gt;0,"N. D.")))</f>
        <v/>
      </c>
      <c r="I963" s="292" t="str">
        <f>IF('CARGA CONSOLIDADO IPS'!BO5&lt;&gt;"",'CARGA CONSOLIDADO IPS'!BO5,IF(P963="","",IF(P963&gt;0,"N. D.")))</f>
        <v/>
      </c>
      <c r="J963" s="292" t="str">
        <f>IF('CARGA CONSOLIDADO IPS'!BP5&lt;&gt;"",'CARGA CONSOLIDADO IPS'!BP5,IF(Q963="","",IF(Q963&gt;0,"N. D.")))</f>
        <v/>
      </c>
      <c r="K963" s="292" t="str">
        <f>IF('CARGA CONSOLIDADO IPS'!BQ5&lt;&gt;"",'CARGA CONSOLIDADO IPS'!BQ5,IF(R963="","",IF(R963&gt;0,"N. D.")))</f>
        <v/>
      </c>
      <c r="L963" s="292" t="str">
        <f>IF('CARGA CONSOLIDADO IPS'!BR5&lt;&gt;"",'CARGA CONSOLIDADO IPS'!BR5,IF(S963="","",IF(S963&gt;0,"N. D.")))</f>
        <v/>
      </c>
      <c r="M963" s="292" t="str">
        <f>IF('CARGA CONSOLIDADO IPS'!BS5&lt;&gt;"",'CARGA CONSOLIDADO IPS'!BS5,IF(T963="","",IF(T963&gt;0,"N. D.")))</f>
        <v/>
      </c>
      <c r="N963" s="292" t="str">
        <f>IF('CARGA CONSOLIDADO IPS'!BT5&lt;&gt;"",'CARGA CONSOLIDADO IPS'!BT5,IF(U963="","",IF(U963&gt;0,"N. D.")))</f>
        <v/>
      </c>
    </row>
    <row r="964" spans="1:14" x14ac:dyDescent="0.25">
      <c r="A964" s="288" t="str">
        <f t="shared" si="45"/>
        <v>PRESTADOR</v>
      </c>
      <c r="B964" s="288" t="str">
        <f t="shared" si="46"/>
        <v>FOMAG</v>
      </c>
      <c r="C964" s="288" t="str">
        <f t="shared" si="47"/>
        <v/>
      </c>
      <c r="D964" s="288">
        <v>6</v>
      </c>
      <c r="E964" s="288" t="s">
        <v>46</v>
      </c>
      <c r="F964" s="288" t="s">
        <v>27</v>
      </c>
      <c r="G964" s="288" t="str">
        <f>IF('CARGA CONSOLIDADO IPS'!BM6&lt;&gt;"",'CARGA CONSOLIDADO IPS'!BM6,IF(N964="","",IF(N964&gt;0,"N. D.")))</f>
        <v/>
      </c>
      <c r="H964" s="292" t="str">
        <f>IF('CARGA CONSOLIDADO IPS'!BN6&lt;&gt;"",'CARGA CONSOLIDADO IPS'!BN6,IF(O964="","",IF(O964&gt;0,"N. D.")))</f>
        <v/>
      </c>
      <c r="I964" s="292" t="str">
        <f>IF('CARGA CONSOLIDADO IPS'!BO6&lt;&gt;"",'CARGA CONSOLIDADO IPS'!BO6,IF(P964="","",IF(P964&gt;0,"N. D.")))</f>
        <v/>
      </c>
      <c r="J964" s="292" t="str">
        <f>IF('CARGA CONSOLIDADO IPS'!BP6&lt;&gt;"",'CARGA CONSOLIDADO IPS'!BP6,IF(Q964="","",IF(Q964&gt;0,"N. D.")))</f>
        <v/>
      </c>
      <c r="K964" s="292" t="str">
        <f>IF('CARGA CONSOLIDADO IPS'!BQ6&lt;&gt;"",'CARGA CONSOLIDADO IPS'!BQ6,IF(R964="","",IF(R964&gt;0,"N. D.")))</f>
        <v/>
      </c>
      <c r="L964" s="292" t="str">
        <f>IF('CARGA CONSOLIDADO IPS'!BR6&lt;&gt;"",'CARGA CONSOLIDADO IPS'!BR6,IF(S964="","",IF(S964&gt;0,"N. D.")))</f>
        <v/>
      </c>
      <c r="M964" s="292" t="str">
        <f>IF('CARGA CONSOLIDADO IPS'!BS6&lt;&gt;"",'CARGA CONSOLIDADO IPS'!BS6,IF(T964="","",IF(T964&gt;0,"N. D.")))</f>
        <v/>
      </c>
      <c r="N964" s="292" t="str">
        <f>IF('CARGA CONSOLIDADO IPS'!BT6&lt;&gt;"",'CARGA CONSOLIDADO IPS'!BT6,IF(U964="","",IF(U964&gt;0,"N. D.")))</f>
        <v/>
      </c>
    </row>
    <row r="965" spans="1:14" x14ac:dyDescent="0.25">
      <c r="A965" s="288" t="str">
        <f t="shared" si="45"/>
        <v>PRESTADOR</v>
      </c>
      <c r="B965" s="288" t="str">
        <f t="shared" si="46"/>
        <v>FOMAG</v>
      </c>
      <c r="C965" s="288" t="str">
        <f t="shared" si="47"/>
        <v/>
      </c>
      <c r="D965" s="288">
        <v>7</v>
      </c>
      <c r="E965" s="288" t="s">
        <v>46</v>
      </c>
      <c r="F965" s="288" t="s">
        <v>27</v>
      </c>
      <c r="G965" s="288" t="str">
        <f>IF('CARGA CONSOLIDADO IPS'!BM7&lt;&gt;"",'CARGA CONSOLIDADO IPS'!BM7,IF(N965="","",IF(N965&gt;0,"N. D.")))</f>
        <v/>
      </c>
      <c r="H965" s="292" t="str">
        <f>IF('CARGA CONSOLIDADO IPS'!BN7&lt;&gt;"",'CARGA CONSOLIDADO IPS'!BN7,IF(O965="","",IF(O965&gt;0,"N. D.")))</f>
        <v/>
      </c>
      <c r="I965" s="292" t="str">
        <f>IF('CARGA CONSOLIDADO IPS'!BO7&lt;&gt;"",'CARGA CONSOLIDADO IPS'!BO7,IF(P965="","",IF(P965&gt;0,"N. D.")))</f>
        <v/>
      </c>
      <c r="J965" s="292" t="str">
        <f>IF('CARGA CONSOLIDADO IPS'!BP7&lt;&gt;"",'CARGA CONSOLIDADO IPS'!BP7,IF(Q965="","",IF(Q965&gt;0,"N. D.")))</f>
        <v/>
      </c>
      <c r="K965" s="292" t="str">
        <f>IF('CARGA CONSOLIDADO IPS'!BQ7&lt;&gt;"",'CARGA CONSOLIDADO IPS'!BQ7,IF(R965="","",IF(R965&gt;0,"N. D.")))</f>
        <v/>
      </c>
      <c r="L965" s="292" t="str">
        <f>IF('CARGA CONSOLIDADO IPS'!BR7&lt;&gt;"",'CARGA CONSOLIDADO IPS'!BR7,IF(S965="","",IF(S965&gt;0,"N. D.")))</f>
        <v/>
      </c>
      <c r="M965" s="292" t="str">
        <f>IF('CARGA CONSOLIDADO IPS'!BS7&lt;&gt;"",'CARGA CONSOLIDADO IPS'!BS7,IF(T965="","",IF(T965&gt;0,"N. D.")))</f>
        <v/>
      </c>
      <c r="N965" s="292" t="str">
        <f>IF('CARGA CONSOLIDADO IPS'!BT7&lt;&gt;"",'CARGA CONSOLIDADO IPS'!BT7,IF(U965="","",IF(U965&gt;0,"N. D.")))</f>
        <v/>
      </c>
    </row>
    <row r="966" spans="1:14" x14ac:dyDescent="0.25">
      <c r="A966" s="288" t="str">
        <f t="shared" si="45"/>
        <v>PRESTADOR</v>
      </c>
      <c r="B966" s="288" t="str">
        <f t="shared" si="46"/>
        <v>FOMAG</v>
      </c>
      <c r="C966" s="288" t="str">
        <f t="shared" si="47"/>
        <v/>
      </c>
      <c r="D966" s="288">
        <v>8</v>
      </c>
      <c r="E966" s="288" t="s">
        <v>46</v>
      </c>
      <c r="F966" s="288" t="s">
        <v>27</v>
      </c>
      <c r="G966" s="288" t="str">
        <f>IF('CARGA CONSOLIDADO IPS'!BM8&lt;&gt;"",'CARGA CONSOLIDADO IPS'!BM8,IF(N966="","",IF(N966&gt;0,"N. D.")))</f>
        <v/>
      </c>
      <c r="H966" s="292" t="str">
        <f>IF('CARGA CONSOLIDADO IPS'!BN8&lt;&gt;"",'CARGA CONSOLIDADO IPS'!BN8,IF(O966="","",IF(O966&gt;0,"N. D.")))</f>
        <v/>
      </c>
      <c r="I966" s="292" t="str">
        <f>IF('CARGA CONSOLIDADO IPS'!BO8&lt;&gt;"",'CARGA CONSOLIDADO IPS'!BO8,IF(P966="","",IF(P966&gt;0,"N. D.")))</f>
        <v/>
      </c>
      <c r="J966" s="292" t="str">
        <f>IF('CARGA CONSOLIDADO IPS'!BP8&lt;&gt;"",'CARGA CONSOLIDADO IPS'!BP8,IF(Q966="","",IF(Q966&gt;0,"N. D.")))</f>
        <v/>
      </c>
      <c r="K966" s="292" t="str">
        <f>IF('CARGA CONSOLIDADO IPS'!BQ8&lt;&gt;"",'CARGA CONSOLIDADO IPS'!BQ8,IF(R966="","",IF(R966&gt;0,"N. D.")))</f>
        <v/>
      </c>
      <c r="L966" s="292" t="str">
        <f>IF('CARGA CONSOLIDADO IPS'!BR8&lt;&gt;"",'CARGA CONSOLIDADO IPS'!BR8,IF(S966="","",IF(S966&gt;0,"N. D.")))</f>
        <v/>
      </c>
      <c r="M966" s="292" t="str">
        <f>IF('CARGA CONSOLIDADO IPS'!BS8&lt;&gt;"",'CARGA CONSOLIDADO IPS'!BS8,IF(T966="","",IF(T966&gt;0,"N. D.")))</f>
        <v/>
      </c>
      <c r="N966" s="292" t="str">
        <f>IF('CARGA CONSOLIDADO IPS'!BT8&lt;&gt;"",'CARGA CONSOLIDADO IPS'!BT8,IF(U966="","",IF(U966&gt;0,"N. D.")))</f>
        <v/>
      </c>
    </row>
    <row r="967" spans="1:14" x14ac:dyDescent="0.25">
      <c r="A967" s="288" t="str">
        <f t="shared" si="45"/>
        <v>SEDE</v>
      </c>
      <c r="B967" s="288" t="str">
        <f t="shared" si="46"/>
        <v>FOMAG</v>
      </c>
      <c r="C967" s="288" t="str">
        <f t="shared" si="47"/>
        <v>SERVISALUD QCL KENNEDY</v>
      </c>
      <c r="D967" s="288">
        <v>11</v>
      </c>
      <c r="E967" s="288" t="s">
        <v>300</v>
      </c>
      <c r="F967" s="288" t="s">
        <v>27</v>
      </c>
      <c r="G967" s="288" t="str">
        <f>IF('CARGA CONSOLIDADO IPS'!BM11&lt;&gt;"",'CARGA CONSOLIDADO IPS'!BM11,IF(N967="","",IF(N967&gt;0,"N. D.")))</f>
        <v>SERVISALUD QCL KENNEDY</v>
      </c>
      <c r="H967" s="292">
        <f>IF('CARGA CONSOLIDADO IPS'!BN11&lt;&gt;"",'CARGA CONSOLIDADO IPS'!BN11,IF(O967="","",IF(O967&gt;0,"N. D.")))</f>
        <v>0.88000000000000012</v>
      </c>
      <c r="I967" s="292">
        <f>IF('CARGA CONSOLIDADO IPS'!BO11&lt;&gt;"",'CARGA CONSOLIDADO IPS'!BO11,IF(P967="","",IF(P967&gt;0,"N. D.")))</f>
        <v>0.87500000000000011</v>
      </c>
      <c r="J967" s="292">
        <f>IF('CARGA CONSOLIDADO IPS'!BP11&lt;&gt;"",'CARGA CONSOLIDADO IPS'!BP11,IF(Q967="","",IF(Q967&gt;0,"N. D.")))</f>
        <v>0.85670000000000013</v>
      </c>
      <c r="K967" s="292">
        <f>IF('CARGA CONSOLIDADO IPS'!BQ11&lt;&gt;"",'CARGA CONSOLIDADO IPS'!BQ11,IF(R967="","",IF(R967&gt;0,"N. D.")))</f>
        <v>0.7410000000000001</v>
      </c>
      <c r="L967" s="292">
        <f>IF('CARGA CONSOLIDADO IPS'!BR11&lt;&gt;"",'CARGA CONSOLIDADO IPS'!BR11,IF(S967="","",IF(S967&gt;0,"N. D.")))</f>
        <v>0.72625000000000006</v>
      </c>
      <c r="M967" s="292" t="str">
        <f>IF('CARGA CONSOLIDADO IPS'!BS11&lt;&gt;"",'CARGA CONSOLIDADO IPS'!BS11,IF(T967="","",IF(T967&gt;0,"N. D.")))</f>
        <v/>
      </c>
      <c r="N967" s="292">
        <f>IF('CARGA CONSOLIDADO IPS'!BT11&lt;&gt;"",'CARGA CONSOLIDADO IPS'!BT11,IF(U967="","",IF(U967&gt;0,"N. D.")))</f>
        <v>0.81579000000000013</v>
      </c>
    </row>
    <row r="968" spans="1:14" x14ac:dyDescent="0.25">
      <c r="A968" s="288" t="str">
        <f t="shared" si="45"/>
        <v>SEDE</v>
      </c>
      <c r="B968" s="288" t="str">
        <f t="shared" si="46"/>
        <v>FOMAG</v>
      </c>
      <c r="C968" s="288" t="str">
        <f t="shared" si="47"/>
        <v>SERVISALUD QCL CAMPIN</v>
      </c>
      <c r="D968" s="288">
        <v>12</v>
      </c>
      <c r="E968" s="288" t="s">
        <v>300</v>
      </c>
      <c r="F968" s="288" t="s">
        <v>27</v>
      </c>
      <c r="G968" s="288" t="str">
        <f>IF('CARGA CONSOLIDADO IPS'!BM12&lt;&gt;"",'CARGA CONSOLIDADO IPS'!BM12,IF(N968="","",IF(N968&gt;0,"N. D.")))</f>
        <v>SERVISALUD QCL CAMPIN</v>
      </c>
      <c r="H968" s="292" t="str">
        <f>IF('CARGA CONSOLIDADO IPS'!BN12&lt;&gt;"",'CARGA CONSOLIDADO IPS'!BN12,IF(O968="","",IF(O968&gt;0,"N. D.")))</f>
        <v/>
      </c>
      <c r="I968" s="292" t="str">
        <f>IF('CARGA CONSOLIDADO IPS'!BO12&lt;&gt;"",'CARGA CONSOLIDADO IPS'!BO12,IF(P968="","",IF(P968&gt;0,"N. D.")))</f>
        <v/>
      </c>
      <c r="J968" s="292" t="str">
        <f>IF('CARGA CONSOLIDADO IPS'!BP12&lt;&gt;"",'CARGA CONSOLIDADO IPS'!BP12,IF(Q968="","",IF(Q968&gt;0,"N. D.")))</f>
        <v/>
      </c>
      <c r="K968" s="292">
        <f>IF('CARGA CONSOLIDADO IPS'!BQ12&lt;&gt;"",'CARGA CONSOLIDADO IPS'!BQ12,IF(R968="","",IF(R968&gt;0,"N. D.")))</f>
        <v>0.78200000000000003</v>
      </c>
      <c r="L968" s="292" t="str">
        <f>IF('CARGA CONSOLIDADO IPS'!BR12&lt;&gt;"",'CARGA CONSOLIDADO IPS'!BR12,IF(S968="","",IF(S968&gt;0,"N. D.")))</f>
        <v/>
      </c>
      <c r="M968" s="292">
        <f>IF('CARGA CONSOLIDADO IPS'!BS12&lt;&gt;"",'CARGA CONSOLIDADO IPS'!BS12,IF(T968="","",IF(T968&gt;0,"N. D.")))</f>
        <v>0.78625</v>
      </c>
      <c r="N968" s="292">
        <f>IF('CARGA CONSOLIDADO IPS'!BT12&lt;&gt;"",'CARGA CONSOLIDADO IPS'!BT12,IF(U968="","",IF(U968&gt;0,"N. D.")))</f>
        <v>0.78412499999999996</v>
      </c>
    </row>
    <row r="969" spans="1:14" x14ac:dyDescent="0.25">
      <c r="A969" s="288" t="str">
        <f t="shared" si="45"/>
        <v>SEDE</v>
      </c>
      <c r="B969" s="288" t="str">
        <f t="shared" si="46"/>
        <v>FOMAG</v>
      </c>
      <c r="C969" s="288" t="str">
        <f t="shared" si="47"/>
        <v>SERVISALUD QCL OCCIDENTE</v>
      </c>
      <c r="D969" s="288">
        <v>13</v>
      </c>
      <c r="E969" s="288" t="s">
        <v>300</v>
      </c>
      <c r="F969" s="288" t="s">
        <v>27</v>
      </c>
      <c r="G969" s="288" t="str">
        <f>IF('CARGA CONSOLIDADO IPS'!BM13&lt;&gt;"",'CARGA CONSOLIDADO IPS'!BM13,IF(N969="","",IF(N969&gt;0,"N. D.")))</f>
        <v>SERVISALUD QCL OCCIDENTE</v>
      </c>
      <c r="H969" s="292" t="str">
        <f>IF('CARGA CONSOLIDADO IPS'!BN13&lt;&gt;"",'CARGA CONSOLIDADO IPS'!BN13,IF(O969="","",IF(O969&gt;0,"N. D.")))</f>
        <v/>
      </c>
      <c r="I969" s="292" t="str">
        <f>IF('CARGA CONSOLIDADO IPS'!BO13&lt;&gt;"",'CARGA CONSOLIDADO IPS'!BO13,IF(P969="","",IF(P969&gt;0,"N. D.")))</f>
        <v/>
      </c>
      <c r="J969" s="292" t="str">
        <f>IF('CARGA CONSOLIDADO IPS'!BP13&lt;&gt;"",'CARGA CONSOLIDADO IPS'!BP13,IF(Q969="","",IF(Q969&gt;0,"N. D.")))</f>
        <v/>
      </c>
      <c r="K969" s="292" t="str">
        <f>IF('CARGA CONSOLIDADO IPS'!BQ13&lt;&gt;"",'CARGA CONSOLIDADO IPS'!BQ13,IF(R969="","",IF(R969&gt;0,"N. D.")))</f>
        <v/>
      </c>
      <c r="L969" s="292">
        <f>IF('CARGA CONSOLIDADO IPS'!BR13&lt;&gt;"",'CARGA CONSOLIDADO IPS'!BR13,IF(S969="","",IF(S969&gt;0,"N. D.")))</f>
        <v>0.79333333333333356</v>
      </c>
      <c r="M969" s="292">
        <f>IF('CARGA CONSOLIDADO IPS'!BS13&lt;&gt;"",'CARGA CONSOLIDADO IPS'!BS13,IF(T969="","",IF(T969&gt;0,"N. D.")))</f>
        <v>0.76875000000000016</v>
      </c>
      <c r="N969" s="292">
        <f>IF('CARGA CONSOLIDADO IPS'!BT13&lt;&gt;"",'CARGA CONSOLIDADO IPS'!BT13,IF(U969="","",IF(U969&gt;0,"N. D.")))</f>
        <v>0.78104166666666686</v>
      </c>
    </row>
    <row r="970" spans="1:14" x14ac:dyDescent="0.25">
      <c r="A970" s="288" t="str">
        <f t="shared" si="45"/>
        <v>SEDE</v>
      </c>
      <c r="B970" s="288" t="str">
        <f t="shared" si="46"/>
        <v>FOMAG</v>
      </c>
      <c r="C970" s="288" t="str">
        <f t="shared" si="47"/>
        <v>SERVISALUD QCL AV CALLE 116</v>
      </c>
      <c r="D970" s="288">
        <v>14</v>
      </c>
      <c r="E970" s="288" t="s">
        <v>300</v>
      </c>
      <c r="F970" s="288" t="s">
        <v>27</v>
      </c>
      <c r="G970" s="288" t="str">
        <f>IF('CARGA CONSOLIDADO IPS'!BM14&lt;&gt;"",'CARGA CONSOLIDADO IPS'!BM14,IF(N970="","",IF(N970&gt;0,"N. D.")))</f>
        <v>SERVISALUD QCL AV CALLE 116</v>
      </c>
      <c r="H970" s="292" t="str">
        <f>IF('CARGA CONSOLIDADO IPS'!BN14&lt;&gt;"",'CARGA CONSOLIDADO IPS'!BN14,IF(O970="","",IF(O970&gt;0,"N. D.")))</f>
        <v/>
      </c>
      <c r="I970" s="292" t="str">
        <f>IF('CARGA CONSOLIDADO IPS'!BO14&lt;&gt;"",'CARGA CONSOLIDADO IPS'!BO14,IF(P970="","",IF(P970&gt;0,"N. D.")))</f>
        <v/>
      </c>
      <c r="J970" s="292" t="str">
        <f>IF('CARGA CONSOLIDADO IPS'!BP14&lt;&gt;"",'CARGA CONSOLIDADO IPS'!BP14,IF(Q970="","",IF(Q970&gt;0,"N. D.")))</f>
        <v/>
      </c>
      <c r="K970" s="292" t="str">
        <f>IF('CARGA CONSOLIDADO IPS'!BQ14&lt;&gt;"",'CARGA CONSOLIDADO IPS'!BQ14,IF(R970="","",IF(R970&gt;0,"N. D.")))</f>
        <v/>
      </c>
      <c r="L970" s="292" t="str">
        <f>IF('CARGA CONSOLIDADO IPS'!BR14&lt;&gt;"",'CARGA CONSOLIDADO IPS'!BR14,IF(S970="","",IF(S970&gt;0,"N. D.")))</f>
        <v/>
      </c>
      <c r="M970" s="292">
        <f>IF('CARGA CONSOLIDADO IPS'!BS14&lt;&gt;"",'CARGA CONSOLIDADO IPS'!BS14,IF(T970="","",IF(T970&gt;0,"N. D.")))</f>
        <v>0.71791666666666676</v>
      </c>
      <c r="N970" s="292">
        <f>IF('CARGA CONSOLIDADO IPS'!BT14&lt;&gt;"",'CARGA CONSOLIDADO IPS'!BT14,IF(U970="","",IF(U970&gt;0,"N. D.")))</f>
        <v>0.71791666666666676</v>
      </c>
    </row>
    <row r="971" spans="1:14" x14ac:dyDescent="0.25">
      <c r="A971" s="288" t="str">
        <f t="shared" si="45"/>
        <v>SEDE</v>
      </c>
      <c r="B971" s="288" t="str">
        <f t="shared" si="46"/>
        <v>FOMAG</v>
      </c>
      <c r="C971" s="288" t="str">
        <f t="shared" si="47"/>
        <v/>
      </c>
      <c r="D971" s="288">
        <v>15</v>
      </c>
      <c r="E971" s="288" t="s">
        <v>300</v>
      </c>
      <c r="F971" s="288" t="s">
        <v>27</v>
      </c>
      <c r="G971" s="288" t="str">
        <f>IF('CARGA CONSOLIDADO IPS'!BM15&lt;&gt;"",'CARGA CONSOLIDADO IPS'!BM15,IF(N971="","",IF(N971&gt;0,"N. D.")))</f>
        <v/>
      </c>
      <c r="H971" s="292" t="str">
        <f>IF('CARGA CONSOLIDADO IPS'!BN15&lt;&gt;"",'CARGA CONSOLIDADO IPS'!BN15,IF(O971="","",IF(O971&gt;0,"N. D.")))</f>
        <v/>
      </c>
      <c r="I971" s="292" t="str">
        <f>IF('CARGA CONSOLIDADO IPS'!BO15&lt;&gt;"",'CARGA CONSOLIDADO IPS'!BO15,IF(P971="","",IF(P971&gt;0,"N. D.")))</f>
        <v/>
      </c>
      <c r="J971" s="292" t="str">
        <f>IF('CARGA CONSOLIDADO IPS'!BP15&lt;&gt;"",'CARGA CONSOLIDADO IPS'!BP15,IF(Q971="","",IF(Q971&gt;0,"N. D.")))</f>
        <v/>
      </c>
      <c r="K971" s="292" t="str">
        <f>IF('CARGA CONSOLIDADO IPS'!BQ15&lt;&gt;"",'CARGA CONSOLIDADO IPS'!BQ15,IF(R971="","",IF(R971&gt;0,"N. D.")))</f>
        <v/>
      </c>
      <c r="L971" s="292" t="str">
        <f>IF('CARGA CONSOLIDADO IPS'!BR15&lt;&gt;"",'CARGA CONSOLIDADO IPS'!BR15,IF(S971="","",IF(S971&gt;0,"N. D.")))</f>
        <v/>
      </c>
      <c r="M971" s="292" t="str">
        <f>IF('CARGA CONSOLIDADO IPS'!BS15&lt;&gt;"",'CARGA CONSOLIDADO IPS'!BS15,IF(T971="","",IF(T971&gt;0,"N. D.")))</f>
        <v/>
      </c>
      <c r="N971" s="292" t="str">
        <f>IF('CARGA CONSOLIDADO IPS'!BT15&lt;&gt;"",'CARGA CONSOLIDADO IPS'!BT15,IF(U971="","",IF(U971&gt;0,"N. D.")))</f>
        <v/>
      </c>
    </row>
    <row r="972" spans="1:14" x14ac:dyDescent="0.25">
      <c r="A972" s="288" t="str">
        <f t="shared" si="45"/>
        <v>SEDE</v>
      </c>
      <c r="B972" s="288" t="str">
        <f t="shared" si="46"/>
        <v>FOMAG</v>
      </c>
      <c r="C972" s="288" t="str">
        <f t="shared" si="47"/>
        <v/>
      </c>
      <c r="D972" s="288">
        <v>16</v>
      </c>
      <c r="E972" s="288" t="s">
        <v>300</v>
      </c>
      <c r="F972" s="288" t="s">
        <v>27</v>
      </c>
      <c r="G972" s="288" t="str">
        <f>IF('CARGA CONSOLIDADO IPS'!BM16&lt;&gt;"",'CARGA CONSOLIDADO IPS'!BM16,IF(N972="","",IF(N972&gt;0,"N. D.")))</f>
        <v/>
      </c>
      <c r="H972" s="292" t="str">
        <f>IF('CARGA CONSOLIDADO IPS'!BN16&lt;&gt;"",'CARGA CONSOLIDADO IPS'!BN16,IF(O972="","",IF(O972&gt;0,"N. D.")))</f>
        <v/>
      </c>
      <c r="I972" s="292" t="str">
        <f>IF('CARGA CONSOLIDADO IPS'!BO16&lt;&gt;"",'CARGA CONSOLIDADO IPS'!BO16,IF(P972="","",IF(P972&gt;0,"N. D.")))</f>
        <v/>
      </c>
      <c r="J972" s="292" t="str">
        <f>IF('CARGA CONSOLIDADO IPS'!BP16&lt;&gt;"",'CARGA CONSOLIDADO IPS'!BP16,IF(Q972="","",IF(Q972&gt;0,"N. D.")))</f>
        <v/>
      </c>
      <c r="K972" s="292" t="str">
        <f>IF('CARGA CONSOLIDADO IPS'!BQ16&lt;&gt;"",'CARGA CONSOLIDADO IPS'!BQ16,IF(R972="","",IF(R972&gt;0,"N. D.")))</f>
        <v/>
      </c>
      <c r="L972" s="292" t="str">
        <f>IF('CARGA CONSOLIDADO IPS'!BR16&lt;&gt;"",'CARGA CONSOLIDADO IPS'!BR16,IF(S972="","",IF(S972&gt;0,"N. D.")))</f>
        <v/>
      </c>
      <c r="M972" s="292" t="str">
        <f>IF('CARGA CONSOLIDADO IPS'!BS16&lt;&gt;"",'CARGA CONSOLIDADO IPS'!BS16,IF(T972="","",IF(T972&gt;0,"N. D.")))</f>
        <v/>
      </c>
      <c r="N972" s="292" t="str">
        <f>IF('CARGA CONSOLIDADO IPS'!BT16&lt;&gt;"",'CARGA CONSOLIDADO IPS'!BT16,IF(U972="","",IF(U972&gt;0,"N. D.")))</f>
        <v/>
      </c>
    </row>
    <row r="973" spans="1:14" x14ac:dyDescent="0.25">
      <c r="A973" s="288" t="str">
        <f t="shared" si="45"/>
        <v>SEDE</v>
      </c>
      <c r="B973" s="288" t="str">
        <f t="shared" si="46"/>
        <v>FOMAG</v>
      </c>
      <c r="C973" s="288" t="str">
        <f t="shared" si="47"/>
        <v/>
      </c>
      <c r="D973" s="288">
        <v>17</v>
      </c>
      <c r="E973" s="288" t="s">
        <v>300</v>
      </c>
      <c r="F973" s="288" t="s">
        <v>27</v>
      </c>
      <c r="G973" s="288" t="str">
        <f>IF('CARGA CONSOLIDADO IPS'!BM17&lt;&gt;"",'CARGA CONSOLIDADO IPS'!BM17,IF(N973="","",IF(N973&gt;0,"N. D.")))</f>
        <v/>
      </c>
      <c r="H973" s="292" t="str">
        <f>IF('CARGA CONSOLIDADO IPS'!BN17&lt;&gt;"",'CARGA CONSOLIDADO IPS'!BN17,IF(O973="","",IF(O973&gt;0,"N. D.")))</f>
        <v/>
      </c>
      <c r="I973" s="292" t="str">
        <f>IF('CARGA CONSOLIDADO IPS'!BO17&lt;&gt;"",'CARGA CONSOLIDADO IPS'!BO17,IF(P973="","",IF(P973&gt;0,"N. D.")))</f>
        <v/>
      </c>
      <c r="J973" s="292" t="str">
        <f>IF('CARGA CONSOLIDADO IPS'!BP17&lt;&gt;"",'CARGA CONSOLIDADO IPS'!BP17,IF(Q973="","",IF(Q973&gt;0,"N. D.")))</f>
        <v/>
      </c>
      <c r="K973" s="292" t="str">
        <f>IF('CARGA CONSOLIDADO IPS'!BQ17&lt;&gt;"",'CARGA CONSOLIDADO IPS'!BQ17,IF(R973="","",IF(R973&gt;0,"N. D.")))</f>
        <v/>
      </c>
      <c r="L973" s="292" t="str">
        <f>IF('CARGA CONSOLIDADO IPS'!BR17&lt;&gt;"",'CARGA CONSOLIDADO IPS'!BR17,IF(S973="","",IF(S973&gt;0,"N. D.")))</f>
        <v/>
      </c>
      <c r="M973" s="292" t="str">
        <f>IF('CARGA CONSOLIDADO IPS'!BS17&lt;&gt;"",'CARGA CONSOLIDADO IPS'!BS17,IF(T973="","",IF(T973&gt;0,"N. D.")))</f>
        <v/>
      </c>
      <c r="N973" s="292" t="str">
        <f>IF('CARGA CONSOLIDADO IPS'!BT17&lt;&gt;"",'CARGA CONSOLIDADO IPS'!BT17,IF(U973="","",IF(U973&gt;0,"N. D.")))</f>
        <v/>
      </c>
    </row>
    <row r="974" spans="1:14" x14ac:dyDescent="0.25">
      <c r="A974" s="288" t="str">
        <f t="shared" si="45"/>
        <v>SEDE</v>
      </c>
      <c r="B974" s="288" t="str">
        <f t="shared" si="46"/>
        <v>FOMAG</v>
      </c>
      <c r="C974" s="288" t="str">
        <f t="shared" si="47"/>
        <v/>
      </c>
      <c r="D974" s="288">
        <v>18</v>
      </c>
      <c r="E974" s="288" t="s">
        <v>300</v>
      </c>
      <c r="F974" s="288" t="s">
        <v>27</v>
      </c>
      <c r="G974" s="288" t="str">
        <f>IF('CARGA CONSOLIDADO IPS'!BM18&lt;&gt;"",'CARGA CONSOLIDADO IPS'!BM18,IF(N974="","",IF(N974&gt;0,"N. D.")))</f>
        <v/>
      </c>
      <c r="H974" s="292" t="str">
        <f>IF('CARGA CONSOLIDADO IPS'!BN18&lt;&gt;"",'CARGA CONSOLIDADO IPS'!BN18,IF(O974="","",IF(O974&gt;0,"N. D.")))</f>
        <v/>
      </c>
      <c r="I974" s="292" t="str">
        <f>IF('CARGA CONSOLIDADO IPS'!BO18&lt;&gt;"",'CARGA CONSOLIDADO IPS'!BO18,IF(P974="","",IF(P974&gt;0,"N. D.")))</f>
        <v/>
      </c>
      <c r="J974" s="292" t="str">
        <f>IF('CARGA CONSOLIDADO IPS'!BP18&lt;&gt;"",'CARGA CONSOLIDADO IPS'!BP18,IF(Q974="","",IF(Q974&gt;0,"N. D.")))</f>
        <v/>
      </c>
      <c r="K974" s="292" t="str">
        <f>IF('CARGA CONSOLIDADO IPS'!BQ18&lt;&gt;"",'CARGA CONSOLIDADO IPS'!BQ18,IF(R974="","",IF(R974&gt;0,"N. D.")))</f>
        <v/>
      </c>
      <c r="L974" s="292" t="str">
        <f>IF('CARGA CONSOLIDADO IPS'!BR18&lt;&gt;"",'CARGA CONSOLIDADO IPS'!BR18,IF(S974="","",IF(S974&gt;0,"N. D.")))</f>
        <v/>
      </c>
      <c r="M974" s="292" t="str">
        <f>IF('CARGA CONSOLIDADO IPS'!BS18&lt;&gt;"",'CARGA CONSOLIDADO IPS'!BS18,IF(T974="","",IF(T974&gt;0,"N. D.")))</f>
        <v/>
      </c>
      <c r="N974" s="292" t="str">
        <f>IF('CARGA CONSOLIDADO IPS'!BT18&lt;&gt;"",'CARGA CONSOLIDADO IPS'!BT18,IF(U974="","",IF(U974&gt;0,"N. D.")))</f>
        <v/>
      </c>
    </row>
    <row r="975" spans="1:14" x14ac:dyDescent="0.25">
      <c r="A975" s="288" t="str">
        <f t="shared" si="45"/>
        <v>SEDE</v>
      </c>
      <c r="B975" s="288" t="str">
        <f t="shared" si="46"/>
        <v>FOMAG</v>
      </c>
      <c r="C975" s="288" t="str">
        <f t="shared" si="47"/>
        <v/>
      </c>
      <c r="D975" s="288">
        <v>19</v>
      </c>
      <c r="E975" s="288" t="s">
        <v>300</v>
      </c>
      <c r="F975" s="288" t="s">
        <v>27</v>
      </c>
      <c r="G975" s="288" t="str">
        <f>IF('CARGA CONSOLIDADO IPS'!BM19&lt;&gt;"",'CARGA CONSOLIDADO IPS'!BM19,IF(N975="","",IF(N975&gt;0,"N. D.")))</f>
        <v/>
      </c>
      <c r="H975" s="292" t="str">
        <f>IF('CARGA CONSOLIDADO IPS'!BN19&lt;&gt;"",'CARGA CONSOLIDADO IPS'!BN19,IF(O975="","",IF(O975&gt;0,"N. D.")))</f>
        <v/>
      </c>
      <c r="I975" s="292" t="str">
        <f>IF('CARGA CONSOLIDADO IPS'!BO19&lt;&gt;"",'CARGA CONSOLIDADO IPS'!BO19,IF(P975="","",IF(P975&gt;0,"N. D.")))</f>
        <v/>
      </c>
      <c r="J975" s="292" t="str">
        <f>IF('CARGA CONSOLIDADO IPS'!BP19&lt;&gt;"",'CARGA CONSOLIDADO IPS'!BP19,IF(Q975="","",IF(Q975&gt;0,"N. D.")))</f>
        <v/>
      </c>
      <c r="K975" s="292" t="str">
        <f>IF('CARGA CONSOLIDADO IPS'!BQ19&lt;&gt;"",'CARGA CONSOLIDADO IPS'!BQ19,IF(R975="","",IF(R975&gt;0,"N. D.")))</f>
        <v/>
      </c>
      <c r="L975" s="292" t="str">
        <f>IF('CARGA CONSOLIDADO IPS'!BR19&lt;&gt;"",'CARGA CONSOLIDADO IPS'!BR19,IF(S975="","",IF(S975&gt;0,"N. D.")))</f>
        <v/>
      </c>
      <c r="M975" s="292" t="str">
        <f>IF('CARGA CONSOLIDADO IPS'!BS19&lt;&gt;"",'CARGA CONSOLIDADO IPS'!BS19,IF(T975="","",IF(T975&gt;0,"N. D.")))</f>
        <v/>
      </c>
      <c r="N975" s="292" t="str">
        <f>IF('CARGA CONSOLIDADO IPS'!BT19&lt;&gt;"",'CARGA CONSOLIDADO IPS'!BT19,IF(U975="","",IF(U975&gt;0,"N. D.")))</f>
        <v/>
      </c>
    </row>
    <row r="976" spans="1:14" x14ac:dyDescent="0.25">
      <c r="A976" s="288" t="str">
        <f t="shared" si="45"/>
        <v>SEDE</v>
      </c>
      <c r="B976" s="288" t="str">
        <f t="shared" si="46"/>
        <v>FOMAG</v>
      </c>
      <c r="C976" s="288" t="str">
        <f t="shared" si="47"/>
        <v/>
      </c>
      <c r="D976" s="288">
        <v>20</v>
      </c>
      <c r="E976" s="288" t="s">
        <v>300</v>
      </c>
      <c r="F976" s="288" t="s">
        <v>27</v>
      </c>
      <c r="G976" s="288" t="str">
        <f>IF('CARGA CONSOLIDADO IPS'!BM20&lt;&gt;"",'CARGA CONSOLIDADO IPS'!BM20,IF(N976="","",IF(N976&gt;0,"N. D.")))</f>
        <v/>
      </c>
      <c r="H976" s="292" t="str">
        <f>IF('CARGA CONSOLIDADO IPS'!BN20&lt;&gt;"",'CARGA CONSOLIDADO IPS'!BN20,IF(O976="","",IF(O976&gt;0,"N. D.")))</f>
        <v/>
      </c>
      <c r="I976" s="292" t="str">
        <f>IF('CARGA CONSOLIDADO IPS'!BO20&lt;&gt;"",'CARGA CONSOLIDADO IPS'!BO20,IF(P976="","",IF(P976&gt;0,"N. D.")))</f>
        <v/>
      </c>
      <c r="J976" s="292" t="str">
        <f>IF('CARGA CONSOLIDADO IPS'!BP20&lt;&gt;"",'CARGA CONSOLIDADO IPS'!BP20,IF(Q976="","",IF(Q976&gt;0,"N. D.")))</f>
        <v/>
      </c>
      <c r="K976" s="292" t="str">
        <f>IF('CARGA CONSOLIDADO IPS'!BQ20&lt;&gt;"",'CARGA CONSOLIDADO IPS'!BQ20,IF(R976="","",IF(R976&gt;0,"N. D.")))</f>
        <v/>
      </c>
      <c r="L976" s="292" t="str">
        <f>IF('CARGA CONSOLIDADO IPS'!BR20&lt;&gt;"",'CARGA CONSOLIDADO IPS'!BR20,IF(S976="","",IF(S976&gt;0,"N. D.")))</f>
        <v/>
      </c>
      <c r="M976" s="292" t="str">
        <f>IF('CARGA CONSOLIDADO IPS'!BS20&lt;&gt;"",'CARGA CONSOLIDADO IPS'!BS20,IF(T976="","",IF(T976&gt;0,"N. D.")))</f>
        <v/>
      </c>
      <c r="N976" s="292" t="str">
        <f>IF('CARGA CONSOLIDADO IPS'!BT20&lt;&gt;"",'CARGA CONSOLIDADO IPS'!BT20,IF(U976="","",IF(U976&gt;0,"N. D.")))</f>
        <v/>
      </c>
    </row>
    <row r="977" spans="1:14" x14ac:dyDescent="0.25">
      <c r="A977" s="288" t="str">
        <f t="shared" si="45"/>
        <v>SEDE</v>
      </c>
      <c r="B977" s="288" t="str">
        <f t="shared" si="46"/>
        <v>FOMAG</v>
      </c>
      <c r="C977" s="288" t="str">
        <f t="shared" si="47"/>
        <v/>
      </c>
      <c r="D977" s="288">
        <v>21</v>
      </c>
      <c r="E977" s="288" t="s">
        <v>300</v>
      </c>
      <c r="F977" s="288" t="s">
        <v>27</v>
      </c>
      <c r="G977" s="288" t="str">
        <f>IF('CARGA CONSOLIDADO IPS'!BM21&lt;&gt;"",'CARGA CONSOLIDADO IPS'!BM21,IF(N977="","",IF(N977&gt;0,"N. D.")))</f>
        <v/>
      </c>
      <c r="H977" s="292" t="str">
        <f>IF('CARGA CONSOLIDADO IPS'!BN21&lt;&gt;"",'CARGA CONSOLIDADO IPS'!BN21,IF(O977="","",IF(O977&gt;0,"N. D.")))</f>
        <v/>
      </c>
      <c r="I977" s="292" t="str">
        <f>IF('CARGA CONSOLIDADO IPS'!BO21&lt;&gt;"",'CARGA CONSOLIDADO IPS'!BO21,IF(P977="","",IF(P977&gt;0,"N. D.")))</f>
        <v/>
      </c>
      <c r="J977" s="292" t="str">
        <f>IF('CARGA CONSOLIDADO IPS'!BP21&lt;&gt;"",'CARGA CONSOLIDADO IPS'!BP21,IF(Q977="","",IF(Q977&gt;0,"N. D.")))</f>
        <v/>
      </c>
      <c r="K977" s="292" t="str">
        <f>IF('CARGA CONSOLIDADO IPS'!BQ21&lt;&gt;"",'CARGA CONSOLIDADO IPS'!BQ21,IF(R977="","",IF(R977&gt;0,"N. D.")))</f>
        <v/>
      </c>
      <c r="L977" s="292" t="str">
        <f>IF('CARGA CONSOLIDADO IPS'!BR21&lt;&gt;"",'CARGA CONSOLIDADO IPS'!BR21,IF(S977="","",IF(S977&gt;0,"N. D.")))</f>
        <v/>
      </c>
      <c r="M977" s="292" t="str">
        <f>IF('CARGA CONSOLIDADO IPS'!BS21&lt;&gt;"",'CARGA CONSOLIDADO IPS'!BS21,IF(T977="","",IF(T977&gt;0,"N. D.")))</f>
        <v/>
      </c>
      <c r="N977" s="292" t="str">
        <f>IF('CARGA CONSOLIDADO IPS'!BT21&lt;&gt;"",'CARGA CONSOLIDADO IPS'!BT21,IF(U977="","",IF(U977&gt;0,"N. D.")))</f>
        <v/>
      </c>
    </row>
    <row r="978" spans="1:14" x14ac:dyDescent="0.25">
      <c r="A978" s="288" t="str">
        <f t="shared" si="45"/>
        <v>SEDE</v>
      </c>
      <c r="B978" s="288" t="str">
        <f t="shared" si="46"/>
        <v>FOMAG</v>
      </c>
      <c r="C978" s="288" t="str">
        <f t="shared" si="47"/>
        <v/>
      </c>
      <c r="D978" s="288">
        <v>22</v>
      </c>
      <c r="E978" s="288" t="s">
        <v>300</v>
      </c>
      <c r="F978" s="288" t="s">
        <v>27</v>
      </c>
      <c r="G978" s="288" t="str">
        <f>IF('CARGA CONSOLIDADO IPS'!BM22&lt;&gt;"",'CARGA CONSOLIDADO IPS'!BM22,IF(N978="","",IF(N978&gt;0,"N. D.")))</f>
        <v/>
      </c>
      <c r="H978" s="292" t="str">
        <f>IF('CARGA CONSOLIDADO IPS'!BN22&lt;&gt;"",'CARGA CONSOLIDADO IPS'!BN22,IF(O978="","",IF(O978&gt;0,"N. D.")))</f>
        <v/>
      </c>
      <c r="I978" s="292" t="str">
        <f>IF('CARGA CONSOLIDADO IPS'!BO22&lt;&gt;"",'CARGA CONSOLIDADO IPS'!BO22,IF(P978="","",IF(P978&gt;0,"N. D.")))</f>
        <v/>
      </c>
      <c r="J978" s="292" t="str">
        <f>IF('CARGA CONSOLIDADO IPS'!BP22&lt;&gt;"",'CARGA CONSOLIDADO IPS'!BP22,IF(Q978="","",IF(Q978&gt;0,"N. D.")))</f>
        <v/>
      </c>
      <c r="K978" s="292" t="str">
        <f>IF('CARGA CONSOLIDADO IPS'!BQ22&lt;&gt;"",'CARGA CONSOLIDADO IPS'!BQ22,IF(R978="","",IF(R978&gt;0,"N. D.")))</f>
        <v/>
      </c>
      <c r="L978" s="292" t="str">
        <f>IF('CARGA CONSOLIDADO IPS'!BR22&lt;&gt;"",'CARGA CONSOLIDADO IPS'!BR22,IF(S978="","",IF(S978&gt;0,"N. D.")))</f>
        <v/>
      </c>
      <c r="M978" s="292" t="str">
        <f>IF('CARGA CONSOLIDADO IPS'!BS22&lt;&gt;"",'CARGA CONSOLIDADO IPS'!BS22,IF(T978="","",IF(T978&gt;0,"N. D.")))</f>
        <v/>
      </c>
      <c r="N978" s="292" t="str">
        <f>IF('CARGA CONSOLIDADO IPS'!BT22&lt;&gt;"",'CARGA CONSOLIDADO IPS'!BT22,IF(U978="","",IF(U978&gt;0,"N. D.")))</f>
        <v/>
      </c>
    </row>
    <row r="979" spans="1:14" x14ac:dyDescent="0.25">
      <c r="A979" s="288" t="str">
        <f t="shared" si="45"/>
        <v>SEDE</v>
      </c>
      <c r="B979" s="288" t="str">
        <f t="shared" si="46"/>
        <v>FOMAG</v>
      </c>
      <c r="C979" s="288" t="str">
        <f t="shared" si="47"/>
        <v/>
      </c>
      <c r="D979" s="288">
        <v>23</v>
      </c>
      <c r="E979" s="288" t="s">
        <v>300</v>
      </c>
      <c r="F979" s="288" t="s">
        <v>27</v>
      </c>
      <c r="G979" s="288" t="str">
        <f>IF('CARGA CONSOLIDADO IPS'!BM23&lt;&gt;"",'CARGA CONSOLIDADO IPS'!BM23,IF(N979="","",IF(N979&gt;0,"N. D.")))</f>
        <v/>
      </c>
      <c r="H979" s="292" t="str">
        <f>IF('CARGA CONSOLIDADO IPS'!BN23&lt;&gt;"",'CARGA CONSOLIDADO IPS'!BN23,IF(O979="","",IF(O979&gt;0,"N. D.")))</f>
        <v/>
      </c>
      <c r="I979" s="292" t="str">
        <f>IF('CARGA CONSOLIDADO IPS'!BO23&lt;&gt;"",'CARGA CONSOLIDADO IPS'!BO23,IF(P979="","",IF(P979&gt;0,"N. D.")))</f>
        <v/>
      </c>
      <c r="J979" s="292" t="str">
        <f>IF('CARGA CONSOLIDADO IPS'!BP23&lt;&gt;"",'CARGA CONSOLIDADO IPS'!BP23,IF(Q979="","",IF(Q979&gt;0,"N. D.")))</f>
        <v/>
      </c>
      <c r="K979" s="292" t="str">
        <f>IF('CARGA CONSOLIDADO IPS'!BQ23&lt;&gt;"",'CARGA CONSOLIDADO IPS'!BQ23,IF(R979="","",IF(R979&gt;0,"N. D.")))</f>
        <v/>
      </c>
      <c r="L979" s="292" t="str">
        <f>IF('CARGA CONSOLIDADO IPS'!BR23&lt;&gt;"",'CARGA CONSOLIDADO IPS'!BR23,IF(S979="","",IF(S979&gt;0,"N. D.")))</f>
        <v/>
      </c>
      <c r="M979" s="292" t="str">
        <f>IF('CARGA CONSOLIDADO IPS'!BS23&lt;&gt;"",'CARGA CONSOLIDADO IPS'!BS23,IF(T979="","",IF(T979&gt;0,"N. D.")))</f>
        <v/>
      </c>
      <c r="N979" s="292" t="str">
        <f>IF('CARGA CONSOLIDADO IPS'!BT23&lt;&gt;"",'CARGA CONSOLIDADO IPS'!BT23,IF(U979="","",IF(U979&gt;0,"N. D.")))</f>
        <v/>
      </c>
    </row>
    <row r="980" spans="1:14" x14ac:dyDescent="0.25">
      <c r="A980" s="288" t="str">
        <f t="shared" si="45"/>
        <v>SEDE</v>
      </c>
      <c r="B980" s="288" t="str">
        <f t="shared" si="46"/>
        <v>FOMAG</v>
      </c>
      <c r="C980" s="288" t="str">
        <f t="shared" si="47"/>
        <v/>
      </c>
      <c r="D980" s="288">
        <v>24</v>
      </c>
      <c r="E980" s="288" t="s">
        <v>300</v>
      </c>
      <c r="F980" s="288" t="s">
        <v>27</v>
      </c>
      <c r="G980" s="288" t="str">
        <f>IF('CARGA CONSOLIDADO IPS'!BM24&lt;&gt;"",'CARGA CONSOLIDADO IPS'!BM24,IF(N980="","",IF(N980&gt;0,"N. D.")))</f>
        <v/>
      </c>
      <c r="H980" s="292" t="str">
        <f>IF('CARGA CONSOLIDADO IPS'!BN24&lt;&gt;"",'CARGA CONSOLIDADO IPS'!BN24,IF(O980="","",IF(O980&gt;0,"N. D.")))</f>
        <v/>
      </c>
      <c r="I980" s="292" t="str">
        <f>IF('CARGA CONSOLIDADO IPS'!BO24&lt;&gt;"",'CARGA CONSOLIDADO IPS'!BO24,IF(P980="","",IF(P980&gt;0,"N. D.")))</f>
        <v/>
      </c>
      <c r="J980" s="292" t="str">
        <f>IF('CARGA CONSOLIDADO IPS'!BP24&lt;&gt;"",'CARGA CONSOLIDADO IPS'!BP24,IF(Q980="","",IF(Q980&gt;0,"N. D.")))</f>
        <v/>
      </c>
      <c r="K980" s="292" t="str">
        <f>IF('CARGA CONSOLIDADO IPS'!BQ24&lt;&gt;"",'CARGA CONSOLIDADO IPS'!BQ24,IF(R980="","",IF(R980&gt;0,"N. D.")))</f>
        <v/>
      </c>
      <c r="L980" s="292" t="str">
        <f>IF('CARGA CONSOLIDADO IPS'!BR24&lt;&gt;"",'CARGA CONSOLIDADO IPS'!BR24,IF(S980="","",IF(S980&gt;0,"N. D.")))</f>
        <v/>
      </c>
      <c r="M980" s="292" t="str">
        <f>IF('CARGA CONSOLIDADO IPS'!BS24&lt;&gt;"",'CARGA CONSOLIDADO IPS'!BS24,IF(T980="","",IF(T980&gt;0,"N. D.")))</f>
        <v/>
      </c>
      <c r="N980" s="292" t="str">
        <f>IF('CARGA CONSOLIDADO IPS'!BT24&lt;&gt;"",'CARGA CONSOLIDADO IPS'!BT24,IF(U980="","",IF(U980&gt;0,"N. D.")))</f>
        <v/>
      </c>
    </row>
    <row r="981" spans="1:14" x14ac:dyDescent="0.25">
      <c r="A981" s="288" t="str">
        <f t="shared" si="45"/>
        <v>SEDE</v>
      </c>
      <c r="B981" s="288" t="str">
        <f t="shared" si="46"/>
        <v>FOMAG</v>
      </c>
      <c r="C981" s="288" t="str">
        <f t="shared" si="47"/>
        <v/>
      </c>
      <c r="D981" s="288">
        <v>25</v>
      </c>
      <c r="E981" s="288" t="s">
        <v>300</v>
      </c>
      <c r="F981" s="288" t="s">
        <v>27</v>
      </c>
      <c r="G981" s="288" t="str">
        <f>IF('CARGA CONSOLIDADO IPS'!BM25&lt;&gt;"",'CARGA CONSOLIDADO IPS'!BM25,IF(N981="","",IF(N981&gt;0,"N. D.")))</f>
        <v/>
      </c>
      <c r="H981" s="292" t="str">
        <f>IF('CARGA CONSOLIDADO IPS'!BN25&lt;&gt;"",'CARGA CONSOLIDADO IPS'!BN25,IF(O981="","",IF(O981&gt;0,"N. D.")))</f>
        <v/>
      </c>
      <c r="I981" s="292" t="str">
        <f>IF('CARGA CONSOLIDADO IPS'!BO25&lt;&gt;"",'CARGA CONSOLIDADO IPS'!BO25,IF(P981="","",IF(P981&gt;0,"N. D.")))</f>
        <v/>
      </c>
      <c r="J981" s="292" t="str">
        <f>IF('CARGA CONSOLIDADO IPS'!BP25&lt;&gt;"",'CARGA CONSOLIDADO IPS'!BP25,IF(Q981="","",IF(Q981&gt;0,"N. D.")))</f>
        <v/>
      </c>
      <c r="K981" s="292" t="str">
        <f>IF('CARGA CONSOLIDADO IPS'!BQ25&lt;&gt;"",'CARGA CONSOLIDADO IPS'!BQ25,IF(R981="","",IF(R981&gt;0,"N. D.")))</f>
        <v/>
      </c>
      <c r="L981" s="292" t="str">
        <f>IF('CARGA CONSOLIDADO IPS'!BR25&lt;&gt;"",'CARGA CONSOLIDADO IPS'!BR25,IF(S981="","",IF(S981&gt;0,"N. D.")))</f>
        <v/>
      </c>
      <c r="M981" s="292" t="str">
        <f>IF('CARGA CONSOLIDADO IPS'!BS25&lt;&gt;"",'CARGA CONSOLIDADO IPS'!BS25,IF(T981="","",IF(T981&gt;0,"N. D.")))</f>
        <v/>
      </c>
      <c r="N981" s="292" t="str">
        <f>IF('CARGA CONSOLIDADO IPS'!BT25&lt;&gt;"",'CARGA CONSOLIDADO IPS'!BT25,IF(U981="","",IF(U981&gt;0,"N. D.")))</f>
        <v/>
      </c>
    </row>
    <row r="982" spans="1:14" x14ac:dyDescent="0.25">
      <c r="A982" s="288" t="str">
        <f t="shared" ref="A982:A1045" si="48">E982</f>
        <v>SEDE</v>
      </c>
      <c r="B982" s="288" t="str">
        <f t="shared" ref="B982:B1045" si="49">F982</f>
        <v>FOMAG</v>
      </c>
      <c r="C982" s="288" t="str">
        <f t="shared" ref="C982:C1045" si="50">G982</f>
        <v/>
      </c>
      <c r="D982" s="288">
        <v>26</v>
      </c>
      <c r="E982" s="288" t="s">
        <v>300</v>
      </c>
      <c r="F982" s="288" t="s">
        <v>27</v>
      </c>
      <c r="G982" s="288" t="str">
        <f>IF('CARGA CONSOLIDADO IPS'!BM26&lt;&gt;"",'CARGA CONSOLIDADO IPS'!BM26,IF(N982="","",IF(N982&gt;0,"N. D.")))</f>
        <v/>
      </c>
      <c r="H982" s="292" t="str">
        <f>IF('CARGA CONSOLIDADO IPS'!BN26&lt;&gt;"",'CARGA CONSOLIDADO IPS'!BN26,IF(O982="","",IF(O982&gt;0,"N. D.")))</f>
        <v/>
      </c>
      <c r="I982" s="292" t="str">
        <f>IF('CARGA CONSOLIDADO IPS'!BO26&lt;&gt;"",'CARGA CONSOLIDADO IPS'!BO26,IF(P982="","",IF(P982&gt;0,"N. D.")))</f>
        <v/>
      </c>
      <c r="J982" s="292" t="str">
        <f>IF('CARGA CONSOLIDADO IPS'!BP26&lt;&gt;"",'CARGA CONSOLIDADO IPS'!BP26,IF(Q982="","",IF(Q982&gt;0,"N. D.")))</f>
        <v/>
      </c>
      <c r="K982" s="292" t="str">
        <f>IF('CARGA CONSOLIDADO IPS'!BQ26&lt;&gt;"",'CARGA CONSOLIDADO IPS'!BQ26,IF(R982="","",IF(R982&gt;0,"N. D.")))</f>
        <v/>
      </c>
      <c r="L982" s="292" t="str">
        <f>IF('CARGA CONSOLIDADO IPS'!BR26&lt;&gt;"",'CARGA CONSOLIDADO IPS'!BR26,IF(S982="","",IF(S982&gt;0,"N. D.")))</f>
        <v/>
      </c>
      <c r="M982" s="292" t="str">
        <f>IF('CARGA CONSOLIDADO IPS'!BS26&lt;&gt;"",'CARGA CONSOLIDADO IPS'!BS26,IF(T982="","",IF(T982&gt;0,"N. D.")))</f>
        <v/>
      </c>
      <c r="N982" s="292" t="str">
        <f>IF('CARGA CONSOLIDADO IPS'!BT26&lt;&gt;"",'CARGA CONSOLIDADO IPS'!BT26,IF(U982="","",IF(U982&gt;0,"N. D.")))</f>
        <v/>
      </c>
    </row>
    <row r="983" spans="1:14" x14ac:dyDescent="0.25">
      <c r="A983" s="288" t="str">
        <f t="shared" si="48"/>
        <v>SEDE</v>
      </c>
      <c r="B983" s="288" t="str">
        <f t="shared" si="49"/>
        <v>FOMAG</v>
      </c>
      <c r="C983" s="288" t="str">
        <f t="shared" si="50"/>
        <v/>
      </c>
      <c r="D983" s="288">
        <v>27</v>
      </c>
      <c r="E983" s="288" t="s">
        <v>300</v>
      </c>
      <c r="F983" s="288" t="s">
        <v>27</v>
      </c>
      <c r="G983" s="288" t="str">
        <f>IF('CARGA CONSOLIDADO IPS'!BM27&lt;&gt;"",'CARGA CONSOLIDADO IPS'!BM27,IF(N983="","",IF(N983&gt;0,"N. D.")))</f>
        <v/>
      </c>
      <c r="H983" s="292" t="str">
        <f>IF('CARGA CONSOLIDADO IPS'!BN27&lt;&gt;"",'CARGA CONSOLIDADO IPS'!BN27,IF(O983="","",IF(O983&gt;0,"N. D.")))</f>
        <v/>
      </c>
      <c r="I983" s="292" t="str">
        <f>IF('CARGA CONSOLIDADO IPS'!BO27&lt;&gt;"",'CARGA CONSOLIDADO IPS'!BO27,IF(P983="","",IF(P983&gt;0,"N. D.")))</f>
        <v/>
      </c>
      <c r="J983" s="292" t="str">
        <f>IF('CARGA CONSOLIDADO IPS'!BP27&lt;&gt;"",'CARGA CONSOLIDADO IPS'!BP27,IF(Q983="","",IF(Q983&gt;0,"N. D.")))</f>
        <v/>
      </c>
      <c r="K983" s="292" t="str">
        <f>IF('CARGA CONSOLIDADO IPS'!BQ27&lt;&gt;"",'CARGA CONSOLIDADO IPS'!BQ27,IF(R983="","",IF(R983&gt;0,"N. D.")))</f>
        <v/>
      </c>
      <c r="L983" s="292" t="str">
        <f>IF('CARGA CONSOLIDADO IPS'!BR27&lt;&gt;"",'CARGA CONSOLIDADO IPS'!BR27,IF(S983="","",IF(S983&gt;0,"N. D.")))</f>
        <v/>
      </c>
      <c r="M983" s="292" t="str">
        <f>IF('CARGA CONSOLIDADO IPS'!BS27&lt;&gt;"",'CARGA CONSOLIDADO IPS'!BS27,IF(T983="","",IF(T983&gt;0,"N. D.")))</f>
        <v/>
      </c>
      <c r="N983" s="292" t="str">
        <f>IF('CARGA CONSOLIDADO IPS'!BT27&lt;&gt;"",'CARGA CONSOLIDADO IPS'!BT27,IF(U983="","",IF(U983&gt;0,"N. D.")))</f>
        <v/>
      </c>
    </row>
    <row r="984" spans="1:14" x14ac:dyDescent="0.25">
      <c r="A984" s="288" t="str">
        <f t="shared" si="48"/>
        <v>SEDE</v>
      </c>
      <c r="B984" s="288" t="str">
        <f t="shared" si="49"/>
        <v>FOMAG</v>
      </c>
      <c r="C984" s="288" t="str">
        <f t="shared" si="50"/>
        <v/>
      </c>
      <c r="D984" s="288">
        <v>28</v>
      </c>
      <c r="E984" s="288" t="s">
        <v>300</v>
      </c>
      <c r="F984" s="288" t="s">
        <v>27</v>
      </c>
      <c r="G984" s="288" t="str">
        <f>IF('CARGA CONSOLIDADO IPS'!BM28&lt;&gt;"",'CARGA CONSOLIDADO IPS'!BM28,IF(N984="","",IF(N984&gt;0,"N. D.")))</f>
        <v/>
      </c>
      <c r="H984" s="292" t="str">
        <f>IF('CARGA CONSOLIDADO IPS'!BN28&lt;&gt;"",'CARGA CONSOLIDADO IPS'!BN28,IF(O984="","",IF(O984&gt;0,"N. D.")))</f>
        <v/>
      </c>
      <c r="I984" s="292" t="str">
        <f>IF('CARGA CONSOLIDADO IPS'!BO28&lt;&gt;"",'CARGA CONSOLIDADO IPS'!BO28,IF(P984="","",IF(P984&gt;0,"N. D.")))</f>
        <v/>
      </c>
      <c r="J984" s="292" t="str">
        <f>IF('CARGA CONSOLIDADO IPS'!BP28&lt;&gt;"",'CARGA CONSOLIDADO IPS'!BP28,IF(Q984="","",IF(Q984&gt;0,"N. D.")))</f>
        <v/>
      </c>
      <c r="K984" s="292" t="str">
        <f>IF('CARGA CONSOLIDADO IPS'!BQ28&lt;&gt;"",'CARGA CONSOLIDADO IPS'!BQ28,IF(R984="","",IF(R984&gt;0,"N. D.")))</f>
        <v/>
      </c>
      <c r="L984" s="292" t="str">
        <f>IF('CARGA CONSOLIDADO IPS'!BR28&lt;&gt;"",'CARGA CONSOLIDADO IPS'!BR28,IF(S984="","",IF(S984&gt;0,"N. D.")))</f>
        <v/>
      </c>
      <c r="M984" s="292" t="str">
        <f>IF('CARGA CONSOLIDADO IPS'!BS28&lt;&gt;"",'CARGA CONSOLIDADO IPS'!BS28,IF(T984="","",IF(T984&gt;0,"N. D.")))</f>
        <v/>
      </c>
      <c r="N984" s="292" t="str">
        <f>IF('CARGA CONSOLIDADO IPS'!BT28&lt;&gt;"",'CARGA CONSOLIDADO IPS'!BT28,IF(U984="","",IF(U984&gt;0,"N. D.")))</f>
        <v/>
      </c>
    </row>
    <row r="985" spans="1:14" x14ac:dyDescent="0.25">
      <c r="A985" s="288" t="str">
        <f t="shared" si="48"/>
        <v>SEDE</v>
      </c>
      <c r="B985" s="288" t="str">
        <f t="shared" si="49"/>
        <v>FOMAG</v>
      </c>
      <c r="C985" s="288" t="str">
        <f t="shared" si="50"/>
        <v/>
      </c>
      <c r="D985" s="288">
        <v>29</v>
      </c>
      <c r="E985" s="288" t="s">
        <v>300</v>
      </c>
      <c r="F985" s="288" t="s">
        <v>27</v>
      </c>
      <c r="G985" s="288" t="str">
        <f>IF('CARGA CONSOLIDADO IPS'!BM29&lt;&gt;"",'CARGA CONSOLIDADO IPS'!BM29,IF(N985="","",IF(N985&gt;0,"N. D.")))</f>
        <v/>
      </c>
      <c r="H985" s="292" t="str">
        <f>IF('CARGA CONSOLIDADO IPS'!BN29&lt;&gt;"",'CARGA CONSOLIDADO IPS'!BN29,IF(O985="","",IF(O985&gt;0,"N. D.")))</f>
        <v/>
      </c>
      <c r="I985" s="292" t="str">
        <f>IF('CARGA CONSOLIDADO IPS'!BO29&lt;&gt;"",'CARGA CONSOLIDADO IPS'!BO29,IF(P985="","",IF(P985&gt;0,"N. D.")))</f>
        <v/>
      </c>
      <c r="J985" s="292" t="str">
        <f>IF('CARGA CONSOLIDADO IPS'!BP29&lt;&gt;"",'CARGA CONSOLIDADO IPS'!BP29,IF(Q985="","",IF(Q985&gt;0,"N. D.")))</f>
        <v/>
      </c>
      <c r="K985" s="292" t="str">
        <f>IF('CARGA CONSOLIDADO IPS'!BQ29&lt;&gt;"",'CARGA CONSOLIDADO IPS'!BQ29,IF(R985="","",IF(R985&gt;0,"N. D.")))</f>
        <v/>
      </c>
      <c r="L985" s="292" t="str">
        <f>IF('CARGA CONSOLIDADO IPS'!BR29&lt;&gt;"",'CARGA CONSOLIDADO IPS'!BR29,IF(S985="","",IF(S985&gt;0,"N. D.")))</f>
        <v/>
      </c>
      <c r="M985" s="292" t="str">
        <f>IF('CARGA CONSOLIDADO IPS'!BS29&lt;&gt;"",'CARGA CONSOLIDADO IPS'!BS29,IF(T985="","",IF(T985&gt;0,"N. D.")))</f>
        <v/>
      </c>
      <c r="N985" s="292" t="str">
        <f>IF('CARGA CONSOLIDADO IPS'!BT29&lt;&gt;"",'CARGA CONSOLIDADO IPS'!BT29,IF(U985="","",IF(U985&gt;0,"N. D.")))</f>
        <v/>
      </c>
    </row>
    <row r="986" spans="1:14" x14ac:dyDescent="0.25">
      <c r="A986" s="288" t="str">
        <f t="shared" si="48"/>
        <v>SEDE</v>
      </c>
      <c r="B986" s="288" t="str">
        <f t="shared" si="49"/>
        <v>FOMAG</v>
      </c>
      <c r="C986" s="288" t="str">
        <f t="shared" si="50"/>
        <v/>
      </c>
      <c r="D986" s="288">
        <v>30</v>
      </c>
      <c r="E986" s="288" t="s">
        <v>300</v>
      </c>
      <c r="F986" s="288" t="s">
        <v>27</v>
      </c>
      <c r="G986" s="288" t="str">
        <f>IF('CARGA CONSOLIDADO IPS'!BM30&lt;&gt;"",'CARGA CONSOLIDADO IPS'!BM30,IF(N986="","",IF(N986&gt;0,"N. D.")))</f>
        <v/>
      </c>
      <c r="H986" s="292" t="str">
        <f>IF('CARGA CONSOLIDADO IPS'!BN30&lt;&gt;"",'CARGA CONSOLIDADO IPS'!BN30,IF(O986="","",IF(O986&gt;0,"N. D.")))</f>
        <v/>
      </c>
      <c r="I986" s="292" t="str">
        <f>IF('CARGA CONSOLIDADO IPS'!BO30&lt;&gt;"",'CARGA CONSOLIDADO IPS'!BO30,IF(P986="","",IF(P986&gt;0,"N. D.")))</f>
        <v/>
      </c>
      <c r="J986" s="292" t="str">
        <f>IF('CARGA CONSOLIDADO IPS'!BP30&lt;&gt;"",'CARGA CONSOLIDADO IPS'!BP30,IF(Q986="","",IF(Q986&gt;0,"N. D.")))</f>
        <v/>
      </c>
      <c r="K986" s="292" t="str">
        <f>IF('CARGA CONSOLIDADO IPS'!BQ30&lt;&gt;"",'CARGA CONSOLIDADO IPS'!BQ30,IF(R986="","",IF(R986&gt;0,"N. D.")))</f>
        <v/>
      </c>
      <c r="L986" s="292" t="str">
        <f>IF('CARGA CONSOLIDADO IPS'!BR30&lt;&gt;"",'CARGA CONSOLIDADO IPS'!BR30,IF(S986="","",IF(S986&gt;0,"N. D.")))</f>
        <v/>
      </c>
      <c r="M986" s="292" t="str">
        <f>IF('CARGA CONSOLIDADO IPS'!BS30&lt;&gt;"",'CARGA CONSOLIDADO IPS'!BS30,IF(T986="","",IF(T986&gt;0,"N. D.")))</f>
        <v/>
      </c>
      <c r="N986" s="292" t="str">
        <f>IF('CARGA CONSOLIDADO IPS'!BT30&lt;&gt;"",'CARGA CONSOLIDADO IPS'!BT30,IF(U986="","",IF(U986&gt;0,"N. D.")))</f>
        <v/>
      </c>
    </row>
    <row r="987" spans="1:14" x14ac:dyDescent="0.25">
      <c r="A987" s="288" t="str">
        <f t="shared" si="48"/>
        <v>SEDE</v>
      </c>
      <c r="B987" s="288" t="str">
        <f t="shared" si="49"/>
        <v>FOMAG</v>
      </c>
      <c r="C987" s="288" t="str">
        <f t="shared" si="50"/>
        <v/>
      </c>
      <c r="D987" s="288">
        <v>31</v>
      </c>
      <c r="E987" s="288" t="s">
        <v>300</v>
      </c>
      <c r="F987" s="288" t="s">
        <v>27</v>
      </c>
      <c r="G987" s="288" t="str">
        <f>IF('CARGA CONSOLIDADO IPS'!BM31&lt;&gt;"",'CARGA CONSOLIDADO IPS'!BM31,IF(N987="","",IF(N987&gt;0,"N. D.")))</f>
        <v/>
      </c>
      <c r="H987" s="292" t="str">
        <f>IF('CARGA CONSOLIDADO IPS'!BN31&lt;&gt;"",'CARGA CONSOLIDADO IPS'!BN31,IF(O987="","",IF(O987&gt;0,"N. D.")))</f>
        <v/>
      </c>
      <c r="I987" s="292" t="str">
        <f>IF('CARGA CONSOLIDADO IPS'!BO31&lt;&gt;"",'CARGA CONSOLIDADO IPS'!BO31,IF(P987="","",IF(P987&gt;0,"N. D.")))</f>
        <v/>
      </c>
      <c r="J987" s="292" t="str">
        <f>IF('CARGA CONSOLIDADO IPS'!BP31&lt;&gt;"",'CARGA CONSOLIDADO IPS'!BP31,IF(Q987="","",IF(Q987&gt;0,"N. D.")))</f>
        <v/>
      </c>
      <c r="K987" s="292" t="str">
        <f>IF('CARGA CONSOLIDADO IPS'!BQ31&lt;&gt;"",'CARGA CONSOLIDADO IPS'!BQ31,IF(R987="","",IF(R987&gt;0,"N. D.")))</f>
        <v/>
      </c>
      <c r="L987" s="292" t="str">
        <f>IF('CARGA CONSOLIDADO IPS'!BR31&lt;&gt;"",'CARGA CONSOLIDADO IPS'!BR31,IF(S987="","",IF(S987&gt;0,"N. D.")))</f>
        <v/>
      </c>
      <c r="M987" s="292" t="str">
        <f>IF('CARGA CONSOLIDADO IPS'!BS31&lt;&gt;"",'CARGA CONSOLIDADO IPS'!BS31,IF(T987="","",IF(T987&gt;0,"N. D.")))</f>
        <v/>
      </c>
      <c r="N987" s="292" t="str">
        <f>IF('CARGA CONSOLIDADO IPS'!BT31&lt;&gt;"",'CARGA CONSOLIDADO IPS'!BT31,IF(U987="","",IF(U987&gt;0,"N. D.")))</f>
        <v/>
      </c>
    </row>
    <row r="988" spans="1:14" x14ac:dyDescent="0.25">
      <c r="A988" s="288" t="str">
        <f t="shared" si="48"/>
        <v>SEDE</v>
      </c>
      <c r="B988" s="288" t="str">
        <f t="shared" si="49"/>
        <v>FOMAG</v>
      </c>
      <c r="C988" s="288" t="str">
        <f t="shared" si="50"/>
        <v/>
      </c>
      <c r="D988" s="288">
        <v>32</v>
      </c>
      <c r="E988" s="288" t="s">
        <v>300</v>
      </c>
      <c r="F988" s="288" t="s">
        <v>27</v>
      </c>
      <c r="G988" s="288" t="str">
        <f>IF('CARGA CONSOLIDADO IPS'!BM32&lt;&gt;"",'CARGA CONSOLIDADO IPS'!BM32,IF(N988="","",IF(N988&gt;0,"N. D.")))</f>
        <v/>
      </c>
      <c r="H988" s="292" t="str">
        <f>IF('CARGA CONSOLIDADO IPS'!BN32&lt;&gt;"",'CARGA CONSOLIDADO IPS'!BN32,IF(O988="","",IF(O988&gt;0,"N. D.")))</f>
        <v/>
      </c>
      <c r="I988" s="292" t="str">
        <f>IF('CARGA CONSOLIDADO IPS'!BO32&lt;&gt;"",'CARGA CONSOLIDADO IPS'!BO32,IF(P988="","",IF(P988&gt;0,"N. D.")))</f>
        <v/>
      </c>
      <c r="J988" s="292" t="str">
        <f>IF('CARGA CONSOLIDADO IPS'!BP32&lt;&gt;"",'CARGA CONSOLIDADO IPS'!BP32,IF(Q988="","",IF(Q988&gt;0,"N. D.")))</f>
        <v/>
      </c>
      <c r="K988" s="292" t="str">
        <f>IF('CARGA CONSOLIDADO IPS'!BQ32&lt;&gt;"",'CARGA CONSOLIDADO IPS'!BQ32,IF(R988="","",IF(R988&gt;0,"N. D.")))</f>
        <v/>
      </c>
      <c r="L988" s="292" t="str">
        <f>IF('CARGA CONSOLIDADO IPS'!BR32&lt;&gt;"",'CARGA CONSOLIDADO IPS'!BR32,IF(S988="","",IF(S988&gt;0,"N. D.")))</f>
        <v/>
      </c>
      <c r="M988" s="292" t="str">
        <f>IF('CARGA CONSOLIDADO IPS'!BS32&lt;&gt;"",'CARGA CONSOLIDADO IPS'!BS32,IF(T988="","",IF(T988&gt;0,"N. D.")))</f>
        <v/>
      </c>
      <c r="N988" s="292" t="str">
        <f>IF('CARGA CONSOLIDADO IPS'!BT32&lt;&gt;"",'CARGA CONSOLIDADO IPS'!BT32,IF(U988="","",IF(U988&gt;0,"N. D.")))</f>
        <v/>
      </c>
    </row>
    <row r="989" spans="1:14" x14ac:dyDescent="0.25">
      <c r="A989" s="288" t="str">
        <f t="shared" si="48"/>
        <v>SEDE</v>
      </c>
      <c r="B989" s="288" t="str">
        <f t="shared" si="49"/>
        <v>FOMAG</v>
      </c>
      <c r="C989" s="288" t="str">
        <f t="shared" si="50"/>
        <v/>
      </c>
      <c r="D989" s="288">
        <v>33</v>
      </c>
      <c r="E989" s="288" t="s">
        <v>300</v>
      </c>
      <c r="F989" s="288" t="s">
        <v>27</v>
      </c>
      <c r="G989" s="288" t="str">
        <f>IF('CARGA CONSOLIDADO IPS'!BM33&lt;&gt;"",'CARGA CONSOLIDADO IPS'!BM33,IF(N989="","",IF(N989&gt;0,"N. D.")))</f>
        <v/>
      </c>
      <c r="H989" s="292" t="str">
        <f>IF('CARGA CONSOLIDADO IPS'!BN33&lt;&gt;"",'CARGA CONSOLIDADO IPS'!BN33,IF(O989="","",IF(O989&gt;0,"N. D.")))</f>
        <v/>
      </c>
      <c r="I989" s="292" t="str">
        <f>IF('CARGA CONSOLIDADO IPS'!BO33&lt;&gt;"",'CARGA CONSOLIDADO IPS'!BO33,IF(P989="","",IF(P989&gt;0,"N. D.")))</f>
        <v/>
      </c>
      <c r="J989" s="292" t="str">
        <f>IF('CARGA CONSOLIDADO IPS'!BP33&lt;&gt;"",'CARGA CONSOLIDADO IPS'!BP33,IF(Q989="","",IF(Q989&gt;0,"N. D.")))</f>
        <v/>
      </c>
      <c r="K989" s="292" t="str">
        <f>IF('CARGA CONSOLIDADO IPS'!BQ33&lt;&gt;"",'CARGA CONSOLIDADO IPS'!BQ33,IF(R989="","",IF(R989&gt;0,"N. D.")))</f>
        <v/>
      </c>
      <c r="L989" s="292" t="str">
        <f>IF('CARGA CONSOLIDADO IPS'!BR33&lt;&gt;"",'CARGA CONSOLIDADO IPS'!BR33,IF(S989="","",IF(S989&gt;0,"N. D.")))</f>
        <v/>
      </c>
      <c r="M989" s="292" t="str">
        <f>IF('CARGA CONSOLIDADO IPS'!BS33&lt;&gt;"",'CARGA CONSOLIDADO IPS'!BS33,IF(T989="","",IF(T989&gt;0,"N. D.")))</f>
        <v/>
      </c>
      <c r="N989" s="292" t="str">
        <f>IF('CARGA CONSOLIDADO IPS'!BT33&lt;&gt;"",'CARGA CONSOLIDADO IPS'!BT33,IF(U989="","",IF(U989&gt;0,"N. D.")))</f>
        <v/>
      </c>
    </row>
    <row r="990" spans="1:14" x14ac:dyDescent="0.25">
      <c r="A990" s="288" t="str">
        <f t="shared" si="48"/>
        <v>SEDE</v>
      </c>
      <c r="B990" s="288" t="str">
        <f t="shared" si="49"/>
        <v>FOMAG</v>
      </c>
      <c r="C990" s="288" t="str">
        <f t="shared" si="50"/>
        <v/>
      </c>
      <c r="D990" s="288">
        <v>34</v>
      </c>
      <c r="E990" s="288" t="s">
        <v>300</v>
      </c>
      <c r="F990" s="288" t="s">
        <v>27</v>
      </c>
      <c r="G990" s="288" t="str">
        <f>IF('CARGA CONSOLIDADO IPS'!BM34&lt;&gt;"",'CARGA CONSOLIDADO IPS'!BM34,IF(N990="","",IF(N990&gt;0,"N. D.")))</f>
        <v/>
      </c>
      <c r="H990" s="292" t="str">
        <f>IF('CARGA CONSOLIDADO IPS'!BN34&lt;&gt;"",'CARGA CONSOLIDADO IPS'!BN34,IF(O990="","",IF(O990&gt;0,"N. D.")))</f>
        <v/>
      </c>
      <c r="I990" s="292" t="str">
        <f>IF('CARGA CONSOLIDADO IPS'!BO34&lt;&gt;"",'CARGA CONSOLIDADO IPS'!BO34,IF(P990="","",IF(P990&gt;0,"N. D.")))</f>
        <v/>
      </c>
      <c r="J990" s="292" t="str">
        <f>IF('CARGA CONSOLIDADO IPS'!BP34&lt;&gt;"",'CARGA CONSOLIDADO IPS'!BP34,IF(Q990="","",IF(Q990&gt;0,"N. D.")))</f>
        <v/>
      </c>
      <c r="K990" s="292" t="str">
        <f>IF('CARGA CONSOLIDADO IPS'!BQ34&lt;&gt;"",'CARGA CONSOLIDADO IPS'!BQ34,IF(R990="","",IF(R990&gt;0,"N. D.")))</f>
        <v/>
      </c>
      <c r="L990" s="292" t="str">
        <f>IF('CARGA CONSOLIDADO IPS'!BR34&lt;&gt;"",'CARGA CONSOLIDADO IPS'!BR34,IF(S990="","",IF(S990&gt;0,"N. D.")))</f>
        <v/>
      </c>
      <c r="M990" s="292" t="str">
        <f>IF('CARGA CONSOLIDADO IPS'!BS34&lt;&gt;"",'CARGA CONSOLIDADO IPS'!BS34,IF(T990="","",IF(T990&gt;0,"N. D.")))</f>
        <v/>
      </c>
      <c r="N990" s="292" t="str">
        <f>IF('CARGA CONSOLIDADO IPS'!BT34&lt;&gt;"",'CARGA CONSOLIDADO IPS'!BT34,IF(U990="","",IF(U990&gt;0,"N. D.")))</f>
        <v/>
      </c>
    </row>
    <row r="991" spans="1:14" x14ac:dyDescent="0.25">
      <c r="A991" s="288" t="str">
        <f t="shared" si="48"/>
        <v>SEDE</v>
      </c>
      <c r="B991" s="288" t="str">
        <f t="shared" si="49"/>
        <v>FOMAG</v>
      </c>
      <c r="C991" s="288" t="str">
        <f t="shared" si="50"/>
        <v/>
      </c>
      <c r="D991" s="288">
        <v>35</v>
      </c>
      <c r="E991" s="288" t="s">
        <v>300</v>
      </c>
      <c r="F991" s="288" t="s">
        <v>27</v>
      </c>
      <c r="G991" s="288" t="str">
        <f>IF('CARGA CONSOLIDADO IPS'!BM35&lt;&gt;"",'CARGA CONSOLIDADO IPS'!BM35,IF(N991="","",IF(N991&gt;0,"N. D.")))</f>
        <v/>
      </c>
      <c r="H991" s="292" t="str">
        <f>IF('CARGA CONSOLIDADO IPS'!BN35&lt;&gt;"",'CARGA CONSOLIDADO IPS'!BN35,IF(O991="","",IF(O991&gt;0,"N. D.")))</f>
        <v/>
      </c>
      <c r="I991" s="292" t="str">
        <f>IF('CARGA CONSOLIDADO IPS'!BO35&lt;&gt;"",'CARGA CONSOLIDADO IPS'!BO35,IF(P991="","",IF(P991&gt;0,"N. D.")))</f>
        <v/>
      </c>
      <c r="J991" s="292" t="str">
        <f>IF('CARGA CONSOLIDADO IPS'!BP35&lt;&gt;"",'CARGA CONSOLIDADO IPS'!BP35,IF(Q991="","",IF(Q991&gt;0,"N. D.")))</f>
        <v/>
      </c>
      <c r="K991" s="292" t="str">
        <f>IF('CARGA CONSOLIDADO IPS'!BQ35&lt;&gt;"",'CARGA CONSOLIDADO IPS'!BQ35,IF(R991="","",IF(R991&gt;0,"N. D.")))</f>
        <v/>
      </c>
      <c r="L991" s="292" t="str">
        <f>IF('CARGA CONSOLIDADO IPS'!BR35&lt;&gt;"",'CARGA CONSOLIDADO IPS'!BR35,IF(S991="","",IF(S991&gt;0,"N. D.")))</f>
        <v/>
      </c>
      <c r="M991" s="292" t="str">
        <f>IF('CARGA CONSOLIDADO IPS'!BS35&lt;&gt;"",'CARGA CONSOLIDADO IPS'!BS35,IF(T991="","",IF(T991&gt;0,"N. D.")))</f>
        <v/>
      </c>
      <c r="N991" s="292" t="str">
        <f>IF('CARGA CONSOLIDADO IPS'!BT35&lt;&gt;"",'CARGA CONSOLIDADO IPS'!BT35,IF(U991="","",IF(U991&gt;0,"N. D.")))</f>
        <v/>
      </c>
    </row>
    <row r="992" spans="1:14" x14ac:dyDescent="0.25">
      <c r="A992" s="288" t="str">
        <f t="shared" si="48"/>
        <v>SEDE</v>
      </c>
      <c r="B992" s="288" t="str">
        <f t="shared" si="49"/>
        <v>FOMAG</v>
      </c>
      <c r="C992" s="288" t="str">
        <f t="shared" si="50"/>
        <v/>
      </c>
      <c r="D992" s="288">
        <v>36</v>
      </c>
      <c r="E992" s="288" t="s">
        <v>300</v>
      </c>
      <c r="F992" s="288" t="s">
        <v>27</v>
      </c>
      <c r="G992" s="288" t="str">
        <f>IF('CARGA CONSOLIDADO IPS'!BM36&lt;&gt;"",'CARGA CONSOLIDADO IPS'!BM36,IF(N992="","",IF(N992&gt;0,"N. D.")))</f>
        <v/>
      </c>
      <c r="H992" s="292" t="str">
        <f>IF('CARGA CONSOLIDADO IPS'!BN36&lt;&gt;"",'CARGA CONSOLIDADO IPS'!BN36,IF(O992="","",IF(O992&gt;0,"N. D.")))</f>
        <v/>
      </c>
      <c r="I992" s="292" t="str">
        <f>IF('CARGA CONSOLIDADO IPS'!BO36&lt;&gt;"",'CARGA CONSOLIDADO IPS'!BO36,IF(P992="","",IF(P992&gt;0,"N. D.")))</f>
        <v/>
      </c>
      <c r="J992" s="292" t="str">
        <f>IF('CARGA CONSOLIDADO IPS'!BP36&lt;&gt;"",'CARGA CONSOLIDADO IPS'!BP36,IF(Q992="","",IF(Q992&gt;0,"N. D.")))</f>
        <v/>
      </c>
      <c r="K992" s="292" t="str">
        <f>IF('CARGA CONSOLIDADO IPS'!BQ36&lt;&gt;"",'CARGA CONSOLIDADO IPS'!BQ36,IF(R992="","",IF(R992&gt;0,"N. D.")))</f>
        <v/>
      </c>
      <c r="L992" s="292" t="str">
        <f>IF('CARGA CONSOLIDADO IPS'!BR36&lt;&gt;"",'CARGA CONSOLIDADO IPS'!BR36,IF(S992="","",IF(S992&gt;0,"N. D.")))</f>
        <v/>
      </c>
      <c r="M992" s="292" t="str">
        <f>IF('CARGA CONSOLIDADO IPS'!BS36&lt;&gt;"",'CARGA CONSOLIDADO IPS'!BS36,IF(T992="","",IF(T992&gt;0,"N. D.")))</f>
        <v/>
      </c>
      <c r="N992" s="292" t="str">
        <f>IF('CARGA CONSOLIDADO IPS'!BT36&lt;&gt;"",'CARGA CONSOLIDADO IPS'!BT36,IF(U992="","",IF(U992&gt;0,"N. D.")))</f>
        <v/>
      </c>
    </row>
    <row r="993" spans="1:14" x14ac:dyDescent="0.25">
      <c r="A993" s="288" t="str">
        <f t="shared" si="48"/>
        <v>SEDE</v>
      </c>
      <c r="B993" s="288" t="str">
        <f t="shared" si="49"/>
        <v>FOMAG</v>
      </c>
      <c r="C993" s="288" t="str">
        <f t="shared" si="50"/>
        <v/>
      </c>
      <c r="D993" s="288">
        <v>37</v>
      </c>
      <c r="E993" s="288" t="s">
        <v>300</v>
      </c>
      <c r="F993" s="288" t="s">
        <v>27</v>
      </c>
      <c r="G993" s="288" t="str">
        <f>IF('CARGA CONSOLIDADO IPS'!BM37&lt;&gt;"",'CARGA CONSOLIDADO IPS'!BM37,IF(N993="","",IF(N993&gt;0,"N. D.")))</f>
        <v/>
      </c>
      <c r="H993" s="292" t="str">
        <f>IF('CARGA CONSOLIDADO IPS'!BN37&lt;&gt;"",'CARGA CONSOLIDADO IPS'!BN37,IF(O993="","",IF(O993&gt;0,"N. D.")))</f>
        <v/>
      </c>
      <c r="I993" s="292" t="str">
        <f>IF('CARGA CONSOLIDADO IPS'!BO37&lt;&gt;"",'CARGA CONSOLIDADO IPS'!BO37,IF(P993="","",IF(P993&gt;0,"N. D.")))</f>
        <v/>
      </c>
      <c r="J993" s="292" t="str">
        <f>IF('CARGA CONSOLIDADO IPS'!BP37&lt;&gt;"",'CARGA CONSOLIDADO IPS'!BP37,IF(Q993="","",IF(Q993&gt;0,"N. D.")))</f>
        <v/>
      </c>
      <c r="K993" s="292" t="str">
        <f>IF('CARGA CONSOLIDADO IPS'!BQ37&lt;&gt;"",'CARGA CONSOLIDADO IPS'!BQ37,IF(R993="","",IF(R993&gt;0,"N. D.")))</f>
        <v/>
      </c>
      <c r="L993" s="292" t="str">
        <f>IF('CARGA CONSOLIDADO IPS'!BR37&lt;&gt;"",'CARGA CONSOLIDADO IPS'!BR37,IF(S993="","",IF(S993&gt;0,"N. D.")))</f>
        <v/>
      </c>
      <c r="M993" s="292" t="str">
        <f>IF('CARGA CONSOLIDADO IPS'!BS37&lt;&gt;"",'CARGA CONSOLIDADO IPS'!BS37,IF(T993="","",IF(T993&gt;0,"N. D.")))</f>
        <v/>
      </c>
      <c r="N993" s="292" t="str">
        <f>IF('CARGA CONSOLIDADO IPS'!BT37&lt;&gt;"",'CARGA CONSOLIDADO IPS'!BT37,IF(U993="","",IF(U993&gt;0,"N. D.")))</f>
        <v/>
      </c>
    </row>
    <row r="994" spans="1:14" x14ac:dyDescent="0.25">
      <c r="A994" s="288" t="str">
        <f t="shared" si="48"/>
        <v>SEDE</v>
      </c>
      <c r="B994" s="288" t="str">
        <f t="shared" si="49"/>
        <v>FOMAG</v>
      </c>
      <c r="C994" s="288" t="str">
        <f t="shared" si="50"/>
        <v/>
      </c>
      <c r="D994" s="288">
        <v>38</v>
      </c>
      <c r="E994" s="288" t="s">
        <v>300</v>
      </c>
      <c r="F994" s="288" t="s">
        <v>27</v>
      </c>
      <c r="G994" s="288" t="str">
        <f>IF('CARGA CONSOLIDADO IPS'!BM38&lt;&gt;"",'CARGA CONSOLIDADO IPS'!BM38,IF(N994="","",IF(N994&gt;0,"N. D.")))</f>
        <v/>
      </c>
      <c r="H994" s="292" t="str">
        <f>IF('CARGA CONSOLIDADO IPS'!BN38&lt;&gt;"",'CARGA CONSOLIDADO IPS'!BN38,IF(O994="","",IF(O994&gt;0,"N. D.")))</f>
        <v/>
      </c>
      <c r="I994" s="292" t="str">
        <f>IF('CARGA CONSOLIDADO IPS'!BO38&lt;&gt;"",'CARGA CONSOLIDADO IPS'!BO38,IF(P994="","",IF(P994&gt;0,"N. D.")))</f>
        <v/>
      </c>
      <c r="J994" s="292" t="str">
        <f>IF('CARGA CONSOLIDADO IPS'!BP38&lt;&gt;"",'CARGA CONSOLIDADO IPS'!BP38,IF(Q994="","",IF(Q994&gt;0,"N. D.")))</f>
        <v/>
      </c>
      <c r="K994" s="292" t="str">
        <f>IF('CARGA CONSOLIDADO IPS'!BQ38&lt;&gt;"",'CARGA CONSOLIDADO IPS'!BQ38,IF(R994="","",IF(R994&gt;0,"N. D.")))</f>
        <v/>
      </c>
      <c r="L994" s="292" t="str">
        <f>IF('CARGA CONSOLIDADO IPS'!BR38&lt;&gt;"",'CARGA CONSOLIDADO IPS'!BR38,IF(S994="","",IF(S994&gt;0,"N. D.")))</f>
        <v/>
      </c>
      <c r="M994" s="292" t="str">
        <f>IF('CARGA CONSOLIDADO IPS'!BS38&lt;&gt;"",'CARGA CONSOLIDADO IPS'!BS38,IF(T994="","",IF(T994&gt;0,"N. D.")))</f>
        <v/>
      </c>
      <c r="N994" s="292" t="str">
        <f>IF('CARGA CONSOLIDADO IPS'!BT38&lt;&gt;"",'CARGA CONSOLIDADO IPS'!BT38,IF(U994="","",IF(U994&gt;0,"N. D.")))</f>
        <v/>
      </c>
    </row>
    <row r="995" spans="1:14" x14ac:dyDescent="0.25">
      <c r="A995" s="288" t="str">
        <f t="shared" si="48"/>
        <v>SEDE</v>
      </c>
      <c r="B995" s="288" t="str">
        <f t="shared" si="49"/>
        <v>FOMAG</v>
      </c>
      <c r="C995" s="288" t="str">
        <f t="shared" si="50"/>
        <v/>
      </c>
      <c r="D995" s="288">
        <v>39</v>
      </c>
      <c r="E995" s="288" t="s">
        <v>300</v>
      </c>
      <c r="F995" s="288" t="s">
        <v>27</v>
      </c>
      <c r="G995" s="288" t="str">
        <f>IF('CARGA CONSOLIDADO IPS'!BM39&lt;&gt;"",'CARGA CONSOLIDADO IPS'!BM39,IF(N995="","",IF(N995&gt;0,"N. D.")))</f>
        <v/>
      </c>
      <c r="H995" s="292" t="str">
        <f>IF('CARGA CONSOLIDADO IPS'!BN39&lt;&gt;"",'CARGA CONSOLIDADO IPS'!BN39,IF(O995="","",IF(O995&gt;0,"N. D.")))</f>
        <v/>
      </c>
      <c r="I995" s="292" t="str">
        <f>IF('CARGA CONSOLIDADO IPS'!BO39&lt;&gt;"",'CARGA CONSOLIDADO IPS'!BO39,IF(P995="","",IF(P995&gt;0,"N. D.")))</f>
        <v/>
      </c>
      <c r="J995" s="292" t="str">
        <f>IF('CARGA CONSOLIDADO IPS'!BP39&lt;&gt;"",'CARGA CONSOLIDADO IPS'!BP39,IF(Q995="","",IF(Q995&gt;0,"N. D.")))</f>
        <v/>
      </c>
      <c r="K995" s="292" t="str">
        <f>IF('CARGA CONSOLIDADO IPS'!BQ39&lt;&gt;"",'CARGA CONSOLIDADO IPS'!BQ39,IF(R995="","",IF(R995&gt;0,"N. D.")))</f>
        <v/>
      </c>
      <c r="L995" s="292" t="str">
        <f>IF('CARGA CONSOLIDADO IPS'!BR39&lt;&gt;"",'CARGA CONSOLIDADO IPS'!BR39,IF(S995="","",IF(S995&gt;0,"N. D.")))</f>
        <v/>
      </c>
      <c r="M995" s="292" t="str">
        <f>IF('CARGA CONSOLIDADO IPS'!BS39&lt;&gt;"",'CARGA CONSOLIDADO IPS'!BS39,IF(T995="","",IF(T995&gt;0,"N. D.")))</f>
        <v/>
      </c>
      <c r="N995" s="292" t="str">
        <f>IF('CARGA CONSOLIDADO IPS'!BT39&lt;&gt;"",'CARGA CONSOLIDADO IPS'!BT39,IF(U995="","",IF(U995&gt;0,"N. D.")))</f>
        <v/>
      </c>
    </row>
    <row r="996" spans="1:14" x14ac:dyDescent="0.25">
      <c r="A996" s="288" t="str">
        <f t="shared" si="48"/>
        <v>SEDE</v>
      </c>
      <c r="B996" s="288" t="str">
        <f t="shared" si="49"/>
        <v>FOMAG</v>
      </c>
      <c r="C996" s="288" t="str">
        <f t="shared" si="50"/>
        <v/>
      </c>
      <c r="D996" s="288">
        <v>40</v>
      </c>
      <c r="E996" s="288" t="s">
        <v>300</v>
      </c>
      <c r="F996" s="288" t="s">
        <v>27</v>
      </c>
      <c r="G996" s="288" t="str">
        <f>IF('CARGA CONSOLIDADO IPS'!BM40&lt;&gt;"",'CARGA CONSOLIDADO IPS'!BM40,IF(N996="","",IF(N996&gt;0,"N. D.")))</f>
        <v/>
      </c>
      <c r="H996" s="292" t="str">
        <f>IF('CARGA CONSOLIDADO IPS'!BN40&lt;&gt;"",'CARGA CONSOLIDADO IPS'!BN40,IF(O996="","",IF(O996&gt;0,"N. D.")))</f>
        <v/>
      </c>
      <c r="I996" s="292" t="str">
        <f>IF('CARGA CONSOLIDADO IPS'!BO40&lt;&gt;"",'CARGA CONSOLIDADO IPS'!BO40,IF(P996="","",IF(P996&gt;0,"N. D.")))</f>
        <v/>
      </c>
      <c r="J996" s="292" t="str">
        <f>IF('CARGA CONSOLIDADO IPS'!BP40&lt;&gt;"",'CARGA CONSOLIDADO IPS'!BP40,IF(Q996="","",IF(Q996&gt;0,"N. D.")))</f>
        <v/>
      </c>
      <c r="K996" s="292" t="str">
        <f>IF('CARGA CONSOLIDADO IPS'!BQ40&lt;&gt;"",'CARGA CONSOLIDADO IPS'!BQ40,IF(R996="","",IF(R996&gt;0,"N. D.")))</f>
        <v/>
      </c>
      <c r="L996" s="292" t="str">
        <f>IF('CARGA CONSOLIDADO IPS'!BR40&lt;&gt;"",'CARGA CONSOLIDADO IPS'!BR40,IF(S996="","",IF(S996&gt;0,"N. D.")))</f>
        <v/>
      </c>
      <c r="M996" s="292" t="str">
        <f>IF('CARGA CONSOLIDADO IPS'!BS40&lt;&gt;"",'CARGA CONSOLIDADO IPS'!BS40,IF(T996="","",IF(T996&gt;0,"N. D.")))</f>
        <v/>
      </c>
      <c r="N996" s="292" t="str">
        <f>IF('CARGA CONSOLIDADO IPS'!BT40&lt;&gt;"",'CARGA CONSOLIDADO IPS'!BT40,IF(U996="","",IF(U996&gt;0,"N. D.")))</f>
        <v/>
      </c>
    </row>
    <row r="997" spans="1:14" x14ac:dyDescent="0.25">
      <c r="A997" s="288" t="str">
        <f t="shared" si="48"/>
        <v>SEDE</v>
      </c>
      <c r="B997" s="288" t="str">
        <f t="shared" si="49"/>
        <v>FOMAG</v>
      </c>
      <c r="C997" s="288" t="str">
        <f t="shared" si="50"/>
        <v/>
      </c>
      <c r="D997" s="288">
        <v>41</v>
      </c>
      <c r="E997" s="288" t="s">
        <v>300</v>
      </c>
      <c r="F997" s="288" t="s">
        <v>27</v>
      </c>
      <c r="G997" s="288" t="str">
        <f>IF('CARGA CONSOLIDADO IPS'!BM41&lt;&gt;"",'CARGA CONSOLIDADO IPS'!BM41,IF(N997="","",IF(N997&gt;0,"N. D.")))</f>
        <v/>
      </c>
      <c r="H997" s="292" t="str">
        <f>IF('CARGA CONSOLIDADO IPS'!BN41&lt;&gt;"",'CARGA CONSOLIDADO IPS'!BN41,IF(O997="","",IF(O997&gt;0,"N. D.")))</f>
        <v/>
      </c>
      <c r="I997" s="292" t="str">
        <f>IF('CARGA CONSOLIDADO IPS'!BO41&lt;&gt;"",'CARGA CONSOLIDADO IPS'!BO41,IF(P997="","",IF(P997&gt;0,"N. D.")))</f>
        <v/>
      </c>
      <c r="J997" s="292" t="str">
        <f>IF('CARGA CONSOLIDADO IPS'!BP41&lt;&gt;"",'CARGA CONSOLIDADO IPS'!BP41,IF(Q997="","",IF(Q997&gt;0,"N. D.")))</f>
        <v/>
      </c>
      <c r="K997" s="292" t="str">
        <f>IF('CARGA CONSOLIDADO IPS'!BQ41&lt;&gt;"",'CARGA CONSOLIDADO IPS'!BQ41,IF(R997="","",IF(R997&gt;0,"N. D.")))</f>
        <v/>
      </c>
      <c r="L997" s="292" t="str">
        <f>IF('CARGA CONSOLIDADO IPS'!BR41&lt;&gt;"",'CARGA CONSOLIDADO IPS'!BR41,IF(S997="","",IF(S997&gt;0,"N. D.")))</f>
        <v/>
      </c>
      <c r="M997" s="292" t="str">
        <f>IF('CARGA CONSOLIDADO IPS'!BS41&lt;&gt;"",'CARGA CONSOLIDADO IPS'!BS41,IF(T997="","",IF(T997&gt;0,"N. D.")))</f>
        <v/>
      </c>
      <c r="N997" s="292" t="str">
        <f>IF('CARGA CONSOLIDADO IPS'!BT41&lt;&gt;"",'CARGA CONSOLIDADO IPS'!BT41,IF(U997="","",IF(U997&gt;0,"N. D.")))</f>
        <v/>
      </c>
    </row>
    <row r="998" spans="1:14" x14ac:dyDescent="0.25">
      <c r="A998" s="288" t="str">
        <f t="shared" si="48"/>
        <v>SEDE</v>
      </c>
      <c r="B998" s="288" t="str">
        <f t="shared" si="49"/>
        <v>FOMAG</v>
      </c>
      <c r="C998" s="288" t="str">
        <f t="shared" si="50"/>
        <v/>
      </c>
      <c r="D998" s="288">
        <v>42</v>
      </c>
      <c r="E998" s="288" t="s">
        <v>300</v>
      </c>
      <c r="F998" s="288" t="s">
        <v>27</v>
      </c>
      <c r="G998" s="288" t="str">
        <f>IF('CARGA CONSOLIDADO IPS'!BM42&lt;&gt;"",'CARGA CONSOLIDADO IPS'!BM42,IF(N998="","",IF(N998&gt;0,"N. D.")))</f>
        <v/>
      </c>
      <c r="H998" s="292" t="str">
        <f>IF('CARGA CONSOLIDADO IPS'!BN42&lt;&gt;"",'CARGA CONSOLIDADO IPS'!BN42,IF(O998="","",IF(O998&gt;0,"N. D.")))</f>
        <v/>
      </c>
      <c r="I998" s="292" t="str">
        <f>IF('CARGA CONSOLIDADO IPS'!BO42&lt;&gt;"",'CARGA CONSOLIDADO IPS'!BO42,IF(P998="","",IF(P998&gt;0,"N. D.")))</f>
        <v/>
      </c>
      <c r="J998" s="292" t="str">
        <f>IF('CARGA CONSOLIDADO IPS'!BP42&lt;&gt;"",'CARGA CONSOLIDADO IPS'!BP42,IF(Q998="","",IF(Q998&gt;0,"N. D.")))</f>
        <v/>
      </c>
      <c r="K998" s="292" t="str">
        <f>IF('CARGA CONSOLIDADO IPS'!BQ42&lt;&gt;"",'CARGA CONSOLIDADO IPS'!BQ42,IF(R998="","",IF(R998&gt;0,"N. D.")))</f>
        <v/>
      </c>
      <c r="L998" s="292" t="str">
        <f>IF('CARGA CONSOLIDADO IPS'!BR42&lt;&gt;"",'CARGA CONSOLIDADO IPS'!BR42,IF(S998="","",IF(S998&gt;0,"N. D.")))</f>
        <v/>
      </c>
      <c r="M998" s="292" t="str">
        <f>IF('CARGA CONSOLIDADO IPS'!BS42&lt;&gt;"",'CARGA CONSOLIDADO IPS'!BS42,IF(T998="","",IF(T998&gt;0,"N. D.")))</f>
        <v/>
      </c>
      <c r="N998" s="292" t="str">
        <f>IF('CARGA CONSOLIDADO IPS'!BT42&lt;&gt;"",'CARGA CONSOLIDADO IPS'!BT42,IF(U998="","",IF(U998&gt;0,"N. D.")))</f>
        <v/>
      </c>
    </row>
    <row r="999" spans="1:14" x14ac:dyDescent="0.25">
      <c r="A999" s="288" t="str">
        <f t="shared" si="48"/>
        <v>SEDE</v>
      </c>
      <c r="B999" s="288" t="str">
        <f t="shared" si="49"/>
        <v>FOMAG</v>
      </c>
      <c r="C999" s="288" t="str">
        <f t="shared" si="50"/>
        <v/>
      </c>
      <c r="D999" s="288">
        <v>43</v>
      </c>
      <c r="E999" s="288" t="s">
        <v>300</v>
      </c>
      <c r="F999" s="288" t="s">
        <v>27</v>
      </c>
      <c r="G999" s="288" t="str">
        <f>IF('CARGA CONSOLIDADO IPS'!BM43&lt;&gt;"",'CARGA CONSOLIDADO IPS'!BM43,IF(N999="","",IF(N999&gt;0,"N. D.")))</f>
        <v/>
      </c>
      <c r="H999" s="292" t="str">
        <f>IF('CARGA CONSOLIDADO IPS'!BN43&lt;&gt;"",'CARGA CONSOLIDADO IPS'!BN43,IF(O999="","",IF(O999&gt;0,"N. D.")))</f>
        <v/>
      </c>
      <c r="I999" s="292" t="str">
        <f>IF('CARGA CONSOLIDADO IPS'!BO43&lt;&gt;"",'CARGA CONSOLIDADO IPS'!BO43,IF(P999="","",IF(P999&gt;0,"N. D.")))</f>
        <v/>
      </c>
      <c r="J999" s="292" t="str">
        <f>IF('CARGA CONSOLIDADO IPS'!BP43&lt;&gt;"",'CARGA CONSOLIDADO IPS'!BP43,IF(Q999="","",IF(Q999&gt;0,"N. D.")))</f>
        <v/>
      </c>
      <c r="K999" s="292" t="str">
        <f>IF('CARGA CONSOLIDADO IPS'!BQ43&lt;&gt;"",'CARGA CONSOLIDADO IPS'!BQ43,IF(R999="","",IF(R999&gt;0,"N. D.")))</f>
        <v/>
      </c>
      <c r="L999" s="292" t="str">
        <f>IF('CARGA CONSOLIDADO IPS'!BR43&lt;&gt;"",'CARGA CONSOLIDADO IPS'!BR43,IF(S999="","",IF(S999&gt;0,"N. D.")))</f>
        <v/>
      </c>
      <c r="M999" s="292" t="str">
        <f>IF('CARGA CONSOLIDADO IPS'!BS43&lt;&gt;"",'CARGA CONSOLIDADO IPS'!BS43,IF(T999="","",IF(T999&gt;0,"N. D.")))</f>
        <v/>
      </c>
      <c r="N999" s="292" t="str">
        <f>IF('CARGA CONSOLIDADO IPS'!BT43&lt;&gt;"",'CARGA CONSOLIDADO IPS'!BT43,IF(U999="","",IF(U999&gt;0,"N. D.")))</f>
        <v/>
      </c>
    </row>
    <row r="1000" spans="1:14" x14ac:dyDescent="0.25">
      <c r="A1000" s="288" t="str">
        <f t="shared" si="48"/>
        <v>SEDE</v>
      </c>
      <c r="B1000" s="288" t="str">
        <f t="shared" si="49"/>
        <v>FOMAG</v>
      </c>
      <c r="C1000" s="288" t="str">
        <f t="shared" si="50"/>
        <v/>
      </c>
      <c r="D1000" s="288">
        <v>44</v>
      </c>
      <c r="E1000" s="288" t="s">
        <v>300</v>
      </c>
      <c r="F1000" s="288" t="s">
        <v>27</v>
      </c>
      <c r="G1000" s="288" t="str">
        <f>IF('CARGA CONSOLIDADO IPS'!BM44&lt;&gt;"",'CARGA CONSOLIDADO IPS'!BM44,IF(N1000="","",IF(N1000&gt;0,"N. D.")))</f>
        <v/>
      </c>
      <c r="H1000" s="292" t="str">
        <f>IF('CARGA CONSOLIDADO IPS'!BN44&lt;&gt;"",'CARGA CONSOLIDADO IPS'!BN44,IF(O1000="","",IF(O1000&gt;0,"N. D.")))</f>
        <v/>
      </c>
      <c r="I1000" s="292" t="str">
        <f>IF('CARGA CONSOLIDADO IPS'!BO44&lt;&gt;"",'CARGA CONSOLIDADO IPS'!BO44,IF(P1000="","",IF(P1000&gt;0,"N. D.")))</f>
        <v/>
      </c>
      <c r="J1000" s="292" t="str">
        <f>IF('CARGA CONSOLIDADO IPS'!BP44&lt;&gt;"",'CARGA CONSOLIDADO IPS'!BP44,IF(Q1000="","",IF(Q1000&gt;0,"N. D.")))</f>
        <v/>
      </c>
      <c r="K1000" s="292" t="str">
        <f>IF('CARGA CONSOLIDADO IPS'!BQ44&lt;&gt;"",'CARGA CONSOLIDADO IPS'!BQ44,IF(R1000="","",IF(R1000&gt;0,"N. D.")))</f>
        <v/>
      </c>
      <c r="L1000" s="292" t="str">
        <f>IF('CARGA CONSOLIDADO IPS'!BR44&lt;&gt;"",'CARGA CONSOLIDADO IPS'!BR44,IF(S1000="","",IF(S1000&gt;0,"N. D.")))</f>
        <v/>
      </c>
      <c r="M1000" s="292" t="str">
        <f>IF('CARGA CONSOLIDADO IPS'!BS44&lt;&gt;"",'CARGA CONSOLIDADO IPS'!BS44,IF(T1000="","",IF(T1000&gt;0,"N. D.")))</f>
        <v/>
      </c>
      <c r="N1000" s="292" t="str">
        <f>IF('CARGA CONSOLIDADO IPS'!BT44&lt;&gt;"",'CARGA CONSOLIDADO IPS'!BT44,IF(U1000="","",IF(U1000&gt;0,"N. D.")))</f>
        <v/>
      </c>
    </row>
    <row r="1001" spans="1:14" x14ac:dyDescent="0.25">
      <c r="A1001" s="288" t="str">
        <f t="shared" si="48"/>
        <v>SEDE</v>
      </c>
      <c r="B1001" s="288" t="str">
        <f t="shared" si="49"/>
        <v>FOMAG</v>
      </c>
      <c r="C1001" s="288" t="str">
        <f t="shared" si="50"/>
        <v/>
      </c>
      <c r="D1001" s="288">
        <v>45</v>
      </c>
      <c r="E1001" s="288" t="s">
        <v>300</v>
      </c>
      <c r="F1001" s="288" t="s">
        <v>27</v>
      </c>
      <c r="G1001" s="288" t="str">
        <f>IF('CARGA CONSOLIDADO IPS'!BM45&lt;&gt;"",'CARGA CONSOLIDADO IPS'!BM45,IF(N1001="","",IF(N1001&gt;0,"N. D.")))</f>
        <v/>
      </c>
      <c r="H1001" s="292" t="str">
        <f>IF('CARGA CONSOLIDADO IPS'!BN45&lt;&gt;"",'CARGA CONSOLIDADO IPS'!BN45,IF(O1001="","",IF(O1001&gt;0,"N. D.")))</f>
        <v/>
      </c>
      <c r="I1001" s="292" t="str">
        <f>IF('CARGA CONSOLIDADO IPS'!BO45&lt;&gt;"",'CARGA CONSOLIDADO IPS'!BO45,IF(P1001="","",IF(P1001&gt;0,"N. D.")))</f>
        <v/>
      </c>
      <c r="J1001" s="292" t="str">
        <f>IF('CARGA CONSOLIDADO IPS'!BP45&lt;&gt;"",'CARGA CONSOLIDADO IPS'!BP45,IF(Q1001="","",IF(Q1001&gt;0,"N. D.")))</f>
        <v/>
      </c>
      <c r="K1001" s="292" t="str">
        <f>IF('CARGA CONSOLIDADO IPS'!BQ45&lt;&gt;"",'CARGA CONSOLIDADO IPS'!BQ45,IF(R1001="","",IF(R1001&gt;0,"N. D.")))</f>
        <v/>
      </c>
      <c r="L1001" s="292" t="str">
        <f>IF('CARGA CONSOLIDADO IPS'!BR45&lt;&gt;"",'CARGA CONSOLIDADO IPS'!BR45,IF(S1001="","",IF(S1001&gt;0,"N. D.")))</f>
        <v/>
      </c>
      <c r="M1001" s="292" t="str">
        <f>IF('CARGA CONSOLIDADO IPS'!BS45&lt;&gt;"",'CARGA CONSOLIDADO IPS'!BS45,IF(T1001="","",IF(T1001&gt;0,"N. D.")))</f>
        <v/>
      </c>
      <c r="N1001" s="292" t="str">
        <f>IF('CARGA CONSOLIDADO IPS'!BT45&lt;&gt;"",'CARGA CONSOLIDADO IPS'!BT45,IF(U1001="","",IF(U1001&gt;0,"N. D.")))</f>
        <v/>
      </c>
    </row>
    <row r="1002" spans="1:14" x14ac:dyDescent="0.25">
      <c r="A1002" s="288" t="str">
        <f t="shared" si="48"/>
        <v>SEDE</v>
      </c>
      <c r="B1002" s="288" t="str">
        <f t="shared" si="49"/>
        <v>FOMAG</v>
      </c>
      <c r="C1002" s="288" t="str">
        <f t="shared" si="50"/>
        <v/>
      </c>
      <c r="D1002" s="288">
        <v>46</v>
      </c>
      <c r="E1002" s="288" t="s">
        <v>300</v>
      </c>
      <c r="F1002" s="288" t="s">
        <v>27</v>
      </c>
      <c r="G1002" s="288" t="str">
        <f>IF('CARGA CONSOLIDADO IPS'!BM46&lt;&gt;"",'CARGA CONSOLIDADO IPS'!BM46,IF(N1002="","",IF(N1002&gt;0,"N. D.")))</f>
        <v/>
      </c>
      <c r="H1002" s="292" t="str">
        <f>IF('CARGA CONSOLIDADO IPS'!BN46&lt;&gt;"",'CARGA CONSOLIDADO IPS'!BN46,IF(O1002="","",IF(O1002&gt;0,"N. D.")))</f>
        <v/>
      </c>
      <c r="I1002" s="292" t="str">
        <f>IF('CARGA CONSOLIDADO IPS'!BO46&lt;&gt;"",'CARGA CONSOLIDADO IPS'!BO46,IF(P1002="","",IF(P1002&gt;0,"N. D.")))</f>
        <v/>
      </c>
      <c r="J1002" s="292" t="str">
        <f>IF('CARGA CONSOLIDADO IPS'!BP46&lt;&gt;"",'CARGA CONSOLIDADO IPS'!BP46,IF(Q1002="","",IF(Q1002&gt;0,"N. D.")))</f>
        <v/>
      </c>
      <c r="K1002" s="292" t="str">
        <f>IF('CARGA CONSOLIDADO IPS'!BQ46&lt;&gt;"",'CARGA CONSOLIDADO IPS'!BQ46,IF(R1002="","",IF(R1002&gt;0,"N. D.")))</f>
        <v/>
      </c>
      <c r="L1002" s="292" t="str">
        <f>IF('CARGA CONSOLIDADO IPS'!BR46&lt;&gt;"",'CARGA CONSOLIDADO IPS'!BR46,IF(S1002="","",IF(S1002&gt;0,"N. D.")))</f>
        <v/>
      </c>
      <c r="M1002" s="292" t="str">
        <f>IF('CARGA CONSOLIDADO IPS'!BS46&lt;&gt;"",'CARGA CONSOLIDADO IPS'!BS46,IF(T1002="","",IF(T1002&gt;0,"N. D.")))</f>
        <v/>
      </c>
      <c r="N1002" s="292" t="str">
        <f>IF('CARGA CONSOLIDADO IPS'!BT46&lt;&gt;"",'CARGA CONSOLIDADO IPS'!BT46,IF(U1002="","",IF(U1002&gt;0,"N. D.")))</f>
        <v/>
      </c>
    </row>
    <row r="1003" spans="1:14" x14ac:dyDescent="0.25">
      <c r="A1003" s="288" t="str">
        <f t="shared" si="48"/>
        <v>SEDE</v>
      </c>
      <c r="B1003" s="288" t="str">
        <f t="shared" si="49"/>
        <v>FOMAG</v>
      </c>
      <c r="C1003" s="288" t="str">
        <f t="shared" si="50"/>
        <v/>
      </c>
      <c r="D1003" s="288">
        <v>47</v>
      </c>
      <c r="E1003" s="288" t="s">
        <v>300</v>
      </c>
      <c r="F1003" s="288" t="s">
        <v>27</v>
      </c>
      <c r="G1003" s="288" t="str">
        <f>IF('CARGA CONSOLIDADO IPS'!BM47&lt;&gt;"",'CARGA CONSOLIDADO IPS'!BM47,IF(N1003="","",IF(N1003&gt;0,"N. D.")))</f>
        <v/>
      </c>
      <c r="H1003" s="292" t="str">
        <f>IF('CARGA CONSOLIDADO IPS'!BN47&lt;&gt;"",'CARGA CONSOLIDADO IPS'!BN47,IF(O1003="","",IF(O1003&gt;0,"N. D.")))</f>
        <v/>
      </c>
      <c r="I1003" s="292" t="str">
        <f>IF('CARGA CONSOLIDADO IPS'!BO47&lt;&gt;"",'CARGA CONSOLIDADO IPS'!BO47,IF(P1003="","",IF(P1003&gt;0,"N. D.")))</f>
        <v/>
      </c>
      <c r="J1003" s="292" t="str">
        <f>IF('CARGA CONSOLIDADO IPS'!BP47&lt;&gt;"",'CARGA CONSOLIDADO IPS'!BP47,IF(Q1003="","",IF(Q1003&gt;0,"N. D.")))</f>
        <v/>
      </c>
      <c r="K1003" s="292" t="str">
        <f>IF('CARGA CONSOLIDADO IPS'!BQ47&lt;&gt;"",'CARGA CONSOLIDADO IPS'!BQ47,IF(R1003="","",IF(R1003&gt;0,"N. D.")))</f>
        <v/>
      </c>
      <c r="L1003" s="292" t="str">
        <f>IF('CARGA CONSOLIDADO IPS'!BR47&lt;&gt;"",'CARGA CONSOLIDADO IPS'!BR47,IF(S1003="","",IF(S1003&gt;0,"N. D.")))</f>
        <v/>
      </c>
      <c r="M1003" s="292" t="str">
        <f>IF('CARGA CONSOLIDADO IPS'!BS47&lt;&gt;"",'CARGA CONSOLIDADO IPS'!BS47,IF(T1003="","",IF(T1003&gt;0,"N. D.")))</f>
        <v/>
      </c>
      <c r="N1003" s="292" t="str">
        <f>IF('CARGA CONSOLIDADO IPS'!BT47&lt;&gt;"",'CARGA CONSOLIDADO IPS'!BT47,IF(U1003="","",IF(U1003&gt;0,"N. D.")))</f>
        <v/>
      </c>
    </row>
    <row r="1004" spans="1:14" x14ac:dyDescent="0.25">
      <c r="A1004" s="288" t="str">
        <f t="shared" si="48"/>
        <v>SEDE</v>
      </c>
      <c r="B1004" s="288" t="str">
        <f t="shared" si="49"/>
        <v>FOMAG</v>
      </c>
      <c r="C1004" s="288" t="str">
        <f t="shared" si="50"/>
        <v/>
      </c>
      <c r="D1004" s="288">
        <v>48</v>
      </c>
      <c r="E1004" s="288" t="s">
        <v>300</v>
      </c>
      <c r="F1004" s="288" t="s">
        <v>27</v>
      </c>
      <c r="G1004" s="288" t="str">
        <f>IF('CARGA CONSOLIDADO IPS'!BM48&lt;&gt;"",'CARGA CONSOLIDADO IPS'!BM48,IF(N1004="","",IF(N1004&gt;0,"N. D.")))</f>
        <v/>
      </c>
      <c r="H1004" s="292" t="str">
        <f>IF('CARGA CONSOLIDADO IPS'!BN48&lt;&gt;"",'CARGA CONSOLIDADO IPS'!BN48,IF(O1004="","",IF(O1004&gt;0,"N. D.")))</f>
        <v/>
      </c>
      <c r="I1004" s="292" t="str">
        <f>IF('CARGA CONSOLIDADO IPS'!BO48&lt;&gt;"",'CARGA CONSOLIDADO IPS'!BO48,IF(P1004="","",IF(P1004&gt;0,"N. D.")))</f>
        <v/>
      </c>
      <c r="J1004" s="292" t="str">
        <f>IF('CARGA CONSOLIDADO IPS'!BP48&lt;&gt;"",'CARGA CONSOLIDADO IPS'!BP48,IF(Q1004="","",IF(Q1004&gt;0,"N. D.")))</f>
        <v/>
      </c>
      <c r="K1004" s="292" t="str">
        <f>IF('CARGA CONSOLIDADO IPS'!BQ48&lt;&gt;"",'CARGA CONSOLIDADO IPS'!BQ48,IF(R1004="","",IF(R1004&gt;0,"N. D.")))</f>
        <v/>
      </c>
      <c r="L1004" s="292" t="str">
        <f>IF('CARGA CONSOLIDADO IPS'!BR48&lt;&gt;"",'CARGA CONSOLIDADO IPS'!BR48,IF(S1004="","",IF(S1004&gt;0,"N. D.")))</f>
        <v/>
      </c>
      <c r="M1004" s="292" t="str">
        <f>IF('CARGA CONSOLIDADO IPS'!BS48&lt;&gt;"",'CARGA CONSOLIDADO IPS'!BS48,IF(T1004="","",IF(T1004&gt;0,"N. D.")))</f>
        <v/>
      </c>
      <c r="N1004" s="292" t="str">
        <f>IF('CARGA CONSOLIDADO IPS'!BT48&lt;&gt;"",'CARGA CONSOLIDADO IPS'!BT48,IF(U1004="","",IF(U1004&gt;0,"N. D.")))</f>
        <v/>
      </c>
    </row>
    <row r="1005" spans="1:14" x14ac:dyDescent="0.25">
      <c r="A1005" s="288" t="str">
        <f t="shared" si="48"/>
        <v>SEDE</v>
      </c>
      <c r="B1005" s="288" t="str">
        <f t="shared" si="49"/>
        <v>FOMAG</v>
      </c>
      <c r="C1005" s="288" t="str">
        <f t="shared" si="50"/>
        <v/>
      </c>
      <c r="D1005" s="288">
        <v>49</v>
      </c>
      <c r="E1005" s="288" t="s">
        <v>300</v>
      </c>
      <c r="F1005" s="288" t="s">
        <v>27</v>
      </c>
      <c r="G1005" s="288" t="str">
        <f>IF('CARGA CONSOLIDADO IPS'!BM49&lt;&gt;"",'CARGA CONSOLIDADO IPS'!BM49,IF(N1005="","",IF(N1005&gt;0,"N. D.")))</f>
        <v/>
      </c>
      <c r="H1005" s="292" t="str">
        <f>IF('CARGA CONSOLIDADO IPS'!BN49&lt;&gt;"",'CARGA CONSOLIDADO IPS'!BN49,IF(O1005="","",IF(O1005&gt;0,"N. D.")))</f>
        <v/>
      </c>
      <c r="I1005" s="292" t="str">
        <f>IF('CARGA CONSOLIDADO IPS'!BO49&lt;&gt;"",'CARGA CONSOLIDADO IPS'!BO49,IF(P1005="","",IF(P1005&gt;0,"N. D.")))</f>
        <v/>
      </c>
      <c r="J1005" s="292" t="str">
        <f>IF('CARGA CONSOLIDADO IPS'!BP49&lt;&gt;"",'CARGA CONSOLIDADO IPS'!BP49,IF(Q1005="","",IF(Q1005&gt;0,"N. D.")))</f>
        <v/>
      </c>
      <c r="K1005" s="292" t="str">
        <f>IF('CARGA CONSOLIDADO IPS'!BQ49&lt;&gt;"",'CARGA CONSOLIDADO IPS'!BQ49,IF(R1005="","",IF(R1005&gt;0,"N. D.")))</f>
        <v/>
      </c>
      <c r="L1005" s="292" t="str">
        <f>IF('CARGA CONSOLIDADO IPS'!BR49&lt;&gt;"",'CARGA CONSOLIDADO IPS'!BR49,IF(S1005="","",IF(S1005&gt;0,"N. D.")))</f>
        <v/>
      </c>
      <c r="M1005" s="292" t="str">
        <f>IF('CARGA CONSOLIDADO IPS'!BS49&lt;&gt;"",'CARGA CONSOLIDADO IPS'!BS49,IF(T1005="","",IF(T1005&gt;0,"N. D.")))</f>
        <v/>
      </c>
      <c r="N1005" s="292" t="str">
        <f>IF('CARGA CONSOLIDADO IPS'!BT49&lt;&gt;"",'CARGA CONSOLIDADO IPS'!BT49,IF(U1005="","",IF(U1005&gt;0,"N. D.")))</f>
        <v/>
      </c>
    </row>
    <row r="1006" spans="1:14" x14ac:dyDescent="0.25">
      <c r="A1006" s="288" t="str">
        <f t="shared" si="48"/>
        <v>SEDE</v>
      </c>
      <c r="B1006" s="288" t="str">
        <f t="shared" si="49"/>
        <v>FOMAG</v>
      </c>
      <c r="C1006" s="288" t="str">
        <f t="shared" si="50"/>
        <v/>
      </c>
      <c r="D1006" s="288">
        <v>50</v>
      </c>
      <c r="E1006" s="288" t="s">
        <v>300</v>
      </c>
      <c r="F1006" s="288" t="s">
        <v>27</v>
      </c>
      <c r="G1006" s="288" t="str">
        <f>IF('CARGA CONSOLIDADO IPS'!BM50&lt;&gt;"",'CARGA CONSOLIDADO IPS'!BM50,IF(N1006="","",IF(N1006&gt;0,"N. D.")))</f>
        <v/>
      </c>
      <c r="H1006" s="292" t="str">
        <f>IF('CARGA CONSOLIDADO IPS'!BN50&lt;&gt;"",'CARGA CONSOLIDADO IPS'!BN50,IF(O1006="","",IF(O1006&gt;0,"N. D.")))</f>
        <v/>
      </c>
      <c r="I1006" s="292" t="str">
        <f>IF('CARGA CONSOLIDADO IPS'!BO50&lt;&gt;"",'CARGA CONSOLIDADO IPS'!BO50,IF(P1006="","",IF(P1006&gt;0,"N. D.")))</f>
        <v/>
      </c>
      <c r="J1006" s="292" t="str">
        <f>IF('CARGA CONSOLIDADO IPS'!BP50&lt;&gt;"",'CARGA CONSOLIDADO IPS'!BP50,IF(Q1006="","",IF(Q1006&gt;0,"N. D.")))</f>
        <v/>
      </c>
      <c r="K1006" s="292" t="str">
        <f>IF('CARGA CONSOLIDADO IPS'!BQ50&lt;&gt;"",'CARGA CONSOLIDADO IPS'!BQ50,IF(R1006="","",IF(R1006&gt;0,"N. D.")))</f>
        <v/>
      </c>
      <c r="L1006" s="292" t="str">
        <f>IF('CARGA CONSOLIDADO IPS'!BR50&lt;&gt;"",'CARGA CONSOLIDADO IPS'!BR50,IF(S1006="","",IF(S1006&gt;0,"N. D.")))</f>
        <v/>
      </c>
      <c r="M1006" s="292" t="str">
        <f>IF('CARGA CONSOLIDADO IPS'!BS50&lt;&gt;"",'CARGA CONSOLIDADO IPS'!BS50,IF(T1006="","",IF(T1006&gt;0,"N. D.")))</f>
        <v/>
      </c>
      <c r="N1006" s="292" t="str">
        <f>IF('CARGA CONSOLIDADO IPS'!BT50&lt;&gt;"",'CARGA CONSOLIDADO IPS'!BT50,IF(U1006="","",IF(U1006&gt;0,"N. D.")))</f>
        <v/>
      </c>
    </row>
    <row r="1007" spans="1:14" x14ac:dyDescent="0.25">
      <c r="A1007" s="288" t="str">
        <f t="shared" si="48"/>
        <v>SEDE</v>
      </c>
      <c r="B1007" s="288" t="str">
        <f t="shared" si="49"/>
        <v>FOMAG</v>
      </c>
      <c r="C1007" s="288" t="str">
        <f t="shared" si="50"/>
        <v/>
      </c>
      <c r="D1007" s="288">
        <v>51</v>
      </c>
      <c r="E1007" s="288" t="s">
        <v>300</v>
      </c>
      <c r="F1007" s="288" t="s">
        <v>27</v>
      </c>
      <c r="G1007" s="288" t="str">
        <f>IF('CARGA CONSOLIDADO IPS'!BM51&lt;&gt;"",'CARGA CONSOLIDADO IPS'!BM51,IF(N1007="","",IF(N1007&gt;0,"N. D.")))</f>
        <v/>
      </c>
      <c r="H1007" s="292" t="str">
        <f>IF('CARGA CONSOLIDADO IPS'!BN51&lt;&gt;"",'CARGA CONSOLIDADO IPS'!BN51,IF(O1007="","",IF(O1007&gt;0,"N. D.")))</f>
        <v/>
      </c>
      <c r="I1007" s="292" t="str">
        <f>IF('CARGA CONSOLIDADO IPS'!BO51&lt;&gt;"",'CARGA CONSOLIDADO IPS'!BO51,IF(P1007="","",IF(P1007&gt;0,"N. D.")))</f>
        <v/>
      </c>
      <c r="J1007" s="292" t="str">
        <f>IF('CARGA CONSOLIDADO IPS'!BP51&lt;&gt;"",'CARGA CONSOLIDADO IPS'!BP51,IF(Q1007="","",IF(Q1007&gt;0,"N. D.")))</f>
        <v/>
      </c>
      <c r="K1007" s="292" t="str">
        <f>IF('CARGA CONSOLIDADO IPS'!BQ51&lt;&gt;"",'CARGA CONSOLIDADO IPS'!BQ51,IF(R1007="","",IF(R1007&gt;0,"N. D.")))</f>
        <v/>
      </c>
      <c r="L1007" s="292" t="str">
        <f>IF('CARGA CONSOLIDADO IPS'!BR51&lt;&gt;"",'CARGA CONSOLIDADO IPS'!BR51,IF(S1007="","",IF(S1007&gt;0,"N. D.")))</f>
        <v/>
      </c>
      <c r="M1007" s="292" t="str">
        <f>IF('CARGA CONSOLIDADO IPS'!BS51&lt;&gt;"",'CARGA CONSOLIDADO IPS'!BS51,IF(T1007="","",IF(T1007&gt;0,"N. D.")))</f>
        <v/>
      </c>
      <c r="N1007" s="292" t="str">
        <f>IF('CARGA CONSOLIDADO IPS'!BT51&lt;&gt;"",'CARGA CONSOLIDADO IPS'!BT51,IF(U1007="","",IF(U1007&gt;0,"N. D.")))</f>
        <v/>
      </c>
    </row>
    <row r="1008" spans="1:14" x14ac:dyDescent="0.25">
      <c r="A1008" s="288" t="str">
        <f t="shared" si="48"/>
        <v>SEDE</v>
      </c>
      <c r="B1008" s="288" t="str">
        <f t="shared" si="49"/>
        <v>FOMAG</v>
      </c>
      <c r="C1008" s="288" t="str">
        <f t="shared" si="50"/>
        <v/>
      </c>
      <c r="D1008" s="288">
        <v>52</v>
      </c>
      <c r="E1008" s="288" t="s">
        <v>300</v>
      </c>
      <c r="F1008" s="288" t="s">
        <v>27</v>
      </c>
      <c r="G1008" s="288" t="str">
        <f>IF('CARGA CONSOLIDADO IPS'!BM52&lt;&gt;"",'CARGA CONSOLIDADO IPS'!BM52,IF(N1008="","",IF(N1008&gt;0,"N. D.")))</f>
        <v/>
      </c>
      <c r="H1008" s="292" t="str">
        <f>IF('CARGA CONSOLIDADO IPS'!BN52&lt;&gt;"",'CARGA CONSOLIDADO IPS'!BN52,IF(O1008="","",IF(O1008&gt;0,"N. D.")))</f>
        <v/>
      </c>
      <c r="I1008" s="292" t="str">
        <f>IF('CARGA CONSOLIDADO IPS'!BO52&lt;&gt;"",'CARGA CONSOLIDADO IPS'!BO52,IF(P1008="","",IF(P1008&gt;0,"N. D.")))</f>
        <v/>
      </c>
      <c r="J1008" s="292" t="str">
        <f>IF('CARGA CONSOLIDADO IPS'!BP52&lt;&gt;"",'CARGA CONSOLIDADO IPS'!BP52,IF(Q1008="","",IF(Q1008&gt;0,"N. D.")))</f>
        <v/>
      </c>
      <c r="K1008" s="292" t="str">
        <f>IF('CARGA CONSOLIDADO IPS'!BQ52&lt;&gt;"",'CARGA CONSOLIDADO IPS'!BQ52,IF(R1008="","",IF(R1008&gt;0,"N. D.")))</f>
        <v/>
      </c>
      <c r="L1008" s="292" t="str">
        <f>IF('CARGA CONSOLIDADO IPS'!BR52&lt;&gt;"",'CARGA CONSOLIDADO IPS'!BR52,IF(S1008="","",IF(S1008&gt;0,"N. D.")))</f>
        <v/>
      </c>
      <c r="M1008" s="292" t="str">
        <f>IF('CARGA CONSOLIDADO IPS'!BS52&lt;&gt;"",'CARGA CONSOLIDADO IPS'!BS52,IF(T1008="","",IF(T1008&gt;0,"N. D.")))</f>
        <v/>
      </c>
      <c r="N1008" s="292" t="str">
        <f>IF('CARGA CONSOLIDADO IPS'!BT52&lt;&gt;"",'CARGA CONSOLIDADO IPS'!BT52,IF(U1008="","",IF(U1008&gt;0,"N. D.")))</f>
        <v/>
      </c>
    </row>
    <row r="1009" spans="1:14" x14ac:dyDescent="0.25">
      <c r="A1009" s="288" t="str">
        <f t="shared" si="48"/>
        <v>SEDE</v>
      </c>
      <c r="B1009" s="288" t="str">
        <f t="shared" si="49"/>
        <v>FOMAG</v>
      </c>
      <c r="C1009" s="288" t="str">
        <f t="shared" si="50"/>
        <v/>
      </c>
      <c r="D1009" s="288">
        <v>53</v>
      </c>
      <c r="E1009" s="288" t="s">
        <v>300</v>
      </c>
      <c r="F1009" s="288" t="s">
        <v>27</v>
      </c>
      <c r="G1009" s="288" t="str">
        <f>IF('CARGA CONSOLIDADO IPS'!BM53&lt;&gt;"",'CARGA CONSOLIDADO IPS'!BM53,IF(N1009="","",IF(N1009&gt;0,"N. D.")))</f>
        <v/>
      </c>
      <c r="H1009" s="292" t="str">
        <f>IF('CARGA CONSOLIDADO IPS'!BN53&lt;&gt;"",'CARGA CONSOLIDADO IPS'!BN53,IF(O1009="","",IF(O1009&gt;0,"N. D.")))</f>
        <v/>
      </c>
      <c r="I1009" s="292" t="str">
        <f>IF('CARGA CONSOLIDADO IPS'!BO53&lt;&gt;"",'CARGA CONSOLIDADO IPS'!BO53,IF(P1009="","",IF(P1009&gt;0,"N. D.")))</f>
        <v/>
      </c>
      <c r="J1009" s="292" t="str">
        <f>IF('CARGA CONSOLIDADO IPS'!BP53&lt;&gt;"",'CARGA CONSOLIDADO IPS'!BP53,IF(Q1009="","",IF(Q1009&gt;0,"N. D.")))</f>
        <v/>
      </c>
      <c r="K1009" s="292" t="str">
        <f>IF('CARGA CONSOLIDADO IPS'!BQ53&lt;&gt;"",'CARGA CONSOLIDADO IPS'!BQ53,IF(R1009="","",IF(R1009&gt;0,"N. D.")))</f>
        <v/>
      </c>
      <c r="L1009" s="292" t="str">
        <f>IF('CARGA CONSOLIDADO IPS'!BR53&lt;&gt;"",'CARGA CONSOLIDADO IPS'!BR53,IF(S1009="","",IF(S1009&gt;0,"N. D.")))</f>
        <v/>
      </c>
      <c r="M1009" s="292" t="str">
        <f>IF('CARGA CONSOLIDADO IPS'!BS53&lt;&gt;"",'CARGA CONSOLIDADO IPS'!BS53,IF(T1009="","",IF(T1009&gt;0,"N. D.")))</f>
        <v/>
      </c>
      <c r="N1009" s="292" t="str">
        <f>IF('CARGA CONSOLIDADO IPS'!BT53&lt;&gt;"",'CARGA CONSOLIDADO IPS'!BT53,IF(U1009="","",IF(U1009&gt;0,"N. D.")))</f>
        <v/>
      </c>
    </row>
    <row r="1010" spans="1:14" x14ac:dyDescent="0.25">
      <c r="A1010" s="288" t="str">
        <f t="shared" si="48"/>
        <v>SEDE</v>
      </c>
      <c r="B1010" s="288" t="str">
        <f t="shared" si="49"/>
        <v>FOMAG</v>
      </c>
      <c r="C1010" s="288" t="str">
        <f t="shared" si="50"/>
        <v/>
      </c>
      <c r="D1010" s="288">
        <v>54</v>
      </c>
      <c r="E1010" s="288" t="s">
        <v>300</v>
      </c>
      <c r="F1010" s="288" t="s">
        <v>27</v>
      </c>
      <c r="G1010" s="288" t="str">
        <f>IF('CARGA CONSOLIDADO IPS'!BM54&lt;&gt;"",'CARGA CONSOLIDADO IPS'!BM54,IF(N1010="","",IF(N1010&gt;0,"N. D.")))</f>
        <v/>
      </c>
      <c r="H1010" s="292" t="str">
        <f>IF('CARGA CONSOLIDADO IPS'!BN54&lt;&gt;"",'CARGA CONSOLIDADO IPS'!BN54,IF(O1010="","",IF(O1010&gt;0,"N. D.")))</f>
        <v/>
      </c>
      <c r="I1010" s="292" t="str">
        <f>IF('CARGA CONSOLIDADO IPS'!BO54&lt;&gt;"",'CARGA CONSOLIDADO IPS'!BO54,IF(P1010="","",IF(P1010&gt;0,"N. D.")))</f>
        <v/>
      </c>
      <c r="J1010" s="292" t="str">
        <f>IF('CARGA CONSOLIDADO IPS'!BP54&lt;&gt;"",'CARGA CONSOLIDADO IPS'!BP54,IF(Q1010="","",IF(Q1010&gt;0,"N. D.")))</f>
        <v/>
      </c>
      <c r="K1010" s="292" t="str">
        <f>IF('CARGA CONSOLIDADO IPS'!BQ54&lt;&gt;"",'CARGA CONSOLIDADO IPS'!BQ54,IF(R1010="","",IF(R1010&gt;0,"N. D.")))</f>
        <v/>
      </c>
      <c r="L1010" s="292" t="str">
        <f>IF('CARGA CONSOLIDADO IPS'!BR54&lt;&gt;"",'CARGA CONSOLIDADO IPS'!BR54,IF(S1010="","",IF(S1010&gt;0,"N. D.")))</f>
        <v/>
      </c>
      <c r="M1010" s="292" t="str">
        <f>IF('CARGA CONSOLIDADO IPS'!BS54&lt;&gt;"",'CARGA CONSOLIDADO IPS'!BS54,IF(T1010="","",IF(T1010&gt;0,"N. D.")))</f>
        <v/>
      </c>
      <c r="N1010" s="292" t="str">
        <f>IF('CARGA CONSOLIDADO IPS'!BT54&lt;&gt;"",'CARGA CONSOLIDADO IPS'!BT54,IF(U1010="","",IF(U1010&gt;0,"N. D.")))</f>
        <v/>
      </c>
    </row>
    <row r="1011" spans="1:14" x14ac:dyDescent="0.25">
      <c r="A1011" s="288" t="str">
        <f t="shared" si="48"/>
        <v>SEDE</v>
      </c>
      <c r="B1011" s="288" t="str">
        <f t="shared" si="49"/>
        <v>FOMAG</v>
      </c>
      <c r="C1011" s="288" t="str">
        <f t="shared" si="50"/>
        <v/>
      </c>
      <c r="D1011" s="288">
        <v>55</v>
      </c>
      <c r="E1011" s="288" t="s">
        <v>300</v>
      </c>
      <c r="F1011" s="288" t="s">
        <v>27</v>
      </c>
      <c r="G1011" s="288" t="str">
        <f>IF('CARGA CONSOLIDADO IPS'!BM55&lt;&gt;"",'CARGA CONSOLIDADO IPS'!BM55,IF(N1011="","",IF(N1011&gt;0,"N. D.")))</f>
        <v/>
      </c>
      <c r="H1011" s="292" t="str">
        <f>IF('CARGA CONSOLIDADO IPS'!BN55&lt;&gt;"",'CARGA CONSOLIDADO IPS'!BN55,IF(O1011="","",IF(O1011&gt;0,"N. D.")))</f>
        <v/>
      </c>
      <c r="I1011" s="292" t="str">
        <f>IF('CARGA CONSOLIDADO IPS'!BO55&lt;&gt;"",'CARGA CONSOLIDADO IPS'!BO55,IF(P1011="","",IF(P1011&gt;0,"N. D.")))</f>
        <v/>
      </c>
      <c r="J1011" s="292" t="str">
        <f>IF('CARGA CONSOLIDADO IPS'!BP55&lt;&gt;"",'CARGA CONSOLIDADO IPS'!BP55,IF(Q1011="","",IF(Q1011&gt;0,"N. D.")))</f>
        <v/>
      </c>
      <c r="K1011" s="292" t="str">
        <f>IF('CARGA CONSOLIDADO IPS'!BQ55&lt;&gt;"",'CARGA CONSOLIDADO IPS'!BQ55,IF(R1011="","",IF(R1011&gt;0,"N. D.")))</f>
        <v/>
      </c>
      <c r="L1011" s="292" t="str">
        <f>IF('CARGA CONSOLIDADO IPS'!BR55&lt;&gt;"",'CARGA CONSOLIDADO IPS'!BR55,IF(S1011="","",IF(S1011&gt;0,"N. D.")))</f>
        <v/>
      </c>
      <c r="M1011" s="292" t="str">
        <f>IF('CARGA CONSOLIDADO IPS'!BS55&lt;&gt;"",'CARGA CONSOLIDADO IPS'!BS55,IF(T1011="","",IF(T1011&gt;0,"N. D.")))</f>
        <v/>
      </c>
      <c r="N1011" s="292" t="str">
        <f>IF('CARGA CONSOLIDADO IPS'!BT55&lt;&gt;"",'CARGA CONSOLIDADO IPS'!BT55,IF(U1011="","",IF(U1011&gt;0,"N. D.")))</f>
        <v/>
      </c>
    </row>
    <row r="1012" spans="1:14" x14ac:dyDescent="0.25">
      <c r="A1012" s="288" t="str">
        <f t="shared" si="48"/>
        <v>SEDE</v>
      </c>
      <c r="B1012" s="288" t="str">
        <f t="shared" si="49"/>
        <v>FOMAG</v>
      </c>
      <c r="C1012" s="288" t="str">
        <f t="shared" si="50"/>
        <v/>
      </c>
      <c r="D1012" s="288">
        <v>56</v>
      </c>
      <c r="E1012" s="288" t="s">
        <v>300</v>
      </c>
      <c r="F1012" s="288" t="s">
        <v>27</v>
      </c>
      <c r="G1012" s="288" t="str">
        <f>IF('CARGA CONSOLIDADO IPS'!BM56&lt;&gt;"",'CARGA CONSOLIDADO IPS'!BM56,IF(N1012="","",IF(N1012&gt;0,"N. D.")))</f>
        <v/>
      </c>
      <c r="H1012" s="292" t="str">
        <f>IF('CARGA CONSOLIDADO IPS'!BN56&lt;&gt;"",'CARGA CONSOLIDADO IPS'!BN56,IF(O1012="","",IF(O1012&gt;0,"N. D.")))</f>
        <v/>
      </c>
      <c r="I1012" s="292" t="str">
        <f>IF('CARGA CONSOLIDADO IPS'!BO56&lt;&gt;"",'CARGA CONSOLIDADO IPS'!BO56,IF(P1012="","",IF(P1012&gt;0,"N. D.")))</f>
        <v/>
      </c>
      <c r="J1012" s="292" t="str">
        <f>IF('CARGA CONSOLIDADO IPS'!BP56&lt;&gt;"",'CARGA CONSOLIDADO IPS'!BP56,IF(Q1012="","",IF(Q1012&gt;0,"N. D.")))</f>
        <v/>
      </c>
      <c r="K1012" s="292" t="str">
        <f>IF('CARGA CONSOLIDADO IPS'!BQ56&lt;&gt;"",'CARGA CONSOLIDADO IPS'!BQ56,IF(R1012="","",IF(R1012&gt;0,"N. D.")))</f>
        <v/>
      </c>
      <c r="L1012" s="292" t="str">
        <f>IF('CARGA CONSOLIDADO IPS'!BR56&lt;&gt;"",'CARGA CONSOLIDADO IPS'!BR56,IF(S1012="","",IF(S1012&gt;0,"N. D.")))</f>
        <v/>
      </c>
      <c r="M1012" s="292" t="str">
        <f>IF('CARGA CONSOLIDADO IPS'!BS56&lt;&gt;"",'CARGA CONSOLIDADO IPS'!BS56,IF(T1012="","",IF(T1012&gt;0,"N. D.")))</f>
        <v/>
      </c>
      <c r="N1012" s="292" t="str">
        <f>IF('CARGA CONSOLIDADO IPS'!BT56&lt;&gt;"",'CARGA CONSOLIDADO IPS'!BT56,IF(U1012="","",IF(U1012&gt;0,"N. D.")))</f>
        <v/>
      </c>
    </row>
    <row r="1013" spans="1:14" x14ac:dyDescent="0.25">
      <c r="A1013" s="288" t="str">
        <f t="shared" si="48"/>
        <v>SEDE</v>
      </c>
      <c r="B1013" s="288" t="str">
        <f t="shared" si="49"/>
        <v>FOMAG</v>
      </c>
      <c r="C1013" s="288" t="str">
        <f t="shared" si="50"/>
        <v/>
      </c>
      <c r="D1013" s="288">
        <v>57</v>
      </c>
      <c r="E1013" s="288" t="s">
        <v>300</v>
      </c>
      <c r="F1013" s="288" t="s">
        <v>27</v>
      </c>
      <c r="G1013" s="288" t="str">
        <f>IF('CARGA CONSOLIDADO IPS'!BM57&lt;&gt;"",'CARGA CONSOLIDADO IPS'!BM57,IF(N1013="","",IF(N1013&gt;0,"N. D.")))</f>
        <v/>
      </c>
      <c r="H1013" s="292" t="str">
        <f>IF('CARGA CONSOLIDADO IPS'!BN57&lt;&gt;"",'CARGA CONSOLIDADO IPS'!BN57,IF(O1013="","",IF(O1013&gt;0,"N. D.")))</f>
        <v/>
      </c>
      <c r="I1013" s="292" t="str">
        <f>IF('CARGA CONSOLIDADO IPS'!BO57&lt;&gt;"",'CARGA CONSOLIDADO IPS'!BO57,IF(P1013="","",IF(P1013&gt;0,"N. D.")))</f>
        <v/>
      </c>
      <c r="J1013" s="292" t="str">
        <f>IF('CARGA CONSOLIDADO IPS'!BP57&lt;&gt;"",'CARGA CONSOLIDADO IPS'!BP57,IF(Q1013="","",IF(Q1013&gt;0,"N. D.")))</f>
        <v/>
      </c>
      <c r="K1013" s="292" t="str">
        <f>IF('CARGA CONSOLIDADO IPS'!BQ57&lt;&gt;"",'CARGA CONSOLIDADO IPS'!BQ57,IF(R1013="","",IF(R1013&gt;0,"N. D.")))</f>
        <v/>
      </c>
      <c r="L1013" s="292" t="str">
        <f>IF('CARGA CONSOLIDADO IPS'!BR57&lt;&gt;"",'CARGA CONSOLIDADO IPS'!BR57,IF(S1013="","",IF(S1013&gt;0,"N. D.")))</f>
        <v/>
      </c>
      <c r="M1013" s="292" t="str">
        <f>IF('CARGA CONSOLIDADO IPS'!BS57&lt;&gt;"",'CARGA CONSOLIDADO IPS'!BS57,IF(T1013="","",IF(T1013&gt;0,"N. D.")))</f>
        <v/>
      </c>
      <c r="N1013" s="292" t="str">
        <f>IF('CARGA CONSOLIDADO IPS'!BT57&lt;&gt;"",'CARGA CONSOLIDADO IPS'!BT57,IF(U1013="","",IF(U1013&gt;0,"N. D.")))</f>
        <v/>
      </c>
    </row>
    <row r="1014" spans="1:14" x14ac:dyDescent="0.25">
      <c r="A1014" s="288" t="str">
        <f t="shared" si="48"/>
        <v>SEDE</v>
      </c>
      <c r="B1014" s="288" t="str">
        <f t="shared" si="49"/>
        <v>FOMAG</v>
      </c>
      <c r="C1014" s="288" t="str">
        <f t="shared" si="50"/>
        <v/>
      </c>
      <c r="D1014" s="288">
        <v>58</v>
      </c>
      <c r="E1014" s="288" t="s">
        <v>300</v>
      </c>
      <c r="F1014" s="288" t="s">
        <v>27</v>
      </c>
      <c r="G1014" s="288" t="str">
        <f>IF('CARGA CONSOLIDADO IPS'!BM58&lt;&gt;"",'CARGA CONSOLIDADO IPS'!BM58,IF(N1014="","",IF(N1014&gt;0,"N. D.")))</f>
        <v/>
      </c>
      <c r="H1014" s="292" t="str">
        <f>IF('CARGA CONSOLIDADO IPS'!BN58&lt;&gt;"",'CARGA CONSOLIDADO IPS'!BN58,IF(O1014="","",IF(O1014&gt;0,"N. D.")))</f>
        <v/>
      </c>
      <c r="I1014" s="292" t="str">
        <f>IF('CARGA CONSOLIDADO IPS'!BO58&lt;&gt;"",'CARGA CONSOLIDADO IPS'!BO58,IF(P1014="","",IF(P1014&gt;0,"N. D.")))</f>
        <v/>
      </c>
      <c r="J1014" s="292" t="str">
        <f>IF('CARGA CONSOLIDADO IPS'!BP58&lt;&gt;"",'CARGA CONSOLIDADO IPS'!BP58,IF(Q1014="","",IF(Q1014&gt;0,"N. D.")))</f>
        <v/>
      </c>
      <c r="K1014" s="292" t="str">
        <f>IF('CARGA CONSOLIDADO IPS'!BQ58&lt;&gt;"",'CARGA CONSOLIDADO IPS'!BQ58,IF(R1014="","",IF(R1014&gt;0,"N. D.")))</f>
        <v/>
      </c>
      <c r="L1014" s="292" t="str">
        <f>IF('CARGA CONSOLIDADO IPS'!BR58&lt;&gt;"",'CARGA CONSOLIDADO IPS'!BR58,IF(S1014="","",IF(S1014&gt;0,"N. D.")))</f>
        <v/>
      </c>
      <c r="M1014" s="292" t="str">
        <f>IF('CARGA CONSOLIDADO IPS'!BS58&lt;&gt;"",'CARGA CONSOLIDADO IPS'!BS58,IF(T1014="","",IF(T1014&gt;0,"N. D.")))</f>
        <v/>
      </c>
      <c r="N1014" s="292" t="str">
        <f>IF('CARGA CONSOLIDADO IPS'!BT58&lt;&gt;"",'CARGA CONSOLIDADO IPS'!BT58,IF(U1014="","",IF(U1014&gt;0,"N. D.")))</f>
        <v/>
      </c>
    </row>
    <row r="1015" spans="1:14" x14ac:dyDescent="0.25">
      <c r="A1015" s="288" t="str">
        <f t="shared" si="48"/>
        <v>SEDE</v>
      </c>
      <c r="B1015" s="288" t="str">
        <f t="shared" si="49"/>
        <v>FOMAG</v>
      </c>
      <c r="C1015" s="288" t="str">
        <f t="shared" si="50"/>
        <v/>
      </c>
      <c r="D1015" s="288">
        <v>59</v>
      </c>
      <c r="E1015" s="288" t="s">
        <v>300</v>
      </c>
      <c r="F1015" s="288" t="s">
        <v>27</v>
      </c>
      <c r="G1015" s="288" t="str">
        <f>IF('CARGA CONSOLIDADO IPS'!BM59&lt;&gt;"",'CARGA CONSOLIDADO IPS'!BM59,IF(N1015="","",IF(N1015&gt;0,"N. D.")))</f>
        <v/>
      </c>
      <c r="H1015" s="292" t="str">
        <f>IF('CARGA CONSOLIDADO IPS'!BN59&lt;&gt;"",'CARGA CONSOLIDADO IPS'!BN59,IF(O1015="","",IF(O1015&gt;0,"N. D.")))</f>
        <v/>
      </c>
      <c r="I1015" s="292" t="str">
        <f>IF('CARGA CONSOLIDADO IPS'!BO59&lt;&gt;"",'CARGA CONSOLIDADO IPS'!BO59,IF(P1015="","",IF(P1015&gt;0,"N. D.")))</f>
        <v/>
      </c>
      <c r="J1015" s="292" t="str">
        <f>IF('CARGA CONSOLIDADO IPS'!BP59&lt;&gt;"",'CARGA CONSOLIDADO IPS'!BP59,IF(Q1015="","",IF(Q1015&gt;0,"N. D.")))</f>
        <v/>
      </c>
      <c r="K1015" s="292" t="str">
        <f>IF('CARGA CONSOLIDADO IPS'!BQ59&lt;&gt;"",'CARGA CONSOLIDADO IPS'!BQ59,IF(R1015="","",IF(R1015&gt;0,"N. D.")))</f>
        <v/>
      </c>
      <c r="L1015" s="292" t="str">
        <f>IF('CARGA CONSOLIDADO IPS'!BR59&lt;&gt;"",'CARGA CONSOLIDADO IPS'!BR59,IF(S1015="","",IF(S1015&gt;0,"N. D.")))</f>
        <v/>
      </c>
      <c r="M1015" s="292" t="str">
        <f>IF('CARGA CONSOLIDADO IPS'!BS59&lt;&gt;"",'CARGA CONSOLIDADO IPS'!BS59,IF(T1015="","",IF(T1015&gt;0,"N. D.")))</f>
        <v/>
      </c>
      <c r="N1015" s="292" t="str">
        <f>IF('CARGA CONSOLIDADO IPS'!BT59&lt;&gt;"",'CARGA CONSOLIDADO IPS'!BT59,IF(U1015="","",IF(U1015&gt;0,"N. D.")))</f>
        <v/>
      </c>
    </row>
    <row r="1016" spans="1:14" x14ac:dyDescent="0.25">
      <c r="A1016" s="288" t="str">
        <f t="shared" si="48"/>
        <v>SEDE</v>
      </c>
      <c r="B1016" s="288" t="str">
        <f t="shared" si="49"/>
        <v>FOMAG</v>
      </c>
      <c r="C1016" s="288" t="str">
        <f t="shared" si="50"/>
        <v/>
      </c>
      <c r="D1016" s="288">
        <v>60</v>
      </c>
      <c r="E1016" s="288" t="s">
        <v>300</v>
      </c>
      <c r="F1016" s="288" t="s">
        <v>27</v>
      </c>
      <c r="G1016" s="288" t="str">
        <f>IF('CARGA CONSOLIDADO IPS'!BM60&lt;&gt;"",'CARGA CONSOLIDADO IPS'!BM60,IF(N1016="","",IF(N1016&gt;0,"N. D.")))</f>
        <v/>
      </c>
      <c r="H1016" s="292" t="str">
        <f>IF('CARGA CONSOLIDADO IPS'!BN60&lt;&gt;"",'CARGA CONSOLIDADO IPS'!BN60,IF(O1016="","",IF(O1016&gt;0,"N. D.")))</f>
        <v/>
      </c>
      <c r="I1016" s="292" t="str">
        <f>IF('CARGA CONSOLIDADO IPS'!BO60&lt;&gt;"",'CARGA CONSOLIDADO IPS'!BO60,IF(P1016="","",IF(P1016&gt;0,"N. D.")))</f>
        <v/>
      </c>
      <c r="J1016" s="292" t="str">
        <f>IF('CARGA CONSOLIDADO IPS'!BP60&lt;&gt;"",'CARGA CONSOLIDADO IPS'!BP60,IF(Q1016="","",IF(Q1016&gt;0,"N. D.")))</f>
        <v/>
      </c>
      <c r="K1016" s="292" t="str">
        <f>IF('CARGA CONSOLIDADO IPS'!BQ60&lt;&gt;"",'CARGA CONSOLIDADO IPS'!BQ60,IF(R1016="","",IF(R1016&gt;0,"N. D.")))</f>
        <v/>
      </c>
      <c r="L1016" s="292" t="str">
        <f>IF('CARGA CONSOLIDADO IPS'!BR60&lt;&gt;"",'CARGA CONSOLIDADO IPS'!BR60,IF(S1016="","",IF(S1016&gt;0,"N. D.")))</f>
        <v/>
      </c>
      <c r="M1016" s="292" t="str">
        <f>IF('CARGA CONSOLIDADO IPS'!BS60&lt;&gt;"",'CARGA CONSOLIDADO IPS'!BS60,IF(T1016="","",IF(T1016&gt;0,"N. D.")))</f>
        <v/>
      </c>
      <c r="N1016" s="292" t="str">
        <f>IF('CARGA CONSOLIDADO IPS'!BT60&lt;&gt;"",'CARGA CONSOLIDADO IPS'!BT60,IF(U1016="","",IF(U1016&gt;0,"N. D.")))</f>
        <v/>
      </c>
    </row>
    <row r="1017" spans="1:14" x14ac:dyDescent="0.25">
      <c r="A1017" s="288" t="str">
        <f t="shared" si="48"/>
        <v>SEDE</v>
      </c>
      <c r="B1017" s="288" t="str">
        <f t="shared" si="49"/>
        <v>FOMAG</v>
      </c>
      <c r="C1017" s="288" t="str">
        <f t="shared" si="50"/>
        <v/>
      </c>
      <c r="D1017" s="288">
        <v>61</v>
      </c>
      <c r="E1017" s="288" t="s">
        <v>300</v>
      </c>
      <c r="F1017" s="288" t="s">
        <v>27</v>
      </c>
      <c r="G1017" s="288" t="str">
        <f>IF('CARGA CONSOLIDADO IPS'!BM61&lt;&gt;"",'CARGA CONSOLIDADO IPS'!BM61,IF(N1017="","",IF(N1017&gt;0,"N. D.")))</f>
        <v/>
      </c>
      <c r="H1017" s="292" t="str">
        <f>IF('CARGA CONSOLIDADO IPS'!BN61&lt;&gt;"",'CARGA CONSOLIDADO IPS'!BN61,IF(O1017="","",IF(O1017&gt;0,"N. D.")))</f>
        <v/>
      </c>
      <c r="I1017" s="292" t="str">
        <f>IF('CARGA CONSOLIDADO IPS'!BO61&lt;&gt;"",'CARGA CONSOLIDADO IPS'!BO61,IF(P1017="","",IF(P1017&gt;0,"N. D.")))</f>
        <v/>
      </c>
      <c r="J1017" s="292" t="str">
        <f>IF('CARGA CONSOLIDADO IPS'!BP61&lt;&gt;"",'CARGA CONSOLIDADO IPS'!BP61,IF(Q1017="","",IF(Q1017&gt;0,"N. D.")))</f>
        <v/>
      </c>
      <c r="K1017" s="292" t="str">
        <f>IF('CARGA CONSOLIDADO IPS'!BQ61&lt;&gt;"",'CARGA CONSOLIDADO IPS'!BQ61,IF(R1017="","",IF(R1017&gt;0,"N. D.")))</f>
        <v/>
      </c>
      <c r="L1017" s="292" t="str">
        <f>IF('CARGA CONSOLIDADO IPS'!BR61&lt;&gt;"",'CARGA CONSOLIDADO IPS'!BR61,IF(S1017="","",IF(S1017&gt;0,"N. D.")))</f>
        <v/>
      </c>
      <c r="M1017" s="292" t="str">
        <f>IF('CARGA CONSOLIDADO IPS'!BS61&lt;&gt;"",'CARGA CONSOLIDADO IPS'!BS61,IF(T1017="","",IF(T1017&gt;0,"N. D.")))</f>
        <v/>
      </c>
      <c r="N1017" s="292" t="str">
        <f>IF('CARGA CONSOLIDADO IPS'!BT61&lt;&gt;"",'CARGA CONSOLIDADO IPS'!BT61,IF(U1017="","",IF(U1017&gt;0,"N. D.")))</f>
        <v/>
      </c>
    </row>
    <row r="1018" spans="1:14" x14ac:dyDescent="0.25">
      <c r="A1018" s="288" t="str">
        <f t="shared" si="48"/>
        <v>SEDE</v>
      </c>
      <c r="B1018" s="288" t="str">
        <f t="shared" si="49"/>
        <v>FOMAG</v>
      </c>
      <c r="C1018" s="288" t="str">
        <f t="shared" si="50"/>
        <v/>
      </c>
      <c r="D1018" s="288">
        <v>62</v>
      </c>
      <c r="E1018" s="288" t="s">
        <v>300</v>
      </c>
      <c r="F1018" s="288" t="s">
        <v>27</v>
      </c>
      <c r="G1018" s="288" t="str">
        <f>IF('CARGA CONSOLIDADO IPS'!BM62&lt;&gt;"",'CARGA CONSOLIDADO IPS'!BM62,IF(N1018="","",IF(N1018&gt;0,"N. D.")))</f>
        <v/>
      </c>
      <c r="H1018" s="292" t="str">
        <f>IF('CARGA CONSOLIDADO IPS'!BN62&lt;&gt;"",'CARGA CONSOLIDADO IPS'!BN62,IF(O1018="","",IF(O1018&gt;0,"N. D.")))</f>
        <v/>
      </c>
      <c r="I1018" s="292" t="str">
        <f>IF('CARGA CONSOLIDADO IPS'!BO62&lt;&gt;"",'CARGA CONSOLIDADO IPS'!BO62,IF(P1018="","",IF(P1018&gt;0,"N. D.")))</f>
        <v/>
      </c>
      <c r="J1018" s="292" t="str">
        <f>IF('CARGA CONSOLIDADO IPS'!BP62&lt;&gt;"",'CARGA CONSOLIDADO IPS'!BP62,IF(Q1018="","",IF(Q1018&gt;0,"N. D.")))</f>
        <v/>
      </c>
      <c r="K1018" s="292" t="str">
        <f>IF('CARGA CONSOLIDADO IPS'!BQ62&lt;&gt;"",'CARGA CONSOLIDADO IPS'!BQ62,IF(R1018="","",IF(R1018&gt;0,"N. D.")))</f>
        <v/>
      </c>
      <c r="L1018" s="292" t="str">
        <f>IF('CARGA CONSOLIDADO IPS'!BR62&lt;&gt;"",'CARGA CONSOLIDADO IPS'!BR62,IF(S1018="","",IF(S1018&gt;0,"N. D.")))</f>
        <v/>
      </c>
      <c r="M1018" s="292" t="str">
        <f>IF('CARGA CONSOLIDADO IPS'!BS62&lt;&gt;"",'CARGA CONSOLIDADO IPS'!BS62,IF(T1018="","",IF(T1018&gt;0,"N. D.")))</f>
        <v/>
      </c>
      <c r="N1018" s="292" t="str">
        <f>IF('CARGA CONSOLIDADO IPS'!BT62&lt;&gt;"",'CARGA CONSOLIDADO IPS'!BT62,IF(U1018="","",IF(U1018&gt;0,"N. D.")))</f>
        <v/>
      </c>
    </row>
    <row r="1019" spans="1:14" x14ac:dyDescent="0.25">
      <c r="A1019" s="288" t="str">
        <f t="shared" si="48"/>
        <v>SEDE</v>
      </c>
      <c r="B1019" s="288" t="str">
        <f t="shared" si="49"/>
        <v>FOMAG</v>
      </c>
      <c r="C1019" s="288" t="str">
        <f t="shared" si="50"/>
        <v/>
      </c>
      <c r="D1019" s="288">
        <v>63</v>
      </c>
      <c r="E1019" s="288" t="s">
        <v>300</v>
      </c>
      <c r="F1019" s="288" t="s">
        <v>27</v>
      </c>
      <c r="G1019" s="288" t="str">
        <f>IF('CARGA CONSOLIDADO IPS'!BM63&lt;&gt;"",'CARGA CONSOLIDADO IPS'!BM63,IF(N1019="","",IF(N1019&gt;0,"N. D.")))</f>
        <v/>
      </c>
      <c r="H1019" s="292" t="str">
        <f>IF('CARGA CONSOLIDADO IPS'!BN63&lt;&gt;"",'CARGA CONSOLIDADO IPS'!BN63,IF(O1019="","",IF(O1019&gt;0,"N. D.")))</f>
        <v/>
      </c>
      <c r="I1019" s="292" t="str">
        <f>IF('CARGA CONSOLIDADO IPS'!BO63&lt;&gt;"",'CARGA CONSOLIDADO IPS'!BO63,IF(P1019="","",IF(P1019&gt;0,"N. D.")))</f>
        <v/>
      </c>
      <c r="J1019" s="292" t="str">
        <f>IF('CARGA CONSOLIDADO IPS'!BP63&lt;&gt;"",'CARGA CONSOLIDADO IPS'!BP63,IF(Q1019="","",IF(Q1019&gt;0,"N. D.")))</f>
        <v/>
      </c>
      <c r="K1019" s="292" t="str">
        <f>IF('CARGA CONSOLIDADO IPS'!BQ63&lt;&gt;"",'CARGA CONSOLIDADO IPS'!BQ63,IF(R1019="","",IF(R1019&gt;0,"N. D.")))</f>
        <v/>
      </c>
      <c r="L1019" s="292" t="str">
        <f>IF('CARGA CONSOLIDADO IPS'!BR63&lt;&gt;"",'CARGA CONSOLIDADO IPS'!BR63,IF(S1019="","",IF(S1019&gt;0,"N. D.")))</f>
        <v/>
      </c>
      <c r="M1019" s="292" t="str">
        <f>IF('CARGA CONSOLIDADO IPS'!BS63&lt;&gt;"",'CARGA CONSOLIDADO IPS'!BS63,IF(T1019="","",IF(T1019&gt;0,"N. D.")))</f>
        <v/>
      </c>
      <c r="N1019" s="292" t="str">
        <f>IF('CARGA CONSOLIDADO IPS'!BT63&lt;&gt;"",'CARGA CONSOLIDADO IPS'!BT63,IF(U1019="","",IF(U1019&gt;0,"N. D.")))</f>
        <v/>
      </c>
    </row>
    <row r="1020" spans="1:14" x14ac:dyDescent="0.25">
      <c r="A1020" s="288" t="str">
        <f t="shared" si="48"/>
        <v>SEDE</v>
      </c>
      <c r="B1020" s="288" t="str">
        <f t="shared" si="49"/>
        <v>FOMAG</v>
      </c>
      <c r="C1020" s="288" t="str">
        <f t="shared" si="50"/>
        <v/>
      </c>
      <c r="D1020" s="288">
        <v>64</v>
      </c>
      <c r="E1020" s="288" t="s">
        <v>300</v>
      </c>
      <c r="F1020" s="288" t="s">
        <v>27</v>
      </c>
      <c r="G1020" s="288" t="str">
        <f>IF('CARGA CONSOLIDADO IPS'!BM64&lt;&gt;"",'CARGA CONSOLIDADO IPS'!BM64,IF(N1020="","",IF(N1020&gt;0,"N. D.")))</f>
        <v/>
      </c>
      <c r="H1020" s="292" t="str">
        <f>IF('CARGA CONSOLIDADO IPS'!BN64&lt;&gt;"",'CARGA CONSOLIDADO IPS'!BN64,IF(O1020="","",IF(O1020&gt;0,"N. D.")))</f>
        <v/>
      </c>
      <c r="I1020" s="292" t="str">
        <f>IF('CARGA CONSOLIDADO IPS'!BO64&lt;&gt;"",'CARGA CONSOLIDADO IPS'!BO64,IF(P1020="","",IF(P1020&gt;0,"N. D.")))</f>
        <v/>
      </c>
      <c r="J1020" s="292" t="str">
        <f>IF('CARGA CONSOLIDADO IPS'!BP64&lt;&gt;"",'CARGA CONSOLIDADO IPS'!BP64,IF(Q1020="","",IF(Q1020&gt;0,"N. D.")))</f>
        <v/>
      </c>
      <c r="K1020" s="292" t="str">
        <f>IF('CARGA CONSOLIDADO IPS'!BQ64&lt;&gt;"",'CARGA CONSOLIDADO IPS'!BQ64,IF(R1020="","",IF(R1020&gt;0,"N. D.")))</f>
        <v/>
      </c>
      <c r="L1020" s="292" t="str">
        <f>IF('CARGA CONSOLIDADO IPS'!BR64&lt;&gt;"",'CARGA CONSOLIDADO IPS'!BR64,IF(S1020="","",IF(S1020&gt;0,"N. D.")))</f>
        <v/>
      </c>
      <c r="M1020" s="292" t="str">
        <f>IF('CARGA CONSOLIDADO IPS'!BS64&lt;&gt;"",'CARGA CONSOLIDADO IPS'!BS64,IF(T1020="","",IF(T1020&gt;0,"N. D.")))</f>
        <v/>
      </c>
      <c r="N1020" s="292" t="str">
        <f>IF('CARGA CONSOLIDADO IPS'!BT64&lt;&gt;"",'CARGA CONSOLIDADO IPS'!BT64,IF(U1020="","",IF(U1020&gt;0,"N. D.")))</f>
        <v/>
      </c>
    </row>
    <row r="1021" spans="1:14" x14ac:dyDescent="0.25">
      <c r="A1021" s="288" t="str">
        <f t="shared" si="48"/>
        <v>SEDE</v>
      </c>
      <c r="B1021" s="288" t="str">
        <f t="shared" si="49"/>
        <v>FOMAG</v>
      </c>
      <c r="C1021" s="288" t="str">
        <f t="shared" si="50"/>
        <v/>
      </c>
      <c r="D1021" s="288">
        <v>65</v>
      </c>
      <c r="E1021" s="288" t="s">
        <v>300</v>
      </c>
      <c r="F1021" s="288" t="s">
        <v>27</v>
      </c>
      <c r="G1021" s="288" t="str">
        <f>IF('CARGA CONSOLIDADO IPS'!BM65&lt;&gt;"",'CARGA CONSOLIDADO IPS'!BM65,IF(N1021="","",IF(N1021&gt;0,"N. D.")))</f>
        <v/>
      </c>
      <c r="H1021" s="292" t="str">
        <f>IF('CARGA CONSOLIDADO IPS'!BN65&lt;&gt;"",'CARGA CONSOLIDADO IPS'!BN65,IF(O1021="","",IF(O1021&gt;0,"N. D.")))</f>
        <v/>
      </c>
      <c r="I1021" s="292" t="str">
        <f>IF('CARGA CONSOLIDADO IPS'!BO65&lt;&gt;"",'CARGA CONSOLIDADO IPS'!BO65,IF(P1021="","",IF(P1021&gt;0,"N. D.")))</f>
        <v/>
      </c>
      <c r="J1021" s="292" t="str">
        <f>IF('CARGA CONSOLIDADO IPS'!BP65&lt;&gt;"",'CARGA CONSOLIDADO IPS'!BP65,IF(Q1021="","",IF(Q1021&gt;0,"N. D.")))</f>
        <v/>
      </c>
      <c r="K1021" s="292" t="str">
        <f>IF('CARGA CONSOLIDADO IPS'!BQ65&lt;&gt;"",'CARGA CONSOLIDADO IPS'!BQ65,IF(R1021="","",IF(R1021&gt;0,"N. D.")))</f>
        <v/>
      </c>
      <c r="L1021" s="292" t="str">
        <f>IF('CARGA CONSOLIDADO IPS'!BR65&lt;&gt;"",'CARGA CONSOLIDADO IPS'!BR65,IF(S1021="","",IF(S1021&gt;0,"N. D.")))</f>
        <v/>
      </c>
      <c r="M1021" s="292" t="str">
        <f>IF('CARGA CONSOLIDADO IPS'!BS65&lt;&gt;"",'CARGA CONSOLIDADO IPS'!BS65,IF(T1021="","",IF(T1021&gt;0,"N. D.")))</f>
        <v/>
      </c>
      <c r="N1021" s="292" t="str">
        <f>IF('CARGA CONSOLIDADO IPS'!BT65&lt;&gt;"",'CARGA CONSOLIDADO IPS'!BT65,IF(U1021="","",IF(U1021&gt;0,"N. D.")))</f>
        <v/>
      </c>
    </row>
    <row r="1022" spans="1:14" x14ac:dyDescent="0.25">
      <c r="A1022" s="288" t="str">
        <f t="shared" si="48"/>
        <v>SEDE</v>
      </c>
      <c r="B1022" s="288" t="str">
        <f t="shared" si="49"/>
        <v>FOMAG</v>
      </c>
      <c r="C1022" s="288" t="str">
        <f t="shared" si="50"/>
        <v/>
      </c>
      <c r="D1022" s="288">
        <v>66</v>
      </c>
      <c r="E1022" s="288" t="s">
        <v>300</v>
      </c>
      <c r="F1022" s="288" t="s">
        <v>27</v>
      </c>
      <c r="G1022" s="288" t="str">
        <f>IF('CARGA CONSOLIDADO IPS'!BM66&lt;&gt;"",'CARGA CONSOLIDADO IPS'!BM66,IF(N1022="","",IF(N1022&gt;0,"N. D.")))</f>
        <v/>
      </c>
      <c r="H1022" s="292" t="str">
        <f>IF('CARGA CONSOLIDADO IPS'!BN66&lt;&gt;"",'CARGA CONSOLIDADO IPS'!BN66,IF(O1022="","",IF(O1022&gt;0,"N. D.")))</f>
        <v/>
      </c>
      <c r="I1022" s="292" t="str">
        <f>IF('CARGA CONSOLIDADO IPS'!BO66&lt;&gt;"",'CARGA CONSOLIDADO IPS'!BO66,IF(P1022="","",IF(P1022&gt;0,"N. D.")))</f>
        <v/>
      </c>
      <c r="J1022" s="292" t="str">
        <f>IF('CARGA CONSOLIDADO IPS'!BP66&lt;&gt;"",'CARGA CONSOLIDADO IPS'!BP66,IF(Q1022="","",IF(Q1022&gt;0,"N. D.")))</f>
        <v/>
      </c>
      <c r="K1022" s="292" t="str">
        <f>IF('CARGA CONSOLIDADO IPS'!BQ66&lt;&gt;"",'CARGA CONSOLIDADO IPS'!BQ66,IF(R1022="","",IF(R1022&gt;0,"N. D.")))</f>
        <v/>
      </c>
      <c r="L1022" s="292" t="str">
        <f>IF('CARGA CONSOLIDADO IPS'!BR66&lt;&gt;"",'CARGA CONSOLIDADO IPS'!BR66,IF(S1022="","",IF(S1022&gt;0,"N. D.")))</f>
        <v/>
      </c>
      <c r="M1022" s="292" t="str">
        <f>IF('CARGA CONSOLIDADO IPS'!BS66&lt;&gt;"",'CARGA CONSOLIDADO IPS'!BS66,IF(T1022="","",IF(T1022&gt;0,"N. D.")))</f>
        <v/>
      </c>
      <c r="N1022" s="292" t="str">
        <f>IF('CARGA CONSOLIDADO IPS'!BT66&lt;&gt;"",'CARGA CONSOLIDADO IPS'!BT66,IF(U1022="","",IF(U1022&gt;0,"N. D.")))</f>
        <v/>
      </c>
    </row>
    <row r="1023" spans="1:14" x14ac:dyDescent="0.25">
      <c r="A1023" s="288" t="str">
        <f t="shared" si="48"/>
        <v>SEDE</v>
      </c>
      <c r="B1023" s="288" t="str">
        <f t="shared" si="49"/>
        <v>FOMAG</v>
      </c>
      <c r="C1023" s="288" t="str">
        <f t="shared" si="50"/>
        <v/>
      </c>
      <c r="D1023" s="288">
        <v>67</v>
      </c>
      <c r="E1023" s="288" t="s">
        <v>300</v>
      </c>
      <c r="F1023" s="288" t="s">
        <v>27</v>
      </c>
      <c r="G1023" s="288" t="str">
        <f>IF('CARGA CONSOLIDADO IPS'!BM67&lt;&gt;"",'CARGA CONSOLIDADO IPS'!BM67,IF(N1023="","",IF(N1023&gt;0,"N. D.")))</f>
        <v/>
      </c>
      <c r="H1023" s="292" t="str">
        <f>IF('CARGA CONSOLIDADO IPS'!BN67&lt;&gt;"",'CARGA CONSOLIDADO IPS'!BN67,IF(O1023="","",IF(O1023&gt;0,"N. D.")))</f>
        <v/>
      </c>
      <c r="I1023" s="292" t="str">
        <f>IF('CARGA CONSOLIDADO IPS'!BO67&lt;&gt;"",'CARGA CONSOLIDADO IPS'!BO67,IF(P1023="","",IF(P1023&gt;0,"N. D.")))</f>
        <v/>
      </c>
      <c r="J1023" s="292" t="str">
        <f>IF('CARGA CONSOLIDADO IPS'!BP67&lt;&gt;"",'CARGA CONSOLIDADO IPS'!BP67,IF(Q1023="","",IF(Q1023&gt;0,"N. D.")))</f>
        <v/>
      </c>
      <c r="K1023" s="292" t="str">
        <f>IF('CARGA CONSOLIDADO IPS'!BQ67&lt;&gt;"",'CARGA CONSOLIDADO IPS'!BQ67,IF(R1023="","",IF(R1023&gt;0,"N. D.")))</f>
        <v/>
      </c>
      <c r="L1023" s="292" t="str">
        <f>IF('CARGA CONSOLIDADO IPS'!BR67&lt;&gt;"",'CARGA CONSOLIDADO IPS'!BR67,IF(S1023="","",IF(S1023&gt;0,"N. D.")))</f>
        <v/>
      </c>
      <c r="M1023" s="292" t="str">
        <f>IF('CARGA CONSOLIDADO IPS'!BS67&lt;&gt;"",'CARGA CONSOLIDADO IPS'!BS67,IF(T1023="","",IF(T1023&gt;0,"N. D.")))</f>
        <v/>
      </c>
      <c r="N1023" s="292" t="str">
        <f>IF('CARGA CONSOLIDADO IPS'!BT67&lt;&gt;"",'CARGA CONSOLIDADO IPS'!BT67,IF(U1023="","",IF(U1023&gt;0,"N. D.")))</f>
        <v/>
      </c>
    </row>
    <row r="1024" spans="1:14" x14ac:dyDescent="0.25">
      <c r="A1024" s="288" t="str">
        <f t="shared" si="48"/>
        <v>SEDE</v>
      </c>
      <c r="B1024" s="288" t="str">
        <f t="shared" si="49"/>
        <v>FOMAG</v>
      </c>
      <c r="C1024" s="288" t="str">
        <f t="shared" si="50"/>
        <v/>
      </c>
      <c r="D1024" s="288">
        <v>68</v>
      </c>
      <c r="E1024" s="288" t="s">
        <v>300</v>
      </c>
      <c r="F1024" s="288" t="s">
        <v>27</v>
      </c>
      <c r="G1024" s="288" t="str">
        <f>IF('CARGA CONSOLIDADO IPS'!BM68&lt;&gt;"",'CARGA CONSOLIDADO IPS'!BM68,IF(N1024="","",IF(N1024&gt;0,"N. D.")))</f>
        <v/>
      </c>
      <c r="H1024" s="292" t="str">
        <f>IF('CARGA CONSOLIDADO IPS'!BN68&lt;&gt;"",'CARGA CONSOLIDADO IPS'!BN68,IF(O1024="","",IF(O1024&gt;0,"N. D.")))</f>
        <v/>
      </c>
      <c r="I1024" s="292" t="str">
        <f>IF('CARGA CONSOLIDADO IPS'!BO68&lt;&gt;"",'CARGA CONSOLIDADO IPS'!BO68,IF(P1024="","",IF(P1024&gt;0,"N. D.")))</f>
        <v/>
      </c>
      <c r="J1024" s="292" t="str">
        <f>IF('CARGA CONSOLIDADO IPS'!BP68&lt;&gt;"",'CARGA CONSOLIDADO IPS'!BP68,IF(Q1024="","",IF(Q1024&gt;0,"N. D.")))</f>
        <v/>
      </c>
      <c r="K1024" s="292" t="str">
        <f>IF('CARGA CONSOLIDADO IPS'!BQ68&lt;&gt;"",'CARGA CONSOLIDADO IPS'!BQ68,IF(R1024="","",IF(R1024&gt;0,"N. D.")))</f>
        <v/>
      </c>
      <c r="L1024" s="292" t="str">
        <f>IF('CARGA CONSOLIDADO IPS'!BR68&lt;&gt;"",'CARGA CONSOLIDADO IPS'!BR68,IF(S1024="","",IF(S1024&gt;0,"N. D.")))</f>
        <v/>
      </c>
      <c r="M1024" s="292" t="str">
        <f>IF('CARGA CONSOLIDADO IPS'!BS68&lt;&gt;"",'CARGA CONSOLIDADO IPS'!BS68,IF(T1024="","",IF(T1024&gt;0,"N. D.")))</f>
        <v/>
      </c>
      <c r="N1024" s="292" t="str">
        <f>IF('CARGA CONSOLIDADO IPS'!BT68&lt;&gt;"",'CARGA CONSOLIDADO IPS'!BT68,IF(U1024="","",IF(U1024&gt;0,"N. D.")))</f>
        <v/>
      </c>
    </row>
    <row r="1025" spans="1:14" x14ac:dyDescent="0.25">
      <c r="A1025" s="288" t="str">
        <f t="shared" si="48"/>
        <v>SEDE</v>
      </c>
      <c r="B1025" s="288" t="str">
        <f t="shared" si="49"/>
        <v>FOMAG</v>
      </c>
      <c r="C1025" s="288" t="str">
        <f t="shared" si="50"/>
        <v/>
      </c>
      <c r="D1025" s="288">
        <v>69</v>
      </c>
      <c r="E1025" s="288" t="s">
        <v>300</v>
      </c>
      <c r="F1025" s="288" t="s">
        <v>27</v>
      </c>
      <c r="G1025" s="288" t="str">
        <f>IF('CARGA CONSOLIDADO IPS'!BM69&lt;&gt;"",'CARGA CONSOLIDADO IPS'!BM69,IF(N1025="","",IF(N1025&gt;0,"N. D.")))</f>
        <v/>
      </c>
      <c r="H1025" s="292" t="str">
        <f>IF('CARGA CONSOLIDADO IPS'!BN69&lt;&gt;"",'CARGA CONSOLIDADO IPS'!BN69,IF(O1025="","",IF(O1025&gt;0,"N. D.")))</f>
        <v/>
      </c>
      <c r="I1025" s="292" t="str">
        <f>IF('CARGA CONSOLIDADO IPS'!BO69&lt;&gt;"",'CARGA CONSOLIDADO IPS'!BO69,IF(P1025="","",IF(P1025&gt;0,"N. D.")))</f>
        <v/>
      </c>
      <c r="J1025" s="292" t="str">
        <f>IF('CARGA CONSOLIDADO IPS'!BP69&lt;&gt;"",'CARGA CONSOLIDADO IPS'!BP69,IF(Q1025="","",IF(Q1025&gt;0,"N. D.")))</f>
        <v/>
      </c>
      <c r="K1025" s="292" t="str">
        <f>IF('CARGA CONSOLIDADO IPS'!BQ69&lt;&gt;"",'CARGA CONSOLIDADO IPS'!BQ69,IF(R1025="","",IF(R1025&gt;0,"N. D.")))</f>
        <v/>
      </c>
      <c r="L1025" s="292" t="str">
        <f>IF('CARGA CONSOLIDADO IPS'!BR69&lt;&gt;"",'CARGA CONSOLIDADO IPS'!BR69,IF(S1025="","",IF(S1025&gt;0,"N. D.")))</f>
        <v/>
      </c>
      <c r="M1025" s="292" t="str">
        <f>IF('CARGA CONSOLIDADO IPS'!BS69&lt;&gt;"",'CARGA CONSOLIDADO IPS'!BS69,IF(T1025="","",IF(T1025&gt;0,"N. D.")))</f>
        <v/>
      </c>
      <c r="N1025" s="292" t="str">
        <f>IF('CARGA CONSOLIDADO IPS'!BT69&lt;&gt;"",'CARGA CONSOLIDADO IPS'!BT69,IF(U1025="","",IF(U1025&gt;0,"N. D.")))</f>
        <v/>
      </c>
    </row>
    <row r="1026" spans="1:14" x14ac:dyDescent="0.25">
      <c r="A1026" s="288" t="str">
        <f t="shared" si="48"/>
        <v>SEDE</v>
      </c>
      <c r="B1026" s="288" t="str">
        <f t="shared" si="49"/>
        <v>FOMAG</v>
      </c>
      <c r="C1026" s="288" t="str">
        <f t="shared" si="50"/>
        <v/>
      </c>
      <c r="D1026" s="288">
        <v>70</v>
      </c>
      <c r="E1026" s="288" t="s">
        <v>300</v>
      </c>
      <c r="F1026" s="288" t="s">
        <v>27</v>
      </c>
      <c r="G1026" s="288" t="str">
        <f>IF('CARGA CONSOLIDADO IPS'!BM70&lt;&gt;"",'CARGA CONSOLIDADO IPS'!BM70,IF(N1026="","",IF(N1026&gt;0,"N. D.")))</f>
        <v/>
      </c>
      <c r="H1026" s="292" t="str">
        <f>IF('CARGA CONSOLIDADO IPS'!BN70&lt;&gt;"",'CARGA CONSOLIDADO IPS'!BN70,IF(O1026="","",IF(O1026&gt;0,"N. D.")))</f>
        <v/>
      </c>
      <c r="I1026" s="292" t="str">
        <f>IF('CARGA CONSOLIDADO IPS'!BO70&lt;&gt;"",'CARGA CONSOLIDADO IPS'!BO70,IF(P1026="","",IF(P1026&gt;0,"N. D.")))</f>
        <v/>
      </c>
      <c r="J1026" s="292" t="str">
        <f>IF('CARGA CONSOLIDADO IPS'!BP70&lt;&gt;"",'CARGA CONSOLIDADO IPS'!BP70,IF(Q1026="","",IF(Q1026&gt;0,"N. D.")))</f>
        <v/>
      </c>
      <c r="K1026" s="292" t="str">
        <f>IF('CARGA CONSOLIDADO IPS'!BQ70&lt;&gt;"",'CARGA CONSOLIDADO IPS'!BQ70,IF(R1026="","",IF(R1026&gt;0,"N. D.")))</f>
        <v/>
      </c>
      <c r="L1026" s="292" t="str">
        <f>IF('CARGA CONSOLIDADO IPS'!BR70&lt;&gt;"",'CARGA CONSOLIDADO IPS'!BR70,IF(S1026="","",IF(S1026&gt;0,"N. D.")))</f>
        <v/>
      </c>
      <c r="M1026" s="292" t="str">
        <f>IF('CARGA CONSOLIDADO IPS'!BS70&lt;&gt;"",'CARGA CONSOLIDADO IPS'!BS70,IF(T1026="","",IF(T1026&gt;0,"N. D.")))</f>
        <v/>
      </c>
      <c r="N1026" s="292" t="str">
        <f>IF('CARGA CONSOLIDADO IPS'!BT70&lt;&gt;"",'CARGA CONSOLIDADO IPS'!BT70,IF(U1026="","",IF(U1026&gt;0,"N. D.")))</f>
        <v/>
      </c>
    </row>
    <row r="1027" spans="1:14" x14ac:dyDescent="0.25">
      <c r="A1027" s="288" t="str">
        <f t="shared" si="48"/>
        <v>SEDE</v>
      </c>
      <c r="B1027" s="288" t="str">
        <f t="shared" si="49"/>
        <v>FOMAG</v>
      </c>
      <c r="C1027" s="288" t="str">
        <f t="shared" si="50"/>
        <v/>
      </c>
      <c r="D1027" s="288">
        <v>71</v>
      </c>
      <c r="E1027" s="288" t="s">
        <v>300</v>
      </c>
      <c r="F1027" s="288" t="s">
        <v>27</v>
      </c>
      <c r="G1027" s="288" t="str">
        <f>IF('CARGA CONSOLIDADO IPS'!BM71&lt;&gt;"",'CARGA CONSOLIDADO IPS'!BM71,IF(N1027="","",IF(N1027&gt;0,"N. D.")))</f>
        <v/>
      </c>
      <c r="H1027" s="292" t="str">
        <f>IF('CARGA CONSOLIDADO IPS'!BN71&lt;&gt;"",'CARGA CONSOLIDADO IPS'!BN71,IF(O1027="","",IF(O1027&gt;0,"N. D.")))</f>
        <v/>
      </c>
      <c r="I1027" s="292" t="str">
        <f>IF('CARGA CONSOLIDADO IPS'!BO71&lt;&gt;"",'CARGA CONSOLIDADO IPS'!BO71,IF(P1027="","",IF(P1027&gt;0,"N. D.")))</f>
        <v/>
      </c>
      <c r="J1027" s="292" t="str">
        <f>IF('CARGA CONSOLIDADO IPS'!BP71&lt;&gt;"",'CARGA CONSOLIDADO IPS'!BP71,IF(Q1027="","",IF(Q1027&gt;0,"N. D.")))</f>
        <v/>
      </c>
      <c r="K1027" s="292" t="str">
        <f>IF('CARGA CONSOLIDADO IPS'!BQ71&lt;&gt;"",'CARGA CONSOLIDADO IPS'!BQ71,IF(R1027="","",IF(R1027&gt;0,"N. D.")))</f>
        <v/>
      </c>
      <c r="L1027" s="292" t="str">
        <f>IF('CARGA CONSOLIDADO IPS'!BR71&lt;&gt;"",'CARGA CONSOLIDADO IPS'!BR71,IF(S1027="","",IF(S1027&gt;0,"N. D.")))</f>
        <v/>
      </c>
      <c r="M1027" s="292" t="str">
        <f>IF('CARGA CONSOLIDADO IPS'!BS71&lt;&gt;"",'CARGA CONSOLIDADO IPS'!BS71,IF(T1027="","",IF(T1027&gt;0,"N. D.")))</f>
        <v/>
      </c>
      <c r="N1027" s="292" t="str">
        <f>IF('CARGA CONSOLIDADO IPS'!BT71&lt;&gt;"",'CARGA CONSOLIDADO IPS'!BT71,IF(U1027="","",IF(U1027&gt;0,"N. D.")))</f>
        <v/>
      </c>
    </row>
    <row r="1028" spans="1:14" x14ac:dyDescent="0.25">
      <c r="A1028" s="288" t="str">
        <f t="shared" si="48"/>
        <v>SEDE</v>
      </c>
      <c r="B1028" s="288" t="str">
        <f t="shared" si="49"/>
        <v>FOMAG</v>
      </c>
      <c r="C1028" s="288" t="str">
        <f t="shared" si="50"/>
        <v/>
      </c>
      <c r="D1028" s="288">
        <v>72</v>
      </c>
      <c r="E1028" s="288" t="s">
        <v>300</v>
      </c>
      <c r="F1028" s="288" t="s">
        <v>27</v>
      </c>
      <c r="G1028" s="288" t="str">
        <f>IF('CARGA CONSOLIDADO IPS'!BM72&lt;&gt;"",'CARGA CONSOLIDADO IPS'!BM72,IF(N1028="","",IF(N1028&gt;0,"N. D.")))</f>
        <v/>
      </c>
      <c r="H1028" s="292" t="str">
        <f>IF('CARGA CONSOLIDADO IPS'!BN72&lt;&gt;"",'CARGA CONSOLIDADO IPS'!BN72,IF(O1028="","",IF(O1028&gt;0,"N. D.")))</f>
        <v/>
      </c>
      <c r="I1028" s="292" t="str">
        <f>IF('CARGA CONSOLIDADO IPS'!BO72&lt;&gt;"",'CARGA CONSOLIDADO IPS'!BO72,IF(P1028="","",IF(P1028&gt;0,"N. D.")))</f>
        <v/>
      </c>
      <c r="J1028" s="292" t="str">
        <f>IF('CARGA CONSOLIDADO IPS'!BP72&lt;&gt;"",'CARGA CONSOLIDADO IPS'!BP72,IF(Q1028="","",IF(Q1028&gt;0,"N. D.")))</f>
        <v/>
      </c>
      <c r="K1028" s="292" t="str">
        <f>IF('CARGA CONSOLIDADO IPS'!BQ72&lt;&gt;"",'CARGA CONSOLIDADO IPS'!BQ72,IF(R1028="","",IF(R1028&gt;0,"N. D.")))</f>
        <v/>
      </c>
      <c r="L1028" s="292" t="str">
        <f>IF('CARGA CONSOLIDADO IPS'!BR72&lt;&gt;"",'CARGA CONSOLIDADO IPS'!BR72,IF(S1028="","",IF(S1028&gt;0,"N. D.")))</f>
        <v/>
      </c>
      <c r="M1028" s="292" t="str">
        <f>IF('CARGA CONSOLIDADO IPS'!BS72&lt;&gt;"",'CARGA CONSOLIDADO IPS'!BS72,IF(T1028="","",IF(T1028&gt;0,"N. D.")))</f>
        <v/>
      </c>
      <c r="N1028" s="292" t="str">
        <f>IF('CARGA CONSOLIDADO IPS'!BT72&lt;&gt;"",'CARGA CONSOLIDADO IPS'!BT72,IF(U1028="","",IF(U1028&gt;0,"N. D.")))</f>
        <v/>
      </c>
    </row>
    <row r="1029" spans="1:14" x14ac:dyDescent="0.25">
      <c r="A1029" s="288" t="str">
        <f t="shared" si="48"/>
        <v>SEDE</v>
      </c>
      <c r="B1029" s="288" t="str">
        <f t="shared" si="49"/>
        <v>FOMAG</v>
      </c>
      <c r="C1029" s="288" t="str">
        <f t="shared" si="50"/>
        <v/>
      </c>
      <c r="D1029" s="288">
        <v>73</v>
      </c>
      <c r="E1029" s="288" t="s">
        <v>300</v>
      </c>
      <c r="F1029" s="288" t="s">
        <v>27</v>
      </c>
      <c r="G1029" s="288" t="str">
        <f>IF('CARGA CONSOLIDADO IPS'!BM73&lt;&gt;"",'CARGA CONSOLIDADO IPS'!BM73,IF(N1029="","",IF(N1029&gt;0,"N. D.")))</f>
        <v/>
      </c>
      <c r="H1029" s="292" t="str">
        <f>IF('CARGA CONSOLIDADO IPS'!BN73&lt;&gt;"",'CARGA CONSOLIDADO IPS'!BN73,IF(O1029="","",IF(O1029&gt;0,"N. D.")))</f>
        <v/>
      </c>
      <c r="I1029" s="292" t="str">
        <f>IF('CARGA CONSOLIDADO IPS'!BO73&lt;&gt;"",'CARGA CONSOLIDADO IPS'!BO73,IF(P1029="","",IF(P1029&gt;0,"N. D.")))</f>
        <v/>
      </c>
      <c r="J1029" s="292" t="str">
        <f>IF('CARGA CONSOLIDADO IPS'!BP73&lt;&gt;"",'CARGA CONSOLIDADO IPS'!BP73,IF(Q1029="","",IF(Q1029&gt;0,"N. D.")))</f>
        <v/>
      </c>
      <c r="K1029" s="292" t="str">
        <f>IF('CARGA CONSOLIDADO IPS'!BQ73&lt;&gt;"",'CARGA CONSOLIDADO IPS'!BQ73,IF(R1029="","",IF(R1029&gt;0,"N. D.")))</f>
        <v/>
      </c>
      <c r="L1029" s="292" t="str">
        <f>IF('CARGA CONSOLIDADO IPS'!BR73&lt;&gt;"",'CARGA CONSOLIDADO IPS'!BR73,IF(S1029="","",IF(S1029&gt;0,"N. D.")))</f>
        <v/>
      </c>
      <c r="M1029" s="292" t="str">
        <f>IF('CARGA CONSOLIDADO IPS'!BS73&lt;&gt;"",'CARGA CONSOLIDADO IPS'!BS73,IF(T1029="","",IF(T1029&gt;0,"N. D.")))</f>
        <v/>
      </c>
      <c r="N1029" s="292" t="str">
        <f>IF('CARGA CONSOLIDADO IPS'!BT73&lt;&gt;"",'CARGA CONSOLIDADO IPS'!BT73,IF(U1029="","",IF(U1029&gt;0,"N. D.")))</f>
        <v/>
      </c>
    </row>
    <row r="1030" spans="1:14" x14ac:dyDescent="0.25">
      <c r="A1030" s="288" t="str">
        <f t="shared" si="48"/>
        <v>SEDE</v>
      </c>
      <c r="B1030" s="288" t="str">
        <f t="shared" si="49"/>
        <v>FOMAG</v>
      </c>
      <c r="C1030" s="288" t="str">
        <f t="shared" si="50"/>
        <v/>
      </c>
      <c r="D1030" s="288">
        <v>74</v>
      </c>
      <c r="E1030" s="288" t="s">
        <v>300</v>
      </c>
      <c r="F1030" s="288" t="s">
        <v>27</v>
      </c>
      <c r="G1030" s="288" t="str">
        <f>IF('CARGA CONSOLIDADO IPS'!BM74&lt;&gt;"",'CARGA CONSOLIDADO IPS'!BM74,IF(N1030="","",IF(N1030&gt;0,"N. D.")))</f>
        <v/>
      </c>
      <c r="H1030" s="292" t="str">
        <f>IF('CARGA CONSOLIDADO IPS'!BN74&lt;&gt;"",'CARGA CONSOLIDADO IPS'!BN74,IF(O1030="","",IF(O1030&gt;0,"N. D.")))</f>
        <v/>
      </c>
      <c r="I1030" s="292" t="str">
        <f>IF('CARGA CONSOLIDADO IPS'!BO74&lt;&gt;"",'CARGA CONSOLIDADO IPS'!BO74,IF(P1030="","",IF(P1030&gt;0,"N. D.")))</f>
        <v/>
      </c>
      <c r="J1030" s="292" t="str">
        <f>IF('CARGA CONSOLIDADO IPS'!BP74&lt;&gt;"",'CARGA CONSOLIDADO IPS'!BP74,IF(Q1030="","",IF(Q1030&gt;0,"N. D.")))</f>
        <v/>
      </c>
      <c r="K1030" s="292" t="str">
        <f>IF('CARGA CONSOLIDADO IPS'!BQ74&lt;&gt;"",'CARGA CONSOLIDADO IPS'!BQ74,IF(R1030="","",IF(R1030&gt;0,"N. D.")))</f>
        <v/>
      </c>
      <c r="L1030" s="292" t="str">
        <f>IF('CARGA CONSOLIDADO IPS'!BR74&lt;&gt;"",'CARGA CONSOLIDADO IPS'!BR74,IF(S1030="","",IF(S1030&gt;0,"N. D.")))</f>
        <v/>
      </c>
      <c r="M1030" s="292" t="str">
        <f>IF('CARGA CONSOLIDADO IPS'!BS74&lt;&gt;"",'CARGA CONSOLIDADO IPS'!BS74,IF(T1030="","",IF(T1030&gt;0,"N. D.")))</f>
        <v/>
      </c>
      <c r="N1030" s="292" t="str">
        <f>IF('CARGA CONSOLIDADO IPS'!BT74&lt;&gt;"",'CARGA CONSOLIDADO IPS'!BT74,IF(U1030="","",IF(U1030&gt;0,"N. D.")))</f>
        <v/>
      </c>
    </row>
    <row r="1031" spans="1:14" x14ac:dyDescent="0.25">
      <c r="A1031" s="288" t="str">
        <f t="shared" si="48"/>
        <v>SEDE</v>
      </c>
      <c r="B1031" s="288" t="str">
        <f t="shared" si="49"/>
        <v>FOMAG</v>
      </c>
      <c r="C1031" s="288" t="str">
        <f t="shared" si="50"/>
        <v/>
      </c>
      <c r="D1031" s="288">
        <v>75</v>
      </c>
      <c r="E1031" s="288" t="s">
        <v>300</v>
      </c>
      <c r="F1031" s="288" t="s">
        <v>27</v>
      </c>
      <c r="G1031" s="288" t="str">
        <f>IF('CARGA CONSOLIDADO IPS'!BM75&lt;&gt;"",'CARGA CONSOLIDADO IPS'!BM75,IF(N1031="","",IF(N1031&gt;0,"N. D.")))</f>
        <v/>
      </c>
      <c r="H1031" s="292" t="str">
        <f>IF('CARGA CONSOLIDADO IPS'!BN75&lt;&gt;"",'CARGA CONSOLIDADO IPS'!BN75,IF(O1031="","",IF(O1031&gt;0,"N. D.")))</f>
        <v/>
      </c>
      <c r="I1031" s="292" t="str">
        <f>IF('CARGA CONSOLIDADO IPS'!BO75&lt;&gt;"",'CARGA CONSOLIDADO IPS'!BO75,IF(P1031="","",IF(P1031&gt;0,"N. D.")))</f>
        <v/>
      </c>
      <c r="J1031" s="292" t="str">
        <f>IF('CARGA CONSOLIDADO IPS'!BP75&lt;&gt;"",'CARGA CONSOLIDADO IPS'!BP75,IF(Q1031="","",IF(Q1031&gt;0,"N. D.")))</f>
        <v/>
      </c>
      <c r="K1031" s="292" t="str">
        <f>IF('CARGA CONSOLIDADO IPS'!BQ75&lt;&gt;"",'CARGA CONSOLIDADO IPS'!BQ75,IF(R1031="","",IF(R1031&gt;0,"N. D.")))</f>
        <v/>
      </c>
      <c r="L1031" s="292" t="str">
        <f>IF('CARGA CONSOLIDADO IPS'!BR75&lt;&gt;"",'CARGA CONSOLIDADO IPS'!BR75,IF(S1031="","",IF(S1031&gt;0,"N. D.")))</f>
        <v/>
      </c>
      <c r="M1031" s="292" t="str">
        <f>IF('CARGA CONSOLIDADO IPS'!BS75&lt;&gt;"",'CARGA CONSOLIDADO IPS'!BS75,IF(T1031="","",IF(T1031&gt;0,"N. D.")))</f>
        <v/>
      </c>
      <c r="N1031" s="292" t="str">
        <f>IF('CARGA CONSOLIDADO IPS'!BT75&lt;&gt;"",'CARGA CONSOLIDADO IPS'!BT75,IF(U1031="","",IF(U1031&gt;0,"N. D.")))</f>
        <v/>
      </c>
    </row>
    <row r="1032" spans="1:14" x14ac:dyDescent="0.25">
      <c r="A1032" s="288" t="str">
        <f t="shared" si="48"/>
        <v>SEDE</v>
      </c>
      <c r="B1032" s="288" t="str">
        <f t="shared" si="49"/>
        <v>FOMAG</v>
      </c>
      <c r="C1032" s="288" t="str">
        <f t="shared" si="50"/>
        <v/>
      </c>
      <c r="D1032" s="288">
        <v>76</v>
      </c>
      <c r="E1032" s="288" t="s">
        <v>300</v>
      </c>
      <c r="F1032" s="288" t="s">
        <v>27</v>
      </c>
      <c r="G1032" s="288" t="str">
        <f>IF('CARGA CONSOLIDADO IPS'!BM76&lt;&gt;"",'CARGA CONSOLIDADO IPS'!BM76,IF(N1032="","",IF(N1032&gt;0,"N. D.")))</f>
        <v/>
      </c>
      <c r="H1032" s="292" t="str">
        <f>IF('CARGA CONSOLIDADO IPS'!BN76&lt;&gt;"",'CARGA CONSOLIDADO IPS'!BN76,IF(O1032="","",IF(O1032&gt;0,"N. D.")))</f>
        <v/>
      </c>
      <c r="I1032" s="292" t="str">
        <f>IF('CARGA CONSOLIDADO IPS'!BO76&lt;&gt;"",'CARGA CONSOLIDADO IPS'!BO76,IF(P1032="","",IF(P1032&gt;0,"N. D.")))</f>
        <v/>
      </c>
      <c r="J1032" s="292" t="str">
        <f>IF('CARGA CONSOLIDADO IPS'!BP76&lt;&gt;"",'CARGA CONSOLIDADO IPS'!BP76,IF(Q1032="","",IF(Q1032&gt;0,"N. D.")))</f>
        <v/>
      </c>
      <c r="K1032" s="292" t="str">
        <f>IF('CARGA CONSOLIDADO IPS'!BQ76&lt;&gt;"",'CARGA CONSOLIDADO IPS'!BQ76,IF(R1032="","",IF(R1032&gt;0,"N. D.")))</f>
        <v/>
      </c>
      <c r="L1032" s="292" t="str">
        <f>IF('CARGA CONSOLIDADO IPS'!BR76&lt;&gt;"",'CARGA CONSOLIDADO IPS'!BR76,IF(S1032="","",IF(S1032&gt;0,"N. D.")))</f>
        <v/>
      </c>
      <c r="M1032" s="292" t="str">
        <f>IF('CARGA CONSOLIDADO IPS'!BS76&lt;&gt;"",'CARGA CONSOLIDADO IPS'!BS76,IF(T1032="","",IF(T1032&gt;0,"N. D.")))</f>
        <v/>
      </c>
      <c r="N1032" s="292" t="str">
        <f>IF('CARGA CONSOLIDADO IPS'!BT76&lt;&gt;"",'CARGA CONSOLIDADO IPS'!BT76,IF(U1032="","",IF(U1032&gt;0,"N. D.")))</f>
        <v/>
      </c>
    </row>
    <row r="1033" spans="1:14" x14ac:dyDescent="0.25">
      <c r="A1033" s="288" t="str">
        <f t="shared" si="48"/>
        <v>SEDE</v>
      </c>
      <c r="B1033" s="288" t="str">
        <f t="shared" si="49"/>
        <v>FOMAG</v>
      </c>
      <c r="C1033" s="288" t="str">
        <f t="shared" si="50"/>
        <v/>
      </c>
      <c r="D1033" s="288">
        <v>77</v>
      </c>
      <c r="E1033" s="288" t="s">
        <v>300</v>
      </c>
      <c r="F1033" s="288" t="s">
        <v>27</v>
      </c>
      <c r="G1033" s="288" t="str">
        <f>IF('CARGA CONSOLIDADO IPS'!BM77&lt;&gt;"",'CARGA CONSOLIDADO IPS'!BM77,IF(N1033="","",IF(N1033&gt;0,"N. D.")))</f>
        <v/>
      </c>
      <c r="H1033" s="292" t="str">
        <f>IF('CARGA CONSOLIDADO IPS'!BN77&lt;&gt;"",'CARGA CONSOLIDADO IPS'!BN77,IF(O1033="","",IF(O1033&gt;0,"N. D.")))</f>
        <v/>
      </c>
      <c r="I1033" s="292" t="str">
        <f>IF('CARGA CONSOLIDADO IPS'!BO77&lt;&gt;"",'CARGA CONSOLIDADO IPS'!BO77,IF(P1033="","",IF(P1033&gt;0,"N. D.")))</f>
        <v/>
      </c>
      <c r="J1033" s="292" t="str">
        <f>IF('CARGA CONSOLIDADO IPS'!BP77&lt;&gt;"",'CARGA CONSOLIDADO IPS'!BP77,IF(Q1033="","",IF(Q1033&gt;0,"N. D.")))</f>
        <v/>
      </c>
      <c r="K1033" s="292" t="str">
        <f>IF('CARGA CONSOLIDADO IPS'!BQ77&lt;&gt;"",'CARGA CONSOLIDADO IPS'!BQ77,IF(R1033="","",IF(R1033&gt;0,"N. D.")))</f>
        <v/>
      </c>
      <c r="L1033" s="292" t="str">
        <f>IF('CARGA CONSOLIDADO IPS'!BR77&lt;&gt;"",'CARGA CONSOLIDADO IPS'!BR77,IF(S1033="","",IF(S1033&gt;0,"N. D.")))</f>
        <v/>
      </c>
      <c r="M1033" s="292" t="str">
        <f>IF('CARGA CONSOLIDADO IPS'!BS77&lt;&gt;"",'CARGA CONSOLIDADO IPS'!BS77,IF(T1033="","",IF(T1033&gt;0,"N. D.")))</f>
        <v/>
      </c>
      <c r="N1033" s="292" t="str">
        <f>IF('CARGA CONSOLIDADO IPS'!BT77&lt;&gt;"",'CARGA CONSOLIDADO IPS'!BT77,IF(U1033="","",IF(U1033&gt;0,"N. D.")))</f>
        <v/>
      </c>
    </row>
    <row r="1034" spans="1:14" x14ac:dyDescent="0.25">
      <c r="A1034" s="288" t="str">
        <f t="shared" si="48"/>
        <v>SEDE</v>
      </c>
      <c r="B1034" s="288" t="str">
        <f t="shared" si="49"/>
        <v>FOMAG</v>
      </c>
      <c r="C1034" s="288" t="str">
        <f t="shared" si="50"/>
        <v/>
      </c>
      <c r="D1034" s="288">
        <v>78</v>
      </c>
      <c r="E1034" s="288" t="s">
        <v>300</v>
      </c>
      <c r="F1034" s="288" t="s">
        <v>27</v>
      </c>
      <c r="G1034" s="288" t="str">
        <f>IF('CARGA CONSOLIDADO IPS'!BM78&lt;&gt;"",'CARGA CONSOLIDADO IPS'!BM78,IF(N1034="","",IF(N1034&gt;0,"N. D.")))</f>
        <v/>
      </c>
      <c r="H1034" s="292" t="str">
        <f>IF('CARGA CONSOLIDADO IPS'!BN78&lt;&gt;"",'CARGA CONSOLIDADO IPS'!BN78,IF(O1034="","",IF(O1034&gt;0,"N. D.")))</f>
        <v/>
      </c>
      <c r="I1034" s="292" t="str">
        <f>IF('CARGA CONSOLIDADO IPS'!BO78&lt;&gt;"",'CARGA CONSOLIDADO IPS'!BO78,IF(P1034="","",IF(P1034&gt;0,"N. D.")))</f>
        <v/>
      </c>
      <c r="J1034" s="292" t="str">
        <f>IF('CARGA CONSOLIDADO IPS'!BP78&lt;&gt;"",'CARGA CONSOLIDADO IPS'!BP78,IF(Q1034="","",IF(Q1034&gt;0,"N. D.")))</f>
        <v/>
      </c>
      <c r="K1034" s="292" t="str">
        <f>IF('CARGA CONSOLIDADO IPS'!BQ78&lt;&gt;"",'CARGA CONSOLIDADO IPS'!BQ78,IF(R1034="","",IF(R1034&gt;0,"N. D.")))</f>
        <v/>
      </c>
      <c r="L1034" s="292" t="str">
        <f>IF('CARGA CONSOLIDADO IPS'!BR78&lt;&gt;"",'CARGA CONSOLIDADO IPS'!BR78,IF(S1034="","",IF(S1034&gt;0,"N. D.")))</f>
        <v/>
      </c>
      <c r="M1034" s="292" t="str">
        <f>IF('CARGA CONSOLIDADO IPS'!BS78&lt;&gt;"",'CARGA CONSOLIDADO IPS'!BS78,IF(T1034="","",IF(T1034&gt;0,"N. D.")))</f>
        <v/>
      </c>
      <c r="N1034" s="292" t="str">
        <f>IF('CARGA CONSOLIDADO IPS'!BT78&lt;&gt;"",'CARGA CONSOLIDADO IPS'!BT78,IF(U1034="","",IF(U1034&gt;0,"N. D.")))</f>
        <v/>
      </c>
    </row>
    <row r="1035" spans="1:14" x14ac:dyDescent="0.25">
      <c r="A1035" s="288" t="str">
        <f t="shared" si="48"/>
        <v>SEDE</v>
      </c>
      <c r="B1035" s="288" t="str">
        <f t="shared" si="49"/>
        <v>FOMAG</v>
      </c>
      <c r="C1035" s="288" t="str">
        <f t="shared" si="50"/>
        <v/>
      </c>
      <c r="D1035" s="288">
        <v>79</v>
      </c>
      <c r="E1035" s="288" t="s">
        <v>300</v>
      </c>
      <c r="F1035" s="288" t="s">
        <v>27</v>
      </c>
      <c r="G1035" s="288" t="str">
        <f>IF('CARGA CONSOLIDADO IPS'!BM79&lt;&gt;"",'CARGA CONSOLIDADO IPS'!BM79,IF(N1035="","",IF(N1035&gt;0,"N. D.")))</f>
        <v/>
      </c>
      <c r="H1035" s="292" t="str">
        <f>IF('CARGA CONSOLIDADO IPS'!BN79&lt;&gt;"",'CARGA CONSOLIDADO IPS'!BN79,IF(O1035="","",IF(O1035&gt;0,"N. D.")))</f>
        <v/>
      </c>
      <c r="I1035" s="292" t="str">
        <f>IF('CARGA CONSOLIDADO IPS'!BO79&lt;&gt;"",'CARGA CONSOLIDADO IPS'!BO79,IF(P1035="","",IF(P1035&gt;0,"N. D.")))</f>
        <v/>
      </c>
      <c r="J1035" s="292" t="str">
        <f>IF('CARGA CONSOLIDADO IPS'!BP79&lt;&gt;"",'CARGA CONSOLIDADO IPS'!BP79,IF(Q1035="","",IF(Q1035&gt;0,"N. D.")))</f>
        <v/>
      </c>
      <c r="K1035" s="292" t="str">
        <f>IF('CARGA CONSOLIDADO IPS'!BQ79&lt;&gt;"",'CARGA CONSOLIDADO IPS'!BQ79,IF(R1035="","",IF(R1035&gt;0,"N. D.")))</f>
        <v/>
      </c>
      <c r="L1035" s="292" t="str">
        <f>IF('CARGA CONSOLIDADO IPS'!BR79&lt;&gt;"",'CARGA CONSOLIDADO IPS'!BR79,IF(S1035="","",IF(S1035&gt;0,"N. D.")))</f>
        <v/>
      </c>
      <c r="M1035" s="292" t="str">
        <f>IF('CARGA CONSOLIDADO IPS'!BS79&lt;&gt;"",'CARGA CONSOLIDADO IPS'!BS79,IF(T1035="","",IF(T1035&gt;0,"N. D.")))</f>
        <v/>
      </c>
      <c r="N1035" s="292" t="str">
        <f>IF('CARGA CONSOLIDADO IPS'!BT79&lt;&gt;"",'CARGA CONSOLIDADO IPS'!BT79,IF(U1035="","",IF(U1035&gt;0,"N. D.")))</f>
        <v/>
      </c>
    </row>
    <row r="1036" spans="1:14" x14ac:dyDescent="0.25">
      <c r="A1036" s="288" t="str">
        <f t="shared" si="48"/>
        <v>SEDE</v>
      </c>
      <c r="B1036" s="288" t="str">
        <f t="shared" si="49"/>
        <v>FOMAG</v>
      </c>
      <c r="C1036" s="288" t="str">
        <f t="shared" si="50"/>
        <v/>
      </c>
      <c r="D1036" s="288">
        <v>80</v>
      </c>
      <c r="E1036" s="288" t="s">
        <v>300</v>
      </c>
      <c r="F1036" s="288" t="s">
        <v>27</v>
      </c>
      <c r="G1036" s="288" t="str">
        <f>IF('CARGA CONSOLIDADO IPS'!BM80&lt;&gt;"",'CARGA CONSOLIDADO IPS'!BM80,IF(N1036="","",IF(N1036&gt;0,"N. D.")))</f>
        <v/>
      </c>
      <c r="H1036" s="292" t="str">
        <f>IF('CARGA CONSOLIDADO IPS'!BN80&lt;&gt;"",'CARGA CONSOLIDADO IPS'!BN80,IF(O1036="","",IF(O1036&gt;0,"N. D.")))</f>
        <v/>
      </c>
      <c r="I1036" s="292" t="str">
        <f>IF('CARGA CONSOLIDADO IPS'!BO80&lt;&gt;"",'CARGA CONSOLIDADO IPS'!BO80,IF(P1036="","",IF(P1036&gt;0,"N. D.")))</f>
        <v/>
      </c>
      <c r="J1036" s="292" t="str">
        <f>IF('CARGA CONSOLIDADO IPS'!BP80&lt;&gt;"",'CARGA CONSOLIDADO IPS'!BP80,IF(Q1036="","",IF(Q1036&gt;0,"N. D.")))</f>
        <v/>
      </c>
      <c r="K1036" s="292" t="str">
        <f>IF('CARGA CONSOLIDADO IPS'!BQ80&lt;&gt;"",'CARGA CONSOLIDADO IPS'!BQ80,IF(R1036="","",IF(R1036&gt;0,"N. D.")))</f>
        <v/>
      </c>
      <c r="L1036" s="292" t="str">
        <f>IF('CARGA CONSOLIDADO IPS'!BR80&lt;&gt;"",'CARGA CONSOLIDADO IPS'!BR80,IF(S1036="","",IF(S1036&gt;0,"N. D.")))</f>
        <v/>
      </c>
      <c r="M1036" s="292" t="str">
        <f>IF('CARGA CONSOLIDADO IPS'!BS80&lt;&gt;"",'CARGA CONSOLIDADO IPS'!BS80,IF(T1036="","",IF(T1036&gt;0,"N. D.")))</f>
        <v/>
      </c>
      <c r="N1036" s="292" t="str">
        <f>IF('CARGA CONSOLIDADO IPS'!BT80&lt;&gt;"",'CARGA CONSOLIDADO IPS'!BT80,IF(U1036="","",IF(U1036&gt;0,"N. D.")))</f>
        <v/>
      </c>
    </row>
    <row r="1037" spans="1:14" x14ac:dyDescent="0.25">
      <c r="A1037" s="288" t="str">
        <f t="shared" si="48"/>
        <v>SEDE</v>
      </c>
      <c r="B1037" s="288" t="str">
        <f t="shared" si="49"/>
        <v>FOMAG</v>
      </c>
      <c r="C1037" s="288" t="str">
        <f t="shared" si="50"/>
        <v/>
      </c>
      <c r="D1037" s="288">
        <v>81</v>
      </c>
      <c r="E1037" s="288" t="s">
        <v>300</v>
      </c>
      <c r="F1037" s="288" t="s">
        <v>27</v>
      </c>
      <c r="G1037" s="288" t="str">
        <f>IF('CARGA CONSOLIDADO IPS'!BM81&lt;&gt;"",'CARGA CONSOLIDADO IPS'!BM81,IF(N1037="","",IF(N1037&gt;0,"N. D.")))</f>
        <v/>
      </c>
      <c r="H1037" s="292" t="str">
        <f>IF('CARGA CONSOLIDADO IPS'!BN81&lt;&gt;"",'CARGA CONSOLIDADO IPS'!BN81,IF(O1037="","",IF(O1037&gt;0,"N. D.")))</f>
        <v/>
      </c>
      <c r="I1037" s="292" t="str">
        <f>IF('CARGA CONSOLIDADO IPS'!BO81&lt;&gt;"",'CARGA CONSOLIDADO IPS'!BO81,IF(P1037="","",IF(P1037&gt;0,"N. D.")))</f>
        <v/>
      </c>
      <c r="J1037" s="292" t="str">
        <f>IF('CARGA CONSOLIDADO IPS'!BP81&lt;&gt;"",'CARGA CONSOLIDADO IPS'!BP81,IF(Q1037="","",IF(Q1037&gt;0,"N. D.")))</f>
        <v/>
      </c>
      <c r="K1037" s="292" t="str">
        <f>IF('CARGA CONSOLIDADO IPS'!BQ81&lt;&gt;"",'CARGA CONSOLIDADO IPS'!BQ81,IF(R1037="","",IF(R1037&gt;0,"N. D.")))</f>
        <v/>
      </c>
      <c r="L1037" s="292" t="str">
        <f>IF('CARGA CONSOLIDADO IPS'!BR81&lt;&gt;"",'CARGA CONSOLIDADO IPS'!BR81,IF(S1037="","",IF(S1037&gt;0,"N. D.")))</f>
        <v/>
      </c>
      <c r="M1037" s="292" t="str">
        <f>IF('CARGA CONSOLIDADO IPS'!BS81&lt;&gt;"",'CARGA CONSOLIDADO IPS'!BS81,IF(T1037="","",IF(T1037&gt;0,"N. D.")))</f>
        <v/>
      </c>
      <c r="N1037" s="292" t="str">
        <f>IF('CARGA CONSOLIDADO IPS'!BT81&lt;&gt;"",'CARGA CONSOLIDADO IPS'!BT81,IF(U1037="","",IF(U1037&gt;0,"N. D.")))</f>
        <v/>
      </c>
    </row>
    <row r="1038" spans="1:14" x14ac:dyDescent="0.25">
      <c r="A1038" s="288" t="str">
        <f t="shared" si="48"/>
        <v>SEDE</v>
      </c>
      <c r="B1038" s="288" t="str">
        <f t="shared" si="49"/>
        <v>FOMAG</v>
      </c>
      <c r="C1038" s="288" t="str">
        <f t="shared" si="50"/>
        <v/>
      </c>
      <c r="D1038" s="288">
        <v>82</v>
      </c>
      <c r="E1038" s="288" t="s">
        <v>300</v>
      </c>
      <c r="F1038" s="288" t="s">
        <v>27</v>
      </c>
      <c r="G1038" s="288" t="str">
        <f>IF('CARGA CONSOLIDADO IPS'!BM82&lt;&gt;"",'CARGA CONSOLIDADO IPS'!BM82,IF(N1038="","",IF(N1038&gt;0,"N. D.")))</f>
        <v/>
      </c>
      <c r="H1038" s="292" t="str">
        <f>IF('CARGA CONSOLIDADO IPS'!BN82&lt;&gt;"",'CARGA CONSOLIDADO IPS'!BN82,IF(O1038="","",IF(O1038&gt;0,"N. D.")))</f>
        <v/>
      </c>
      <c r="I1038" s="292" t="str">
        <f>IF('CARGA CONSOLIDADO IPS'!BO82&lt;&gt;"",'CARGA CONSOLIDADO IPS'!BO82,IF(P1038="","",IF(P1038&gt;0,"N. D.")))</f>
        <v/>
      </c>
      <c r="J1038" s="292" t="str">
        <f>IF('CARGA CONSOLIDADO IPS'!BP82&lt;&gt;"",'CARGA CONSOLIDADO IPS'!BP82,IF(Q1038="","",IF(Q1038&gt;0,"N. D.")))</f>
        <v/>
      </c>
      <c r="K1038" s="292" t="str">
        <f>IF('CARGA CONSOLIDADO IPS'!BQ82&lt;&gt;"",'CARGA CONSOLIDADO IPS'!BQ82,IF(R1038="","",IF(R1038&gt;0,"N. D.")))</f>
        <v/>
      </c>
      <c r="L1038" s="292" t="str">
        <f>IF('CARGA CONSOLIDADO IPS'!BR82&lt;&gt;"",'CARGA CONSOLIDADO IPS'!BR82,IF(S1038="","",IF(S1038&gt;0,"N. D.")))</f>
        <v/>
      </c>
      <c r="M1038" s="292" t="str">
        <f>IF('CARGA CONSOLIDADO IPS'!BS82&lt;&gt;"",'CARGA CONSOLIDADO IPS'!BS82,IF(T1038="","",IF(T1038&gt;0,"N. D.")))</f>
        <v/>
      </c>
      <c r="N1038" s="292" t="str">
        <f>IF('CARGA CONSOLIDADO IPS'!BT82&lt;&gt;"",'CARGA CONSOLIDADO IPS'!BT82,IF(U1038="","",IF(U1038&gt;0,"N. D.")))</f>
        <v/>
      </c>
    </row>
    <row r="1039" spans="1:14" x14ac:dyDescent="0.25">
      <c r="A1039" s="288" t="str">
        <f t="shared" si="48"/>
        <v>SEDE</v>
      </c>
      <c r="B1039" s="288" t="str">
        <f t="shared" si="49"/>
        <v>FOMAG</v>
      </c>
      <c r="C1039" s="288" t="str">
        <f t="shared" si="50"/>
        <v/>
      </c>
      <c r="D1039" s="288">
        <v>83</v>
      </c>
      <c r="E1039" s="288" t="s">
        <v>300</v>
      </c>
      <c r="F1039" s="288" t="s">
        <v>27</v>
      </c>
      <c r="G1039" s="288" t="str">
        <f>IF('CARGA CONSOLIDADO IPS'!BM83&lt;&gt;"",'CARGA CONSOLIDADO IPS'!BM83,IF(N1039="","",IF(N1039&gt;0,"N. D.")))</f>
        <v/>
      </c>
      <c r="H1039" s="292" t="str">
        <f>IF('CARGA CONSOLIDADO IPS'!BN83&lt;&gt;"",'CARGA CONSOLIDADO IPS'!BN83,IF(O1039="","",IF(O1039&gt;0,"N. D.")))</f>
        <v/>
      </c>
      <c r="I1039" s="292" t="str">
        <f>IF('CARGA CONSOLIDADO IPS'!BO83&lt;&gt;"",'CARGA CONSOLIDADO IPS'!BO83,IF(P1039="","",IF(P1039&gt;0,"N. D.")))</f>
        <v/>
      </c>
      <c r="J1039" s="292" t="str">
        <f>IF('CARGA CONSOLIDADO IPS'!BP83&lt;&gt;"",'CARGA CONSOLIDADO IPS'!BP83,IF(Q1039="","",IF(Q1039&gt;0,"N. D.")))</f>
        <v/>
      </c>
      <c r="K1039" s="292" t="str">
        <f>IF('CARGA CONSOLIDADO IPS'!BQ83&lt;&gt;"",'CARGA CONSOLIDADO IPS'!BQ83,IF(R1039="","",IF(R1039&gt;0,"N. D.")))</f>
        <v/>
      </c>
      <c r="L1039" s="292" t="str">
        <f>IF('CARGA CONSOLIDADO IPS'!BR83&lt;&gt;"",'CARGA CONSOLIDADO IPS'!BR83,IF(S1039="","",IF(S1039&gt;0,"N. D.")))</f>
        <v/>
      </c>
      <c r="M1039" s="292" t="str">
        <f>IF('CARGA CONSOLIDADO IPS'!BS83&lt;&gt;"",'CARGA CONSOLIDADO IPS'!BS83,IF(T1039="","",IF(T1039&gt;0,"N. D.")))</f>
        <v/>
      </c>
      <c r="N1039" s="292" t="str">
        <f>IF('CARGA CONSOLIDADO IPS'!BT83&lt;&gt;"",'CARGA CONSOLIDADO IPS'!BT83,IF(U1039="","",IF(U1039&gt;0,"N. D.")))</f>
        <v/>
      </c>
    </row>
    <row r="1040" spans="1:14" x14ac:dyDescent="0.25">
      <c r="A1040" s="288" t="str">
        <f t="shared" si="48"/>
        <v>SEDE</v>
      </c>
      <c r="B1040" s="288" t="str">
        <f t="shared" si="49"/>
        <v>FOMAG</v>
      </c>
      <c r="C1040" s="288" t="str">
        <f t="shared" si="50"/>
        <v/>
      </c>
      <c r="D1040" s="288">
        <v>84</v>
      </c>
      <c r="E1040" s="288" t="s">
        <v>300</v>
      </c>
      <c r="F1040" s="288" t="s">
        <v>27</v>
      </c>
      <c r="G1040" s="288" t="str">
        <f>IF('CARGA CONSOLIDADO IPS'!BM84&lt;&gt;"",'CARGA CONSOLIDADO IPS'!BM84,IF(N1040="","",IF(N1040&gt;0,"N. D.")))</f>
        <v/>
      </c>
      <c r="H1040" s="292" t="str">
        <f>IF('CARGA CONSOLIDADO IPS'!BN84&lt;&gt;"",'CARGA CONSOLIDADO IPS'!BN84,IF(O1040="","",IF(O1040&gt;0,"N. D.")))</f>
        <v/>
      </c>
      <c r="I1040" s="292" t="str">
        <f>IF('CARGA CONSOLIDADO IPS'!BO84&lt;&gt;"",'CARGA CONSOLIDADO IPS'!BO84,IF(P1040="","",IF(P1040&gt;0,"N. D.")))</f>
        <v/>
      </c>
      <c r="J1040" s="292" t="str">
        <f>IF('CARGA CONSOLIDADO IPS'!BP84&lt;&gt;"",'CARGA CONSOLIDADO IPS'!BP84,IF(Q1040="","",IF(Q1040&gt;0,"N. D.")))</f>
        <v/>
      </c>
      <c r="K1040" s="292" t="str">
        <f>IF('CARGA CONSOLIDADO IPS'!BQ84&lt;&gt;"",'CARGA CONSOLIDADO IPS'!BQ84,IF(R1040="","",IF(R1040&gt;0,"N. D.")))</f>
        <v/>
      </c>
      <c r="L1040" s="292" t="str">
        <f>IF('CARGA CONSOLIDADO IPS'!BR84&lt;&gt;"",'CARGA CONSOLIDADO IPS'!BR84,IF(S1040="","",IF(S1040&gt;0,"N. D.")))</f>
        <v/>
      </c>
      <c r="M1040" s="292" t="str">
        <f>IF('CARGA CONSOLIDADO IPS'!BS84&lt;&gt;"",'CARGA CONSOLIDADO IPS'!BS84,IF(T1040="","",IF(T1040&gt;0,"N. D.")))</f>
        <v/>
      </c>
      <c r="N1040" s="292" t="str">
        <f>IF('CARGA CONSOLIDADO IPS'!BT84&lt;&gt;"",'CARGA CONSOLIDADO IPS'!BT84,IF(U1040="","",IF(U1040&gt;0,"N. D.")))</f>
        <v/>
      </c>
    </row>
    <row r="1041" spans="1:14" x14ac:dyDescent="0.25">
      <c r="A1041" s="288" t="str">
        <f t="shared" si="48"/>
        <v>SEDE</v>
      </c>
      <c r="B1041" s="288" t="str">
        <f t="shared" si="49"/>
        <v>FOMAG</v>
      </c>
      <c r="C1041" s="288" t="str">
        <f t="shared" si="50"/>
        <v/>
      </c>
      <c r="D1041" s="288">
        <v>85</v>
      </c>
      <c r="E1041" s="288" t="s">
        <v>300</v>
      </c>
      <c r="F1041" s="288" t="s">
        <v>27</v>
      </c>
      <c r="G1041" s="288" t="str">
        <f>IF('CARGA CONSOLIDADO IPS'!BM85&lt;&gt;"",'CARGA CONSOLIDADO IPS'!BM85,IF(N1041="","",IF(N1041&gt;0,"N. D.")))</f>
        <v/>
      </c>
      <c r="H1041" s="292" t="str">
        <f>IF('CARGA CONSOLIDADO IPS'!BN85&lt;&gt;"",'CARGA CONSOLIDADO IPS'!BN85,IF(O1041="","",IF(O1041&gt;0,"N. D.")))</f>
        <v/>
      </c>
      <c r="I1041" s="292" t="str">
        <f>IF('CARGA CONSOLIDADO IPS'!BO85&lt;&gt;"",'CARGA CONSOLIDADO IPS'!BO85,IF(P1041="","",IF(P1041&gt;0,"N. D.")))</f>
        <v/>
      </c>
      <c r="J1041" s="292" t="str">
        <f>IF('CARGA CONSOLIDADO IPS'!BP85&lt;&gt;"",'CARGA CONSOLIDADO IPS'!BP85,IF(Q1041="","",IF(Q1041&gt;0,"N. D.")))</f>
        <v/>
      </c>
      <c r="K1041" s="292" t="str">
        <f>IF('CARGA CONSOLIDADO IPS'!BQ85&lt;&gt;"",'CARGA CONSOLIDADO IPS'!BQ85,IF(R1041="","",IF(R1041&gt;0,"N. D.")))</f>
        <v/>
      </c>
      <c r="L1041" s="292" t="str">
        <f>IF('CARGA CONSOLIDADO IPS'!BR85&lt;&gt;"",'CARGA CONSOLIDADO IPS'!BR85,IF(S1041="","",IF(S1041&gt;0,"N. D.")))</f>
        <v/>
      </c>
      <c r="M1041" s="292" t="str">
        <f>IF('CARGA CONSOLIDADO IPS'!BS85&lt;&gt;"",'CARGA CONSOLIDADO IPS'!BS85,IF(T1041="","",IF(T1041&gt;0,"N. D.")))</f>
        <v/>
      </c>
      <c r="N1041" s="292" t="str">
        <f>IF('CARGA CONSOLIDADO IPS'!BT85&lt;&gt;"",'CARGA CONSOLIDADO IPS'!BT85,IF(U1041="","",IF(U1041&gt;0,"N. D.")))</f>
        <v/>
      </c>
    </row>
    <row r="1042" spans="1:14" x14ac:dyDescent="0.25">
      <c r="A1042" s="288" t="str">
        <f t="shared" si="48"/>
        <v>SEDE</v>
      </c>
      <c r="B1042" s="288" t="str">
        <f t="shared" si="49"/>
        <v>FOMAG</v>
      </c>
      <c r="C1042" s="288" t="str">
        <f t="shared" si="50"/>
        <v/>
      </c>
      <c r="D1042" s="288">
        <v>86</v>
      </c>
      <c r="E1042" s="288" t="s">
        <v>300</v>
      </c>
      <c r="F1042" s="288" t="s">
        <v>27</v>
      </c>
      <c r="G1042" s="288" t="str">
        <f>IF('CARGA CONSOLIDADO IPS'!BM86&lt;&gt;"",'CARGA CONSOLIDADO IPS'!BM86,IF(N1042="","",IF(N1042&gt;0,"N. D.")))</f>
        <v/>
      </c>
      <c r="H1042" s="292" t="str">
        <f>IF('CARGA CONSOLIDADO IPS'!BN86&lt;&gt;"",'CARGA CONSOLIDADO IPS'!BN86,IF(O1042="","",IF(O1042&gt;0,"N. D.")))</f>
        <v/>
      </c>
      <c r="I1042" s="292" t="str">
        <f>IF('CARGA CONSOLIDADO IPS'!BO86&lt;&gt;"",'CARGA CONSOLIDADO IPS'!BO86,IF(P1042="","",IF(P1042&gt;0,"N. D.")))</f>
        <v/>
      </c>
      <c r="J1042" s="292" t="str">
        <f>IF('CARGA CONSOLIDADO IPS'!BP86&lt;&gt;"",'CARGA CONSOLIDADO IPS'!BP86,IF(Q1042="","",IF(Q1042&gt;0,"N. D.")))</f>
        <v/>
      </c>
      <c r="K1042" s="292" t="str">
        <f>IF('CARGA CONSOLIDADO IPS'!BQ86&lt;&gt;"",'CARGA CONSOLIDADO IPS'!BQ86,IF(R1042="","",IF(R1042&gt;0,"N. D.")))</f>
        <v/>
      </c>
      <c r="L1042" s="292" t="str">
        <f>IF('CARGA CONSOLIDADO IPS'!BR86&lt;&gt;"",'CARGA CONSOLIDADO IPS'!BR86,IF(S1042="","",IF(S1042&gt;0,"N. D.")))</f>
        <v/>
      </c>
      <c r="M1042" s="292" t="str">
        <f>IF('CARGA CONSOLIDADO IPS'!BS86&lt;&gt;"",'CARGA CONSOLIDADO IPS'!BS86,IF(T1042="","",IF(T1042&gt;0,"N. D.")))</f>
        <v/>
      </c>
      <c r="N1042" s="292" t="str">
        <f>IF('CARGA CONSOLIDADO IPS'!BT86&lt;&gt;"",'CARGA CONSOLIDADO IPS'!BT86,IF(U1042="","",IF(U1042&gt;0,"N. D.")))</f>
        <v/>
      </c>
    </row>
    <row r="1043" spans="1:14" x14ac:dyDescent="0.25">
      <c r="A1043" s="288" t="str">
        <f t="shared" si="48"/>
        <v>SEDE</v>
      </c>
      <c r="B1043" s="288" t="str">
        <f t="shared" si="49"/>
        <v>FOMAG</v>
      </c>
      <c r="C1043" s="288" t="str">
        <f t="shared" si="50"/>
        <v/>
      </c>
      <c r="D1043" s="288">
        <v>87</v>
      </c>
      <c r="E1043" s="288" t="s">
        <v>300</v>
      </c>
      <c r="F1043" s="288" t="s">
        <v>27</v>
      </c>
      <c r="G1043" s="288" t="str">
        <f>IF('CARGA CONSOLIDADO IPS'!BM87&lt;&gt;"",'CARGA CONSOLIDADO IPS'!BM87,IF(N1043="","",IF(N1043&gt;0,"N. D.")))</f>
        <v/>
      </c>
      <c r="H1043" s="292" t="str">
        <f>IF('CARGA CONSOLIDADO IPS'!BN87&lt;&gt;"",'CARGA CONSOLIDADO IPS'!BN87,IF(O1043="","",IF(O1043&gt;0,"N. D.")))</f>
        <v/>
      </c>
      <c r="I1043" s="292" t="str">
        <f>IF('CARGA CONSOLIDADO IPS'!BO87&lt;&gt;"",'CARGA CONSOLIDADO IPS'!BO87,IF(P1043="","",IF(P1043&gt;0,"N. D.")))</f>
        <v/>
      </c>
      <c r="J1043" s="292" t="str">
        <f>IF('CARGA CONSOLIDADO IPS'!BP87&lt;&gt;"",'CARGA CONSOLIDADO IPS'!BP87,IF(Q1043="","",IF(Q1043&gt;0,"N. D.")))</f>
        <v/>
      </c>
      <c r="K1043" s="292" t="str">
        <f>IF('CARGA CONSOLIDADO IPS'!BQ87&lt;&gt;"",'CARGA CONSOLIDADO IPS'!BQ87,IF(R1043="","",IF(R1043&gt;0,"N. D.")))</f>
        <v/>
      </c>
      <c r="L1043" s="292" t="str">
        <f>IF('CARGA CONSOLIDADO IPS'!BR87&lt;&gt;"",'CARGA CONSOLIDADO IPS'!BR87,IF(S1043="","",IF(S1043&gt;0,"N. D.")))</f>
        <v/>
      </c>
      <c r="M1043" s="292" t="str">
        <f>IF('CARGA CONSOLIDADO IPS'!BS87&lt;&gt;"",'CARGA CONSOLIDADO IPS'!BS87,IF(T1043="","",IF(T1043&gt;0,"N. D.")))</f>
        <v/>
      </c>
      <c r="N1043" s="292" t="str">
        <f>IF('CARGA CONSOLIDADO IPS'!BT87&lt;&gt;"",'CARGA CONSOLIDADO IPS'!BT87,IF(U1043="","",IF(U1043&gt;0,"N. D.")))</f>
        <v/>
      </c>
    </row>
    <row r="1044" spans="1:14" x14ac:dyDescent="0.25">
      <c r="A1044" s="288" t="str">
        <f t="shared" si="48"/>
        <v>SEDE</v>
      </c>
      <c r="B1044" s="288" t="str">
        <f t="shared" si="49"/>
        <v>FOMAG</v>
      </c>
      <c r="C1044" s="288" t="str">
        <f t="shared" si="50"/>
        <v/>
      </c>
      <c r="D1044" s="288">
        <v>88</v>
      </c>
      <c r="E1044" s="288" t="s">
        <v>300</v>
      </c>
      <c r="F1044" s="288" t="s">
        <v>27</v>
      </c>
      <c r="G1044" s="288" t="str">
        <f>IF('CARGA CONSOLIDADO IPS'!BM88&lt;&gt;"",'CARGA CONSOLIDADO IPS'!BM88,IF(N1044="","",IF(N1044&gt;0,"N. D.")))</f>
        <v/>
      </c>
      <c r="H1044" s="292" t="str">
        <f>IF('CARGA CONSOLIDADO IPS'!BN88&lt;&gt;"",'CARGA CONSOLIDADO IPS'!BN88,IF(O1044="","",IF(O1044&gt;0,"N. D.")))</f>
        <v/>
      </c>
      <c r="I1044" s="292" t="str">
        <f>IF('CARGA CONSOLIDADO IPS'!BO88&lt;&gt;"",'CARGA CONSOLIDADO IPS'!BO88,IF(P1044="","",IF(P1044&gt;0,"N. D.")))</f>
        <v/>
      </c>
      <c r="J1044" s="292" t="str">
        <f>IF('CARGA CONSOLIDADO IPS'!BP88&lt;&gt;"",'CARGA CONSOLIDADO IPS'!BP88,IF(Q1044="","",IF(Q1044&gt;0,"N. D.")))</f>
        <v/>
      </c>
      <c r="K1044" s="292" t="str">
        <f>IF('CARGA CONSOLIDADO IPS'!BQ88&lt;&gt;"",'CARGA CONSOLIDADO IPS'!BQ88,IF(R1044="","",IF(R1044&gt;0,"N. D.")))</f>
        <v/>
      </c>
      <c r="L1044" s="292" t="str">
        <f>IF('CARGA CONSOLIDADO IPS'!BR88&lt;&gt;"",'CARGA CONSOLIDADO IPS'!BR88,IF(S1044="","",IF(S1044&gt;0,"N. D.")))</f>
        <v/>
      </c>
      <c r="M1044" s="292" t="str">
        <f>IF('CARGA CONSOLIDADO IPS'!BS88&lt;&gt;"",'CARGA CONSOLIDADO IPS'!BS88,IF(T1044="","",IF(T1044&gt;0,"N. D.")))</f>
        <v/>
      </c>
      <c r="N1044" s="292" t="str">
        <f>IF('CARGA CONSOLIDADO IPS'!BT88&lt;&gt;"",'CARGA CONSOLIDADO IPS'!BT88,IF(U1044="","",IF(U1044&gt;0,"N. D.")))</f>
        <v/>
      </c>
    </row>
    <row r="1045" spans="1:14" x14ac:dyDescent="0.25">
      <c r="A1045" s="288" t="str">
        <f t="shared" si="48"/>
        <v>SEDE</v>
      </c>
      <c r="B1045" s="288" t="str">
        <f t="shared" si="49"/>
        <v>FOMAG</v>
      </c>
      <c r="C1045" s="288" t="str">
        <f t="shared" si="50"/>
        <v/>
      </c>
      <c r="D1045" s="288">
        <v>89</v>
      </c>
      <c r="E1045" s="288" t="s">
        <v>300</v>
      </c>
      <c r="F1045" s="288" t="s">
        <v>27</v>
      </c>
      <c r="G1045" s="288" t="str">
        <f>IF('CARGA CONSOLIDADO IPS'!BM89&lt;&gt;"",'CARGA CONSOLIDADO IPS'!BM89,IF(N1045="","",IF(N1045&gt;0,"N. D.")))</f>
        <v/>
      </c>
      <c r="H1045" s="292" t="str">
        <f>IF('CARGA CONSOLIDADO IPS'!BN89&lt;&gt;"",'CARGA CONSOLIDADO IPS'!BN89,IF(O1045="","",IF(O1045&gt;0,"N. D.")))</f>
        <v/>
      </c>
      <c r="I1045" s="292" t="str">
        <f>IF('CARGA CONSOLIDADO IPS'!BO89&lt;&gt;"",'CARGA CONSOLIDADO IPS'!BO89,IF(P1045="","",IF(P1045&gt;0,"N. D.")))</f>
        <v/>
      </c>
      <c r="J1045" s="292" t="str">
        <f>IF('CARGA CONSOLIDADO IPS'!BP89&lt;&gt;"",'CARGA CONSOLIDADO IPS'!BP89,IF(Q1045="","",IF(Q1045&gt;0,"N. D.")))</f>
        <v/>
      </c>
      <c r="K1045" s="292" t="str">
        <f>IF('CARGA CONSOLIDADO IPS'!BQ89&lt;&gt;"",'CARGA CONSOLIDADO IPS'!BQ89,IF(R1045="","",IF(R1045&gt;0,"N. D.")))</f>
        <v/>
      </c>
      <c r="L1045" s="292" t="str">
        <f>IF('CARGA CONSOLIDADO IPS'!BR89&lt;&gt;"",'CARGA CONSOLIDADO IPS'!BR89,IF(S1045="","",IF(S1045&gt;0,"N. D.")))</f>
        <v/>
      </c>
      <c r="M1045" s="292" t="str">
        <f>IF('CARGA CONSOLIDADO IPS'!BS89&lt;&gt;"",'CARGA CONSOLIDADO IPS'!BS89,IF(T1045="","",IF(T1045&gt;0,"N. D.")))</f>
        <v/>
      </c>
      <c r="N1045" s="292" t="str">
        <f>IF('CARGA CONSOLIDADO IPS'!BT89&lt;&gt;"",'CARGA CONSOLIDADO IPS'!BT89,IF(U1045="","",IF(U1045&gt;0,"N. D.")))</f>
        <v/>
      </c>
    </row>
    <row r="1046" spans="1:14" x14ac:dyDescent="0.25">
      <c r="A1046" s="288" t="str">
        <f t="shared" ref="A1046:A1104" si="51">E1046</f>
        <v>SEDE</v>
      </c>
      <c r="B1046" s="288" t="str">
        <f t="shared" ref="B1046:B1104" si="52">F1046</f>
        <v>FOMAG</v>
      </c>
      <c r="C1046" s="288" t="str">
        <f t="shared" ref="C1046:C1104" si="53">G1046</f>
        <v/>
      </c>
      <c r="D1046" s="290">
        <v>90</v>
      </c>
      <c r="E1046" s="290" t="s">
        <v>300</v>
      </c>
      <c r="F1046" s="290" t="s">
        <v>27</v>
      </c>
      <c r="G1046" s="290" t="str">
        <f>IF('CARGA CONSOLIDADO IPS'!BM90&lt;&gt;"",'CARGA CONSOLIDADO IPS'!BM90,IF(N1046="","",IF(N1046&gt;0,"N. D.")))</f>
        <v/>
      </c>
      <c r="H1046" s="295" t="str">
        <f>IF('CARGA CONSOLIDADO IPS'!BN90&lt;&gt;"",'CARGA CONSOLIDADO IPS'!BN90,IF(O1046="","",IF(O1046&gt;0,"N. D.")))</f>
        <v/>
      </c>
      <c r="I1046" s="295" t="str">
        <f>IF('CARGA CONSOLIDADO IPS'!BO90&lt;&gt;"",'CARGA CONSOLIDADO IPS'!BO90,IF(P1046="","",IF(P1046&gt;0,"N. D.")))</f>
        <v/>
      </c>
      <c r="J1046" s="295" t="str">
        <f>IF('CARGA CONSOLIDADO IPS'!BP90&lt;&gt;"",'CARGA CONSOLIDADO IPS'!BP90,IF(Q1046="","",IF(Q1046&gt;0,"N. D.")))</f>
        <v/>
      </c>
      <c r="K1046" s="295" t="str">
        <f>IF('CARGA CONSOLIDADO IPS'!BQ90&lt;&gt;"",'CARGA CONSOLIDADO IPS'!BQ90,IF(R1046="","",IF(R1046&gt;0,"N. D.")))</f>
        <v/>
      </c>
      <c r="L1046" s="295" t="str">
        <f>IF('CARGA CONSOLIDADO IPS'!BR90&lt;&gt;"",'CARGA CONSOLIDADO IPS'!BR90,IF(S1046="","",IF(S1046&gt;0,"N. D.")))</f>
        <v/>
      </c>
      <c r="M1046" s="295" t="str">
        <f>IF('CARGA CONSOLIDADO IPS'!BS90&lt;&gt;"",'CARGA CONSOLIDADO IPS'!BS90,IF(T1046="","",IF(T1046&gt;0,"N. D.")))</f>
        <v/>
      </c>
      <c r="N1046" s="295" t="str">
        <f>IF('CARGA CONSOLIDADO IPS'!BT90&lt;&gt;"",'CARGA CONSOLIDADO IPS'!BT90,IF(U1046="","",IF(U1046&gt;0,"N. D.")))</f>
        <v/>
      </c>
    </row>
    <row r="1047" spans="1:14" x14ac:dyDescent="0.25">
      <c r="A1047" s="288" t="str">
        <f t="shared" si="51"/>
        <v>SEDE</v>
      </c>
      <c r="B1047" s="288" t="str">
        <f t="shared" si="52"/>
        <v>FOMAG</v>
      </c>
      <c r="C1047" s="288" t="str">
        <f t="shared" si="53"/>
        <v/>
      </c>
      <c r="D1047" s="288">
        <v>91</v>
      </c>
      <c r="E1047" s="288" t="s">
        <v>300</v>
      </c>
      <c r="F1047" s="288" t="s">
        <v>27</v>
      </c>
      <c r="G1047" s="288" t="str">
        <f>IF('CARGA CONSOLIDADO IPS'!BM91&lt;&gt;"",'CARGA CONSOLIDADO IPS'!BM91,IF(N1047="","",IF(N1047&gt;0,"N. D.")))</f>
        <v/>
      </c>
      <c r="H1047" s="292" t="str">
        <f>IF('CARGA CONSOLIDADO IPS'!BN91&lt;&gt;"",'CARGA CONSOLIDADO IPS'!BN91,IF(O1047="","",IF(O1047&gt;0,"N. D.")))</f>
        <v/>
      </c>
      <c r="I1047" s="292" t="str">
        <f>IF('CARGA CONSOLIDADO IPS'!BO91&lt;&gt;"",'CARGA CONSOLIDADO IPS'!BO91,IF(P1047="","",IF(P1047&gt;0,"N. D.")))</f>
        <v/>
      </c>
      <c r="J1047" s="292" t="str">
        <f>IF('CARGA CONSOLIDADO IPS'!BP91&lt;&gt;"",'CARGA CONSOLIDADO IPS'!BP91,IF(Q1047="","",IF(Q1047&gt;0,"N. D.")))</f>
        <v/>
      </c>
      <c r="K1047" s="292" t="str">
        <f>IF('CARGA CONSOLIDADO IPS'!BQ91&lt;&gt;"",'CARGA CONSOLIDADO IPS'!BQ91,IF(R1047="","",IF(R1047&gt;0,"N. D.")))</f>
        <v/>
      </c>
      <c r="L1047" s="292" t="str">
        <f>IF('CARGA CONSOLIDADO IPS'!BR91&lt;&gt;"",'CARGA CONSOLIDADO IPS'!BR91,IF(S1047="","",IF(S1047&gt;0,"N. D.")))</f>
        <v/>
      </c>
      <c r="M1047" s="292" t="str">
        <f>IF('CARGA CONSOLIDADO IPS'!BS91&lt;&gt;"",'CARGA CONSOLIDADO IPS'!BS91,IF(T1047="","",IF(T1047&gt;0,"N. D.")))</f>
        <v/>
      </c>
      <c r="N1047" s="292" t="str">
        <f>IF('CARGA CONSOLIDADO IPS'!BT91&lt;&gt;"",'CARGA CONSOLIDADO IPS'!BT91,IF(U1047="","",IF(U1047&gt;0,"N. D.")))</f>
        <v/>
      </c>
    </row>
    <row r="1048" spans="1:14" x14ac:dyDescent="0.25">
      <c r="A1048" s="288" t="str">
        <f t="shared" si="51"/>
        <v>SEDE</v>
      </c>
      <c r="B1048" s="288" t="str">
        <f t="shared" si="52"/>
        <v>FOMAG</v>
      </c>
      <c r="C1048" s="288" t="str">
        <f t="shared" si="53"/>
        <v/>
      </c>
      <c r="D1048" s="288">
        <v>92</v>
      </c>
      <c r="E1048" s="288" t="s">
        <v>300</v>
      </c>
      <c r="F1048" s="288" t="s">
        <v>27</v>
      </c>
      <c r="G1048" s="288" t="str">
        <f>IF('CARGA CONSOLIDADO IPS'!BM92&lt;&gt;"",'CARGA CONSOLIDADO IPS'!BM92,IF(N1048="","",IF(N1048&gt;0,"N. D.")))</f>
        <v/>
      </c>
      <c r="H1048" s="292" t="str">
        <f>IF('CARGA CONSOLIDADO IPS'!BN92&lt;&gt;"",'CARGA CONSOLIDADO IPS'!BN92,IF(O1048="","",IF(O1048&gt;0,"N. D.")))</f>
        <v/>
      </c>
      <c r="I1048" s="292" t="str">
        <f>IF('CARGA CONSOLIDADO IPS'!BO92&lt;&gt;"",'CARGA CONSOLIDADO IPS'!BO92,IF(P1048="","",IF(P1048&gt;0,"N. D.")))</f>
        <v/>
      </c>
      <c r="J1048" s="292" t="str">
        <f>IF('CARGA CONSOLIDADO IPS'!BP92&lt;&gt;"",'CARGA CONSOLIDADO IPS'!BP92,IF(Q1048="","",IF(Q1048&gt;0,"N. D.")))</f>
        <v/>
      </c>
      <c r="K1048" s="292" t="str">
        <f>IF('CARGA CONSOLIDADO IPS'!BQ92&lt;&gt;"",'CARGA CONSOLIDADO IPS'!BQ92,IF(R1048="","",IF(R1048&gt;0,"N. D.")))</f>
        <v/>
      </c>
      <c r="L1048" s="292" t="str">
        <f>IF('CARGA CONSOLIDADO IPS'!BR92&lt;&gt;"",'CARGA CONSOLIDADO IPS'!BR92,IF(S1048="","",IF(S1048&gt;0,"N. D.")))</f>
        <v/>
      </c>
      <c r="M1048" s="292" t="str">
        <f>IF('CARGA CONSOLIDADO IPS'!BS92&lt;&gt;"",'CARGA CONSOLIDADO IPS'!BS92,IF(T1048="","",IF(T1048&gt;0,"N. D.")))</f>
        <v/>
      </c>
      <c r="N1048" s="292" t="str">
        <f>IF('CARGA CONSOLIDADO IPS'!BT92&lt;&gt;"",'CARGA CONSOLIDADO IPS'!BT92,IF(U1048="","",IF(U1048&gt;0,"N. D.")))</f>
        <v/>
      </c>
    </row>
    <row r="1049" spans="1:14" x14ac:dyDescent="0.25">
      <c r="A1049" s="288" t="str">
        <f t="shared" si="51"/>
        <v>SEDE</v>
      </c>
      <c r="B1049" s="288" t="str">
        <f t="shared" si="52"/>
        <v>FOMAG</v>
      </c>
      <c r="C1049" s="288" t="str">
        <f t="shared" si="53"/>
        <v/>
      </c>
      <c r="D1049" s="288">
        <v>93</v>
      </c>
      <c r="E1049" s="288" t="s">
        <v>300</v>
      </c>
      <c r="F1049" s="288" t="s">
        <v>27</v>
      </c>
      <c r="G1049" s="288" t="str">
        <f>IF('CARGA CONSOLIDADO IPS'!BM93&lt;&gt;"",'CARGA CONSOLIDADO IPS'!BM93,IF(N1049="","",IF(N1049&gt;0,"N. D.")))</f>
        <v/>
      </c>
      <c r="H1049" s="292" t="str">
        <f>IF('CARGA CONSOLIDADO IPS'!BN93&lt;&gt;"",'CARGA CONSOLIDADO IPS'!BN93,IF(O1049="","",IF(O1049&gt;0,"N. D.")))</f>
        <v/>
      </c>
      <c r="I1049" s="292" t="str">
        <f>IF('CARGA CONSOLIDADO IPS'!BO93&lt;&gt;"",'CARGA CONSOLIDADO IPS'!BO93,IF(P1049="","",IF(P1049&gt;0,"N. D.")))</f>
        <v/>
      </c>
      <c r="J1049" s="292" t="str">
        <f>IF('CARGA CONSOLIDADO IPS'!BP93&lt;&gt;"",'CARGA CONSOLIDADO IPS'!BP93,IF(Q1049="","",IF(Q1049&gt;0,"N. D.")))</f>
        <v/>
      </c>
      <c r="K1049" s="292" t="str">
        <f>IF('CARGA CONSOLIDADO IPS'!BQ93&lt;&gt;"",'CARGA CONSOLIDADO IPS'!BQ93,IF(R1049="","",IF(R1049&gt;0,"N. D.")))</f>
        <v/>
      </c>
      <c r="L1049" s="292" t="str">
        <f>IF('CARGA CONSOLIDADO IPS'!BR93&lt;&gt;"",'CARGA CONSOLIDADO IPS'!BR93,IF(S1049="","",IF(S1049&gt;0,"N. D.")))</f>
        <v/>
      </c>
      <c r="M1049" s="292" t="str">
        <f>IF('CARGA CONSOLIDADO IPS'!BS93&lt;&gt;"",'CARGA CONSOLIDADO IPS'!BS93,IF(T1049="","",IF(T1049&gt;0,"N. D.")))</f>
        <v/>
      </c>
      <c r="N1049" s="292" t="str">
        <f>IF('CARGA CONSOLIDADO IPS'!BT93&lt;&gt;"",'CARGA CONSOLIDADO IPS'!BT93,IF(U1049="","",IF(U1049&gt;0,"N. D.")))</f>
        <v/>
      </c>
    </row>
    <row r="1050" spans="1:14" x14ac:dyDescent="0.25">
      <c r="A1050" s="288" t="str">
        <f t="shared" si="51"/>
        <v>SEDE</v>
      </c>
      <c r="B1050" s="288" t="str">
        <f t="shared" si="52"/>
        <v>FOMAG</v>
      </c>
      <c r="C1050" s="288" t="str">
        <f t="shared" si="53"/>
        <v/>
      </c>
      <c r="D1050" s="288">
        <v>94</v>
      </c>
      <c r="E1050" s="288" t="s">
        <v>300</v>
      </c>
      <c r="F1050" s="288" t="s">
        <v>27</v>
      </c>
      <c r="G1050" s="288" t="str">
        <f>IF('CARGA CONSOLIDADO IPS'!BM94&lt;&gt;"",'CARGA CONSOLIDADO IPS'!BM94,IF(N1050="","",IF(N1050&gt;0,"N. D.")))</f>
        <v/>
      </c>
      <c r="H1050" s="292" t="str">
        <f>IF('CARGA CONSOLIDADO IPS'!BN94&lt;&gt;"",'CARGA CONSOLIDADO IPS'!BN94,IF(O1050="","",IF(O1050&gt;0,"N. D.")))</f>
        <v/>
      </c>
      <c r="I1050" s="292" t="str">
        <f>IF('CARGA CONSOLIDADO IPS'!BO94&lt;&gt;"",'CARGA CONSOLIDADO IPS'!BO94,IF(P1050="","",IF(P1050&gt;0,"N. D.")))</f>
        <v/>
      </c>
      <c r="J1050" s="292" t="str">
        <f>IF('CARGA CONSOLIDADO IPS'!BP94&lt;&gt;"",'CARGA CONSOLIDADO IPS'!BP94,IF(Q1050="","",IF(Q1050&gt;0,"N. D.")))</f>
        <v/>
      </c>
      <c r="K1050" s="292" t="str">
        <f>IF('CARGA CONSOLIDADO IPS'!BQ94&lt;&gt;"",'CARGA CONSOLIDADO IPS'!BQ94,IF(R1050="","",IF(R1050&gt;0,"N. D.")))</f>
        <v/>
      </c>
      <c r="L1050" s="292" t="str">
        <f>IF('CARGA CONSOLIDADO IPS'!BR94&lt;&gt;"",'CARGA CONSOLIDADO IPS'!BR94,IF(S1050="","",IF(S1050&gt;0,"N. D.")))</f>
        <v/>
      </c>
      <c r="M1050" s="292" t="str">
        <f>IF('CARGA CONSOLIDADO IPS'!BS94&lt;&gt;"",'CARGA CONSOLIDADO IPS'!BS94,IF(T1050="","",IF(T1050&gt;0,"N. D.")))</f>
        <v/>
      </c>
      <c r="N1050" s="292" t="str">
        <f>IF('CARGA CONSOLIDADO IPS'!BT94&lt;&gt;"",'CARGA CONSOLIDADO IPS'!BT94,IF(U1050="","",IF(U1050&gt;0,"N. D.")))</f>
        <v/>
      </c>
    </row>
    <row r="1051" spans="1:14" x14ac:dyDescent="0.25">
      <c r="A1051" s="288" t="str">
        <f t="shared" si="51"/>
        <v>SEDE</v>
      </c>
      <c r="B1051" s="288" t="str">
        <f t="shared" si="52"/>
        <v>FOMAG</v>
      </c>
      <c r="C1051" s="288" t="str">
        <f t="shared" si="53"/>
        <v/>
      </c>
      <c r="D1051" s="288">
        <v>95</v>
      </c>
      <c r="E1051" s="288" t="s">
        <v>300</v>
      </c>
      <c r="F1051" s="288" t="s">
        <v>27</v>
      </c>
      <c r="G1051" s="288" t="str">
        <f>IF('CARGA CONSOLIDADO IPS'!BM95&lt;&gt;"",'CARGA CONSOLIDADO IPS'!BM95,IF(N1051="","",IF(N1051&gt;0,"N. D.")))</f>
        <v/>
      </c>
      <c r="H1051" s="292" t="str">
        <f>IF('CARGA CONSOLIDADO IPS'!BN95&lt;&gt;"",'CARGA CONSOLIDADO IPS'!BN95,IF(O1051="","",IF(O1051&gt;0,"N. D.")))</f>
        <v/>
      </c>
      <c r="I1051" s="292" t="str">
        <f>IF('CARGA CONSOLIDADO IPS'!BO95&lt;&gt;"",'CARGA CONSOLIDADO IPS'!BO95,IF(P1051="","",IF(P1051&gt;0,"N. D.")))</f>
        <v/>
      </c>
      <c r="J1051" s="292" t="str">
        <f>IF('CARGA CONSOLIDADO IPS'!BP95&lt;&gt;"",'CARGA CONSOLIDADO IPS'!BP95,IF(Q1051="","",IF(Q1051&gt;0,"N. D.")))</f>
        <v/>
      </c>
      <c r="K1051" s="292" t="str">
        <f>IF('CARGA CONSOLIDADO IPS'!BQ95&lt;&gt;"",'CARGA CONSOLIDADO IPS'!BQ95,IF(R1051="","",IF(R1051&gt;0,"N. D.")))</f>
        <v/>
      </c>
      <c r="L1051" s="292" t="str">
        <f>IF('CARGA CONSOLIDADO IPS'!BR95&lt;&gt;"",'CARGA CONSOLIDADO IPS'!BR95,IF(S1051="","",IF(S1051&gt;0,"N. D.")))</f>
        <v/>
      </c>
      <c r="M1051" s="292" t="str">
        <f>IF('CARGA CONSOLIDADO IPS'!BS95&lt;&gt;"",'CARGA CONSOLIDADO IPS'!BS95,IF(T1051="","",IF(T1051&gt;0,"N. D.")))</f>
        <v/>
      </c>
      <c r="N1051" s="292" t="str">
        <f>IF('CARGA CONSOLIDADO IPS'!BT95&lt;&gt;"",'CARGA CONSOLIDADO IPS'!BT95,IF(U1051="","",IF(U1051&gt;0,"N. D.")))</f>
        <v/>
      </c>
    </row>
    <row r="1052" spans="1:14" x14ac:dyDescent="0.25">
      <c r="A1052" s="288" t="str">
        <f t="shared" si="51"/>
        <v>SEDE</v>
      </c>
      <c r="B1052" s="288" t="str">
        <f t="shared" si="52"/>
        <v>FOMAG</v>
      </c>
      <c r="C1052" s="288" t="str">
        <f t="shared" si="53"/>
        <v/>
      </c>
      <c r="D1052" s="288">
        <v>96</v>
      </c>
      <c r="E1052" s="288" t="s">
        <v>300</v>
      </c>
      <c r="F1052" s="288" t="s">
        <v>27</v>
      </c>
      <c r="G1052" s="288" t="str">
        <f>IF('CARGA CONSOLIDADO IPS'!BM96&lt;&gt;"",'CARGA CONSOLIDADO IPS'!BM96,IF(N1052="","",IF(N1052&gt;0,"N. D.")))</f>
        <v/>
      </c>
      <c r="H1052" s="292" t="str">
        <f>IF('CARGA CONSOLIDADO IPS'!BN96&lt;&gt;"",'CARGA CONSOLIDADO IPS'!BN96,IF(O1052="","",IF(O1052&gt;0,"N. D.")))</f>
        <v/>
      </c>
      <c r="I1052" s="292" t="str">
        <f>IF('CARGA CONSOLIDADO IPS'!BO96&lt;&gt;"",'CARGA CONSOLIDADO IPS'!BO96,IF(P1052="","",IF(P1052&gt;0,"N. D.")))</f>
        <v/>
      </c>
      <c r="J1052" s="292" t="str">
        <f>IF('CARGA CONSOLIDADO IPS'!BP96&lt;&gt;"",'CARGA CONSOLIDADO IPS'!BP96,IF(Q1052="","",IF(Q1052&gt;0,"N. D.")))</f>
        <v/>
      </c>
      <c r="K1052" s="292" t="str">
        <f>IF('CARGA CONSOLIDADO IPS'!BQ96&lt;&gt;"",'CARGA CONSOLIDADO IPS'!BQ96,IF(R1052="","",IF(R1052&gt;0,"N. D.")))</f>
        <v/>
      </c>
      <c r="L1052" s="292" t="str">
        <f>IF('CARGA CONSOLIDADO IPS'!BR96&lt;&gt;"",'CARGA CONSOLIDADO IPS'!BR96,IF(S1052="","",IF(S1052&gt;0,"N. D.")))</f>
        <v/>
      </c>
      <c r="M1052" s="292" t="str">
        <f>IF('CARGA CONSOLIDADO IPS'!BS96&lt;&gt;"",'CARGA CONSOLIDADO IPS'!BS96,IF(T1052="","",IF(T1052&gt;0,"N. D.")))</f>
        <v/>
      </c>
      <c r="N1052" s="292" t="str">
        <f>IF('CARGA CONSOLIDADO IPS'!BT96&lt;&gt;"",'CARGA CONSOLIDADO IPS'!BT96,IF(U1052="","",IF(U1052&gt;0,"N. D.")))</f>
        <v/>
      </c>
    </row>
    <row r="1053" spans="1:14" x14ac:dyDescent="0.25">
      <c r="A1053" s="288" t="str">
        <f t="shared" si="51"/>
        <v>SEDE</v>
      </c>
      <c r="B1053" s="288" t="str">
        <f t="shared" si="52"/>
        <v>FOMAG</v>
      </c>
      <c r="C1053" s="288" t="str">
        <f t="shared" si="53"/>
        <v/>
      </c>
      <c r="D1053" s="288">
        <v>97</v>
      </c>
      <c r="E1053" s="288" t="s">
        <v>300</v>
      </c>
      <c r="F1053" s="288" t="s">
        <v>27</v>
      </c>
      <c r="G1053" s="288" t="str">
        <f>IF('CARGA CONSOLIDADO IPS'!BM97&lt;&gt;"",'CARGA CONSOLIDADO IPS'!BM97,IF(N1053="","",IF(N1053&gt;0,"N. D.")))</f>
        <v/>
      </c>
      <c r="H1053" s="292" t="str">
        <f>IF('CARGA CONSOLIDADO IPS'!BN97&lt;&gt;"",'CARGA CONSOLIDADO IPS'!BN97,IF(O1053="","",IF(O1053&gt;0,"N. D.")))</f>
        <v/>
      </c>
      <c r="I1053" s="292" t="str">
        <f>IF('CARGA CONSOLIDADO IPS'!BO97&lt;&gt;"",'CARGA CONSOLIDADO IPS'!BO97,IF(P1053="","",IF(P1053&gt;0,"N. D.")))</f>
        <v/>
      </c>
      <c r="J1053" s="292" t="str">
        <f>IF('CARGA CONSOLIDADO IPS'!BP97&lt;&gt;"",'CARGA CONSOLIDADO IPS'!BP97,IF(Q1053="","",IF(Q1053&gt;0,"N. D.")))</f>
        <v/>
      </c>
      <c r="K1053" s="292" t="str">
        <f>IF('CARGA CONSOLIDADO IPS'!BQ97&lt;&gt;"",'CARGA CONSOLIDADO IPS'!BQ97,IF(R1053="","",IF(R1053&gt;0,"N. D.")))</f>
        <v/>
      </c>
      <c r="L1053" s="292" t="str">
        <f>IF('CARGA CONSOLIDADO IPS'!BR97&lt;&gt;"",'CARGA CONSOLIDADO IPS'!BR97,IF(S1053="","",IF(S1053&gt;0,"N. D.")))</f>
        <v/>
      </c>
      <c r="M1053" s="292" t="str">
        <f>IF('CARGA CONSOLIDADO IPS'!BS97&lt;&gt;"",'CARGA CONSOLIDADO IPS'!BS97,IF(T1053="","",IF(T1053&gt;0,"N. D.")))</f>
        <v/>
      </c>
      <c r="N1053" s="292" t="str">
        <f>IF('CARGA CONSOLIDADO IPS'!BT97&lt;&gt;"",'CARGA CONSOLIDADO IPS'!BT97,IF(U1053="","",IF(U1053&gt;0,"N. D.")))</f>
        <v/>
      </c>
    </row>
    <row r="1054" spans="1:14" x14ac:dyDescent="0.25">
      <c r="A1054" s="288" t="str">
        <f t="shared" si="51"/>
        <v>SEDE</v>
      </c>
      <c r="B1054" s="288" t="str">
        <f t="shared" si="52"/>
        <v>FOMAG</v>
      </c>
      <c r="C1054" s="288" t="str">
        <f t="shared" si="53"/>
        <v/>
      </c>
      <c r="D1054" s="288">
        <v>98</v>
      </c>
      <c r="E1054" s="288" t="s">
        <v>300</v>
      </c>
      <c r="F1054" s="288" t="s">
        <v>27</v>
      </c>
      <c r="G1054" s="288" t="str">
        <f>IF('CARGA CONSOLIDADO IPS'!BM98&lt;&gt;"",'CARGA CONSOLIDADO IPS'!BM98,IF(N1054="","",IF(N1054&gt;0,"N. D.")))</f>
        <v/>
      </c>
      <c r="H1054" s="292" t="str">
        <f>IF('CARGA CONSOLIDADO IPS'!BN98&lt;&gt;"",'CARGA CONSOLIDADO IPS'!BN98,IF(O1054="","",IF(O1054&gt;0,"N. D.")))</f>
        <v/>
      </c>
      <c r="I1054" s="292" t="str">
        <f>IF('CARGA CONSOLIDADO IPS'!BO98&lt;&gt;"",'CARGA CONSOLIDADO IPS'!BO98,IF(P1054="","",IF(P1054&gt;0,"N. D.")))</f>
        <v/>
      </c>
      <c r="J1054" s="292" t="str">
        <f>IF('CARGA CONSOLIDADO IPS'!BP98&lt;&gt;"",'CARGA CONSOLIDADO IPS'!BP98,IF(Q1054="","",IF(Q1054&gt;0,"N. D.")))</f>
        <v/>
      </c>
      <c r="K1054" s="292" t="str">
        <f>IF('CARGA CONSOLIDADO IPS'!BQ98&lt;&gt;"",'CARGA CONSOLIDADO IPS'!BQ98,IF(R1054="","",IF(R1054&gt;0,"N. D.")))</f>
        <v/>
      </c>
      <c r="L1054" s="292" t="str">
        <f>IF('CARGA CONSOLIDADO IPS'!BR98&lt;&gt;"",'CARGA CONSOLIDADO IPS'!BR98,IF(S1054="","",IF(S1054&gt;0,"N. D.")))</f>
        <v/>
      </c>
      <c r="M1054" s="292" t="str">
        <f>IF('CARGA CONSOLIDADO IPS'!BS98&lt;&gt;"",'CARGA CONSOLIDADO IPS'!BS98,IF(T1054="","",IF(T1054&gt;0,"N. D.")))</f>
        <v/>
      </c>
      <c r="N1054" s="292" t="str">
        <f>IF('CARGA CONSOLIDADO IPS'!BT98&lt;&gt;"",'CARGA CONSOLIDADO IPS'!BT98,IF(U1054="","",IF(U1054&gt;0,"N. D.")))</f>
        <v/>
      </c>
    </row>
    <row r="1055" spans="1:14" x14ac:dyDescent="0.25">
      <c r="A1055" s="288" t="str">
        <f t="shared" si="51"/>
        <v>SEDE</v>
      </c>
      <c r="B1055" s="288" t="str">
        <f t="shared" si="52"/>
        <v>FOMAG</v>
      </c>
      <c r="C1055" s="288" t="str">
        <f t="shared" si="53"/>
        <v/>
      </c>
      <c r="D1055" s="288">
        <v>99</v>
      </c>
      <c r="E1055" s="288" t="s">
        <v>300</v>
      </c>
      <c r="F1055" s="288" t="s">
        <v>27</v>
      </c>
      <c r="G1055" s="288" t="str">
        <f>IF('CARGA CONSOLIDADO IPS'!BM99&lt;&gt;"",'CARGA CONSOLIDADO IPS'!BM99,IF(N1055="","",IF(N1055&gt;0,"N. D.")))</f>
        <v/>
      </c>
      <c r="H1055" s="292" t="str">
        <f>IF('CARGA CONSOLIDADO IPS'!BN99&lt;&gt;"",'CARGA CONSOLIDADO IPS'!BN99,IF(O1055="","",IF(O1055&gt;0,"N. D.")))</f>
        <v/>
      </c>
      <c r="I1055" s="292" t="str">
        <f>IF('CARGA CONSOLIDADO IPS'!BO99&lt;&gt;"",'CARGA CONSOLIDADO IPS'!BO99,IF(P1055="","",IF(P1055&gt;0,"N. D.")))</f>
        <v/>
      </c>
      <c r="J1055" s="292" t="str">
        <f>IF('CARGA CONSOLIDADO IPS'!BP99&lt;&gt;"",'CARGA CONSOLIDADO IPS'!BP99,IF(Q1055="","",IF(Q1055&gt;0,"N. D.")))</f>
        <v/>
      </c>
      <c r="K1055" s="292" t="str">
        <f>IF('CARGA CONSOLIDADO IPS'!BQ99&lt;&gt;"",'CARGA CONSOLIDADO IPS'!BQ99,IF(R1055="","",IF(R1055&gt;0,"N. D.")))</f>
        <v/>
      </c>
      <c r="L1055" s="292" t="str">
        <f>IF('CARGA CONSOLIDADO IPS'!BR99&lt;&gt;"",'CARGA CONSOLIDADO IPS'!BR99,IF(S1055="","",IF(S1055&gt;0,"N. D.")))</f>
        <v/>
      </c>
      <c r="M1055" s="292" t="str">
        <f>IF('CARGA CONSOLIDADO IPS'!BS99&lt;&gt;"",'CARGA CONSOLIDADO IPS'!BS99,IF(T1055="","",IF(T1055&gt;0,"N. D.")))</f>
        <v/>
      </c>
      <c r="N1055" s="292" t="str">
        <f>IF('CARGA CONSOLIDADO IPS'!BT99&lt;&gt;"",'CARGA CONSOLIDADO IPS'!BT99,IF(U1055="","",IF(U1055&gt;0,"N. D.")))</f>
        <v/>
      </c>
    </row>
    <row r="1056" spans="1:14" x14ac:dyDescent="0.25">
      <c r="A1056" s="288" t="str">
        <f t="shared" si="51"/>
        <v>SEDE</v>
      </c>
      <c r="B1056" s="288" t="str">
        <f t="shared" si="52"/>
        <v>FOMAG</v>
      </c>
      <c r="C1056" s="288" t="str">
        <f t="shared" si="53"/>
        <v/>
      </c>
      <c r="D1056" s="288">
        <v>100</v>
      </c>
      <c r="E1056" s="288" t="s">
        <v>300</v>
      </c>
      <c r="F1056" s="288" t="s">
        <v>27</v>
      </c>
      <c r="G1056" s="288" t="str">
        <f>IF('CARGA CONSOLIDADO IPS'!BM100&lt;&gt;"",'CARGA CONSOLIDADO IPS'!BM100,IF(N1056="","",IF(N1056&gt;0,"N. D.")))</f>
        <v/>
      </c>
      <c r="H1056" s="292" t="str">
        <f>IF('CARGA CONSOLIDADO IPS'!BN100&lt;&gt;"",'CARGA CONSOLIDADO IPS'!BN100,IF(O1056="","",IF(O1056&gt;0,"N. D.")))</f>
        <v/>
      </c>
      <c r="I1056" s="292" t="str">
        <f>IF('CARGA CONSOLIDADO IPS'!BO100&lt;&gt;"",'CARGA CONSOLIDADO IPS'!BO100,IF(P1056="","",IF(P1056&gt;0,"N. D.")))</f>
        <v/>
      </c>
      <c r="J1056" s="292" t="str">
        <f>IF('CARGA CONSOLIDADO IPS'!BP100&lt;&gt;"",'CARGA CONSOLIDADO IPS'!BP100,IF(Q1056="","",IF(Q1056&gt;0,"N. D.")))</f>
        <v/>
      </c>
      <c r="K1056" s="292" t="str">
        <f>IF('CARGA CONSOLIDADO IPS'!BQ100&lt;&gt;"",'CARGA CONSOLIDADO IPS'!BQ100,IF(R1056="","",IF(R1056&gt;0,"N. D.")))</f>
        <v/>
      </c>
      <c r="L1056" s="292" t="str">
        <f>IF('CARGA CONSOLIDADO IPS'!BR100&lt;&gt;"",'CARGA CONSOLIDADO IPS'!BR100,IF(S1056="","",IF(S1056&gt;0,"N. D.")))</f>
        <v/>
      </c>
      <c r="M1056" s="292" t="str">
        <f>IF('CARGA CONSOLIDADO IPS'!BS100&lt;&gt;"",'CARGA CONSOLIDADO IPS'!BS100,IF(T1056="","",IF(T1056&gt;0,"N. D.")))</f>
        <v/>
      </c>
      <c r="N1056" s="292" t="str">
        <f>IF('CARGA CONSOLIDADO IPS'!BT100&lt;&gt;"",'CARGA CONSOLIDADO IPS'!BT100,IF(U1056="","",IF(U1056&gt;0,"N. D.")))</f>
        <v/>
      </c>
    </row>
    <row r="1057" spans="1:14" x14ac:dyDescent="0.25">
      <c r="A1057" s="288" t="str">
        <f t="shared" si="51"/>
        <v>SEDE</v>
      </c>
      <c r="B1057" s="288" t="str">
        <f t="shared" si="52"/>
        <v>FOMAG</v>
      </c>
      <c r="C1057" s="288" t="str">
        <f t="shared" si="53"/>
        <v/>
      </c>
      <c r="D1057" s="288">
        <v>101</v>
      </c>
      <c r="E1057" s="288" t="s">
        <v>300</v>
      </c>
      <c r="F1057" s="288" t="s">
        <v>27</v>
      </c>
      <c r="G1057" s="288" t="str">
        <f>IF('CARGA CONSOLIDADO IPS'!BM101&lt;&gt;"",'CARGA CONSOLIDADO IPS'!BM101,IF(N1057="","",IF(N1057&gt;0,"N. D.")))</f>
        <v/>
      </c>
      <c r="H1057" s="292" t="str">
        <f>IF('CARGA CONSOLIDADO IPS'!BN101&lt;&gt;"",'CARGA CONSOLIDADO IPS'!BN101,IF(O1057="","",IF(O1057&gt;0,"N. D.")))</f>
        <v/>
      </c>
      <c r="I1057" s="292" t="str">
        <f>IF('CARGA CONSOLIDADO IPS'!BO101&lt;&gt;"",'CARGA CONSOLIDADO IPS'!BO101,IF(P1057="","",IF(P1057&gt;0,"N. D.")))</f>
        <v/>
      </c>
      <c r="J1057" s="292" t="str">
        <f>IF('CARGA CONSOLIDADO IPS'!BP101&lt;&gt;"",'CARGA CONSOLIDADO IPS'!BP101,IF(Q1057="","",IF(Q1057&gt;0,"N. D.")))</f>
        <v/>
      </c>
      <c r="K1057" s="292" t="str">
        <f>IF('CARGA CONSOLIDADO IPS'!BQ101&lt;&gt;"",'CARGA CONSOLIDADO IPS'!BQ101,IF(R1057="","",IF(R1057&gt;0,"N. D.")))</f>
        <v/>
      </c>
      <c r="L1057" s="292" t="str">
        <f>IF('CARGA CONSOLIDADO IPS'!BR101&lt;&gt;"",'CARGA CONSOLIDADO IPS'!BR101,IF(S1057="","",IF(S1057&gt;0,"N. D.")))</f>
        <v/>
      </c>
      <c r="M1057" s="292" t="str">
        <f>IF('CARGA CONSOLIDADO IPS'!BS101&lt;&gt;"",'CARGA CONSOLIDADO IPS'!BS101,IF(T1057="","",IF(T1057&gt;0,"N. D.")))</f>
        <v/>
      </c>
      <c r="N1057" s="292" t="str">
        <f>IF('CARGA CONSOLIDADO IPS'!BT101&lt;&gt;"",'CARGA CONSOLIDADO IPS'!BT101,IF(U1057="","",IF(U1057&gt;0,"N. D.")))</f>
        <v/>
      </c>
    </row>
    <row r="1058" spans="1:14" x14ac:dyDescent="0.25">
      <c r="A1058" s="288" t="str">
        <f t="shared" si="51"/>
        <v>SEDE</v>
      </c>
      <c r="B1058" s="288" t="str">
        <f t="shared" si="52"/>
        <v>FOMAG</v>
      </c>
      <c r="C1058" s="288" t="str">
        <f t="shared" si="53"/>
        <v/>
      </c>
      <c r="D1058" s="288">
        <v>102</v>
      </c>
      <c r="E1058" s="288" t="s">
        <v>300</v>
      </c>
      <c r="F1058" s="288" t="s">
        <v>27</v>
      </c>
      <c r="G1058" s="288" t="str">
        <f>IF('CARGA CONSOLIDADO IPS'!BM102&lt;&gt;"",'CARGA CONSOLIDADO IPS'!BM102,IF(N1058="","",IF(N1058&gt;0,"N. D.")))</f>
        <v/>
      </c>
      <c r="H1058" s="292" t="str">
        <f>IF('CARGA CONSOLIDADO IPS'!BN102&lt;&gt;"",'CARGA CONSOLIDADO IPS'!BN102,IF(O1058="","",IF(O1058&gt;0,"N. D.")))</f>
        <v/>
      </c>
      <c r="I1058" s="292" t="str">
        <f>IF('CARGA CONSOLIDADO IPS'!BO102&lt;&gt;"",'CARGA CONSOLIDADO IPS'!BO102,IF(P1058="","",IF(P1058&gt;0,"N. D.")))</f>
        <v/>
      </c>
      <c r="J1058" s="292" t="str">
        <f>IF('CARGA CONSOLIDADO IPS'!BP102&lt;&gt;"",'CARGA CONSOLIDADO IPS'!BP102,IF(Q1058="","",IF(Q1058&gt;0,"N. D.")))</f>
        <v/>
      </c>
      <c r="K1058" s="292" t="str">
        <f>IF('CARGA CONSOLIDADO IPS'!BQ102&lt;&gt;"",'CARGA CONSOLIDADO IPS'!BQ102,IF(R1058="","",IF(R1058&gt;0,"N. D.")))</f>
        <v/>
      </c>
      <c r="L1058" s="292" t="str">
        <f>IF('CARGA CONSOLIDADO IPS'!BR102&lt;&gt;"",'CARGA CONSOLIDADO IPS'!BR102,IF(S1058="","",IF(S1058&gt;0,"N. D.")))</f>
        <v/>
      </c>
      <c r="M1058" s="292" t="str">
        <f>IF('CARGA CONSOLIDADO IPS'!BS102&lt;&gt;"",'CARGA CONSOLIDADO IPS'!BS102,IF(T1058="","",IF(T1058&gt;0,"N. D.")))</f>
        <v/>
      </c>
      <c r="N1058" s="292" t="str">
        <f>IF('CARGA CONSOLIDADO IPS'!BT102&lt;&gt;"",'CARGA CONSOLIDADO IPS'!BT102,IF(U1058="","",IF(U1058&gt;0,"N. D.")))</f>
        <v/>
      </c>
    </row>
    <row r="1059" spans="1:14" x14ac:dyDescent="0.25">
      <c r="A1059" s="288" t="str">
        <f t="shared" si="51"/>
        <v>SEDE</v>
      </c>
      <c r="B1059" s="288" t="str">
        <f t="shared" si="52"/>
        <v>FOMAG</v>
      </c>
      <c r="C1059" s="288" t="str">
        <f t="shared" si="53"/>
        <v/>
      </c>
      <c r="D1059" s="288">
        <v>103</v>
      </c>
      <c r="E1059" s="288" t="s">
        <v>300</v>
      </c>
      <c r="F1059" s="288" t="s">
        <v>27</v>
      </c>
      <c r="G1059" s="288" t="str">
        <f>IF('CARGA CONSOLIDADO IPS'!BM103&lt;&gt;"",'CARGA CONSOLIDADO IPS'!BM103,IF(N1059="","",IF(N1059&gt;0,"N. D.")))</f>
        <v/>
      </c>
      <c r="H1059" s="292" t="str">
        <f>IF('CARGA CONSOLIDADO IPS'!BN103&lt;&gt;"",'CARGA CONSOLIDADO IPS'!BN103,IF(O1059="","",IF(O1059&gt;0,"N. D.")))</f>
        <v/>
      </c>
      <c r="I1059" s="292" t="str">
        <f>IF('CARGA CONSOLIDADO IPS'!BO103&lt;&gt;"",'CARGA CONSOLIDADO IPS'!BO103,IF(P1059="","",IF(P1059&gt;0,"N. D.")))</f>
        <v/>
      </c>
      <c r="J1059" s="292" t="str">
        <f>IF('CARGA CONSOLIDADO IPS'!BP103&lt;&gt;"",'CARGA CONSOLIDADO IPS'!BP103,IF(Q1059="","",IF(Q1059&gt;0,"N. D.")))</f>
        <v/>
      </c>
      <c r="K1059" s="292" t="str">
        <f>IF('CARGA CONSOLIDADO IPS'!BQ103&lt;&gt;"",'CARGA CONSOLIDADO IPS'!BQ103,IF(R1059="","",IF(R1059&gt;0,"N. D.")))</f>
        <v/>
      </c>
      <c r="L1059" s="292" t="str">
        <f>IF('CARGA CONSOLIDADO IPS'!BR103&lt;&gt;"",'CARGA CONSOLIDADO IPS'!BR103,IF(S1059="","",IF(S1059&gt;0,"N. D.")))</f>
        <v/>
      </c>
      <c r="M1059" s="292" t="str">
        <f>IF('CARGA CONSOLIDADO IPS'!BS103&lt;&gt;"",'CARGA CONSOLIDADO IPS'!BS103,IF(T1059="","",IF(T1059&gt;0,"N. D.")))</f>
        <v/>
      </c>
      <c r="N1059" s="292" t="str">
        <f>IF('CARGA CONSOLIDADO IPS'!BT103&lt;&gt;"",'CARGA CONSOLIDADO IPS'!BT103,IF(U1059="","",IF(U1059&gt;0,"N. D.")))</f>
        <v/>
      </c>
    </row>
    <row r="1060" spans="1:14" x14ac:dyDescent="0.25">
      <c r="A1060" s="288" t="str">
        <f t="shared" si="51"/>
        <v>SEDE</v>
      </c>
      <c r="B1060" s="288" t="str">
        <f t="shared" si="52"/>
        <v>FOMAG</v>
      </c>
      <c r="C1060" s="288" t="str">
        <f t="shared" si="53"/>
        <v/>
      </c>
      <c r="D1060" s="288">
        <v>104</v>
      </c>
      <c r="E1060" s="288" t="s">
        <v>300</v>
      </c>
      <c r="F1060" s="288" t="s">
        <v>27</v>
      </c>
      <c r="G1060" s="288" t="str">
        <f>IF('CARGA CONSOLIDADO IPS'!BM104&lt;&gt;"",'CARGA CONSOLIDADO IPS'!BM104,IF(N1060="","",IF(N1060&gt;0,"N. D.")))</f>
        <v/>
      </c>
      <c r="H1060" s="292" t="str">
        <f>IF('CARGA CONSOLIDADO IPS'!BN104&lt;&gt;"",'CARGA CONSOLIDADO IPS'!BN104,IF(O1060="","",IF(O1060&gt;0,"N. D.")))</f>
        <v/>
      </c>
      <c r="I1060" s="292" t="str">
        <f>IF('CARGA CONSOLIDADO IPS'!BO104&lt;&gt;"",'CARGA CONSOLIDADO IPS'!BO104,IF(P1060="","",IF(P1060&gt;0,"N. D.")))</f>
        <v/>
      </c>
      <c r="J1060" s="292" t="str">
        <f>IF('CARGA CONSOLIDADO IPS'!BP104&lt;&gt;"",'CARGA CONSOLIDADO IPS'!BP104,IF(Q1060="","",IF(Q1060&gt;0,"N. D.")))</f>
        <v/>
      </c>
      <c r="K1060" s="292" t="str">
        <f>IF('CARGA CONSOLIDADO IPS'!BQ104&lt;&gt;"",'CARGA CONSOLIDADO IPS'!BQ104,IF(R1060="","",IF(R1060&gt;0,"N. D.")))</f>
        <v/>
      </c>
      <c r="L1060" s="292" t="str">
        <f>IF('CARGA CONSOLIDADO IPS'!BR104&lt;&gt;"",'CARGA CONSOLIDADO IPS'!BR104,IF(S1060="","",IF(S1060&gt;0,"N. D.")))</f>
        <v/>
      </c>
      <c r="M1060" s="292" t="str">
        <f>IF('CARGA CONSOLIDADO IPS'!BS104&lt;&gt;"",'CARGA CONSOLIDADO IPS'!BS104,IF(T1060="","",IF(T1060&gt;0,"N. D.")))</f>
        <v/>
      </c>
      <c r="N1060" s="292" t="str">
        <f>IF('CARGA CONSOLIDADO IPS'!BT104&lt;&gt;"",'CARGA CONSOLIDADO IPS'!BT104,IF(U1060="","",IF(U1060&gt;0,"N. D.")))</f>
        <v/>
      </c>
    </row>
    <row r="1061" spans="1:14" x14ac:dyDescent="0.25">
      <c r="A1061" s="288" t="str">
        <f t="shared" si="51"/>
        <v>SEDE</v>
      </c>
      <c r="B1061" s="288" t="str">
        <f t="shared" si="52"/>
        <v>FOMAG</v>
      </c>
      <c r="C1061" s="288" t="str">
        <f t="shared" si="53"/>
        <v/>
      </c>
      <c r="D1061" s="288">
        <v>105</v>
      </c>
      <c r="E1061" s="288" t="s">
        <v>300</v>
      </c>
      <c r="F1061" s="288" t="s">
        <v>27</v>
      </c>
      <c r="G1061" s="288" t="str">
        <f>IF('CARGA CONSOLIDADO IPS'!BM105&lt;&gt;"",'CARGA CONSOLIDADO IPS'!BM105,IF(N1061="","",IF(N1061&gt;0,"N. D.")))</f>
        <v/>
      </c>
      <c r="H1061" s="292" t="str">
        <f>IF('CARGA CONSOLIDADO IPS'!BN105&lt;&gt;"",'CARGA CONSOLIDADO IPS'!BN105,IF(O1061="","",IF(O1061&gt;0,"N. D.")))</f>
        <v/>
      </c>
      <c r="I1061" s="292" t="str">
        <f>IF('CARGA CONSOLIDADO IPS'!BO105&lt;&gt;"",'CARGA CONSOLIDADO IPS'!BO105,IF(P1061="","",IF(P1061&gt;0,"N. D.")))</f>
        <v/>
      </c>
      <c r="J1061" s="292" t="str">
        <f>IF('CARGA CONSOLIDADO IPS'!BP105&lt;&gt;"",'CARGA CONSOLIDADO IPS'!BP105,IF(Q1061="","",IF(Q1061&gt;0,"N. D.")))</f>
        <v/>
      </c>
      <c r="K1061" s="292" t="str">
        <f>IF('CARGA CONSOLIDADO IPS'!BQ105&lt;&gt;"",'CARGA CONSOLIDADO IPS'!BQ105,IF(R1061="","",IF(R1061&gt;0,"N. D.")))</f>
        <v/>
      </c>
      <c r="L1061" s="292" t="str">
        <f>IF('CARGA CONSOLIDADO IPS'!BR105&lt;&gt;"",'CARGA CONSOLIDADO IPS'!BR105,IF(S1061="","",IF(S1061&gt;0,"N. D.")))</f>
        <v/>
      </c>
      <c r="M1061" s="292" t="str">
        <f>IF('CARGA CONSOLIDADO IPS'!BS105&lt;&gt;"",'CARGA CONSOLIDADO IPS'!BS105,IF(T1061="","",IF(T1061&gt;0,"N. D.")))</f>
        <v/>
      </c>
      <c r="N1061" s="292" t="str">
        <f>IF('CARGA CONSOLIDADO IPS'!BT105&lt;&gt;"",'CARGA CONSOLIDADO IPS'!BT105,IF(U1061="","",IF(U1061&gt;0,"N. D.")))</f>
        <v/>
      </c>
    </row>
    <row r="1062" spans="1:14" x14ac:dyDescent="0.25">
      <c r="A1062" s="288" t="str">
        <f t="shared" si="51"/>
        <v>SEDE</v>
      </c>
      <c r="B1062" s="288" t="str">
        <f t="shared" si="52"/>
        <v>FOMAG</v>
      </c>
      <c r="C1062" s="288" t="str">
        <f t="shared" si="53"/>
        <v/>
      </c>
      <c r="D1062" s="288">
        <v>106</v>
      </c>
      <c r="E1062" s="288" t="s">
        <v>300</v>
      </c>
      <c r="F1062" s="288" t="s">
        <v>27</v>
      </c>
      <c r="G1062" s="288" t="str">
        <f>IF('CARGA CONSOLIDADO IPS'!BM106&lt;&gt;"",'CARGA CONSOLIDADO IPS'!BM106,IF(N1062="","",IF(N1062&gt;0,"N. D.")))</f>
        <v/>
      </c>
      <c r="H1062" s="292" t="str">
        <f>IF('CARGA CONSOLIDADO IPS'!BN106&lt;&gt;"",'CARGA CONSOLIDADO IPS'!BN106,IF(O1062="","",IF(O1062&gt;0,"N. D.")))</f>
        <v/>
      </c>
      <c r="I1062" s="292" t="str">
        <f>IF('CARGA CONSOLIDADO IPS'!BO106&lt;&gt;"",'CARGA CONSOLIDADO IPS'!BO106,IF(P1062="","",IF(P1062&gt;0,"N. D.")))</f>
        <v/>
      </c>
      <c r="J1062" s="292" t="str">
        <f>IF('CARGA CONSOLIDADO IPS'!BP106&lt;&gt;"",'CARGA CONSOLIDADO IPS'!BP106,IF(Q1062="","",IF(Q1062&gt;0,"N. D.")))</f>
        <v/>
      </c>
      <c r="K1062" s="292" t="str">
        <f>IF('CARGA CONSOLIDADO IPS'!BQ106&lt;&gt;"",'CARGA CONSOLIDADO IPS'!BQ106,IF(R1062="","",IF(R1062&gt;0,"N. D.")))</f>
        <v/>
      </c>
      <c r="L1062" s="292" t="str">
        <f>IF('CARGA CONSOLIDADO IPS'!BR106&lt;&gt;"",'CARGA CONSOLIDADO IPS'!BR106,IF(S1062="","",IF(S1062&gt;0,"N. D.")))</f>
        <v/>
      </c>
      <c r="M1062" s="292" t="str">
        <f>IF('CARGA CONSOLIDADO IPS'!BS106&lt;&gt;"",'CARGA CONSOLIDADO IPS'!BS106,IF(T1062="","",IF(T1062&gt;0,"N. D.")))</f>
        <v/>
      </c>
      <c r="N1062" s="292" t="str">
        <f>IF('CARGA CONSOLIDADO IPS'!BT106&lt;&gt;"",'CARGA CONSOLIDADO IPS'!BT106,IF(U1062="","",IF(U1062&gt;0,"N. D.")))</f>
        <v/>
      </c>
    </row>
    <row r="1063" spans="1:14" x14ac:dyDescent="0.25">
      <c r="A1063" s="288" t="str">
        <f t="shared" si="51"/>
        <v>SEDE</v>
      </c>
      <c r="B1063" s="288" t="str">
        <f t="shared" si="52"/>
        <v>FOMAG</v>
      </c>
      <c r="C1063" s="288" t="str">
        <f t="shared" si="53"/>
        <v/>
      </c>
      <c r="D1063" s="288">
        <v>107</v>
      </c>
      <c r="E1063" s="288" t="s">
        <v>300</v>
      </c>
      <c r="F1063" s="288" t="s">
        <v>27</v>
      </c>
      <c r="G1063" s="288" t="str">
        <f>IF('CARGA CONSOLIDADO IPS'!BM107&lt;&gt;"",'CARGA CONSOLIDADO IPS'!BM107,IF(N1063="","",IF(N1063&gt;0,"N. D.")))</f>
        <v/>
      </c>
      <c r="H1063" s="292" t="str">
        <f>IF('CARGA CONSOLIDADO IPS'!BN107&lt;&gt;"",'CARGA CONSOLIDADO IPS'!BN107,IF(O1063="","",IF(O1063&gt;0,"N. D.")))</f>
        <v/>
      </c>
      <c r="I1063" s="292" t="str">
        <f>IF('CARGA CONSOLIDADO IPS'!BO107&lt;&gt;"",'CARGA CONSOLIDADO IPS'!BO107,IF(P1063="","",IF(P1063&gt;0,"N. D.")))</f>
        <v/>
      </c>
      <c r="J1063" s="292" t="str">
        <f>IF('CARGA CONSOLIDADO IPS'!BP107&lt;&gt;"",'CARGA CONSOLIDADO IPS'!BP107,IF(Q1063="","",IF(Q1063&gt;0,"N. D.")))</f>
        <v/>
      </c>
      <c r="K1063" s="292" t="str">
        <f>IF('CARGA CONSOLIDADO IPS'!BQ107&lt;&gt;"",'CARGA CONSOLIDADO IPS'!BQ107,IF(R1063="","",IF(R1063&gt;0,"N. D.")))</f>
        <v/>
      </c>
      <c r="L1063" s="292" t="str">
        <f>IF('CARGA CONSOLIDADO IPS'!BR107&lt;&gt;"",'CARGA CONSOLIDADO IPS'!BR107,IF(S1063="","",IF(S1063&gt;0,"N. D.")))</f>
        <v/>
      </c>
      <c r="M1063" s="292" t="str">
        <f>IF('CARGA CONSOLIDADO IPS'!BS107&lt;&gt;"",'CARGA CONSOLIDADO IPS'!BS107,IF(T1063="","",IF(T1063&gt;0,"N. D.")))</f>
        <v/>
      </c>
      <c r="N1063" s="292" t="str">
        <f>IF('CARGA CONSOLIDADO IPS'!BT107&lt;&gt;"",'CARGA CONSOLIDADO IPS'!BT107,IF(U1063="","",IF(U1063&gt;0,"N. D.")))</f>
        <v/>
      </c>
    </row>
    <row r="1064" spans="1:14" x14ac:dyDescent="0.25">
      <c r="A1064" s="288" t="str">
        <f t="shared" si="51"/>
        <v>SEDE</v>
      </c>
      <c r="B1064" s="288" t="str">
        <f t="shared" si="52"/>
        <v>FOMAG</v>
      </c>
      <c r="C1064" s="288" t="str">
        <f t="shared" si="53"/>
        <v/>
      </c>
      <c r="D1064" s="288">
        <v>108</v>
      </c>
      <c r="E1064" s="288" t="s">
        <v>300</v>
      </c>
      <c r="F1064" s="288" t="s">
        <v>27</v>
      </c>
      <c r="G1064" s="288" t="str">
        <f>IF('CARGA CONSOLIDADO IPS'!BM108&lt;&gt;"",'CARGA CONSOLIDADO IPS'!BM108,IF(N1064="","",IF(N1064&gt;0,"N. D.")))</f>
        <v/>
      </c>
      <c r="H1064" s="292" t="str">
        <f>IF('CARGA CONSOLIDADO IPS'!BN108&lt;&gt;"",'CARGA CONSOLIDADO IPS'!BN108,IF(O1064="","",IF(O1064&gt;0,"N. D.")))</f>
        <v/>
      </c>
      <c r="I1064" s="292" t="str">
        <f>IF('CARGA CONSOLIDADO IPS'!BO108&lt;&gt;"",'CARGA CONSOLIDADO IPS'!BO108,IF(P1064="","",IF(P1064&gt;0,"N. D.")))</f>
        <v/>
      </c>
      <c r="J1064" s="292" t="str">
        <f>IF('CARGA CONSOLIDADO IPS'!BP108&lt;&gt;"",'CARGA CONSOLIDADO IPS'!BP108,IF(Q1064="","",IF(Q1064&gt;0,"N. D.")))</f>
        <v/>
      </c>
      <c r="K1064" s="292" t="str">
        <f>IF('CARGA CONSOLIDADO IPS'!BQ108&lt;&gt;"",'CARGA CONSOLIDADO IPS'!BQ108,IF(R1064="","",IF(R1064&gt;0,"N. D.")))</f>
        <v/>
      </c>
      <c r="L1064" s="292" t="str">
        <f>IF('CARGA CONSOLIDADO IPS'!BR108&lt;&gt;"",'CARGA CONSOLIDADO IPS'!BR108,IF(S1064="","",IF(S1064&gt;0,"N. D.")))</f>
        <v/>
      </c>
      <c r="M1064" s="292" t="str">
        <f>IF('CARGA CONSOLIDADO IPS'!BS108&lt;&gt;"",'CARGA CONSOLIDADO IPS'!BS108,IF(T1064="","",IF(T1064&gt;0,"N. D.")))</f>
        <v/>
      </c>
      <c r="N1064" s="292" t="str">
        <f>IF('CARGA CONSOLIDADO IPS'!BT108&lt;&gt;"",'CARGA CONSOLIDADO IPS'!BT108,IF(U1064="","",IF(U1064&gt;0,"N. D.")))</f>
        <v/>
      </c>
    </row>
    <row r="1065" spans="1:14" x14ac:dyDescent="0.25">
      <c r="A1065" s="288" t="str">
        <f t="shared" si="51"/>
        <v>SEDE</v>
      </c>
      <c r="B1065" s="288" t="str">
        <f t="shared" si="52"/>
        <v>FOMAG</v>
      </c>
      <c r="C1065" s="288" t="str">
        <f t="shared" si="53"/>
        <v/>
      </c>
      <c r="D1065" s="288">
        <v>109</v>
      </c>
      <c r="E1065" s="288" t="s">
        <v>300</v>
      </c>
      <c r="F1065" s="288" t="s">
        <v>27</v>
      </c>
      <c r="G1065" s="288" t="str">
        <f>IF('CARGA CONSOLIDADO IPS'!BM109&lt;&gt;"",'CARGA CONSOLIDADO IPS'!BM109,IF(N1065="","",IF(N1065&gt;0,"N. D.")))</f>
        <v/>
      </c>
      <c r="H1065" s="292" t="str">
        <f>IF('CARGA CONSOLIDADO IPS'!BN109&lt;&gt;"",'CARGA CONSOLIDADO IPS'!BN109,IF(O1065="","",IF(O1065&gt;0,"N. D.")))</f>
        <v/>
      </c>
      <c r="I1065" s="292" t="str">
        <f>IF('CARGA CONSOLIDADO IPS'!BO109&lt;&gt;"",'CARGA CONSOLIDADO IPS'!BO109,IF(P1065="","",IF(P1065&gt;0,"N. D.")))</f>
        <v/>
      </c>
      <c r="J1065" s="292" t="str">
        <f>IF('CARGA CONSOLIDADO IPS'!BP109&lt;&gt;"",'CARGA CONSOLIDADO IPS'!BP109,IF(Q1065="","",IF(Q1065&gt;0,"N. D.")))</f>
        <v/>
      </c>
      <c r="K1065" s="292" t="str">
        <f>IF('CARGA CONSOLIDADO IPS'!BQ109&lt;&gt;"",'CARGA CONSOLIDADO IPS'!BQ109,IF(R1065="","",IF(R1065&gt;0,"N. D.")))</f>
        <v/>
      </c>
      <c r="L1065" s="292" t="str">
        <f>IF('CARGA CONSOLIDADO IPS'!BR109&lt;&gt;"",'CARGA CONSOLIDADO IPS'!BR109,IF(S1065="","",IF(S1065&gt;0,"N. D.")))</f>
        <v/>
      </c>
      <c r="M1065" s="292" t="str">
        <f>IF('CARGA CONSOLIDADO IPS'!BS109&lt;&gt;"",'CARGA CONSOLIDADO IPS'!BS109,IF(T1065="","",IF(T1065&gt;0,"N. D.")))</f>
        <v/>
      </c>
      <c r="N1065" s="292" t="str">
        <f>IF('CARGA CONSOLIDADO IPS'!BT109&lt;&gt;"",'CARGA CONSOLIDADO IPS'!BT109,IF(U1065="","",IF(U1065&gt;0,"N. D.")))</f>
        <v/>
      </c>
    </row>
    <row r="1066" spans="1:14" x14ac:dyDescent="0.25">
      <c r="A1066" s="288" t="str">
        <f t="shared" si="51"/>
        <v>SEDE</v>
      </c>
      <c r="B1066" s="288" t="str">
        <f t="shared" si="52"/>
        <v>FOMAG</v>
      </c>
      <c r="C1066" s="288" t="str">
        <f t="shared" si="53"/>
        <v/>
      </c>
      <c r="D1066" s="288">
        <v>110</v>
      </c>
      <c r="E1066" s="288" t="s">
        <v>300</v>
      </c>
      <c r="F1066" s="288" t="s">
        <v>27</v>
      </c>
      <c r="G1066" s="288" t="str">
        <f>IF('CARGA CONSOLIDADO IPS'!BM110&lt;&gt;"",'CARGA CONSOLIDADO IPS'!BM110,IF(N1066="","",IF(N1066&gt;0,"N. D.")))</f>
        <v/>
      </c>
      <c r="H1066" s="292" t="str">
        <f>IF('CARGA CONSOLIDADO IPS'!BN110&lt;&gt;"",'CARGA CONSOLIDADO IPS'!BN110,IF(O1066="","",IF(O1066&gt;0,"N. D.")))</f>
        <v/>
      </c>
      <c r="I1066" s="292" t="str">
        <f>IF('CARGA CONSOLIDADO IPS'!BO110&lt;&gt;"",'CARGA CONSOLIDADO IPS'!BO110,IF(P1066="","",IF(P1066&gt;0,"N. D.")))</f>
        <v/>
      </c>
      <c r="J1066" s="292" t="str">
        <f>IF('CARGA CONSOLIDADO IPS'!BP110&lt;&gt;"",'CARGA CONSOLIDADO IPS'!BP110,IF(Q1066="","",IF(Q1066&gt;0,"N. D.")))</f>
        <v/>
      </c>
      <c r="K1066" s="292" t="str">
        <f>IF('CARGA CONSOLIDADO IPS'!BQ110&lt;&gt;"",'CARGA CONSOLIDADO IPS'!BQ110,IF(R1066="","",IF(R1066&gt;0,"N. D.")))</f>
        <v/>
      </c>
      <c r="L1066" s="292" t="str">
        <f>IF('CARGA CONSOLIDADO IPS'!BR110&lt;&gt;"",'CARGA CONSOLIDADO IPS'!BR110,IF(S1066="","",IF(S1066&gt;0,"N. D.")))</f>
        <v/>
      </c>
      <c r="M1066" s="292" t="str">
        <f>IF('CARGA CONSOLIDADO IPS'!BS110&lt;&gt;"",'CARGA CONSOLIDADO IPS'!BS110,IF(T1066="","",IF(T1066&gt;0,"N. D.")))</f>
        <v/>
      </c>
      <c r="N1066" s="292" t="str">
        <f>IF('CARGA CONSOLIDADO IPS'!BT110&lt;&gt;"",'CARGA CONSOLIDADO IPS'!BT110,IF(U1066="","",IF(U1066&gt;0,"N. D.")))</f>
        <v/>
      </c>
    </row>
    <row r="1067" spans="1:14" x14ac:dyDescent="0.25">
      <c r="A1067" s="288" t="str">
        <f t="shared" si="51"/>
        <v>SEDE</v>
      </c>
      <c r="B1067" s="288" t="str">
        <f t="shared" si="52"/>
        <v>FOMAG</v>
      </c>
      <c r="C1067" s="288" t="str">
        <f t="shared" si="53"/>
        <v/>
      </c>
      <c r="D1067" s="288">
        <v>111</v>
      </c>
      <c r="E1067" s="288" t="s">
        <v>300</v>
      </c>
      <c r="F1067" s="288" t="s">
        <v>27</v>
      </c>
      <c r="G1067" s="288" t="str">
        <f>IF('CARGA CONSOLIDADO IPS'!BM111&lt;&gt;"",'CARGA CONSOLIDADO IPS'!BM111,IF(N1067="","",IF(N1067&gt;0,"N. D.")))</f>
        <v/>
      </c>
      <c r="H1067" s="292" t="str">
        <f>IF('CARGA CONSOLIDADO IPS'!BN111&lt;&gt;"",'CARGA CONSOLIDADO IPS'!BN111,IF(O1067="","",IF(O1067&gt;0,"N. D.")))</f>
        <v/>
      </c>
      <c r="I1067" s="292" t="str">
        <f>IF('CARGA CONSOLIDADO IPS'!BO111&lt;&gt;"",'CARGA CONSOLIDADO IPS'!BO111,IF(P1067="","",IF(P1067&gt;0,"N. D.")))</f>
        <v/>
      </c>
      <c r="J1067" s="292" t="str">
        <f>IF('CARGA CONSOLIDADO IPS'!BP111&lt;&gt;"",'CARGA CONSOLIDADO IPS'!BP111,IF(Q1067="","",IF(Q1067&gt;0,"N. D.")))</f>
        <v/>
      </c>
      <c r="K1067" s="292" t="str">
        <f>IF('CARGA CONSOLIDADO IPS'!BQ111&lt;&gt;"",'CARGA CONSOLIDADO IPS'!BQ111,IF(R1067="","",IF(R1067&gt;0,"N. D.")))</f>
        <v/>
      </c>
      <c r="L1067" s="292" t="str">
        <f>IF('CARGA CONSOLIDADO IPS'!BR111&lt;&gt;"",'CARGA CONSOLIDADO IPS'!BR111,IF(S1067="","",IF(S1067&gt;0,"N. D.")))</f>
        <v/>
      </c>
      <c r="M1067" s="292" t="str">
        <f>IF('CARGA CONSOLIDADO IPS'!BS111&lt;&gt;"",'CARGA CONSOLIDADO IPS'!BS111,IF(T1067="","",IF(T1067&gt;0,"N. D.")))</f>
        <v/>
      </c>
      <c r="N1067" s="292" t="str">
        <f>IF('CARGA CONSOLIDADO IPS'!BT111&lt;&gt;"",'CARGA CONSOLIDADO IPS'!BT111,IF(U1067="","",IF(U1067&gt;0,"N. D.")))</f>
        <v/>
      </c>
    </row>
    <row r="1068" spans="1:14" x14ac:dyDescent="0.25">
      <c r="A1068" s="288" t="str">
        <f t="shared" si="51"/>
        <v>SEDE</v>
      </c>
      <c r="B1068" s="288" t="str">
        <f t="shared" si="52"/>
        <v>FOMAG</v>
      </c>
      <c r="C1068" s="288" t="str">
        <f t="shared" si="53"/>
        <v/>
      </c>
      <c r="D1068" s="288">
        <v>112</v>
      </c>
      <c r="E1068" s="288" t="s">
        <v>300</v>
      </c>
      <c r="F1068" s="288" t="s">
        <v>27</v>
      </c>
      <c r="G1068" s="288" t="str">
        <f>IF('CARGA CONSOLIDADO IPS'!BM112&lt;&gt;"",'CARGA CONSOLIDADO IPS'!BM112,IF(N1068="","",IF(N1068&gt;0,"N. D.")))</f>
        <v/>
      </c>
      <c r="H1068" s="292" t="str">
        <f>IF('CARGA CONSOLIDADO IPS'!BN112&lt;&gt;"",'CARGA CONSOLIDADO IPS'!BN112,IF(O1068="","",IF(O1068&gt;0,"N. D.")))</f>
        <v/>
      </c>
      <c r="I1068" s="292" t="str">
        <f>IF('CARGA CONSOLIDADO IPS'!BO112&lt;&gt;"",'CARGA CONSOLIDADO IPS'!BO112,IF(P1068="","",IF(P1068&gt;0,"N. D.")))</f>
        <v/>
      </c>
      <c r="J1068" s="292" t="str">
        <f>IF('CARGA CONSOLIDADO IPS'!BP112&lt;&gt;"",'CARGA CONSOLIDADO IPS'!BP112,IF(Q1068="","",IF(Q1068&gt;0,"N. D.")))</f>
        <v/>
      </c>
      <c r="K1068" s="292" t="str">
        <f>IF('CARGA CONSOLIDADO IPS'!BQ112&lt;&gt;"",'CARGA CONSOLIDADO IPS'!BQ112,IF(R1068="","",IF(R1068&gt;0,"N. D.")))</f>
        <v/>
      </c>
      <c r="L1068" s="292" t="str">
        <f>IF('CARGA CONSOLIDADO IPS'!BR112&lt;&gt;"",'CARGA CONSOLIDADO IPS'!BR112,IF(S1068="","",IF(S1068&gt;0,"N. D.")))</f>
        <v/>
      </c>
      <c r="M1068" s="292" t="str">
        <f>IF('CARGA CONSOLIDADO IPS'!BS112&lt;&gt;"",'CARGA CONSOLIDADO IPS'!BS112,IF(T1068="","",IF(T1068&gt;0,"N. D.")))</f>
        <v/>
      </c>
      <c r="N1068" s="292" t="str">
        <f>IF('CARGA CONSOLIDADO IPS'!BT112&lt;&gt;"",'CARGA CONSOLIDADO IPS'!BT112,IF(U1068="","",IF(U1068&gt;0,"N. D.")))</f>
        <v/>
      </c>
    </row>
    <row r="1069" spans="1:14" x14ac:dyDescent="0.25">
      <c r="A1069" s="288" t="str">
        <f t="shared" si="51"/>
        <v>SEDE</v>
      </c>
      <c r="B1069" s="288" t="str">
        <f t="shared" si="52"/>
        <v>FOMAG</v>
      </c>
      <c r="C1069" s="288" t="str">
        <f t="shared" si="53"/>
        <v/>
      </c>
      <c r="D1069" s="288">
        <v>113</v>
      </c>
      <c r="E1069" s="288" t="s">
        <v>300</v>
      </c>
      <c r="F1069" s="288" t="s">
        <v>27</v>
      </c>
      <c r="G1069" s="288" t="str">
        <f>IF('CARGA CONSOLIDADO IPS'!BM113&lt;&gt;"",'CARGA CONSOLIDADO IPS'!BM113,IF(N1069="","",IF(N1069&gt;0,"N. D.")))</f>
        <v/>
      </c>
      <c r="H1069" s="292" t="str">
        <f>IF('CARGA CONSOLIDADO IPS'!BN113&lt;&gt;"",'CARGA CONSOLIDADO IPS'!BN113,IF(O1069="","",IF(O1069&gt;0,"N. D.")))</f>
        <v/>
      </c>
      <c r="I1069" s="292" t="str">
        <f>IF('CARGA CONSOLIDADO IPS'!BO113&lt;&gt;"",'CARGA CONSOLIDADO IPS'!BO113,IF(P1069="","",IF(P1069&gt;0,"N. D.")))</f>
        <v/>
      </c>
      <c r="J1069" s="292" t="str">
        <f>IF('CARGA CONSOLIDADO IPS'!BP113&lt;&gt;"",'CARGA CONSOLIDADO IPS'!BP113,IF(Q1069="","",IF(Q1069&gt;0,"N. D.")))</f>
        <v/>
      </c>
      <c r="K1069" s="292" t="str">
        <f>IF('CARGA CONSOLIDADO IPS'!BQ113&lt;&gt;"",'CARGA CONSOLIDADO IPS'!BQ113,IF(R1069="","",IF(R1069&gt;0,"N. D.")))</f>
        <v/>
      </c>
      <c r="L1069" s="292" t="str">
        <f>IF('CARGA CONSOLIDADO IPS'!BR113&lt;&gt;"",'CARGA CONSOLIDADO IPS'!BR113,IF(S1069="","",IF(S1069&gt;0,"N. D.")))</f>
        <v/>
      </c>
      <c r="M1069" s="292" t="str">
        <f>IF('CARGA CONSOLIDADO IPS'!BS113&lt;&gt;"",'CARGA CONSOLIDADO IPS'!BS113,IF(T1069="","",IF(T1069&gt;0,"N. D.")))</f>
        <v/>
      </c>
      <c r="N1069" s="292" t="str">
        <f>IF('CARGA CONSOLIDADO IPS'!BT113&lt;&gt;"",'CARGA CONSOLIDADO IPS'!BT113,IF(U1069="","",IF(U1069&gt;0,"N. D.")))</f>
        <v/>
      </c>
    </row>
    <row r="1070" spans="1:14" x14ac:dyDescent="0.25">
      <c r="A1070" s="288" t="str">
        <f t="shared" si="51"/>
        <v>SEDE</v>
      </c>
      <c r="B1070" s="288" t="str">
        <f t="shared" si="52"/>
        <v>FOMAG</v>
      </c>
      <c r="C1070" s="288" t="str">
        <f t="shared" si="53"/>
        <v/>
      </c>
      <c r="D1070" s="288">
        <v>114</v>
      </c>
      <c r="E1070" s="288" t="s">
        <v>300</v>
      </c>
      <c r="F1070" s="288" t="s">
        <v>27</v>
      </c>
      <c r="G1070" s="288" t="str">
        <f>IF('CARGA CONSOLIDADO IPS'!BM114&lt;&gt;"",'CARGA CONSOLIDADO IPS'!BM114,IF(N1070="","",IF(N1070&gt;0,"N. D.")))</f>
        <v/>
      </c>
      <c r="H1070" s="292" t="str">
        <f>IF('CARGA CONSOLIDADO IPS'!BN114&lt;&gt;"",'CARGA CONSOLIDADO IPS'!BN114,IF(O1070="","",IF(O1070&gt;0,"N. D.")))</f>
        <v/>
      </c>
      <c r="I1070" s="292" t="str">
        <f>IF('CARGA CONSOLIDADO IPS'!BO114&lt;&gt;"",'CARGA CONSOLIDADO IPS'!BO114,IF(P1070="","",IF(P1070&gt;0,"N. D.")))</f>
        <v/>
      </c>
      <c r="J1070" s="292" t="str">
        <f>IF('CARGA CONSOLIDADO IPS'!BP114&lt;&gt;"",'CARGA CONSOLIDADO IPS'!BP114,IF(Q1070="","",IF(Q1070&gt;0,"N. D.")))</f>
        <v/>
      </c>
      <c r="K1070" s="292" t="str">
        <f>IF('CARGA CONSOLIDADO IPS'!BQ114&lt;&gt;"",'CARGA CONSOLIDADO IPS'!BQ114,IF(R1070="","",IF(R1070&gt;0,"N. D.")))</f>
        <v/>
      </c>
      <c r="L1070" s="292" t="str">
        <f>IF('CARGA CONSOLIDADO IPS'!BR114&lt;&gt;"",'CARGA CONSOLIDADO IPS'!BR114,IF(S1070="","",IF(S1070&gt;0,"N. D.")))</f>
        <v/>
      </c>
      <c r="M1070" s="292" t="str">
        <f>IF('CARGA CONSOLIDADO IPS'!BS114&lt;&gt;"",'CARGA CONSOLIDADO IPS'!BS114,IF(T1070="","",IF(T1070&gt;0,"N. D.")))</f>
        <v/>
      </c>
      <c r="N1070" s="292" t="str">
        <f>IF('CARGA CONSOLIDADO IPS'!BT114&lt;&gt;"",'CARGA CONSOLIDADO IPS'!BT114,IF(U1070="","",IF(U1070&gt;0,"N. D.")))</f>
        <v/>
      </c>
    </row>
    <row r="1071" spans="1:14" x14ac:dyDescent="0.25">
      <c r="A1071" s="288" t="str">
        <f t="shared" si="51"/>
        <v>SEDE</v>
      </c>
      <c r="B1071" s="288" t="str">
        <f t="shared" si="52"/>
        <v>FOMAG</v>
      </c>
      <c r="C1071" s="288" t="str">
        <f t="shared" si="53"/>
        <v/>
      </c>
      <c r="D1071" s="288">
        <v>115</v>
      </c>
      <c r="E1071" s="288" t="s">
        <v>300</v>
      </c>
      <c r="F1071" s="288" t="s">
        <v>27</v>
      </c>
      <c r="G1071" s="288" t="str">
        <f>IF('CARGA CONSOLIDADO IPS'!BM115&lt;&gt;"",'CARGA CONSOLIDADO IPS'!BM115,IF(N1071="","",IF(N1071&gt;0,"N. D.")))</f>
        <v/>
      </c>
      <c r="H1071" s="292" t="str">
        <f>IF('CARGA CONSOLIDADO IPS'!BN115&lt;&gt;"",'CARGA CONSOLIDADO IPS'!BN115,IF(O1071="","",IF(O1071&gt;0,"N. D.")))</f>
        <v/>
      </c>
      <c r="I1071" s="292" t="str">
        <f>IF('CARGA CONSOLIDADO IPS'!BO115&lt;&gt;"",'CARGA CONSOLIDADO IPS'!BO115,IF(P1071="","",IF(P1071&gt;0,"N. D.")))</f>
        <v/>
      </c>
      <c r="J1071" s="292" t="str">
        <f>IF('CARGA CONSOLIDADO IPS'!BP115&lt;&gt;"",'CARGA CONSOLIDADO IPS'!BP115,IF(Q1071="","",IF(Q1071&gt;0,"N. D.")))</f>
        <v/>
      </c>
      <c r="K1071" s="292" t="str">
        <f>IF('CARGA CONSOLIDADO IPS'!BQ115&lt;&gt;"",'CARGA CONSOLIDADO IPS'!BQ115,IF(R1071="","",IF(R1071&gt;0,"N. D.")))</f>
        <v/>
      </c>
      <c r="L1071" s="292" t="str">
        <f>IF('CARGA CONSOLIDADO IPS'!BR115&lt;&gt;"",'CARGA CONSOLIDADO IPS'!BR115,IF(S1071="","",IF(S1071&gt;0,"N. D.")))</f>
        <v/>
      </c>
      <c r="M1071" s="292" t="str">
        <f>IF('CARGA CONSOLIDADO IPS'!BS115&lt;&gt;"",'CARGA CONSOLIDADO IPS'!BS115,IF(T1071="","",IF(T1071&gt;0,"N. D.")))</f>
        <v/>
      </c>
      <c r="N1071" s="292" t="str">
        <f>IF('CARGA CONSOLIDADO IPS'!BT115&lt;&gt;"",'CARGA CONSOLIDADO IPS'!BT115,IF(U1071="","",IF(U1071&gt;0,"N. D.")))</f>
        <v/>
      </c>
    </row>
    <row r="1072" spans="1:14" x14ac:dyDescent="0.25">
      <c r="A1072" s="288" t="str">
        <f t="shared" si="51"/>
        <v>SEDE</v>
      </c>
      <c r="B1072" s="288" t="str">
        <f t="shared" si="52"/>
        <v>FOMAG</v>
      </c>
      <c r="C1072" s="288" t="str">
        <f t="shared" si="53"/>
        <v/>
      </c>
      <c r="D1072" s="288">
        <v>116</v>
      </c>
      <c r="E1072" s="288" t="s">
        <v>300</v>
      </c>
      <c r="F1072" s="288" t="s">
        <v>27</v>
      </c>
      <c r="G1072" s="288" t="str">
        <f>IF('CARGA CONSOLIDADO IPS'!BM116&lt;&gt;"",'CARGA CONSOLIDADO IPS'!BM116,IF(N1072="","",IF(N1072&gt;0,"N. D.")))</f>
        <v/>
      </c>
      <c r="H1072" s="292" t="str">
        <f>IF('CARGA CONSOLIDADO IPS'!BN116&lt;&gt;"",'CARGA CONSOLIDADO IPS'!BN116,IF(O1072="","",IF(O1072&gt;0,"N. D.")))</f>
        <v/>
      </c>
      <c r="I1072" s="292" t="str">
        <f>IF('CARGA CONSOLIDADO IPS'!BO116&lt;&gt;"",'CARGA CONSOLIDADO IPS'!BO116,IF(P1072="","",IF(P1072&gt;0,"N. D.")))</f>
        <v/>
      </c>
      <c r="J1072" s="292" t="str">
        <f>IF('CARGA CONSOLIDADO IPS'!BP116&lt;&gt;"",'CARGA CONSOLIDADO IPS'!BP116,IF(Q1072="","",IF(Q1072&gt;0,"N. D.")))</f>
        <v/>
      </c>
      <c r="K1072" s="292" t="str">
        <f>IF('CARGA CONSOLIDADO IPS'!BQ116&lt;&gt;"",'CARGA CONSOLIDADO IPS'!BQ116,IF(R1072="","",IF(R1072&gt;0,"N. D.")))</f>
        <v/>
      </c>
      <c r="L1072" s="292" t="str">
        <f>IF('CARGA CONSOLIDADO IPS'!BR116&lt;&gt;"",'CARGA CONSOLIDADO IPS'!BR116,IF(S1072="","",IF(S1072&gt;0,"N. D.")))</f>
        <v/>
      </c>
      <c r="M1072" s="292" t="str">
        <f>IF('CARGA CONSOLIDADO IPS'!BS116&lt;&gt;"",'CARGA CONSOLIDADO IPS'!BS116,IF(T1072="","",IF(T1072&gt;0,"N. D.")))</f>
        <v/>
      </c>
      <c r="N1072" s="292" t="str">
        <f>IF('CARGA CONSOLIDADO IPS'!BT116&lt;&gt;"",'CARGA CONSOLIDADO IPS'!BT116,IF(U1072="","",IF(U1072&gt;0,"N. D.")))</f>
        <v/>
      </c>
    </row>
    <row r="1073" spans="1:14" x14ac:dyDescent="0.25">
      <c r="A1073" s="288" t="str">
        <f t="shared" si="51"/>
        <v>SEDE</v>
      </c>
      <c r="B1073" s="288" t="str">
        <f t="shared" si="52"/>
        <v>FOMAG</v>
      </c>
      <c r="C1073" s="288" t="str">
        <f t="shared" si="53"/>
        <v/>
      </c>
      <c r="D1073" s="288">
        <v>117</v>
      </c>
      <c r="E1073" s="288" t="s">
        <v>300</v>
      </c>
      <c r="F1073" s="288" t="s">
        <v>27</v>
      </c>
      <c r="G1073" s="288" t="str">
        <f>IF('CARGA CONSOLIDADO IPS'!BM117&lt;&gt;"",'CARGA CONSOLIDADO IPS'!BM117,IF(N1073="","",IF(N1073&gt;0,"N. D.")))</f>
        <v/>
      </c>
      <c r="H1073" s="292" t="str">
        <f>IF('CARGA CONSOLIDADO IPS'!BN117&lt;&gt;"",'CARGA CONSOLIDADO IPS'!BN117,IF(O1073="","",IF(O1073&gt;0,"N. D.")))</f>
        <v/>
      </c>
      <c r="I1073" s="292" t="str">
        <f>IF('CARGA CONSOLIDADO IPS'!BO117&lt;&gt;"",'CARGA CONSOLIDADO IPS'!BO117,IF(P1073="","",IF(P1073&gt;0,"N. D.")))</f>
        <v/>
      </c>
      <c r="J1073" s="292" t="str">
        <f>IF('CARGA CONSOLIDADO IPS'!BP117&lt;&gt;"",'CARGA CONSOLIDADO IPS'!BP117,IF(Q1073="","",IF(Q1073&gt;0,"N. D.")))</f>
        <v/>
      </c>
      <c r="K1073" s="292" t="str">
        <f>IF('CARGA CONSOLIDADO IPS'!BQ117&lt;&gt;"",'CARGA CONSOLIDADO IPS'!BQ117,IF(R1073="","",IF(R1073&gt;0,"N. D.")))</f>
        <v/>
      </c>
      <c r="L1073" s="292" t="str">
        <f>IF('CARGA CONSOLIDADO IPS'!BR117&lt;&gt;"",'CARGA CONSOLIDADO IPS'!BR117,IF(S1073="","",IF(S1073&gt;0,"N. D.")))</f>
        <v/>
      </c>
      <c r="M1073" s="292" t="str">
        <f>IF('CARGA CONSOLIDADO IPS'!BS117&lt;&gt;"",'CARGA CONSOLIDADO IPS'!BS117,IF(T1073="","",IF(T1073&gt;0,"N. D.")))</f>
        <v/>
      </c>
      <c r="N1073" s="292" t="str">
        <f>IF('CARGA CONSOLIDADO IPS'!BT117&lt;&gt;"",'CARGA CONSOLIDADO IPS'!BT117,IF(U1073="","",IF(U1073&gt;0,"N. D.")))</f>
        <v/>
      </c>
    </row>
    <row r="1074" spans="1:14" x14ac:dyDescent="0.25">
      <c r="A1074" s="288" t="str">
        <f t="shared" si="51"/>
        <v>SEDE</v>
      </c>
      <c r="B1074" s="288" t="str">
        <f t="shared" si="52"/>
        <v>FOMAG</v>
      </c>
      <c r="C1074" s="288" t="str">
        <f t="shared" si="53"/>
        <v/>
      </c>
      <c r="D1074" s="288">
        <v>118</v>
      </c>
      <c r="E1074" s="288" t="s">
        <v>300</v>
      </c>
      <c r="F1074" s="288" t="s">
        <v>27</v>
      </c>
      <c r="G1074" s="288" t="str">
        <f>IF('CARGA CONSOLIDADO IPS'!BM118&lt;&gt;"",'CARGA CONSOLIDADO IPS'!BM118,IF(N1074="","",IF(N1074&gt;0,"N. D.")))</f>
        <v/>
      </c>
      <c r="H1074" s="292" t="str">
        <f>IF('CARGA CONSOLIDADO IPS'!BN118&lt;&gt;"",'CARGA CONSOLIDADO IPS'!BN118,IF(O1074="","",IF(O1074&gt;0,"N. D.")))</f>
        <v/>
      </c>
      <c r="I1074" s="292" t="str">
        <f>IF('CARGA CONSOLIDADO IPS'!BO118&lt;&gt;"",'CARGA CONSOLIDADO IPS'!BO118,IF(P1074="","",IF(P1074&gt;0,"N. D.")))</f>
        <v/>
      </c>
      <c r="J1074" s="292" t="str">
        <f>IF('CARGA CONSOLIDADO IPS'!BP118&lt;&gt;"",'CARGA CONSOLIDADO IPS'!BP118,IF(Q1074="","",IF(Q1074&gt;0,"N. D.")))</f>
        <v/>
      </c>
      <c r="K1074" s="292" t="str">
        <f>IF('CARGA CONSOLIDADO IPS'!BQ118&lt;&gt;"",'CARGA CONSOLIDADO IPS'!BQ118,IF(R1074="","",IF(R1074&gt;0,"N. D.")))</f>
        <v/>
      </c>
      <c r="L1074" s="292" t="str">
        <f>IF('CARGA CONSOLIDADO IPS'!BR118&lt;&gt;"",'CARGA CONSOLIDADO IPS'!BR118,IF(S1074="","",IF(S1074&gt;0,"N. D.")))</f>
        <v/>
      </c>
      <c r="M1074" s="292" t="str">
        <f>IF('CARGA CONSOLIDADO IPS'!BS118&lt;&gt;"",'CARGA CONSOLIDADO IPS'!BS118,IF(T1074="","",IF(T1074&gt;0,"N. D.")))</f>
        <v/>
      </c>
      <c r="N1074" s="292" t="str">
        <f>IF('CARGA CONSOLIDADO IPS'!BT118&lt;&gt;"",'CARGA CONSOLIDADO IPS'!BT118,IF(U1074="","",IF(U1074&gt;0,"N. D.")))</f>
        <v/>
      </c>
    </row>
    <row r="1075" spans="1:14" x14ac:dyDescent="0.25">
      <c r="A1075" s="288" t="str">
        <f t="shared" si="51"/>
        <v>SEDE</v>
      </c>
      <c r="B1075" s="288" t="str">
        <f t="shared" si="52"/>
        <v>FOMAG</v>
      </c>
      <c r="C1075" s="288" t="str">
        <f t="shared" si="53"/>
        <v/>
      </c>
      <c r="D1075" s="288">
        <v>119</v>
      </c>
      <c r="E1075" s="288" t="s">
        <v>300</v>
      </c>
      <c r="F1075" s="288" t="s">
        <v>27</v>
      </c>
      <c r="G1075" s="288" t="str">
        <f>IF('CARGA CONSOLIDADO IPS'!BM119&lt;&gt;"",'CARGA CONSOLIDADO IPS'!BM119,IF(N1075="","",IF(N1075&gt;0,"N. D.")))</f>
        <v/>
      </c>
      <c r="H1075" s="292" t="str">
        <f>IF('CARGA CONSOLIDADO IPS'!BN119&lt;&gt;"",'CARGA CONSOLIDADO IPS'!BN119,IF(O1075="","",IF(O1075&gt;0,"N. D.")))</f>
        <v/>
      </c>
      <c r="I1075" s="292" t="str">
        <f>IF('CARGA CONSOLIDADO IPS'!BO119&lt;&gt;"",'CARGA CONSOLIDADO IPS'!BO119,IF(P1075="","",IF(P1075&gt;0,"N. D.")))</f>
        <v/>
      </c>
      <c r="J1075" s="292" t="str">
        <f>IF('CARGA CONSOLIDADO IPS'!BP119&lt;&gt;"",'CARGA CONSOLIDADO IPS'!BP119,IF(Q1075="","",IF(Q1075&gt;0,"N. D.")))</f>
        <v/>
      </c>
      <c r="K1075" s="292" t="str">
        <f>IF('CARGA CONSOLIDADO IPS'!BQ119&lt;&gt;"",'CARGA CONSOLIDADO IPS'!BQ119,IF(R1075="","",IF(R1075&gt;0,"N. D.")))</f>
        <v/>
      </c>
      <c r="L1075" s="292" t="str">
        <f>IF('CARGA CONSOLIDADO IPS'!BR119&lt;&gt;"",'CARGA CONSOLIDADO IPS'!BR119,IF(S1075="","",IF(S1075&gt;0,"N. D.")))</f>
        <v/>
      </c>
      <c r="M1075" s="292" t="str">
        <f>IF('CARGA CONSOLIDADO IPS'!BS119&lt;&gt;"",'CARGA CONSOLIDADO IPS'!BS119,IF(T1075="","",IF(T1075&gt;0,"N. D.")))</f>
        <v/>
      </c>
      <c r="N1075" s="292" t="str">
        <f>IF('CARGA CONSOLIDADO IPS'!BT119&lt;&gt;"",'CARGA CONSOLIDADO IPS'!BT119,IF(U1075="","",IF(U1075&gt;0,"N. D.")))</f>
        <v/>
      </c>
    </row>
    <row r="1076" spans="1:14" x14ac:dyDescent="0.25">
      <c r="A1076" s="288" t="str">
        <f t="shared" si="51"/>
        <v>SEDE</v>
      </c>
      <c r="B1076" s="288" t="str">
        <f t="shared" si="52"/>
        <v>FOMAG</v>
      </c>
      <c r="C1076" s="288" t="str">
        <f t="shared" si="53"/>
        <v/>
      </c>
      <c r="D1076" s="288">
        <v>120</v>
      </c>
      <c r="E1076" s="288" t="s">
        <v>300</v>
      </c>
      <c r="F1076" s="288" t="s">
        <v>27</v>
      </c>
      <c r="G1076" s="288" t="str">
        <f>IF('CARGA CONSOLIDADO IPS'!BM120&lt;&gt;"",'CARGA CONSOLIDADO IPS'!BM120,IF(N1076="","",IF(N1076&gt;0,"N. D.")))</f>
        <v/>
      </c>
      <c r="H1076" s="292" t="str">
        <f>IF('CARGA CONSOLIDADO IPS'!BN120&lt;&gt;"",'CARGA CONSOLIDADO IPS'!BN120,IF(O1076="","",IF(O1076&gt;0,"N. D.")))</f>
        <v/>
      </c>
      <c r="I1076" s="292" t="str">
        <f>IF('CARGA CONSOLIDADO IPS'!BO120&lt;&gt;"",'CARGA CONSOLIDADO IPS'!BO120,IF(P1076="","",IF(P1076&gt;0,"N. D.")))</f>
        <v/>
      </c>
      <c r="J1076" s="292" t="str">
        <f>IF('CARGA CONSOLIDADO IPS'!BP120&lt;&gt;"",'CARGA CONSOLIDADO IPS'!BP120,IF(Q1076="","",IF(Q1076&gt;0,"N. D.")))</f>
        <v/>
      </c>
      <c r="K1076" s="292" t="str">
        <f>IF('CARGA CONSOLIDADO IPS'!BQ120&lt;&gt;"",'CARGA CONSOLIDADO IPS'!BQ120,IF(R1076="","",IF(R1076&gt;0,"N. D.")))</f>
        <v/>
      </c>
      <c r="L1076" s="292" t="str">
        <f>IF('CARGA CONSOLIDADO IPS'!BR120&lt;&gt;"",'CARGA CONSOLIDADO IPS'!BR120,IF(S1076="","",IF(S1076&gt;0,"N. D.")))</f>
        <v/>
      </c>
      <c r="M1076" s="292" t="str">
        <f>IF('CARGA CONSOLIDADO IPS'!BS120&lt;&gt;"",'CARGA CONSOLIDADO IPS'!BS120,IF(T1076="","",IF(T1076&gt;0,"N. D.")))</f>
        <v/>
      </c>
      <c r="N1076" s="292" t="str">
        <f>IF('CARGA CONSOLIDADO IPS'!BT120&lt;&gt;"",'CARGA CONSOLIDADO IPS'!BT120,IF(U1076="","",IF(U1076&gt;0,"N. D.")))</f>
        <v/>
      </c>
    </row>
    <row r="1077" spans="1:14" x14ac:dyDescent="0.25">
      <c r="A1077" s="288" t="str">
        <f t="shared" si="51"/>
        <v>SEDE</v>
      </c>
      <c r="B1077" s="288" t="str">
        <f t="shared" si="52"/>
        <v>FOMAG</v>
      </c>
      <c r="C1077" s="288" t="str">
        <f t="shared" si="53"/>
        <v/>
      </c>
      <c r="D1077" s="288">
        <v>121</v>
      </c>
      <c r="E1077" s="288" t="s">
        <v>300</v>
      </c>
      <c r="F1077" s="288" t="s">
        <v>27</v>
      </c>
      <c r="G1077" s="288" t="str">
        <f>IF('CARGA CONSOLIDADO IPS'!BM121&lt;&gt;"",'CARGA CONSOLIDADO IPS'!BM121,IF(N1077="","",IF(N1077&gt;0,"N. D.")))</f>
        <v/>
      </c>
      <c r="H1077" s="292" t="str">
        <f>IF('CARGA CONSOLIDADO IPS'!BN121&lt;&gt;"",'CARGA CONSOLIDADO IPS'!BN121,IF(O1077="","",IF(O1077&gt;0,"N. D.")))</f>
        <v/>
      </c>
      <c r="I1077" s="292" t="str">
        <f>IF('CARGA CONSOLIDADO IPS'!BO121&lt;&gt;"",'CARGA CONSOLIDADO IPS'!BO121,IF(P1077="","",IF(P1077&gt;0,"N. D.")))</f>
        <v/>
      </c>
      <c r="J1077" s="292" t="str">
        <f>IF('CARGA CONSOLIDADO IPS'!BP121&lt;&gt;"",'CARGA CONSOLIDADO IPS'!BP121,IF(Q1077="","",IF(Q1077&gt;0,"N. D.")))</f>
        <v/>
      </c>
      <c r="K1077" s="292" t="str">
        <f>IF('CARGA CONSOLIDADO IPS'!BQ121&lt;&gt;"",'CARGA CONSOLIDADO IPS'!BQ121,IF(R1077="","",IF(R1077&gt;0,"N. D.")))</f>
        <v/>
      </c>
      <c r="L1077" s="292" t="str">
        <f>IF('CARGA CONSOLIDADO IPS'!BR121&lt;&gt;"",'CARGA CONSOLIDADO IPS'!BR121,IF(S1077="","",IF(S1077&gt;0,"N. D.")))</f>
        <v/>
      </c>
      <c r="M1077" s="292" t="str">
        <f>IF('CARGA CONSOLIDADO IPS'!BS121&lt;&gt;"",'CARGA CONSOLIDADO IPS'!BS121,IF(T1077="","",IF(T1077&gt;0,"N. D.")))</f>
        <v/>
      </c>
      <c r="N1077" s="292" t="str">
        <f>IF('CARGA CONSOLIDADO IPS'!BT121&lt;&gt;"",'CARGA CONSOLIDADO IPS'!BT121,IF(U1077="","",IF(U1077&gt;0,"N. D.")))</f>
        <v/>
      </c>
    </row>
    <row r="1078" spans="1:14" x14ac:dyDescent="0.25">
      <c r="A1078" s="288" t="str">
        <f t="shared" si="51"/>
        <v>SEDE</v>
      </c>
      <c r="B1078" s="288" t="str">
        <f t="shared" si="52"/>
        <v>FOMAG</v>
      </c>
      <c r="C1078" s="288" t="str">
        <f t="shared" si="53"/>
        <v/>
      </c>
      <c r="D1078" s="288">
        <v>122</v>
      </c>
      <c r="E1078" s="288" t="s">
        <v>300</v>
      </c>
      <c r="F1078" s="288" t="s">
        <v>27</v>
      </c>
      <c r="G1078" s="288" t="str">
        <f>IF('CARGA CONSOLIDADO IPS'!BM122&lt;&gt;"",'CARGA CONSOLIDADO IPS'!BM122,IF(N1078="","",IF(N1078&gt;0,"N. D.")))</f>
        <v/>
      </c>
      <c r="H1078" s="292" t="str">
        <f>IF('CARGA CONSOLIDADO IPS'!BN122&lt;&gt;"",'CARGA CONSOLIDADO IPS'!BN122,IF(O1078="","",IF(O1078&gt;0,"N. D.")))</f>
        <v/>
      </c>
      <c r="I1078" s="292" t="str">
        <f>IF('CARGA CONSOLIDADO IPS'!BO122&lt;&gt;"",'CARGA CONSOLIDADO IPS'!BO122,IF(P1078="","",IF(P1078&gt;0,"N. D.")))</f>
        <v/>
      </c>
      <c r="J1078" s="292" t="str">
        <f>IF('CARGA CONSOLIDADO IPS'!BP122&lt;&gt;"",'CARGA CONSOLIDADO IPS'!BP122,IF(Q1078="","",IF(Q1078&gt;0,"N. D.")))</f>
        <v/>
      </c>
      <c r="K1078" s="292" t="str">
        <f>IF('CARGA CONSOLIDADO IPS'!BQ122&lt;&gt;"",'CARGA CONSOLIDADO IPS'!BQ122,IF(R1078="","",IF(R1078&gt;0,"N. D.")))</f>
        <v/>
      </c>
      <c r="L1078" s="292" t="str">
        <f>IF('CARGA CONSOLIDADO IPS'!BR122&lt;&gt;"",'CARGA CONSOLIDADO IPS'!BR122,IF(S1078="","",IF(S1078&gt;0,"N. D.")))</f>
        <v/>
      </c>
      <c r="M1078" s="292" t="str">
        <f>IF('CARGA CONSOLIDADO IPS'!BS122&lt;&gt;"",'CARGA CONSOLIDADO IPS'!BS122,IF(T1078="","",IF(T1078&gt;0,"N. D.")))</f>
        <v/>
      </c>
      <c r="N1078" s="292" t="str">
        <f>IF('CARGA CONSOLIDADO IPS'!BT122&lt;&gt;"",'CARGA CONSOLIDADO IPS'!BT122,IF(U1078="","",IF(U1078&gt;0,"N. D.")))</f>
        <v/>
      </c>
    </row>
    <row r="1079" spans="1:14" x14ac:dyDescent="0.25">
      <c r="A1079" s="288" t="str">
        <f t="shared" si="51"/>
        <v>SEDE</v>
      </c>
      <c r="B1079" s="288" t="str">
        <f t="shared" si="52"/>
        <v>FOMAG</v>
      </c>
      <c r="C1079" s="288" t="str">
        <f t="shared" si="53"/>
        <v/>
      </c>
      <c r="D1079" s="288">
        <v>123</v>
      </c>
      <c r="E1079" s="288" t="s">
        <v>300</v>
      </c>
      <c r="F1079" s="288" t="s">
        <v>27</v>
      </c>
      <c r="G1079" s="288" t="str">
        <f>IF('CARGA CONSOLIDADO IPS'!BM123&lt;&gt;"",'CARGA CONSOLIDADO IPS'!BM123,IF(N1079="","",IF(N1079&gt;0,"N. D.")))</f>
        <v/>
      </c>
      <c r="H1079" s="292" t="str">
        <f>IF('CARGA CONSOLIDADO IPS'!BN123&lt;&gt;"",'CARGA CONSOLIDADO IPS'!BN123,IF(O1079="","",IF(O1079&gt;0,"N. D.")))</f>
        <v/>
      </c>
      <c r="I1079" s="292" t="str">
        <f>IF('CARGA CONSOLIDADO IPS'!BO123&lt;&gt;"",'CARGA CONSOLIDADO IPS'!BO123,IF(P1079="","",IF(P1079&gt;0,"N. D.")))</f>
        <v/>
      </c>
      <c r="J1079" s="292" t="str">
        <f>IF('CARGA CONSOLIDADO IPS'!BP123&lt;&gt;"",'CARGA CONSOLIDADO IPS'!BP123,IF(Q1079="","",IF(Q1079&gt;0,"N. D.")))</f>
        <v/>
      </c>
      <c r="K1079" s="292" t="str">
        <f>IF('CARGA CONSOLIDADO IPS'!BQ123&lt;&gt;"",'CARGA CONSOLIDADO IPS'!BQ123,IF(R1079="","",IF(R1079&gt;0,"N. D.")))</f>
        <v/>
      </c>
      <c r="L1079" s="292" t="str">
        <f>IF('CARGA CONSOLIDADO IPS'!BR123&lt;&gt;"",'CARGA CONSOLIDADO IPS'!BR123,IF(S1079="","",IF(S1079&gt;0,"N. D.")))</f>
        <v/>
      </c>
      <c r="M1079" s="292" t="str">
        <f>IF('CARGA CONSOLIDADO IPS'!BS123&lt;&gt;"",'CARGA CONSOLIDADO IPS'!BS123,IF(T1079="","",IF(T1079&gt;0,"N. D.")))</f>
        <v/>
      </c>
      <c r="N1079" s="292" t="str">
        <f>IF('CARGA CONSOLIDADO IPS'!BT123&lt;&gt;"",'CARGA CONSOLIDADO IPS'!BT123,IF(U1079="","",IF(U1079&gt;0,"N. D.")))</f>
        <v/>
      </c>
    </row>
    <row r="1080" spans="1:14" x14ac:dyDescent="0.25">
      <c r="A1080" s="288" t="str">
        <f t="shared" si="51"/>
        <v>SEDE</v>
      </c>
      <c r="B1080" s="288" t="str">
        <f t="shared" si="52"/>
        <v>FOMAG</v>
      </c>
      <c r="C1080" s="288" t="str">
        <f t="shared" si="53"/>
        <v/>
      </c>
      <c r="D1080" s="288">
        <v>124</v>
      </c>
      <c r="E1080" s="288" t="s">
        <v>300</v>
      </c>
      <c r="F1080" s="288" t="s">
        <v>27</v>
      </c>
      <c r="G1080" s="288" t="str">
        <f>IF('CARGA CONSOLIDADO IPS'!BM124&lt;&gt;"",'CARGA CONSOLIDADO IPS'!BM124,IF(N1080="","",IF(N1080&gt;0,"N. D.")))</f>
        <v/>
      </c>
      <c r="H1080" s="292" t="str">
        <f>IF('CARGA CONSOLIDADO IPS'!BN124&lt;&gt;"",'CARGA CONSOLIDADO IPS'!BN124,IF(O1080="","",IF(O1080&gt;0,"N. D.")))</f>
        <v/>
      </c>
      <c r="I1080" s="292" t="str">
        <f>IF('CARGA CONSOLIDADO IPS'!BO124&lt;&gt;"",'CARGA CONSOLIDADO IPS'!BO124,IF(P1080="","",IF(P1080&gt;0,"N. D.")))</f>
        <v/>
      </c>
      <c r="J1080" s="292" t="str">
        <f>IF('CARGA CONSOLIDADO IPS'!BP124&lt;&gt;"",'CARGA CONSOLIDADO IPS'!BP124,IF(Q1080="","",IF(Q1080&gt;0,"N. D.")))</f>
        <v/>
      </c>
      <c r="K1080" s="292" t="str">
        <f>IF('CARGA CONSOLIDADO IPS'!BQ124&lt;&gt;"",'CARGA CONSOLIDADO IPS'!BQ124,IF(R1080="","",IF(R1080&gt;0,"N. D.")))</f>
        <v/>
      </c>
      <c r="L1080" s="292" t="str">
        <f>IF('CARGA CONSOLIDADO IPS'!BR124&lt;&gt;"",'CARGA CONSOLIDADO IPS'!BR124,IF(S1080="","",IF(S1080&gt;0,"N. D.")))</f>
        <v/>
      </c>
      <c r="M1080" s="292" t="str">
        <f>IF('CARGA CONSOLIDADO IPS'!BS124&lt;&gt;"",'CARGA CONSOLIDADO IPS'!BS124,IF(T1080="","",IF(T1080&gt;0,"N. D.")))</f>
        <v/>
      </c>
      <c r="N1080" s="292" t="str">
        <f>IF('CARGA CONSOLIDADO IPS'!BT124&lt;&gt;"",'CARGA CONSOLIDADO IPS'!BT124,IF(U1080="","",IF(U1080&gt;0,"N. D.")))</f>
        <v/>
      </c>
    </row>
    <row r="1081" spans="1:14" x14ac:dyDescent="0.25">
      <c r="A1081" s="288" t="str">
        <f t="shared" si="51"/>
        <v>SEDE</v>
      </c>
      <c r="B1081" s="288" t="str">
        <f t="shared" si="52"/>
        <v>FOMAG</v>
      </c>
      <c r="C1081" s="288" t="str">
        <f t="shared" si="53"/>
        <v/>
      </c>
      <c r="D1081" s="288">
        <v>125</v>
      </c>
      <c r="E1081" s="288" t="s">
        <v>300</v>
      </c>
      <c r="F1081" s="288" t="s">
        <v>27</v>
      </c>
      <c r="G1081" s="288" t="str">
        <f>IF('CARGA CONSOLIDADO IPS'!BM125&lt;&gt;"",'CARGA CONSOLIDADO IPS'!BM125,IF(N1081="","",IF(N1081&gt;0,"N. D.")))</f>
        <v/>
      </c>
      <c r="H1081" s="292" t="str">
        <f>IF('CARGA CONSOLIDADO IPS'!BN125&lt;&gt;"",'CARGA CONSOLIDADO IPS'!BN125,IF(O1081="","",IF(O1081&gt;0,"N. D.")))</f>
        <v/>
      </c>
      <c r="I1081" s="292" t="str">
        <f>IF('CARGA CONSOLIDADO IPS'!BO125&lt;&gt;"",'CARGA CONSOLIDADO IPS'!BO125,IF(P1081="","",IF(P1081&gt;0,"N. D.")))</f>
        <v/>
      </c>
      <c r="J1081" s="292" t="str">
        <f>IF('CARGA CONSOLIDADO IPS'!BP125&lt;&gt;"",'CARGA CONSOLIDADO IPS'!BP125,IF(Q1081="","",IF(Q1081&gt;0,"N. D.")))</f>
        <v/>
      </c>
      <c r="K1081" s="292" t="str">
        <f>IF('CARGA CONSOLIDADO IPS'!BQ125&lt;&gt;"",'CARGA CONSOLIDADO IPS'!BQ125,IF(R1081="","",IF(R1081&gt;0,"N. D.")))</f>
        <v/>
      </c>
      <c r="L1081" s="292" t="str">
        <f>IF('CARGA CONSOLIDADO IPS'!BR125&lt;&gt;"",'CARGA CONSOLIDADO IPS'!BR125,IF(S1081="","",IF(S1081&gt;0,"N. D.")))</f>
        <v/>
      </c>
      <c r="M1081" s="292" t="str">
        <f>IF('CARGA CONSOLIDADO IPS'!BS125&lt;&gt;"",'CARGA CONSOLIDADO IPS'!BS125,IF(T1081="","",IF(T1081&gt;0,"N. D.")))</f>
        <v/>
      </c>
      <c r="N1081" s="292" t="str">
        <f>IF('CARGA CONSOLIDADO IPS'!BT125&lt;&gt;"",'CARGA CONSOLIDADO IPS'!BT125,IF(U1081="","",IF(U1081&gt;0,"N. D.")))</f>
        <v/>
      </c>
    </row>
    <row r="1082" spans="1:14" x14ac:dyDescent="0.25">
      <c r="A1082" s="288" t="str">
        <f t="shared" si="51"/>
        <v>PRESTADOR</v>
      </c>
      <c r="B1082" s="288" t="str">
        <f t="shared" si="52"/>
        <v>MALLAMAS</v>
      </c>
      <c r="C1082" s="288" t="str">
        <f t="shared" si="53"/>
        <v/>
      </c>
      <c r="D1082" s="288">
        <v>4</v>
      </c>
      <c r="E1082" s="288" t="s">
        <v>46</v>
      </c>
      <c r="F1082" s="288" t="s">
        <v>28</v>
      </c>
      <c r="G1082" s="288" t="str">
        <f>IF('CARGA CONSOLIDADO IPS'!BU4&lt;&gt;"",'CARGA CONSOLIDADO IPS'!BU4,IF(N1082="","",IF(N1082&gt;0,"N. D.")))</f>
        <v/>
      </c>
      <c r="H1082" s="292" t="str">
        <f>IF('CARGA CONSOLIDADO IPS'!BV4&lt;&gt;"",'CARGA CONSOLIDADO IPS'!BV4,IF(O1082="","",IF(O1082&gt;0,"N. D.")))</f>
        <v/>
      </c>
      <c r="I1082" s="292" t="str">
        <f>IF('CARGA CONSOLIDADO IPS'!BW4&lt;&gt;"",'CARGA CONSOLIDADO IPS'!BW4,IF(P1082="","",IF(P1082&gt;0,"N. D.")))</f>
        <v/>
      </c>
      <c r="J1082" s="292" t="str">
        <f>IF('CARGA CONSOLIDADO IPS'!BX4&lt;&gt;"",'CARGA CONSOLIDADO IPS'!BX4,IF(Q1082="","",IF(Q1082&gt;0,"N. D.")))</f>
        <v/>
      </c>
      <c r="K1082" s="292" t="str">
        <f>IF('CARGA CONSOLIDADO IPS'!BY4&lt;&gt;"",'CARGA CONSOLIDADO IPS'!BY4,IF(R1082="","",IF(R1082&gt;0,"N. D.")))</f>
        <v/>
      </c>
      <c r="L1082" s="292" t="str">
        <f>IF('CARGA CONSOLIDADO IPS'!BZ4&lt;&gt;"",'CARGA CONSOLIDADO IPS'!BZ4,IF(S1082="","",IF(S1082&gt;0,"N. D.")))</f>
        <v/>
      </c>
      <c r="M1082" s="292" t="str">
        <f>IF('CARGA CONSOLIDADO IPS'!CA4&lt;&gt;"",'CARGA CONSOLIDADO IPS'!CA4,IF(T1082="","",IF(T1082&gt;0,"N. D.")))</f>
        <v/>
      </c>
      <c r="N1082" s="292" t="str">
        <f>IF('CARGA CONSOLIDADO IPS'!CB4&lt;&gt;"",'CARGA CONSOLIDADO IPS'!CB4,IF(U1082="","",IF(U1082&gt;0,"N. D.")))</f>
        <v/>
      </c>
    </row>
    <row r="1083" spans="1:14" x14ac:dyDescent="0.25">
      <c r="A1083" s="288" t="str">
        <f t="shared" si="51"/>
        <v>PRESTADOR</v>
      </c>
      <c r="B1083" s="288" t="str">
        <f t="shared" si="52"/>
        <v>MALLAMAS</v>
      </c>
      <c r="C1083" s="288" t="str">
        <f t="shared" si="53"/>
        <v/>
      </c>
      <c r="D1083" s="288">
        <v>5</v>
      </c>
      <c r="E1083" s="288" t="s">
        <v>46</v>
      </c>
      <c r="F1083" s="288" t="s">
        <v>28</v>
      </c>
      <c r="G1083" s="288" t="str">
        <f>IF('CARGA CONSOLIDADO IPS'!BU5&lt;&gt;"",'CARGA CONSOLIDADO IPS'!BU5,IF(N1083="","",IF(N1083&gt;0,"N. D.")))</f>
        <v/>
      </c>
      <c r="H1083" s="292" t="str">
        <f>IF('CARGA CONSOLIDADO IPS'!BV5&lt;&gt;"",'CARGA CONSOLIDADO IPS'!BV5,IF(O1083="","",IF(O1083&gt;0,"N. D.")))</f>
        <v/>
      </c>
      <c r="I1083" s="292" t="str">
        <f>IF('CARGA CONSOLIDADO IPS'!BW5&lt;&gt;"",'CARGA CONSOLIDADO IPS'!BW5,IF(P1083="","",IF(P1083&gt;0,"N. D.")))</f>
        <v/>
      </c>
      <c r="J1083" s="292" t="str">
        <f>IF('CARGA CONSOLIDADO IPS'!BX5&lt;&gt;"",'CARGA CONSOLIDADO IPS'!BX5,IF(Q1083="","",IF(Q1083&gt;0,"N. D.")))</f>
        <v/>
      </c>
      <c r="K1083" s="292" t="str">
        <f>IF('CARGA CONSOLIDADO IPS'!BY5&lt;&gt;"",'CARGA CONSOLIDADO IPS'!BY5,IF(R1083="","",IF(R1083&gt;0,"N. D.")))</f>
        <v/>
      </c>
      <c r="L1083" s="292" t="str">
        <f>IF('CARGA CONSOLIDADO IPS'!BZ5&lt;&gt;"",'CARGA CONSOLIDADO IPS'!BZ5,IF(S1083="","",IF(S1083&gt;0,"N. D.")))</f>
        <v/>
      </c>
      <c r="M1083" s="292" t="str">
        <f>IF('CARGA CONSOLIDADO IPS'!CA5&lt;&gt;"",'CARGA CONSOLIDADO IPS'!CA5,IF(T1083="","",IF(T1083&gt;0,"N. D.")))</f>
        <v/>
      </c>
      <c r="N1083" s="292" t="str">
        <f>IF('CARGA CONSOLIDADO IPS'!CB5&lt;&gt;"",'CARGA CONSOLIDADO IPS'!CB5,IF(U1083="","",IF(U1083&gt;0,"N. D.")))</f>
        <v/>
      </c>
    </row>
    <row r="1084" spans="1:14" x14ac:dyDescent="0.25">
      <c r="A1084" s="288" t="str">
        <f t="shared" si="51"/>
        <v>PRESTADOR</v>
      </c>
      <c r="B1084" s="288" t="str">
        <f t="shared" si="52"/>
        <v>MALLAMAS</v>
      </c>
      <c r="C1084" s="288" t="str">
        <f t="shared" si="53"/>
        <v/>
      </c>
      <c r="D1084" s="288">
        <v>6</v>
      </c>
      <c r="E1084" s="288" t="s">
        <v>46</v>
      </c>
      <c r="F1084" s="288" t="s">
        <v>28</v>
      </c>
      <c r="G1084" s="288" t="str">
        <f>IF('CARGA CONSOLIDADO IPS'!BU6&lt;&gt;"",'CARGA CONSOLIDADO IPS'!BU6,IF(N1084="","",IF(N1084&gt;0,"N. D.")))</f>
        <v/>
      </c>
      <c r="H1084" s="292" t="str">
        <f>IF('CARGA CONSOLIDADO IPS'!BV6&lt;&gt;"",'CARGA CONSOLIDADO IPS'!BV6,IF(O1084="","",IF(O1084&gt;0,"N. D.")))</f>
        <v/>
      </c>
      <c r="I1084" s="292" t="str">
        <f>IF('CARGA CONSOLIDADO IPS'!BW6&lt;&gt;"",'CARGA CONSOLIDADO IPS'!BW6,IF(P1084="","",IF(P1084&gt;0,"N. D.")))</f>
        <v/>
      </c>
      <c r="J1084" s="292" t="str">
        <f>IF('CARGA CONSOLIDADO IPS'!BX6&lt;&gt;"",'CARGA CONSOLIDADO IPS'!BX6,IF(Q1084="","",IF(Q1084&gt;0,"N. D.")))</f>
        <v/>
      </c>
      <c r="K1084" s="292" t="str">
        <f>IF('CARGA CONSOLIDADO IPS'!BY6&lt;&gt;"",'CARGA CONSOLIDADO IPS'!BY6,IF(R1084="","",IF(R1084&gt;0,"N. D.")))</f>
        <v/>
      </c>
      <c r="L1084" s="292" t="str">
        <f>IF('CARGA CONSOLIDADO IPS'!BZ6&lt;&gt;"",'CARGA CONSOLIDADO IPS'!BZ6,IF(S1084="","",IF(S1084&gt;0,"N. D.")))</f>
        <v/>
      </c>
      <c r="M1084" s="292" t="str">
        <f>IF('CARGA CONSOLIDADO IPS'!CA6&lt;&gt;"",'CARGA CONSOLIDADO IPS'!CA6,IF(T1084="","",IF(T1084&gt;0,"N. D.")))</f>
        <v/>
      </c>
      <c r="N1084" s="292" t="str">
        <f>IF('CARGA CONSOLIDADO IPS'!CB6&lt;&gt;"",'CARGA CONSOLIDADO IPS'!CB6,IF(U1084="","",IF(U1084&gt;0,"N. D.")))</f>
        <v/>
      </c>
    </row>
    <row r="1085" spans="1:14" x14ac:dyDescent="0.25">
      <c r="A1085" s="288" t="str">
        <f t="shared" si="51"/>
        <v>PRESTADOR</v>
      </c>
      <c r="B1085" s="288" t="str">
        <f t="shared" si="52"/>
        <v>MALLAMAS</v>
      </c>
      <c r="C1085" s="288" t="str">
        <f t="shared" si="53"/>
        <v/>
      </c>
      <c r="D1085" s="288">
        <v>7</v>
      </c>
      <c r="E1085" s="288" t="s">
        <v>46</v>
      </c>
      <c r="F1085" s="288" t="s">
        <v>28</v>
      </c>
      <c r="G1085" s="288" t="str">
        <f>IF('CARGA CONSOLIDADO IPS'!BU7&lt;&gt;"",'CARGA CONSOLIDADO IPS'!BU7,IF(N1085="","",IF(N1085&gt;0,"N. D.")))</f>
        <v/>
      </c>
      <c r="H1085" s="292" t="str">
        <f>IF('CARGA CONSOLIDADO IPS'!BV7&lt;&gt;"",'CARGA CONSOLIDADO IPS'!BV7,IF(O1085="","",IF(O1085&gt;0,"N. D.")))</f>
        <v/>
      </c>
      <c r="I1085" s="292" t="str">
        <f>IF('CARGA CONSOLIDADO IPS'!BW7&lt;&gt;"",'CARGA CONSOLIDADO IPS'!BW7,IF(P1085="","",IF(P1085&gt;0,"N. D.")))</f>
        <v/>
      </c>
      <c r="J1085" s="292" t="str">
        <f>IF('CARGA CONSOLIDADO IPS'!BX7&lt;&gt;"",'CARGA CONSOLIDADO IPS'!BX7,IF(Q1085="","",IF(Q1085&gt;0,"N. D.")))</f>
        <v/>
      </c>
      <c r="K1085" s="292" t="str">
        <f>IF('CARGA CONSOLIDADO IPS'!BY7&lt;&gt;"",'CARGA CONSOLIDADO IPS'!BY7,IF(R1085="","",IF(R1085&gt;0,"N. D.")))</f>
        <v/>
      </c>
      <c r="L1085" s="292" t="str">
        <f>IF('CARGA CONSOLIDADO IPS'!BZ7&lt;&gt;"",'CARGA CONSOLIDADO IPS'!BZ7,IF(S1085="","",IF(S1085&gt;0,"N. D.")))</f>
        <v/>
      </c>
      <c r="M1085" s="292" t="str">
        <f>IF('CARGA CONSOLIDADO IPS'!CA7&lt;&gt;"",'CARGA CONSOLIDADO IPS'!CA7,IF(T1085="","",IF(T1085&gt;0,"N. D.")))</f>
        <v/>
      </c>
      <c r="N1085" s="292" t="str">
        <f>IF('CARGA CONSOLIDADO IPS'!CB7&lt;&gt;"",'CARGA CONSOLIDADO IPS'!CB7,IF(U1085="","",IF(U1085&gt;0,"N. D.")))</f>
        <v/>
      </c>
    </row>
    <row r="1086" spans="1:14" x14ac:dyDescent="0.25">
      <c r="A1086" s="288" t="str">
        <f t="shared" si="51"/>
        <v>PRESTADOR</v>
      </c>
      <c r="B1086" s="288" t="str">
        <f t="shared" si="52"/>
        <v>MALLAMAS</v>
      </c>
      <c r="C1086" s="288" t="str">
        <f t="shared" si="53"/>
        <v/>
      </c>
      <c r="D1086" s="288">
        <v>8</v>
      </c>
      <c r="E1086" s="288" t="s">
        <v>46</v>
      </c>
      <c r="F1086" s="288" t="s">
        <v>28</v>
      </c>
      <c r="G1086" s="288" t="str">
        <f>IF('CARGA CONSOLIDADO IPS'!BU8&lt;&gt;"",'CARGA CONSOLIDADO IPS'!BU8,IF(N1086="","",IF(N1086&gt;0,"N. D.")))</f>
        <v/>
      </c>
      <c r="H1086" s="292" t="str">
        <f>IF('CARGA CONSOLIDADO IPS'!BV8&lt;&gt;"",'CARGA CONSOLIDADO IPS'!BV8,IF(O1086="","",IF(O1086&gt;0,"N. D.")))</f>
        <v/>
      </c>
      <c r="I1086" s="292" t="str">
        <f>IF('CARGA CONSOLIDADO IPS'!BW8&lt;&gt;"",'CARGA CONSOLIDADO IPS'!BW8,IF(P1086="","",IF(P1086&gt;0,"N. D.")))</f>
        <v/>
      </c>
      <c r="J1086" s="292" t="str">
        <f>IF('CARGA CONSOLIDADO IPS'!BX8&lt;&gt;"",'CARGA CONSOLIDADO IPS'!BX8,IF(Q1086="","",IF(Q1086&gt;0,"N. D.")))</f>
        <v/>
      </c>
      <c r="K1086" s="292" t="str">
        <f>IF('CARGA CONSOLIDADO IPS'!BY8&lt;&gt;"",'CARGA CONSOLIDADO IPS'!BY8,IF(R1086="","",IF(R1086&gt;0,"N. D.")))</f>
        <v/>
      </c>
      <c r="L1086" s="292" t="str">
        <f>IF('CARGA CONSOLIDADO IPS'!BZ8&lt;&gt;"",'CARGA CONSOLIDADO IPS'!BZ8,IF(S1086="","",IF(S1086&gt;0,"N. D.")))</f>
        <v/>
      </c>
      <c r="M1086" s="292" t="str">
        <f>IF('CARGA CONSOLIDADO IPS'!CA8&lt;&gt;"",'CARGA CONSOLIDADO IPS'!CA8,IF(T1086="","",IF(T1086&gt;0,"N. D.")))</f>
        <v/>
      </c>
      <c r="N1086" s="292" t="str">
        <f>IF('CARGA CONSOLIDADO IPS'!CB8&lt;&gt;"",'CARGA CONSOLIDADO IPS'!CB8,IF(U1086="","",IF(U1086&gt;0,"N. D.")))</f>
        <v/>
      </c>
    </row>
    <row r="1087" spans="1:14" x14ac:dyDescent="0.25">
      <c r="A1087" s="288" t="str">
        <f t="shared" si="51"/>
        <v>SEDE</v>
      </c>
      <c r="B1087" s="288" t="str">
        <f t="shared" si="52"/>
        <v>MALLAMAS</v>
      </c>
      <c r="C1087" s="288" t="str">
        <f t="shared" si="53"/>
        <v/>
      </c>
      <c r="D1087" s="288">
        <v>11</v>
      </c>
      <c r="E1087" s="288" t="s">
        <v>300</v>
      </c>
      <c r="F1087" s="288" t="s">
        <v>28</v>
      </c>
      <c r="G1087" s="288" t="str">
        <f>IF('CARGA CONSOLIDADO IPS'!BU11&lt;&gt;"",'CARGA CONSOLIDADO IPS'!BU11,IF(N1087="","",IF(N1087&gt;0,"N. D.")))</f>
        <v/>
      </c>
      <c r="H1087" s="292" t="str">
        <f>IF('CARGA CONSOLIDADO IPS'!BV11&lt;&gt;"",'CARGA CONSOLIDADO IPS'!BV11,IF(O1087="","",IF(O1087&gt;0,"N. D.")))</f>
        <v/>
      </c>
      <c r="I1087" s="292" t="str">
        <f>IF('CARGA CONSOLIDADO IPS'!BW11&lt;&gt;"",'CARGA CONSOLIDADO IPS'!BW11,IF(P1087="","",IF(P1087&gt;0,"N. D.")))</f>
        <v/>
      </c>
      <c r="J1087" s="292" t="str">
        <f>IF('CARGA CONSOLIDADO IPS'!BX11&lt;&gt;"",'CARGA CONSOLIDADO IPS'!BX11,IF(Q1087="","",IF(Q1087&gt;0,"N. D.")))</f>
        <v/>
      </c>
      <c r="K1087" s="292" t="str">
        <f>IF('CARGA CONSOLIDADO IPS'!BY11&lt;&gt;"",'CARGA CONSOLIDADO IPS'!BY11,IF(R1087="","",IF(R1087&gt;0,"N. D.")))</f>
        <v/>
      </c>
      <c r="L1087" s="292" t="str">
        <f>IF('CARGA CONSOLIDADO IPS'!BZ11&lt;&gt;"",'CARGA CONSOLIDADO IPS'!BZ11,IF(S1087="","",IF(S1087&gt;0,"N. D.")))</f>
        <v/>
      </c>
      <c r="M1087" s="292" t="str">
        <f>IF('CARGA CONSOLIDADO IPS'!CA11&lt;&gt;"",'CARGA CONSOLIDADO IPS'!CA11,IF(T1087="","",IF(T1087&gt;0,"N. D.")))</f>
        <v/>
      </c>
      <c r="N1087" s="292" t="str">
        <f>IF('CARGA CONSOLIDADO IPS'!CB11&lt;&gt;"",'CARGA CONSOLIDADO IPS'!CB11,IF(U1087="","",IF(U1087&gt;0,"N. D.")))</f>
        <v/>
      </c>
    </row>
    <row r="1088" spans="1:14" x14ac:dyDescent="0.25">
      <c r="A1088" s="288" t="str">
        <f t="shared" si="51"/>
        <v>SEDE</v>
      </c>
      <c r="B1088" s="288" t="str">
        <f t="shared" si="52"/>
        <v>MALLAMAS</v>
      </c>
      <c r="C1088" s="288" t="str">
        <f t="shared" si="53"/>
        <v/>
      </c>
      <c r="D1088" s="288">
        <v>12</v>
      </c>
      <c r="E1088" s="288" t="s">
        <v>300</v>
      </c>
      <c r="F1088" s="288" t="s">
        <v>28</v>
      </c>
      <c r="G1088" s="288" t="str">
        <f>IF('CARGA CONSOLIDADO IPS'!BU12&lt;&gt;"",'CARGA CONSOLIDADO IPS'!BU12,IF(N1088="","",IF(N1088&gt;0,"N. D.")))</f>
        <v/>
      </c>
      <c r="H1088" s="292" t="str">
        <f>IF('CARGA CONSOLIDADO IPS'!BV12&lt;&gt;"",'CARGA CONSOLIDADO IPS'!BV12,IF(O1088="","",IF(O1088&gt;0,"N. D.")))</f>
        <v/>
      </c>
      <c r="I1088" s="292" t="str">
        <f>IF('CARGA CONSOLIDADO IPS'!BW12&lt;&gt;"",'CARGA CONSOLIDADO IPS'!BW12,IF(P1088="","",IF(P1088&gt;0,"N. D.")))</f>
        <v/>
      </c>
      <c r="J1088" s="292" t="str">
        <f>IF('CARGA CONSOLIDADO IPS'!BX12&lt;&gt;"",'CARGA CONSOLIDADO IPS'!BX12,IF(Q1088="","",IF(Q1088&gt;0,"N. D.")))</f>
        <v/>
      </c>
      <c r="K1088" s="292" t="str">
        <f>IF('CARGA CONSOLIDADO IPS'!BY12&lt;&gt;"",'CARGA CONSOLIDADO IPS'!BY12,IF(R1088="","",IF(R1088&gt;0,"N. D.")))</f>
        <v/>
      </c>
      <c r="L1088" s="292" t="str">
        <f>IF('CARGA CONSOLIDADO IPS'!BZ12&lt;&gt;"",'CARGA CONSOLIDADO IPS'!BZ12,IF(S1088="","",IF(S1088&gt;0,"N. D.")))</f>
        <v/>
      </c>
      <c r="M1088" s="292" t="str">
        <f>IF('CARGA CONSOLIDADO IPS'!CA12&lt;&gt;"",'CARGA CONSOLIDADO IPS'!CA12,IF(T1088="","",IF(T1088&gt;0,"N. D.")))</f>
        <v/>
      </c>
      <c r="N1088" s="292" t="str">
        <f>IF('CARGA CONSOLIDADO IPS'!CB12&lt;&gt;"",'CARGA CONSOLIDADO IPS'!CB12,IF(U1088="","",IF(U1088&gt;0,"N. D.")))</f>
        <v/>
      </c>
    </row>
    <row r="1089" spans="1:14" x14ac:dyDescent="0.25">
      <c r="A1089" s="288" t="str">
        <f t="shared" si="51"/>
        <v>SEDE</v>
      </c>
      <c r="B1089" s="288" t="str">
        <f t="shared" si="52"/>
        <v>MALLAMAS</v>
      </c>
      <c r="C1089" s="288" t="str">
        <f t="shared" si="53"/>
        <v/>
      </c>
      <c r="D1089" s="288">
        <v>13</v>
      </c>
      <c r="E1089" s="288" t="s">
        <v>300</v>
      </c>
      <c r="F1089" s="288" t="s">
        <v>28</v>
      </c>
      <c r="G1089" s="288" t="str">
        <f>IF('CARGA CONSOLIDADO IPS'!BU13&lt;&gt;"",'CARGA CONSOLIDADO IPS'!BU13,IF(N1089="","",IF(N1089&gt;0,"N. D.")))</f>
        <v/>
      </c>
      <c r="H1089" s="292" t="str">
        <f>IF('CARGA CONSOLIDADO IPS'!BV13&lt;&gt;"",'CARGA CONSOLIDADO IPS'!BV13,IF(O1089="","",IF(O1089&gt;0,"N. D.")))</f>
        <v/>
      </c>
      <c r="I1089" s="292" t="str">
        <f>IF('CARGA CONSOLIDADO IPS'!BW13&lt;&gt;"",'CARGA CONSOLIDADO IPS'!BW13,IF(P1089="","",IF(P1089&gt;0,"N. D.")))</f>
        <v/>
      </c>
      <c r="J1089" s="292" t="str">
        <f>IF('CARGA CONSOLIDADO IPS'!BX13&lt;&gt;"",'CARGA CONSOLIDADO IPS'!BX13,IF(Q1089="","",IF(Q1089&gt;0,"N. D.")))</f>
        <v/>
      </c>
      <c r="K1089" s="292" t="str">
        <f>IF('CARGA CONSOLIDADO IPS'!BY13&lt;&gt;"",'CARGA CONSOLIDADO IPS'!BY13,IF(R1089="","",IF(R1089&gt;0,"N. D.")))</f>
        <v/>
      </c>
      <c r="L1089" s="292" t="str">
        <f>IF('CARGA CONSOLIDADO IPS'!BZ13&lt;&gt;"",'CARGA CONSOLIDADO IPS'!BZ13,IF(S1089="","",IF(S1089&gt;0,"N. D.")))</f>
        <v/>
      </c>
      <c r="M1089" s="292" t="str">
        <f>IF('CARGA CONSOLIDADO IPS'!CA13&lt;&gt;"",'CARGA CONSOLIDADO IPS'!CA13,IF(T1089="","",IF(T1089&gt;0,"N. D.")))</f>
        <v/>
      </c>
      <c r="N1089" s="292" t="str">
        <f>IF('CARGA CONSOLIDADO IPS'!CB13&lt;&gt;"",'CARGA CONSOLIDADO IPS'!CB13,IF(U1089="","",IF(U1089&gt;0,"N. D.")))</f>
        <v/>
      </c>
    </row>
    <row r="1090" spans="1:14" x14ac:dyDescent="0.25">
      <c r="A1090" s="288" t="str">
        <f t="shared" si="51"/>
        <v>SEDE</v>
      </c>
      <c r="B1090" s="288" t="str">
        <f t="shared" si="52"/>
        <v>MALLAMAS</v>
      </c>
      <c r="C1090" s="288" t="str">
        <f t="shared" si="53"/>
        <v/>
      </c>
      <c r="D1090" s="288">
        <v>14</v>
      </c>
      <c r="E1090" s="288" t="s">
        <v>300</v>
      </c>
      <c r="F1090" s="288" t="s">
        <v>28</v>
      </c>
      <c r="G1090" s="288" t="str">
        <f>IF('CARGA CONSOLIDADO IPS'!BU14&lt;&gt;"",'CARGA CONSOLIDADO IPS'!BU14,IF(N1090="","",IF(N1090&gt;0,"N. D.")))</f>
        <v/>
      </c>
      <c r="H1090" s="292" t="str">
        <f>IF('CARGA CONSOLIDADO IPS'!BV14&lt;&gt;"",'CARGA CONSOLIDADO IPS'!BV14,IF(O1090="","",IF(O1090&gt;0,"N. D.")))</f>
        <v/>
      </c>
      <c r="I1090" s="292" t="str">
        <f>IF('CARGA CONSOLIDADO IPS'!BW14&lt;&gt;"",'CARGA CONSOLIDADO IPS'!BW14,IF(P1090="","",IF(P1090&gt;0,"N. D.")))</f>
        <v/>
      </c>
      <c r="J1090" s="292" t="str">
        <f>IF('CARGA CONSOLIDADO IPS'!BX14&lt;&gt;"",'CARGA CONSOLIDADO IPS'!BX14,IF(Q1090="","",IF(Q1090&gt;0,"N. D.")))</f>
        <v/>
      </c>
      <c r="K1090" s="292" t="str">
        <f>IF('CARGA CONSOLIDADO IPS'!BY14&lt;&gt;"",'CARGA CONSOLIDADO IPS'!BY14,IF(R1090="","",IF(R1090&gt;0,"N. D.")))</f>
        <v/>
      </c>
      <c r="L1090" s="292" t="str">
        <f>IF('CARGA CONSOLIDADO IPS'!BZ14&lt;&gt;"",'CARGA CONSOLIDADO IPS'!BZ14,IF(S1090="","",IF(S1090&gt;0,"N. D.")))</f>
        <v/>
      </c>
      <c r="M1090" s="292" t="str">
        <f>IF('CARGA CONSOLIDADO IPS'!CA14&lt;&gt;"",'CARGA CONSOLIDADO IPS'!CA14,IF(T1090="","",IF(T1090&gt;0,"N. D.")))</f>
        <v/>
      </c>
      <c r="N1090" s="292" t="str">
        <f>IF('CARGA CONSOLIDADO IPS'!CB14&lt;&gt;"",'CARGA CONSOLIDADO IPS'!CB14,IF(U1090="","",IF(U1090&gt;0,"N. D.")))</f>
        <v/>
      </c>
    </row>
    <row r="1091" spans="1:14" x14ac:dyDescent="0.25">
      <c r="A1091" s="288" t="str">
        <f t="shared" si="51"/>
        <v>SEDE</v>
      </c>
      <c r="B1091" s="288" t="str">
        <f t="shared" si="52"/>
        <v>MALLAMAS</v>
      </c>
      <c r="C1091" s="288" t="str">
        <f t="shared" si="53"/>
        <v/>
      </c>
      <c r="D1091" s="288">
        <v>15</v>
      </c>
      <c r="E1091" s="288" t="s">
        <v>300</v>
      </c>
      <c r="F1091" s="288" t="s">
        <v>28</v>
      </c>
      <c r="G1091" s="288" t="str">
        <f>IF('CARGA CONSOLIDADO IPS'!BU15&lt;&gt;"",'CARGA CONSOLIDADO IPS'!BU15,IF(N1091="","",IF(N1091&gt;0,"N. D.")))</f>
        <v/>
      </c>
      <c r="H1091" s="292" t="str">
        <f>IF('CARGA CONSOLIDADO IPS'!BV15&lt;&gt;"",'CARGA CONSOLIDADO IPS'!BV15,IF(O1091="","",IF(O1091&gt;0,"N. D.")))</f>
        <v/>
      </c>
      <c r="I1091" s="292" t="str">
        <f>IF('CARGA CONSOLIDADO IPS'!BW15&lt;&gt;"",'CARGA CONSOLIDADO IPS'!BW15,IF(P1091="","",IF(P1091&gt;0,"N. D.")))</f>
        <v/>
      </c>
      <c r="J1091" s="292" t="str">
        <f>IF('CARGA CONSOLIDADO IPS'!BX15&lt;&gt;"",'CARGA CONSOLIDADO IPS'!BX15,IF(Q1091="","",IF(Q1091&gt;0,"N. D.")))</f>
        <v/>
      </c>
      <c r="K1091" s="292" t="str">
        <f>IF('CARGA CONSOLIDADO IPS'!BY15&lt;&gt;"",'CARGA CONSOLIDADO IPS'!BY15,IF(R1091="","",IF(R1091&gt;0,"N. D.")))</f>
        <v/>
      </c>
      <c r="L1091" s="292" t="str">
        <f>IF('CARGA CONSOLIDADO IPS'!BZ15&lt;&gt;"",'CARGA CONSOLIDADO IPS'!BZ15,IF(S1091="","",IF(S1091&gt;0,"N. D.")))</f>
        <v/>
      </c>
      <c r="M1091" s="292" t="str">
        <f>IF('CARGA CONSOLIDADO IPS'!CA15&lt;&gt;"",'CARGA CONSOLIDADO IPS'!CA15,IF(T1091="","",IF(T1091&gt;0,"N. D.")))</f>
        <v/>
      </c>
      <c r="N1091" s="292" t="str">
        <f>IF('CARGA CONSOLIDADO IPS'!CB15&lt;&gt;"",'CARGA CONSOLIDADO IPS'!CB15,IF(U1091="","",IF(U1091&gt;0,"N. D.")))</f>
        <v/>
      </c>
    </row>
    <row r="1092" spans="1:14" x14ac:dyDescent="0.25">
      <c r="A1092" s="288" t="str">
        <f t="shared" si="51"/>
        <v>SEDE</v>
      </c>
      <c r="B1092" s="288" t="str">
        <f t="shared" si="52"/>
        <v>MALLAMAS</v>
      </c>
      <c r="C1092" s="288" t="str">
        <f t="shared" si="53"/>
        <v/>
      </c>
      <c r="D1092" s="288">
        <v>16</v>
      </c>
      <c r="E1092" s="288" t="s">
        <v>300</v>
      </c>
      <c r="F1092" s="288" t="s">
        <v>28</v>
      </c>
      <c r="G1092" s="288" t="str">
        <f>IF('CARGA CONSOLIDADO IPS'!BU16&lt;&gt;"",'CARGA CONSOLIDADO IPS'!BU16,IF(N1092="","",IF(N1092&gt;0,"N. D.")))</f>
        <v/>
      </c>
      <c r="H1092" s="292" t="str">
        <f>IF('CARGA CONSOLIDADO IPS'!BV16&lt;&gt;"",'CARGA CONSOLIDADO IPS'!BV16,IF(O1092="","",IF(O1092&gt;0,"N. D.")))</f>
        <v/>
      </c>
      <c r="I1092" s="292" t="str">
        <f>IF('CARGA CONSOLIDADO IPS'!BW16&lt;&gt;"",'CARGA CONSOLIDADO IPS'!BW16,IF(P1092="","",IF(P1092&gt;0,"N. D.")))</f>
        <v/>
      </c>
      <c r="J1092" s="292" t="str">
        <f>IF('CARGA CONSOLIDADO IPS'!BX16&lt;&gt;"",'CARGA CONSOLIDADO IPS'!BX16,IF(Q1092="","",IF(Q1092&gt;0,"N. D.")))</f>
        <v/>
      </c>
      <c r="K1092" s="292" t="str">
        <f>IF('CARGA CONSOLIDADO IPS'!BY16&lt;&gt;"",'CARGA CONSOLIDADO IPS'!BY16,IF(R1092="","",IF(R1092&gt;0,"N. D.")))</f>
        <v/>
      </c>
      <c r="L1092" s="292" t="str">
        <f>IF('CARGA CONSOLIDADO IPS'!BZ16&lt;&gt;"",'CARGA CONSOLIDADO IPS'!BZ16,IF(S1092="","",IF(S1092&gt;0,"N. D.")))</f>
        <v/>
      </c>
      <c r="M1092" s="292" t="str">
        <f>IF('CARGA CONSOLIDADO IPS'!CA16&lt;&gt;"",'CARGA CONSOLIDADO IPS'!CA16,IF(T1092="","",IF(T1092&gt;0,"N. D.")))</f>
        <v/>
      </c>
      <c r="N1092" s="292" t="str">
        <f>IF('CARGA CONSOLIDADO IPS'!CB16&lt;&gt;"",'CARGA CONSOLIDADO IPS'!CB16,IF(U1092="","",IF(U1092&gt;0,"N. D.")))</f>
        <v/>
      </c>
    </row>
    <row r="1093" spans="1:14" x14ac:dyDescent="0.25">
      <c r="A1093" s="288" t="str">
        <f t="shared" si="51"/>
        <v>SEDE</v>
      </c>
      <c r="B1093" s="288" t="str">
        <f t="shared" si="52"/>
        <v>MALLAMAS</v>
      </c>
      <c r="C1093" s="288" t="str">
        <f t="shared" si="53"/>
        <v/>
      </c>
      <c r="D1093" s="288">
        <v>17</v>
      </c>
      <c r="E1093" s="288" t="s">
        <v>300</v>
      </c>
      <c r="F1093" s="288" t="s">
        <v>28</v>
      </c>
      <c r="G1093" s="288" t="str">
        <f>IF('CARGA CONSOLIDADO IPS'!BU17&lt;&gt;"",'CARGA CONSOLIDADO IPS'!BU17,IF(N1093="","",IF(N1093&gt;0,"N. D.")))</f>
        <v/>
      </c>
      <c r="H1093" s="292" t="str">
        <f>IF('CARGA CONSOLIDADO IPS'!BV17&lt;&gt;"",'CARGA CONSOLIDADO IPS'!BV17,IF(O1093="","",IF(O1093&gt;0,"N. D.")))</f>
        <v/>
      </c>
      <c r="I1093" s="292" t="str">
        <f>IF('CARGA CONSOLIDADO IPS'!BW17&lt;&gt;"",'CARGA CONSOLIDADO IPS'!BW17,IF(P1093="","",IF(P1093&gt;0,"N. D.")))</f>
        <v/>
      </c>
      <c r="J1093" s="292" t="str">
        <f>IF('CARGA CONSOLIDADO IPS'!BX17&lt;&gt;"",'CARGA CONSOLIDADO IPS'!BX17,IF(Q1093="","",IF(Q1093&gt;0,"N. D.")))</f>
        <v/>
      </c>
      <c r="K1093" s="292" t="str">
        <f>IF('CARGA CONSOLIDADO IPS'!BY17&lt;&gt;"",'CARGA CONSOLIDADO IPS'!BY17,IF(R1093="","",IF(R1093&gt;0,"N. D.")))</f>
        <v/>
      </c>
      <c r="L1093" s="292" t="str">
        <f>IF('CARGA CONSOLIDADO IPS'!BZ17&lt;&gt;"",'CARGA CONSOLIDADO IPS'!BZ17,IF(S1093="","",IF(S1093&gt;0,"N. D.")))</f>
        <v/>
      </c>
      <c r="M1093" s="292" t="str">
        <f>IF('CARGA CONSOLIDADO IPS'!CA17&lt;&gt;"",'CARGA CONSOLIDADO IPS'!CA17,IF(T1093="","",IF(T1093&gt;0,"N. D.")))</f>
        <v/>
      </c>
      <c r="N1093" s="292" t="str">
        <f>IF('CARGA CONSOLIDADO IPS'!CB17&lt;&gt;"",'CARGA CONSOLIDADO IPS'!CB17,IF(U1093="","",IF(U1093&gt;0,"N. D.")))</f>
        <v/>
      </c>
    </row>
    <row r="1094" spans="1:14" x14ac:dyDescent="0.25">
      <c r="A1094" s="288" t="str">
        <f t="shared" si="51"/>
        <v>SEDE</v>
      </c>
      <c r="B1094" s="288" t="str">
        <f t="shared" si="52"/>
        <v>MALLAMAS</v>
      </c>
      <c r="C1094" s="288" t="str">
        <f t="shared" si="53"/>
        <v/>
      </c>
      <c r="D1094" s="288">
        <v>18</v>
      </c>
      <c r="E1094" s="288" t="s">
        <v>300</v>
      </c>
      <c r="F1094" s="288" t="s">
        <v>28</v>
      </c>
      <c r="G1094" s="288" t="str">
        <f>IF('CARGA CONSOLIDADO IPS'!BU18&lt;&gt;"",'CARGA CONSOLIDADO IPS'!BU18,IF(N1094="","",IF(N1094&gt;0,"N. D.")))</f>
        <v/>
      </c>
      <c r="H1094" s="292" t="str">
        <f>IF('CARGA CONSOLIDADO IPS'!BV18&lt;&gt;"",'CARGA CONSOLIDADO IPS'!BV18,IF(O1094="","",IF(O1094&gt;0,"N. D.")))</f>
        <v/>
      </c>
      <c r="I1094" s="292" t="str">
        <f>IF('CARGA CONSOLIDADO IPS'!BW18&lt;&gt;"",'CARGA CONSOLIDADO IPS'!BW18,IF(P1094="","",IF(P1094&gt;0,"N. D.")))</f>
        <v/>
      </c>
      <c r="J1094" s="292" t="str">
        <f>IF('CARGA CONSOLIDADO IPS'!BX18&lt;&gt;"",'CARGA CONSOLIDADO IPS'!BX18,IF(Q1094="","",IF(Q1094&gt;0,"N. D.")))</f>
        <v/>
      </c>
      <c r="K1094" s="292" t="str">
        <f>IF('CARGA CONSOLIDADO IPS'!BY18&lt;&gt;"",'CARGA CONSOLIDADO IPS'!BY18,IF(R1094="","",IF(R1094&gt;0,"N. D.")))</f>
        <v/>
      </c>
      <c r="L1094" s="292" t="str">
        <f>IF('CARGA CONSOLIDADO IPS'!BZ18&lt;&gt;"",'CARGA CONSOLIDADO IPS'!BZ18,IF(S1094="","",IF(S1094&gt;0,"N. D.")))</f>
        <v/>
      </c>
      <c r="M1094" s="292" t="str">
        <f>IF('CARGA CONSOLIDADO IPS'!CA18&lt;&gt;"",'CARGA CONSOLIDADO IPS'!CA18,IF(T1094="","",IF(T1094&gt;0,"N. D.")))</f>
        <v/>
      </c>
      <c r="N1094" s="292" t="str">
        <f>IF('CARGA CONSOLIDADO IPS'!CB18&lt;&gt;"",'CARGA CONSOLIDADO IPS'!CB18,IF(U1094="","",IF(U1094&gt;0,"N. D.")))</f>
        <v/>
      </c>
    </row>
    <row r="1095" spans="1:14" x14ac:dyDescent="0.25">
      <c r="A1095" s="288" t="str">
        <f t="shared" si="51"/>
        <v>SEDE</v>
      </c>
      <c r="B1095" s="288" t="str">
        <f t="shared" si="52"/>
        <v>MALLAMAS</v>
      </c>
      <c r="C1095" s="288" t="str">
        <f t="shared" si="53"/>
        <v/>
      </c>
      <c r="D1095" s="288">
        <v>19</v>
      </c>
      <c r="E1095" s="288" t="s">
        <v>300</v>
      </c>
      <c r="F1095" s="288" t="s">
        <v>28</v>
      </c>
      <c r="G1095" s="288" t="str">
        <f>IF('CARGA CONSOLIDADO IPS'!BU19&lt;&gt;"",'CARGA CONSOLIDADO IPS'!BU19,IF(N1095="","",IF(N1095&gt;0,"N. D.")))</f>
        <v/>
      </c>
      <c r="H1095" s="292" t="str">
        <f>IF('CARGA CONSOLIDADO IPS'!BV19&lt;&gt;"",'CARGA CONSOLIDADO IPS'!BV19,IF(O1095="","",IF(O1095&gt;0,"N. D.")))</f>
        <v/>
      </c>
      <c r="I1095" s="292" t="str">
        <f>IF('CARGA CONSOLIDADO IPS'!BW19&lt;&gt;"",'CARGA CONSOLIDADO IPS'!BW19,IF(P1095="","",IF(P1095&gt;0,"N. D.")))</f>
        <v/>
      </c>
      <c r="J1095" s="292" t="str">
        <f>IF('CARGA CONSOLIDADO IPS'!BX19&lt;&gt;"",'CARGA CONSOLIDADO IPS'!BX19,IF(Q1095="","",IF(Q1095&gt;0,"N. D.")))</f>
        <v/>
      </c>
      <c r="K1095" s="292" t="str">
        <f>IF('CARGA CONSOLIDADO IPS'!BY19&lt;&gt;"",'CARGA CONSOLIDADO IPS'!BY19,IF(R1095="","",IF(R1095&gt;0,"N. D.")))</f>
        <v/>
      </c>
      <c r="L1095" s="292" t="str">
        <f>IF('CARGA CONSOLIDADO IPS'!BZ19&lt;&gt;"",'CARGA CONSOLIDADO IPS'!BZ19,IF(S1095="","",IF(S1095&gt;0,"N. D.")))</f>
        <v/>
      </c>
      <c r="M1095" s="292" t="str">
        <f>IF('CARGA CONSOLIDADO IPS'!CA19&lt;&gt;"",'CARGA CONSOLIDADO IPS'!CA19,IF(T1095="","",IF(T1095&gt;0,"N. D.")))</f>
        <v/>
      </c>
      <c r="N1095" s="292" t="str">
        <f>IF('CARGA CONSOLIDADO IPS'!CB19&lt;&gt;"",'CARGA CONSOLIDADO IPS'!CB19,IF(U1095="","",IF(U1095&gt;0,"N. D.")))</f>
        <v/>
      </c>
    </row>
    <row r="1096" spans="1:14" x14ac:dyDescent="0.25">
      <c r="A1096" s="288" t="str">
        <f t="shared" si="51"/>
        <v>SEDE</v>
      </c>
      <c r="B1096" s="288" t="str">
        <f t="shared" si="52"/>
        <v>MALLAMAS</v>
      </c>
      <c r="C1096" s="288" t="str">
        <f t="shared" si="53"/>
        <v/>
      </c>
      <c r="D1096" s="288">
        <v>20</v>
      </c>
      <c r="E1096" s="288" t="s">
        <v>300</v>
      </c>
      <c r="F1096" s="288" t="s">
        <v>28</v>
      </c>
      <c r="G1096" s="288" t="str">
        <f>IF('CARGA CONSOLIDADO IPS'!BU20&lt;&gt;"",'CARGA CONSOLIDADO IPS'!BU20,IF(N1096="","",IF(N1096&gt;0,"N. D.")))</f>
        <v/>
      </c>
      <c r="H1096" s="292" t="str">
        <f>IF('CARGA CONSOLIDADO IPS'!BV20&lt;&gt;"",'CARGA CONSOLIDADO IPS'!BV20,IF(O1096="","",IF(O1096&gt;0,"N. D.")))</f>
        <v/>
      </c>
      <c r="I1096" s="292" t="str">
        <f>IF('CARGA CONSOLIDADO IPS'!BW20&lt;&gt;"",'CARGA CONSOLIDADO IPS'!BW20,IF(P1096="","",IF(P1096&gt;0,"N. D.")))</f>
        <v/>
      </c>
      <c r="J1096" s="292" t="str">
        <f>IF('CARGA CONSOLIDADO IPS'!BX20&lt;&gt;"",'CARGA CONSOLIDADO IPS'!BX20,IF(Q1096="","",IF(Q1096&gt;0,"N. D.")))</f>
        <v/>
      </c>
      <c r="K1096" s="292" t="str">
        <f>IF('CARGA CONSOLIDADO IPS'!BY20&lt;&gt;"",'CARGA CONSOLIDADO IPS'!BY20,IF(R1096="","",IF(R1096&gt;0,"N. D.")))</f>
        <v/>
      </c>
      <c r="L1096" s="292" t="str">
        <f>IF('CARGA CONSOLIDADO IPS'!BZ20&lt;&gt;"",'CARGA CONSOLIDADO IPS'!BZ20,IF(S1096="","",IF(S1096&gt;0,"N. D.")))</f>
        <v/>
      </c>
      <c r="M1096" s="292" t="str">
        <f>IF('CARGA CONSOLIDADO IPS'!CA20&lt;&gt;"",'CARGA CONSOLIDADO IPS'!CA20,IF(T1096="","",IF(T1096&gt;0,"N. D.")))</f>
        <v/>
      </c>
      <c r="N1096" s="292" t="str">
        <f>IF('CARGA CONSOLIDADO IPS'!CB20&lt;&gt;"",'CARGA CONSOLIDADO IPS'!CB20,IF(U1096="","",IF(U1096&gt;0,"N. D.")))</f>
        <v/>
      </c>
    </row>
    <row r="1097" spans="1:14" x14ac:dyDescent="0.25">
      <c r="A1097" s="288" t="str">
        <f t="shared" si="51"/>
        <v>SEDE</v>
      </c>
      <c r="B1097" s="288" t="str">
        <f t="shared" si="52"/>
        <v>MALLAMAS</v>
      </c>
      <c r="C1097" s="288" t="str">
        <f t="shared" si="53"/>
        <v/>
      </c>
      <c r="D1097" s="288">
        <v>21</v>
      </c>
      <c r="E1097" s="288" t="s">
        <v>300</v>
      </c>
      <c r="F1097" s="288" t="s">
        <v>28</v>
      </c>
      <c r="G1097" s="288" t="str">
        <f>IF('CARGA CONSOLIDADO IPS'!BU21&lt;&gt;"",'CARGA CONSOLIDADO IPS'!BU21,IF(N1097="","",IF(N1097&gt;0,"N. D.")))</f>
        <v/>
      </c>
      <c r="H1097" s="292" t="str">
        <f>IF('CARGA CONSOLIDADO IPS'!BV21&lt;&gt;"",'CARGA CONSOLIDADO IPS'!BV21,IF(O1097="","",IF(O1097&gt;0,"N. D.")))</f>
        <v/>
      </c>
      <c r="I1097" s="292" t="str">
        <f>IF('CARGA CONSOLIDADO IPS'!BW21&lt;&gt;"",'CARGA CONSOLIDADO IPS'!BW21,IF(P1097="","",IF(P1097&gt;0,"N. D.")))</f>
        <v/>
      </c>
      <c r="J1097" s="292" t="str">
        <f>IF('CARGA CONSOLIDADO IPS'!BX21&lt;&gt;"",'CARGA CONSOLIDADO IPS'!BX21,IF(Q1097="","",IF(Q1097&gt;0,"N. D.")))</f>
        <v/>
      </c>
      <c r="K1097" s="292" t="str">
        <f>IF('CARGA CONSOLIDADO IPS'!BY21&lt;&gt;"",'CARGA CONSOLIDADO IPS'!BY21,IF(R1097="","",IF(R1097&gt;0,"N. D.")))</f>
        <v/>
      </c>
      <c r="L1097" s="292" t="str">
        <f>IF('CARGA CONSOLIDADO IPS'!BZ21&lt;&gt;"",'CARGA CONSOLIDADO IPS'!BZ21,IF(S1097="","",IF(S1097&gt;0,"N. D.")))</f>
        <v/>
      </c>
      <c r="M1097" s="292" t="str">
        <f>IF('CARGA CONSOLIDADO IPS'!CA21&lt;&gt;"",'CARGA CONSOLIDADO IPS'!CA21,IF(T1097="","",IF(T1097&gt;0,"N. D.")))</f>
        <v/>
      </c>
      <c r="N1097" s="292" t="str">
        <f>IF('CARGA CONSOLIDADO IPS'!CB21&lt;&gt;"",'CARGA CONSOLIDADO IPS'!CB21,IF(U1097="","",IF(U1097&gt;0,"N. D.")))</f>
        <v/>
      </c>
    </row>
    <row r="1098" spans="1:14" x14ac:dyDescent="0.25">
      <c r="A1098" s="288" t="str">
        <f t="shared" si="51"/>
        <v>SEDE</v>
      </c>
      <c r="B1098" s="288" t="str">
        <f t="shared" si="52"/>
        <v>MALLAMAS</v>
      </c>
      <c r="C1098" s="288" t="str">
        <f t="shared" si="53"/>
        <v/>
      </c>
      <c r="D1098" s="288">
        <v>22</v>
      </c>
      <c r="E1098" s="288" t="s">
        <v>300</v>
      </c>
      <c r="F1098" s="288" t="s">
        <v>28</v>
      </c>
      <c r="G1098" s="288" t="str">
        <f>IF('CARGA CONSOLIDADO IPS'!BU22&lt;&gt;"",'CARGA CONSOLIDADO IPS'!BU22,IF(N1098="","",IF(N1098&gt;0,"N. D.")))</f>
        <v/>
      </c>
      <c r="H1098" s="292" t="str">
        <f>IF('CARGA CONSOLIDADO IPS'!BV22&lt;&gt;"",'CARGA CONSOLIDADO IPS'!BV22,IF(O1098="","",IF(O1098&gt;0,"N. D.")))</f>
        <v/>
      </c>
      <c r="I1098" s="292" t="str">
        <f>IF('CARGA CONSOLIDADO IPS'!BW22&lt;&gt;"",'CARGA CONSOLIDADO IPS'!BW22,IF(P1098="","",IF(P1098&gt;0,"N. D.")))</f>
        <v/>
      </c>
      <c r="J1098" s="292" t="str">
        <f>IF('CARGA CONSOLIDADO IPS'!BX22&lt;&gt;"",'CARGA CONSOLIDADO IPS'!BX22,IF(Q1098="","",IF(Q1098&gt;0,"N. D.")))</f>
        <v/>
      </c>
      <c r="K1098" s="292" t="str">
        <f>IF('CARGA CONSOLIDADO IPS'!BY22&lt;&gt;"",'CARGA CONSOLIDADO IPS'!BY22,IF(R1098="","",IF(R1098&gt;0,"N. D.")))</f>
        <v/>
      </c>
      <c r="L1098" s="292" t="str">
        <f>IF('CARGA CONSOLIDADO IPS'!BZ22&lt;&gt;"",'CARGA CONSOLIDADO IPS'!BZ22,IF(S1098="","",IF(S1098&gt;0,"N. D.")))</f>
        <v/>
      </c>
      <c r="M1098" s="292" t="str">
        <f>IF('CARGA CONSOLIDADO IPS'!CA22&lt;&gt;"",'CARGA CONSOLIDADO IPS'!CA22,IF(T1098="","",IF(T1098&gt;0,"N. D.")))</f>
        <v/>
      </c>
      <c r="N1098" s="292" t="str">
        <f>IF('CARGA CONSOLIDADO IPS'!CB22&lt;&gt;"",'CARGA CONSOLIDADO IPS'!CB22,IF(U1098="","",IF(U1098&gt;0,"N. D.")))</f>
        <v/>
      </c>
    </row>
    <row r="1099" spans="1:14" x14ac:dyDescent="0.25">
      <c r="A1099" s="288" t="str">
        <f t="shared" si="51"/>
        <v>SEDE</v>
      </c>
      <c r="B1099" s="288" t="str">
        <f t="shared" si="52"/>
        <v>MALLAMAS</v>
      </c>
      <c r="C1099" s="288" t="str">
        <f t="shared" si="53"/>
        <v/>
      </c>
      <c r="D1099" s="288">
        <v>23</v>
      </c>
      <c r="E1099" s="288" t="s">
        <v>300</v>
      </c>
      <c r="F1099" s="288" t="s">
        <v>28</v>
      </c>
      <c r="G1099" s="288" t="str">
        <f>IF('CARGA CONSOLIDADO IPS'!BU23&lt;&gt;"",'CARGA CONSOLIDADO IPS'!BU23,IF(N1099="","",IF(N1099&gt;0,"N. D.")))</f>
        <v/>
      </c>
      <c r="H1099" s="292" t="str">
        <f>IF('CARGA CONSOLIDADO IPS'!BV23&lt;&gt;"",'CARGA CONSOLIDADO IPS'!BV23,IF(O1099="","",IF(O1099&gt;0,"N. D.")))</f>
        <v/>
      </c>
      <c r="I1099" s="292" t="str">
        <f>IF('CARGA CONSOLIDADO IPS'!BW23&lt;&gt;"",'CARGA CONSOLIDADO IPS'!BW23,IF(P1099="","",IF(P1099&gt;0,"N. D.")))</f>
        <v/>
      </c>
      <c r="J1099" s="292" t="str">
        <f>IF('CARGA CONSOLIDADO IPS'!BX23&lt;&gt;"",'CARGA CONSOLIDADO IPS'!BX23,IF(Q1099="","",IF(Q1099&gt;0,"N. D.")))</f>
        <v/>
      </c>
      <c r="K1099" s="292" t="str">
        <f>IF('CARGA CONSOLIDADO IPS'!BY23&lt;&gt;"",'CARGA CONSOLIDADO IPS'!BY23,IF(R1099="","",IF(R1099&gt;0,"N. D.")))</f>
        <v/>
      </c>
      <c r="L1099" s="292" t="str">
        <f>IF('CARGA CONSOLIDADO IPS'!BZ23&lt;&gt;"",'CARGA CONSOLIDADO IPS'!BZ23,IF(S1099="","",IF(S1099&gt;0,"N. D.")))</f>
        <v/>
      </c>
      <c r="M1099" s="292" t="str">
        <f>IF('CARGA CONSOLIDADO IPS'!CA23&lt;&gt;"",'CARGA CONSOLIDADO IPS'!CA23,IF(T1099="","",IF(T1099&gt;0,"N. D.")))</f>
        <v/>
      </c>
      <c r="N1099" s="292" t="str">
        <f>IF('CARGA CONSOLIDADO IPS'!CB23&lt;&gt;"",'CARGA CONSOLIDADO IPS'!CB23,IF(U1099="","",IF(U1099&gt;0,"N. D.")))</f>
        <v/>
      </c>
    </row>
    <row r="1100" spans="1:14" x14ac:dyDescent="0.25">
      <c r="A1100" s="288" t="str">
        <f t="shared" si="51"/>
        <v>SEDE</v>
      </c>
      <c r="B1100" s="288" t="str">
        <f t="shared" si="52"/>
        <v>MALLAMAS</v>
      </c>
      <c r="C1100" s="288" t="str">
        <f t="shared" si="53"/>
        <v/>
      </c>
      <c r="D1100" s="288">
        <v>24</v>
      </c>
      <c r="E1100" s="288" t="s">
        <v>300</v>
      </c>
      <c r="F1100" s="288" t="s">
        <v>28</v>
      </c>
      <c r="G1100" s="288" t="str">
        <f>IF('CARGA CONSOLIDADO IPS'!BU24&lt;&gt;"",'CARGA CONSOLIDADO IPS'!BU24,IF(N1100="","",IF(N1100&gt;0,"N. D.")))</f>
        <v/>
      </c>
      <c r="H1100" s="292" t="str">
        <f>IF('CARGA CONSOLIDADO IPS'!BV24&lt;&gt;"",'CARGA CONSOLIDADO IPS'!BV24,IF(O1100="","",IF(O1100&gt;0,"N. D.")))</f>
        <v/>
      </c>
      <c r="I1100" s="292" t="str">
        <f>IF('CARGA CONSOLIDADO IPS'!BW24&lt;&gt;"",'CARGA CONSOLIDADO IPS'!BW24,IF(P1100="","",IF(P1100&gt;0,"N. D.")))</f>
        <v/>
      </c>
      <c r="J1100" s="292" t="str">
        <f>IF('CARGA CONSOLIDADO IPS'!BX24&lt;&gt;"",'CARGA CONSOLIDADO IPS'!BX24,IF(Q1100="","",IF(Q1100&gt;0,"N. D.")))</f>
        <v/>
      </c>
      <c r="K1100" s="292" t="str">
        <f>IF('CARGA CONSOLIDADO IPS'!BY24&lt;&gt;"",'CARGA CONSOLIDADO IPS'!BY24,IF(R1100="","",IF(R1100&gt;0,"N. D.")))</f>
        <v/>
      </c>
      <c r="L1100" s="292" t="str">
        <f>IF('CARGA CONSOLIDADO IPS'!BZ24&lt;&gt;"",'CARGA CONSOLIDADO IPS'!BZ24,IF(S1100="","",IF(S1100&gt;0,"N. D.")))</f>
        <v/>
      </c>
      <c r="M1100" s="292" t="str">
        <f>IF('CARGA CONSOLIDADO IPS'!CA24&lt;&gt;"",'CARGA CONSOLIDADO IPS'!CA24,IF(T1100="","",IF(T1100&gt;0,"N. D.")))</f>
        <v/>
      </c>
      <c r="N1100" s="292" t="str">
        <f>IF('CARGA CONSOLIDADO IPS'!CB24&lt;&gt;"",'CARGA CONSOLIDADO IPS'!CB24,IF(U1100="","",IF(U1100&gt;0,"N. D.")))</f>
        <v/>
      </c>
    </row>
    <row r="1101" spans="1:14" x14ac:dyDescent="0.25">
      <c r="A1101" s="288" t="str">
        <f t="shared" si="51"/>
        <v>SEDE</v>
      </c>
      <c r="B1101" s="288" t="str">
        <f t="shared" si="52"/>
        <v>MALLAMAS</v>
      </c>
      <c r="C1101" s="288" t="str">
        <f t="shared" si="53"/>
        <v/>
      </c>
      <c r="D1101" s="288">
        <v>25</v>
      </c>
      <c r="E1101" s="288" t="s">
        <v>300</v>
      </c>
      <c r="F1101" s="288" t="s">
        <v>28</v>
      </c>
      <c r="G1101" s="288" t="str">
        <f>IF('CARGA CONSOLIDADO IPS'!BU25&lt;&gt;"",'CARGA CONSOLIDADO IPS'!BU25,IF(N1101="","",IF(N1101&gt;0,"N. D.")))</f>
        <v/>
      </c>
      <c r="H1101" s="292" t="str">
        <f>IF('CARGA CONSOLIDADO IPS'!BV25&lt;&gt;"",'CARGA CONSOLIDADO IPS'!BV25,IF(O1101="","",IF(O1101&gt;0,"N. D.")))</f>
        <v/>
      </c>
      <c r="I1101" s="292" t="str">
        <f>IF('CARGA CONSOLIDADO IPS'!BW25&lt;&gt;"",'CARGA CONSOLIDADO IPS'!BW25,IF(P1101="","",IF(P1101&gt;0,"N. D.")))</f>
        <v/>
      </c>
      <c r="J1101" s="292" t="str">
        <f>IF('CARGA CONSOLIDADO IPS'!BX25&lt;&gt;"",'CARGA CONSOLIDADO IPS'!BX25,IF(Q1101="","",IF(Q1101&gt;0,"N. D.")))</f>
        <v/>
      </c>
      <c r="K1101" s="292" t="str">
        <f>IF('CARGA CONSOLIDADO IPS'!BY25&lt;&gt;"",'CARGA CONSOLIDADO IPS'!BY25,IF(R1101="","",IF(R1101&gt;0,"N. D.")))</f>
        <v/>
      </c>
      <c r="L1101" s="292" t="str">
        <f>IF('CARGA CONSOLIDADO IPS'!BZ25&lt;&gt;"",'CARGA CONSOLIDADO IPS'!BZ25,IF(S1101="","",IF(S1101&gt;0,"N. D.")))</f>
        <v/>
      </c>
      <c r="M1101" s="292" t="str">
        <f>IF('CARGA CONSOLIDADO IPS'!CA25&lt;&gt;"",'CARGA CONSOLIDADO IPS'!CA25,IF(T1101="","",IF(T1101&gt;0,"N. D.")))</f>
        <v/>
      </c>
      <c r="N1101" s="292" t="str">
        <f>IF('CARGA CONSOLIDADO IPS'!CB25&lt;&gt;"",'CARGA CONSOLIDADO IPS'!CB25,IF(U1101="","",IF(U1101&gt;0,"N. D.")))</f>
        <v/>
      </c>
    </row>
    <row r="1102" spans="1:14" x14ac:dyDescent="0.25">
      <c r="A1102" s="288" t="str">
        <f t="shared" si="51"/>
        <v>SEDE</v>
      </c>
      <c r="B1102" s="288" t="str">
        <f t="shared" si="52"/>
        <v>MALLAMAS</v>
      </c>
      <c r="C1102" s="288" t="str">
        <f t="shared" si="53"/>
        <v/>
      </c>
      <c r="D1102" s="288">
        <v>26</v>
      </c>
      <c r="E1102" s="288" t="s">
        <v>300</v>
      </c>
      <c r="F1102" s="288" t="s">
        <v>28</v>
      </c>
      <c r="G1102" s="288" t="str">
        <f>IF('CARGA CONSOLIDADO IPS'!BU26&lt;&gt;"",'CARGA CONSOLIDADO IPS'!BU26,IF(N1102="","",IF(N1102&gt;0,"N. D.")))</f>
        <v/>
      </c>
      <c r="H1102" s="292" t="str">
        <f>IF('CARGA CONSOLIDADO IPS'!BV26&lt;&gt;"",'CARGA CONSOLIDADO IPS'!BV26,IF(O1102="","",IF(O1102&gt;0,"N. D.")))</f>
        <v/>
      </c>
      <c r="I1102" s="292" t="str">
        <f>IF('CARGA CONSOLIDADO IPS'!BW26&lt;&gt;"",'CARGA CONSOLIDADO IPS'!BW26,IF(P1102="","",IF(P1102&gt;0,"N. D.")))</f>
        <v/>
      </c>
      <c r="J1102" s="292" t="str">
        <f>IF('CARGA CONSOLIDADO IPS'!BX26&lt;&gt;"",'CARGA CONSOLIDADO IPS'!BX26,IF(Q1102="","",IF(Q1102&gt;0,"N. D.")))</f>
        <v/>
      </c>
      <c r="K1102" s="292" t="str">
        <f>IF('CARGA CONSOLIDADO IPS'!BY26&lt;&gt;"",'CARGA CONSOLIDADO IPS'!BY26,IF(R1102="","",IF(R1102&gt;0,"N. D.")))</f>
        <v/>
      </c>
      <c r="L1102" s="292" t="str">
        <f>IF('CARGA CONSOLIDADO IPS'!BZ26&lt;&gt;"",'CARGA CONSOLIDADO IPS'!BZ26,IF(S1102="","",IF(S1102&gt;0,"N. D.")))</f>
        <v/>
      </c>
      <c r="M1102" s="292" t="str">
        <f>IF('CARGA CONSOLIDADO IPS'!CA26&lt;&gt;"",'CARGA CONSOLIDADO IPS'!CA26,IF(T1102="","",IF(T1102&gt;0,"N. D.")))</f>
        <v/>
      </c>
      <c r="N1102" s="292" t="str">
        <f>IF('CARGA CONSOLIDADO IPS'!CB26&lt;&gt;"",'CARGA CONSOLIDADO IPS'!CB26,IF(U1102="","",IF(U1102&gt;0,"N. D.")))</f>
        <v/>
      </c>
    </row>
    <row r="1103" spans="1:14" x14ac:dyDescent="0.25">
      <c r="A1103" s="288" t="str">
        <f t="shared" si="51"/>
        <v>SEDE</v>
      </c>
      <c r="B1103" s="288" t="str">
        <f t="shared" si="52"/>
        <v>MALLAMAS</v>
      </c>
      <c r="C1103" s="288" t="str">
        <f t="shared" si="53"/>
        <v/>
      </c>
      <c r="D1103" s="288">
        <v>27</v>
      </c>
      <c r="E1103" s="288" t="s">
        <v>300</v>
      </c>
      <c r="F1103" s="288" t="s">
        <v>28</v>
      </c>
      <c r="G1103" s="288" t="str">
        <f>IF('CARGA CONSOLIDADO IPS'!BU27&lt;&gt;"",'CARGA CONSOLIDADO IPS'!BU27,IF(N1103="","",IF(N1103&gt;0,"N. D.")))</f>
        <v/>
      </c>
      <c r="H1103" s="292" t="str">
        <f>IF('CARGA CONSOLIDADO IPS'!BV27&lt;&gt;"",'CARGA CONSOLIDADO IPS'!BV27,IF(O1103="","",IF(O1103&gt;0,"N. D.")))</f>
        <v/>
      </c>
      <c r="I1103" s="292" t="str">
        <f>IF('CARGA CONSOLIDADO IPS'!BW27&lt;&gt;"",'CARGA CONSOLIDADO IPS'!BW27,IF(P1103="","",IF(P1103&gt;0,"N. D.")))</f>
        <v/>
      </c>
      <c r="J1103" s="292" t="str">
        <f>IF('CARGA CONSOLIDADO IPS'!BX27&lt;&gt;"",'CARGA CONSOLIDADO IPS'!BX27,IF(Q1103="","",IF(Q1103&gt;0,"N. D.")))</f>
        <v/>
      </c>
      <c r="K1103" s="292" t="str">
        <f>IF('CARGA CONSOLIDADO IPS'!BY27&lt;&gt;"",'CARGA CONSOLIDADO IPS'!BY27,IF(R1103="","",IF(R1103&gt;0,"N. D.")))</f>
        <v/>
      </c>
      <c r="L1103" s="292" t="str">
        <f>IF('CARGA CONSOLIDADO IPS'!BZ27&lt;&gt;"",'CARGA CONSOLIDADO IPS'!BZ27,IF(S1103="","",IF(S1103&gt;0,"N. D.")))</f>
        <v/>
      </c>
      <c r="M1103" s="292" t="str">
        <f>IF('CARGA CONSOLIDADO IPS'!CA27&lt;&gt;"",'CARGA CONSOLIDADO IPS'!CA27,IF(T1103="","",IF(T1103&gt;0,"N. D.")))</f>
        <v/>
      </c>
      <c r="N1103" s="292" t="str">
        <f>IF('CARGA CONSOLIDADO IPS'!CB27&lt;&gt;"",'CARGA CONSOLIDADO IPS'!CB27,IF(U1103="","",IF(U1103&gt;0,"N. D.")))</f>
        <v/>
      </c>
    </row>
    <row r="1104" spans="1:14" x14ac:dyDescent="0.25">
      <c r="A1104" s="288" t="str">
        <f t="shared" si="51"/>
        <v>SEDE</v>
      </c>
      <c r="B1104" s="288" t="str">
        <f t="shared" si="52"/>
        <v>MALLAMAS</v>
      </c>
      <c r="C1104" s="288" t="str">
        <f t="shared" si="53"/>
        <v/>
      </c>
      <c r="D1104" s="288">
        <v>28</v>
      </c>
      <c r="E1104" s="288" t="s">
        <v>300</v>
      </c>
      <c r="F1104" s="288" t="s">
        <v>28</v>
      </c>
      <c r="G1104" s="288" t="str">
        <f>IF('CARGA CONSOLIDADO IPS'!BU28&lt;&gt;"",'CARGA CONSOLIDADO IPS'!BU28,IF(N1104="","",IF(N1104&gt;0,"N. D.")))</f>
        <v/>
      </c>
      <c r="H1104" s="292" t="str">
        <f>IF('CARGA CONSOLIDADO IPS'!BV28&lt;&gt;"",'CARGA CONSOLIDADO IPS'!BV28,IF(O1104="","",IF(O1104&gt;0,"N. D.")))</f>
        <v/>
      </c>
      <c r="I1104" s="292" t="str">
        <f>IF('CARGA CONSOLIDADO IPS'!BW28&lt;&gt;"",'CARGA CONSOLIDADO IPS'!BW28,IF(P1104="","",IF(P1104&gt;0,"N. D.")))</f>
        <v/>
      </c>
      <c r="J1104" s="292" t="str">
        <f>IF('CARGA CONSOLIDADO IPS'!BX28&lt;&gt;"",'CARGA CONSOLIDADO IPS'!BX28,IF(Q1104="","",IF(Q1104&gt;0,"N. D.")))</f>
        <v/>
      </c>
      <c r="K1104" s="292" t="str">
        <f>IF('CARGA CONSOLIDADO IPS'!BY28&lt;&gt;"",'CARGA CONSOLIDADO IPS'!BY28,IF(R1104="","",IF(R1104&gt;0,"N. D.")))</f>
        <v/>
      </c>
      <c r="L1104" s="292" t="str">
        <f>IF('CARGA CONSOLIDADO IPS'!BZ28&lt;&gt;"",'CARGA CONSOLIDADO IPS'!BZ28,IF(S1104="","",IF(S1104&gt;0,"N. D.")))</f>
        <v/>
      </c>
      <c r="M1104" s="292" t="str">
        <f>IF('CARGA CONSOLIDADO IPS'!CA28&lt;&gt;"",'CARGA CONSOLIDADO IPS'!CA28,IF(T1104="","",IF(T1104&gt;0,"N. D.")))</f>
        <v/>
      </c>
      <c r="N1104" s="292" t="str">
        <f>IF('CARGA CONSOLIDADO IPS'!CB28&lt;&gt;"",'CARGA CONSOLIDADO IPS'!CB28,IF(U1104="","",IF(U1104&gt;0,"N. D.")))</f>
        <v/>
      </c>
    </row>
    <row r="1105" spans="1:14" x14ac:dyDescent="0.25">
      <c r="A1105" s="288" t="str">
        <f t="shared" ref="A1105:A1168" si="54">E1105</f>
        <v>SEDE</v>
      </c>
      <c r="B1105" s="288" t="str">
        <f t="shared" ref="B1105:B1168" si="55">F1105</f>
        <v>MALLAMAS</v>
      </c>
      <c r="C1105" s="288" t="str">
        <f t="shared" ref="C1105:C1168" si="56">G1105</f>
        <v/>
      </c>
      <c r="D1105" s="288">
        <v>29</v>
      </c>
      <c r="E1105" s="288" t="s">
        <v>300</v>
      </c>
      <c r="F1105" s="288" t="s">
        <v>28</v>
      </c>
      <c r="G1105" s="288" t="str">
        <f>IF('CARGA CONSOLIDADO IPS'!BU29&lt;&gt;"",'CARGA CONSOLIDADO IPS'!BU29,IF(N1105="","",IF(N1105&gt;0,"N. D.")))</f>
        <v/>
      </c>
      <c r="H1105" s="292" t="str">
        <f>IF('CARGA CONSOLIDADO IPS'!BV29&lt;&gt;"",'CARGA CONSOLIDADO IPS'!BV29,IF(O1105="","",IF(O1105&gt;0,"N. D.")))</f>
        <v/>
      </c>
      <c r="I1105" s="292" t="str">
        <f>IF('CARGA CONSOLIDADO IPS'!BW29&lt;&gt;"",'CARGA CONSOLIDADO IPS'!BW29,IF(P1105="","",IF(P1105&gt;0,"N. D.")))</f>
        <v/>
      </c>
      <c r="J1105" s="292" t="str">
        <f>IF('CARGA CONSOLIDADO IPS'!BX29&lt;&gt;"",'CARGA CONSOLIDADO IPS'!BX29,IF(Q1105="","",IF(Q1105&gt;0,"N. D.")))</f>
        <v/>
      </c>
      <c r="K1105" s="292" t="str">
        <f>IF('CARGA CONSOLIDADO IPS'!BY29&lt;&gt;"",'CARGA CONSOLIDADO IPS'!BY29,IF(R1105="","",IF(R1105&gt;0,"N. D.")))</f>
        <v/>
      </c>
      <c r="L1105" s="292" t="str">
        <f>IF('CARGA CONSOLIDADO IPS'!BZ29&lt;&gt;"",'CARGA CONSOLIDADO IPS'!BZ29,IF(S1105="","",IF(S1105&gt;0,"N. D.")))</f>
        <v/>
      </c>
      <c r="M1105" s="292" t="str">
        <f>IF('CARGA CONSOLIDADO IPS'!CA29&lt;&gt;"",'CARGA CONSOLIDADO IPS'!CA29,IF(T1105="","",IF(T1105&gt;0,"N. D.")))</f>
        <v/>
      </c>
      <c r="N1105" s="292" t="str">
        <f>IF('CARGA CONSOLIDADO IPS'!CB29&lt;&gt;"",'CARGA CONSOLIDADO IPS'!CB29,IF(U1105="","",IF(U1105&gt;0,"N. D.")))</f>
        <v/>
      </c>
    </row>
    <row r="1106" spans="1:14" x14ac:dyDescent="0.25">
      <c r="A1106" s="288" t="str">
        <f t="shared" si="54"/>
        <v>SEDE</v>
      </c>
      <c r="B1106" s="288" t="str">
        <f t="shared" si="55"/>
        <v>MALLAMAS</v>
      </c>
      <c r="C1106" s="288" t="str">
        <f t="shared" si="56"/>
        <v/>
      </c>
      <c r="D1106" s="288">
        <v>30</v>
      </c>
      <c r="E1106" s="288" t="s">
        <v>300</v>
      </c>
      <c r="F1106" s="288" t="s">
        <v>28</v>
      </c>
      <c r="G1106" s="288" t="str">
        <f>IF('CARGA CONSOLIDADO IPS'!BU30&lt;&gt;"",'CARGA CONSOLIDADO IPS'!BU30,IF(N1106="","",IF(N1106&gt;0,"N. D.")))</f>
        <v/>
      </c>
      <c r="H1106" s="292" t="str">
        <f>IF('CARGA CONSOLIDADO IPS'!BV30&lt;&gt;"",'CARGA CONSOLIDADO IPS'!BV30,IF(O1106="","",IF(O1106&gt;0,"N. D.")))</f>
        <v/>
      </c>
      <c r="I1106" s="292" t="str">
        <f>IF('CARGA CONSOLIDADO IPS'!BW30&lt;&gt;"",'CARGA CONSOLIDADO IPS'!BW30,IF(P1106="","",IF(P1106&gt;0,"N. D.")))</f>
        <v/>
      </c>
      <c r="J1106" s="292" t="str">
        <f>IF('CARGA CONSOLIDADO IPS'!BX30&lt;&gt;"",'CARGA CONSOLIDADO IPS'!BX30,IF(Q1106="","",IF(Q1106&gt;0,"N. D.")))</f>
        <v/>
      </c>
      <c r="K1106" s="292" t="str">
        <f>IF('CARGA CONSOLIDADO IPS'!BY30&lt;&gt;"",'CARGA CONSOLIDADO IPS'!BY30,IF(R1106="","",IF(R1106&gt;0,"N. D.")))</f>
        <v/>
      </c>
      <c r="L1106" s="292" t="str">
        <f>IF('CARGA CONSOLIDADO IPS'!BZ30&lt;&gt;"",'CARGA CONSOLIDADO IPS'!BZ30,IF(S1106="","",IF(S1106&gt;0,"N. D.")))</f>
        <v/>
      </c>
      <c r="M1106" s="292" t="str">
        <f>IF('CARGA CONSOLIDADO IPS'!CA30&lt;&gt;"",'CARGA CONSOLIDADO IPS'!CA30,IF(T1106="","",IF(T1106&gt;0,"N. D.")))</f>
        <v/>
      </c>
      <c r="N1106" s="292" t="str">
        <f>IF('CARGA CONSOLIDADO IPS'!CB30&lt;&gt;"",'CARGA CONSOLIDADO IPS'!CB30,IF(U1106="","",IF(U1106&gt;0,"N. D.")))</f>
        <v/>
      </c>
    </row>
    <row r="1107" spans="1:14" x14ac:dyDescent="0.25">
      <c r="A1107" s="288" t="str">
        <f t="shared" si="54"/>
        <v>SEDE</v>
      </c>
      <c r="B1107" s="288" t="str">
        <f t="shared" si="55"/>
        <v>MALLAMAS</v>
      </c>
      <c r="C1107" s="288" t="str">
        <f t="shared" si="56"/>
        <v/>
      </c>
      <c r="D1107" s="288">
        <v>31</v>
      </c>
      <c r="E1107" s="288" t="s">
        <v>300</v>
      </c>
      <c r="F1107" s="288" t="s">
        <v>28</v>
      </c>
      <c r="G1107" s="288" t="str">
        <f>IF('CARGA CONSOLIDADO IPS'!BU31&lt;&gt;"",'CARGA CONSOLIDADO IPS'!BU31,IF(N1107="","",IF(N1107&gt;0,"N. D.")))</f>
        <v/>
      </c>
      <c r="H1107" s="292" t="str">
        <f>IF('CARGA CONSOLIDADO IPS'!BV31&lt;&gt;"",'CARGA CONSOLIDADO IPS'!BV31,IF(O1107="","",IF(O1107&gt;0,"N. D.")))</f>
        <v/>
      </c>
      <c r="I1107" s="292" t="str">
        <f>IF('CARGA CONSOLIDADO IPS'!BW31&lt;&gt;"",'CARGA CONSOLIDADO IPS'!BW31,IF(P1107="","",IF(P1107&gt;0,"N. D.")))</f>
        <v/>
      </c>
      <c r="J1107" s="292" t="str">
        <f>IF('CARGA CONSOLIDADO IPS'!BX31&lt;&gt;"",'CARGA CONSOLIDADO IPS'!BX31,IF(Q1107="","",IF(Q1107&gt;0,"N. D.")))</f>
        <v/>
      </c>
      <c r="K1107" s="292" t="str">
        <f>IF('CARGA CONSOLIDADO IPS'!BY31&lt;&gt;"",'CARGA CONSOLIDADO IPS'!BY31,IF(R1107="","",IF(R1107&gt;0,"N. D.")))</f>
        <v/>
      </c>
      <c r="L1107" s="292" t="str">
        <f>IF('CARGA CONSOLIDADO IPS'!BZ31&lt;&gt;"",'CARGA CONSOLIDADO IPS'!BZ31,IF(S1107="","",IF(S1107&gt;0,"N. D.")))</f>
        <v/>
      </c>
      <c r="M1107" s="292" t="str">
        <f>IF('CARGA CONSOLIDADO IPS'!CA31&lt;&gt;"",'CARGA CONSOLIDADO IPS'!CA31,IF(T1107="","",IF(T1107&gt;0,"N. D.")))</f>
        <v/>
      </c>
      <c r="N1107" s="292" t="str">
        <f>IF('CARGA CONSOLIDADO IPS'!CB31&lt;&gt;"",'CARGA CONSOLIDADO IPS'!CB31,IF(U1107="","",IF(U1107&gt;0,"N. D.")))</f>
        <v/>
      </c>
    </row>
    <row r="1108" spans="1:14" x14ac:dyDescent="0.25">
      <c r="A1108" s="288" t="str">
        <f t="shared" si="54"/>
        <v>SEDE</v>
      </c>
      <c r="B1108" s="288" t="str">
        <f t="shared" si="55"/>
        <v>MALLAMAS</v>
      </c>
      <c r="C1108" s="288" t="str">
        <f t="shared" si="56"/>
        <v/>
      </c>
      <c r="D1108" s="288">
        <v>32</v>
      </c>
      <c r="E1108" s="288" t="s">
        <v>300</v>
      </c>
      <c r="F1108" s="288" t="s">
        <v>28</v>
      </c>
      <c r="G1108" s="288" t="str">
        <f>IF('CARGA CONSOLIDADO IPS'!BU32&lt;&gt;"",'CARGA CONSOLIDADO IPS'!BU32,IF(N1108="","",IF(N1108&gt;0,"N. D.")))</f>
        <v/>
      </c>
      <c r="H1108" s="292" t="str">
        <f>IF('CARGA CONSOLIDADO IPS'!BV32&lt;&gt;"",'CARGA CONSOLIDADO IPS'!BV32,IF(O1108="","",IF(O1108&gt;0,"N. D.")))</f>
        <v/>
      </c>
      <c r="I1108" s="292" t="str">
        <f>IF('CARGA CONSOLIDADO IPS'!BW32&lt;&gt;"",'CARGA CONSOLIDADO IPS'!BW32,IF(P1108="","",IF(P1108&gt;0,"N. D.")))</f>
        <v/>
      </c>
      <c r="J1108" s="292" t="str">
        <f>IF('CARGA CONSOLIDADO IPS'!BX32&lt;&gt;"",'CARGA CONSOLIDADO IPS'!BX32,IF(Q1108="","",IF(Q1108&gt;0,"N. D.")))</f>
        <v/>
      </c>
      <c r="K1108" s="292" t="str">
        <f>IF('CARGA CONSOLIDADO IPS'!BY32&lt;&gt;"",'CARGA CONSOLIDADO IPS'!BY32,IF(R1108="","",IF(R1108&gt;0,"N. D.")))</f>
        <v/>
      </c>
      <c r="L1108" s="292" t="str">
        <f>IF('CARGA CONSOLIDADO IPS'!BZ32&lt;&gt;"",'CARGA CONSOLIDADO IPS'!BZ32,IF(S1108="","",IF(S1108&gt;0,"N. D.")))</f>
        <v/>
      </c>
      <c r="M1108" s="292" t="str">
        <f>IF('CARGA CONSOLIDADO IPS'!CA32&lt;&gt;"",'CARGA CONSOLIDADO IPS'!CA32,IF(T1108="","",IF(T1108&gt;0,"N. D.")))</f>
        <v/>
      </c>
      <c r="N1108" s="292" t="str">
        <f>IF('CARGA CONSOLIDADO IPS'!CB32&lt;&gt;"",'CARGA CONSOLIDADO IPS'!CB32,IF(U1108="","",IF(U1108&gt;0,"N. D.")))</f>
        <v/>
      </c>
    </row>
    <row r="1109" spans="1:14" x14ac:dyDescent="0.25">
      <c r="A1109" s="288" t="str">
        <f t="shared" si="54"/>
        <v>SEDE</v>
      </c>
      <c r="B1109" s="288" t="str">
        <f t="shared" si="55"/>
        <v>MALLAMAS</v>
      </c>
      <c r="C1109" s="288" t="str">
        <f t="shared" si="56"/>
        <v/>
      </c>
      <c r="D1109" s="288">
        <v>33</v>
      </c>
      <c r="E1109" s="288" t="s">
        <v>300</v>
      </c>
      <c r="F1109" s="288" t="s">
        <v>28</v>
      </c>
      <c r="G1109" s="288" t="str">
        <f>IF('CARGA CONSOLIDADO IPS'!BU33&lt;&gt;"",'CARGA CONSOLIDADO IPS'!BU33,IF(N1109="","",IF(N1109&gt;0,"N. D.")))</f>
        <v/>
      </c>
      <c r="H1109" s="292" t="str">
        <f>IF('CARGA CONSOLIDADO IPS'!BV33&lt;&gt;"",'CARGA CONSOLIDADO IPS'!BV33,IF(O1109="","",IF(O1109&gt;0,"N. D.")))</f>
        <v/>
      </c>
      <c r="I1109" s="292" t="str">
        <f>IF('CARGA CONSOLIDADO IPS'!BW33&lt;&gt;"",'CARGA CONSOLIDADO IPS'!BW33,IF(P1109="","",IF(P1109&gt;0,"N. D.")))</f>
        <v/>
      </c>
      <c r="J1109" s="292" t="str">
        <f>IF('CARGA CONSOLIDADO IPS'!BX33&lt;&gt;"",'CARGA CONSOLIDADO IPS'!BX33,IF(Q1109="","",IF(Q1109&gt;0,"N. D.")))</f>
        <v/>
      </c>
      <c r="K1109" s="292" t="str">
        <f>IF('CARGA CONSOLIDADO IPS'!BY33&lt;&gt;"",'CARGA CONSOLIDADO IPS'!BY33,IF(R1109="","",IF(R1109&gt;0,"N. D.")))</f>
        <v/>
      </c>
      <c r="L1109" s="292" t="str">
        <f>IF('CARGA CONSOLIDADO IPS'!BZ33&lt;&gt;"",'CARGA CONSOLIDADO IPS'!BZ33,IF(S1109="","",IF(S1109&gt;0,"N. D.")))</f>
        <v/>
      </c>
      <c r="M1109" s="292" t="str">
        <f>IF('CARGA CONSOLIDADO IPS'!CA33&lt;&gt;"",'CARGA CONSOLIDADO IPS'!CA33,IF(T1109="","",IF(T1109&gt;0,"N. D.")))</f>
        <v/>
      </c>
      <c r="N1109" s="292" t="str">
        <f>IF('CARGA CONSOLIDADO IPS'!CB33&lt;&gt;"",'CARGA CONSOLIDADO IPS'!CB33,IF(U1109="","",IF(U1109&gt;0,"N. D.")))</f>
        <v/>
      </c>
    </row>
    <row r="1110" spans="1:14" x14ac:dyDescent="0.25">
      <c r="A1110" s="288" t="str">
        <f t="shared" si="54"/>
        <v>SEDE</v>
      </c>
      <c r="B1110" s="288" t="str">
        <f t="shared" si="55"/>
        <v>MALLAMAS</v>
      </c>
      <c r="C1110" s="288" t="str">
        <f t="shared" si="56"/>
        <v/>
      </c>
      <c r="D1110" s="288">
        <v>34</v>
      </c>
      <c r="E1110" s="288" t="s">
        <v>300</v>
      </c>
      <c r="F1110" s="288" t="s">
        <v>28</v>
      </c>
      <c r="G1110" s="288" t="str">
        <f>IF('CARGA CONSOLIDADO IPS'!BU34&lt;&gt;"",'CARGA CONSOLIDADO IPS'!BU34,IF(N1110="","",IF(N1110&gt;0,"N. D.")))</f>
        <v/>
      </c>
      <c r="H1110" s="292" t="str">
        <f>IF('CARGA CONSOLIDADO IPS'!BV34&lt;&gt;"",'CARGA CONSOLIDADO IPS'!BV34,IF(O1110="","",IF(O1110&gt;0,"N. D.")))</f>
        <v/>
      </c>
      <c r="I1110" s="292" t="str">
        <f>IF('CARGA CONSOLIDADO IPS'!BW34&lt;&gt;"",'CARGA CONSOLIDADO IPS'!BW34,IF(P1110="","",IF(P1110&gt;0,"N. D.")))</f>
        <v/>
      </c>
      <c r="J1110" s="292" t="str">
        <f>IF('CARGA CONSOLIDADO IPS'!BX34&lt;&gt;"",'CARGA CONSOLIDADO IPS'!BX34,IF(Q1110="","",IF(Q1110&gt;0,"N. D.")))</f>
        <v/>
      </c>
      <c r="K1110" s="292" t="str">
        <f>IF('CARGA CONSOLIDADO IPS'!BY34&lt;&gt;"",'CARGA CONSOLIDADO IPS'!BY34,IF(R1110="","",IF(R1110&gt;0,"N. D.")))</f>
        <v/>
      </c>
      <c r="L1110" s="292" t="str">
        <f>IF('CARGA CONSOLIDADO IPS'!BZ34&lt;&gt;"",'CARGA CONSOLIDADO IPS'!BZ34,IF(S1110="","",IF(S1110&gt;0,"N. D.")))</f>
        <v/>
      </c>
      <c r="M1110" s="292" t="str">
        <f>IF('CARGA CONSOLIDADO IPS'!CA34&lt;&gt;"",'CARGA CONSOLIDADO IPS'!CA34,IF(T1110="","",IF(T1110&gt;0,"N. D.")))</f>
        <v/>
      </c>
      <c r="N1110" s="292" t="str">
        <f>IF('CARGA CONSOLIDADO IPS'!CB34&lt;&gt;"",'CARGA CONSOLIDADO IPS'!CB34,IF(U1110="","",IF(U1110&gt;0,"N. D.")))</f>
        <v/>
      </c>
    </row>
    <row r="1111" spans="1:14" x14ac:dyDescent="0.25">
      <c r="A1111" s="288" t="str">
        <f t="shared" si="54"/>
        <v>SEDE</v>
      </c>
      <c r="B1111" s="288" t="str">
        <f t="shared" si="55"/>
        <v>MALLAMAS</v>
      </c>
      <c r="C1111" s="288" t="str">
        <f t="shared" si="56"/>
        <v/>
      </c>
      <c r="D1111" s="288">
        <v>35</v>
      </c>
      <c r="E1111" s="288" t="s">
        <v>300</v>
      </c>
      <c r="F1111" s="288" t="s">
        <v>28</v>
      </c>
      <c r="G1111" s="288" t="str">
        <f>IF('CARGA CONSOLIDADO IPS'!BU35&lt;&gt;"",'CARGA CONSOLIDADO IPS'!BU35,IF(N1111="","",IF(N1111&gt;0,"N. D.")))</f>
        <v/>
      </c>
      <c r="H1111" s="292" t="str">
        <f>IF('CARGA CONSOLIDADO IPS'!BV35&lt;&gt;"",'CARGA CONSOLIDADO IPS'!BV35,IF(O1111="","",IF(O1111&gt;0,"N. D.")))</f>
        <v/>
      </c>
      <c r="I1111" s="292" t="str">
        <f>IF('CARGA CONSOLIDADO IPS'!BW35&lt;&gt;"",'CARGA CONSOLIDADO IPS'!BW35,IF(P1111="","",IF(P1111&gt;0,"N. D.")))</f>
        <v/>
      </c>
      <c r="J1111" s="292" t="str">
        <f>IF('CARGA CONSOLIDADO IPS'!BX35&lt;&gt;"",'CARGA CONSOLIDADO IPS'!BX35,IF(Q1111="","",IF(Q1111&gt;0,"N. D.")))</f>
        <v/>
      </c>
      <c r="K1111" s="292" t="str">
        <f>IF('CARGA CONSOLIDADO IPS'!BY35&lt;&gt;"",'CARGA CONSOLIDADO IPS'!BY35,IF(R1111="","",IF(R1111&gt;0,"N. D.")))</f>
        <v/>
      </c>
      <c r="L1111" s="292" t="str">
        <f>IF('CARGA CONSOLIDADO IPS'!BZ35&lt;&gt;"",'CARGA CONSOLIDADO IPS'!BZ35,IF(S1111="","",IF(S1111&gt;0,"N. D.")))</f>
        <v/>
      </c>
      <c r="M1111" s="292" t="str">
        <f>IF('CARGA CONSOLIDADO IPS'!CA35&lt;&gt;"",'CARGA CONSOLIDADO IPS'!CA35,IF(T1111="","",IF(T1111&gt;0,"N. D.")))</f>
        <v/>
      </c>
      <c r="N1111" s="292" t="str">
        <f>IF('CARGA CONSOLIDADO IPS'!CB35&lt;&gt;"",'CARGA CONSOLIDADO IPS'!CB35,IF(U1111="","",IF(U1111&gt;0,"N. D.")))</f>
        <v/>
      </c>
    </row>
    <row r="1112" spans="1:14" x14ac:dyDescent="0.25">
      <c r="A1112" s="288" t="str">
        <f t="shared" si="54"/>
        <v>SEDE</v>
      </c>
      <c r="B1112" s="288" t="str">
        <f t="shared" si="55"/>
        <v>MALLAMAS</v>
      </c>
      <c r="C1112" s="288" t="str">
        <f t="shared" si="56"/>
        <v/>
      </c>
      <c r="D1112" s="288">
        <v>36</v>
      </c>
      <c r="E1112" s="288" t="s">
        <v>300</v>
      </c>
      <c r="F1112" s="288" t="s">
        <v>28</v>
      </c>
      <c r="G1112" s="288" t="str">
        <f>IF('CARGA CONSOLIDADO IPS'!BU36&lt;&gt;"",'CARGA CONSOLIDADO IPS'!BU36,IF(N1112="","",IF(N1112&gt;0,"N. D.")))</f>
        <v/>
      </c>
      <c r="H1112" s="292" t="str">
        <f>IF('CARGA CONSOLIDADO IPS'!BV36&lt;&gt;"",'CARGA CONSOLIDADO IPS'!BV36,IF(O1112="","",IF(O1112&gt;0,"N. D.")))</f>
        <v/>
      </c>
      <c r="I1112" s="292" t="str">
        <f>IF('CARGA CONSOLIDADO IPS'!BW36&lt;&gt;"",'CARGA CONSOLIDADO IPS'!BW36,IF(P1112="","",IF(P1112&gt;0,"N. D.")))</f>
        <v/>
      </c>
      <c r="J1112" s="292" t="str">
        <f>IF('CARGA CONSOLIDADO IPS'!BX36&lt;&gt;"",'CARGA CONSOLIDADO IPS'!BX36,IF(Q1112="","",IF(Q1112&gt;0,"N. D.")))</f>
        <v/>
      </c>
      <c r="K1112" s="292" t="str">
        <f>IF('CARGA CONSOLIDADO IPS'!BY36&lt;&gt;"",'CARGA CONSOLIDADO IPS'!BY36,IF(R1112="","",IF(R1112&gt;0,"N. D.")))</f>
        <v/>
      </c>
      <c r="L1112" s="292" t="str">
        <f>IF('CARGA CONSOLIDADO IPS'!BZ36&lt;&gt;"",'CARGA CONSOLIDADO IPS'!BZ36,IF(S1112="","",IF(S1112&gt;0,"N. D.")))</f>
        <v/>
      </c>
      <c r="M1112" s="292" t="str">
        <f>IF('CARGA CONSOLIDADO IPS'!CA36&lt;&gt;"",'CARGA CONSOLIDADO IPS'!CA36,IF(T1112="","",IF(T1112&gt;0,"N. D.")))</f>
        <v/>
      </c>
      <c r="N1112" s="292" t="str">
        <f>IF('CARGA CONSOLIDADO IPS'!CB36&lt;&gt;"",'CARGA CONSOLIDADO IPS'!CB36,IF(U1112="","",IF(U1112&gt;0,"N. D.")))</f>
        <v/>
      </c>
    </row>
    <row r="1113" spans="1:14" x14ac:dyDescent="0.25">
      <c r="A1113" s="288" t="str">
        <f t="shared" si="54"/>
        <v>SEDE</v>
      </c>
      <c r="B1113" s="288" t="str">
        <f t="shared" si="55"/>
        <v>MALLAMAS</v>
      </c>
      <c r="C1113" s="288" t="str">
        <f t="shared" si="56"/>
        <v/>
      </c>
      <c r="D1113" s="288">
        <v>37</v>
      </c>
      <c r="E1113" s="288" t="s">
        <v>300</v>
      </c>
      <c r="F1113" s="288" t="s">
        <v>28</v>
      </c>
      <c r="G1113" s="288" t="str">
        <f>IF('CARGA CONSOLIDADO IPS'!BU37&lt;&gt;"",'CARGA CONSOLIDADO IPS'!BU37,IF(N1113="","",IF(N1113&gt;0,"N. D.")))</f>
        <v/>
      </c>
      <c r="H1113" s="292" t="str">
        <f>IF('CARGA CONSOLIDADO IPS'!BV37&lt;&gt;"",'CARGA CONSOLIDADO IPS'!BV37,IF(O1113="","",IF(O1113&gt;0,"N. D.")))</f>
        <v/>
      </c>
      <c r="I1113" s="292" t="str">
        <f>IF('CARGA CONSOLIDADO IPS'!BW37&lt;&gt;"",'CARGA CONSOLIDADO IPS'!BW37,IF(P1113="","",IF(P1113&gt;0,"N. D.")))</f>
        <v/>
      </c>
      <c r="J1113" s="292" t="str">
        <f>IF('CARGA CONSOLIDADO IPS'!BX37&lt;&gt;"",'CARGA CONSOLIDADO IPS'!BX37,IF(Q1113="","",IF(Q1113&gt;0,"N. D.")))</f>
        <v/>
      </c>
      <c r="K1113" s="292" t="str">
        <f>IF('CARGA CONSOLIDADO IPS'!BY37&lt;&gt;"",'CARGA CONSOLIDADO IPS'!BY37,IF(R1113="","",IF(R1113&gt;0,"N. D.")))</f>
        <v/>
      </c>
      <c r="L1113" s="292" t="str">
        <f>IF('CARGA CONSOLIDADO IPS'!BZ37&lt;&gt;"",'CARGA CONSOLIDADO IPS'!BZ37,IF(S1113="","",IF(S1113&gt;0,"N. D.")))</f>
        <v/>
      </c>
      <c r="M1113" s="292" t="str">
        <f>IF('CARGA CONSOLIDADO IPS'!CA37&lt;&gt;"",'CARGA CONSOLIDADO IPS'!CA37,IF(T1113="","",IF(T1113&gt;0,"N. D.")))</f>
        <v/>
      </c>
      <c r="N1113" s="292" t="str">
        <f>IF('CARGA CONSOLIDADO IPS'!CB37&lt;&gt;"",'CARGA CONSOLIDADO IPS'!CB37,IF(U1113="","",IF(U1113&gt;0,"N. D.")))</f>
        <v/>
      </c>
    </row>
    <row r="1114" spans="1:14" x14ac:dyDescent="0.25">
      <c r="A1114" s="288" t="str">
        <f t="shared" si="54"/>
        <v>SEDE</v>
      </c>
      <c r="B1114" s="288" t="str">
        <f t="shared" si="55"/>
        <v>MALLAMAS</v>
      </c>
      <c r="C1114" s="288" t="str">
        <f t="shared" si="56"/>
        <v/>
      </c>
      <c r="D1114" s="288">
        <v>38</v>
      </c>
      <c r="E1114" s="288" t="s">
        <v>300</v>
      </c>
      <c r="F1114" s="288" t="s">
        <v>28</v>
      </c>
      <c r="G1114" s="288" t="str">
        <f>IF('CARGA CONSOLIDADO IPS'!BU38&lt;&gt;"",'CARGA CONSOLIDADO IPS'!BU38,IF(N1114="","",IF(N1114&gt;0,"N. D.")))</f>
        <v/>
      </c>
      <c r="H1114" s="292" t="str">
        <f>IF('CARGA CONSOLIDADO IPS'!BV38&lt;&gt;"",'CARGA CONSOLIDADO IPS'!BV38,IF(O1114="","",IF(O1114&gt;0,"N. D.")))</f>
        <v/>
      </c>
      <c r="I1114" s="292" t="str">
        <f>IF('CARGA CONSOLIDADO IPS'!BW38&lt;&gt;"",'CARGA CONSOLIDADO IPS'!BW38,IF(P1114="","",IF(P1114&gt;0,"N. D.")))</f>
        <v/>
      </c>
      <c r="J1114" s="292" t="str">
        <f>IF('CARGA CONSOLIDADO IPS'!BX38&lt;&gt;"",'CARGA CONSOLIDADO IPS'!BX38,IF(Q1114="","",IF(Q1114&gt;0,"N. D.")))</f>
        <v/>
      </c>
      <c r="K1114" s="292" t="str">
        <f>IF('CARGA CONSOLIDADO IPS'!BY38&lt;&gt;"",'CARGA CONSOLIDADO IPS'!BY38,IF(R1114="","",IF(R1114&gt;0,"N. D.")))</f>
        <v/>
      </c>
      <c r="L1114" s="292" t="str">
        <f>IF('CARGA CONSOLIDADO IPS'!BZ38&lt;&gt;"",'CARGA CONSOLIDADO IPS'!BZ38,IF(S1114="","",IF(S1114&gt;0,"N. D.")))</f>
        <v/>
      </c>
      <c r="M1114" s="292" t="str">
        <f>IF('CARGA CONSOLIDADO IPS'!CA38&lt;&gt;"",'CARGA CONSOLIDADO IPS'!CA38,IF(T1114="","",IF(T1114&gt;0,"N. D.")))</f>
        <v/>
      </c>
      <c r="N1114" s="292" t="str">
        <f>IF('CARGA CONSOLIDADO IPS'!CB38&lt;&gt;"",'CARGA CONSOLIDADO IPS'!CB38,IF(U1114="","",IF(U1114&gt;0,"N. D.")))</f>
        <v/>
      </c>
    </row>
    <row r="1115" spans="1:14" x14ac:dyDescent="0.25">
      <c r="A1115" s="288" t="str">
        <f t="shared" si="54"/>
        <v>SEDE</v>
      </c>
      <c r="B1115" s="288" t="str">
        <f t="shared" si="55"/>
        <v>MALLAMAS</v>
      </c>
      <c r="C1115" s="288" t="str">
        <f t="shared" si="56"/>
        <v/>
      </c>
      <c r="D1115" s="288">
        <v>39</v>
      </c>
      <c r="E1115" s="288" t="s">
        <v>300</v>
      </c>
      <c r="F1115" s="288" t="s">
        <v>28</v>
      </c>
      <c r="G1115" s="288" t="str">
        <f>IF('CARGA CONSOLIDADO IPS'!BU39&lt;&gt;"",'CARGA CONSOLIDADO IPS'!BU39,IF(N1115="","",IF(N1115&gt;0,"N. D.")))</f>
        <v/>
      </c>
      <c r="H1115" s="292" t="str">
        <f>IF('CARGA CONSOLIDADO IPS'!BV39&lt;&gt;"",'CARGA CONSOLIDADO IPS'!BV39,IF(O1115="","",IF(O1115&gt;0,"N. D.")))</f>
        <v/>
      </c>
      <c r="I1115" s="292" t="str">
        <f>IF('CARGA CONSOLIDADO IPS'!BW39&lt;&gt;"",'CARGA CONSOLIDADO IPS'!BW39,IF(P1115="","",IF(P1115&gt;0,"N. D.")))</f>
        <v/>
      </c>
      <c r="J1115" s="292" t="str">
        <f>IF('CARGA CONSOLIDADO IPS'!BX39&lt;&gt;"",'CARGA CONSOLIDADO IPS'!BX39,IF(Q1115="","",IF(Q1115&gt;0,"N. D.")))</f>
        <v/>
      </c>
      <c r="K1115" s="292" t="str">
        <f>IF('CARGA CONSOLIDADO IPS'!BY39&lt;&gt;"",'CARGA CONSOLIDADO IPS'!BY39,IF(R1115="","",IF(R1115&gt;0,"N. D.")))</f>
        <v/>
      </c>
      <c r="L1115" s="292" t="str">
        <f>IF('CARGA CONSOLIDADO IPS'!BZ39&lt;&gt;"",'CARGA CONSOLIDADO IPS'!BZ39,IF(S1115="","",IF(S1115&gt;0,"N. D.")))</f>
        <v/>
      </c>
      <c r="M1115" s="292" t="str">
        <f>IF('CARGA CONSOLIDADO IPS'!CA39&lt;&gt;"",'CARGA CONSOLIDADO IPS'!CA39,IF(T1115="","",IF(T1115&gt;0,"N. D.")))</f>
        <v/>
      </c>
      <c r="N1115" s="292" t="str">
        <f>IF('CARGA CONSOLIDADO IPS'!CB39&lt;&gt;"",'CARGA CONSOLIDADO IPS'!CB39,IF(U1115="","",IF(U1115&gt;0,"N. D.")))</f>
        <v/>
      </c>
    </row>
    <row r="1116" spans="1:14" x14ac:dyDescent="0.25">
      <c r="A1116" s="288" t="str">
        <f t="shared" si="54"/>
        <v>SEDE</v>
      </c>
      <c r="B1116" s="288" t="str">
        <f t="shared" si="55"/>
        <v>MALLAMAS</v>
      </c>
      <c r="C1116" s="288" t="str">
        <f t="shared" si="56"/>
        <v/>
      </c>
      <c r="D1116" s="288">
        <v>40</v>
      </c>
      <c r="E1116" s="288" t="s">
        <v>300</v>
      </c>
      <c r="F1116" s="288" t="s">
        <v>28</v>
      </c>
      <c r="G1116" s="288" t="str">
        <f>IF('CARGA CONSOLIDADO IPS'!BU40&lt;&gt;"",'CARGA CONSOLIDADO IPS'!BU40,IF(N1116="","",IF(N1116&gt;0,"N. D.")))</f>
        <v/>
      </c>
      <c r="H1116" s="292" t="str">
        <f>IF('CARGA CONSOLIDADO IPS'!BV40&lt;&gt;"",'CARGA CONSOLIDADO IPS'!BV40,IF(O1116="","",IF(O1116&gt;0,"N. D.")))</f>
        <v/>
      </c>
      <c r="I1116" s="292" t="str">
        <f>IF('CARGA CONSOLIDADO IPS'!BW40&lt;&gt;"",'CARGA CONSOLIDADO IPS'!BW40,IF(P1116="","",IF(P1116&gt;0,"N. D.")))</f>
        <v/>
      </c>
      <c r="J1116" s="292" t="str">
        <f>IF('CARGA CONSOLIDADO IPS'!BX40&lt;&gt;"",'CARGA CONSOLIDADO IPS'!BX40,IF(Q1116="","",IF(Q1116&gt;0,"N. D.")))</f>
        <v/>
      </c>
      <c r="K1116" s="292" t="str">
        <f>IF('CARGA CONSOLIDADO IPS'!BY40&lt;&gt;"",'CARGA CONSOLIDADO IPS'!BY40,IF(R1116="","",IF(R1116&gt;0,"N. D.")))</f>
        <v/>
      </c>
      <c r="L1116" s="292" t="str">
        <f>IF('CARGA CONSOLIDADO IPS'!BZ40&lt;&gt;"",'CARGA CONSOLIDADO IPS'!BZ40,IF(S1116="","",IF(S1116&gt;0,"N. D.")))</f>
        <v/>
      </c>
      <c r="M1116" s="292" t="str">
        <f>IF('CARGA CONSOLIDADO IPS'!CA40&lt;&gt;"",'CARGA CONSOLIDADO IPS'!CA40,IF(T1116="","",IF(T1116&gt;0,"N. D.")))</f>
        <v/>
      </c>
      <c r="N1116" s="292" t="str">
        <f>IF('CARGA CONSOLIDADO IPS'!CB40&lt;&gt;"",'CARGA CONSOLIDADO IPS'!CB40,IF(U1116="","",IF(U1116&gt;0,"N. D.")))</f>
        <v/>
      </c>
    </row>
    <row r="1117" spans="1:14" x14ac:dyDescent="0.25">
      <c r="A1117" s="288" t="str">
        <f t="shared" si="54"/>
        <v>SEDE</v>
      </c>
      <c r="B1117" s="288" t="str">
        <f t="shared" si="55"/>
        <v>MALLAMAS</v>
      </c>
      <c r="C1117" s="288" t="str">
        <f t="shared" si="56"/>
        <v/>
      </c>
      <c r="D1117" s="288">
        <v>41</v>
      </c>
      <c r="E1117" s="288" t="s">
        <v>300</v>
      </c>
      <c r="F1117" s="288" t="s">
        <v>28</v>
      </c>
      <c r="G1117" s="288" t="str">
        <f>IF('CARGA CONSOLIDADO IPS'!BU41&lt;&gt;"",'CARGA CONSOLIDADO IPS'!BU41,IF(N1117="","",IF(N1117&gt;0,"N. D.")))</f>
        <v/>
      </c>
      <c r="H1117" s="292" t="str">
        <f>IF('CARGA CONSOLIDADO IPS'!BV41&lt;&gt;"",'CARGA CONSOLIDADO IPS'!BV41,IF(O1117="","",IF(O1117&gt;0,"N. D.")))</f>
        <v/>
      </c>
      <c r="I1117" s="292" t="str">
        <f>IF('CARGA CONSOLIDADO IPS'!BW41&lt;&gt;"",'CARGA CONSOLIDADO IPS'!BW41,IF(P1117="","",IF(P1117&gt;0,"N. D.")))</f>
        <v/>
      </c>
      <c r="J1117" s="292" t="str">
        <f>IF('CARGA CONSOLIDADO IPS'!BX41&lt;&gt;"",'CARGA CONSOLIDADO IPS'!BX41,IF(Q1117="","",IF(Q1117&gt;0,"N. D.")))</f>
        <v/>
      </c>
      <c r="K1117" s="292" t="str">
        <f>IF('CARGA CONSOLIDADO IPS'!BY41&lt;&gt;"",'CARGA CONSOLIDADO IPS'!BY41,IF(R1117="","",IF(R1117&gt;0,"N. D.")))</f>
        <v/>
      </c>
      <c r="L1117" s="292" t="str">
        <f>IF('CARGA CONSOLIDADO IPS'!BZ41&lt;&gt;"",'CARGA CONSOLIDADO IPS'!BZ41,IF(S1117="","",IF(S1117&gt;0,"N. D.")))</f>
        <v/>
      </c>
      <c r="M1117" s="292" t="str">
        <f>IF('CARGA CONSOLIDADO IPS'!CA41&lt;&gt;"",'CARGA CONSOLIDADO IPS'!CA41,IF(T1117="","",IF(T1117&gt;0,"N. D.")))</f>
        <v/>
      </c>
      <c r="N1117" s="292" t="str">
        <f>IF('CARGA CONSOLIDADO IPS'!CB41&lt;&gt;"",'CARGA CONSOLIDADO IPS'!CB41,IF(U1117="","",IF(U1117&gt;0,"N. D.")))</f>
        <v/>
      </c>
    </row>
    <row r="1118" spans="1:14" x14ac:dyDescent="0.25">
      <c r="A1118" s="288" t="str">
        <f t="shared" si="54"/>
        <v>SEDE</v>
      </c>
      <c r="B1118" s="288" t="str">
        <f t="shared" si="55"/>
        <v>MALLAMAS</v>
      </c>
      <c r="C1118" s="288" t="str">
        <f t="shared" si="56"/>
        <v/>
      </c>
      <c r="D1118" s="288">
        <v>42</v>
      </c>
      <c r="E1118" s="288" t="s">
        <v>300</v>
      </c>
      <c r="F1118" s="288" t="s">
        <v>28</v>
      </c>
      <c r="G1118" s="288" t="str">
        <f>IF('CARGA CONSOLIDADO IPS'!BU42&lt;&gt;"",'CARGA CONSOLIDADO IPS'!BU42,IF(N1118="","",IF(N1118&gt;0,"N. D.")))</f>
        <v/>
      </c>
      <c r="H1118" s="292" t="str">
        <f>IF('CARGA CONSOLIDADO IPS'!BV42&lt;&gt;"",'CARGA CONSOLIDADO IPS'!BV42,IF(O1118="","",IF(O1118&gt;0,"N. D.")))</f>
        <v/>
      </c>
      <c r="I1118" s="292" t="str">
        <f>IF('CARGA CONSOLIDADO IPS'!BW42&lt;&gt;"",'CARGA CONSOLIDADO IPS'!BW42,IF(P1118="","",IF(P1118&gt;0,"N. D.")))</f>
        <v/>
      </c>
      <c r="J1118" s="292" t="str">
        <f>IF('CARGA CONSOLIDADO IPS'!BX42&lt;&gt;"",'CARGA CONSOLIDADO IPS'!BX42,IF(Q1118="","",IF(Q1118&gt;0,"N. D.")))</f>
        <v/>
      </c>
      <c r="K1118" s="292" t="str">
        <f>IF('CARGA CONSOLIDADO IPS'!BY42&lt;&gt;"",'CARGA CONSOLIDADO IPS'!BY42,IF(R1118="","",IF(R1118&gt;0,"N. D.")))</f>
        <v/>
      </c>
      <c r="L1118" s="292" t="str">
        <f>IF('CARGA CONSOLIDADO IPS'!BZ42&lt;&gt;"",'CARGA CONSOLIDADO IPS'!BZ42,IF(S1118="","",IF(S1118&gt;0,"N. D.")))</f>
        <v/>
      </c>
      <c r="M1118" s="292" t="str">
        <f>IF('CARGA CONSOLIDADO IPS'!CA42&lt;&gt;"",'CARGA CONSOLIDADO IPS'!CA42,IF(T1118="","",IF(T1118&gt;0,"N. D.")))</f>
        <v/>
      </c>
      <c r="N1118" s="292" t="str">
        <f>IF('CARGA CONSOLIDADO IPS'!CB42&lt;&gt;"",'CARGA CONSOLIDADO IPS'!CB42,IF(U1118="","",IF(U1118&gt;0,"N. D.")))</f>
        <v/>
      </c>
    </row>
    <row r="1119" spans="1:14" x14ac:dyDescent="0.25">
      <c r="A1119" s="288" t="str">
        <f t="shared" si="54"/>
        <v>SEDE</v>
      </c>
      <c r="B1119" s="288" t="str">
        <f t="shared" si="55"/>
        <v>MALLAMAS</v>
      </c>
      <c r="C1119" s="288" t="str">
        <f t="shared" si="56"/>
        <v/>
      </c>
      <c r="D1119" s="288">
        <v>43</v>
      </c>
      <c r="E1119" s="288" t="s">
        <v>300</v>
      </c>
      <c r="F1119" s="288" t="s">
        <v>28</v>
      </c>
      <c r="G1119" s="288" t="str">
        <f>IF('CARGA CONSOLIDADO IPS'!BU43&lt;&gt;"",'CARGA CONSOLIDADO IPS'!BU43,IF(N1119="","",IF(N1119&gt;0,"N. D.")))</f>
        <v/>
      </c>
      <c r="H1119" s="292" t="str">
        <f>IF('CARGA CONSOLIDADO IPS'!BV43&lt;&gt;"",'CARGA CONSOLIDADO IPS'!BV43,IF(O1119="","",IF(O1119&gt;0,"N. D.")))</f>
        <v/>
      </c>
      <c r="I1119" s="292" t="str">
        <f>IF('CARGA CONSOLIDADO IPS'!BW43&lt;&gt;"",'CARGA CONSOLIDADO IPS'!BW43,IF(P1119="","",IF(P1119&gt;0,"N. D.")))</f>
        <v/>
      </c>
      <c r="J1119" s="292" t="str">
        <f>IF('CARGA CONSOLIDADO IPS'!BX43&lt;&gt;"",'CARGA CONSOLIDADO IPS'!BX43,IF(Q1119="","",IF(Q1119&gt;0,"N. D.")))</f>
        <v/>
      </c>
      <c r="K1119" s="292" t="str">
        <f>IF('CARGA CONSOLIDADO IPS'!BY43&lt;&gt;"",'CARGA CONSOLIDADO IPS'!BY43,IF(R1119="","",IF(R1119&gt;0,"N. D.")))</f>
        <v/>
      </c>
      <c r="L1119" s="292" t="str">
        <f>IF('CARGA CONSOLIDADO IPS'!BZ43&lt;&gt;"",'CARGA CONSOLIDADO IPS'!BZ43,IF(S1119="","",IF(S1119&gt;0,"N. D.")))</f>
        <v/>
      </c>
      <c r="M1119" s="292" t="str">
        <f>IF('CARGA CONSOLIDADO IPS'!CA43&lt;&gt;"",'CARGA CONSOLIDADO IPS'!CA43,IF(T1119="","",IF(T1119&gt;0,"N. D.")))</f>
        <v/>
      </c>
      <c r="N1119" s="292" t="str">
        <f>IF('CARGA CONSOLIDADO IPS'!CB43&lt;&gt;"",'CARGA CONSOLIDADO IPS'!CB43,IF(U1119="","",IF(U1119&gt;0,"N. D.")))</f>
        <v/>
      </c>
    </row>
    <row r="1120" spans="1:14" x14ac:dyDescent="0.25">
      <c r="A1120" s="288" t="str">
        <f t="shared" si="54"/>
        <v>SEDE</v>
      </c>
      <c r="B1120" s="288" t="str">
        <f t="shared" si="55"/>
        <v>MALLAMAS</v>
      </c>
      <c r="C1120" s="288" t="str">
        <f t="shared" si="56"/>
        <v/>
      </c>
      <c r="D1120" s="288">
        <v>44</v>
      </c>
      <c r="E1120" s="288" t="s">
        <v>300</v>
      </c>
      <c r="F1120" s="288" t="s">
        <v>28</v>
      </c>
      <c r="G1120" s="288" t="str">
        <f>IF('CARGA CONSOLIDADO IPS'!BU44&lt;&gt;"",'CARGA CONSOLIDADO IPS'!BU44,IF(N1120="","",IF(N1120&gt;0,"N. D.")))</f>
        <v/>
      </c>
      <c r="H1120" s="292" t="str">
        <f>IF('CARGA CONSOLIDADO IPS'!BV44&lt;&gt;"",'CARGA CONSOLIDADO IPS'!BV44,IF(O1120="","",IF(O1120&gt;0,"N. D.")))</f>
        <v/>
      </c>
      <c r="I1120" s="292" t="str">
        <f>IF('CARGA CONSOLIDADO IPS'!BW44&lt;&gt;"",'CARGA CONSOLIDADO IPS'!BW44,IF(P1120="","",IF(P1120&gt;0,"N. D.")))</f>
        <v/>
      </c>
      <c r="J1120" s="292" t="str">
        <f>IF('CARGA CONSOLIDADO IPS'!BX44&lt;&gt;"",'CARGA CONSOLIDADO IPS'!BX44,IF(Q1120="","",IF(Q1120&gt;0,"N. D.")))</f>
        <v/>
      </c>
      <c r="K1120" s="292" t="str">
        <f>IF('CARGA CONSOLIDADO IPS'!BY44&lt;&gt;"",'CARGA CONSOLIDADO IPS'!BY44,IF(R1120="","",IF(R1120&gt;0,"N. D.")))</f>
        <v/>
      </c>
      <c r="L1120" s="292" t="str">
        <f>IF('CARGA CONSOLIDADO IPS'!BZ44&lt;&gt;"",'CARGA CONSOLIDADO IPS'!BZ44,IF(S1120="","",IF(S1120&gt;0,"N. D.")))</f>
        <v/>
      </c>
      <c r="M1120" s="292" t="str">
        <f>IF('CARGA CONSOLIDADO IPS'!CA44&lt;&gt;"",'CARGA CONSOLIDADO IPS'!CA44,IF(T1120="","",IF(T1120&gt;0,"N. D.")))</f>
        <v/>
      </c>
      <c r="N1120" s="292" t="str">
        <f>IF('CARGA CONSOLIDADO IPS'!CB44&lt;&gt;"",'CARGA CONSOLIDADO IPS'!CB44,IF(U1120="","",IF(U1120&gt;0,"N. D.")))</f>
        <v/>
      </c>
    </row>
    <row r="1121" spans="1:14" x14ac:dyDescent="0.25">
      <c r="A1121" s="288" t="str">
        <f t="shared" si="54"/>
        <v>SEDE</v>
      </c>
      <c r="B1121" s="288" t="str">
        <f t="shared" si="55"/>
        <v>MALLAMAS</v>
      </c>
      <c r="C1121" s="288" t="str">
        <f t="shared" si="56"/>
        <v/>
      </c>
      <c r="D1121" s="288">
        <v>45</v>
      </c>
      <c r="E1121" s="288" t="s">
        <v>300</v>
      </c>
      <c r="F1121" s="288" t="s">
        <v>28</v>
      </c>
      <c r="G1121" s="288" t="str">
        <f>IF('CARGA CONSOLIDADO IPS'!BU45&lt;&gt;"",'CARGA CONSOLIDADO IPS'!BU45,IF(N1121="","",IF(N1121&gt;0,"N. D.")))</f>
        <v/>
      </c>
      <c r="H1121" s="292" t="str">
        <f>IF('CARGA CONSOLIDADO IPS'!BV45&lt;&gt;"",'CARGA CONSOLIDADO IPS'!BV45,IF(O1121="","",IF(O1121&gt;0,"N. D.")))</f>
        <v/>
      </c>
      <c r="I1121" s="292" t="str">
        <f>IF('CARGA CONSOLIDADO IPS'!BW45&lt;&gt;"",'CARGA CONSOLIDADO IPS'!BW45,IF(P1121="","",IF(P1121&gt;0,"N. D.")))</f>
        <v/>
      </c>
      <c r="J1121" s="292" t="str">
        <f>IF('CARGA CONSOLIDADO IPS'!BX45&lt;&gt;"",'CARGA CONSOLIDADO IPS'!BX45,IF(Q1121="","",IF(Q1121&gt;0,"N. D.")))</f>
        <v/>
      </c>
      <c r="K1121" s="292" t="str">
        <f>IF('CARGA CONSOLIDADO IPS'!BY45&lt;&gt;"",'CARGA CONSOLIDADO IPS'!BY45,IF(R1121="","",IF(R1121&gt;0,"N. D.")))</f>
        <v/>
      </c>
      <c r="L1121" s="292" t="str">
        <f>IF('CARGA CONSOLIDADO IPS'!BZ45&lt;&gt;"",'CARGA CONSOLIDADO IPS'!BZ45,IF(S1121="","",IF(S1121&gt;0,"N. D.")))</f>
        <v/>
      </c>
      <c r="M1121" s="292" t="str">
        <f>IF('CARGA CONSOLIDADO IPS'!CA45&lt;&gt;"",'CARGA CONSOLIDADO IPS'!CA45,IF(T1121="","",IF(T1121&gt;0,"N. D.")))</f>
        <v/>
      </c>
      <c r="N1121" s="292" t="str">
        <f>IF('CARGA CONSOLIDADO IPS'!CB45&lt;&gt;"",'CARGA CONSOLIDADO IPS'!CB45,IF(U1121="","",IF(U1121&gt;0,"N. D.")))</f>
        <v/>
      </c>
    </row>
    <row r="1122" spans="1:14" x14ac:dyDescent="0.25">
      <c r="A1122" s="288" t="str">
        <f t="shared" si="54"/>
        <v>SEDE</v>
      </c>
      <c r="B1122" s="288" t="str">
        <f t="shared" si="55"/>
        <v>MALLAMAS</v>
      </c>
      <c r="C1122" s="288" t="str">
        <f t="shared" si="56"/>
        <v/>
      </c>
      <c r="D1122" s="288">
        <v>46</v>
      </c>
      <c r="E1122" s="288" t="s">
        <v>300</v>
      </c>
      <c r="F1122" s="288" t="s">
        <v>28</v>
      </c>
      <c r="G1122" s="288" t="str">
        <f>IF('CARGA CONSOLIDADO IPS'!BU46&lt;&gt;"",'CARGA CONSOLIDADO IPS'!BU46,IF(N1122="","",IF(N1122&gt;0,"N. D.")))</f>
        <v/>
      </c>
      <c r="H1122" s="292" t="str">
        <f>IF('CARGA CONSOLIDADO IPS'!BV46&lt;&gt;"",'CARGA CONSOLIDADO IPS'!BV46,IF(O1122="","",IF(O1122&gt;0,"N. D.")))</f>
        <v/>
      </c>
      <c r="I1122" s="292" t="str">
        <f>IF('CARGA CONSOLIDADO IPS'!BW46&lt;&gt;"",'CARGA CONSOLIDADO IPS'!BW46,IF(P1122="","",IF(P1122&gt;0,"N. D.")))</f>
        <v/>
      </c>
      <c r="J1122" s="292" t="str">
        <f>IF('CARGA CONSOLIDADO IPS'!BX46&lt;&gt;"",'CARGA CONSOLIDADO IPS'!BX46,IF(Q1122="","",IF(Q1122&gt;0,"N. D.")))</f>
        <v/>
      </c>
      <c r="K1122" s="292" t="str">
        <f>IF('CARGA CONSOLIDADO IPS'!BY46&lt;&gt;"",'CARGA CONSOLIDADO IPS'!BY46,IF(R1122="","",IF(R1122&gt;0,"N. D.")))</f>
        <v/>
      </c>
      <c r="L1122" s="292" t="str">
        <f>IF('CARGA CONSOLIDADO IPS'!BZ46&lt;&gt;"",'CARGA CONSOLIDADO IPS'!BZ46,IF(S1122="","",IF(S1122&gt;0,"N. D.")))</f>
        <v/>
      </c>
      <c r="M1122" s="292" t="str">
        <f>IF('CARGA CONSOLIDADO IPS'!CA46&lt;&gt;"",'CARGA CONSOLIDADO IPS'!CA46,IF(T1122="","",IF(T1122&gt;0,"N. D.")))</f>
        <v/>
      </c>
      <c r="N1122" s="292" t="str">
        <f>IF('CARGA CONSOLIDADO IPS'!CB46&lt;&gt;"",'CARGA CONSOLIDADO IPS'!CB46,IF(U1122="","",IF(U1122&gt;0,"N. D.")))</f>
        <v/>
      </c>
    </row>
    <row r="1123" spans="1:14" x14ac:dyDescent="0.25">
      <c r="A1123" s="288" t="str">
        <f t="shared" si="54"/>
        <v>SEDE</v>
      </c>
      <c r="B1123" s="288" t="str">
        <f t="shared" si="55"/>
        <v>MALLAMAS</v>
      </c>
      <c r="C1123" s="288" t="str">
        <f t="shared" si="56"/>
        <v/>
      </c>
      <c r="D1123" s="288">
        <v>47</v>
      </c>
      <c r="E1123" s="288" t="s">
        <v>300</v>
      </c>
      <c r="F1123" s="288" t="s">
        <v>28</v>
      </c>
      <c r="G1123" s="288" t="str">
        <f>IF('CARGA CONSOLIDADO IPS'!BU47&lt;&gt;"",'CARGA CONSOLIDADO IPS'!BU47,IF(N1123="","",IF(N1123&gt;0,"N. D.")))</f>
        <v/>
      </c>
      <c r="H1123" s="292" t="str">
        <f>IF('CARGA CONSOLIDADO IPS'!BV47&lt;&gt;"",'CARGA CONSOLIDADO IPS'!BV47,IF(O1123="","",IF(O1123&gt;0,"N. D.")))</f>
        <v/>
      </c>
      <c r="I1123" s="292" t="str">
        <f>IF('CARGA CONSOLIDADO IPS'!BW47&lt;&gt;"",'CARGA CONSOLIDADO IPS'!BW47,IF(P1123="","",IF(P1123&gt;0,"N. D.")))</f>
        <v/>
      </c>
      <c r="J1123" s="292" t="str">
        <f>IF('CARGA CONSOLIDADO IPS'!BX47&lt;&gt;"",'CARGA CONSOLIDADO IPS'!BX47,IF(Q1123="","",IF(Q1123&gt;0,"N. D.")))</f>
        <v/>
      </c>
      <c r="K1123" s="292" t="str">
        <f>IF('CARGA CONSOLIDADO IPS'!BY47&lt;&gt;"",'CARGA CONSOLIDADO IPS'!BY47,IF(R1123="","",IF(R1123&gt;0,"N. D.")))</f>
        <v/>
      </c>
      <c r="L1123" s="292" t="str">
        <f>IF('CARGA CONSOLIDADO IPS'!BZ47&lt;&gt;"",'CARGA CONSOLIDADO IPS'!BZ47,IF(S1123="","",IF(S1123&gt;0,"N. D.")))</f>
        <v/>
      </c>
      <c r="M1123" s="292" t="str">
        <f>IF('CARGA CONSOLIDADO IPS'!CA47&lt;&gt;"",'CARGA CONSOLIDADO IPS'!CA47,IF(T1123="","",IF(T1123&gt;0,"N. D.")))</f>
        <v/>
      </c>
      <c r="N1123" s="292" t="str">
        <f>IF('CARGA CONSOLIDADO IPS'!CB47&lt;&gt;"",'CARGA CONSOLIDADO IPS'!CB47,IF(U1123="","",IF(U1123&gt;0,"N. D.")))</f>
        <v/>
      </c>
    </row>
    <row r="1124" spans="1:14" x14ac:dyDescent="0.25">
      <c r="A1124" s="288" t="str">
        <f t="shared" si="54"/>
        <v>SEDE</v>
      </c>
      <c r="B1124" s="288" t="str">
        <f t="shared" si="55"/>
        <v>MALLAMAS</v>
      </c>
      <c r="C1124" s="288" t="str">
        <f t="shared" si="56"/>
        <v/>
      </c>
      <c r="D1124" s="288">
        <v>48</v>
      </c>
      <c r="E1124" s="288" t="s">
        <v>300</v>
      </c>
      <c r="F1124" s="288" t="s">
        <v>28</v>
      </c>
      <c r="G1124" s="288" t="str">
        <f>IF('CARGA CONSOLIDADO IPS'!BU48&lt;&gt;"",'CARGA CONSOLIDADO IPS'!BU48,IF(N1124="","",IF(N1124&gt;0,"N. D.")))</f>
        <v/>
      </c>
      <c r="H1124" s="292" t="str">
        <f>IF('CARGA CONSOLIDADO IPS'!BV48&lt;&gt;"",'CARGA CONSOLIDADO IPS'!BV48,IF(O1124="","",IF(O1124&gt;0,"N. D.")))</f>
        <v/>
      </c>
      <c r="I1124" s="292" t="str">
        <f>IF('CARGA CONSOLIDADO IPS'!BW48&lt;&gt;"",'CARGA CONSOLIDADO IPS'!BW48,IF(P1124="","",IF(P1124&gt;0,"N. D.")))</f>
        <v/>
      </c>
      <c r="J1124" s="292" t="str">
        <f>IF('CARGA CONSOLIDADO IPS'!BX48&lt;&gt;"",'CARGA CONSOLIDADO IPS'!BX48,IF(Q1124="","",IF(Q1124&gt;0,"N. D.")))</f>
        <v/>
      </c>
      <c r="K1124" s="292" t="str">
        <f>IF('CARGA CONSOLIDADO IPS'!BY48&lt;&gt;"",'CARGA CONSOLIDADO IPS'!BY48,IF(R1124="","",IF(R1124&gt;0,"N. D.")))</f>
        <v/>
      </c>
      <c r="L1124" s="292" t="str">
        <f>IF('CARGA CONSOLIDADO IPS'!BZ48&lt;&gt;"",'CARGA CONSOLIDADO IPS'!BZ48,IF(S1124="","",IF(S1124&gt;0,"N. D.")))</f>
        <v/>
      </c>
      <c r="M1124" s="292" t="str">
        <f>IF('CARGA CONSOLIDADO IPS'!CA48&lt;&gt;"",'CARGA CONSOLIDADO IPS'!CA48,IF(T1124="","",IF(T1124&gt;0,"N. D.")))</f>
        <v/>
      </c>
      <c r="N1124" s="292" t="str">
        <f>IF('CARGA CONSOLIDADO IPS'!CB48&lt;&gt;"",'CARGA CONSOLIDADO IPS'!CB48,IF(U1124="","",IF(U1124&gt;0,"N. D.")))</f>
        <v/>
      </c>
    </row>
    <row r="1125" spans="1:14" x14ac:dyDescent="0.25">
      <c r="A1125" s="288" t="str">
        <f t="shared" si="54"/>
        <v>SEDE</v>
      </c>
      <c r="B1125" s="288" t="str">
        <f t="shared" si="55"/>
        <v>MALLAMAS</v>
      </c>
      <c r="C1125" s="288" t="str">
        <f t="shared" si="56"/>
        <v/>
      </c>
      <c r="D1125" s="288">
        <v>49</v>
      </c>
      <c r="E1125" s="288" t="s">
        <v>300</v>
      </c>
      <c r="F1125" s="288" t="s">
        <v>28</v>
      </c>
      <c r="G1125" s="288" t="str">
        <f>IF('CARGA CONSOLIDADO IPS'!BU49&lt;&gt;"",'CARGA CONSOLIDADO IPS'!BU49,IF(N1125="","",IF(N1125&gt;0,"N. D.")))</f>
        <v/>
      </c>
      <c r="H1125" s="292" t="str">
        <f>IF('CARGA CONSOLIDADO IPS'!BV49&lt;&gt;"",'CARGA CONSOLIDADO IPS'!BV49,IF(O1125="","",IF(O1125&gt;0,"N. D.")))</f>
        <v/>
      </c>
      <c r="I1125" s="292" t="str">
        <f>IF('CARGA CONSOLIDADO IPS'!BW49&lt;&gt;"",'CARGA CONSOLIDADO IPS'!BW49,IF(P1125="","",IF(P1125&gt;0,"N. D.")))</f>
        <v/>
      </c>
      <c r="J1125" s="292" t="str">
        <f>IF('CARGA CONSOLIDADO IPS'!BX49&lt;&gt;"",'CARGA CONSOLIDADO IPS'!BX49,IF(Q1125="","",IF(Q1125&gt;0,"N. D.")))</f>
        <v/>
      </c>
      <c r="K1125" s="292" t="str">
        <f>IF('CARGA CONSOLIDADO IPS'!BY49&lt;&gt;"",'CARGA CONSOLIDADO IPS'!BY49,IF(R1125="","",IF(R1125&gt;0,"N. D.")))</f>
        <v/>
      </c>
      <c r="L1125" s="292" t="str">
        <f>IF('CARGA CONSOLIDADO IPS'!BZ49&lt;&gt;"",'CARGA CONSOLIDADO IPS'!BZ49,IF(S1125="","",IF(S1125&gt;0,"N. D.")))</f>
        <v/>
      </c>
      <c r="M1125" s="292" t="str">
        <f>IF('CARGA CONSOLIDADO IPS'!CA49&lt;&gt;"",'CARGA CONSOLIDADO IPS'!CA49,IF(T1125="","",IF(T1125&gt;0,"N. D.")))</f>
        <v/>
      </c>
      <c r="N1125" s="292" t="str">
        <f>IF('CARGA CONSOLIDADO IPS'!CB49&lt;&gt;"",'CARGA CONSOLIDADO IPS'!CB49,IF(U1125="","",IF(U1125&gt;0,"N. D.")))</f>
        <v/>
      </c>
    </row>
    <row r="1126" spans="1:14" x14ac:dyDescent="0.25">
      <c r="A1126" s="288" t="str">
        <f t="shared" si="54"/>
        <v>SEDE</v>
      </c>
      <c r="B1126" s="288" t="str">
        <f t="shared" si="55"/>
        <v>MALLAMAS</v>
      </c>
      <c r="C1126" s="288" t="str">
        <f t="shared" si="56"/>
        <v/>
      </c>
      <c r="D1126" s="288">
        <v>50</v>
      </c>
      <c r="E1126" s="288" t="s">
        <v>300</v>
      </c>
      <c r="F1126" s="288" t="s">
        <v>28</v>
      </c>
      <c r="G1126" s="288" t="str">
        <f>IF('CARGA CONSOLIDADO IPS'!BU50&lt;&gt;"",'CARGA CONSOLIDADO IPS'!BU50,IF(N1126="","",IF(N1126&gt;0,"N. D.")))</f>
        <v/>
      </c>
      <c r="H1126" s="292" t="str">
        <f>IF('CARGA CONSOLIDADO IPS'!BV50&lt;&gt;"",'CARGA CONSOLIDADO IPS'!BV50,IF(O1126="","",IF(O1126&gt;0,"N. D.")))</f>
        <v/>
      </c>
      <c r="I1126" s="292" t="str">
        <f>IF('CARGA CONSOLIDADO IPS'!BW50&lt;&gt;"",'CARGA CONSOLIDADO IPS'!BW50,IF(P1126="","",IF(P1126&gt;0,"N. D.")))</f>
        <v/>
      </c>
      <c r="J1126" s="292" t="str">
        <f>IF('CARGA CONSOLIDADO IPS'!BX50&lt;&gt;"",'CARGA CONSOLIDADO IPS'!BX50,IF(Q1126="","",IF(Q1126&gt;0,"N. D.")))</f>
        <v/>
      </c>
      <c r="K1126" s="292" t="str">
        <f>IF('CARGA CONSOLIDADO IPS'!BY50&lt;&gt;"",'CARGA CONSOLIDADO IPS'!BY50,IF(R1126="","",IF(R1126&gt;0,"N. D.")))</f>
        <v/>
      </c>
      <c r="L1126" s="292" t="str">
        <f>IF('CARGA CONSOLIDADO IPS'!BZ50&lt;&gt;"",'CARGA CONSOLIDADO IPS'!BZ50,IF(S1126="","",IF(S1126&gt;0,"N. D.")))</f>
        <v/>
      </c>
      <c r="M1126" s="292" t="str">
        <f>IF('CARGA CONSOLIDADO IPS'!CA50&lt;&gt;"",'CARGA CONSOLIDADO IPS'!CA50,IF(T1126="","",IF(T1126&gt;0,"N. D.")))</f>
        <v/>
      </c>
      <c r="N1126" s="292" t="str">
        <f>IF('CARGA CONSOLIDADO IPS'!CB50&lt;&gt;"",'CARGA CONSOLIDADO IPS'!CB50,IF(U1126="","",IF(U1126&gt;0,"N. D.")))</f>
        <v/>
      </c>
    </row>
    <row r="1127" spans="1:14" x14ac:dyDescent="0.25">
      <c r="A1127" s="288" t="str">
        <f t="shared" si="54"/>
        <v>SEDE</v>
      </c>
      <c r="B1127" s="288" t="str">
        <f t="shared" si="55"/>
        <v>MALLAMAS</v>
      </c>
      <c r="C1127" s="288" t="str">
        <f t="shared" si="56"/>
        <v/>
      </c>
      <c r="D1127" s="288">
        <v>51</v>
      </c>
      <c r="E1127" s="288" t="s">
        <v>300</v>
      </c>
      <c r="F1127" s="288" t="s">
        <v>28</v>
      </c>
      <c r="G1127" s="288" t="str">
        <f>IF('CARGA CONSOLIDADO IPS'!BU51&lt;&gt;"",'CARGA CONSOLIDADO IPS'!BU51,IF(N1127="","",IF(N1127&gt;0,"N. D.")))</f>
        <v/>
      </c>
      <c r="H1127" s="292" t="str">
        <f>IF('CARGA CONSOLIDADO IPS'!BV51&lt;&gt;"",'CARGA CONSOLIDADO IPS'!BV51,IF(O1127="","",IF(O1127&gt;0,"N. D.")))</f>
        <v/>
      </c>
      <c r="I1127" s="292" t="str">
        <f>IF('CARGA CONSOLIDADO IPS'!BW51&lt;&gt;"",'CARGA CONSOLIDADO IPS'!BW51,IF(P1127="","",IF(P1127&gt;0,"N. D.")))</f>
        <v/>
      </c>
      <c r="J1127" s="292" t="str">
        <f>IF('CARGA CONSOLIDADO IPS'!BX51&lt;&gt;"",'CARGA CONSOLIDADO IPS'!BX51,IF(Q1127="","",IF(Q1127&gt;0,"N. D.")))</f>
        <v/>
      </c>
      <c r="K1127" s="292" t="str">
        <f>IF('CARGA CONSOLIDADO IPS'!BY51&lt;&gt;"",'CARGA CONSOLIDADO IPS'!BY51,IF(R1127="","",IF(R1127&gt;0,"N. D.")))</f>
        <v/>
      </c>
      <c r="L1127" s="292" t="str">
        <f>IF('CARGA CONSOLIDADO IPS'!BZ51&lt;&gt;"",'CARGA CONSOLIDADO IPS'!BZ51,IF(S1127="","",IF(S1127&gt;0,"N. D.")))</f>
        <v/>
      </c>
      <c r="M1127" s="292" t="str">
        <f>IF('CARGA CONSOLIDADO IPS'!CA51&lt;&gt;"",'CARGA CONSOLIDADO IPS'!CA51,IF(T1127="","",IF(T1127&gt;0,"N. D.")))</f>
        <v/>
      </c>
      <c r="N1127" s="292" t="str">
        <f>IF('CARGA CONSOLIDADO IPS'!CB51&lt;&gt;"",'CARGA CONSOLIDADO IPS'!CB51,IF(U1127="","",IF(U1127&gt;0,"N. D.")))</f>
        <v/>
      </c>
    </row>
    <row r="1128" spans="1:14" x14ac:dyDescent="0.25">
      <c r="A1128" s="288" t="str">
        <f t="shared" si="54"/>
        <v>SEDE</v>
      </c>
      <c r="B1128" s="288" t="str">
        <f t="shared" si="55"/>
        <v>MALLAMAS</v>
      </c>
      <c r="C1128" s="288" t="str">
        <f t="shared" si="56"/>
        <v/>
      </c>
      <c r="D1128" s="288">
        <v>52</v>
      </c>
      <c r="E1128" s="288" t="s">
        <v>300</v>
      </c>
      <c r="F1128" s="288" t="s">
        <v>28</v>
      </c>
      <c r="G1128" s="288" t="str">
        <f>IF('CARGA CONSOLIDADO IPS'!BU52&lt;&gt;"",'CARGA CONSOLIDADO IPS'!BU52,IF(N1128="","",IF(N1128&gt;0,"N. D.")))</f>
        <v/>
      </c>
      <c r="H1128" s="292" t="str">
        <f>IF('CARGA CONSOLIDADO IPS'!BV52&lt;&gt;"",'CARGA CONSOLIDADO IPS'!BV52,IF(O1128="","",IF(O1128&gt;0,"N. D.")))</f>
        <v/>
      </c>
      <c r="I1128" s="292" t="str">
        <f>IF('CARGA CONSOLIDADO IPS'!BW52&lt;&gt;"",'CARGA CONSOLIDADO IPS'!BW52,IF(P1128="","",IF(P1128&gt;0,"N. D.")))</f>
        <v/>
      </c>
      <c r="J1128" s="292" t="str">
        <f>IF('CARGA CONSOLIDADO IPS'!BX52&lt;&gt;"",'CARGA CONSOLIDADO IPS'!BX52,IF(Q1128="","",IF(Q1128&gt;0,"N. D.")))</f>
        <v/>
      </c>
      <c r="K1128" s="292" t="str">
        <f>IF('CARGA CONSOLIDADO IPS'!BY52&lt;&gt;"",'CARGA CONSOLIDADO IPS'!BY52,IF(R1128="","",IF(R1128&gt;0,"N. D.")))</f>
        <v/>
      </c>
      <c r="L1128" s="292" t="str">
        <f>IF('CARGA CONSOLIDADO IPS'!BZ52&lt;&gt;"",'CARGA CONSOLIDADO IPS'!BZ52,IF(S1128="","",IF(S1128&gt;0,"N. D.")))</f>
        <v/>
      </c>
      <c r="M1128" s="292" t="str">
        <f>IF('CARGA CONSOLIDADO IPS'!CA52&lt;&gt;"",'CARGA CONSOLIDADO IPS'!CA52,IF(T1128="","",IF(T1128&gt;0,"N. D.")))</f>
        <v/>
      </c>
      <c r="N1128" s="292" t="str">
        <f>IF('CARGA CONSOLIDADO IPS'!CB52&lt;&gt;"",'CARGA CONSOLIDADO IPS'!CB52,IF(U1128="","",IF(U1128&gt;0,"N. D.")))</f>
        <v/>
      </c>
    </row>
    <row r="1129" spans="1:14" x14ac:dyDescent="0.25">
      <c r="A1129" s="288" t="str">
        <f t="shared" si="54"/>
        <v>SEDE</v>
      </c>
      <c r="B1129" s="288" t="str">
        <f t="shared" si="55"/>
        <v>MALLAMAS</v>
      </c>
      <c r="C1129" s="288" t="str">
        <f t="shared" si="56"/>
        <v/>
      </c>
      <c r="D1129" s="288">
        <v>53</v>
      </c>
      <c r="E1129" s="288" t="s">
        <v>300</v>
      </c>
      <c r="F1129" s="288" t="s">
        <v>28</v>
      </c>
      <c r="G1129" s="288" t="str">
        <f>IF('CARGA CONSOLIDADO IPS'!BU53&lt;&gt;"",'CARGA CONSOLIDADO IPS'!BU53,IF(N1129="","",IF(N1129&gt;0,"N. D.")))</f>
        <v/>
      </c>
      <c r="H1129" s="292" t="str">
        <f>IF('CARGA CONSOLIDADO IPS'!BV53&lt;&gt;"",'CARGA CONSOLIDADO IPS'!BV53,IF(O1129="","",IF(O1129&gt;0,"N. D.")))</f>
        <v/>
      </c>
      <c r="I1129" s="292" t="str">
        <f>IF('CARGA CONSOLIDADO IPS'!BW53&lt;&gt;"",'CARGA CONSOLIDADO IPS'!BW53,IF(P1129="","",IF(P1129&gt;0,"N. D.")))</f>
        <v/>
      </c>
      <c r="J1129" s="292" t="str">
        <f>IF('CARGA CONSOLIDADO IPS'!BX53&lt;&gt;"",'CARGA CONSOLIDADO IPS'!BX53,IF(Q1129="","",IF(Q1129&gt;0,"N. D.")))</f>
        <v/>
      </c>
      <c r="K1129" s="292" t="str">
        <f>IF('CARGA CONSOLIDADO IPS'!BY53&lt;&gt;"",'CARGA CONSOLIDADO IPS'!BY53,IF(R1129="","",IF(R1129&gt;0,"N. D.")))</f>
        <v/>
      </c>
      <c r="L1129" s="292" t="str">
        <f>IF('CARGA CONSOLIDADO IPS'!BZ53&lt;&gt;"",'CARGA CONSOLIDADO IPS'!BZ53,IF(S1129="","",IF(S1129&gt;0,"N. D.")))</f>
        <v/>
      </c>
      <c r="M1129" s="292" t="str">
        <f>IF('CARGA CONSOLIDADO IPS'!CA53&lt;&gt;"",'CARGA CONSOLIDADO IPS'!CA53,IF(T1129="","",IF(T1129&gt;0,"N. D.")))</f>
        <v/>
      </c>
      <c r="N1129" s="292" t="str">
        <f>IF('CARGA CONSOLIDADO IPS'!CB53&lt;&gt;"",'CARGA CONSOLIDADO IPS'!CB53,IF(U1129="","",IF(U1129&gt;0,"N. D.")))</f>
        <v/>
      </c>
    </row>
    <row r="1130" spans="1:14" x14ac:dyDescent="0.25">
      <c r="A1130" s="288" t="str">
        <f t="shared" si="54"/>
        <v>SEDE</v>
      </c>
      <c r="B1130" s="288" t="str">
        <f t="shared" si="55"/>
        <v>MALLAMAS</v>
      </c>
      <c r="C1130" s="288" t="str">
        <f t="shared" si="56"/>
        <v/>
      </c>
      <c r="D1130" s="288">
        <v>54</v>
      </c>
      <c r="E1130" s="288" t="s">
        <v>300</v>
      </c>
      <c r="F1130" s="288" t="s">
        <v>28</v>
      </c>
      <c r="G1130" s="288" t="str">
        <f>IF('CARGA CONSOLIDADO IPS'!BU54&lt;&gt;"",'CARGA CONSOLIDADO IPS'!BU54,IF(N1130="","",IF(N1130&gt;0,"N. D.")))</f>
        <v/>
      </c>
      <c r="H1130" s="292" t="str">
        <f>IF('CARGA CONSOLIDADO IPS'!BV54&lt;&gt;"",'CARGA CONSOLIDADO IPS'!BV54,IF(O1130="","",IF(O1130&gt;0,"N. D.")))</f>
        <v/>
      </c>
      <c r="I1130" s="292" t="str">
        <f>IF('CARGA CONSOLIDADO IPS'!BW54&lt;&gt;"",'CARGA CONSOLIDADO IPS'!BW54,IF(P1130="","",IF(P1130&gt;0,"N. D.")))</f>
        <v/>
      </c>
      <c r="J1130" s="292" t="str">
        <f>IF('CARGA CONSOLIDADO IPS'!BX54&lt;&gt;"",'CARGA CONSOLIDADO IPS'!BX54,IF(Q1130="","",IF(Q1130&gt;0,"N. D.")))</f>
        <v/>
      </c>
      <c r="K1130" s="292" t="str">
        <f>IF('CARGA CONSOLIDADO IPS'!BY54&lt;&gt;"",'CARGA CONSOLIDADO IPS'!BY54,IF(R1130="","",IF(R1130&gt;0,"N. D.")))</f>
        <v/>
      </c>
      <c r="L1130" s="292" t="str">
        <f>IF('CARGA CONSOLIDADO IPS'!BZ54&lt;&gt;"",'CARGA CONSOLIDADO IPS'!BZ54,IF(S1130="","",IF(S1130&gt;0,"N. D.")))</f>
        <v/>
      </c>
      <c r="M1130" s="292" t="str">
        <f>IF('CARGA CONSOLIDADO IPS'!CA54&lt;&gt;"",'CARGA CONSOLIDADO IPS'!CA54,IF(T1130="","",IF(T1130&gt;0,"N. D.")))</f>
        <v/>
      </c>
      <c r="N1130" s="292" t="str">
        <f>IF('CARGA CONSOLIDADO IPS'!CB54&lt;&gt;"",'CARGA CONSOLIDADO IPS'!CB54,IF(U1130="","",IF(U1130&gt;0,"N. D.")))</f>
        <v/>
      </c>
    </row>
    <row r="1131" spans="1:14" x14ac:dyDescent="0.25">
      <c r="A1131" s="288" t="str">
        <f t="shared" si="54"/>
        <v>SEDE</v>
      </c>
      <c r="B1131" s="288" t="str">
        <f t="shared" si="55"/>
        <v>MALLAMAS</v>
      </c>
      <c r="C1131" s="288" t="str">
        <f t="shared" si="56"/>
        <v/>
      </c>
      <c r="D1131" s="288">
        <v>55</v>
      </c>
      <c r="E1131" s="288" t="s">
        <v>300</v>
      </c>
      <c r="F1131" s="288" t="s">
        <v>28</v>
      </c>
      <c r="G1131" s="288" t="str">
        <f>IF('CARGA CONSOLIDADO IPS'!BU55&lt;&gt;"",'CARGA CONSOLIDADO IPS'!BU55,IF(N1131="","",IF(N1131&gt;0,"N. D.")))</f>
        <v/>
      </c>
      <c r="H1131" s="292" t="str">
        <f>IF('CARGA CONSOLIDADO IPS'!BV55&lt;&gt;"",'CARGA CONSOLIDADO IPS'!BV55,IF(O1131="","",IF(O1131&gt;0,"N. D.")))</f>
        <v/>
      </c>
      <c r="I1131" s="292" t="str">
        <f>IF('CARGA CONSOLIDADO IPS'!BW55&lt;&gt;"",'CARGA CONSOLIDADO IPS'!BW55,IF(P1131="","",IF(P1131&gt;0,"N. D.")))</f>
        <v/>
      </c>
      <c r="J1131" s="292" t="str">
        <f>IF('CARGA CONSOLIDADO IPS'!BX55&lt;&gt;"",'CARGA CONSOLIDADO IPS'!BX55,IF(Q1131="","",IF(Q1131&gt;0,"N. D.")))</f>
        <v/>
      </c>
      <c r="K1131" s="292" t="str">
        <f>IF('CARGA CONSOLIDADO IPS'!BY55&lt;&gt;"",'CARGA CONSOLIDADO IPS'!BY55,IF(R1131="","",IF(R1131&gt;0,"N. D.")))</f>
        <v/>
      </c>
      <c r="L1131" s="292" t="str">
        <f>IF('CARGA CONSOLIDADO IPS'!BZ55&lt;&gt;"",'CARGA CONSOLIDADO IPS'!BZ55,IF(S1131="","",IF(S1131&gt;0,"N. D.")))</f>
        <v/>
      </c>
      <c r="M1131" s="292" t="str">
        <f>IF('CARGA CONSOLIDADO IPS'!CA55&lt;&gt;"",'CARGA CONSOLIDADO IPS'!CA55,IF(T1131="","",IF(T1131&gt;0,"N. D.")))</f>
        <v/>
      </c>
      <c r="N1131" s="292" t="str">
        <f>IF('CARGA CONSOLIDADO IPS'!CB55&lt;&gt;"",'CARGA CONSOLIDADO IPS'!CB55,IF(U1131="","",IF(U1131&gt;0,"N. D.")))</f>
        <v/>
      </c>
    </row>
    <row r="1132" spans="1:14" x14ac:dyDescent="0.25">
      <c r="A1132" s="288" t="str">
        <f t="shared" si="54"/>
        <v>SEDE</v>
      </c>
      <c r="B1132" s="288" t="str">
        <f t="shared" si="55"/>
        <v>MALLAMAS</v>
      </c>
      <c r="C1132" s="288" t="str">
        <f t="shared" si="56"/>
        <v/>
      </c>
      <c r="D1132" s="288">
        <v>56</v>
      </c>
      <c r="E1132" s="288" t="s">
        <v>300</v>
      </c>
      <c r="F1132" s="288" t="s">
        <v>28</v>
      </c>
      <c r="G1132" s="288" t="str">
        <f>IF('CARGA CONSOLIDADO IPS'!BU56&lt;&gt;"",'CARGA CONSOLIDADO IPS'!BU56,IF(N1132="","",IF(N1132&gt;0,"N. D.")))</f>
        <v/>
      </c>
      <c r="H1132" s="292" t="str">
        <f>IF('CARGA CONSOLIDADO IPS'!BV56&lt;&gt;"",'CARGA CONSOLIDADO IPS'!BV56,IF(O1132="","",IF(O1132&gt;0,"N. D.")))</f>
        <v/>
      </c>
      <c r="I1132" s="292" t="str">
        <f>IF('CARGA CONSOLIDADO IPS'!BW56&lt;&gt;"",'CARGA CONSOLIDADO IPS'!BW56,IF(P1132="","",IF(P1132&gt;0,"N. D.")))</f>
        <v/>
      </c>
      <c r="J1132" s="292" t="str">
        <f>IF('CARGA CONSOLIDADO IPS'!BX56&lt;&gt;"",'CARGA CONSOLIDADO IPS'!BX56,IF(Q1132="","",IF(Q1132&gt;0,"N. D.")))</f>
        <v/>
      </c>
      <c r="K1132" s="292" t="str">
        <f>IF('CARGA CONSOLIDADO IPS'!BY56&lt;&gt;"",'CARGA CONSOLIDADO IPS'!BY56,IF(R1132="","",IF(R1132&gt;0,"N. D.")))</f>
        <v/>
      </c>
      <c r="L1132" s="292" t="str">
        <f>IF('CARGA CONSOLIDADO IPS'!BZ56&lt;&gt;"",'CARGA CONSOLIDADO IPS'!BZ56,IF(S1132="","",IF(S1132&gt;0,"N. D.")))</f>
        <v/>
      </c>
      <c r="M1132" s="292" t="str">
        <f>IF('CARGA CONSOLIDADO IPS'!CA56&lt;&gt;"",'CARGA CONSOLIDADO IPS'!CA56,IF(T1132="","",IF(T1132&gt;0,"N. D.")))</f>
        <v/>
      </c>
      <c r="N1132" s="292" t="str">
        <f>IF('CARGA CONSOLIDADO IPS'!CB56&lt;&gt;"",'CARGA CONSOLIDADO IPS'!CB56,IF(U1132="","",IF(U1132&gt;0,"N. D.")))</f>
        <v/>
      </c>
    </row>
    <row r="1133" spans="1:14" x14ac:dyDescent="0.25">
      <c r="A1133" s="288" t="str">
        <f t="shared" si="54"/>
        <v>SEDE</v>
      </c>
      <c r="B1133" s="288" t="str">
        <f t="shared" si="55"/>
        <v>MALLAMAS</v>
      </c>
      <c r="C1133" s="288" t="str">
        <f t="shared" si="56"/>
        <v/>
      </c>
      <c r="D1133" s="288">
        <v>57</v>
      </c>
      <c r="E1133" s="288" t="s">
        <v>300</v>
      </c>
      <c r="F1133" s="288" t="s">
        <v>28</v>
      </c>
      <c r="G1133" s="288" t="str">
        <f>IF('CARGA CONSOLIDADO IPS'!BU57&lt;&gt;"",'CARGA CONSOLIDADO IPS'!BU57,IF(N1133="","",IF(N1133&gt;0,"N. D.")))</f>
        <v/>
      </c>
      <c r="H1133" s="292" t="str">
        <f>IF('CARGA CONSOLIDADO IPS'!BV57&lt;&gt;"",'CARGA CONSOLIDADO IPS'!BV57,IF(O1133="","",IF(O1133&gt;0,"N. D.")))</f>
        <v/>
      </c>
      <c r="I1133" s="292" t="str">
        <f>IF('CARGA CONSOLIDADO IPS'!BW57&lt;&gt;"",'CARGA CONSOLIDADO IPS'!BW57,IF(P1133="","",IF(P1133&gt;0,"N. D.")))</f>
        <v/>
      </c>
      <c r="J1133" s="292" t="str">
        <f>IF('CARGA CONSOLIDADO IPS'!BX57&lt;&gt;"",'CARGA CONSOLIDADO IPS'!BX57,IF(Q1133="","",IF(Q1133&gt;0,"N. D.")))</f>
        <v/>
      </c>
      <c r="K1133" s="292" t="str">
        <f>IF('CARGA CONSOLIDADO IPS'!BY57&lt;&gt;"",'CARGA CONSOLIDADO IPS'!BY57,IF(R1133="","",IF(R1133&gt;0,"N. D.")))</f>
        <v/>
      </c>
      <c r="L1133" s="292" t="str">
        <f>IF('CARGA CONSOLIDADO IPS'!BZ57&lt;&gt;"",'CARGA CONSOLIDADO IPS'!BZ57,IF(S1133="","",IF(S1133&gt;0,"N. D.")))</f>
        <v/>
      </c>
      <c r="M1133" s="292" t="str">
        <f>IF('CARGA CONSOLIDADO IPS'!CA57&lt;&gt;"",'CARGA CONSOLIDADO IPS'!CA57,IF(T1133="","",IF(T1133&gt;0,"N. D.")))</f>
        <v/>
      </c>
      <c r="N1133" s="292" t="str">
        <f>IF('CARGA CONSOLIDADO IPS'!CB57&lt;&gt;"",'CARGA CONSOLIDADO IPS'!CB57,IF(U1133="","",IF(U1133&gt;0,"N. D.")))</f>
        <v/>
      </c>
    </row>
    <row r="1134" spans="1:14" x14ac:dyDescent="0.25">
      <c r="A1134" s="288" t="str">
        <f t="shared" si="54"/>
        <v>SEDE</v>
      </c>
      <c r="B1134" s="288" t="str">
        <f t="shared" si="55"/>
        <v>MALLAMAS</v>
      </c>
      <c r="C1134" s="288" t="str">
        <f t="shared" si="56"/>
        <v/>
      </c>
      <c r="D1134" s="288">
        <v>58</v>
      </c>
      <c r="E1134" s="288" t="s">
        <v>300</v>
      </c>
      <c r="F1134" s="288" t="s">
        <v>28</v>
      </c>
      <c r="G1134" s="288" t="str">
        <f>IF('CARGA CONSOLIDADO IPS'!BU58&lt;&gt;"",'CARGA CONSOLIDADO IPS'!BU58,IF(N1134="","",IF(N1134&gt;0,"N. D.")))</f>
        <v/>
      </c>
      <c r="H1134" s="292" t="str">
        <f>IF('CARGA CONSOLIDADO IPS'!BV58&lt;&gt;"",'CARGA CONSOLIDADO IPS'!BV58,IF(O1134="","",IF(O1134&gt;0,"N. D.")))</f>
        <v/>
      </c>
      <c r="I1134" s="292" t="str">
        <f>IF('CARGA CONSOLIDADO IPS'!BW58&lt;&gt;"",'CARGA CONSOLIDADO IPS'!BW58,IF(P1134="","",IF(P1134&gt;0,"N. D.")))</f>
        <v/>
      </c>
      <c r="J1134" s="292" t="str">
        <f>IF('CARGA CONSOLIDADO IPS'!BX58&lt;&gt;"",'CARGA CONSOLIDADO IPS'!BX58,IF(Q1134="","",IF(Q1134&gt;0,"N. D.")))</f>
        <v/>
      </c>
      <c r="K1134" s="292" t="str">
        <f>IF('CARGA CONSOLIDADO IPS'!BY58&lt;&gt;"",'CARGA CONSOLIDADO IPS'!BY58,IF(R1134="","",IF(R1134&gt;0,"N. D.")))</f>
        <v/>
      </c>
      <c r="L1134" s="292" t="str">
        <f>IF('CARGA CONSOLIDADO IPS'!BZ58&lt;&gt;"",'CARGA CONSOLIDADO IPS'!BZ58,IF(S1134="","",IF(S1134&gt;0,"N. D.")))</f>
        <v/>
      </c>
      <c r="M1134" s="292" t="str">
        <f>IF('CARGA CONSOLIDADO IPS'!CA58&lt;&gt;"",'CARGA CONSOLIDADO IPS'!CA58,IF(T1134="","",IF(T1134&gt;0,"N. D.")))</f>
        <v/>
      </c>
      <c r="N1134" s="292" t="str">
        <f>IF('CARGA CONSOLIDADO IPS'!CB58&lt;&gt;"",'CARGA CONSOLIDADO IPS'!CB58,IF(U1134="","",IF(U1134&gt;0,"N. D.")))</f>
        <v/>
      </c>
    </row>
    <row r="1135" spans="1:14" x14ac:dyDescent="0.25">
      <c r="A1135" s="288" t="str">
        <f t="shared" si="54"/>
        <v>SEDE</v>
      </c>
      <c r="B1135" s="288" t="str">
        <f t="shared" si="55"/>
        <v>MALLAMAS</v>
      </c>
      <c r="C1135" s="288" t="str">
        <f t="shared" si="56"/>
        <v/>
      </c>
      <c r="D1135" s="288">
        <v>59</v>
      </c>
      <c r="E1135" s="288" t="s">
        <v>300</v>
      </c>
      <c r="F1135" s="288" t="s">
        <v>28</v>
      </c>
      <c r="G1135" s="288" t="str">
        <f>IF('CARGA CONSOLIDADO IPS'!BU59&lt;&gt;"",'CARGA CONSOLIDADO IPS'!BU59,IF(N1135="","",IF(N1135&gt;0,"N. D.")))</f>
        <v/>
      </c>
      <c r="H1135" s="292" t="str">
        <f>IF('CARGA CONSOLIDADO IPS'!BV59&lt;&gt;"",'CARGA CONSOLIDADO IPS'!BV59,IF(O1135="","",IF(O1135&gt;0,"N. D.")))</f>
        <v/>
      </c>
      <c r="I1135" s="292" t="str">
        <f>IF('CARGA CONSOLIDADO IPS'!BW59&lt;&gt;"",'CARGA CONSOLIDADO IPS'!BW59,IF(P1135="","",IF(P1135&gt;0,"N. D.")))</f>
        <v/>
      </c>
      <c r="J1135" s="292" t="str">
        <f>IF('CARGA CONSOLIDADO IPS'!BX59&lt;&gt;"",'CARGA CONSOLIDADO IPS'!BX59,IF(Q1135="","",IF(Q1135&gt;0,"N. D.")))</f>
        <v/>
      </c>
      <c r="K1135" s="292" t="str">
        <f>IF('CARGA CONSOLIDADO IPS'!BY59&lt;&gt;"",'CARGA CONSOLIDADO IPS'!BY59,IF(R1135="","",IF(R1135&gt;0,"N. D.")))</f>
        <v/>
      </c>
      <c r="L1135" s="292" t="str">
        <f>IF('CARGA CONSOLIDADO IPS'!BZ59&lt;&gt;"",'CARGA CONSOLIDADO IPS'!BZ59,IF(S1135="","",IF(S1135&gt;0,"N. D.")))</f>
        <v/>
      </c>
      <c r="M1135" s="292" t="str">
        <f>IF('CARGA CONSOLIDADO IPS'!CA59&lt;&gt;"",'CARGA CONSOLIDADO IPS'!CA59,IF(T1135="","",IF(T1135&gt;0,"N. D.")))</f>
        <v/>
      </c>
      <c r="N1135" s="292" t="str">
        <f>IF('CARGA CONSOLIDADO IPS'!CB59&lt;&gt;"",'CARGA CONSOLIDADO IPS'!CB59,IF(U1135="","",IF(U1135&gt;0,"N. D.")))</f>
        <v/>
      </c>
    </row>
    <row r="1136" spans="1:14" x14ac:dyDescent="0.25">
      <c r="A1136" s="288" t="str">
        <f t="shared" si="54"/>
        <v>SEDE</v>
      </c>
      <c r="B1136" s="288" t="str">
        <f t="shared" si="55"/>
        <v>MALLAMAS</v>
      </c>
      <c r="C1136" s="288" t="str">
        <f t="shared" si="56"/>
        <v/>
      </c>
      <c r="D1136" s="288">
        <v>60</v>
      </c>
      <c r="E1136" s="288" t="s">
        <v>300</v>
      </c>
      <c r="F1136" s="288" t="s">
        <v>28</v>
      </c>
      <c r="G1136" s="288" t="str">
        <f>IF('CARGA CONSOLIDADO IPS'!BU60&lt;&gt;"",'CARGA CONSOLIDADO IPS'!BU60,IF(N1136="","",IF(N1136&gt;0,"N. D.")))</f>
        <v/>
      </c>
      <c r="H1136" s="292" t="str">
        <f>IF('CARGA CONSOLIDADO IPS'!BV60&lt;&gt;"",'CARGA CONSOLIDADO IPS'!BV60,IF(O1136="","",IF(O1136&gt;0,"N. D.")))</f>
        <v/>
      </c>
      <c r="I1136" s="292" t="str">
        <f>IF('CARGA CONSOLIDADO IPS'!BW60&lt;&gt;"",'CARGA CONSOLIDADO IPS'!BW60,IF(P1136="","",IF(P1136&gt;0,"N. D.")))</f>
        <v/>
      </c>
      <c r="J1136" s="292" t="str">
        <f>IF('CARGA CONSOLIDADO IPS'!BX60&lt;&gt;"",'CARGA CONSOLIDADO IPS'!BX60,IF(Q1136="","",IF(Q1136&gt;0,"N. D.")))</f>
        <v/>
      </c>
      <c r="K1136" s="292" t="str">
        <f>IF('CARGA CONSOLIDADO IPS'!BY60&lt;&gt;"",'CARGA CONSOLIDADO IPS'!BY60,IF(R1136="","",IF(R1136&gt;0,"N. D.")))</f>
        <v/>
      </c>
      <c r="L1136" s="292" t="str">
        <f>IF('CARGA CONSOLIDADO IPS'!BZ60&lt;&gt;"",'CARGA CONSOLIDADO IPS'!BZ60,IF(S1136="","",IF(S1136&gt;0,"N. D.")))</f>
        <v/>
      </c>
      <c r="M1136" s="292" t="str">
        <f>IF('CARGA CONSOLIDADO IPS'!CA60&lt;&gt;"",'CARGA CONSOLIDADO IPS'!CA60,IF(T1136="","",IF(T1136&gt;0,"N. D.")))</f>
        <v/>
      </c>
      <c r="N1136" s="292" t="str">
        <f>IF('CARGA CONSOLIDADO IPS'!CB60&lt;&gt;"",'CARGA CONSOLIDADO IPS'!CB60,IF(U1136="","",IF(U1136&gt;0,"N. D.")))</f>
        <v/>
      </c>
    </row>
    <row r="1137" spans="1:14" x14ac:dyDescent="0.25">
      <c r="A1137" s="288" t="str">
        <f t="shared" si="54"/>
        <v>SEDE</v>
      </c>
      <c r="B1137" s="288" t="str">
        <f t="shared" si="55"/>
        <v>MALLAMAS</v>
      </c>
      <c r="C1137" s="288" t="str">
        <f t="shared" si="56"/>
        <v/>
      </c>
      <c r="D1137" s="288">
        <v>61</v>
      </c>
      <c r="E1137" s="288" t="s">
        <v>300</v>
      </c>
      <c r="F1137" s="288" t="s">
        <v>28</v>
      </c>
      <c r="G1137" s="288" t="str">
        <f>IF('CARGA CONSOLIDADO IPS'!BU61&lt;&gt;"",'CARGA CONSOLIDADO IPS'!BU61,IF(N1137="","",IF(N1137&gt;0,"N. D.")))</f>
        <v/>
      </c>
      <c r="H1137" s="292" t="str">
        <f>IF('CARGA CONSOLIDADO IPS'!BV61&lt;&gt;"",'CARGA CONSOLIDADO IPS'!BV61,IF(O1137="","",IF(O1137&gt;0,"N. D.")))</f>
        <v/>
      </c>
      <c r="I1137" s="292" t="str">
        <f>IF('CARGA CONSOLIDADO IPS'!BW61&lt;&gt;"",'CARGA CONSOLIDADO IPS'!BW61,IF(P1137="","",IF(P1137&gt;0,"N. D.")))</f>
        <v/>
      </c>
      <c r="J1137" s="292" t="str">
        <f>IF('CARGA CONSOLIDADO IPS'!BX61&lt;&gt;"",'CARGA CONSOLIDADO IPS'!BX61,IF(Q1137="","",IF(Q1137&gt;0,"N. D.")))</f>
        <v/>
      </c>
      <c r="K1137" s="292" t="str">
        <f>IF('CARGA CONSOLIDADO IPS'!BY61&lt;&gt;"",'CARGA CONSOLIDADO IPS'!BY61,IF(R1137="","",IF(R1137&gt;0,"N. D.")))</f>
        <v/>
      </c>
      <c r="L1137" s="292" t="str">
        <f>IF('CARGA CONSOLIDADO IPS'!BZ61&lt;&gt;"",'CARGA CONSOLIDADO IPS'!BZ61,IF(S1137="","",IF(S1137&gt;0,"N. D.")))</f>
        <v/>
      </c>
      <c r="M1137" s="292" t="str">
        <f>IF('CARGA CONSOLIDADO IPS'!CA61&lt;&gt;"",'CARGA CONSOLIDADO IPS'!CA61,IF(T1137="","",IF(T1137&gt;0,"N. D.")))</f>
        <v/>
      </c>
      <c r="N1137" s="292" t="str">
        <f>IF('CARGA CONSOLIDADO IPS'!CB61&lt;&gt;"",'CARGA CONSOLIDADO IPS'!CB61,IF(U1137="","",IF(U1137&gt;0,"N. D.")))</f>
        <v/>
      </c>
    </row>
    <row r="1138" spans="1:14" x14ac:dyDescent="0.25">
      <c r="A1138" s="288" t="str">
        <f t="shared" si="54"/>
        <v>SEDE</v>
      </c>
      <c r="B1138" s="288" t="str">
        <f t="shared" si="55"/>
        <v>MALLAMAS</v>
      </c>
      <c r="C1138" s="288" t="str">
        <f t="shared" si="56"/>
        <v/>
      </c>
      <c r="D1138" s="288">
        <v>62</v>
      </c>
      <c r="E1138" s="288" t="s">
        <v>300</v>
      </c>
      <c r="F1138" s="288" t="s">
        <v>28</v>
      </c>
      <c r="G1138" s="288" t="str">
        <f>IF('CARGA CONSOLIDADO IPS'!BU62&lt;&gt;"",'CARGA CONSOLIDADO IPS'!BU62,IF(N1138="","",IF(N1138&gt;0,"N. D.")))</f>
        <v/>
      </c>
      <c r="H1138" s="292" t="str">
        <f>IF('CARGA CONSOLIDADO IPS'!BV62&lt;&gt;"",'CARGA CONSOLIDADO IPS'!BV62,IF(O1138="","",IF(O1138&gt;0,"N. D.")))</f>
        <v/>
      </c>
      <c r="I1138" s="292" t="str">
        <f>IF('CARGA CONSOLIDADO IPS'!BW62&lt;&gt;"",'CARGA CONSOLIDADO IPS'!BW62,IF(P1138="","",IF(P1138&gt;0,"N. D.")))</f>
        <v/>
      </c>
      <c r="J1138" s="292" t="str">
        <f>IF('CARGA CONSOLIDADO IPS'!BX62&lt;&gt;"",'CARGA CONSOLIDADO IPS'!BX62,IF(Q1138="","",IF(Q1138&gt;0,"N. D.")))</f>
        <v/>
      </c>
      <c r="K1138" s="292" t="str">
        <f>IF('CARGA CONSOLIDADO IPS'!BY62&lt;&gt;"",'CARGA CONSOLIDADO IPS'!BY62,IF(R1138="","",IF(R1138&gt;0,"N. D.")))</f>
        <v/>
      </c>
      <c r="L1138" s="292" t="str">
        <f>IF('CARGA CONSOLIDADO IPS'!BZ62&lt;&gt;"",'CARGA CONSOLIDADO IPS'!BZ62,IF(S1138="","",IF(S1138&gt;0,"N. D.")))</f>
        <v/>
      </c>
      <c r="M1138" s="292" t="str">
        <f>IF('CARGA CONSOLIDADO IPS'!CA62&lt;&gt;"",'CARGA CONSOLIDADO IPS'!CA62,IF(T1138="","",IF(T1138&gt;0,"N. D.")))</f>
        <v/>
      </c>
      <c r="N1138" s="292" t="str">
        <f>IF('CARGA CONSOLIDADO IPS'!CB62&lt;&gt;"",'CARGA CONSOLIDADO IPS'!CB62,IF(U1138="","",IF(U1138&gt;0,"N. D.")))</f>
        <v/>
      </c>
    </row>
    <row r="1139" spans="1:14" x14ac:dyDescent="0.25">
      <c r="A1139" s="288" t="str">
        <f t="shared" si="54"/>
        <v>SEDE</v>
      </c>
      <c r="B1139" s="288" t="str">
        <f t="shared" si="55"/>
        <v>MALLAMAS</v>
      </c>
      <c r="C1139" s="288" t="str">
        <f t="shared" si="56"/>
        <v/>
      </c>
      <c r="D1139" s="288">
        <v>63</v>
      </c>
      <c r="E1139" s="288" t="s">
        <v>300</v>
      </c>
      <c r="F1139" s="288" t="s">
        <v>28</v>
      </c>
      <c r="G1139" s="288" t="str">
        <f>IF('CARGA CONSOLIDADO IPS'!BU63&lt;&gt;"",'CARGA CONSOLIDADO IPS'!BU63,IF(N1139="","",IF(N1139&gt;0,"N. D.")))</f>
        <v/>
      </c>
      <c r="H1139" s="292" t="str">
        <f>IF('CARGA CONSOLIDADO IPS'!BV63&lt;&gt;"",'CARGA CONSOLIDADO IPS'!BV63,IF(O1139="","",IF(O1139&gt;0,"N. D.")))</f>
        <v/>
      </c>
      <c r="I1139" s="292" t="str">
        <f>IF('CARGA CONSOLIDADO IPS'!BW63&lt;&gt;"",'CARGA CONSOLIDADO IPS'!BW63,IF(P1139="","",IF(P1139&gt;0,"N. D.")))</f>
        <v/>
      </c>
      <c r="J1139" s="292" t="str">
        <f>IF('CARGA CONSOLIDADO IPS'!BX63&lt;&gt;"",'CARGA CONSOLIDADO IPS'!BX63,IF(Q1139="","",IF(Q1139&gt;0,"N. D.")))</f>
        <v/>
      </c>
      <c r="K1139" s="292" t="str">
        <f>IF('CARGA CONSOLIDADO IPS'!BY63&lt;&gt;"",'CARGA CONSOLIDADO IPS'!BY63,IF(R1139="","",IF(R1139&gt;0,"N. D.")))</f>
        <v/>
      </c>
      <c r="L1139" s="292" t="str">
        <f>IF('CARGA CONSOLIDADO IPS'!BZ63&lt;&gt;"",'CARGA CONSOLIDADO IPS'!BZ63,IF(S1139="","",IF(S1139&gt;0,"N. D.")))</f>
        <v/>
      </c>
      <c r="M1139" s="292" t="str">
        <f>IF('CARGA CONSOLIDADO IPS'!CA63&lt;&gt;"",'CARGA CONSOLIDADO IPS'!CA63,IF(T1139="","",IF(T1139&gt;0,"N. D.")))</f>
        <v/>
      </c>
      <c r="N1139" s="292" t="str">
        <f>IF('CARGA CONSOLIDADO IPS'!CB63&lt;&gt;"",'CARGA CONSOLIDADO IPS'!CB63,IF(U1139="","",IF(U1139&gt;0,"N. D.")))</f>
        <v/>
      </c>
    </row>
    <row r="1140" spans="1:14" x14ac:dyDescent="0.25">
      <c r="A1140" s="288" t="str">
        <f t="shared" si="54"/>
        <v>SEDE</v>
      </c>
      <c r="B1140" s="288" t="str">
        <f t="shared" si="55"/>
        <v>MALLAMAS</v>
      </c>
      <c r="C1140" s="288" t="str">
        <f t="shared" si="56"/>
        <v/>
      </c>
      <c r="D1140" s="288">
        <v>64</v>
      </c>
      <c r="E1140" s="288" t="s">
        <v>300</v>
      </c>
      <c r="F1140" s="288" t="s">
        <v>28</v>
      </c>
      <c r="G1140" s="288" t="str">
        <f>IF('CARGA CONSOLIDADO IPS'!BU64&lt;&gt;"",'CARGA CONSOLIDADO IPS'!BU64,IF(N1140="","",IF(N1140&gt;0,"N. D.")))</f>
        <v/>
      </c>
      <c r="H1140" s="292" t="str">
        <f>IF('CARGA CONSOLIDADO IPS'!BV64&lt;&gt;"",'CARGA CONSOLIDADO IPS'!BV64,IF(O1140="","",IF(O1140&gt;0,"N. D.")))</f>
        <v/>
      </c>
      <c r="I1140" s="292" t="str">
        <f>IF('CARGA CONSOLIDADO IPS'!BW64&lt;&gt;"",'CARGA CONSOLIDADO IPS'!BW64,IF(P1140="","",IF(P1140&gt;0,"N. D.")))</f>
        <v/>
      </c>
      <c r="J1140" s="292" t="str">
        <f>IF('CARGA CONSOLIDADO IPS'!BX64&lt;&gt;"",'CARGA CONSOLIDADO IPS'!BX64,IF(Q1140="","",IF(Q1140&gt;0,"N. D.")))</f>
        <v/>
      </c>
      <c r="K1140" s="292" t="str">
        <f>IF('CARGA CONSOLIDADO IPS'!BY64&lt;&gt;"",'CARGA CONSOLIDADO IPS'!BY64,IF(R1140="","",IF(R1140&gt;0,"N. D.")))</f>
        <v/>
      </c>
      <c r="L1140" s="292" t="str">
        <f>IF('CARGA CONSOLIDADO IPS'!BZ64&lt;&gt;"",'CARGA CONSOLIDADO IPS'!BZ64,IF(S1140="","",IF(S1140&gt;0,"N. D.")))</f>
        <v/>
      </c>
      <c r="M1140" s="292" t="str">
        <f>IF('CARGA CONSOLIDADO IPS'!CA64&lt;&gt;"",'CARGA CONSOLIDADO IPS'!CA64,IF(T1140="","",IF(T1140&gt;0,"N. D.")))</f>
        <v/>
      </c>
      <c r="N1140" s="292" t="str">
        <f>IF('CARGA CONSOLIDADO IPS'!CB64&lt;&gt;"",'CARGA CONSOLIDADO IPS'!CB64,IF(U1140="","",IF(U1140&gt;0,"N. D.")))</f>
        <v/>
      </c>
    </row>
    <row r="1141" spans="1:14" x14ac:dyDescent="0.25">
      <c r="A1141" s="288" t="str">
        <f t="shared" si="54"/>
        <v>SEDE</v>
      </c>
      <c r="B1141" s="288" t="str">
        <f t="shared" si="55"/>
        <v>MALLAMAS</v>
      </c>
      <c r="C1141" s="288" t="str">
        <f t="shared" si="56"/>
        <v/>
      </c>
      <c r="D1141" s="288">
        <v>65</v>
      </c>
      <c r="E1141" s="288" t="s">
        <v>300</v>
      </c>
      <c r="F1141" s="288" t="s">
        <v>28</v>
      </c>
      <c r="G1141" s="288" t="str">
        <f>IF('CARGA CONSOLIDADO IPS'!BU65&lt;&gt;"",'CARGA CONSOLIDADO IPS'!BU65,IF(N1141="","",IF(N1141&gt;0,"N. D.")))</f>
        <v/>
      </c>
      <c r="H1141" s="292" t="str">
        <f>IF('CARGA CONSOLIDADO IPS'!BV65&lt;&gt;"",'CARGA CONSOLIDADO IPS'!BV65,IF(O1141="","",IF(O1141&gt;0,"N. D.")))</f>
        <v/>
      </c>
      <c r="I1141" s="292" t="str">
        <f>IF('CARGA CONSOLIDADO IPS'!BW65&lt;&gt;"",'CARGA CONSOLIDADO IPS'!BW65,IF(P1141="","",IF(P1141&gt;0,"N. D.")))</f>
        <v/>
      </c>
      <c r="J1141" s="292" t="str">
        <f>IF('CARGA CONSOLIDADO IPS'!BX65&lt;&gt;"",'CARGA CONSOLIDADO IPS'!BX65,IF(Q1141="","",IF(Q1141&gt;0,"N. D.")))</f>
        <v/>
      </c>
      <c r="K1141" s="292" t="str">
        <f>IF('CARGA CONSOLIDADO IPS'!BY65&lt;&gt;"",'CARGA CONSOLIDADO IPS'!BY65,IF(R1141="","",IF(R1141&gt;0,"N. D.")))</f>
        <v/>
      </c>
      <c r="L1141" s="292" t="str">
        <f>IF('CARGA CONSOLIDADO IPS'!BZ65&lt;&gt;"",'CARGA CONSOLIDADO IPS'!BZ65,IF(S1141="","",IF(S1141&gt;0,"N. D.")))</f>
        <v/>
      </c>
      <c r="M1141" s="292" t="str">
        <f>IF('CARGA CONSOLIDADO IPS'!CA65&lt;&gt;"",'CARGA CONSOLIDADO IPS'!CA65,IF(T1141="","",IF(T1141&gt;0,"N. D.")))</f>
        <v/>
      </c>
      <c r="N1141" s="292" t="str">
        <f>IF('CARGA CONSOLIDADO IPS'!CB65&lt;&gt;"",'CARGA CONSOLIDADO IPS'!CB65,IF(U1141="","",IF(U1141&gt;0,"N. D.")))</f>
        <v/>
      </c>
    </row>
    <row r="1142" spans="1:14" x14ac:dyDescent="0.25">
      <c r="A1142" s="288" t="str">
        <f t="shared" si="54"/>
        <v>SEDE</v>
      </c>
      <c r="B1142" s="288" t="str">
        <f t="shared" si="55"/>
        <v>MALLAMAS</v>
      </c>
      <c r="C1142" s="288" t="str">
        <f t="shared" si="56"/>
        <v/>
      </c>
      <c r="D1142" s="288">
        <v>66</v>
      </c>
      <c r="E1142" s="288" t="s">
        <v>300</v>
      </c>
      <c r="F1142" s="288" t="s">
        <v>28</v>
      </c>
      <c r="G1142" s="288" t="str">
        <f>IF('CARGA CONSOLIDADO IPS'!BU66&lt;&gt;"",'CARGA CONSOLIDADO IPS'!BU66,IF(N1142="","",IF(N1142&gt;0,"N. D.")))</f>
        <v/>
      </c>
      <c r="H1142" s="292" t="str">
        <f>IF('CARGA CONSOLIDADO IPS'!BV66&lt;&gt;"",'CARGA CONSOLIDADO IPS'!BV66,IF(O1142="","",IF(O1142&gt;0,"N. D.")))</f>
        <v/>
      </c>
      <c r="I1142" s="292" t="str">
        <f>IF('CARGA CONSOLIDADO IPS'!BW66&lt;&gt;"",'CARGA CONSOLIDADO IPS'!BW66,IF(P1142="","",IF(P1142&gt;0,"N. D.")))</f>
        <v/>
      </c>
      <c r="J1142" s="292" t="str">
        <f>IF('CARGA CONSOLIDADO IPS'!BX66&lt;&gt;"",'CARGA CONSOLIDADO IPS'!BX66,IF(Q1142="","",IF(Q1142&gt;0,"N. D.")))</f>
        <v/>
      </c>
      <c r="K1142" s="292" t="str">
        <f>IF('CARGA CONSOLIDADO IPS'!BY66&lt;&gt;"",'CARGA CONSOLIDADO IPS'!BY66,IF(R1142="","",IF(R1142&gt;0,"N. D.")))</f>
        <v/>
      </c>
      <c r="L1142" s="292" t="str">
        <f>IF('CARGA CONSOLIDADO IPS'!BZ66&lt;&gt;"",'CARGA CONSOLIDADO IPS'!BZ66,IF(S1142="","",IF(S1142&gt;0,"N. D.")))</f>
        <v/>
      </c>
      <c r="M1142" s="292" t="str">
        <f>IF('CARGA CONSOLIDADO IPS'!CA66&lt;&gt;"",'CARGA CONSOLIDADO IPS'!CA66,IF(T1142="","",IF(T1142&gt;0,"N. D.")))</f>
        <v/>
      </c>
      <c r="N1142" s="292" t="str">
        <f>IF('CARGA CONSOLIDADO IPS'!CB66&lt;&gt;"",'CARGA CONSOLIDADO IPS'!CB66,IF(U1142="","",IF(U1142&gt;0,"N. D.")))</f>
        <v/>
      </c>
    </row>
    <row r="1143" spans="1:14" x14ac:dyDescent="0.25">
      <c r="A1143" s="288" t="str">
        <f t="shared" si="54"/>
        <v>SEDE</v>
      </c>
      <c r="B1143" s="288" t="str">
        <f t="shared" si="55"/>
        <v>MALLAMAS</v>
      </c>
      <c r="C1143" s="288" t="str">
        <f t="shared" si="56"/>
        <v/>
      </c>
      <c r="D1143" s="288">
        <v>67</v>
      </c>
      <c r="E1143" s="288" t="s">
        <v>300</v>
      </c>
      <c r="F1143" s="288" t="s">
        <v>28</v>
      </c>
      <c r="G1143" s="288" t="str">
        <f>IF('CARGA CONSOLIDADO IPS'!BU67&lt;&gt;"",'CARGA CONSOLIDADO IPS'!BU67,IF(N1143="","",IF(N1143&gt;0,"N. D.")))</f>
        <v/>
      </c>
      <c r="H1143" s="292" t="str">
        <f>IF('CARGA CONSOLIDADO IPS'!BV67&lt;&gt;"",'CARGA CONSOLIDADO IPS'!BV67,IF(O1143="","",IF(O1143&gt;0,"N. D.")))</f>
        <v/>
      </c>
      <c r="I1143" s="292" t="str">
        <f>IF('CARGA CONSOLIDADO IPS'!BW67&lt;&gt;"",'CARGA CONSOLIDADO IPS'!BW67,IF(P1143="","",IF(P1143&gt;0,"N. D.")))</f>
        <v/>
      </c>
      <c r="J1143" s="292" t="str">
        <f>IF('CARGA CONSOLIDADO IPS'!BX67&lt;&gt;"",'CARGA CONSOLIDADO IPS'!BX67,IF(Q1143="","",IF(Q1143&gt;0,"N. D.")))</f>
        <v/>
      </c>
      <c r="K1143" s="292" t="str">
        <f>IF('CARGA CONSOLIDADO IPS'!BY67&lt;&gt;"",'CARGA CONSOLIDADO IPS'!BY67,IF(R1143="","",IF(R1143&gt;0,"N. D.")))</f>
        <v/>
      </c>
      <c r="L1143" s="292" t="str">
        <f>IF('CARGA CONSOLIDADO IPS'!BZ67&lt;&gt;"",'CARGA CONSOLIDADO IPS'!BZ67,IF(S1143="","",IF(S1143&gt;0,"N. D.")))</f>
        <v/>
      </c>
      <c r="M1143" s="292" t="str">
        <f>IF('CARGA CONSOLIDADO IPS'!CA67&lt;&gt;"",'CARGA CONSOLIDADO IPS'!CA67,IF(T1143="","",IF(T1143&gt;0,"N. D.")))</f>
        <v/>
      </c>
      <c r="N1143" s="292" t="str">
        <f>IF('CARGA CONSOLIDADO IPS'!CB67&lt;&gt;"",'CARGA CONSOLIDADO IPS'!CB67,IF(U1143="","",IF(U1143&gt;0,"N. D.")))</f>
        <v/>
      </c>
    </row>
    <row r="1144" spans="1:14" x14ac:dyDescent="0.25">
      <c r="A1144" s="288" t="str">
        <f t="shared" si="54"/>
        <v>SEDE</v>
      </c>
      <c r="B1144" s="288" t="str">
        <f t="shared" si="55"/>
        <v>MALLAMAS</v>
      </c>
      <c r="C1144" s="288" t="str">
        <f t="shared" si="56"/>
        <v/>
      </c>
      <c r="D1144" s="288">
        <v>68</v>
      </c>
      <c r="E1144" s="288" t="s">
        <v>300</v>
      </c>
      <c r="F1144" s="288" t="s">
        <v>28</v>
      </c>
      <c r="G1144" s="288" t="str">
        <f>IF('CARGA CONSOLIDADO IPS'!BU68&lt;&gt;"",'CARGA CONSOLIDADO IPS'!BU68,IF(N1144="","",IF(N1144&gt;0,"N. D.")))</f>
        <v/>
      </c>
      <c r="H1144" s="292" t="str">
        <f>IF('CARGA CONSOLIDADO IPS'!BV68&lt;&gt;"",'CARGA CONSOLIDADO IPS'!BV68,IF(O1144="","",IF(O1144&gt;0,"N. D.")))</f>
        <v/>
      </c>
      <c r="I1144" s="292" t="str">
        <f>IF('CARGA CONSOLIDADO IPS'!BW68&lt;&gt;"",'CARGA CONSOLIDADO IPS'!BW68,IF(P1144="","",IF(P1144&gt;0,"N. D.")))</f>
        <v/>
      </c>
      <c r="J1144" s="292" t="str">
        <f>IF('CARGA CONSOLIDADO IPS'!BX68&lt;&gt;"",'CARGA CONSOLIDADO IPS'!BX68,IF(Q1144="","",IF(Q1144&gt;0,"N. D.")))</f>
        <v/>
      </c>
      <c r="K1144" s="292" t="str">
        <f>IF('CARGA CONSOLIDADO IPS'!BY68&lt;&gt;"",'CARGA CONSOLIDADO IPS'!BY68,IF(R1144="","",IF(R1144&gt;0,"N. D.")))</f>
        <v/>
      </c>
      <c r="L1144" s="292" t="str">
        <f>IF('CARGA CONSOLIDADO IPS'!BZ68&lt;&gt;"",'CARGA CONSOLIDADO IPS'!BZ68,IF(S1144="","",IF(S1144&gt;0,"N. D.")))</f>
        <v/>
      </c>
      <c r="M1144" s="292" t="str">
        <f>IF('CARGA CONSOLIDADO IPS'!CA68&lt;&gt;"",'CARGA CONSOLIDADO IPS'!CA68,IF(T1144="","",IF(T1144&gt;0,"N. D.")))</f>
        <v/>
      </c>
      <c r="N1144" s="292" t="str">
        <f>IF('CARGA CONSOLIDADO IPS'!CB68&lt;&gt;"",'CARGA CONSOLIDADO IPS'!CB68,IF(U1144="","",IF(U1144&gt;0,"N. D.")))</f>
        <v/>
      </c>
    </row>
    <row r="1145" spans="1:14" x14ac:dyDescent="0.25">
      <c r="A1145" s="288" t="str">
        <f t="shared" si="54"/>
        <v>SEDE</v>
      </c>
      <c r="B1145" s="288" t="str">
        <f t="shared" si="55"/>
        <v>MALLAMAS</v>
      </c>
      <c r="C1145" s="288" t="str">
        <f t="shared" si="56"/>
        <v/>
      </c>
      <c r="D1145" s="288">
        <v>69</v>
      </c>
      <c r="E1145" s="288" t="s">
        <v>300</v>
      </c>
      <c r="F1145" s="288" t="s">
        <v>28</v>
      </c>
      <c r="G1145" s="288" t="str">
        <f>IF('CARGA CONSOLIDADO IPS'!BU69&lt;&gt;"",'CARGA CONSOLIDADO IPS'!BU69,IF(N1145="","",IF(N1145&gt;0,"N. D.")))</f>
        <v/>
      </c>
      <c r="H1145" s="292" t="str">
        <f>IF('CARGA CONSOLIDADO IPS'!BV69&lt;&gt;"",'CARGA CONSOLIDADO IPS'!BV69,IF(O1145="","",IF(O1145&gt;0,"N. D.")))</f>
        <v/>
      </c>
      <c r="I1145" s="292" t="str">
        <f>IF('CARGA CONSOLIDADO IPS'!BW69&lt;&gt;"",'CARGA CONSOLIDADO IPS'!BW69,IF(P1145="","",IF(P1145&gt;0,"N. D.")))</f>
        <v/>
      </c>
      <c r="J1145" s="292" t="str">
        <f>IF('CARGA CONSOLIDADO IPS'!BX69&lt;&gt;"",'CARGA CONSOLIDADO IPS'!BX69,IF(Q1145="","",IF(Q1145&gt;0,"N. D.")))</f>
        <v/>
      </c>
      <c r="K1145" s="292" t="str">
        <f>IF('CARGA CONSOLIDADO IPS'!BY69&lt;&gt;"",'CARGA CONSOLIDADO IPS'!BY69,IF(R1145="","",IF(R1145&gt;0,"N. D.")))</f>
        <v/>
      </c>
      <c r="L1145" s="292" t="str">
        <f>IF('CARGA CONSOLIDADO IPS'!BZ69&lt;&gt;"",'CARGA CONSOLIDADO IPS'!BZ69,IF(S1145="","",IF(S1145&gt;0,"N. D.")))</f>
        <v/>
      </c>
      <c r="M1145" s="292" t="str">
        <f>IF('CARGA CONSOLIDADO IPS'!CA69&lt;&gt;"",'CARGA CONSOLIDADO IPS'!CA69,IF(T1145="","",IF(T1145&gt;0,"N. D.")))</f>
        <v/>
      </c>
      <c r="N1145" s="292" t="str">
        <f>IF('CARGA CONSOLIDADO IPS'!CB69&lt;&gt;"",'CARGA CONSOLIDADO IPS'!CB69,IF(U1145="","",IF(U1145&gt;0,"N. D.")))</f>
        <v/>
      </c>
    </row>
    <row r="1146" spans="1:14" x14ac:dyDescent="0.25">
      <c r="A1146" s="288" t="str">
        <f t="shared" si="54"/>
        <v>SEDE</v>
      </c>
      <c r="B1146" s="288" t="str">
        <f t="shared" si="55"/>
        <v>MALLAMAS</v>
      </c>
      <c r="C1146" s="288" t="str">
        <f t="shared" si="56"/>
        <v/>
      </c>
      <c r="D1146" s="288">
        <v>70</v>
      </c>
      <c r="E1146" s="288" t="s">
        <v>300</v>
      </c>
      <c r="F1146" s="288" t="s">
        <v>28</v>
      </c>
      <c r="G1146" s="288" t="str">
        <f>IF('CARGA CONSOLIDADO IPS'!BU70&lt;&gt;"",'CARGA CONSOLIDADO IPS'!BU70,IF(N1146="","",IF(N1146&gt;0,"N. D.")))</f>
        <v/>
      </c>
      <c r="H1146" s="292" t="str">
        <f>IF('CARGA CONSOLIDADO IPS'!BV70&lt;&gt;"",'CARGA CONSOLIDADO IPS'!BV70,IF(O1146="","",IF(O1146&gt;0,"N. D.")))</f>
        <v/>
      </c>
      <c r="I1146" s="292" t="str">
        <f>IF('CARGA CONSOLIDADO IPS'!BW70&lt;&gt;"",'CARGA CONSOLIDADO IPS'!BW70,IF(P1146="","",IF(P1146&gt;0,"N. D.")))</f>
        <v/>
      </c>
      <c r="J1146" s="292" t="str">
        <f>IF('CARGA CONSOLIDADO IPS'!BX70&lt;&gt;"",'CARGA CONSOLIDADO IPS'!BX70,IF(Q1146="","",IF(Q1146&gt;0,"N. D.")))</f>
        <v/>
      </c>
      <c r="K1146" s="292" t="str">
        <f>IF('CARGA CONSOLIDADO IPS'!BY70&lt;&gt;"",'CARGA CONSOLIDADO IPS'!BY70,IF(R1146="","",IF(R1146&gt;0,"N. D.")))</f>
        <v/>
      </c>
      <c r="L1146" s="292" t="str">
        <f>IF('CARGA CONSOLIDADO IPS'!BZ70&lt;&gt;"",'CARGA CONSOLIDADO IPS'!BZ70,IF(S1146="","",IF(S1146&gt;0,"N. D.")))</f>
        <v/>
      </c>
      <c r="M1146" s="292" t="str">
        <f>IF('CARGA CONSOLIDADO IPS'!CA70&lt;&gt;"",'CARGA CONSOLIDADO IPS'!CA70,IF(T1146="","",IF(T1146&gt;0,"N. D.")))</f>
        <v/>
      </c>
      <c r="N1146" s="292" t="str">
        <f>IF('CARGA CONSOLIDADO IPS'!CB70&lt;&gt;"",'CARGA CONSOLIDADO IPS'!CB70,IF(U1146="","",IF(U1146&gt;0,"N. D.")))</f>
        <v/>
      </c>
    </row>
    <row r="1147" spans="1:14" x14ac:dyDescent="0.25">
      <c r="A1147" s="288" t="str">
        <f t="shared" si="54"/>
        <v>SEDE</v>
      </c>
      <c r="B1147" s="288" t="str">
        <f t="shared" si="55"/>
        <v>MALLAMAS</v>
      </c>
      <c r="C1147" s="288" t="str">
        <f t="shared" si="56"/>
        <v/>
      </c>
      <c r="D1147" s="288">
        <v>71</v>
      </c>
      <c r="E1147" s="288" t="s">
        <v>300</v>
      </c>
      <c r="F1147" s="288" t="s">
        <v>28</v>
      </c>
      <c r="G1147" s="288" t="str">
        <f>IF('CARGA CONSOLIDADO IPS'!BU71&lt;&gt;"",'CARGA CONSOLIDADO IPS'!BU71,IF(N1147="","",IF(N1147&gt;0,"N. D.")))</f>
        <v/>
      </c>
      <c r="H1147" s="292" t="str">
        <f>IF('CARGA CONSOLIDADO IPS'!BV71&lt;&gt;"",'CARGA CONSOLIDADO IPS'!BV71,IF(O1147="","",IF(O1147&gt;0,"N. D.")))</f>
        <v/>
      </c>
      <c r="I1147" s="292" t="str">
        <f>IF('CARGA CONSOLIDADO IPS'!BW71&lt;&gt;"",'CARGA CONSOLIDADO IPS'!BW71,IF(P1147="","",IF(P1147&gt;0,"N. D.")))</f>
        <v/>
      </c>
      <c r="J1147" s="292" t="str">
        <f>IF('CARGA CONSOLIDADO IPS'!BX71&lt;&gt;"",'CARGA CONSOLIDADO IPS'!BX71,IF(Q1147="","",IF(Q1147&gt;0,"N. D.")))</f>
        <v/>
      </c>
      <c r="K1147" s="292" t="str">
        <f>IF('CARGA CONSOLIDADO IPS'!BY71&lt;&gt;"",'CARGA CONSOLIDADO IPS'!BY71,IF(R1147="","",IF(R1147&gt;0,"N. D.")))</f>
        <v/>
      </c>
      <c r="L1147" s="292" t="str">
        <f>IF('CARGA CONSOLIDADO IPS'!BZ71&lt;&gt;"",'CARGA CONSOLIDADO IPS'!BZ71,IF(S1147="","",IF(S1147&gt;0,"N. D.")))</f>
        <v/>
      </c>
      <c r="M1147" s="292" t="str">
        <f>IF('CARGA CONSOLIDADO IPS'!CA71&lt;&gt;"",'CARGA CONSOLIDADO IPS'!CA71,IF(T1147="","",IF(T1147&gt;0,"N. D.")))</f>
        <v/>
      </c>
      <c r="N1147" s="292" t="str">
        <f>IF('CARGA CONSOLIDADO IPS'!CB71&lt;&gt;"",'CARGA CONSOLIDADO IPS'!CB71,IF(U1147="","",IF(U1147&gt;0,"N. D.")))</f>
        <v/>
      </c>
    </row>
    <row r="1148" spans="1:14" x14ac:dyDescent="0.25">
      <c r="A1148" s="288" t="str">
        <f t="shared" si="54"/>
        <v>SEDE</v>
      </c>
      <c r="B1148" s="288" t="str">
        <f t="shared" si="55"/>
        <v>MALLAMAS</v>
      </c>
      <c r="C1148" s="288" t="str">
        <f t="shared" si="56"/>
        <v/>
      </c>
      <c r="D1148" s="288">
        <v>72</v>
      </c>
      <c r="E1148" s="288" t="s">
        <v>300</v>
      </c>
      <c r="F1148" s="288" t="s">
        <v>28</v>
      </c>
      <c r="G1148" s="288" t="str">
        <f>IF('CARGA CONSOLIDADO IPS'!BU72&lt;&gt;"",'CARGA CONSOLIDADO IPS'!BU72,IF(N1148="","",IF(N1148&gt;0,"N. D.")))</f>
        <v/>
      </c>
      <c r="H1148" s="292" t="str">
        <f>IF('CARGA CONSOLIDADO IPS'!BV72&lt;&gt;"",'CARGA CONSOLIDADO IPS'!BV72,IF(O1148="","",IF(O1148&gt;0,"N. D.")))</f>
        <v/>
      </c>
      <c r="I1148" s="292" t="str">
        <f>IF('CARGA CONSOLIDADO IPS'!BW72&lt;&gt;"",'CARGA CONSOLIDADO IPS'!BW72,IF(P1148="","",IF(P1148&gt;0,"N. D.")))</f>
        <v/>
      </c>
      <c r="J1148" s="292" t="str">
        <f>IF('CARGA CONSOLIDADO IPS'!BX72&lt;&gt;"",'CARGA CONSOLIDADO IPS'!BX72,IF(Q1148="","",IF(Q1148&gt;0,"N. D.")))</f>
        <v/>
      </c>
      <c r="K1148" s="292" t="str">
        <f>IF('CARGA CONSOLIDADO IPS'!BY72&lt;&gt;"",'CARGA CONSOLIDADO IPS'!BY72,IF(R1148="","",IF(R1148&gt;0,"N. D.")))</f>
        <v/>
      </c>
      <c r="L1148" s="292" t="str">
        <f>IF('CARGA CONSOLIDADO IPS'!BZ72&lt;&gt;"",'CARGA CONSOLIDADO IPS'!BZ72,IF(S1148="","",IF(S1148&gt;0,"N. D.")))</f>
        <v/>
      </c>
      <c r="M1148" s="292" t="str">
        <f>IF('CARGA CONSOLIDADO IPS'!CA72&lt;&gt;"",'CARGA CONSOLIDADO IPS'!CA72,IF(T1148="","",IF(T1148&gt;0,"N. D.")))</f>
        <v/>
      </c>
      <c r="N1148" s="292" t="str">
        <f>IF('CARGA CONSOLIDADO IPS'!CB72&lt;&gt;"",'CARGA CONSOLIDADO IPS'!CB72,IF(U1148="","",IF(U1148&gt;0,"N. D.")))</f>
        <v/>
      </c>
    </row>
    <row r="1149" spans="1:14" x14ac:dyDescent="0.25">
      <c r="A1149" s="288" t="str">
        <f t="shared" si="54"/>
        <v>SEDE</v>
      </c>
      <c r="B1149" s="288" t="str">
        <f t="shared" si="55"/>
        <v>MALLAMAS</v>
      </c>
      <c r="C1149" s="288" t="str">
        <f t="shared" si="56"/>
        <v/>
      </c>
      <c r="D1149" s="288">
        <v>73</v>
      </c>
      <c r="E1149" s="288" t="s">
        <v>300</v>
      </c>
      <c r="F1149" s="288" t="s">
        <v>28</v>
      </c>
      <c r="G1149" s="288" t="str">
        <f>IF('CARGA CONSOLIDADO IPS'!BU73&lt;&gt;"",'CARGA CONSOLIDADO IPS'!BU73,IF(N1149="","",IF(N1149&gt;0,"N. D.")))</f>
        <v/>
      </c>
      <c r="H1149" s="292" t="str">
        <f>IF('CARGA CONSOLIDADO IPS'!BV73&lt;&gt;"",'CARGA CONSOLIDADO IPS'!BV73,IF(O1149="","",IF(O1149&gt;0,"N. D.")))</f>
        <v/>
      </c>
      <c r="I1149" s="292" t="str">
        <f>IF('CARGA CONSOLIDADO IPS'!BW73&lt;&gt;"",'CARGA CONSOLIDADO IPS'!BW73,IF(P1149="","",IF(P1149&gt;0,"N. D.")))</f>
        <v/>
      </c>
      <c r="J1149" s="292" t="str">
        <f>IF('CARGA CONSOLIDADO IPS'!BX73&lt;&gt;"",'CARGA CONSOLIDADO IPS'!BX73,IF(Q1149="","",IF(Q1149&gt;0,"N. D.")))</f>
        <v/>
      </c>
      <c r="K1149" s="292" t="str">
        <f>IF('CARGA CONSOLIDADO IPS'!BY73&lt;&gt;"",'CARGA CONSOLIDADO IPS'!BY73,IF(R1149="","",IF(R1149&gt;0,"N. D.")))</f>
        <v/>
      </c>
      <c r="L1149" s="292" t="str">
        <f>IF('CARGA CONSOLIDADO IPS'!BZ73&lt;&gt;"",'CARGA CONSOLIDADO IPS'!BZ73,IF(S1149="","",IF(S1149&gt;0,"N. D.")))</f>
        <v/>
      </c>
      <c r="M1149" s="292" t="str">
        <f>IF('CARGA CONSOLIDADO IPS'!CA73&lt;&gt;"",'CARGA CONSOLIDADO IPS'!CA73,IF(T1149="","",IF(T1149&gt;0,"N. D.")))</f>
        <v/>
      </c>
      <c r="N1149" s="292" t="str">
        <f>IF('CARGA CONSOLIDADO IPS'!CB73&lt;&gt;"",'CARGA CONSOLIDADO IPS'!CB73,IF(U1149="","",IF(U1149&gt;0,"N. D.")))</f>
        <v/>
      </c>
    </row>
    <row r="1150" spans="1:14" x14ac:dyDescent="0.25">
      <c r="A1150" s="288" t="str">
        <f t="shared" si="54"/>
        <v>SEDE</v>
      </c>
      <c r="B1150" s="288" t="str">
        <f t="shared" si="55"/>
        <v>MALLAMAS</v>
      </c>
      <c r="C1150" s="288" t="str">
        <f t="shared" si="56"/>
        <v/>
      </c>
      <c r="D1150" s="288">
        <v>74</v>
      </c>
      <c r="E1150" s="288" t="s">
        <v>300</v>
      </c>
      <c r="F1150" s="288" t="s">
        <v>28</v>
      </c>
      <c r="G1150" s="288" t="str">
        <f>IF('CARGA CONSOLIDADO IPS'!BU74&lt;&gt;"",'CARGA CONSOLIDADO IPS'!BU74,IF(N1150="","",IF(N1150&gt;0,"N. D.")))</f>
        <v/>
      </c>
      <c r="H1150" s="292" t="str">
        <f>IF('CARGA CONSOLIDADO IPS'!BV74&lt;&gt;"",'CARGA CONSOLIDADO IPS'!BV74,IF(O1150="","",IF(O1150&gt;0,"N. D.")))</f>
        <v/>
      </c>
      <c r="I1150" s="292" t="str">
        <f>IF('CARGA CONSOLIDADO IPS'!BW74&lt;&gt;"",'CARGA CONSOLIDADO IPS'!BW74,IF(P1150="","",IF(P1150&gt;0,"N. D.")))</f>
        <v/>
      </c>
      <c r="J1150" s="292" t="str">
        <f>IF('CARGA CONSOLIDADO IPS'!BX74&lt;&gt;"",'CARGA CONSOLIDADO IPS'!BX74,IF(Q1150="","",IF(Q1150&gt;0,"N. D.")))</f>
        <v/>
      </c>
      <c r="K1150" s="292" t="str">
        <f>IF('CARGA CONSOLIDADO IPS'!BY74&lt;&gt;"",'CARGA CONSOLIDADO IPS'!BY74,IF(R1150="","",IF(R1150&gt;0,"N. D.")))</f>
        <v/>
      </c>
      <c r="L1150" s="292" t="str">
        <f>IF('CARGA CONSOLIDADO IPS'!BZ74&lt;&gt;"",'CARGA CONSOLIDADO IPS'!BZ74,IF(S1150="","",IF(S1150&gt;0,"N. D.")))</f>
        <v/>
      </c>
      <c r="M1150" s="292" t="str">
        <f>IF('CARGA CONSOLIDADO IPS'!CA74&lt;&gt;"",'CARGA CONSOLIDADO IPS'!CA74,IF(T1150="","",IF(T1150&gt;0,"N. D.")))</f>
        <v/>
      </c>
      <c r="N1150" s="292" t="str">
        <f>IF('CARGA CONSOLIDADO IPS'!CB74&lt;&gt;"",'CARGA CONSOLIDADO IPS'!CB74,IF(U1150="","",IF(U1150&gt;0,"N. D.")))</f>
        <v/>
      </c>
    </row>
    <row r="1151" spans="1:14" x14ac:dyDescent="0.25">
      <c r="A1151" s="288" t="str">
        <f t="shared" si="54"/>
        <v>SEDE</v>
      </c>
      <c r="B1151" s="288" t="str">
        <f t="shared" si="55"/>
        <v>MALLAMAS</v>
      </c>
      <c r="C1151" s="288" t="str">
        <f t="shared" si="56"/>
        <v/>
      </c>
      <c r="D1151" s="288">
        <v>75</v>
      </c>
      <c r="E1151" s="288" t="s">
        <v>300</v>
      </c>
      <c r="F1151" s="288" t="s">
        <v>28</v>
      </c>
      <c r="G1151" s="288" t="str">
        <f>IF('CARGA CONSOLIDADO IPS'!BU75&lt;&gt;"",'CARGA CONSOLIDADO IPS'!BU75,IF(N1151="","",IF(N1151&gt;0,"N. D.")))</f>
        <v/>
      </c>
      <c r="H1151" s="292" t="str">
        <f>IF('CARGA CONSOLIDADO IPS'!BV75&lt;&gt;"",'CARGA CONSOLIDADO IPS'!BV75,IF(O1151="","",IF(O1151&gt;0,"N. D.")))</f>
        <v/>
      </c>
      <c r="I1151" s="292" t="str">
        <f>IF('CARGA CONSOLIDADO IPS'!BW75&lt;&gt;"",'CARGA CONSOLIDADO IPS'!BW75,IF(P1151="","",IF(P1151&gt;0,"N. D.")))</f>
        <v/>
      </c>
      <c r="J1151" s="292" t="str">
        <f>IF('CARGA CONSOLIDADO IPS'!BX75&lt;&gt;"",'CARGA CONSOLIDADO IPS'!BX75,IF(Q1151="","",IF(Q1151&gt;0,"N. D.")))</f>
        <v/>
      </c>
      <c r="K1151" s="292" t="str">
        <f>IF('CARGA CONSOLIDADO IPS'!BY75&lt;&gt;"",'CARGA CONSOLIDADO IPS'!BY75,IF(R1151="","",IF(R1151&gt;0,"N. D.")))</f>
        <v/>
      </c>
      <c r="L1151" s="292" t="str">
        <f>IF('CARGA CONSOLIDADO IPS'!BZ75&lt;&gt;"",'CARGA CONSOLIDADO IPS'!BZ75,IF(S1151="","",IF(S1151&gt;0,"N. D.")))</f>
        <v/>
      </c>
      <c r="M1151" s="292" t="str">
        <f>IF('CARGA CONSOLIDADO IPS'!CA75&lt;&gt;"",'CARGA CONSOLIDADO IPS'!CA75,IF(T1151="","",IF(T1151&gt;0,"N. D.")))</f>
        <v/>
      </c>
      <c r="N1151" s="292" t="str">
        <f>IF('CARGA CONSOLIDADO IPS'!CB75&lt;&gt;"",'CARGA CONSOLIDADO IPS'!CB75,IF(U1151="","",IF(U1151&gt;0,"N. D.")))</f>
        <v/>
      </c>
    </row>
    <row r="1152" spans="1:14" x14ac:dyDescent="0.25">
      <c r="A1152" s="288" t="str">
        <f t="shared" si="54"/>
        <v>SEDE</v>
      </c>
      <c r="B1152" s="288" t="str">
        <f t="shared" si="55"/>
        <v>MALLAMAS</v>
      </c>
      <c r="C1152" s="288" t="str">
        <f t="shared" si="56"/>
        <v/>
      </c>
      <c r="D1152" s="288">
        <v>76</v>
      </c>
      <c r="E1152" s="288" t="s">
        <v>300</v>
      </c>
      <c r="F1152" s="288" t="s">
        <v>28</v>
      </c>
      <c r="G1152" s="288" t="str">
        <f>IF('CARGA CONSOLIDADO IPS'!BU76&lt;&gt;"",'CARGA CONSOLIDADO IPS'!BU76,IF(N1152="","",IF(N1152&gt;0,"N. D.")))</f>
        <v/>
      </c>
      <c r="H1152" s="292" t="str">
        <f>IF('CARGA CONSOLIDADO IPS'!BV76&lt;&gt;"",'CARGA CONSOLIDADO IPS'!BV76,IF(O1152="","",IF(O1152&gt;0,"N. D.")))</f>
        <v/>
      </c>
      <c r="I1152" s="292" t="str">
        <f>IF('CARGA CONSOLIDADO IPS'!BW76&lt;&gt;"",'CARGA CONSOLIDADO IPS'!BW76,IF(P1152="","",IF(P1152&gt;0,"N. D.")))</f>
        <v/>
      </c>
      <c r="J1152" s="292" t="str">
        <f>IF('CARGA CONSOLIDADO IPS'!BX76&lt;&gt;"",'CARGA CONSOLIDADO IPS'!BX76,IF(Q1152="","",IF(Q1152&gt;0,"N. D.")))</f>
        <v/>
      </c>
      <c r="K1152" s="292" t="str">
        <f>IF('CARGA CONSOLIDADO IPS'!BY76&lt;&gt;"",'CARGA CONSOLIDADO IPS'!BY76,IF(R1152="","",IF(R1152&gt;0,"N. D.")))</f>
        <v/>
      </c>
      <c r="L1152" s="292" t="str">
        <f>IF('CARGA CONSOLIDADO IPS'!BZ76&lt;&gt;"",'CARGA CONSOLIDADO IPS'!BZ76,IF(S1152="","",IF(S1152&gt;0,"N. D.")))</f>
        <v/>
      </c>
      <c r="M1152" s="292" t="str">
        <f>IF('CARGA CONSOLIDADO IPS'!CA76&lt;&gt;"",'CARGA CONSOLIDADO IPS'!CA76,IF(T1152="","",IF(T1152&gt;0,"N. D.")))</f>
        <v/>
      </c>
      <c r="N1152" s="292" t="str">
        <f>IF('CARGA CONSOLIDADO IPS'!CB76&lt;&gt;"",'CARGA CONSOLIDADO IPS'!CB76,IF(U1152="","",IF(U1152&gt;0,"N. D.")))</f>
        <v/>
      </c>
    </row>
    <row r="1153" spans="1:14" x14ac:dyDescent="0.25">
      <c r="A1153" s="288" t="str">
        <f t="shared" si="54"/>
        <v>SEDE</v>
      </c>
      <c r="B1153" s="288" t="str">
        <f t="shared" si="55"/>
        <v>MALLAMAS</v>
      </c>
      <c r="C1153" s="288" t="str">
        <f t="shared" si="56"/>
        <v/>
      </c>
      <c r="D1153" s="288">
        <v>77</v>
      </c>
      <c r="E1153" s="288" t="s">
        <v>300</v>
      </c>
      <c r="F1153" s="288" t="s">
        <v>28</v>
      </c>
      <c r="G1153" s="288" t="str">
        <f>IF('CARGA CONSOLIDADO IPS'!BU77&lt;&gt;"",'CARGA CONSOLIDADO IPS'!BU77,IF(N1153="","",IF(N1153&gt;0,"N. D.")))</f>
        <v/>
      </c>
      <c r="H1153" s="292" t="str">
        <f>IF('CARGA CONSOLIDADO IPS'!BV77&lt;&gt;"",'CARGA CONSOLIDADO IPS'!BV77,IF(O1153="","",IF(O1153&gt;0,"N. D.")))</f>
        <v/>
      </c>
      <c r="I1153" s="292" t="str">
        <f>IF('CARGA CONSOLIDADO IPS'!BW77&lt;&gt;"",'CARGA CONSOLIDADO IPS'!BW77,IF(P1153="","",IF(P1153&gt;0,"N. D.")))</f>
        <v/>
      </c>
      <c r="J1153" s="292" t="str">
        <f>IF('CARGA CONSOLIDADO IPS'!BX77&lt;&gt;"",'CARGA CONSOLIDADO IPS'!BX77,IF(Q1153="","",IF(Q1153&gt;0,"N. D.")))</f>
        <v/>
      </c>
      <c r="K1153" s="292" t="str">
        <f>IF('CARGA CONSOLIDADO IPS'!BY77&lt;&gt;"",'CARGA CONSOLIDADO IPS'!BY77,IF(R1153="","",IF(R1153&gt;0,"N. D.")))</f>
        <v/>
      </c>
      <c r="L1153" s="292" t="str">
        <f>IF('CARGA CONSOLIDADO IPS'!BZ77&lt;&gt;"",'CARGA CONSOLIDADO IPS'!BZ77,IF(S1153="","",IF(S1153&gt;0,"N. D.")))</f>
        <v/>
      </c>
      <c r="M1153" s="292" t="str">
        <f>IF('CARGA CONSOLIDADO IPS'!CA77&lt;&gt;"",'CARGA CONSOLIDADO IPS'!CA77,IF(T1153="","",IF(T1153&gt;0,"N. D.")))</f>
        <v/>
      </c>
      <c r="N1153" s="292" t="str">
        <f>IF('CARGA CONSOLIDADO IPS'!CB77&lt;&gt;"",'CARGA CONSOLIDADO IPS'!CB77,IF(U1153="","",IF(U1153&gt;0,"N. D.")))</f>
        <v/>
      </c>
    </row>
    <row r="1154" spans="1:14" x14ac:dyDescent="0.25">
      <c r="A1154" s="288" t="str">
        <f t="shared" si="54"/>
        <v>SEDE</v>
      </c>
      <c r="B1154" s="288" t="str">
        <f t="shared" si="55"/>
        <v>MALLAMAS</v>
      </c>
      <c r="C1154" s="288" t="str">
        <f t="shared" si="56"/>
        <v/>
      </c>
      <c r="D1154" s="288">
        <v>78</v>
      </c>
      <c r="E1154" s="288" t="s">
        <v>300</v>
      </c>
      <c r="F1154" s="288" t="s">
        <v>28</v>
      </c>
      <c r="G1154" s="288" t="str">
        <f>IF('CARGA CONSOLIDADO IPS'!BU78&lt;&gt;"",'CARGA CONSOLIDADO IPS'!BU78,IF(N1154="","",IF(N1154&gt;0,"N. D.")))</f>
        <v/>
      </c>
      <c r="H1154" s="292" t="str">
        <f>IF('CARGA CONSOLIDADO IPS'!BV78&lt;&gt;"",'CARGA CONSOLIDADO IPS'!BV78,IF(O1154="","",IF(O1154&gt;0,"N. D.")))</f>
        <v/>
      </c>
      <c r="I1154" s="292" t="str">
        <f>IF('CARGA CONSOLIDADO IPS'!BW78&lt;&gt;"",'CARGA CONSOLIDADO IPS'!BW78,IF(P1154="","",IF(P1154&gt;0,"N. D.")))</f>
        <v/>
      </c>
      <c r="J1154" s="292" t="str">
        <f>IF('CARGA CONSOLIDADO IPS'!BX78&lt;&gt;"",'CARGA CONSOLIDADO IPS'!BX78,IF(Q1154="","",IF(Q1154&gt;0,"N. D.")))</f>
        <v/>
      </c>
      <c r="K1154" s="292" t="str">
        <f>IF('CARGA CONSOLIDADO IPS'!BY78&lt;&gt;"",'CARGA CONSOLIDADO IPS'!BY78,IF(R1154="","",IF(R1154&gt;0,"N. D.")))</f>
        <v/>
      </c>
      <c r="L1154" s="292" t="str">
        <f>IF('CARGA CONSOLIDADO IPS'!BZ78&lt;&gt;"",'CARGA CONSOLIDADO IPS'!BZ78,IF(S1154="","",IF(S1154&gt;0,"N. D.")))</f>
        <v/>
      </c>
      <c r="M1154" s="292" t="str">
        <f>IF('CARGA CONSOLIDADO IPS'!CA78&lt;&gt;"",'CARGA CONSOLIDADO IPS'!CA78,IF(T1154="","",IF(T1154&gt;0,"N. D.")))</f>
        <v/>
      </c>
      <c r="N1154" s="292" t="str">
        <f>IF('CARGA CONSOLIDADO IPS'!CB78&lt;&gt;"",'CARGA CONSOLIDADO IPS'!CB78,IF(U1154="","",IF(U1154&gt;0,"N. D.")))</f>
        <v/>
      </c>
    </row>
    <row r="1155" spans="1:14" x14ac:dyDescent="0.25">
      <c r="A1155" s="288" t="str">
        <f t="shared" si="54"/>
        <v>SEDE</v>
      </c>
      <c r="B1155" s="288" t="str">
        <f t="shared" si="55"/>
        <v>MALLAMAS</v>
      </c>
      <c r="C1155" s="288" t="str">
        <f t="shared" si="56"/>
        <v/>
      </c>
      <c r="D1155" s="288">
        <v>79</v>
      </c>
      <c r="E1155" s="288" t="s">
        <v>300</v>
      </c>
      <c r="F1155" s="288" t="s">
        <v>28</v>
      </c>
      <c r="G1155" s="288" t="str">
        <f>IF('CARGA CONSOLIDADO IPS'!BU79&lt;&gt;"",'CARGA CONSOLIDADO IPS'!BU79,IF(N1155="","",IF(N1155&gt;0,"N. D.")))</f>
        <v/>
      </c>
      <c r="H1155" s="292" t="str">
        <f>IF('CARGA CONSOLIDADO IPS'!BV79&lt;&gt;"",'CARGA CONSOLIDADO IPS'!BV79,IF(O1155="","",IF(O1155&gt;0,"N. D.")))</f>
        <v/>
      </c>
      <c r="I1155" s="292" t="str">
        <f>IF('CARGA CONSOLIDADO IPS'!BW79&lt;&gt;"",'CARGA CONSOLIDADO IPS'!BW79,IF(P1155="","",IF(P1155&gt;0,"N. D.")))</f>
        <v/>
      </c>
      <c r="J1155" s="292" t="str">
        <f>IF('CARGA CONSOLIDADO IPS'!BX79&lt;&gt;"",'CARGA CONSOLIDADO IPS'!BX79,IF(Q1155="","",IF(Q1155&gt;0,"N. D.")))</f>
        <v/>
      </c>
      <c r="K1155" s="292" t="str">
        <f>IF('CARGA CONSOLIDADO IPS'!BY79&lt;&gt;"",'CARGA CONSOLIDADO IPS'!BY79,IF(R1155="","",IF(R1155&gt;0,"N. D.")))</f>
        <v/>
      </c>
      <c r="L1155" s="292" t="str">
        <f>IF('CARGA CONSOLIDADO IPS'!BZ79&lt;&gt;"",'CARGA CONSOLIDADO IPS'!BZ79,IF(S1155="","",IF(S1155&gt;0,"N. D.")))</f>
        <v/>
      </c>
      <c r="M1155" s="292" t="str">
        <f>IF('CARGA CONSOLIDADO IPS'!CA79&lt;&gt;"",'CARGA CONSOLIDADO IPS'!CA79,IF(T1155="","",IF(T1155&gt;0,"N. D.")))</f>
        <v/>
      </c>
      <c r="N1155" s="292" t="str">
        <f>IF('CARGA CONSOLIDADO IPS'!CB79&lt;&gt;"",'CARGA CONSOLIDADO IPS'!CB79,IF(U1155="","",IF(U1155&gt;0,"N. D.")))</f>
        <v/>
      </c>
    </row>
    <row r="1156" spans="1:14" x14ac:dyDescent="0.25">
      <c r="A1156" s="288" t="str">
        <f t="shared" si="54"/>
        <v>SEDE</v>
      </c>
      <c r="B1156" s="288" t="str">
        <f t="shared" si="55"/>
        <v>MALLAMAS</v>
      </c>
      <c r="C1156" s="288" t="str">
        <f t="shared" si="56"/>
        <v/>
      </c>
      <c r="D1156" s="288">
        <v>80</v>
      </c>
      <c r="E1156" s="288" t="s">
        <v>300</v>
      </c>
      <c r="F1156" s="288" t="s">
        <v>28</v>
      </c>
      <c r="G1156" s="288" t="str">
        <f>IF('CARGA CONSOLIDADO IPS'!BU80&lt;&gt;"",'CARGA CONSOLIDADO IPS'!BU80,IF(N1156="","",IF(N1156&gt;0,"N. D.")))</f>
        <v/>
      </c>
      <c r="H1156" s="292" t="str">
        <f>IF('CARGA CONSOLIDADO IPS'!BV80&lt;&gt;"",'CARGA CONSOLIDADO IPS'!BV80,IF(O1156="","",IF(O1156&gt;0,"N. D.")))</f>
        <v/>
      </c>
      <c r="I1156" s="292" t="str">
        <f>IF('CARGA CONSOLIDADO IPS'!BW80&lt;&gt;"",'CARGA CONSOLIDADO IPS'!BW80,IF(P1156="","",IF(P1156&gt;0,"N. D.")))</f>
        <v/>
      </c>
      <c r="J1156" s="292" t="str">
        <f>IF('CARGA CONSOLIDADO IPS'!BX80&lt;&gt;"",'CARGA CONSOLIDADO IPS'!BX80,IF(Q1156="","",IF(Q1156&gt;0,"N. D.")))</f>
        <v/>
      </c>
      <c r="K1156" s="292" t="str">
        <f>IF('CARGA CONSOLIDADO IPS'!BY80&lt;&gt;"",'CARGA CONSOLIDADO IPS'!BY80,IF(R1156="","",IF(R1156&gt;0,"N. D.")))</f>
        <v/>
      </c>
      <c r="L1156" s="292" t="str">
        <f>IF('CARGA CONSOLIDADO IPS'!BZ80&lt;&gt;"",'CARGA CONSOLIDADO IPS'!BZ80,IF(S1156="","",IF(S1156&gt;0,"N. D.")))</f>
        <v/>
      </c>
      <c r="M1156" s="292" t="str">
        <f>IF('CARGA CONSOLIDADO IPS'!CA80&lt;&gt;"",'CARGA CONSOLIDADO IPS'!CA80,IF(T1156="","",IF(T1156&gt;0,"N. D.")))</f>
        <v/>
      </c>
      <c r="N1156" s="292" t="str">
        <f>IF('CARGA CONSOLIDADO IPS'!CB80&lt;&gt;"",'CARGA CONSOLIDADO IPS'!CB80,IF(U1156="","",IF(U1156&gt;0,"N. D.")))</f>
        <v/>
      </c>
    </row>
    <row r="1157" spans="1:14" x14ac:dyDescent="0.25">
      <c r="A1157" s="288" t="str">
        <f t="shared" si="54"/>
        <v>SEDE</v>
      </c>
      <c r="B1157" s="288" t="str">
        <f t="shared" si="55"/>
        <v>MALLAMAS</v>
      </c>
      <c r="C1157" s="288" t="str">
        <f t="shared" si="56"/>
        <v/>
      </c>
      <c r="D1157" s="288">
        <v>81</v>
      </c>
      <c r="E1157" s="288" t="s">
        <v>300</v>
      </c>
      <c r="F1157" s="288" t="s">
        <v>28</v>
      </c>
      <c r="G1157" s="288" t="str">
        <f>IF('CARGA CONSOLIDADO IPS'!BU81&lt;&gt;"",'CARGA CONSOLIDADO IPS'!BU81,IF(N1157="","",IF(N1157&gt;0,"N. D.")))</f>
        <v/>
      </c>
      <c r="H1157" s="292" t="str">
        <f>IF('CARGA CONSOLIDADO IPS'!BV81&lt;&gt;"",'CARGA CONSOLIDADO IPS'!BV81,IF(O1157="","",IF(O1157&gt;0,"N. D.")))</f>
        <v/>
      </c>
      <c r="I1157" s="292" t="str">
        <f>IF('CARGA CONSOLIDADO IPS'!BW81&lt;&gt;"",'CARGA CONSOLIDADO IPS'!BW81,IF(P1157="","",IF(P1157&gt;0,"N. D.")))</f>
        <v/>
      </c>
      <c r="J1157" s="292" t="str">
        <f>IF('CARGA CONSOLIDADO IPS'!BX81&lt;&gt;"",'CARGA CONSOLIDADO IPS'!BX81,IF(Q1157="","",IF(Q1157&gt;0,"N. D.")))</f>
        <v/>
      </c>
      <c r="K1157" s="292" t="str">
        <f>IF('CARGA CONSOLIDADO IPS'!BY81&lt;&gt;"",'CARGA CONSOLIDADO IPS'!BY81,IF(R1157="","",IF(R1157&gt;0,"N. D.")))</f>
        <v/>
      </c>
      <c r="L1157" s="292" t="str">
        <f>IF('CARGA CONSOLIDADO IPS'!BZ81&lt;&gt;"",'CARGA CONSOLIDADO IPS'!BZ81,IF(S1157="","",IF(S1157&gt;0,"N. D.")))</f>
        <v/>
      </c>
      <c r="M1157" s="292" t="str">
        <f>IF('CARGA CONSOLIDADO IPS'!CA81&lt;&gt;"",'CARGA CONSOLIDADO IPS'!CA81,IF(T1157="","",IF(T1157&gt;0,"N. D.")))</f>
        <v/>
      </c>
      <c r="N1157" s="292" t="str">
        <f>IF('CARGA CONSOLIDADO IPS'!CB81&lt;&gt;"",'CARGA CONSOLIDADO IPS'!CB81,IF(U1157="","",IF(U1157&gt;0,"N. D.")))</f>
        <v/>
      </c>
    </row>
    <row r="1158" spans="1:14" x14ac:dyDescent="0.25">
      <c r="A1158" s="288" t="str">
        <f t="shared" si="54"/>
        <v>SEDE</v>
      </c>
      <c r="B1158" s="288" t="str">
        <f t="shared" si="55"/>
        <v>MALLAMAS</v>
      </c>
      <c r="C1158" s="288" t="str">
        <f t="shared" si="56"/>
        <v/>
      </c>
      <c r="D1158" s="288">
        <v>82</v>
      </c>
      <c r="E1158" s="288" t="s">
        <v>300</v>
      </c>
      <c r="F1158" s="288" t="s">
        <v>28</v>
      </c>
      <c r="G1158" s="288" t="str">
        <f>IF('CARGA CONSOLIDADO IPS'!BU82&lt;&gt;"",'CARGA CONSOLIDADO IPS'!BU82,IF(N1158="","",IF(N1158&gt;0,"N. D.")))</f>
        <v/>
      </c>
      <c r="H1158" s="292" t="str">
        <f>IF('CARGA CONSOLIDADO IPS'!BV82&lt;&gt;"",'CARGA CONSOLIDADO IPS'!BV82,IF(O1158="","",IF(O1158&gt;0,"N. D.")))</f>
        <v/>
      </c>
      <c r="I1158" s="292" t="str">
        <f>IF('CARGA CONSOLIDADO IPS'!BW82&lt;&gt;"",'CARGA CONSOLIDADO IPS'!BW82,IF(P1158="","",IF(P1158&gt;0,"N. D.")))</f>
        <v/>
      </c>
      <c r="J1158" s="292" t="str">
        <f>IF('CARGA CONSOLIDADO IPS'!BX82&lt;&gt;"",'CARGA CONSOLIDADO IPS'!BX82,IF(Q1158="","",IF(Q1158&gt;0,"N. D.")))</f>
        <v/>
      </c>
      <c r="K1158" s="292" t="str">
        <f>IF('CARGA CONSOLIDADO IPS'!BY82&lt;&gt;"",'CARGA CONSOLIDADO IPS'!BY82,IF(R1158="","",IF(R1158&gt;0,"N. D.")))</f>
        <v/>
      </c>
      <c r="L1158" s="292" t="str">
        <f>IF('CARGA CONSOLIDADO IPS'!BZ82&lt;&gt;"",'CARGA CONSOLIDADO IPS'!BZ82,IF(S1158="","",IF(S1158&gt;0,"N. D.")))</f>
        <v/>
      </c>
      <c r="M1158" s="292" t="str">
        <f>IF('CARGA CONSOLIDADO IPS'!CA82&lt;&gt;"",'CARGA CONSOLIDADO IPS'!CA82,IF(T1158="","",IF(T1158&gt;0,"N. D.")))</f>
        <v/>
      </c>
      <c r="N1158" s="292" t="str">
        <f>IF('CARGA CONSOLIDADO IPS'!CB82&lt;&gt;"",'CARGA CONSOLIDADO IPS'!CB82,IF(U1158="","",IF(U1158&gt;0,"N. D.")))</f>
        <v/>
      </c>
    </row>
    <row r="1159" spans="1:14" x14ac:dyDescent="0.25">
      <c r="A1159" s="288" t="str">
        <f t="shared" si="54"/>
        <v>SEDE</v>
      </c>
      <c r="B1159" s="288" t="str">
        <f t="shared" si="55"/>
        <v>MALLAMAS</v>
      </c>
      <c r="C1159" s="288" t="str">
        <f t="shared" si="56"/>
        <v/>
      </c>
      <c r="D1159" s="288">
        <v>83</v>
      </c>
      <c r="E1159" s="288" t="s">
        <v>300</v>
      </c>
      <c r="F1159" s="288" t="s">
        <v>28</v>
      </c>
      <c r="G1159" s="288" t="str">
        <f>IF('CARGA CONSOLIDADO IPS'!BU83&lt;&gt;"",'CARGA CONSOLIDADO IPS'!BU83,IF(N1159="","",IF(N1159&gt;0,"N. D.")))</f>
        <v/>
      </c>
      <c r="H1159" s="292" t="str">
        <f>IF('CARGA CONSOLIDADO IPS'!BV83&lt;&gt;"",'CARGA CONSOLIDADO IPS'!BV83,IF(O1159="","",IF(O1159&gt;0,"N. D.")))</f>
        <v/>
      </c>
      <c r="I1159" s="292" t="str">
        <f>IF('CARGA CONSOLIDADO IPS'!BW83&lt;&gt;"",'CARGA CONSOLIDADO IPS'!BW83,IF(P1159="","",IF(P1159&gt;0,"N. D.")))</f>
        <v/>
      </c>
      <c r="J1159" s="292" t="str">
        <f>IF('CARGA CONSOLIDADO IPS'!BX83&lt;&gt;"",'CARGA CONSOLIDADO IPS'!BX83,IF(Q1159="","",IF(Q1159&gt;0,"N. D.")))</f>
        <v/>
      </c>
      <c r="K1159" s="292" t="str">
        <f>IF('CARGA CONSOLIDADO IPS'!BY83&lt;&gt;"",'CARGA CONSOLIDADO IPS'!BY83,IF(R1159="","",IF(R1159&gt;0,"N. D.")))</f>
        <v/>
      </c>
      <c r="L1159" s="292" t="str">
        <f>IF('CARGA CONSOLIDADO IPS'!BZ83&lt;&gt;"",'CARGA CONSOLIDADO IPS'!BZ83,IF(S1159="","",IF(S1159&gt;0,"N. D.")))</f>
        <v/>
      </c>
      <c r="M1159" s="292" t="str">
        <f>IF('CARGA CONSOLIDADO IPS'!CA83&lt;&gt;"",'CARGA CONSOLIDADO IPS'!CA83,IF(T1159="","",IF(T1159&gt;0,"N. D.")))</f>
        <v/>
      </c>
      <c r="N1159" s="292" t="str">
        <f>IF('CARGA CONSOLIDADO IPS'!CB83&lt;&gt;"",'CARGA CONSOLIDADO IPS'!CB83,IF(U1159="","",IF(U1159&gt;0,"N. D.")))</f>
        <v/>
      </c>
    </row>
    <row r="1160" spans="1:14" x14ac:dyDescent="0.25">
      <c r="A1160" s="288" t="str">
        <f t="shared" si="54"/>
        <v>SEDE</v>
      </c>
      <c r="B1160" s="288" t="str">
        <f t="shared" si="55"/>
        <v>MALLAMAS</v>
      </c>
      <c r="C1160" s="288" t="str">
        <f t="shared" si="56"/>
        <v/>
      </c>
      <c r="D1160" s="288">
        <v>84</v>
      </c>
      <c r="E1160" s="288" t="s">
        <v>300</v>
      </c>
      <c r="F1160" s="288" t="s">
        <v>28</v>
      </c>
      <c r="G1160" s="288" t="str">
        <f>IF('CARGA CONSOLIDADO IPS'!BU84&lt;&gt;"",'CARGA CONSOLIDADO IPS'!BU84,IF(N1160="","",IF(N1160&gt;0,"N. D.")))</f>
        <v/>
      </c>
      <c r="H1160" s="292" t="str">
        <f>IF('CARGA CONSOLIDADO IPS'!BV84&lt;&gt;"",'CARGA CONSOLIDADO IPS'!BV84,IF(O1160="","",IF(O1160&gt;0,"N. D.")))</f>
        <v/>
      </c>
      <c r="I1160" s="292" t="str">
        <f>IF('CARGA CONSOLIDADO IPS'!BW84&lt;&gt;"",'CARGA CONSOLIDADO IPS'!BW84,IF(P1160="","",IF(P1160&gt;0,"N. D.")))</f>
        <v/>
      </c>
      <c r="J1160" s="292" t="str">
        <f>IF('CARGA CONSOLIDADO IPS'!BX84&lt;&gt;"",'CARGA CONSOLIDADO IPS'!BX84,IF(Q1160="","",IF(Q1160&gt;0,"N. D.")))</f>
        <v/>
      </c>
      <c r="K1160" s="292" t="str">
        <f>IF('CARGA CONSOLIDADO IPS'!BY84&lt;&gt;"",'CARGA CONSOLIDADO IPS'!BY84,IF(R1160="","",IF(R1160&gt;0,"N. D.")))</f>
        <v/>
      </c>
      <c r="L1160" s="292" t="str">
        <f>IF('CARGA CONSOLIDADO IPS'!BZ84&lt;&gt;"",'CARGA CONSOLIDADO IPS'!BZ84,IF(S1160="","",IF(S1160&gt;0,"N. D.")))</f>
        <v/>
      </c>
      <c r="M1160" s="292" t="str">
        <f>IF('CARGA CONSOLIDADO IPS'!CA84&lt;&gt;"",'CARGA CONSOLIDADO IPS'!CA84,IF(T1160="","",IF(T1160&gt;0,"N. D.")))</f>
        <v/>
      </c>
      <c r="N1160" s="292" t="str">
        <f>IF('CARGA CONSOLIDADO IPS'!CB84&lt;&gt;"",'CARGA CONSOLIDADO IPS'!CB84,IF(U1160="","",IF(U1160&gt;0,"N. D.")))</f>
        <v/>
      </c>
    </row>
    <row r="1161" spans="1:14" x14ac:dyDescent="0.25">
      <c r="A1161" s="288" t="str">
        <f t="shared" si="54"/>
        <v>SEDE</v>
      </c>
      <c r="B1161" s="288" t="str">
        <f t="shared" si="55"/>
        <v>MALLAMAS</v>
      </c>
      <c r="C1161" s="288" t="str">
        <f t="shared" si="56"/>
        <v/>
      </c>
      <c r="D1161" s="288">
        <v>85</v>
      </c>
      <c r="E1161" s="288" t="s">
        <v>300</v>
      </c>
      <c r="F1161" s="288" t="s">
        <v>28</v>
      </c>
      <c r="G1161" s="288" t="str">
        <f>IF('CARGA CONSOLIDADO IPS'!BU85&lt;&gt;"",'CARGA CONSOLIDADO IPS'!BU85,IF(N1161="","",IF(N1161&gt;0,"N. D.")))</f>
        <v/>
      </c>
      <c r="H1161" s="292" t="str">
        <f>IF('CARGA CONSOLIDADO IPS'!BV85&lt;&gt;"",'CARGA CONSOLIDADO IPS'!BV85,IF(O1161="","",IF(O1161&gt;0,"N. D.")))</f>
        <v/>
      </c>
      <c r="I1161" s="292" t="str">
        <f>IF('CARGA CONSOLIDADO IPS'!BW85&lt;&gt;"",'CARGA CONSOLIDADO IPS'!BW85,IF(P1161="","",IF(P1161&gt;0,"N. D.")))</f>
        <v/>
      </c>
      <c r="J1161" s="292" t="str">
        <f>IF('CARGA CONSOLIDADO IPS'!BX85&lt;&gt;"",'CARGA CONSOLIDADO IPS'!BX85,IF(Q1161="","",IF(Q1161&gt;0,"N. D.")))</f>
        <v/>
      </c>
      <c r="K1161" s="292" t="str">
        <f>IF('CARGA CONSOLIDADO IPS'!BY85&lt;&gt;"",'CARGA CONSOLIDADO IPS'!BY85,IF(R1161="","",IF(R1161&gt;0,"N. D.")))</f>
        <v/>
      </c>
      <c r="L1161" s="292" t="str">
        <f>IF('CARGA CONSOLIDADO IPS'!BZ85&lt;&gt;"",'CARGA CONSOLIDADO IPS'!BZ85,IF(S1161="","",IF(S1161&gt;0,"N. D.")))</f>
        <v/>
      </c>
      <c r="M1161" s="292" t="str">
        <f>IF('CARGA CONSOLIDADO IPS'!CA85&lt;&gt;"",'CARGA CONSOLIDADO IPS'!CA85,IF(T1161="","",IF(T1161&gt;0,"N. D.")))</f>
        <v/>
      </c>
      <c r="N1161" s="292" t="str">
        <f>IF('CARGA CONSOLIDADO IPS'!CB85&lt;&gt;"",'CARGA CONSOLIDADO IPS'!CB85,IF(U1161="","",IF(U1161&gt;0,"N. D.")))</f>
        <v/>
      </c>
    </row>
    <row r="1162" spans="1:14" x14ac:dyDescent="0.25">
      <c r="A1162" s="288" t="str">
        <f t="shared" si="54"/>
        <v>SEDE</v>
      </c>
      <c r="B1162" s="288" t="str">
        <f t="shared" si="55"/>
        <v>MALLAMAS</v>
      </c>
      <c r="C1162" s="288" t="str">
        <f t="shared" si="56"/>
        <v/>
      </c>
      <c r="D1162" s="288">
        <v>86</v>
      </c>
      <c r="E1162" s="288" t="s">
        <v>300</v>
      </c>
      <c r="F1162" s="288" t="s">
        <v>28</v>
      </c>
      <c r="G1162" s="288" t="str">
        <f>IF('CARGA CONSOLIDADO IPS'!BU86&lt;&gt;"",'CARGA CONSOLIDADO IPS'!BU86,IF(N1162="","",IF(N1162&gt;0,"N. D.")))</f>
        <v/>
      </c>
      <c r="H1162" s="292" t="str">
        <f>IF('CARGA CONSOLIDADO IPS'!BV86&lt;&gt;"",'CARGA CONSOLIDADO IPS'!BV86,IF(O1162="","",IF(O1162&gt;0,"N. D.")))</f>
        <v/>
      </c>
      <c r="I1162" s="292" t="str">
        <f>IF('CARGA CONSOLIDADO IPS'!BW86&lt;&gt;"",'CARGA CONSOLIDADO IPS'!BW86,IF(P1162="","",IF(P1162&gt;0,"N. D.")))</f>
        <v/>
      </c>
      <c r="J1162" s="292" t="str">
        <f>IF('CARGA CONSOLIDADO IPS'!BX86&lt;&gt;"",'CARGA CONSOLIDADO IPS'!BX86,IF(Q1162="","",IF(Q1162&gt;0,"N. D.")))</f>
        <v/>
      </c>
      <c r="K1162" s="292" t="str">
        <f>IF('CARGA CONSOLIDADO IPS'!BY86&lt;&gt;"",'CARGA CONSOLIDADO IPS'!BY86,IF(R1162="","",IF(R1162&gt;0,"N. D.")))</f>
        <v/>
      </c>
      <c r="L1162" s="292" t="str">
        <f>IF('CARGA CONSOLIDADO IPS'!BZ86&lt;&gt;"",'CARGA CONSOLIDADO IPS'!BZ86,IF(S1162="","",IF(S1162&gt;0,"N. D.")))</f>
        <v/>
      </c>
      <c r="M1162" s="292" t="str">
        <f>IF('CARGA CONSOLIDADO IPS'!CA86&lt;&gt;"",'CARGA CONSOLIDADO IPS'!CA86,IF(T1162="","",IF(T1162&gt;0,"N. D.")))</f>
        <v/>
      </c>
      <c r="N1162" s="292" t="str">
        <f>IF('CARGA CONSOLIDADO IPS'!CB86&lt;&gt;"",'CARGA CONSOLIDADO IPS'!CB86,IF(U1162="","",IF(U1162&gt;0,"N. D.")))</f>
        <v/>
      </c>
    </row>
    <row r="1163" spans="1:14" x14ac:dyDescent="0.25">
      <c r="A1163" s="288" t="str">
        <f t="shared" si="54"/>
        <v>SEDE</v>
      </c>
      <c r="B1163" s="288" t="str">
        <f t="shared" si="55"/>
        <v>MALLAMAS</v>
      </c>
      <c r="C1163" s="288" t="str">
        <f t="shared" si="56"/>
        <v/>
      </c>
      <c r="D1163" s="288">
        <v>87</v>
      </c>
      <c r="E1163" s="288" t="s">
        <v>300</v>
      </c>
      <c r="F1163" s="288" t="s">
        <v>28</v>
      </c>
      <c r="G1163" s="288" t="str">
        <f>IF('CARGA CONSOLIDADO IPS'!BU87&lt;&gt;"",'CARGA CONSOLIDADO IPS'!BU87,IF(N1163="","",IF(N1163&gt;0,"N. D.")))</f>
        <v/>
      </c>
      <c r="H1163" s="292" t="str">
        <f>IF('CARGA CONSOLIDADO IPS'!BV87&lt;&gt;"",'CARGA CONSOLIDADO IPS'!BV87,IF(O1163="","",IF(O1163&gt;0,"N. D.")))</f>
        <v/>
      </c>
      <c r="I1163" s="292" t="str">
        <f>IF('CARGA CONSOLIDADO IPS'!BW87&lt;&gt;"",'CARGA CONSOLIDADO IPS'!BW87,IF(P1163="","",IF(P1163&gt;0,"N. D.")))</f>
        <v/>
      </c>
      <c r="J1163" s="292" t="str">
        <f>IF('CARGA CONSOLIDADO IPS'!BX87&lt;&gt;"",'CARGA CONSOLIDADO IPS'!BX87,IF(Q1163="","",IF(Q1163&gt;0,"N. D.")))</f>
        <v/>
      </c>
      <c r="K1163" s="292" t="str">
        <f>IF('CARGA CONSOLIDADO IPS'!BY87&lt;&gt;"",'CARGA CONSOLIDADO IPS'!BY87,IF(R1163="","",IF(R1163&gt;0,"N. D.")))</f>
        <v/>
      </c>
      <c r="L1163" s="292" t="str">
        <f>IF('CARGA CONSOLIDADO IPS'!BZ87&lt;&gt;"",'CARGA CONSOLIDADO IPS'!BZ87,IF(S1163="","",IF(S1163&gt;0,"N. D.")))</f>
        <v/>
      </c>
      <c r="M1163" s="292" t="str">
        <f>IF('CARGA CONSOLIDADO IPS'!CA87&lt;&gt;"",'CARGA CONSOLIDADO IPS'!CA87,IF(T1163="","",IF(T1163&gt;0,"N. D.")))</f>
        <v/>
      </c>
      <c r="N1163" s="292" t="str">
        <f>IF('CARGA CONSOLIDADO IPS'!CB87&lt;&gt;"",'CARGA CONSOLIDADO IPS'!CB87,IF(U1163="","",IF(U1163&gt;0,"N. D.")))</f>
        <v/>
      </c>
    </row>
    <row r="1164" spans="1:14" x14ac:dyDescent="0.25">
      <c r="A1164" s="288" t="str">
        <f t="shared" si="54"/>
        <v>SEDE</v>
      </c>
      <c r="B1164" s="288" t="str">
        <f t="shared" si="55"/>
        <v>MALLAMAS</v>
      </c>
      <c r="C1164" s="288" t="str">
        <f t="shared" si="56"/>
        <v/>
      </c>
      <c r="D1164" s="288">
        <v>88</v>
      </c>
      <c r="E1164" s="288" t="s">
        <v>300</v>
      </c>
      <c r="F1164" s="288" t="s">
        <v>28</v>
      </c>
      <c r="G1164" s="288" t="str">
        <f>IF('CARGA CONSOLIDADO IPS'!BU88&lt;&gt;"",'CARGA CONSOLIDADO IPS'!BU88,IF(N1164="","",IF(N1164&gt;0,"N. D.")))</f>
        <v/>
      </c>
      <c r="H1164" s="292" t="str">
        <f>IF('CARGA CONSOLIDADO IPS'!BV88&lt;&gt;"",'CARGA CONSOLIDADO IPS'!BV88,IF(O1164="","",IF(O1164&gt;0,"N. D.")))</f>
        <v/>
      </c>
      <c r="I1164" s="292" t="str">
        <f>IF('CARGA CONSOLIDADO IPS'!BW88&lt;&gt;"",'CARGA CONSOLIDADO IPS'!BW88,IF(P1164="","",IF(P1164&gt;0,"N. D.")))</f>
        <v/>
      </c>
      <c r="J1164" s="292" t="str">
        <f>IF('CARGA CONSOLIDADO IPS'!BX88&lt;&gt;"",'CARGA CONSOLIDADO IPS'!BX88,IF(Q1164="","",IF(Q1164&gt;0,"N. D.")))</f>
        <v/>
      </c>
      <c r="K1164" s="292" t="str">
        <f>IF('CARGA CONSOLIDADO IPS'!BY88&lt;&gt;"",'CARGA CONSOLIDADO IPS'!BY88,IF(R1164="","",IF(R1164&gt;0,"N. D.")))</f>
        <v/>
      </c>
      <c r="L1164" s="292" t="str">
        <f>IF('CARGA CONSOLIDADO IPS'!BZ88&lt;&gt;"",'CARGA CONSOLIDADO IPS'!BZ88,IF(S1164="","",IF(S1164&gt;0,"N. D.")))</f>
        <v/>
      </c>
      <c r="M1164" s="292" t="str">
        <f>IF('CARGA CONSOLIDADO IPS'!CA88&lt;&gt;"",'CARGA CONSOLIDADO IPS'!CA88,IF(T1164="","",IF(T1164&gt;0,"N. D.")))</f>
        <v/>
      </c>
      <c r="N1164" s="292" t="str">
        <f>IF('CARGA CONSOLIDADO IPS'!CB88&lt;&gt;"",'CARGA CONSOLIDADO IPS'!CB88,IF(U1164="","",IF(U1164&gt;0,"N. D.")))</f>
        <v/>
      </c>
    </row>
    <row r="1165" spans="1:14" x14ac:dyDescent="0.25">
      <c r="A1165" s="288" t="str">
        <f t="shared" si="54"/>
        <v>SEDE</v>
      </c>
      <c r="B1165" s="288" t="str">
        <f t="shared" si="55"/>
        <v>MALLAMAS</v>
      </c>
      <c r="C1165" s="288" t="str">
        <f t="shared" si="56"/>
        <v/>
      </c>
      <c r="D1165" s="288">
        <v>89</v>
      </c>
      <c r="E1165" s="288" t="s">
        <v>300</v>
      </c>
      <c r="F1165" s="288" t="s">
        <v>28</v>
      </c>
      <c r="G1165" s="288" t="str">
        <f>IF('CARGA CONSOLIDADO IPS'!BU89&lt;&gt;"",'CARGA CONSOLIDADO IPS'!BU89,IF(N1165="","",IF(N1165&gt;0,"N. D.")))</f>
        <v/>
      </c>
      <c r="H1165" s="292" t="str">
        <f>IF('CARGA CONSOLIDADO IPS'!BV89&lt;&gt;"",'CARGA CONSOLIDADO IPS'!BV89,IF(O1165="","",IF(O1165&gt;0,"N. D.")))</f>
        <v/>
      </c>
      <c r="I1165" s="292" t="str">
        <f>IF('CARGA CONSOLIDADO IPS'!BW89&lt;&gt;"",'CARGA CONSOLIDADO IPS'!BW89,IF(P1165="","",IF(P1165&gt;0,"N. D.")))</f>
        <v/>
      </c>
      <c r="J1165" s="292" t="str">
        <f>IF('CARGA CONSOLIDADO IPS'!BX89&lt;&gt;"",'CARGA CONSOLIDADO IPS'!BX89,IF(Q1165="","",IF(Q1165&gt;0,"N. D.")))</f>
        <v/>
      </c>
      <c r="K1165" s="292" t="str">
        <f>IF('CARGA CONSOLIDADO IPS'!BY89&lt;&gt;"",'CARGA CONSOLIDADO IPS'!BY89,IF(R1165="","",IF(R1165&gt;0,"N. D.")))</f>
        <v/>
      </c>
      <c r="L1165" s="292" t="str">
        <f>IF('CARGA CONSOLIDADO IPS'!BZ89&lt;&gt;"",'CARGA CONSOLIDADO IPS'!BZ89,IF(S1165="","",IF(S1165&gt;0,"N. D.")))</f>
        <v/>
      </c>
      <c r="M1165" s="292" t="str">
        <f>IF('CARGA CONSOLIDADO IPS'!CA89&lt;&gt;"",'CARGA CONSOLIDADO IPS'!CA89,IF(T1165="","",IF(T1165&gt;0,"N. D.")))</f>
        <v/>
      </c>
      <c r="N1165" s="292" t="str">
        <f>IF('CARGA CONSOLIDADO IPS'!CB89&lt;&gt;"",'CARGA CONSOLIDADO IPS'!CB89,IF(U1165="","",IF(U1165&gt;0,"N. D.")))</f>
        <v/>
      </c>
    </row>
    <row r="1166" spans="1:14" x14ac:dyDescent="0.25">
      <c r="A1166" s="288" t="str">
        <f t="shared" si="54"/>
        <v>SEDE</v>
      </c>
      <c r="B1166" s="288" t="str">
        <f t="shared" si="55"/>
        <v>MALLAMAS</v>
      </c>
      <c r="C1166" s="288" t="str">
        <f t="shared" si="56"/>
        <v/>
      </c>
      <c r="D1166" s="288">
        <v>90</v>
      </c>
      <c r="E1166" s="288" t="s">
        <v>300</v>
      </c>
      <c r="F1166" s="288" t="s">
        <v>28</v>
      </c>
      <c r="G1166" s="288" t="str">
        <f>IF('CARGA CONSOLIDADO IPS'!BU90&lt;&gt;"",'CARGA CONSOLIDADO IPS'!BU90,IF(N1166="","",IF(N1166&gt;0,"N. D.")))</f>
        <v/>
      </c>
      <c r="H1166" s="292" t="str">
        <f>IF('CARGA CONSOLIDADO IPS'!BV90&lt;&gt;"",'CARGA CONSOLIDADO IPS'!BV90,IF(O1166="","",IF(O1166&gt;0,"N. D.")))</f>
        <v/>
      </c>
      <c r="I1166" s="292" t="str">
        <f>IF('CARGA CONSOLIDADO IPS'!BW90&lt;&gt;"",'CARGA CONSOLIDADO IPS'!BW90,IF(P1166="","",IF(P1166&gt;0,"N. D.")))</f>
        <v/>
      </c>
      <c r="J1166" s="292" t="str">
        <f>IF('CARGA CONSOLIDADO IPS'!BX90&lt;&gt;"",'CARGA CONSOLIDADO IPS'!BX90,IF(Q1166="","",IF(Q1166&gt;0,"N. D.")))</f>
        <v/>
      </c>
      <c r="K1166" s="292" t="str">
        <f>IF('CARGA CONSOLIDADO IPS'!BY90&lt;&gt;"",'CARGA CONSOLIDADO IPS'!BY90,IF(R1166="","",IF(R1166&gt;0,"N. D.")))</f>
        <v/>
      </c>
      <c r="L1166" s="292" t="str">
        <f>IF('CARGA CONSOLIDADO IPS'!BZ90&lt;&gt;"",'CARGA CONSOLIDADO IPS'!BZ90,IF(S1166="","",IF(S1166&gt;0,"N. D.")))</f>
        <v/>
      </c>
      <c r="M1166" s="292" t="str">
        <f>IF('CARGA CONSOLIDADO IPS'!CA90&lt;&gt;"",'CARGA CONSOLIDADO IPS'!CA90,IF(T1166="","",IF(T1166&gt;0,"N. D.")))</f>
        <v/>
      </c>
      <c r="N1166" s="292" t="str">
        <f>IF('CARGA CONSOLIDADO IPS'!CB90&lt;&gt;"",'CARGA CONSOLIDADO IPS'!CB90,IF(U1166="","",IF(U1166&gt;0,"N. D.")))</f>
        <v/>
      </c>
    </row>
    <row r="1167" spans="1:14" x14ac:dyDescent="0.25">
      <c r="A1167" s="288" t="str">
        <f t="shared" si="54"/>
        <v>SEDE</v>
      </c>
      <c r="B1167" s="288" t="str">
        <f t="shared" si="55"/>
        <v>MALLAMAS</v>
      </c>
      <c r="C1167" s="288" t="str">
        <f t="shared" si="56"/>
        <v/>
      </c>
      <c r="D1167" s="288">
        <v>91</v>
      </c>
      <c r="E1167" s="288" t="s">
        <v>300</v>
      </c>
      <c r="F1167" s="288" t="s">
        <v>28</v>
      </c>
      <c r="G1167" s="288" t="str">
        <f>IF('CARGA CONSOLIDADO IPS'!BU91&lt;&gt;"",'CARGA CONSOLIDADO IPS'!BU91,IF(N1167="","",IF(N1167&gt;0,"N. D.")))</f>
        <v/>
      </c>
      <c r="H1167" s="292" t="str">
        <f>IF('CARGA CONSOLIDADO IPS'!BV91&lt;&gt;"",'CARGA CONSOLIDADO IPS'!BV91,IF(O1167="","",IF(O1167&gt;0,"N. D.")))</f>
        <v/>
      </c>
      <c r="I1167" s="292" t="str">
        <f>IF('CARGA CONSOLIDADO IPS'!BW91&lt;&gt;"",'CARGA CONSOLIDADO IPS'!BW91,IF(P1167="","",IF(P1167&gt;0,"N. D.")))</f>
        <v/>
      </c>
      <c r="J1167" s="292" t="str">
        <f>IF('CARGA CONSOLIDADO IPS'!BX91&lt;&gt;"",'CARGA CONSOLIDADO IPS'!BX91,IF(Q1167="","",IF(Q1167&gt;0,"N. D.")))</f>
        <v/>
      </c>
      <c r="K1167" s="292" t="str">
        <f>IF('CARGA CONSOLIDADO IPS'!BY91&lt;&gt;"",'CARGA CONSOLIDADO IPS'!BY91,IF(R1167="","",IF(R1167&gt;0,"N. D.")))</f>
        <v/>
      </c>
      <c r="L1167" s="292" t="str">
        <f>IF('CARGA CONSOLIDADO IPS'!BZ91&lt;&gt;"",'CARGA CONSOLIDADO IPS'!BZ91,IF(S1167="","",IF(S1167&gt;0,"N. D.")))</f>
        <v/>
      </c>
      <c r="M1167" s="292" t="str">
        <f>IF('CARGA CONSOLIDADO IPS'!CA91&lt;&gt;"",'CARGA CONSOLIDADO IPS'!CA91,IF(T1167="","",IF(T1167&gt;0,"N. D.")))</f>
        <v/>
      </c>
      <c r="N1167" s="292" t="str">
        <f>IF('CARGA CONSOLIDADO IPS'!CB91&lt;&gt;"",'CARGA CONSOLIDADO IPS'!CB91,IF(U1167="","",IF(U1167&gt;0,"N. D.")))</f>
        <v/>
      </c>
    </row>
    <row r="1168" spans="1:14" x14ac:dyDescent="0.25">
      <c r="A1168" s="288" t="str">
        <f t="shared" si="54"/>
        <v>SEDE</v>
      </c>
      <c r="B1168" s="288" t="str">
        <f t="shared" si="55"/>
        <v>MALLAMAS</v>
      </c>
      <c r="C1168" s="288" t="str">
        <f t="shared" si="56"/>
        <v/>
      </c>
      <c r="D1168" s="288">
        <v>92</v>
      </c>
      <c r="E1168" s="288" t="s">
        <v>300</v>
      </c>
      <c r="F1168" s="288" t="s">
        <v>28</v>
      </c>
      <c r="G1168" s="288" t="str">
        <f>IF('CARGA CONSOLIDADO IPS'!BU92&lt;&gt;"",'CARGA CONSOLIDADO IPS'!BU92,IF(N1168="","",IF(N1168&gt;0,"N. D.")))</f>
        <v/>
      </c>
      <c r="H1168" s="292" t="str">
        <f>IF('CARGA CONSOLIDADO IPS'!BV92&lt;&gt;"",'CARGA CONSOLIDADO IPS'!BV92,IF(O1168="","",IF(O1168&gt;0,"N. D.")))</f>
        <v/>
      </c>
      <c r="I1168" s="292" t="str">
        <f>IF('CARGA CONSOLIDADO IPS'!BW92&lt;&gt;"",'CARGA CONSOLIDADO IPS'!BW92,IF(P1168="","",IF(P1168&gt;0,"N. D.")))</f>
        <v/>
      </c>
      <c r="J1168" s="292" t="str">
        <f>IF('CARGA CONSOLIDADO IPS'!BX92&lt;&gt;"",'CARGA CONSOLIDADO IPS'!BX92,IF(Q1168="","",IF(Q1168&gt;0,"N. D.")))</f>
        <v/>
      </c>
      <c r="K1168" s="292" t="str">
        <f>IF('CARGA CONSOLIDADO IPS'!BY92&lt;&gt;"",'CARGA CONSOLIDADO IPS'!BY92,IF(R1168="","",IF(R1168&gt;0,"N. D.")))</f>
        <v/>
      </c>
      <c r="L1168" s="292" t="str">
        <f>IF('CARGA CONSOLIDADO IPS'!BZ92&lt;&gt;"",'CARGA CONSOLIDADO IPS'!BZ92,IF(S1168="","",IF(S1168&gt;0,"N. D.")))</f>
        <v/>
      </c>
      <c r="M1168" s="292" t="str">
        <f>IF('CARGA CONSOLIDADO IPS'!CA92&lt;&gt;"",'CARGA CONSOLIDADO IPS'!CA92,IF(T1168="","",IF(T1168&gt;0,"N. D.")))</f>
        <v/>
      </c>
      <c r="N1168" s="292" t="str">
        <f>IF('CARGA CONSOLIDADO IPS'!CB92&lt;&gt;"",'CARGA CONSOLIDADO IPS'!CB92,IF(U1168="","",IF(U1168&gt;0,"N. D.")))</f>
        <v/>
      </c>
    </row>
    <row r="1169" spans="1:14" x14ac:dyDescent="0.25">
      <c r="A1169" s="288" t="str">
        <f t="shared" ref="A1169:A1227" si="57">E1169</f>
        <v>SEDE</v>
      </c>
      <c r="B1169" s="288" t="str">
        <f t="shared" ref="B1169:B1227" si="58">F1169</f>
        <v>MALLAMAS</v>
      </c>
      <c r="C1169" s="288" t="str">
        <f t="shared" ref="C1169:C1227" si="59">G1169</f>
        <v/>
      </c>
      <c r="D1169" s="288">
        <v>93</v>
      </c>
      <c r="E1169" s="288" t="s">
        <v>300</v>
      </c>
      <c r="F1169" s="288" t="s">
        <v>28</v>
      </c>
      <c r="G1169" s="288" t="str">
        <f>IF('CARGA CONSOLIDADO IPS'!BU93&lt;&gt;"",'CARGA CONSOLIDADO IPS'!BU93,IF(N1169="","",IF(N1169&gt;0,"N. D.")))</f>
        <v/>
      </c>
      <c r="H1169" s="292" t="str">
        <f>IF('CARGA CONSOLIDADO IPS'!BV93&lt;&gt;"",'CARGA CONSOLIDADO IPS'!BV93,IF(O1169="","",IF(O1169&gt;0,"N. D.")))</f>
        <v/>
      </c>
      <c r="I1169" s="292" t="str">
        <f>IF('CARGA CONSOLIDADO IPS'!BW93&lt;&gt;"",'CARGA CONSOLIDADO IPS'!BW93,IF(P1169="","",IF(P1169&gt;0,"N. D.")))</f>
        <v/>
      </c>
      <c r="J1169" s="292" t="str">
        <f>IF('CARGA CONSOLIDADO IPS'!BX93&lt;&gt;"",'CARGA CONSOLIDADO IPS'!BX93,IF(Q1169="","",IF(Q1169&gt;0,"N. D.")))</f>
        <v/>
      </c>
      <c r="K1169" s="292" t="str">
        <f>IF('CARGA CONSOLIDADO IPS'!BY93&lt;&gt;"",'CARGA CONSOLIDADO IPS'!BY93,IF(R1169="","",IF(R1169&gt;0,"N. D.")))</f>
        <v/>
      </c>
      <c r="L1169" s="292" t="str">
        <f>IF('CARGA CONSOLIDADO IPS'!BZ93&lt;&gt;"",'CARGA CONSOLIDADO IPS'!BZ93,IF(S1169="","",IF(S1169&gt;0,"N. D.")))</f>
        <v/>
      </c>
      <c r="M1169" s="292" t="str">
        <f>IF('CARGA CONSOLIDADO IPS'!CA93&lt;&gt;"",'CARGA CONSOLIDADO IPS'!CA93,IF(T1169="","",IF(T1169&gt;0,"N. D.")))</f>
        <v/>
      </c>
      <c r="N1169" s="292" t="str">
        <f>IF('CARGA CONSOLIDADO IPS'!CB93&lt;&gt;"",'CARGA CONSOLIDADO IPS'!CB93,IF(U1169="","",IF(U1169&gt;0,"N. D.")))</f>
        <v/>
      </c>
    </row>
    <row r="1170" spans="1:14" x14ac:dyDescent="0.25">
      <c r="A1170" s="288" t="str">
        <f t="shared" si="57"/>
        <v>SEDE</v>
      </c>
      <c r="B1170" s="288" t="str">
        <f t="shared" si="58"/>
        <v>MALLAMAS</v>
      </c>
      <c r="C1170" s="288" t="str">
        <f t="shared" si="59"/>
        <v/>
      </c>
      <c r="D1170" s="288">
        <v>94</v>
      </c>
      <c r="E1170" s="288" t="s">
        <v>300</v>
      </c>
      <c r="F1170" s="288" t="s">
        <v>28</v>
      </c>
      <c r="G1170" s="288" t="str">
        <f>IF('CARGA CONSOLIDADO IPS'!BU94&lt;&gt;"",'CARGA CONSOLIDADO IPS'!BU94,IF(N1170="","",IF(N1170&gt;0,"N. D.")))</f>
        <v/>
      </c>
      <c r="H1170" s="292" t="str">
        <f>IF('CARGA CONSOLIDADO IPS'!BV94&lt;&gt;"",'CARGA CONSOLIDADO IPS'!BV94,IF(O1170="","",IF(O1170&gt;0,"N. D.")))</f>
        <v/>
      </c>
      <c r="I1170" s="292" t="str">
        <f>IF('CARGA CONSOLIDADO IPS'!BW94&lt;&gt;"",'CARGA CONSOLIDADO IPS'!BW94,IF(P1170="","",IF(P1170&gt;0,"N. D.")))</f>
        <v/>
      </c>
      <c r="J1170" s="292" t="str">
        <f>IF('CARGA CONSOLIDADO IPS'!BX94&lt;&gt;"",'CARGA CONSOLIDADO IPS'!BX94,IF(Q1170="","",IF(Q1170&gt;0,"N. D.")))</f>
        <v/>
      </c>
      <c r="K1170" s="292" t="str">
        <f>IF('CARGA CONSOLIDADO IPS'!BY94&lt;&gt;"",'CARGA CONSOLIDADO IPS'!BY94,IF(R1170="","",IF(R1170&gt;0,"N. D.")))</f>
        <v/>
      </c>
      <c r="L1170" s="292" t="str">
        <f>IF('CARGA CONSOLIDADO IPS'!BZ94&lt;&gt;"",'CARGA CONSOLIDADO IPS'!BZ94,IF(S1170="","",IF(S1170&gt;0,"N. D.")))</f>
        <v/>
      </c>
      <c r="M1170" s="292" t="str">
        <f>IF('CARGA CONSOLIDADO IPS'!CA94&lt;&gt;"",'CARGA CONSOLIDADO IPS'!CA94,IF(T1170="","",IF(T1170&gt;0,"N. D.")))</f>
        <v/>
      </c>
      <c r="N1170" s="292" t="str">
        <f>IF('CARGA CONSOLIDADO IPS'!CB94&lt;&gt;"",'CARGA CONSOLIDADO IPS'!CB94,IF(U1170="","",IF(U1170&gt;0,"N. D.")))</f>
        <v/>
      </c>
    </row>
    <row r="1171" spans="1:14" x14ac:dyDescent="0.25">
      <c r="A1171" s="288" t="str">
        <f t="shared" si="57"/>
        <v>SEDE</v>
      </c>
      <c r="B1171" s="288" t="str">
        <f t="shared" si="58"/>
        <v>MALLAMAS</v>
      </c>
      <c r="C1171" s="288" t="str">
        <f t="shared" si="59"/>
        <v/>
      </c>
      <c r="D1171" s="288">
        <v>95</v>
      </c>
      <c r="E1171" s="288" t="s">
        <v>300</v>
      </c>
      <c r="F1171" s="288" t="s">
        <v>28</v>
      </c>
      <c r="G1171" s="288" t="str">
        <f>IF('CARGA CONSOLIDADO IPS'!BU95&lt;&gt;"",'CARGA CONSOLIDADO IPS'!BU95,IF(N1171="","",IF(N1171&gt;0,"N. D.")))</f>
        <v/>
      </c>
      <c r="H1171" s="292" t="str">
        <f>IF('CARGA CONSOLIDADO IPS'!BV95&lt;&gt;"",'CARGA CONSOLIDADO IPS'!BV95,IF(O1171="","",IF(O1171&gt;0,"N. D.")))</f>
        <v/>
      </c>
      <c r="I1171" s="292" t="str">
        <f>IF('CARGA CONSOLIDADO IPS'!BW95&lt;&gt;"",'CARGA CONSOLIDADO IPS'!BW95,IF(P1171="","",IF(P1171&gt;0,"N. D.")))</f>
        <v/>
      </c>
      <c r="J1171" s="292" t="str">
        <f>IF('CARGA CONSOLIDADO IPS'!BX95&lt;&gt;"",'CARGA CONSOLIDADO IPS'!BX95,IF(Q1171="","",IF(Q1171&gt;0,"N. D.")))</f>
        <v/>
      </c>
      <c r="K1171" s="292" t="str">
        <f>IF('CARGA CONSOLIDADO IPS'!BY95&lt;&gt;"",'CARGA CONSOLIDADO IPS'!BY95,IF(R1171="","",IF(R1171&gt;0,"N. D.")))</f>
        <v/>
      </c>
      <c r="L1171" s="292" t="str">
        <f>IF('CARGA CONSOLIDADO IPS'!BZ95&lt;&gt;"",'CARGA CONSOLIDADO IPS'!BZ95,IF(S1171="","",IF(S1171&gt;0,"N. D.")))</f>
        <v/>
      </c>
      <c r="M1171" s="292" t="str">
        <f>IF('CARGA CONSOLIDADO IPS'!CA95&lt;&gt;"",'CARGA CONSOLIDADO IPS'!CA95,IF(T1171="","",IF(T1171&gt;0,"N. D.")))</f>
        <v/>
      </c>
      <c r="N1171" s="292" t="str">
        <f>IF('CARGA CONSOLIDADO IPS'!CB95&lt;&gt;"",'CARGA CONSOLIDADO IPS'!CB95,IF(U1171="","",IF(U1171&gt;0,"N. D.")))</f>
        <v/>
      </c>
    </row>
    <row r="1172" spans="1:14" x14ac:dyDescent="0.25">
      <c r="A1172" s="288" t="str">
        <f t="shared" si="57"/>
        <v>SEDE</v>
      </c>
      <c r="B1172" s="288" t="str">
        <f t="shared" si="58"/>
        <v>MALLAMAS</v>
      </c>
      <c r="C1172" s="288" t="str">
        <f t="shared" si="59"/>
        <v/>
      </c>
      <c r="D1172" s="288">
        <v>96</v>
      </c>
      <c r="E1172" s="288" t="s">
        <v>300</v>
      </c>
      <c r="F1172" s="288" t="s">
        <v>28</v>
      </c>
      <c r="G1172" s="288" t="str">
        <f>IF('CARGA CONSOLIDADO IPS'!BU96&lt;&gt;"",'CARGA CONSOLIDADO IPS'!BU96,IF(N1172="","",IF(N1172&gt;0,"N. D.")))</f>
        <v/>
      </c>
      <c r="H1172" s="292" t="str">
        <f>IF('CARGA CONSOLIDADO IPS'!BV96&lt;&gt;"",'CARGA CONSOLIDADO IPS'!BV96,IF(O1172="","",IF(O1172&gt;0,"N. D.")))</f>
        <v/>
      </c>
      <c r="I1172" s="292" t="str">
        <f>IF('CARGA CONSOLIDADO IPS'!BW96&lt;&gt;"",'CARGA CONSOLIDADO IPS'!BW96,IF(P1172="","",IF(P1172&gt;0,"N. D.")))</f>
        <v/>
      </c>
      <c r="J1172" s="292" t="str">
        <f>IF('CARGA CONSOLIDADO IPS'!BX96&lt;&gt;"",'CARGA CONSOLIDADO IPS'!BX96,IF(Q1172="","",IF(Q1172&gt;0,"N. D.")))</f>
        <v/>
      </c>
      <c r="K1172" s="292" t="str">
        <f>IF('CARGA CONSOLIDADO IPS'!BY96&lt;&gt;"",'CARGA CONSOLIDADO IPS'!BY96,IF(R1172="","",IF(R1172&gt;0,"N. D.")))</f>
        <v/>
      </c>
      <c r="L1172" s="292" t="str">
        <f>IF('CARGA CONSOLIDADO IPS'!BZ96&lt;&gt;"",'CARGA CONSOLIDADO IPS'!BZ96,IF(S1172="","",IF(S1172&gt;0,"N. D.")))</f>
        <v/>
      </c>
      <c r="M1172" s="292" t="str">
        <f>IF('CARGA CONSOLIDADO IPS'!CA96&lt;&gt;"",'CARGA CONSOLIDADO IPS'!CA96,IF(T1172="","",IF(T1172&gt;0,"N. D.")))</f>
        <v/>
      </c>
      <c r="N1172" s="292" t="str">
        <f>IF('CARGA CONSOLIDADO IPS'!CB96&lt;&gt;"",'CARGA CONSOLIDADO IPS'!CB96,IF(U1172="","",IF(U1172&gt;0,"N. D.")))</f>
        <v/>
      </c>
    </row>
    <row r="1173" spans="1:14" x14ac:dyDescent="0.25">
      <c r="A1173" s="288" t="str">
        <f t="shared" si="57"/>
        <v>SEDE</v>
      </c>
      <c r="B1173" s="288" t="str">
        <f t="shared" si="58"/>
        <v>MALLAMAS</v>
      </c>
      <c r="C1173" s="288" t="str">
        <f t="shared" si="59"/>
        <v/>
      </c>
      <c r="D1173" s="288">
        <v>97</v>
      </c>
      <c r="E1173" s="288" t="s">
        <v>300</v>
      </c>
      <c r="F1173" s="288" t="s">
        <v>28</v>
      </c>
      <c r="G1173" s="288" t="str">
        <f>IF('CARGA CONSOLIDADO IPS'!BU97&lt;&gt;"",'CARGA CONSOLIDADO IPS'!BU97,IF(N1173="","",IF(N1173&gt;0,"N. D.")))</f>
        <v/>
      </c>
      <c r="H1173" s="292" t="str">
        <f>IF('CARGA CONSOLIDADO IPS'!BV97&lt;&gt;"",'CARGA CONSOLIDADO IPS'!BV97,IF(O1173="","",IF(O1173&gt;0,"N. D.")))</f>
        <v/>
      </c>
      <c r="I1173" s="292" t="str">
        <f>IF('CARGA CONSOLIDADO IPS'!BW97&lt;&gt;"",'CARGA CONSOLIDADO IPS'!BW97,IF(P1173="","",IF(P1173&gt;0,"N. D.")))</f>
        <v/>
      </c>
      <c r="J1173" s="292" t="str">
        <f>IF('CARGA CONSOLIDADO IPS'!BX97&lt;&gt;"",'CARGA CONSOLIDADO IPS'!BX97,IF(Q1173="","",IF(Q1173&gt;0,"N. D.")))</f>
        <v/>
      </c>
      <c r="K1173" s="292" t="str">
        <f>IF('CARGA CONSOLIDADO IPS'!BY97&lt;&gt;"",'CARGA CONSOLIDADO IPS'!BY97,IF(R1173="","",IF(R1173&gt;0,"N. D.")))</f>
        <v/>
      </c>
      <c r="L1173" s="292" t="str">
        <f>IF('CARGA CONSOLIDADO IPS'!BZ97&lt;&gt;"",'CARGA CONSOLIDADO IPS'!BZ97,IF(S1173="","",IF(S1173&gt;0,"N. D.")))</f>
        <v/>
      </c>
      <c r="M1173" s="292" t="str">
        <f>IF('CARGA CONSOLIDADO IPS'!CA97&lt;&gt;"",'CARGA CONSOLIDADO IPS'!CA97,IF(T1173="","",IF(T1173&gt;0,"N. D.")))</f>
        <v/>
      </c>
      <c r="N1173" s="292" t="str">
        <f>IF('CARGA CONSOLIDADO IPS'!CB97&lt;&gt;"",'CARGA CONSOLIDADO IPS'!CB97,IF(U1173="","",IF(U1173&gt;0,"N. D.")))</f>
        <v/>
      </c>
    </row>
    <row r="1174" spans="1:14" x14ac:dyDescent="0.25">
      <c r="A1174" s="288" t="str">
        <f t="shared" si="57"/>
        <v>SEDE</v>
      </c>
      <c r="B1174" s="288" t="str">
        <f t="shared" si="58"/>
        <v>MALLAMAS</v>
      </c>
      <c r="C1174" s="288" t="str">
        <f t="shared" si="59"/>
        <v/>
      </c>
      <c r="D1174" s="288">
        <v>98</v>
      </c>
      <c r="E1174" s="288" t="s">
        <v>300</v>
      </c>
      <c r="F1174" s="288" t="s">
        <v>28</v>
      </c>
      <c r="G1174" s="288" t="str">
        <f>IF('CARGA CONSOLIDADO IPS'!BU98&lt;&gt;"",'CARGA CONSOLIDADO IPS'!BU98,IF(N1174="","",IF(N1174&gt;0,"N. D.")))</f>
        <v/>
      </c>
      <c r="H1174" s="292" t="str">
        <f>IF('CARGA CONSOLIDADO IPS'!BV98&lt;&gt;"",'CARGA CONSOLIDADO IPS'!BV98,IF(O1174="","",IF(O1174&gt;0,"N. D.")))</f>
        <v/>
      </c>
      <c r="I1174" s="292" t="str">
        <f>IF('CARGA CONSOLIDADO IPS'!BW98&lt;&gt;"",'CARGA CONSOLIDADO IPS'!BW98,IF(P1174="","",IF(P1174&gt;0,"N. D.")))</f>
        <v/>
      </c>
      <c r="J1174" s="292" t="str">
        <f>IF('CARGA CONSOLIDADO IPS'!BX98&lt;&gt;"",'CARGA CONSOLIDADO IPS'!BX98,IF(Q1174="","",IF(Q1174&gt;0,"N. D.")))</f>
        <v/>
      </c>
      <c r="K1174" s="292" t="str">
        <f>IF('CARGA CONSOLIDADO IPS'!BY98&lt;&gt;"",'CARGA CONSOLIDADO IPS'!BY98,IF(R1174="","",IF(R1174&gt;0,"N. D.")))</f>
        <v/>
      </c>
      <c r="L1174" s="292" t="str">
        <f>IF('CARGA CONSOLIDADO IPS'!BZ98&lt;&gt;"",'CARGA CONSOLIDADO IPS'!BZ98,IF(S1174="","",IF(S1174&gt;0,"N. D.")))</f>
        <v/>
      </c>
      <c r="M1174" s="292" t="str">
        <f>IF('CARGA CONSOLIDADO IPS'!CA98&lt;&gt;"",'CARGA CONSOLIDADO IPS'!CA98,IF(T1174="","",IF(T1174&gt;0,"N. D.")))</f>
        <v/>
      </c>
      <c r="N1174" s="292" t="str">
        <f>IF('CARGA CONSOLIDADO IPS'!CB98&lt;&gt;"",'CARGA CONSOLIDADO IPS'!CB98,IF(U1174="","",IF(U1174&gt;0,"N. D.")))</f>
        <v/>
      </c>
    </row>
    <row r="1175" spans="1:14" x14ac:dyDescent="0.25">
      <c r="A1175" s="288" t="str">
        <f t="shared" si="57"/>
        <v>SEDE</v>
      </c>
      <c r="B1175" s="288" t="str">
        <f t="shared" si="58"/>
        <v>MALLAMAS</v>
      </c>
      <c r="C1175" s="288" t="str">
        <f t="shared" si="59"/>
        <v/>
      </c>
      <c r="D1175" s="288">
        <v>99</v>
      </c>
      <c r="E1175" s="288" t="s">
        <v>300</v>
      </c>
      <c r="F1175" s="288" t="s">
        <v>28</v>
      </c>
      <c r="G1175" s="288" t="str">
        <f>IF('CARGA CONSOLIDADO IPS'!BU99&lt;&gt;"",'CARGA CONSOLIDADO IPS'!BU99,IF(N1175="","",IF(N1175&gt;0,"N. D.")))</f>
        <v/>
      </c>
      <c r="H1175" s="292" t="str">
        <f>IF('CARGA CONSOLIDADO IPS'!BV99&lt;&gt;"",'CARGA CONSOLIDADO IPS'!BV99,IF(O1175="","",IF(O1175&gt;0,"N. D.")))</f>
        <v/>
      </c>
      <c r="I1175" s="292" t="str">
        <f>IF('CARGA CONSOLIDADO IPS'!BW99&lt;&gt;"",'CARGA CONSOLIDADO IPS'!BW99,IF(P1175="","",IF(P1175&gt;0,"N. D.")))</f>
        <v/>
      </c>
      <c r="J1175" s="292" t="str">
        <f>IF('CARGA CONSOLIDADO IPS'!BX99&lt;&gt;"",'CARGA CONSOLIDADO IPS'!BX99,IF(Q1175="","",IF(Q1175&gt;0,"N. D.")))</f>
        <v/>
      </c>
      <c r="K1175" s="292" t="str">
        <f>IF('CARGA CONSOLIDADO IPS'!BY99&lt;&gt;"",'CARGA CONSOLIDADO IPS'!BY99,IF(R1175="","",IF(R1175&gt;0,"N. D.")))</f>
        <v/>
      </c>
      <c r="L1175" s="292" t="str">
        <f>IF('CARGA CONSOLIDADO IPS'!BZ99&lt;&gt;"",'CARGA CONSOLIDADO IPS'!BZ99,IF(S1175="","",IF(S1175&gt;0,"N. D.")))</f>
        <v/>
      </c>
      <c r="M1175" s="292" t="str">
        <f>IF('CARGA CONSOLIDADO IPS'!CA99&lt;&gt;"",'CARGA CONSOLIDADO IPS'!CA99,IF(T1175="","",IF(T1175&gt;0,"N. D.")))</f>
        <v/>
      </c>
      <c r="N1175" s="292" t="str">
        <f>IF('CARGA CONSOLIDADO IPS'!CB99&lt;&gt;"",'CARGA CONSOLIDADO IPS'!CB99,IF(U1175="","",IF(U1175&gt;0,"N. D.")))</f>
        <v/>
      </c>
    </row>
    <row r="1176" spans="1:14" x14ac:dyDescent="0.25">
      <c r="A1176" s="288" t="str">
        <f t="shared" si="57"/>
        <v>SEDE</v>
      </c>
      <c r="B1176" s="288" t="str">
        <f t="shared" si="58"/>
        <v>MALLAMAS</v>
      </c>
      <c r="C1176" s="288" t="str">
        <f t="shared" si="59"/>
        <v/>
      </c>
      <c r="D1176" s="288">
        <v>100</v>
      </c>
      <c r="E1176" s="288" t="s">
        <v>300</v>
      </c>
      <c r="F1176" s="288" t="s">
        <v>28</v>
      </c>
      <c r="G1176" s="288" t="str">
        <f>IF('CARGA CONSOLIDADO IPS'!BU100&lt;&gt;"",'CARGA CONSOLIDADO IPS'!BU100,IF(N1176="","",IF(N1176&gt;0,"N. D.")))</f>
        <v/>
      </c>
      <c r="H1176" s="292" t="str">
        <f>IF('CARGA CONSOLIDADO IPS'!BV100&lt;&gt;"",'CARGA CONSOLIDADO IPS'!BV100,IF(O1176="","",IF(O1176&gt;0,"N. D.")))</f>
        <v/>
      </c>
      <c r="I1176" s="292" t="str">
        <f>IF('CARGA CONSOLIDADO IPS'!BW100&lt;&gt;"",'CARGA CONSOLIDADO IPS'!BW100,IF(P1176="","",IF(P1176&gt;0,"N. D.")))</f>
        <v/>
      </c>
      <c r="J1176" s="292" t="str">
        <f>IF('CARGA CONSOLIDADO IPS'!BX100&lt;&gt;"",'CARGA CONSOLIDADO IPS'!BX100,IF(Q1176="","",IF(Q1176&gt;0,"N. D.")))</f>
        <v/>
      </c>
      <c r="K1176" s="292" t="str">
        <f>IF('CARGA CONSOLIDADO IPS'!BY100&lt;&gt;"",'CARGA CONSOLIDADO IPS'!BY100,IF(R1176="","",IF(R1176&gt;0,"N. D.")))</f>
        <v/>
      </c>
      <c r="L1176" s="292" t="str">
        <f>IF('CARGA CONSOLIDADO IPS'!BZ100&lt;&gt;"",'CARGA CONSOLIDADO IPS'!BZ100,IF(S1176="","",IF(S1176&gt;0,"N. D.")))</f>
        <v/>
      </c>
      <c r="M1176" s="292" t="str">
        <f>IF('CARGA CONSOLIDADO IPS'!CA100&lt;&gt;"",'CARGA CONSOLIDADO IPS'!CA100,IF(T1176="","",IF(T1176&gt;0,"N. D.")))</f>
        <v/>
      </c>
      <c r="N1176" s="292" t="str">
        <f>IF('CARGA CONSOLIDADO IPS'!CB100&lt;&gt;"",'CARGA CONSOLIDADO IPS'!CB100,IF(U1176="","",IF(U1176&gt;0,"N. D.")))</f>
        <v/>
      </c>
    </row>
    <row r="1177" spans="1:14" x14ac:dyDescent="0.25">
      <c r="A1177" s="288" t="str">
        <f t="shared" si="57"/>
        <v>SEDE</v>
      </c>
      <c r="B1177" s="288" t="str">
        <f t="shared" si="58"/>
        <v>MALLAMAS</v>
      </c>
      <c r="C1177" s="288" t="str">
        <f t="shared" si="59"/>
        <v/>
      </c>
      <c r="D1177" s="288">
        <v>101</v>
      </c>
      <c r="E1177" s="288" t="s">
        <v>300</v>
      </c>
      <c r="F1177" s="288" t="s">
        <v>28</v>
      </c>
      <c r="G1177" s="288" t="str">
        <f>IF('CARGA CONSOLIDADO IPS'!BU101&lt;&gt;"",'CARGA CONSOLIDADO IPS'!BU101,IF(N1177="","",IF(N1177&gt;0,"N. D.")))</f>
        <v/>
      </c>
      <c r="H1177" s="292" t="str">
        <f>IF('CARGA CONSOLIDADO IPS'!BV101&lt;&gt;"",'CARGA CONSOLIDADO IPS'!BV101,IF(O1177="","",IF(O1177&gt;0,"N. D.")))</f>
        <v/>
      </c>
      <c r="I1177" s="292" t="str">
        <f>IF('CARGA CONSOLIDADO IPS'!BW101&lt;&gt;"",'CARGA CONSOLIDADO IPS'!BW101,IF(P1177="","",IF(P1177&gt;0,"N. D.")))</f>
        <v/>
      </c>
      <c r="J1177" s="292" t="str">
        <f>IF('CARGA CONSOLIDADO IPS'!BX101&lt;&gt;"",'CARGA CONSOLIDADO IPS'!BX101,IF(Q1177="","",IF(Q1177&gt;0,"N. D.")))</f>
        <v/>
      </c>
      <c r="K1177" s="292" t="str">
        <f>IF('CARGA CONSOLIDADO IPS'!BY101&lt;&gt;"",'CARGA CONSOLIDADO IPS'!BY101,IF(R1177="","",IF(R1177&gt;0,"N. D.")))</f>
        <v/>
      </c>
      <c r="L1177" s="292" t="str">
        <f>IF('CARGA CONSOLIDADO IPS'!BZ101&lt;&gt;"",'CARGA CONSOLIDADO IPS'!BZ101,IF(S1177="","",IF(S1177&gt;0,"N. D.")))</f>
        <v/>
      </c>
      <c r="M1177" s="292" t="str">
        <f>IF('CARGA CONSOLIDADO IPS'!CA101&lt;&gt;"",'CARGA CONSOLIDADO IPS'!CA101,IF(T1177="","",IF(T1177&gt;0,"N. D.")))</f>
        <v/>
      </c>
      <c r="N1177" s="292" t="str">
        <f>IF('CARGA CONSOLIDADO IPS'!CB101&lt;&gt;"",'CARGA CONSOLIDADO IPS'!CB101,IF(U1177="","",IF(U1177&gt;0,"N. D.")))</f>
        <v/>
      </c>
    </row>
    <row r="1178" spans="1:14" x14ac:dyDescent="0.25">
      <c r="A1178" s="288" t="str">
        <f t="shared" si="57"/>
        <v>SEDE</v>
      </c>
      <c r="B1178" s="288" t="str">
        <f t="shared" si="58"/>
        <v>MALLAMAS</v>
      </c>
      <c r="C1178" s="288" t="str">
        <f t="shared" si="59"/>
        <v/>
      </c>
      <c r="D1178" s="288">
        <v>102</v>
      </c>
      <c r="E1178" s="288" t="s">
        <v>300</v>
      </c>
      <c r="F1178" s="288" t="s">
        <v>28</v>
      </c>
      <c r="G1178" s="288" t="str">
        <f>IF('CARGA CONSOLIDADO IPS'!BU102&lt;&gt;"",'CARGA CONSOLIDADO IPS'!BU102,IF(N1178="","",IF(N1178&gt;0,"N. D.")))</f>
        <v/>
      </c>
      <c r="H1178" s="292" t="str">
        <f>IF('CARGA CONSOLIDADO IPS'!BV102&lt;&gt;"",'CARGA CONSOLIDADO IPS'!BV102,IF(O1178="","",IF(O1178&gt;0,"N. D.")))</f>
        <v/>
      </c>
      <c r="I1178" s="292" t="str">
        <f>IF('CARGA CONSOLIDADO IPS'!BW102&lt;&gt;"",'CARGA CONSOLIDADO IPS'!BW102,IF(P1178="","",IF(P1178&gt;0,"N. D.")))</f>
        <v/>
      </c>
      <c r="J1178" s="292" t="str">
        <f>IF('CARGA CONSOLIDADO IPS'!BX102&lt;&gt;"",'CARGA CONSOLIDADO IPS'!BX102,IF(Q1178="","",IF(Q1178&gt;0,"N. D.")))</f>
        <v/>
      </c>
      <c r="K1178" s="292" t="str">
        <f>IF('CARGA CONSOLIDADO IPS'!BY102&lt;&gt;"",'CARGA CONSOLIDADO IPS'!BY102,IF(R1178="","",IF(R1178&gt;0,"N. D.")))</f>
        <v/>
      </c>
      <c r="L1178" s="292" t="str">
        <f>IF('CARGA CONSOLIDADO IPS'!BZ102&lt;&gt;"",'CARGA CONSOLIDADO IPS'!BZ102,IF(S1178="","",IF(S1178&gt;0,"N. D.")))</f>
        <v/>
      </c>
      <c r="M1178" s="292" t="str">
        <f>IF('CARGA CONSOLIDADO IPS'!CA102&lt;&gt;"",'CARGA CONSOLIDADO IPS'!CA102,IF(T1178="","",IF(T1178&gt;0,"N. D.")))</f>
        <v/>
      </c>
      <c r="N1178" s="292" t="str">
        <f>IF('CARGA CONSOLIDADO IPS'!CB102&lt;&gt;"",'CARGA CONSOLIDADO IPS'!CB102,IF(U1178="","",IF(U1178&gt;0,"N. D.")))</f>
        <v/>
      </c>
    </row>
    <row r="1179" spans="1:14" x14ac:dyDescent="0.25">
      <c r="A1179" s="288" t="str">
        <f t="shared" si="57"/>
        <v>SEDE</v>
      </c>
      <c r="B1179" s="288" t="str">
        <f t="shared" si="58"/>
        <v>MALLAMAS</v>
      </c>
      <c r="C1179" s="288" t="str">
        <f t="shared" si="59"/>
        <v/>
      </c>
      <c r="D1179" s="288">
        <v>103</v>
      </c>
      <c r="E1179" s="288" t="s">
        <v>300</v>
      </c>
      <c r="F1179" s="288" t="s">
        <v>28</v>
      </c>
      <c r="G1179" s="288" t="str">
        <f>IF('CARGA CONSOLIDADO IPS'!BU103&lt;&gt;"",'CARGA CONSOLIDADO IPS'!BU103,IF(N1179="","",IF(N1179&gt;0,"N. D.")))</f>
        <v/>
      </c>
      <c r="H1179" s="292" t="str">
        <f>IF('CARGA CONSOLIDADO IPS'!BV103&lt;&gt;"",'CARGA CONSOLIDADO IPS'!BV103,IF(O1179="","",IF(O1179&gt;0,"N. D.")))</f>
        <v/>
      </c>
      <c r="I1179" s="292" t="str">
        <f>IF('CARGA CONSOLIDADO IPS'!BW103&lt;&gt;"",'CARGA CONSOLIDADO IPS'!BW103,IF(P1179="","",IF(P1179&gt;0,"N. D.")))</f>
        <v/>
      </c>
      <c r="J1179" s="292" t="str">
        <f>IF('CARGA CONSOLIDADO IPS'!BX103&lt;&gt;"",'CARGA CONSOLIDADO IPS'!BX103,IF(Q1179="","",IF(Q1179&gt;0,"N. D.")))</f>
        <v/>
      </c>
      <c r="K1179" s="292" t="str">
        <f>IF('CARGA CONSOLIDADO IPS'!BY103&lt;&gt;"",'CARGA CONSOLIDADO IPS'!BY103,IF(R1179="","",IF(R1179&gt;0,"N. D.")))</f>
        <v/>
      </c>
      <c r="L1179" s="292" t="str">
        <f>IF('CARGA CONSOLIDADO IPS'!BZ103&lt;&gt;"",'CARGA CONSOLIDADO IPS'!BZ103,IF(S1179="","",IF(S1179&gt;0,"N. D.")))</f>
        <v/>
      </c>
      <c r="M1179" s="292" t="str">
        <f>IF('CARGA CONSOLIDADO IPS'!CA103&lt;&gt;"",'CARGA CONSOLIDADO IPS'!CA103,IF(T1179="","",IF(T1179&gt;0,"N. D.")))</f>
        <v/>
      </c>
      <c r="N1179" s="292" t="str">
        <f>IF('CARGA CONSOLIDADO IPS'!CB103&lt;&gt;"",'CARGA CONSOLIDADO IPS'!CB103,IF(U1179="","",IF(U1179&gt;0,"N. D.")))</f>
        <v/>
      </c>
    </row>
    <row r="1180" spans="1:14" x14ac:dyDescent="0.25">
      <c r="A1180" s="288" t="str">
        <f t="shared" si="57"/>
        <v>SEDE</v>
      </c>
      <c r="B1180" s="288" t="str">
        <f t="shared" si="58"/>
        <v>MALLAMAS</v>
      </c>
      <c r="C1180" s="288" t="str">
        <f t="shared" si="59"/>
        <v/>
      </c>
      <c r="D1180" s="288">
        <v>104</v>
      </c>
      <c r="E1180" s="288" t="s">
        <v>300</v>
      </c>
      <c r="F1180" s="288" t="s">
        <v>28</v>
      </c>
      <c r="G1180" s="288" t="str">
        <f>IF('CARGA CONSOLIDADO IPS'!BU104&lt;&gt;"",'CARGA CONSOLIDADO IPS'!BU104,IF(N1180="","",IF(N1180&gt;0,"N. D.")))</f>
        <v/>
      </c>
      <c r="H1180" s="292" t="str">
        <f>IF('CARGA CONSOLIDADO IPS'!BV104&lt;&gt;"",'CARGA CONSOLIDADO IPS'!BV104,IF(O1180="","",IF(O1180&gt;0,"N. D.")))</f>
        <v/>
      </c>
      <c r="I1180" s="292" t="str">
        <f>IF('CARGA CONSOLIDADO IPS'!BW104&lt;&gt;"",'CARGA CONSOLIDADO IPS'!BW104,IF(P1180="","",IF(P1180&gt;0,"N. D.")))</f>
        <v/>
      </c>
      <c r="J1180" s="292" t="str">
        <f>IF('CARGA CONSOLIDADO IPS'!BX104&lt;&gt;"",'CARGA CONSOLIDADO IPS'!BX104,IF(Q1180="","",IF(Q1180&gt;0,"N. D.")))</f>
        <v/>
      </c>
      <c r="K1180" s="292" t="str">
        <f>IF('CARGA CONSOLIDADO IPS'!BY104&lt;&gt;"",'CARGA CONSOLIDADO IPS'!BY104,IF(R1180="","",IF(R1180&gt;0,"N. D.")))</f>
        <v/>
      </c>
      <c r="L1180" s="292" t="str">
        <f>IF('CARGA CONSOLIDADO IPS'!BZ104&lt;&gt;"",'CARGA CONSOLIDADO IPS'!BZ104,IF(S1180="","",IF(S1180&gt;0,"N. D.")))</f>
        <v/>
      </c>
      <c r="M1180" s="292" t="str">
        <f>IF('CARGA CONSOLIDADO IPS'!CA104&lt;&gt;"",'CARGA CONSOLIDADO IPS'!CA104,IF(T1180="","",IF(T1180&gt;0,"N. D.")))</f>
        <v/>
      </c>
      <c r="N1180" s="292" t="str">
        <f>IF('CARGA CONSOLIDADO IPS'!CB104&lt;&gt;"",'CARGA CONSOLIDADO IPS'!CB104,IF(U1180="","",IF(U1180&gt;0,"N. D.")))</f>
        <v/>
      </c>
    </row>
    <row r="1181" spans="1:14" x14ac:dyDescent="0.25">
      <c r="A1181" s="288" t="str">
        <f t="shared" si="57"/>
        <v>SEDE</v>
      </c>
      <c r="B1181" s="288" t="str">
        <f t="shared" si="58"/>
        <v>MALLAMAS</v>
      </c>
      <c r="C1181" s="288" t="str">
        <f t="shared" si="59"/>
        <v/>
      </c>
      <c r="D1181" s="288">
        <v>105</v>
      </c>
      <c r="E1181" s="288" t="s">
        <v>300</v>
      </c>
      <c r="F1181" s="288" t="s">
        <v>28</v>
      </c>
      <c r="G1181" s="288" t="str">
        <f>IF('CARGA CONSOLIDADO IPS'!BU105&lt;&gt;"",'CARGA CONSOLIDADO IPS'!BU105,IF(N1181="","",IF(N1181&gt;0,"N. D.")))</f>
        <v/>
      </c>
      <c r="H1181" s="292" t="str">
        <f>IF('CARGA CONSOLIDADO IPS'!BV105&lt;&gt;"",'CARGA CONSOLIDADO IPS'!BV105,IF(O1181="","",IF(O1181&gt;0,"N. D.")))</f>
        <v/>
      </c>
      <c r="I1181" s="292" t="str">
        <f>IF('CARGA CONSOLIDADO IPS'!BW105&lt;&gt;"",'CARGA CONSOLIDADO IPS'!BW105,IF(P1181="","",IF(P1181&gt;0,"N. D.")))</f>
        <v/>
      </c>
      <c r="J1181" s="292" t="str">
        <f>IF('CARGA CONSOLIDADO IPS'!BX105&lt;&gt;"",'CARGA CONSOLIDADO IPS'!BX105,IF(Q1181="","",IF(Q1181&gt;0,"N. D.")))</f>
        <v/>
      </c>
      <c r="K1181" s="292" t="str">
        <f>IF('CARGA CONSOLIDADO IPS'!BY105&lt;&gt;"",'CARGA CONSOLIDADO IPS'!BY105,IF(R1181="","",IF(R1181&gt;0,"N. D.")))</f>
        <v/>
      </c>
      <c r="L1181" s="292" t="str">
        <f>IF('CARGA CONSOLIDADO IPS'!BZ105&lt;&gt;"",'CARGA CONSOLIDADO IPS'!BZ105,IF(S1181="","",IF(S1181&gt;0,"N. D.")))</f>
        <v/>
      </c>
      <c r="M1181" s="292" t="str">
        <f>IF('CARGA CONSOLIDADO IPS'!CA105&lt;&gt;"",'CARGA CONSOLIDADO IPS'!CA105,IF(T1181="","",IF(T1181&gt;0,"N. D.")))</f>
        <v/>
      </c>
      <c r="N1181" s="292" t="str">
        <f>IF('CARGA CONSOLIDADO IPS'!CB105&lt;&gt;"",'CARGA CONSOLIDADO IPS'!CB105,IF(U1181="","",IF(U1181&gt;0,"N. D.")))</f>
        <v/>
      </c>
    </row>
    <row r="1182" spans="1:14" x14ac:dyDescent="0.25">
      <c r="A1182" s="288" t="str">
        <f t="shared" si="57"/>
        <v>SEDE</v>
      </c>
      <c r="B1182" s="288" t="str">
        <f t="shared" si="58"/>
        <v>MALLAMAS</v>
      </c>
      <c r="C1182" s="288" t="str">
        <f t="shared" si="59"/>
        <v/>
      </c>
      <c r="D1182" s="288">
        <v>106</v>
      </c>
      <c r="E1182" s="288" t="s">
        <v>300</v>
      </c>
      <c r="F1182" s="288" t="s">
        <v>28</v>
      </c>
      <c r="G1182" s="288" t="str">
        <f>IF('CARGA CONSOLIDADO IPS'!BU106&lt;&gt;"",'CARGA CONSOLIDADO IPS'!BU106,IF(N1182="","",IF(N1182&gt;0,"N. D.")))</f>
        <v/>
      </c>
      <c r="H1182" s="292" t="str">
        <f>IF('CARGA CONSOLIDADO IPS'!BV106&lt;&gt;"",'CARGA CONSOLIDADO IPS'!BV106,IF(O1182="","",IF(O1182&gt;0,"N. D.")))</f>
        <v/>
      </c>
      <c r="I1182" s="292" t="str">
        <f>IF('CARGA CONSOLIDADO IPS'!BW106&lt;&gt;"",'CARGA CONSOLIDADO IPS'!BW106,IF(P1182="","",IF(P1182&gt;0,"N. D.")))</f>
        <v/>
      </c>
      <c r="J1182" s="292" t="str">
        <f>IF('CARGA CONSOLIDADO IPS'!BX106&lt;&gt;"",'CARGA CONSOLIDADO IPS'!BX106,IF(Q1182="","",IF(Q1182&gt;0,"N. D.")))</f>
        <v/>
      </c>
      <c r="K1182" s="292" t="str">
        <f>IF('CARGA CONSOLIDADO IPS'!BY106&lt;&gt;"",'CARGA CONSOLIDADO IPS'!BY106,IF(R1182="","",IF(R1182&gt;0,"N. D.")))</f>
        <v/>
      </c>
      <c r="L1182" s="292" t="str">
        <f>IF('CARGA CONSOLIDADO IPS'!BZ106&lt;&gt;"",'CARGA CONSOLIDADO IPS'!BZ106,IF(S1182="","",IF(S1182&gt;0,"N. D.")))</f>
        <v/>
      </c>
      <c r="M1182" s="292" t="str">
        <f>IF('CARGA CONSOLIDADO IPS'!CA106&lt;&gt;"",'CARGA CONSOLIDADO IPS'!CA106,IF(T1182="","",IF(T1182&gt;0,"N. D.")))</f>
        <v/>
      </c>
      <c r="N1182" s="292" t="str">
        <f>IF('CARGA CONSOLIDADO IPS'!CB106&lt;&gt;"",'CARGA CONSOLIDADO IPS'!CB106,IF(U1182="","",IF(U1182&gt;0,"N. D.")))</f>
        <v/>
      </c>
    </row>
    <row r="1183" spans="1:14" x14ac:dyDescent="0.25">
      <c r="A1183" s="288" t="str">
        <f t="shared" si="57"/>
        <v>SEDE</v>
      </c>
      <c r="B1183" s="288" t="str">
        <f t="shared" si="58"/>
        <v>MALLAMAS</v>
      </c>
      <c r="C1183" s="288" t="str">
        <f t="shared" si="59"/>
        <v/>
      </c>
      <c r="D1183" s="288">
        <v>107</v>
      </c>
      <c r="E1183" s="288" t="s">
        <v>300</v>
      </c>
      <c r="F1183" s="288" t="s">
        <v>28</v>
      </c>
      <c r="G1183" s="288" t="str">
        <f>IF('CARGA CONSOLIDADO IPS'!BU107&lt;&gt;"",'CARGA CONSOLIDADO IPS'!BU107,IF(N1183="","",IF(N1183&gt;0,"N. D.")))</f>
        <v/>
      </c>
      <c r="H1183" s="292" t="str">
        <f>IF('CARGA CONSOLIDADO IPS'!BV107&lt;&gt;"",'CARGA CONSOLIDADO IPS'!BV107,IF(O1183="","",IF(O1183&gt;0,"N. D.")))</f>
        <v/>
      </c>
      <c r="I1183" s="292" t="str">
        <f>IF('CARGA CONSOLIDADO IPS'!BW107&lt;&gt;"",'CARGA CONSOLIDADO IPS'!BW107,IF(P1183="","",IF(P1183&gt;0,"N. D.")))</f>
        <v/>
      </c>
      <c r="J1183" s="292" t="str">
        <f>IF('CARGA CONSOLIDADO IPS'!BX107&lt;&gt;"",'CARGA CONSOLIDADO IPS'!BX107,IF(Q1183="","",IF(Q1183&gt;0,"N. D.")))</f>
        <v/>
      </c>
      <c r="K1183" s="292" t="str">
        <f>IF('CARGA CONSOLIDADO IPS'!BY107&lt;&gt;"",'CARGA CONSOLIDADO IPS'!BY107,IF(R1183="","",IF(R1183&gt;0,"N. D.")))</f>
        <v/>
      </c>
      <c r="L1183" s="292" t="str">
        <f>IF('CARGA CONSOLIDADO IPS'!BZ107&lt;&gt;"",'CARGA CONSOLIDADO IPS'!BZ107,IF(S1183="","",IF(S1183&gt;0,"N. D.")))</f>
        <v/>
      </c>
      <c r="M1183" s="292" t="str">
        <f>IF('CARGA CONSOLIDADO IPS'!CA107&lt;&gt;"",'CARGA CONSOLIDADO IPS'!CA107,IF(T1183="","",IF(T1183&gt;0,"N. D.")))</f>
        <v/>
      </c>
      <c r="N1183" s="292" t="str">
        <f>IF('CARGA CONSOLIDADO IPS'!CB107&lt;&gt;"",'CARGA CONSOLIDADO IPS'!CB107,IF(U1183="","",IF(U1183&gt;0,"N. D.")))</f>
        <v/>
      </c>
    </row>
    <row r="1184" spans="1:14" x14ac:dyDescent="0.25">
      <c r="A1184" s="288" t="str">
        <f t="shared" si="57"/>
        <v>SEDE</v>
      </c>
      <c r="B1184" s="288" t="str">
        <f t="shared" si="58"/>
        <v>MALLAMAS</v>
      </c>
      <c r="C1184" s="288" t="str">
        <f t="shared" si="59"/>
        <v/>
      </c>
      <c r="D1184" s="288">
        <v>108</v>
      </c>
      <c r="E1184" s="288" t="s">
        <v>300</v>
      </c>
      <c r="F1184" s="288" t="s">
        <v>28</v>
      </c>
      <c r="G1184" s="288" t="str">
        <f>IF('CARGA CONSOLIDADO IPS'!BU108&lt;&gt;"",'CARGA CONSOLIDADO IPS'!BU108,IF(N1184="","",IF(N1184&gt;0,"N. D.")))</f>
        <v/>
      </c>
      <c r="H1184" s="292" t="str">
        <f>IF('CARGA CONSOLIDADO IPS'!BV108&lt;&gt;"",'CARGA CONSOLIDADO IPS'!BV108,IF(O1184="","",IF(O1184&gt;0,"N. D.")))</f>
        <v/>
      </c>
      <c r="I1184" s="292" t="str">
        <f>IF('CARGA CONSOLIDADO IPS'!BW108&lt;&gt;"",'CARGA CONSOLIDADO IPS'!BW108,IF(P1184="","",IF(P1184&gt;0,"N. D.")))</f>
        <v/>
      </c>
      <c r="J1184" s="292" t="str">
        <f>IF('CARGA CONSOLIDADO IPS'!BX108&lt;&gt;"",'CARGA CONSOLIDADO IPS'!BX108,IF(Q1184="","",IF(Q1184&gt;0,"N. D.")))</f>
        <v/>
      </c>
      <c r="K1184" s="292" t="str">
        <f>IF('CARGA CONSOLIDADO IPS'!BY108&lt;&gt;"",'CARGA CONSOLIDADO IPS'!BY108,IF(R1184="","",IF(R1184&gt;0,"N. D.")))</f>
        <v/>
      </c>
      <c r="L1184" s="292" t="str">
        <f>IF('CARGA CONSOLIDADO IPS'!BZ108&lt;&gt;"",'CARGA CONSOLIDADO IPS'!BZ108,IF(S1184="","",IF(S1184&gt;0,"N. D.")))</f>
        <v/>
      </c>
      <c r="M1184" s="292" t="str">
        <f>IF('CARGA CONSOLIDADO IPS'!CA108&lt;&gt;"",'CARGA CONSOLIDADO IPS'!CA108,IF(T1184="","",IF(T1184&gt;0,"N. D.")))</f>
        <v/>
      </c>
      <c r="N1184" s="292" t="str">
        <f>IF('CARGA CONSOLIDADO IPS'!CB108&lt;&gt;"",'CARGA CONSOLIDADO IPS'!CB108,IF(U1184="","",IF(U1184&gt;0,"N. D.")))</f>
        <v/>
      </c>
    </row>
    <row r="1185" spans="1:14" x14ac:dyDescent="0.25">
      <c r="A1185" s="288" t="str">
        <f t="shared" si="57"/>
        <v>SEDE</v>
      </c>
      <c r="B1185" s="288" t="str">
        <f t="shared" si="58"/>
        <v>MALLAMAS</v>
      </c>
      <c r="C1185" s="288" t="str">
        <f t="shared" si="59"/>
        <v/>
      </c>
      <c r="D1185" s="288">
        <v>109</v>
      </c>
      <c r="E1185" s="288" t="s">
        <v>300</v>
      </c>
      <c r="F1185" s="288" t="s">
        <v>28</v>
      </c>
      <c r="G1185" s="288" t="str">
        <f>IF('CARGA CONSOLIDADO IPS'!BU109&lt;&gt;"",'CARGA CONSOLIDADO IPS'!BU109,IF(N1185="","",IF(N1185&gt;0,"N. D.")))</f>
        <v/>
      </c>
      <c r="H1185" s="292" t="str">
        <f>IF('CARGA CONSOLIDADO IPS'!BV109&lt;&gt;"",'CARGA CONSOLIDADO IPS'!BV109,IF(O1185="","",IF(O1185&gt;0,"N. D.")))</f>
        <v/>
      </c>
      <c r="I1185" s="292" t="str">
        <f>IF('CARGA CONSOLIDADO IPS'!BW109&lt;&gt;"",'CARGA CONSOLIDADO IPS'!BW109,IF(P1185="","",IF(P1185&gt;0,"N. D.")))</f>
        <v/>
      </c>
      <c r="J1185" s="292" t="str">
        <f>IF('CARGA CONSOLIDADO IPS'!BX109&lt;&gt;"",'CARGA CONSOLIDADO IPS'!BX109,IF(Q1185="","",IF(Q1185&gt;0,"N. D.")))</f>
        <v/>
      </c>
      <c r="K1185" s="292" t="str">
        <f>IF('CARGA CONSOLIDADO IPS'!BY109&lt;&gt;"",'CARGA CONSOLIDADO IPS'!BY109,IF(R1185="","",IF(R1185&gt;0,"N. D.")))</f>
        <v/>
      </c>
      <c r="L1185" s="292" t="str">
        <f>IF('CARGA CONSOLIDADO IPS'!BZ109&lt;&gt;"",'CARGA CONSOLIDADO IPS'!BZ109,IF(S1185="","",IF(S1185&gt;0,"N. D.")))</f>
        <v/>
      </c>
      <c r="M1185" s="292" t="str">
        <f>IF('CARGA CONSOLIDADO IPS'!CA109&lt;&gt;"",'CARGA CONSOLIDADO IPS'!CA109,IF(T1185="","",IF(T1185&gt;0,"N. D.")))</f>
        <v/>
      </c>
      <c r="N1185" s="292" t="str">
        <f>IF('CARGA CONSOLIDADO IPS'!CB109&lt;&gt;"",'CARGA CONSOLIDADO IPS'!CB109,IF(U1185="","",IF(U1185&gt;0,"N. D.")))</f>
        <v/>
      </c>
    </row>
    <row r="1186" spans="1:14" x14ac:dyDescent="0.25">
      <c r="A1186" s="288" t="str">
        <f t="shared" si="57"/>
        <v>SEDE</v>
      </c>
      <c r="B1186" s="288" t="str">
        <f t="shared" si="58"/>
        <v>MALLAMAS</v>
      </c>
      <c r="C1186" s="288" t="str">
        <f t="shared" si="59"/>
        <v/>
      </c>
      <c r="D1186" s="288">
        <v>110</v>
      </c>
      <c r="E1186" s="288" t="s">
        <v>300</v>
      </c>
      <c r="F1186" s="288" t="s">
        <v>28</v>
      </c>
      <c r="G1186" s="288" t="str">
        <f>IF('CARGA CONSOLIDADO IPS'!BU110&lt;&gt;"",'CARGA CONSOLIDADO IPS'!BU110,IF(N1186="","",IF(N1186&gt;0,"N. D.")))</f>
        <v/>
      </c>
      <c r="H1186" s="292" t="str">
        <f>IF('CARGA CONSOLIDADO IPS'!BV110&lt;&gt;"",'CARGA CONSOLIDADO IPS'!BV110,IF(O1186="","",IF(O1186&gt;0,"N. D.")))</f>
        <v/>
      </c>
      <c r="I1186" s="292" t="str">
        <f>IF('CARGA CONSOLIDADO IPS'!BW110&lt;&gt;"",'CARGA CONSOLIDADO IPS'!BW110,IF(P1186="","",IF(P1186&gt;0,"N. D.")))</f>
        <v/>
      </c>
      <c r="J1186" s="292" t="str">
        <f>IF('CARGA CONSOLIDADO IPS'!BX110&lt;&gt;"",'CARGA CONSOLIDADO IPS'!BX110,IF(Q1186="","",IF(Q1186&gt;0,"N. D.")))</f>
        <v/>
      </c>
      <c r="K1186" s="292" t="str">
        <f>IF('CARGA CONSOLIDADO IPS'!BY110&lt;&gt;"",'CARGA CONSOLIDADO IPS'!BY110,IF(R1186="","",IF(R1186&gt;0,"N. D.")))</f>
        <v/>
      </c>
      <c r="L1186" s="292" t="str">
        <f>IF('CARGA CONSOLIDADO IPS'!BZ110&lt;&gt;"",'CARGA CONSOLIDADO IPS'!BZ110,IF(S1186="","",IF(S1186&gt;0,"N. D.")))</f>
        <v/>
      </c>
      <c r="M1186" s="292" t="str">
        <f>IF('CARGA CONSOLIDADO IPS'!CA110&lt;&gt;"",'CARGA CONSOLIDADO IPS'!CA110,IF(T1186="","",IF(T1186&gt;0,"N. D.")))</f>
        <v/>
      </c>
      <c r="N1186" s="292" t="str">
        <f>IF('CARGA CONSOLIDADO IPS'!CB110&lt;&gt;"",'CARGA CONSOLIDADO IPS'!CB110,IF(U1186="","",IF(U1186&gt;0,"N. D.")))</f>
        <v/>
      </c>
    </row>
    <row r="1187" spans="1:14" x14ac:dyDescent="0.25">
      <c r="A1187" s="288" t="str">
        <f t="shared" si="57"/>
        <v>SEDE</v>
      </c>
      <c r="B1187" s="288" t="str">
        <f t="shared" si="58"/>
        <v>MALLAMAS</v>
      </c>
      <c r="C1187" s="288" t="str">
        <f t="shared" si="59"/>
        <v/>
      </c>
      <c r="D1187" s="288">
        <v>111</v>
      </c>
      <c r="E1187" s="288" t="s">
        <v>300</v>
      </c>
      <c r="F1187" s="288" t="s">
        <v>28</v>
      </c>
      <c r="G1187" s="288" t="str">
        <f>IF('CARGA CONSOLIDADO IPS'!BU111&lt;&gt;"",'CARGA CONSOLIDADO IPS'!BU111,IF(N1187="","",IF(N1187&gt;0,"N. D.")))</f>
        <v/>
      </c>
      <c r="H1187" s="292" t="str">
        <f>IF('CARGA CONSOLIDADO IPS'!BV111&lt;&gt;"",'CARGA CONSOLIDADO IPS'!BV111,IF(O1187="","",IF(O1187&gt;0,"N. D.")))</f>
        <v/>
      </c>
      <c r="I1187" s="292" t="str">
        <f>IF('CARGA CONSOLIDADO IPS'!BW111&lt;&gt;"",'CARGA CONSOLIDADO IPS'!BW111,IF(P1187="","",IF(P1187&gt;0,"N. D.")))</f>
        <v/>
      </c>
      <c r="J1187" s="292" t="str">
        <f>IF('CARGA CONSOLIDADO IPS'!BX111&lt;&gt;"",'CARGA CONSOLIDADO IPS'!BX111,IF(Q1187="","",IF(Q1187&gt;0,"N. D.")))</f>
        <v/>
      </c>
      <c r="K1187" s="292" t="str">
        <f>IF('CARGA CONSOLIDADO IPS'!BY111&lt;&gt;"",'CARGA CONSOLIDADO IPS'!BY111,IF(R1187="","",IF(R1187&gt;0,"N. D.")))</f>
        <v/>
      </c>
      <c r="L1187" s="292" t="str">
        <f>IF('CARGA CONSOLIDADO IPS'!BZ111&lt;&gt;"",'CARGA CONSOLIDADO IPS'!BZ111,IF(S1187="","",IF(S1187&gt;0,"N. D.")))</f>
        <v/>
      </c>
      <c r="M1187" s="292" t="str">
        <f>IF('CARGA CONSOLIDADO IPS'!CA111&lt;&gt;"",'CARGA CONSOLIDADO IPS'!CA111,IF(T1187="","",IF(T1187&gt;0,"N. D.")))</f>
        <v/>
      </c>
      <c r="N1187" s="292" t="str">
        <f>IF('CARGA CONSOLIDADO IPS'!CB111&lt;&gt;"",'CARGA CONSOLIDADO IPS'!CB111,IF(U1187="","",IF(U1187&gt;0,"N. D.")))</f>
        <v/>
      </c>
    </row>
    <row r="1188" spans="1:14" x14ac:dyDescent="0.25">
      <c r="A1188" s="288" t="str">
        <f t="shared" si="57"/>
        <v>SEDE</v>
      </c>
      <c r="B1188" s="288" t="str">
        <f t="shared" si="58"/>
        <v>MALLAMAS</v>
      </c>
      <c r="C1188" s="288" t="str">
        <f t="shared" si="59"/>
        <v/>
      </c>
      <c r="D1188" s="288">
        <v>112</v>
      </c>
      <c r="E1188" s="288" t="s">
        <v>300</v>
      </c>
      <c r="F1188" s="288" t="s">
        <v>28</v>
      </c>
      <c r="G1188" s="288" t="str">
        <f>IF('CARGA CONSOLIDADO IPS'!BU112&lt;&gt;"",'CARGA CONSOLIDADO IPS'!BU112,IF(N1188="","",IF(N1188&gt;0,"N. D.")))</f>
        <v/>
      </c>
      <c r="H1188" s="292" t="str">
        <f>IF('CARGA CONSOLIDADO IPS'!BV112&lt;&gt;"",'CARGA CONSOLIDADO IPS'!BV112,IF(O1188="","",IF(O1188&gt;0,"N. D.")))</f>
        <v/>
      </c>
      <c r="I1188" s="292" t="str">
        <f>IF('CARGA CONSOLIDADO IPS'!BW112&lt;&gt;"",'CARGA CONSOLIDADO IPS'!BW112,IF(P1188="","",IF(P1188&gt;0,"N. D.")))</f>
        <v/>
      </c>
      <c r="J1188" s="292" t="str">
        <f>IF('CARGA CONSOLIDADO IPS'!BX112&lt;&gt;"",'CARGA CONSOLIDADO IPS'!BX112,IF(Q1188="","",IF(Q1188&gt;0,"N. D.")))</f>
        <v/>
      </c>
      <c r="K1188" s="292" t="str">
        <f>IF('CARGA CONSOLIDADO IPS'!BY112&lt;&gt;"",'CARGA CONSOLIDADO IPS'!BY112,IF(R1188="","",IF(R1188&gt;0,"N. D.")))</f>
        <v/>
      </c>
      <c r="L1188" s="292" t="str">
        <f>IF('CARGA CONSOLIDADO IPS'!BZ112&lt;&gt;"",'CARGA CONSOLIDADO IPS'!BZ112,IF(S1188="","",IF(S1188&gt;0,"N. D.")))</f>
        <v/>
      </c>
      <c r="M1188" s="292" t="str">
        <f>IF('CARGA CONSOLIDADO IPS'!CA112&lt;&gt;"",'CARGA CONSOLIDADO IPS'!CA112,IF(T1188="","",IF(T1188&gt;0,"N. D.")))</f>
        <v/>
      </c>
      <c r="N1188" s="292" t="str">
        <f>IF('CARGA CONSOLIDADO IPS'!CB112&lt;&gt;"",'CARGA CONSOLIDADO IPS'!CB112,IF(U1188="","",IF(U1188&gt;0,"N. D.")))</f>
        <v/>
      </c>
    </row>
    <row r="1189" spans="1:14" x14ac:dyDescent="0.25">
      <c r="A1189" s="288" t="str">
        <f t="shared" si="57"/>
        <v>SEDE</v>
      </c>
      <c r="B1189" s="288" t="str">
        <f t="shared" si="58"/>
        <v>MALLAMAS</v>
      </c>
      <c r="C1189" s="288" t="str">
        <f t="shared" si="59"/>
        <v/>
      </c>
      <c r="D1189" s="288">
        <v>113</v>
      </c>
      <c r="E1189" s="288" t="s">
        <v>300</v>
      </c>
      <c r="F1189" s="288" t="s">
        <v>28</v>
      </c>
      <c r="G1189" s="288" t="str">
        <f>IF('CARGA CONSOLIDADO IPS'!BU113&lt;&gt;"",'CARGA CONSOLIDADO IPS'!BU113,IF(N1189="","",IF(N1189&gt;0,"N. D.")))</f>
        <v/>
      </c>
      <c r="H1189" s="292" t="str">
        <f>IF('CARGA CONSOLIDADO IPS'!BV113&lt;&gt;"",'CARGA CONSOLIDADO IPS'!BV113,IF(O1189="","",IF(O1189&gt;0,"N. D.")))</f>
        <v/>
      </c>
      <c r="I1189" s="292" t="str">
        <f>IF('CARGA CONSOLIDADO IPS'!BW113&lt;&gt;"",'CARGA CONSOLIDADO IPS'!BW113,IF(P1189="","",IF(P1189&gt;0,"N. D.")))</f>
        <v/>
      </c>
      <c r="J1189" s="292" t="str">
        <f>IF('CARGA CONSOLIDADO IPS'!BX113&lt;&gt;"",'CARGA CONSOLIDADO IPS'!BX113,IF(Q1189="","",IF(Q1189&gt;0,"N. D.")))</f>
        <v/>
      </c>
      <c r="K1189" s="292" t="str">
        <f>IF('CARGA CONSOLIDADO IPS'!BY113&lt;&gt;"",'CARGA CONSOLIDADO IPS'!BY113,IF(R1189="","",IF(R1189&gt;0,"N. D.")))</f>
        <v/>
      </c>
      <c r="L1189" s="292" t="str">
        <f>IF('CARGA CONSOLIDADO IPS'!BZ113&lt;&gt;"",'CARGA CONSOLIDADO IPS'!BZ113,IF(S1189="","",IF(S1189&gt;0,"N. D.")))</f>
        <v/>
      </c>
      <c r="M1189" s="292" t="str">
        <f>IF('CARGA CONSOLIDADO IPS'!CA113&lt;&gt;"",'CARGA CONSOLIDADO IPS'!CA113,IF(T1189="","",IF(T1189&gt;0,"N. D.")))</f>
        <v/>
      </c>
      <c r="N1189" s="292" t="str">
        <f>IF('CARGA CONSOLIDADO IPS'!CB113&lt;&gt;"",'CARGA CONSOLIDADO IPS'!CB113,IF(U1189="","",IF(U1189&gt;0,"N. D.")))</f>
        <v/>
      </c>
    </row>
    <row r="1190" spans="1:14" x14ac:dyDescent="0.25">
      <c r="A1190" s="288" t="str">
        <f t="shared" si="57"/>
        <v>SEDE</v>
      </c>
      <c r="B1190" s="288" t="str">
        <f t="shared" si="58"/>
        <v>MALLAMAS</v>
      </c>
      <c r="C1190" s="288" t="str">
        <f t="shared" si="59"/>
        <v/>
      </c>
      <c r="D1190" s="288">
        <v>114</v>
      </c>
      <c r="E1190" s="288" t="s">
        <v>300</v>
      </c>
      <c r="F1190" s="288" t="s">
        <v>28</v>
      </c>
      <c r="G1190" s="288" t="str">
        <f>IF('CARGA CONSOLIDADO IPS'!BU114&lt;&gt;"",'CARGA CONSOLIDADO IPS'!BU114,IF(N1190="","",IF(N1190&gt;0,"N. D.")))</f>
        <v/>
      </c>
      <c r="H1190" s="292" t="str">
        <f>IF('CARGA CONSOLIDADO IPS'!BV114&lt;&gt;"",'CARGA CONSOLIDADO IPS'!BV114,IF(O1190="","",IF(O1190&gt;0,"N. D.")))</f>
        <v/>
      </c>
      <c r="I1190" s="292" t="str">
        <f>IF('CARGA CONSOLIDADO IPS'!BW114&lt;&gt;"",'CARGA CONSOLIDADO IPS'!BW114,IF(P1190="","",IF(P1190&gt;0,"N. D.")))</f>
        <v/>
      </c>
      <c r="J1190" s="292" t="str">
        <f>IF('CARGA CONSOLIDADO IPS'!BX114&lt;&gt;"",'CARGA CONSOLIDADO IPS'!BX114,IF(Q1190="","",IF(Q1190&gt;0,"N. D.")))</f>
        <v/>
      </c>
      <c r="K1190" s="292" t="str">
        <f>IF('CARGA CONSOLIDADO IPS'!BY114&lt;&gt;"",'CARGA CONSOLIDADO IPS'!BY114,IF(R1190="","",IF(R1190&gt;0,"N. D.")))</f>
        <v/>
      </c>
      <c r="L1190" s="292" t="str">
        <f>IF('CARGA CONSOLIDADO IPS'!BZ114&lt;&gt;"",'CARGA CONSOLIDADO IPS'!BZ114,IF(S1190="","",IF(S1190&gt;0,"N. D.")))</f>
        <v/>
      </c>
      <c r="M1190" s="292" t="str">
        <f>IF('CARGA CONSOLIDADO IPS'!CA114&lt;&gt;"",'CARGA CONSOLIDADO IPS'!CA114,IF(T1190="","",IF(T1190&gt;0,"N. D.")))</f>
        <v/>
      </c>
      <c r="N1190" s="292" t="str">
        <f>IF('CARGA CONSOLIDADO IPS'!CB114&lt;&gt;"",'CARGA CONSOLIDADO IPS'!CB114,IF(U1190="","",IF(U1190&gt;0,"N. D.")))</f>
        <v/>
      </c>
    </row>
    <row r="1191" spans="1:14" x14ac:dyDescent="0.25">
      <c r="A1191" s="288" t="str">
        <f t="shared" si="57"/>
        <v>SEDE</v>
      </c>
      <c r="B1191" s="288" t="str">
        <f t="shared" si="58"/>
        <v>MALLAMAS</v>
      </c>
      <c r="C1191" s="288" t="str">
        <f t="shared" si="59"/>
        <v/>
      </c>
      <c r="D1191" s="288">
        <v>115</v>
      </c>
      <c r="E1191" s="288" t="s">
        <v>300</v>
      </c>
      <c r="F1191" s="288" t="s">
        <v>28</v>
      </c>
      <c r="G1191" s="288" t="str">
        <f>IF('CARGA CONSOLIDADO IPS'!BU115&lt;&gt;"",'CARGA CONSOLIDADO IPS'!BU115,IF(N1191="","",IF(N1191&gt;0,"N. D.")))</f>
        <v/>
      </c>
      <c r="H1191" s="292" t="str">
        <f>IF('CARGA CONSOLIDADO IPS'!BV115&lt;&gt;"",'CARGA CONSOLIDADO IPS'!BV115,IF(O1191="","",IF(O1191&gt;0,"N. D.")))</f>
        <v/>
      </c>
      <c r="I1191" s="292" t="str">
        <f>IF('CARGA CONSOLIDADO IPS'!BW115&lt;&gt;"",'CARGA CONSOLIDADO IPS'!BW115,IF(P1191="","",IF(P1191&gt;0,"N. D.")))</f>
        <v/>
      </c>
      <c r="J1191" s="292" t="str">
        <f>IF('CARGA CONSOLIDADO IPS'!BX115&lt;&gt;"",'CARGA CONSOLIDADO IPS'!BX115,IF(Q1191="","",IF(Q1191&gt;0,"N. D.")))</f>
        <v/>
      </c>
      <c r="K1191" s="292" t="str">
        <f>IF('CARGA CONSOLIDADO IPS'!BY115&lt;&gt;"",'CARGA CONSOLIDADO IPS'!BY115,IF(R1191="","",IF(R1191&gt;0,"N. D.")))</f>
        <v/>
      </c>
      <c r="L1191" s="292" t="str">
        <f>IF('CARGA CONSOLIDADO IPS'!BZ115&lt;&gt;"",'CARGA CONSOLIDADO IPS'!BZ115,IF(S1191="","",IF(S1191&gt;0,"N. D.")))</f>
        <v/>
      </c>
      <c r="M1191" s="292" t="str">
        <f>IF('CARGA CONSOLIDADO IPS'!CA115&lt;&gt;"",'CARGA CONSOLIDADO IPS'!CA115,IF(T1191="","",IF(T1191&gt;0,"N. D.")))</f>
        <v/>
      </c>
      <c r="N1191" s="292" t="str">
        <f>IF('CARGA CONSOLIDADO IPS'!CB115&lt;&gt;"",'CARGA CONSOLIDADO IPS'!CB115,IF(U1191="","",IF(U1191&gt;0,"N. D.")))</f>
        <v/>
      </c>
    </row>
    <row r="1192" spans="1:14" x14ac:dyDescent="0.25">
      <c r="A1192" s="288" t="str">
        <f t="shared" si="57"/>
        <v>SEDE</v>
      </c>
      <c r="B1192" s="288" t="str">
        <f t="shared" si="58"/>
        <v>MALLAMAS</v>
      </c>
      <c r="C1192" s="288" t="str">
        <f t="shared" si="59"/>
        <v/>
      </c>
      <c r="D1192" s="288">
        <v>116</v>
      </c>
      <c r="E1192" s="288" t="s">
        <v>300</v>
      </c>
      <c r="F1192" s="288" t="s">
        <v>28</v>
      </c>
      <c r="G1192" s="288" t="str">
        <f>IF('CARGA CONSOLIDADO IPS'!BU116&lt;&gt;"",'CARGA CONSOLIDADO IPS'!BU116,IF(N1192="","",IF(N1192&gt;0,"N. D.")))</f>
        <v/>
      </c>
      <c r="H1192" s="292" t="str">
        <f>IF('CARGA CONSOLIDADO IPS'!BV116&lt;&gt;"",'CARGA CONSOLIDADO IPS'!BV116,IF(O1192="","",IF(O1192&gt;0,"N. D.")))</f>
        <v/>
      </c>
      <c r="I1192" s="292" t="str">
        <f>IF('CARGA CONSOLIDADO IPS'!BW116&lt;&gt;"",'CARGA CONSOLIDADO IPS'!BW116,IF(P1192="","",IF(P1192&gt;0,"N. D.")))</f>
        <v/>
      </c>
      <c r="J1192" s="292" t="str">
        <f>IF('CARGA CONSOLIDADO IPS'!BX116&lt;&gt;"",'CARGA CONSOLIDADO IPS'!BX116,IF(Q1192="","",IF(Q1192&gt;0,"N. D.")))</f>
        <v/>
      </c>
      <c r="K1192" s="292" t="str">
        <f>IF('CARGA CONSOLIDADO IPS'!BY116&lt;&gt;"",'CARGA CONSOLIDADO IPS'!BY116,IF(R1192="","",IF(R1192&gt;0,"N. D.")))</f>
        <v/>
      </c>
      <c r="L1192" s="292" t="str">
        <f>IF('CARGA CONSOLIDADO IPS'!BZ116&lt;&gt;"",'CARGA CONSOLIDADO IPS'!BZ116,IF(S1192="","",IF(S1192&gt;0,"N. D.")))</f>
        <v/>
      </c>
      <c r="M1192" s="292" t="str">
        <f>IF('CARGA CONSOLIDADO IPS'!CA116&lt;&gt;"",'CARGA CONSOLIDADO IPS'!CA116,IF(T1192="","",IF(T1192&gt;0,"N. D.")))</f>
        <v/>
      </c>
      <c r="N1192" s="292" t="str">
        <f>IF('CARGA CONSOLIDADO IPS'!CB116&lt;&gt;"",'CARGA CONSOLIDADO IPS'!CB116,IF(U1192="","",IF(U1192&gt;0,"N. D.")))</f>
        <v/>
      </c>
    </row>
    <row r="1193" spans="1:14" x14ac:dyDescent="0.25">
      <c r="A1193" s="288" t="str">
        <f t="shared" si="57"/>
        <v>SEDE</v>
      </c>
      <c r="B1193" s="288" t="str">
        <f t="shared" si="58"/>
        <v>MALLAMAS</v>
      </c>
      <c r="C1193" s="288" t="str">
        <f t="shared" si="59"/>
        <v/>
      </c>
      <c r="D1193" s="288">
        <v>117</v>
      </c>
      <c r="E1193" s="288" t="s">
        <v>300</v>
      </c>
      <c r="F1193" s="288" t="s">
        <v>28</v>
      </c>
      <c r="G1193" s="288" t="str">
        <f>IF('CARGA CONSOLIDADO IPS'!BU117&lt;&gt;"",'CARGA CONSOLIDADO IPS'!BU117,IF(N1193="","",IF(N1193&gt;0,"N. D.")))</f>
        <v/>
      </c>
      <c r="H1193" s="292" t="str">
        <f>IF('CARGA CONSOLIDADO IPS'!BV117&lt;&gt;"",'CARGA CONSOLIDADO IPS'!BV117,IF(O1193="","",IF(O1193&gt;0,"N. D.")))</f>
        <v/>
      </c>
      <c r="I1193" s="292" t="str">
        <f>IF('CARGA CONSOLIDADO IPS'!BW117&lt;&gt;"",'CARGA CONSOLIDADO IPS'!BW117,IF(P1193="","",IF(P1193&gt;0,"N. D.")))</f>
        <v/>
      </c>
      <c r="J1193" s="292" t="str">
        <f>IF('CARGA CONSOLIDADO IPS'!BX117&lt;&gt;"",'CARGA CONSOLIDADO IPS'!BX117,IF(Q1193="","",IF(Q1193&gt;0,"N. D.")))</f>
        <v/>
      </c>
      <c r="K1193" s="292" t="str">
        <f>IF('CARGA CONSOLIDADO IPS'!BY117&lt;&gt;"",'CARGA CONSOLIDADO IPS'!BY117,IF(R1193="","",IF(R1193&gt;0,"N. D.")))</f>
        <v/>
      </c>
      <c r="L1193" s="292" t="str">
        <f>IF('CARGA CONSOLIDADO IPS'!BZ117&lt;&gt;"",'CARGA CONSOLIDADO IPS'!BZ117,IF(S1193="","",IF(S1193&gt;0,"N. D.")))</f>
        <v/>
      </c>
      <c r="M1193" s="292" t="str">
        <f>IF('CARGA CONSOLIDADO IPS'!CA117&lt;&gt;"",'CARGA CONSOLIDADO IPS'!CA117,IF(T1193="","",IF(T1193&gt;0,"N. D.")))</f>
        <v/>
      </c>
      <c r="N1193" s="292" t="str">
        <f>IF('CARGA CONSOLIDADO IPS'!CB117&lt;&gt;"",'CARGA CONSOLIDADO IPS'!CB117,IF(U1193="","",IF(U1193&gt;0,"N. D.")))</f>
        <v/>
      </c>
    </row>
    <row r="1194" spans="1:14" x14ac:dyDescent="0.25">
      <c r="A1194" s="288" t="str">
        <f t="shared" si="57"/>
        <v>SEDE</v>
      </c>
      <c r="B1194" s="288" t="str">
        <f t="shared" si="58"/>
        <v>MALLAMAS</v>
      </c>
      <c r="C1194" s="288" t="str">
        <f t="shared" si="59"/>
        <v/>
      </c>
      <c r="D1194" s="288">
        <v>118</v>
      </c>
      <c r="E1194" s="288" t="s">
        <v>300</v>
      </c>
      <c r="F1194" s="288" t="s">
        <v>28</v>
      </c>
      <c r="G1194" s="288" t="str">
        <f>IF('CARGA CONSOLIDADO IPS'!BU118&lt;&gt;"",'CARGA CONSOLIDADO IPS'!BU118,IF(N1194="","",IF(N1194&gt;0,"N. D.")))</f>
        <v/>
      </c>
      <c r="H1194" s="292" t="str">
        <f>IF('CARGA CONSOLIDADO IPS'!BV118&lt;&gt;"",'CARGA CONSOLIDADO IPS'!BV118,IF(O1194="","",IF(O1194&gt;0,"N. D.")))</f>
        <v/>
      </c>
      <c r="I1194" s="292" t="str">
        <f>IF('CARGA CONSOLIDADO IPS'!BW118&lt;&gt;"",'CARGA CONSOLIDADO IPS'!BW118,IF(P1194="","",IF(P1194&gt;0,"N. D.")))</f>
        <v/>
      </c>
      <c r="J1194" s="292" t="str">
        <f>IF('CARGA CONSOLIDADO IPS'!BX118&lt;&gt;"",'CARGA CONSOLIDADO IPS'!BX118,IF(Q1194="","",IF(Q1194&gt;0,"N. D.")))</f>
        <v/>
      </c>
      <c r="K1194" s="292" t="str">
        <f>IF('CARGA CONSOLIDADO IPS'!BY118&lt;&gt;"",'CARGA CONSOLIDADO IPS'!BY118,IF(R1194="","",IF(R1194&gt;0,"N. D.")))</f>
        <v/>
      </c>
      <c r="L1194" s="292" t="str">
        <f>IF('CARGA CONSOLIDADO IPS'!BZ118&lt;&gt;"",'CARGA CONSOLIDADO IPS'!BZ118,IF(S1194="","",IF(S1194&gt;0,"N. D.")))</f>
        <v/>
      </c>
      <c r="M1194" s="292" t="str">
        <f>IF('CARGA CONSOLIDADO IPS'!CA118&lt;&gt;"",'CARGA CONSOLIDADO IPS'!CA118,IF(T1194="","",IF(T1194&gt;0,"N. D.")))</f>
        <v/>
      </c>
      <c r="N1194" s="292" t="str">
        <f>IF('CARGA CONSOLIDADO IPS'!CB118&lt;&gt;"",'CARGA CONSOLIDADO IPS'!CB118,IF(U1194="","",IF(U1194&gt;0,"N. D.")))</f>
        <v/>
      </c>
    </row>
    <row r="1195" spans="1:14" x14ac:dyDescent="0.25">
      <c r="A1195" s="288" t="str">
        <f t="shared" si="57"/>
        <v>SEDE</v>
      </c>
      <c r="B1195" s="288" t="str">
        <f t="shared" si="58"/>
        <v>MALLAMAS</v>
      </c>
      <c r="C1195" s="288" t="str">
        <f t="shared" si="59"/>
        <v/>
      </c>
      <c r="D1195" s="288">
        <v>119</v>
      </c>
      <c r="E1195" s="288" t="s">
        <v>300</v>
      </c>
      <c r="F1195" s="288" t="s">
        <v>28</v>
      </c>
      <c r="G1195" s="288" t="str">
        <f>IF('CARGA CONSOLIDADO IPS'!BU119&lt;&gt;"",'CARGA CONSOLIDADO IPS'!BU119,IF(N1195="","",IF(N1195&gt;0,"N. D.")))</f>
        <v/>
      </c>
      <c r="H1195" s="292" t="str">
        <f>IF('CARGA CONSOLIDADO IPS'!BV119&lt;&gt;"",'CARGA CONSOLIDADO IPS'!BV119,IF(O1195="","",IF(O1195&gt;0,"N. D.")))</f>
        <v/>
      </c>
      <c r="I1195" s="292" t="str">
        <f>IF('CARGA CONSOLIDADO IPS'!BW119&lt;&gt;"",'CARGA CONSOLIDADO IPS'!BW119,IF(P1195="","",IF(P1195&gt;0,"N. D.")))</f>
        <v/>
      </c>
      <c r="J1195" s="292" t="str">
        <f>IF('CARGA CONSOLIDADO IPS'!BX119&lt;&gt;"",'CARGA CONSOLIDADO IPS'!BX119,IF(Q1195="","",IF(Q1195&gt;0,"N. D.")))</f>
        <v/>
      </c>
      <c r="K1195" s="292" t="str">
        <f>IF('CARGA CONSOLIDADO IPS'!BY119&lt;&gt;"",'CARGA CONSOLIDADO IPS'!BY119,IF(R1195="","",IF(R1195&gt;0,"N. D.")))</f>
        <v/>
      </c>
      <c r="L1195" s="292" t="str">
        <f>IF('CARGA CONSOLIDADO IPS'!BZ119&lt;&gt;"",'CARGA CONSOLIDADO IPS'!BZ119,IF(S1195="","",IF(S1195&gt;0,"N. D.")))</f>
        <v/>
      </c>
      <c r="M1195" s="292" t="str">
        <f>IF('CARGA CONSOLIDADO IPS'!CA119&lt;&gt;"",'CARGA CONSOLIDADO IPS'!CA119,IF(T1195="","",IF(T1195&gt;0,"N. D.")))</f>
        <v/>
      </c>
      <c r="N1195" s="292" t="str">
        <f>IF('CARGA CONSOLIDADO IPS'!CB119&lt;&gt;"",'CARGA CONSOLIDADO IPS'!CB119,IF(U1195="","",IF(U1195&gt;0,"N. D.")))</f>
        <v/>
      </c>
    </row>
    <row r="1196" spans="1:14" x14ac:dyDescent="0.25">
      <c r="A1196" s="288" t="str">
        <f t="shared" si="57"/>
        <v>SEDE</v>
      </c>
      <c r="B1196" s="288" t="str">
        <f t="shared" si="58"/>
        <v>MALLAMAS</v>
      </c>
      <c r="C1196" s="288" t="str">
        <f t="shared" si="59"/>
        <v/>
      </c>
      <c r="D1196" s="288">
        <v>120</v>
      </c>
      <c r="E1196" s="288" t="s">
        <v>300</v>
      </c>
      <c r="F1196" s="288" t="s">
        <v>28</v>
      </c>
      <c r="G1196" s="288" t="str">
        <f>IF('CARGA CONSOLIDADO IPS'!BU120&lt;&gt;"",'CARGA CONSOLIDADO IPS'!BU120,IF(N1196="","",IF(N1196&gt;0,"N. D.")))</f>
        <v/>
      </c>
      <c r="H1196" s="292" t="str">
        <f>IF('CARGA CONSOLIDADO IPS'!BV120&lt;&gt;"",'CARGA CONSOLIDADO IPS'!BV120,IF(O1196="","",IF(O1196&gt;0,"N. D.")))</f>
        <v/>
      </c>
      <c r="I1196" s="292" t="str">
        <f>IF('CARGA CONSOLIDADO IPS'!BW120&lt;&gt;"",'CARGA CONSOLIDADO IPS'!BW120,IF(P1196="","",IF(P1196&gt;0,"N. D.")))</f>
        <v/>
      </c>
      <c r="J1196" s="292" t="str">
        <f>IF('CARGA CONSOLIDADO IPS'!BX120&lt;&gt;"",'CARGA CONSOLIDADO IPS'!BX120,IF(Q1196="","",IF(Q1196&gt;0,"N. D.")))</f>
        <v/>
      </c>
      <c r="K1196" s="292" t="str">
        <f>IF('CARGA CONSOLIDADO IPS'!BY120&lt;&gt;"",'CARGA CONSOLIDADO IPS'!BY120,IF(R1196="","",IF(R1196&gt;0,"N. D.")))</f>
        <v/>
      </c>
      <c r="L1196" s="292" t="str">
        <f>IF('CARGA CONSOLIDADO IPS'!BZ120&lt;&gt;"",'CARGA CONSOLIDADO IPS'!BZ120,IF(S1196="","",IF(S1196&gt;0,"N. D.")))</f>
        <v/>
      </c>
      <c r="M1196" s="292" t="str">
        <f>IF('CARGA CONSOLIDADO IPS'!CA120&lt;&gt;"",'CARGA CONSOLIDADO IPS'!CA120,IF(T1196="","",IF(T1196&gt;0,"N. D.")))</f>
        <v/>
      </c>
      <c r="N1196" s="292" t="str">
        <f>IF('CARGA CONSOLIDADO IPS'!CB120&lt;&gt;"",'CARGA CONSOLIDADO IPS'!CB120,IF(U1196="","",IF(U1196&gt;0,"N. D.")))</f>
        <v/>
      </c>
    </row>
    <row r="1197" spans="1:14" x14ac:dyDescent="0.25">
      <c r="A1197" s="288" t="str">
        <f t="shared" si="57"/>
        <v>SEDE</v>
      </c>
      <c r="B1197" s="288" t="str">
        <f t="shared" si="58"/>
        <v>MALLAMAS</v>
      </c>
      <c r="C1197" s="288" t="str">
        <f t="shared" si="59"/>
        <v/>
      </c>
      <c r="D1197" s="288">
        <v>121</v>
      </c>
      <c r="E1197" s="288" t="s">
        <v>300</v>
      </c>
      <c r="F1197" s="288" t="s">
        <v>28</v>
      </c>
      <c r="G1197" s="288" t="str">
        <f>IF('CARGA CONSOLIDADO IPS'!BU121&lt;&gt;"",'CARGA CONSOLIDADO IPS'!BU121,IF(N1197="","",IF(N1197&gt;0,"N. D.")))</f>
        <v/>
      </c>
      <c r="H1197" s="292" t="str">
        <f>IF('CARGA CONSOLIDADO IPS'!BV121&lt;&gt;"",'CARGA CONSOLIDADO IPS'!BV121,IF(O1197="","",IF(O1197&gt;0,"N. D.")))</f>
        <v/>
      </c>
      <c r="I1197" s="292" t="str">
        <f>IF('CARGA CONSOLIDADO IPS'!BW121&lt;&gt;"",'CARGA CONSOLIDADO IPS'!BW121,IF(P1197="","",IF(P1197&gt;0,"N. D.")))</f>
        <v/>
      </c>
      <c r="J1197" s="292" t="str">
        <f>IF('CARGA CONSOLIDADO IPS'!BX121&lt;&gt;"",'CARGA CONSOLIDADO IPS'!BX121,IF(Q1197="","",IF(Q1197&gt;0,"N. D.")))</f>
        <v/>
      </c>
      <c r="K1197" s="292" t="str">
        <f>IF('CARGA CONSOLIDADO IPS'!BY121&lt;&gt;"",'CARGA CONSOLIDADO IPS'!BY121,IF(R1197="","",IF(R1197&gt;0,"N. D.")))</f>
        <v/>
      </c>
      <c r="L1197" s="292" t="str">
        <f>IF('CARGA CONSOLIDADO IPS'!BZ121&lt;&gt;"",'CARGA CONSOLIDADO IPS'!BZ121,IF(S1197="","",IF(S1197&gt;0,"N. D.")))</f>
        <v/>
      </c>
      <c r="M1197" s="292" t="str">
        <f>IF('CARGA CONSOLIDADO IPS'!CA121&lt;&gt;"",'CARGA CONSOLIDADO IPS'!CA121,IF(T1197="","",IF(T1197&gt;0,"N. D.")))</f>
        <v/>
      </c>
      <c r="N1197" s="292" t="str">
        <f>IF('CARGA CONSOLIDADO IPS'!CB121&lt;&gt;"",'CARGA CONSOLIDADO IPS'!CB121,IF(U1197="","",IF(U1197&gt;0,"N. D.")))</f>
        <v/>
      </c>
    </row>
    <row r="1198" spans="1:14" x14ac:dyDescent="0.25">
      <c r="A1198" s="288" t="str">
        <f t="shared" si="57"/>
        <v>SEDE</v>
      </c>
      <c r="B1198" s="288" t="str">
        <f t="shared" si="58"/>
        <v>MALLAMAS</v>
      </c>
      <c r="C1198" s="288" t="str">
        <f t="shared" si="59"/>
        <v/>
      </c>
      <c r="D1198" s="288">
        <v>122</v>
      </c>
      <c r="E1198" s="288" t="s">
        <v>300</v>
      </c>
      <c r="F1198" s="288" t="s">
        <v>28</v>
      </c>
      <c r="G1198" s="288" t="str">
        <f>IF('CARGA CONSOLIDADO IPS'!BU122&lt;&gt;"",'CARGA CONSOLIDADO IPS'!BU122,IF(N1198="","",IF(N1198&gt;0,"N. D.")))</f>
        <v/>
      </c>
      <c r="H1198" s="292" t="str">
        <f>IF('CARGA CONSOLIDADO IPS'!BV122&lt;&gt;"",'CARGA CONSOLIDADO IPS'!BV122,IF(O1198="","",IF(O1198&gt;0,"N. D.")))</f>
        <v/>
      </c>
      <c r="I1198" s="292" t="str">
        <f>IF('CARGA CONSOLIDADO IPS'!BW122&lt;&gt;"",'CARGA CONSOLIDADO IPS'!BW122,IF(P1198="","",IF(P1198&gt;0,"N. D.")))</f>
        <v/>
      </c>
      <c r="J1198" s="292" t="str">
        <f>IF('CARGA CONSOLIDADO IPS'!BX122&lt;&gt;"",'CARGA CONSOLIDADO IPS'!BX122,IF(Q1198="","",IF(Q1198&gt;0,"N. D.")))</f>
        <v/>
      </c>
      <c r="K1198" s="292" t="str">
        <f>IF('CARGA CONSOLIDADO IPS'!BY122&lt;&gt;"",'CARGA CONSOLIDADO IPS'!BY122,IF(R1198="","",IF(R1198&gt;0,"N. D.")))</f>
        <v/>
      </c>
      <c r="L1198" s="292" t="str">
        <f>IF('CARGA CONSOLIDADO IPS'!BZ122&lt;&gt;"",'CARGA CONSOLIDADO IPS'!BZ122,IF(S1198="","",IF(S1198&gt;0,"N. D.")))</f>
        <v/>
      </c>
      <c r="M1198" s="292" t="str">
        <f>IF('CARGA CONSOLIDADO IPS'!CA122&lt;&gt;"",'CARGA CONSOLIDADO IPS'!CA122,IF(T1198="","",IF(T1198&gt;0,"N. D.")))</f>
        <v/>
      </c>
      <c r="N1198" s="292" t="str">
        <f>IF('CARGA CONSOLIDADO IPS'!CB122&lt;&gt;"",'CARGA CONSOLIDADO IPS'!CB122,IF(U1198="","",IF(U1198&gt;0,"N. D.")))</f>
        <v/>
      </c>
    </row>
    <row r="1199" spans="1:14" x14ac:dyDescent="0.25">
      <c r="A1199" s="288" t="str">
        <f t="shared" si="57"/>
        <v>SEDE</v>
      </c>
      <c r="B1199" s="288" t="str">
        <f t="shared" si="58"/>
        <v>MALLAMAS</v>
      </c>
      <c r="C1199" s="288" t="str">
        <f t="shared" si="59"/>
        <v/>
      </c>
      <c r="D1199" s="288">
        <v>123</v>
      </c>
      <c r="E1199" s="288" t="s">
        <v>300</v>
      </c>
      <c r="F1199" s="288" t="s">
        <v>28</v>
      </c>
      <c r="G1199" s="288" t="str">
        <f>IF('CARGA CONSOLIDADO IPS'!BU123&lt;&gt;"",'CARGA CONSOLIDADO IPS'!BU123,IF(N1199="","",IF(N1199&gt;0,"N. D.")))</f>
        <v/>
      </c>
      <c r="H1199" s="292" t="str">
        <f>IF('CARGA CONSOLIDADO IPS'!BV123&lt;&gt;"",'CARGA CONSOLIDADO IPS'!BV123,IF(O1199="","",IF(O1199&gt;0,"N. D.")))</f>
        <v/>
      </c>
      <c r="I1199" s="292" t="str">
        <f>IF('CARGA CONSOLIDADO IPS'!BW123&lt;&gt;"",'CARGA CONSOLIDADO IPS'!BW123,IF(P1199="","",IF(P1199&gt;0,"N. D.")))</f>
        <v/>
      </c>
      <c r="J1199" s="292" t="str">
        <f>IF('CARGA CONSOLIDADO IPS'!BX123&lt;&gt;"",'CARGA CONSOLIDADO IPS'!BX123,IF(Q1199="","",IF(Q1199&gt;0,"N. D.")))</f>
        <v/>
      </c>
      <c r="K1199" s="292" t="str">
        <f>IF('CARGA CONSOLIDADO IPS'!BY123&lt;&gt;"",'CARGA CONSOLIDADO IPS'!BY123,IF(R1199="","",IF(R1199&gt;0,"N. D.")))</f>
        <v/>
      </c>
      <c r="L1199" s="292" t="str">
        <f>IF('CARGA CONSOLIDADO IPS'!BZ123&lt;&gt;"",'CARGA CONSOLIDADO IPS'!BZ123,IF(S1199="","",IF(S1199&gt;0,"N. D.")))</f>
        <v/>
      </c>
      <c r="M1199" s="292" t="str">
        <f>IF('CARGA CONSOLIDADO IPS'!CA123&lt;&gt;"",'CARGA CONSOLIDADO IPS'!CA123,IF(T1199="","",IF(T1199&gt;0,"N. D.")))</f>
        <v/>
      </c>
      <c r="N1199" s="292" t="str">
        <f>IF('CARGA CONSOLIDADO IPS'!CB123&lt;&gt;"",'CARGA CONSOLIDADO IPS'!CB123,IF(U1199="","",IF(U1199&gt;0,"N. D.")))</f>
        <v/>
      </c>
    </row>
    <row r="1200" spans="1:14" x14ac:dyDescent="0.25">
      <c r="A1200" s="288" t="str">
        <f t="shared" si="57"/>
        <v>SEDE</v>
      </c>
      <c r="B1200" s="288" t="str">
        <f t="shared" si="58"/>
        <v>MALLAMAS</v>
      </c>
      <c r="C1200" s="288" t="str">
        <f t="shared" si="59"/>
        <v/>
      </c>
      <c r="D1200" s="288">
        <v>124</v>
      </c>
      <c r="E1200" s="288" t="s">
        <v>300</v>
      </c>
      <c r="F1200" s="288" t="s">
        <v>28</v>
      </c>
      <c r="G1200" s="288" t="str">
        <f>IF('CARGA CONSOLIDADO IPS'!BU124&lt;&gt;"",'CARGA CONSOLIDADO IPS'!BU124,IF(N1200="","",IF(N1200&gt;0,"N. D.")))</f>
        <v/>
      </c>
      <c r="H1200" s="292" t="str">
        <f>IF('CARGA CONSOLIDADO IPS'!BV124&lt;&gt;"",'CARGA CONSOLIDADO IPS'!BV124,IF(O1200="","",IF(O1200&gt;0,"N. D.")))</f>
        <v/>
      </c>
      <c r="I1200" s="292" t="str">
        <f>IF('CARGA CONSOLIDADO IPS'!BW124&lt;&gt;"",'CARGA CONSOLIDADO IPS'!BW124,IF(P1200="","",IF(P1200&gt;0,"N. D.")))</f>
        <v/>
      </c>
      <c r="J1200" s="292" t="str">
        <f>IF('CARGA CONSOLIDADO IPS'!BX124&lt;&gt;"",'CARGA CONSOLIDADO IPS'!BX124,IF(Q1200="","",IF(Q1200&gt;0,"N. D.")))</f>
        <v/>
      </c>
      <c r="K1200" s="292" t="str">
        <f>IF('CARGA CONSOLIDADO IPS'!BY124&lt;&gt;"",'CARGA CONSOLIDADO IPS'!BY124,IF(R1200="","",IF(R1200&gt;0,"N. D.")))</f>
        <v/>
      </c>
      <c r="L1200" s="292" t="str">
        <f>IF('CARGA CONSOLIDADO IPS'!BZ124&lt;&gt;"",'CARGA CONSOLIDADO IPS'!BZ124,IF(S1200="","",IF(S1200&gt;0,"N. D.")))</f>
        <v/>
      </c>
      <c r="M1200" s="292" t="str">
        <f>IF('CARGA CONSOLIDADO IPS'!CA124&lt;&gt;"",'CARGA CONSOLIDADO IPS'!CA124,IF(T1200="","",IF(T1200&gt;0,"N. D.")))</f>
        <v/>
      </c>
      <c r="N1200" s="292" t="str">
        <f>IF('CARGA CONSOLIDADO IPS'!CB124&lt;&gt;"",'CARGA CONSOLIDADO IPS'!CB124,IF(U1200="","",IF(U1200&gt;0,"N. D.")))</f>
        <v/>
      </c>
    </row>
    <row r="1201" spans="1:14" x14ac:dyDescent="0.25">
      <c r="A1201" s="288" t="str">
        <f t="shared" si="57"/>
        <v>SEDE</v>
      </c>
      <c r="B1201" s="288" t="str">
        <f t="shared" si="58"/>
        <v>MALLAMAS</v>
      </c>
      <c r="C1201" s="288" t="str">
        <f t="shared" si="59"/>
        <v/>
      </c>
      <c r="D1201" s="288">
        <v>125</v>
      </c>
      <c r="E1201" s="288" t="s">
        <v>300</v>
      </c>
      <c r="F1201" s="288" t="s">
        <v>28</v>
      </c>
      <c r="G1201" s="288" t="str">
        <f>IF('CARGA CONSOLIDADO IPS'!BU125&lt;&gt;"",'CARGA CONSOLIDADO IPS'!BU125,IF(N1201="","",IF(N1201&gt;0,"N. D.")))</f>
        <v/>
      </c>
      <c r="H1201" s="292" t="str">
        <f>IF('CARGA CONSOLIDADO IPS'!BV125&lt;&gt;"",'CARGA CONSOLIDADO IPS'!BV125,IF(O1201="","",IF(O1201&gt;0,"N. D.")))</f>
        <v/>
      </c>
      <c r="I1201" s="292" t="str">
        <f>IF('CARGA CONSOLIDADO IPS'!BW125&lt;&gt;"",'CARGA CONSOLIDADO IPS'!BW125,IF(P1201="","",IF(P1201&gt;0,"N. D.")))</f>
        <v/>
      </c>
      <c r="J1201" s="292" t="str">
        <f>IF('CARGA CONSOLIDADO IPS'!BX125&lt;&gt;"",'CARGA CONSOLIDADO IPS'!BX125,IF(Q1201="","",IF(Q1201&gt;0,"N. D.")))</f>
        <v/>
      </c>
      <c r="K1201" s="292" t="str">
        <f>IF('CARGA CONSOLIDADO IPS'!BY125&lt;&gt;"",'CARGA CONSOLIDADO IPS'!BY125,IF(R1201="","",IF(R1201&gt;0,"N. D.")))</f>
        <v/>
      </c>
      <c r="L1201" s="292" t="str">
        <f>IF('CARGA CONSOLIDADO IPS'!BZ125&lt;&gt;"",'CARGA CONSOLIDADO IPS'!BZ125,IF(S1201="","",IF(S1201&gt;0,"N. D.")))</f>
        <v/>
      </c>
      <c r="M1201" s="292" t="str">
        <f>IF('CARGA CONSOLIDADO IPS'!CA125&lt;&gt;"",'CARGA CONSOLIDADO IPS'!CA125,IF(T1201="","",IF(T1201&gt;0,"N. D.")))</f>
        <v/>
      </c>
      <c r="N1201" s="292" t="str">
        <f>IF('CARGA CONSOLIDADO IPS'!CB125&lt;&gt;"",'CARGA CONSOLIDADO IPS'!CB125,IF(U1201="","",IF(U1201&gt;0,"N. D.")))</f>
        <v/>
      </c>
    </row>
    <row r="1202" spans="1:14" x14ac:dyDescent="0.25">
      <c r="A1202" s="288" t="str">
        <f t="shared" si="57"/>
        <v>PRESTADOR</v>
      </c>
      <c r="B1202" s="288" t="str">
        <f t="shared" si="58"/>
        <v>NUEVA EPS</v>
      </c>
      <c r="C1202" s="288" t="str">
        <f t="shared" si="59"/>
        <v>VIVA 1A IPS SA</v>
      </c>
      <c r="D1202" s="288">
        <v>4</v>
      </c>
      <c r="E1202" s="288" t="s">
        <v>46</v>
      </c>
      <c r="F1202" s="288" t="s">
        <v>54</v>
      </c>
      <c r="G1202" s="288" t="str">
        <f>IF('CARGA CONSOLIDADO IPS'!CC4&lt;&gt;"",'CARGA CONSOLIDADO IPS'!CC4,IF(N1202="","",IF(N1202&gt;0,"N. D.")))</f>
        <v>VIVA 1A IPS SA</v>
      </c>
      <c r="H1202" s="292">
        <f>IF('CARGA CONSOLIDADO IPS'!CD4&lt;&gt;"",'CARGA CONSOLIDADO IPS'!CD4,IF(O1202="","",IF(O1202&gt;0,"N. D.")))</f>
        <v>0.45250000000000001</v>
      </c>
      <c r="I1202" s="292">
        <f>IF('CARGA CONSOLIDADO IPS'!CE4&lt;&gt;"",'CARGA CONSOLIDADO IPS'!CE4,IF(P1202="","",IF(P1202&gt;0,"N. D.")))</f>
        <v>0.55449999999999999</v>
      </c>
      <c r="J1202" s="292">
        <f>IF('CARGA CONSOLIDADO IPS'!CF4&lt;&gt;"",'CARGA CONSOLIDADO IPS'!CF4,IF(Q1202="","",IF(Q1202&gt;0,"N. D.")))</f>
        <v>0.62450000000000017</v>
      </c>
      <c r="K1202" s="292">
        <f>IF('CARGA CONSOLIDADO IPS'!CG4&lt;&gt;"",'CARGA CONSOLIDADO IPS'!CG4,IF(R1202="","",IF(R1202&gt;0,"N. D.")))</f>
        <v>0.46257499999999996</v>
      </c>
      <c r="L1202" s="292">
        <f>IF('CARGA CONSOLIDADO IPS'!CH4&lt;&gt;"",'CARGA CONSOLIDADO IPS'!CH4,IF(S1202="","",IF(S1202&gt;0,"N. D.")))</f>
        <v>0.47375</v>
      </c>
      <c r="M1202" s="292">
        <f>IF('CARGA CONSOLIDADO IPS'!CI4&lt;&gt;"",'CARGA CONSOLIDADO IPS'!CI4,IF(T1202="","",IF(T1202&gt;0,"N. D.")))</f>
        <v>0.59895833333333348</v>
      </c>
      <c r="N1202" s="292">
        <f>IF('CARGA CONSOLIDADO IPS'!CJ4&lt;&gt;"",'CARGA CONSOLIDADO IPS'!CJ4,IF(U1202="","",IF(U1202&gt;0,"N. D.")))</f>
        <v>0.52779722222222225</v>
      </c>
    </row>
    <row r="1203" spans="1:14" x14ac:dyDescent="0.25">
      <c r="A1203" s="288" t="str">
        <f t="shared" si="57"/>
        <v>PRESTADOR</v>
      </c>
      <c r="B1203" s="288" t="str">
        <f t="shared" si="58"/>
        <v>NUEVA EPS</v>
      </c>
      <c r="C1203" s="288" t="str">
        <f t="shared" si="59"/>
        <v/>
      </c>
      <c r="D1203" s="288">
        <v>5</v>
      </c>
      <c r="E1203" s="288" t="s">
        <v>46</v>
      </c>
      <c r="F1203" s="288" t="s">
        <v>54</v>
      </c>
      <c r="G1203" s="288" t="str">
        <f>IF('CARGA CONSOLIDADO IPS'!CC5&lt;&gt;"",'CARGA CONSOLIDADO IPS'!CC5,IF(N1203="","",IF(N1203&gt;0,"N. D.")))</f>
        <v/>
      </c>
      <c r="H1203" s="292" t="str">
        <f>IF('CARGA CONSOLIDADO IPS'!CD5&lt;&gt;"",'CARGA CONSOLIDADO IPS'!CD5,IF(O1203="","",IF(O1203&gt;0,"N. D.")))</f>
        <v/>
      </c>
      <c r="I1203" s="292" t="str">
        <f>IF('CARGA CONSOLIDADO IPS'!CE5&lt;&gt;"",'CARGA CONSOLIDADO IPS'!CE5,IF(P1203="","",IF(P1203&gt;0,"N. D.")))</f>
        <v/>
      </c>
      <c r="J1203" s="292" t="str">
        <f>IF('CARGA CONSOLIDADO IPS'!CF5&lt;&gt;"",'CARGA CONSOLIDADO IPS'!CF5,IF(Q1203="","",IF(Q1203&gt;0,"N. D.")))</f>
        <v/>
      </c>
      <c r="K1203" s="292" t="str">
        <f>IF('CARGA CONSOLIDADO IPS'!CG5&lt;&gt;"",'CARGA CONSOLIDADO IPS'!CG5,IF(R1203="","",IF(R1203&gt;0,"N. D.")))</f>
        <v/>
      </c>
      <c r="L1203" s="292" t="str">
        <f>IF('CARGA CONSOLIDADO IPS'!CH5&lt;&gt;"",'CARGA CONSOLIDADO IPS'!CH5,IF(S1203="","",IF(S1203&gt;0,"N. D.")))</f>
        <v/>
      </c>
      <c r="M1203" s="292" t="str">
        <f>IF('CARGA CONSOLIDADO IPS'!CI5&lt;&gt;"",'CARGA CONSOLIDADO IPS'!CI5,IF(T1203="","",IF(T1203&gt;0,"N. D.")))</f>
        <v/>
      </c>
      <c r="N1203" s="292" t="str">
        <f>IF('CARGA CONSOLIDADO IPS'!CJ5&lt;&gt;"",'CARGA CONSOLIDADO IPS'!CJ5,IF(U1203="","",IF(U1203&gt;0,"N. D.")))</f>
        <v/>
      </c>
    </row>
    <row r="1204" spans="1:14" x14ac:dyDescent="0.25">
      <c r="A1204" s="288" t="str">
        <f t="shared" si="57"/>
        <v>PRESTADOR</v>
      </c>
      <c r="B1204" s="288" t="str">
        <f t="shared" si="58"/>
        <v>NUEVA EPS</v>
      </c>
      <c r="C1204" s="288" t="str">
        <f t="shared" si="59"/>
        <v/>
      </c>
      <c r="D1204" s="288">
        <v>6</v>
      </c>
      <c r="E1204" s="288" t="s">
        <v>46</v>
      </c>
      <c r="F1204" s="288" t="s">
        <v>54</v>
      </c>
      <c r="G1204" s="288" t="str">
        <f>IF('CARGA CONSOLIDADO IPS'!CC6&lt;&gt;"",'CARGA CONSOLIDADO IPS'!CC6,IF(N1204="","",IF(N1204&gt;0,"N. D.")))</f>
        <v/>
      </c>
      <c r="H1204" s="292" t="str">
        <f>IF('CARGA CONSOLIDADO IPS'!CD6&lt;&gt;"",'CARGA CONSOLIDADO IPS'!CD6,IF(O1204="","",IF(O1204&gt;0,"N. D.")))</f>
        <v/>
      </c>
      <c r="I1204" s="292" t="str">
        <f>IF('CARGA CONSOLIDADO IPS'!CE6&lt;&gt;"",'CARGA CONSOLIDADO IPS'!CE6,IF(P1204="","",IF(P1204&gt;0,"N. D.")))</f>
        <v/>
      </c>
      <c r="J1204" s="292" t="str">
        <f>IF('CARGA CONSOLIDADO IPS'!CF6&lt;&gt;"",'CARGA CONSOLIDADO IPS'!CF6,IF(Q1204="","",IF(Q1204&gt;0,"N. D.")))</f>
        <v/>
      </c>
      <c r="K1204" s="292" t="str">
        <f>IF('CARGA CONSOLIDADO IPS'!CG6&lt;&gt;"",'CARGA CONSOLIDADO IPS'!CG6,IF(R1204="","",IF(R1204&gt;0,"N. D.")))</f>
        <v/>
      </c>
      <c r="L1204" s="292" t="str">
        <f>IF('CARGA CONSOLIDADO IPS'!CH6&lt;&gt;"",'CARGA CONSOLIDADO IPS'!CH6,IF(S1204="","",IF(S1204&gt;0,"N. D.")))</f>
        <v/>
      </c>
      <c r="M1204" s="292" t="str">
        <f>IF('CARGA CONSOLIDADO IPS'!CI6&lt;&gt;"",'CARGA CONSOLIDADO IPS'!CI6,IF(T1204="","",IF(T1204&gt;0,"N. D.")))</f>
        <v/>
      </c>
      <c r="N1204" s="292" t="str">
        <f>IF('CARGA CONSOLIDADO IPS'!CJ6&lt;&gt;"",'CARGA CONSOLIDADO IPS'!CJ6,IF(U1204="","",IF(U1204&gt;0,"N. D.")))</f>
        <v/>
      </c>
    </row>
    <row r="1205" spans="1:14" x14ac:dyDescent="0.25">
      <c r="A1205" s="288" t="str">
        <f t="shared" si="57"/>
        <v>PRESTADOR</v>
      </c>
      <c r="B1205" s="288" t="str">
        <f t="shared" si="58"/>
        <v>NUEVA EPS</v>
      </c>
      <c r="C1205" s="288" t="str">
        <f t="shared" si="59"/>
        <v/>
      </c>
      <c r="D1205" s="288">
        <v>7</v>
      </c>
      <c r="E1205" s="288" t="s">
        <v>46</v>
      </c>
      <c r="F1205" s="288" t="s">
        <v>54</v>
      </c>
      <c r="G1205" s="288" t="str">
        <f>IF('CARGA CONSOLIDADO IPS'!CC7&lt;&gt;"",'CARGA CONSOLIDADO IPS'!CC7,IF(N1205="","",IF(N1205&gt;0,"N. D.")))</f>
        <v/>
      </c>
      <c r="H1205" s="292" t="str">
        <f>IF('CARGA CONSOLIDADO IPS'!CD7&lt;&gt;"",'CARGA CONSOLIDADO IPS'!CD7,IF(O1205="","",IF(O1205&gt;0,"N. D.")))</f>
        <v/>
      </c>
      <c r="I1205" s="292" t="str">
        <f>IF('CARGA CONSOLIDADO IPS'!CE7&lt;&gt;"",'CARGA CONSOLIDADO IPS'!CE7,IF(P1205="","",IF(P1205&gt;0,"N. D.")))</f>
        <v/>
      </c>
      <c r="J1205" s="292" t="str">
        <f>IF('CARGA CONSOLIDADO IPS'!CF7&lt;&gt;"",'CARGA CONSOLIDADO IPS'!CF7,IF(Q1205="","",IF(Q1205&gt;0,"N. D.")))</f>
        <v/>
      </c>
      <c r="K1205" s="292" t="str">
        <f>IF('CARGA CONSOLIDADO IPS'!CG7&lt;&gt;"",'CARGA CONSOLIDADO IPS'!CG7,IF(R1205="","",IF(R1205&gt;0,"N. D.")))</f>
        <v/>
      </c>
      <c r="L1205" s="292" t="str">
        <f>IF('CARGA CONSOLIDADO IPS'!CH7&lt;&gt;"",'CARGA CONSOLIDADO IPS'!CH7,IF(S1205="","",IF(S1205&gt;0,"N. D.")))</f>
        <v/>
      </c>
      <c r="M1205" s="292" t="str">
        <f>IF('CARGA CONSOLIDADO IPS'!CI7&lt;&gt;"",'CARGA CONSOLIDADO IPS'!CI7,IF(T1205="","",IF(T1205&gt;0,"N. D.")))</f>
        <v/>
      </c>
      <c r="N1205" s="292" t="str">
        <f>IF('CARGA CONSOLIDADO IPS'!CJ7&lt;&gt;"",'CARGA CONSOLIDADO IPS'!CJ7,IF(U1205="","",IF(U1205&gt;0,"N. D.")))</f>
        <v/>
      </c>
    </row>
    <row r="1206" spans="1:14" x14ac:dyDescent="0.25">
      <c r="A1206" s="288" t="str">
        <f t="shared" si="57"/>
        <v>PRESTADOR</v>
      </c>
      <c r="B1206" s="288" t="str">
        <f t="shared" si="58"/>
        <v>NUEVA EPS</v>
      </c>
      <c r="C1206" s="288" t="str">
        <f t="shared" si="59"/>
        <v/>
      </c>
      <c r="D1206" s="288">
        <v>8</v>
      </c>
      <c r="E1206" s="288" t="s">
        <v>46</v>
      </c>
      <c r="F1206" s="288" t="s">
        <v>54</v>
      </c>
      <c r="G1206" s="288" t="str">
        <f>IF('CARGA CONSOLIDADO IPS'!CC8&lt;&gt;"",'CARGA CONSOLIDADO IPS'!CC8,IF(N1206="","",IF(N1206&gt;0,"N. D.")))</f>
        <v/>
      </c>
      <c r="H1206" s="292" t="str">
        <f>IF('CARGA CONSOLIDADO IPS'!CD8&lt;&gt;"",'CARGA CONSOLIDADO IPS'!CD8,IF(O1206="","",IF(O1206&gt;0,"N. D.")))</f>
        <v/>
      </c>
      <c r="I1206" s="292" t="str">
        <f>IF('CARGA CONSOLIDADO IPS'!CE8&lt;&gt;"",'CARGA CONSOLIDADO IPS'!CE8,IF(P1206="","",IF(P1206&gt;0,"N. D.")))</f>
        <v/>
      </c>
      <c r="J1206" s="292" t="str">
        <f>IF('CARGA CONSOLIDADO IPS'!CF8&lt;&gt;"",'CARGA CONSOLIDADO IPS'!CF8,IF(Q1206="","",IF(Q1206&gt;0,"N. D.")))</f>
        <v/>
      </c>
      <c r="K1206" s="292" t="str">
        <f>IF('CARGA CONSOLIDADO IPS'!CG8&lt;&gt;"",'CARGA CONSOLIDADO IPS'!CG8,IF(R1206="","",IF(R1206&gt;0,"N. D.")))</f>
        <v/>
      </c>
      <c r="L1206" s="292" t="str">
        <f>IF('CARGA CONSOLIDADO IPS'!CH8&lt;&gt;"",'CARGA CONSOLIDADO IPS'!CH8,IF(S1206="","",IF(S1206&gt;0,"N. D.")))</f>
        <v/>
      </c>
      <c r="M1206" s="292" t="str">
        <f>IF('CARGA CONSOLIDADO IPS'!CI8&lt;&gt;"",'CARGA CONSOLIDADO IPS'!CI8,IF(T1206="","",IF(T1206&gt;0,"N. D.")))</f>
        <v/>
      </c>
      <c r="N1206" s="292" t="str">
        <f>IF('CARGA CONSOLIDADO IPS'!CJ8&lt;&gt;"",'CARGA CONSOLIDADO IPS'!CJ8,IF(U1206="","",IF(U1206&gt;0,"N. D.")))</f>
        <v/>
      </c>
    </row>
    <row r="1207" spans="1:14" x14ac:dyDescent="0.25">
      <c r="A1207" s="288" t="str">
        <f t="shared" si="57"/>
        <v>SEDE</v>
      </c>
      <c r="B1207" s="288" t="str">
        <f t="shared" si="58"/>
        <v>NUEVA EPS</v>
      </c>
      <c r="C1207" s="288" t="str">
        <f t="shared" si="59"/>
        <v xml:space="preserve">	VIVA 1A IPS SUBA</v>
      </c>
      <c r="D1207" s="288">
        <v>11</v>
      </c>
      <c r="E1207" s="288" t="s">
        <v>300</v>
      </c>
      <c r="F1207" s="288" t="s">
        <v>54</v>
      </c>
      <c r="G1207" s="288" t="str">
        <f>IF('CARGA CONSOLIDADO IPS'!CC11&lt;&gt;"",'CARGA CONSOLIDADO IPS'!CC11,IF(N1207="","",IF(N1207&gt;0,"N. D.")))</f>
        <v xml:space="preserve">	VIVA 1A IPS SUBA</v>
      </c>
      <c r="H1207" s="292">
        <f>IF('CARGA CONSOLIDADO IPS'!CD11&lt;&gt;"",'CARGA CONSOLIDADO IPS'!CD11,IF(O1207="","",IF(O1207&gt;0,"N. D.")))</f>
        <v>0.45250000000000001</v>
      </c>
      <c r="I1207" s="292">
        <f>IF('CARGA CONSOLIDADO IPS'!CE11&lt;&gt;"",'CARGA CONSOLIDADO IPS'!CE11,IF(P1207="","",IF(P1207&gt;0,"N. D.")))</f>
        <v>0.55449999999999999</v>
      </c>
      <c r="J1207" s="292">
        <f>IF('CARGA CONSOLIDADO IPS'!CF11&lt;&gt;"",'CARGA CONSOLIDADO IPS'!CF11,IF(Q1207="","",IF(Q1207&gt;0,"N. D.")))</f>
        <v>0.62450000000000017</v>
      </c>
      <c r="K1207" s="292">
        <f>IF('CARGA CONSOLIDADO IPS'!CG11&lt;&gt;"",'CARGA CONSOLIDADO IPS'!CG11,IF(R1207="","",IF(R1207&gt;0,"N. D.")))</f>
        <v>0.48014999999999997</v>
      </c>
      <c r="L1207" s="292">
        <f>IF('CARGA CONSOLIDADO IPS'!CH11&lt;&gt;"",'CARGA CONSOLIDADO IPS'!CH11,IF(S1207="","",IF(S1207&gt;0,"N. D.")))</f>
        <v>0.51500000000000001</v>
      </c>
      <c r="M1207" s="292">
        <f>IF('CARGA CONSOLIDADO IPS'!CI11&lt;&gt;"",'CARGA CONSOLIDADO IPS'!CI11,IF(T1207="","",IF(T1207&gt;0,"N. D.")))</f>
        <v>0.59625000000000006</v>
      </c>
      <c r="N1207" s="292">
        <f>IF('CARGA CONSOLIDADO IPS'!CJ11&lt;&gt;"",'CARGA CONSOLIDADO IPS'!CJ11,IF(U1207="","",IF(U1207&gt;0,"N. D.")))</f>
        <v>0.53715000000000013</v>
      </c>
    </row>
    <row r="1208" spans="1:14" x14ac:dyDescent="0.25">
      <c r="A1208" s="288" t="str">
        <f t="shared" si="57"/>
        <v>SEDE</v>
      </c>
      <c r="B1208" s="288" t="str">
        <f t="shared" si="58"/>
        <v>NUEVA EPS</v>
      </c>
      <c r="C1208" s="288" t="str">
        <f t="shared" si="59"/>
        <v>VIVA 1A IPS LAS AMERICAS</v>
      </c>
      <c r="D1208" s="288">
        <v>12</v>
      </c>
      <c r="E1208" s="288" t="s">
        <v>300</v>
      </c>
      <c r="F1208" s="288" t="s">
        <v>54</v>
      </c>
      <c r="G1208" s="288" t="str">
        <f>IF('CARGA CONSOLIDADO IPS'!CC12&lt;&gt;"",'CARGA CONSOLIDADO IPS'!CC12,IF(N1208="","",IF(N1208&gt;0,"N. D.")))</f>
        <v>VIVA 1A IPS LAS AMERICAS</v>
      </c>
      <c r="H1208" s="292" t="str">
        <f>IF('CARGA CONSOLIDADO IPS'!CD12&lt;&gt;"",'CARGA CONSOLIDADO IPS'!CD12,IF(O1208="","",IF(O1208&gt;0,"N. D.")))</f>
        <v/>
      </c>
      <c r="I1208" s="292" t="str">
        <f>IF('CARGA CONSOLIDADO IPS'!CE12&lt;&gt;"",'CARGA CONSOLIDADO IPS'!CE12,IF(P1208="","",IF(P1208&gt;0,"N. D.")))</f>
        <v/>
      </c>
      <c r="J1208" s="292" t="str">
        <f>IF('CARGA CONSOLIDADO IPS'!CF12&lt;&gt;"",'CARGA CONSOLIDADO IPS'!CF12,IF(Q1208="","",IF(Q1208&gt;0,"N. D.")))</f>
        <v/>
      </c>
      <c r="K1208" s="292">
        <f>IF('CARGA CONSOLIDADO IPS'!CG12&lt;&gt;"",'CARGA CONSOLIDADO IPS'!CG12,IF(R1208="","",IF(R1208&gt;0,"N. D.")))</f>
        <v>0.44500000000000001</v>
      </c>
      <c r="L1208" s="292">
        <f>IF('CARGA CONSOLIDADO IPS'!CH12&lt;&gt;"",'CARGA CONSOLIDADO IPS'!CH12,IF(S1208="","",IF(S1208&gt;0,"N. D.")))</f>
        <v>0.43250000000000005</v>
      </c>
      <c r="M1208" s="292">
        <f>IF('CARGA CONSOLIDADO IPS'!CI12&lt;&gt;"",'CARGA CONSOLIDADO IPS'!CI12,IF(T1208="","",IF(T1208&gt;0,"N. D.")))</f>
        <v>0.60166666666666679</v>
      </c>
      <c r="N1208" s="292">
        <f>IF('CARGA CONSOLIDADO IPS'!CJ12&lt;&gt;"",'CARGA CONSOLIDADO IPS'!CJ12,IF(U1208="","",IF(U1208&gt;0,"N. D.")))</f>
        <v>0.49305555555555564</v>
      </c>
    </row>
    <row r="1209" spans="1:14" x14ac:dyDescent="0.25">
      <c r="A1209" s="288" t="str">
        <f t="shared" si="57"/>
        <v>SEDE</v>
      </c>
      <c r="B1209" s="288" t="str">
        <f t="shared" si="58"/>
        <v>NUEVA EPS</v>
      </c>
      <c r="C1209" s="288" t="str">
        <f t="shared" si="59"/>
        <v/>
      </c>
      <c r="D1209" s="288">
        <v>13</v>
      </c>
      <c r="E1209" s="288" t="s">
        <v>300</v>
      </c>
      <c r="F1209" s="288" t="s">
        <v>54</v>
      </c>
      <c r="G1209" s="288" t="str">
        <f>IF('CARGA CONSOLIDADO IPS'!CC13&lt;&gt;"",'CARGA CONSOLIDADO IPS'!CC13,IF(N1209="","",IF(N1209&gt;0,"N. D.")))</f>
        <v/>
      </c>
      <c r="H1209" s="292" t="str">
        <f>IF('CARGA CONSOLIDADO IPS'!CD13&lt;&gt;"",'CARGA CONSOLIDADO IPS'!CD13,IF(O1209="","",IF(O1209&gt;0,"N. D.")))</f>
        <v/>
      </c>
      <c r="I1209" s="292" t="str">
        <f>IF('CARGA CONSOLIDADO IPS'!CE13&lt;&gt;"",'CARGA CONSOLIDADO IPS'!CE13,IF(P1209="","",IF(P1209&gt;0,"N. D.")))</f>
        <v/>
      </c>
      <c r="J1209" s="292" t="str">
        <f>IF('CARGA CONSOLIDADO IPS'!CF13&lt;&gt;"",'CARGA CONSOLIDADO IPS'!CF13,IF(Q1209="","",IF(Q1209&gt;0,"N. D.")))</f>
        <v/>
      </c>
      <c r="K1209" s="292" t="str">
        <f>IF('CARGA CONSOLIDADO IPS'!CG13&lt;&gt;"",'CARGA CONSOLIDADO IPS'!CG13,IF(R1209="","",IF(R1209&gt;0,"N. D.")))</f>
        <v/>
      </c>
      <c r="L1209" s="292" t="str">
        <f>IF('CARGA CONSOLIDADO IPS'!CH13&lt;&gt;"",'CARGA CONSOLIDADO IPS'!CH13,IF(S1209="","",IF(S1209&gt;0,"N. D.")))</f>
        <v/>
      </c>
      <c r="M1209" s="292" t="str">
        <f>IF('CARGA CONSOLIDADO IPS'!CI13&lt;&gt;"",'CARGA CONSOLIDADO IPS'!CI13,IF(T1209="","",IF(T1209&gt;0,"N. D.")))</f>
        <v/>
      </c>
      <c r="N1209" s="292" t="str">
        <f>IF('CARGA CONSOLIDADO IPS'!CJ13&lt;&gt;"",'CARGA CONSOLIDADO IPS'!CJ13,IF(U1209="","",IF(U1209&gt;0,"N. D.")))</f>
        <v/>
      </c>
    </row>
    <row r="1210" spans="1:14" x14ac:dyDescent="0.25">
      <c r="A1210" s="288" t="str">
        <f t="shared" si="57"/>
        <v>SEDE</v>
      </c>
      <c r="B1210" s="288" t="str">
        <f t="shared" si="58"/>
        <v>NUEVA EPS</v>
      </c>
      <c r="C1210" s="288" t="str">
        <f t="shared" si="59"/>
        <v/>
      </c>
      <c r="D1210" s="288">
        <v>14</v>
      </c>
      <c r="E1210" s="288" t="s">
        <v>300</v>
      </c>
      <c r="F1210" s="288" t="s">
        <v>54</v>
      </c>
      <c r="G1210" s="288" t="str">
        <f>IF('CARGA CONSOLIDADO IPS'!CC14&lt;&gt;"",'CARGA CONSOLIDADO IPS'!CC14,IF(N1210="","",IF(N1210&gt;0,"N. D.")))</f>
        <v/>
      </c>
      <c r="H1210" s="292" t="str">
        <f>IF('CARGA CONSOLIDADO IPS'!CD14&lt;&gt;"",'CARGA CONSOLIDADO IPS'!CD14,IF(O1210="","",IF(O1210&gt;0,"N. D.")))</f>
        <v/>
      </c>
      <c r="I1210" s="292" t="str">
        <f>IF('CARGA CONSOLIDADO IPS'!CE14&lt;&gt;"",'CARGA CONSOLIDADO IPS'!CE14,IF(P1210="","",IF(P1210&gt;0,"N. D.")))</f>
        <v/>
      </c>
      <c r="J1210" s="292" t="str">
        <f>IF('CARGA CONSOLIDADO IPS'!CF14&lt;&gt;"",'CARGA CONSOLIDADO IPS'!CF14,IF(Q1210="","",IF(Q1210&gt;0,"N. D.")))</f>
        <v/>
      </c>
      <c r="K1210" s="292" t="str">
        <f>IF('CARGA CONSOLIDADO IPS'!CG14&lt;&gt;"",'CARGA CONSOLIDADO IPS'!CG14,IF(R1210="","",IF(R1210&gt;0,"N. D.")))</f>
        <v/>
      </c>
      <c r="L1210" s="292" t="str">
        <f>IF('CARGA CONSOLIDADO IPS'!CH14&lt;&gt;"",'CARGA CONSOLIDADO IPS'!CH14,IF(S1210="","",IF(S1210&gt;0,"N. D.")))</f>
        <v/>
      </c>
      <c r="M1210" s="292" t="str">
        <f>IF('CARGA CONSOLIDADO IPS'!CI14&lt;&gt;"",'CARGA CONSOLIDADO IPS'!CI14,IF(T1210="","",IF(T1210&gt;0,"N. D.")))</f>
        <v/>
      </c>
      <c r="N1210" s="292" t="str">
        <f>IF('CARGA CONSOLIDADO IPS'!CJ14&lt;&gt;"",'CARGA CONSOLIDADO IPS'!CJ14,IF(U1210="","",IF(U1210&gt;0,"N. D.")))</f>
        <v/>
      </c>
    </row>
    <row r="1211" spans="1:14" x14ac:dyDescent="0.25">
      <c r="A1211" s="288" t="str">
        <f t="shared" si="57"/>
        <v>SEDE</v>
      </c>
      <c r="B1211" s="288" t="str">
        <f t="shared" si="58"/>
        <v>NUEVA EPS</v>
      </c>
      <c r="C1211" s="288" t="str">
        <f t="shared" si="59"/>
        <v/>
      </c>
      <c r="D1211" s="288">
        <v>15</v>
      </c>
      <c r="E1211" s="288" t="s">
        <v>300</v>
      </c>
      <c r="F1211" s="288" t="s">
        <v>54</v>
      </c>
      <c r="G1211" s="288" t="str">
        <f>IF('CARGA CONSOLIDADO IPS'!CC15&lt;&gt;"",'CARGA CONSOLIDADO IPS'!CC15,IF(N1211="","",IF(N1211&gt;0,"N. D.")))</f>
        <v/>
      </c>
      <c r="H1211" s="292" t="str">
        <f>IF('CARGA CONSOLIDADO IPS'!CD15&lt;&gt;"",'CARGA CONSOLIDADO IPS'!CD15,IF(O1211="","",IF(O1211&gt;0,"N. D.")))</f>
        <v/>
      </c>
      <c r="I1211" s="292" t="str">
        <f>IF('CARGA CONSOLIDADO IPS'!CE15&lt;&gt;"",'CARGA CONSOLIDADO IPS'!CE15,IF(P1211="","",IF(P1211&gt;0,"N. D.")))</f>
        <v/>
      </c>
      <c r="J1211" s="292" t="str">
        <f>IF('CARGA CONSOLIDADO IPS'!CF15&lt;&gt;"",'CARGA CONSOLIDADO IPS'!CF15,IF(Q1211="","",IF(Q1211&gt;0,"N. D.")))</f>
        <v/>
      </c>
      <c r="K1211" s="292" t="str">
        <f>IF('CARGA CONSOLIDADO IPS'!CG15&lt;&gt;"",'CARGA CONSOLIDADO IPS'!CG15,IF(R1211="","",IF(R1211&gt;0,"N. D.")))</f>
        <v/>
      </c>
      <c r="L1211" s="292" t="str">
        <f>IF('CARGA CONSOLIDADO IPS'!CH15&lt;&gt;"",'CARGA CONSOLIDADO IPS'!CH15,IF(S1211="","",IF(S1211&gt;0,"N. D.")))</f>
        <v/>
      </c>
      <c r="M1211" s="292" t="str">
        <f>IF('CARGA CONSOLIDADO IPS'!CI15&lt;&gt;"",'CARGA CONSOLIDADO IPS'!CI15,IF(T1211="","",IF(T1211&gt;0,"N. D.")))</f>
        <v/>
      </c>
      <c r="N1211" s="292" t="str">
        <f>IF('CARGA CONSOLIDADO IPS'!CJ15&lt;&gt;"",'CARGA CONSOLIDADO IPS'!CJ15,IF(U1211="","",IF(U1211&gt;0,"N. D.")))</f>
        <v/>
      </c>
    </row>
    <row r="1212" spans="1:14" x14ac:dyDescent="0.25">
      <c r="A1212" s="288" t="str">
        <f t="shared" si="57"/>
        <v>SEDE</v>
      </c>
      <c r="B1212" s="288" t="str">
        <f t="shared" si="58"/>
        <v>NUEVA EPS</v>
      </c>
      <c r="C1212" s="288" t="str">
        <f t="shared" si="59"/>
        <v/>
      </c>
      <c r="D1212" s="288">
        <v>16</v>
      </c>
      <c r="E1212" s="288" t="s">
        <v>300</v>
      </c>
      <c r="F1212" s="288" t="s">
        <v>54</v>
      </c>
      <c r="G1212" s="288" t="str">
        <f>IF('CARGA CONSOLIDADO IPS'!CC16&lt;&gt;"",'CARGA CONSOLIDADO IPS'!CC16,IF(N1212="","",IF(N1212&gt;0,"N. D.")))</f>
        <v/>
      </c>
      <c r="H1212" s="292" t="str">
        <f>IF('CARGA CONSOLIDADO IPS'!CD16&lt;&gt;"",'CARGA CONSOLIDADO IPS'!CD16,IF(O1212="","",IF(O1212&gt;0,"N. D.")))</f>
        <v/>
      </c>
      <c r="I1212" s="292" t="str">
        <f>IF('CARGA CONSOLIDADO IPS'!CE16&lt;&gt;"",'CARGA CONSOLIDADO IPS'!CE16,IF(P1212="","",IF(P1212&gt;0,"N. D.")))</f>
        <v/>
      </c>
      <c r="J1212" s="292" t="str">
        <f>IF('CARGA CONSOLIDADO IPS'!CF16&lt;&gt;"",'CARGA CONSOLIDADO IPS'!CF16,IF(Q1212="","",IF(Q1212&gt;0,"N. D.")))</f>
        <v/>
      </c>
      <c r="K1212" s="292" t="str">
        <f>IF('CARGA CONSOLIDADO IPS'!CG16&lt;&gt;"",'CARGA CONSOLIDADO IPS'!CG16,IF(R1212="","",IF(R1212&gt;0,"N. D.")))</f>
        <v/>
      </c>
      <c r="L1212" s="292" t="str">
        <f>IF('CARGA CONSOLIDADO IPS'!CH16&lt;&gt;"",'CARGA CONSOLIDADO IPS'!CH16,IF(S1212="","",IF(S1212&gt;0,"N. D.")))</f>
        <v/>
      </c>
      <c r="M1212" s="292" t="str">
        <f>IF('CARGA CONSOLIDADO IPS'!CI16&lt;&gt;"",'CARGA CONSOLIDADO IPS'!CI16,IF(T1212="","",IF(T1212&gt;0,"N. D.")))</f>
        <v/>
      </c>
      <c r="N1212" s="292" t="str">
        <f>IF('CARGA CONSOLIDADO IPS'!CJ16&lt;&gt;"",'CARGA CONSOLIDADO IPS'!CJ16,IF(U1212="","",IF(U1212&gt;0,"N. D.")))</f>
        <v/>
      </c>
    </row>
    <row r="1213" spans="1:14" x14ac:dyDescent="0.25">
      <c r="A1213" s="288" t="str">
        <f t="shared" si="57"/>
        <v>SEDE</v>
      </c>
      <c r="B1213" s="288" t="str">
        <f t="shared" si="58"/>
        <v>NUEVA EPS</v>
      </c>
      <c r="C1213" s="288" t="str">
        <f t="shared" si="59"/>
        <v/>
      </c>
      <c r="D1213" s="288">
        <v>17</v>
      </c>
      <c r="E1213" s="288" t="s">
        <v>300</v>
      </c>
      <c r="F1213" s="288" t="s">
        <v>54</v>
      </c>
      <c r="G1213" s="288" t="str">
        <f>IF('CARGA CONSOLIDADO IPS'!CC17&lt;&gt;"",'CARGA CONSOLIDADO IPS'!CC17,IF(N1213="","",IF(N1213&gt;0,"N. D.")))</f>
        <v/>
      </c>
      <c r="H1213" s="292" t="str">
        <f>IF('CARGA CONSOLIDADO IPS'!CD17&lt;&gt;"",'CARGA CONSOLIDADO IPS'!CD17,IF(O1213="","",IF(O1213&gt;0,"N. D.")))</f>
        <v/>
      </c>
      <c r="I1213" s="292" t="str">
        <f>IF('CARGA CONSOLIDADO IPS'!CE17&lt;&gt;"",'CARGA CONSOLIDADO IPS'!CE17,IF(P1213="","",IF(P1213&gt;0,"N. D.")))</f>
        <v/>
      </c>
      <c r="J1213" s="292" t="str">
        <f>IF('CARGA CONSOLIDADO IPS'!CF17&lt;&gt;"",'CARGA CONSOLIDADO IPS'!CF17,IF(Q1213="","",IF(Q1213&gt;0,"N. D.")))</f>
        <v/>
      </c>
      <c r="K1213" s="292" t="str">
        <f>IF('CARGA CONSOLIDADO IPS'!CG17&lt;&gt;"",'CARGA CONSOLIDADO IPS'!CG17,IF(R1213="","",IF(R1213&gt;0,"N. D.")))</f>
        <v/>
      </c>
      <c r="L1213" s="292" t="str">
        <f>IF('CARGA CONSOLIDADO IPS'!CH17&lt;&gt;"",'CARGA CONSOLIDADO IPS'!CH17,IF(S1213="","",IF(S1213&gt;0,"N. D.")))</f>
        <v/>
      </c>
      <c r="M1213" s="292" t="str">
        <f>IF('CARGA CONSOLIDADO IPS'!CI17&lt;&gt;"",'CARGA CONSOLIDADO IPS'!CI17,IF(T1213="","",IF(T1213&gt;0,"N. D.")))</f>
        <v/>
      </c>
      <c r="N1213" s="292" t="str">
        <f>IF('CARGA CONSOLIDADO IPS'!CJ17&lt;&gt;"",'CARGA CONSOLIDADO IPS'!CJ17,IF(U1213="","",IF(U1213&gt;0,"N. D.")))</f>
        <v/>
      </c>
    </row>
    <row r="1214" spans="1:14" x14ac:dyDescent="0.25">
      <c r="A1214" s="288" t="str">
        <f t="shared" si="57"/>
        <v>SEDE</v>
      </c>
      <c r="B1214" s="288" t="str">
        <f t="shared" si="58"/>
        <v>NUEVA EPS</v>
      </c>
      <c r="C1214" s="288" t="str">
        <f t="shared" si="59"/>
        <v/>
      </c>
      <c r="D1214" s="288">
        <v>18</v>
      </c>
      <c r="E1214" s="288" t="s">
        <v>300</v>
      </c>
      <c r="F1214" s="288" t="s">
        <v>54</v>
      </c>
      <c r="G1214" s="288" t="str">
        <f>IF('CARGA CONSOLIDADO IPS'!CC18&lt;&gt;"",'CARGA CONSOLIDADO IPS'!CC18,IF(N1214="","",IF(N1214&gt;0,"N. D.")))</f>
        <v/>
      </c>
      <c r="H1214" s="292" t="str">
        <f>IF('CARGA CONSOLIDADO IPS'!CD18&lt;&gt;"",'CARGA CONSOLIDADO IPS'!CD18,IF(O1214="","",IF(O1214&gt;0,"N. D.")))</f>
        <v/>
      </c>
      <c r="I1214" s="292" t="str">
        <f>IF('CARGA CONSOLIDADO IPS'!CE18&lt;&gt;"",'CARGA CONSOLIDADO IPS'!CE18,IF(P1214="","",IF(P1214&gt;0,"N. D.")))</f>
        <v/>
      </c>
      <c r="J1214" s="292" t="str">
        <f>IF('CARGA CONSOLIDADO IPS'!CF18&lt;&gt;"",'CARGA CONSOLIDADO IPS'!CF18,IF(Q1214="","",IF(Q1214&gt;0,"N. D.")))</f>
        <v/>
      </c>
      <c r="K1214" s="292" t="str">
        <f>IF('CARGA CONSOLIDADO IPS'!CG18&lt;&gt;"",'CARGA CONSOLIDADO IPS'!CG18,IF(R1214="","",IF(R1214&gt;0,"N. D.")))</f>
        <v/>
      </c>
      <c r="L1214" s="292" t="str">
        <f>IF('CARGA CONSOLIDADO IPS'!CH18&lt;&gt;"",'CARGA CONSOLIDADO IPS'!CH18,IF(S1214="","",IF(S1214&gt;0,"N. D.")))</f>
        <v/>
      </c>
      <c r="M1214" s="292" t="str">
        <f>IF('CARGA CONSOLIDADO IPS'!CI18&lt;&gt;"",'CARGA CONSOLIDADO IPS'!CI18,IF(T1214="","",IF(T1214&gt;0,"N. D.")))</f>
        <v/>
      </c>
      <c r="N1214" s="292" t="str">
        <f>IF('CARGA CONSOLIDADO IPS'!CJ18&lt;&gt;"",'CARGA CONSOLIDADO IPS'!CJ18,IF(U1214="","",IF(U1214&gt;0,"N. D.")))</f>
        <v/>
      </c>
    </row>
    <row r="1215" spans="1:14" x14ac:dyDescent="0.25">
      <c r="A1215" s="288" t="str">
        <f t="shared" si="57"/>
        <v>SEDE</v>
      </c>
      <c r="B1215" s="288" t="str">
        <f t="shared" si="58"/>
        <v>NUEVA EPS</v>
      </c>
      <c r="C1215" s="288" t="str">
        <f t="shared" si="59"/>
        <v/>
      </c>
      <c r="D1215" s="288">
        <v>19</v>
      </c>
      <c r="E1215" s="288" t="s">
        <v>300</v>
      </c>
      <c r="F1215" s="288" t="s">
        <v>54</v>
      </c>
      <c r="G1215" s="288" t="str">
        <f>IF('CARGA CONSOLIDADO IPS'!CC19&lt;&gt;"",'CARGA CONSOLIDADO IPS'!CC19,IF(N1215="","",IF(N1215&gt;0,"N. D.")))</f>
        <v/>
      </c>
      <c r="H1215" s="292" t="str">
        <f>IF('CARGA CONSOLIDADO IPS'!CD19&lt;&gt;"",'CARGA CONSOLIDADO IPS'!CD19,IF(O1215="","",IF(O1215&gt;0,"N. D.")))</f>
        <v/>
      </c>
      <c r="I1215" s="292" t="str">
        <f>IF('CARGA CONSOLIDADO IPS'!CE19&lt;&gt;"",'CARGA CONSOLIDADO IPS'!CE19,IF(P1215="","",IF(P1215&gt;0,"N. D.")))</f>
        <v/>
      </c>
      <c r="J1215" s="292" t="str">
        <f>IF('CARGA CONSOLIDADO IPS'!CF19&lt;&gt;"",'CARGA CONSOLIDADO IPS'!CF19,IF(Q1215="","",IF(Q1215&gt;0,"N. D.")))</f>
        <v/>
      </c>
      <c r="K1215" s="292" t="str">
        <f>IF('CARGA CONSOLIDADO IPS'!CG19&lt;&gt;"",'CARGA CONSOLIDADO IPS'!CG19,IF(R1215="","",IF(R1215&gt;0,"N. D.")))</f>
        <v/>
      </c>
      <c r="L1215" s="292" t="str">
        <f>IF('CARGA CONSOLIDADO IPS'!CH19&lt;&gt;"",'CARGA CONSOLIDADO IPS'!CH19,IF(S1215="","",IF(S1215&gt;0,"N. D.")))</f>
        <v/>
      </c>
      <c r="M1215" s="292" t="str">
        <f>IF('CARGA CONSOLIDADO IPS'!CI19&lt;&gt;"",'CARGA CONSOLIDADO IPS'!CI19,IF(T1215="","",IF(T1215&gt;0,"N. D.")))</f>
        <v/>
      </c>
      <c r="N1215" s="292" t="str">
        <f>IF('CARGA CONSOLIDADO IPS'!CJ19&lt;&gt;"",'CARGA CONSOLIDADO IPS'!CJ19,IF(U1215="","",IF(U1215&gt;0,"N. D.")))</f>
        <v/>
      </c>
    </row>
    <row r="1216" spans="1:14" x14ac:dyDescent="0.25">
      <c r="A1216" s="288" t="str">
        <f t="shared" si="57"/>
        <v>SEDE</v>
      </c>
      <c r="B1216" s="288" t="str">
        <f t="shared" si="58"/>
        <v>NUEVA EPS</v>
      </c>
      <c r="C1216" s="288" t="str">
        <f t="shared" si="59"/>
        <v/>
      </c>
      <c r="D1216" s="288">
        <v>20</v>
      </c>
      <c r="E1216" s="288" t="s">
        <v>300</v>
      </c>
      <c r="F1216" s="288" t="s">
        <v>54</v>
      </c>
      <c r="G1216" s="288" t="str">
        <f>IF('CARGA CONSOLIDADO IPS'!CC20&lt;&gt;"",'CARGA CONSOLIDADO IPS'!CC20,IF(N1216="","",IF(N1216&gt;0,"N. D.")))</f>
        <v/>
      </c>
      <c r="H1216" s="292" t="str">
        <f>IF('CARGA CONSOLIDADO IPS'!CD20&lt;&gt;"",'CARGA CONSOLIDADO IPS'!CD20,IF(O1216="","",IF(O1216&gt;0,"N. D.")))</f>
        <v/>
      </c>
      <c r="I1216" s="292" t="str">
        <f>IF('CARGA CONSOLIDADO IPS'!CE20&lt;&gt;"",'CARGA CONSOLIDADO IPS'!CE20,IF(P1216="","",IF(P1216&gt;0,"N. D.")))</f>
        <v/>
      </c>
      <c r="J1216" s="292" t="str">
        <f>IF('CARGA CONSOLIDADO IPS'!CF20&lt;&gt;"",'CARGA CONSOLIDADO IPS'!CF20,IF(Q1216="","",IF(Q1216&gt;0,"N. D.")))</f>
        <v/>
      </c>
      <c r="K1216" s="292" t="str">
        <f>IF('CARGA CONSOLIDADO IPS'!CG20&lt;&gt;"",'CARGA CONSOLIDADO IPS'!CG20,IF(R1216="","",IF(R1216&gt;0,"N. D.")))</f>
        <v/>
      </c>
      <c r="L1216" s="292" t="str">
        <f>IF('CARGA CONSOLIDADO IPS'!CH20&lt;&gt;"",'CARGA CONSOLIDADO IPS'!CH20,IF(S1216="","",IF(S1216&gt;0,"N. D.")))</f>
        <v/>
      </c>
      <c r="M1216" s="292" t="str">
        <f>IF('CARGA CONSOLIDADO IPS'!CI20&lt;&gt;"",'CARGA CONSOLIDADO IPS'!CI20,IF(T1216="","",IF(T1216&gt;0,"N. D.")))</f>
        <v/>
      </c>
      <c r="N1216" s="292" t="str">
        <f>IF('CARGA CONSOLIDADO IPS'!CJ20&lt;&gt;"",'CARGA CONSOLIDADO IPS'!CJ20,IF(U1216="","",IF(U1216&gt;0,"N. D.")))</f>
        <v/>
      </c>
    </row>
    <row r="1217" spans="1:14" x14ac:dyDescent="0.25">
      <c r="A1217" s="288" t="str">
        <f t="shared" si="57"/>
        <v>SEDE</v>
      </c>
      <c r="B1217" s="288" t="str">
        <f t="shared" si="58"/>
        <v>NUEVA EPS</v>
      </c>
      <c r="C1217" s="288" t="str">
        <f t="shared" si="59"/>
        <v/>
      </c>
      <c r="D1217" s="288">
        <v>21</v>
      </c>
      <c r="E1217" s="288" t="s">
        <v>300</v>
      </c>
      <c r="F1217" s="288" t="s">
        <v>54</v>
      </c>
      <c r="G1217" s="288" t="str">
        <f>IF('CARGA CONSOLIDADO IPS'!CC21&lt;&gt;"",'CARGA CONSOLIDADO IPS'!CC21,IF(N1217="","",IF(N1217&gt;0,"N. D.")))</f>
        <v/>
      </c>
      <c r="H1217" s="292" t="str">
        <f>IF('CARGA CONSOLIDADO IPS'!CD21&lt;&gt;"",'CARGA CONSOLIDADO IPS'!CD21,IF(O1217="","",IF(O1217&gt;0,"N. D.")))</f>
        <v/>
      </c>
      <c r="I1217" s="292" t="str">
        <f>IF('CARGA CONSOLIDADO IPS'!CE21&lt;&gt;"",'CARGA CONSOLIDADO IPS'!CE21,IF(P1217="","",IF(P1217&gt;0,"N. D.")))</f>
        <v/>
      </c>
      <c r="J1217" s="292" t="str">
        <f>IF('CARGA CONSOLIDADO IPS'!CF21&lt;&gt;"",'CARGA CONSOLIDADO IPS'!CF21,IF(Q1217="","",IF(Q1217&gt;0,"N. D.")))</f>
        <v/>
      </c>
      <c r="K1217" s="292" t="str">
        <f>IF('CARGA CONSOLIDADO IPS'!CG21&lt;&gt;"",'CARGA CONSOLIDADO IPS'!CG21,IF(R1217="","",IF(R1217&gt;0,"N. D.")))</f>
        <v/>
      </c>
      <c r="L1217" s="292" t="str">
        <f>IF('CARGA CONSOLIDADO IPS'!CH21&lt;&gt;"",'CARGA CONSOLIDADO IPS'!CH21,IF(S1217="","",IF(S1217&gt;0,"N. D.")))</f>
        <v/>
      </c>
      <c r="M1217" s="292" t="str">
        <f>IF('CARGA CONSOLIDADO IPS'!CI21&lt;&gt;"",'CARGA CONSOLIDADO IPS'!CI21,IF(T1217="","",IF(T1217&gt;0,"N. D.")))</f>
        <v/>
      </c>
      <c r="N1217" s="292" t="str">
        <f>IF('CARGA CONSOLIDADO IPS'!CJ21&lt;&gt;"",'CARGA CONSOLIDADO IPS'!CJ21,IF(U1217="","",IF(U1217&gt;0,"N. D.")))</f>
        <v/>
      </c>
    </row>
    <row r="1218" spans="1:14" x14ac:dyDescent="0.25">
      <c r="A1218" s="288" t="str">
        <f t="shared" si="57"/>
        <v>SEDE</v>
      </c>
      <c r="B1218" s="288" t="str">
        <f t="shared" si="58"/>
        <v>NUEVA EPS</v>
      </c>
      <c r="C1218" s="288" t="str">
        <f t="shared" si="59"/>
        <v/>
      </c>
      <c r="D1218" s="288">
        <v>22</v>
      </c>
      <c r="E1218" s="288" t="s">
        <v>300</v>
      </c>
      <c r="F1218" s="288" t="s">
        <v>54</v>
      </c>
      <c r="G1218" s="288" t="str">
        <f>IF('CARGA CONSOLIDADO IPS'!CC22&lt;&gt;"",'CARGA CONSOLIDADO IPS'!CC22,IF(N1218="","",IF(N1218&gt;0,"N. D.")))</f>
        <v/>
      </c>
      <c r="H1218" s="292" t="str">
        <f>IF('CARGA CONSOLIDADO IPS'!CD22&lt;&gt;"",'CARGA CONSOLIDADO IPS'!CD22,IF(O1218="","",IF(O1218&gt;0,"N. D.")))</f>
        <v/>
      </c>
      <c r="I1218" s="292" t="str">
        <f>IF('CARGA CONSOLIDADO IPS'!CE22&lt;&gt;"",'CARGA CONSOLIDADO IPS'!CE22,IF(P1218="","",IF(P1218&gt;0,"N. D.")))</f>
        <v/>
      </c>
      <c r="J1218" s="292" t="str">
        <f>IF('CARGA CONSOLIDADO IPS'!CF22&lt;&gt;"",'CARGA CONSOLIDADO IPS'!CF22,IF(Q1218="","",IF(Q1218&gt;0,"N. D.")))</f>
        <v/>
      </c>
      <c r="K1218" s="292" t="str">
        <f>IF('CARGA CONSOLIDADO IPS'!CG22&lt;&gt;"",'CARGA CONSOLIDADO IPS'!CG22,IF(R1218="","",IF(R1218&gt;0,"N. D.")))</f>
        <v/>
      </c>
      <c r="L1218" s="292" t="str">
        <f>IF('CARGA CONSOLIDADO IPS'!CH22&lt;&gt;"",'CARGA CONSOLIDADO IPS'!CH22,IF(S1218="","",IF(S1218&gt;0,"N. D.")))</f>
        <v/>
      </c>
      <c r="M1218" s="292" t="str">
        <f>IF('CARGA CONSOLIDADO IPS'!CI22&lt;&gt;"",'CARGA CONSOLIDADO IPS'!CI22,IF(T1218="","",IF(T1218&gt;0,"N. D.")))</f>
        <v/>
      </c>
      <c r="N1218" s="292" t="str">
        <f>IF('CARGA CONSOLIDADO IPS'!CJ22&lt;&gt;"",'CARGA CONSOLIDADO IPS'!CJ22,IF(U1218="","",IF(U1218&gt;0,"N. D.")))</f>
        <v/>
      </c>
    </row>
    <row r="1219" spans="1:14" x14ac:dyDescent="0.25">
      <c r="A1219" s="288" t="str">
        <f t="shared" si="57"/>
        <v>SEDE</v>
      </c>
      <c r="B1219" s="288" t="str">
        <f t="shared" si="58"/>
        <v>NUEVA EPS</v>
      </c>
      <c r="C1219" s="288" t="str">
        <f t="shared" si="59"/>
        <v/>
      </c>
      <c r="D1219" s="288">
        <v>23</v>
      </c>
      <c r="E1219" s="288" t="s">
        <v>300</v>
      </c>
      <c r="F1219" s="288" t="s">
        <v>54</v>
      </c>
      <c r="G1219" s="288" t="str">
        <f>IF('CARGA CONSOLIDADO IPS'!CC23&lt;&gt;"",'CARGA CONSOLIDADO IPS'!CC23,IF(N1219="","",IF(N1219&gt;0,"N. D.")))</f>
        <v/>
      </c>
      <c r="H1219" s="292" t="str">
        <f>IF('CARGA CONSOLIDADO IPS'!CD23&lt;&gt;"",'CARGA CONSOLIDADO IPS'!CD23,IF(O1219="","",IF(O1219&gt;0,"N. D.")))</f>
        <v/>
      </c>
      <c r="I1219" s="292" t="str">
        <f>IF('CARGA CONSOLIDADO IPS'!CE23&lt;&gt;"",'CARGA CONSOLIDADO IPS'!CE23,IF(P1219="","",IF(P1219&gt;0,"N. D.")))</f>
        <v/>
      </c>
      <c r="J1219" s="292" t="str">
        <f>IF('CARGA CONSOLIDADO IPS'!CF23&lt;&gt;"",'CARGA CONSOLIDADO IPS'!CF23,IF(Q1219="","",IF(Q1219&gt;0,"N. D.")))</f>
        <v/>
      </c>
      <c r="K1219" s="292" t="str">
        <f>IF('CARGA CONSOLIDADO IPS'!CG23&lt;&gt;"",'CARGA CONSOLIDADO IPS'!CG23,IF(R1219="","",IF(R1219&gt;0,"N. D.")))</f>
        <v/>
      </c>
      <c r="L1219" s="292" t="str">
        <f>IF('CARGA CONSOLIDADO IPS'!CH23&lt;&gt;"",'CARGA CONSOLIDADO IPS'!CH23,IF(S1219="","",IF(S1219&gt;0,"N. D.")))</f>
        <v/>
      </c>
      <c r="M1219" s="292" t="str">
        <f>IF('CARGA CONSOLIDADO IPS'!CI23&lt;&gt;"",'CARGA CONSOLIDADO IPS'!CI23,IF(T1219="","",IF(T1219&gt;0,"N. D.")))</f>
        <v/>
      </c>
      <c r="N1219" s="292" t="str">
        <f>IF('CARGA CONSOLIDADO IPS'!CJ23&lt;&gt;"",'CARGA CONSOLIDADO IPS'!CJ23,IF(U1219="","",IF(U1219&gt;0,"N. D.")))</f>
        <v/>
      </c>
    </row>
    <row r="1220" spans="1:14" x14ac:dyDescent="0.25">
      <c r="A1220" s="288" t="str">
        <f t="shared" si="57"/>
        <v>SEDE</v>
      </c>
      <c r="B1220" s="288" t="str">
        <f t="shared" si="58"/>
        <v>NUEVA EPS</v>
      </c>
      <c r="C1220" s="288" t="str">
        <f t="shared" si="59"/>
        <v/>
      </c>
      <c r="D1220" s="288">
        <v>24</v>
      </c>
      <c r="E1220" s="288" t="s">
        <v>300</v>
      </c>
      <c r="F1220" s="288" t="s">
        <v>54</v>
      </c>
      <c r="G1220" s="288" t="str">
        <f>IF('CARGA CONSOLIDADO IPS'!CC24&lt;&gt;"",'CARGA CONSOLIDADO IPS'!CC24,IF(N1220="","",IF(N1220&gt;0,"N. D.")))</f>
        <v/>
      </c>
      <c r="H1220" s="292" t="str">
        <f>IF('CARGA CONSOLIDADO IPS'!CD24&lt;&gt;"",'CARGA CONSOLIDADO IPS'!CD24,IF(O1220="","",IF(O1220&gt;0,"N. D.")))</f>
        <v/>
      </c>
      <c r="I1220" s="292" t="str">
        <f>IF('CARGA CONSOLIDADO IPS'!CE24&lt;&gt;"",'CARGA CONSOLIDADO IPS'!CE24,IF(P1220="","",IF(P1220&gt;0,"N. D.")))</f>
        <v/>
      </c>
      <c r="J1220" s="292" t="str">
        <f>IF('CARGA CONSOLIDADO IPS'!CF24&lt;&gt;"",'CARGA CONSOLIDADO IPS'!CF24,IF(Q1220="","",IF(Q1220&gt;0,"N. D.")))</f>
        <v/>
      </c>
      <c r="K1220" s="292" t="str">
        <f>IF('CARGA CONSOLIDADO IPS'!CG24&lt;&gt;"",'CARGA CONSOLIDADO IPS'!CG24,IF(R1220="","",IF(R1220&gt;0,"N. D.")))</f>
        <v/>
      </c>
      <c r="L1220" s="292" t="str">
        <f>IF('CARGA CONSOLIDADO IPS'!CH24&lt;&gt;"",'CARGA CONSOLIDADO IPS'!CH24,IF(S1220="","",IF(S1220&gt;0,"N. D.")))</f>
        <v/>
      </c>
      <c r="M1220" s="292" t="str">
        <f>IF('CARGA CONSOLIDADO IPS'!CI24&lt;&gt;"",'CARGA CONSOLIDADO IPS'!CI24,IF(T1220="","",IF(T1220&gt;0,"N. D.")))</f>
        <v/>
      </c>
      <c r="N1220" s="292" t="str">
        <f>IF('CARGA CONSOLIDADO IPS'!CJ24&lt;&gt;"",'CARGA CONSOLIDADO IPS'!CJ24,IF(U1220="","",IF(U1220&gt;0,"N. D.")))</f>
        <v/>
      </c>
    </row>
    <row r="1221" spans="1:14" x14ac:dyDescent="0.25">
      <c r="A1221" s="288" t="str">
        <f t="shared" si="57"/>
        <v>SEDE</v>
      </c>
      <c r="B1221" s="288" t="str">
        <f t="shared" si="58"/>
        <v>NUEVA EPS</v>
      </c>
      <c r="C1221" s="288" t="str">
        <f t="shared" si="59"/>
        <v/>
      </c>
      <c r="D1221" s="288">
        <v>25</v>
      </c>
      <c r="E1221" s="288" t="s">
        <v>300</v>
      </c>
      <c r="F1221" s="288" t="s">
        <v>54</v>
      </c>
      <c r="G1221" s="288" t="str">
        <f>IF('CARGA CONSOLIDADO IPS'!CC25&lt;&gt;"",'CARGA CONSOLIDADO IPS'!CC25,IF(N1221="","",IF(N1221&gt;0,"N. D.")))</f>
        <v/>
      </c>
      <c r="H1221" s="292" t="str">
        <f>IF('CARGA CONSOLIDADO IPS'!CD25&lt;&gt;"",'CARGA CONSOLIDADO IPS'!CD25,IF(O1221="","",IF(O1221&gt;0,"N. D.")))</f>
        <v/>
      </c>
      <c r="I1221" s="292" t="str">
        <f>IF('CARGA CONSOLIDADO IPS'!CE25&lt;&gt;"",'CARGA CONSOLIDADO IPS'!CE25,IF(P1221="","",IF(P1221&gt;0,"N. D.")))</f>
        <v/>
      </c>
      <c r="J1221" s="292" t="str">
        <f>IF('CARGA CONSOLIDADO IPS'!CF25&lt;&gt;"",'CARGA CONSOLIDADO IPS'!CF25,IF(Q1221="","",IF(Q1221&gt;0,"N. D.")))</f>
        <v/>
      </c>
      <c r="K1221" s="292" t="str">
        <f>IF('CARGA CONSOLIDADO IPS'!CG25&lt;&gt;"",'CARGA CONSOLIDADO IPS'!CG25,IF(R1221="","",IF(R1221&gt;0,"N. D.")))</f>
        <v/>
      </c>
      <c r="L1221" s="292" t="str">
        <f>IF('CARGA CONSOLIDADO IPS'!CH25&lt;&gt;"",'CARGA CONSOLIDADO IPS'!CH25,IF(S1221="","",IF(S1221&gt;0,"N. D.")))</f>
        <v/>
      </c>
      <c r="M1221" s="292" t="str">
        <f>IF('CARGA CONSOLIDADO IPS'!CI25&lt;&gt;"",'CARGA CONSOLIDADO IPS'!CI25,IF(T1221="","",IF(T1221&gt;0,"N. D.")))</f>
        <v/>
      </c>
      <c r="N1221" s="292" t="str">
        <f>IF('CARGA CONSOLIDADO IPS'!CJ25&lt;&gt;"",'CARGA CONSOLIDADO IPS'!CJ25,IF(U1221="","",IF(U1221&gt;0,"N. D.")))</f>
        <v/>
      </c>
    </row>
    <row r="1222" spans="1:14" x14ac:dyDescent="0.25">
      <c r="A1222" s="288" t="str">
        <f t="shared" si="57"/>
        <v>SEDE</v>
      </c>
      <c r="B1222" s="288" t="str">
        <f t="shared" si="58"/>
        <v>NUEVA EPS</v>
      </c>
      <c r="C1222" s="288" t="str">
        <f t="shared" si="59"/>
        <v/>
      </c>
      <c r="D1222" s="288">
        <v>26</v>
      </c>
      <c r="E1222" s="288" t="s">
        <v>300</v>
      </c>
      <c r="F1222" s="288" t="s">
        <v>54</v>
      </c>
      <c r="G1222" s="288" t="str">
        <f>IF('CARGA CONSOLIDADO IPS'!CC26&lt;&gt;"",'CARGA CONSOLIDADO IPS'!CC26,IF(N1222="","",IF(N1222&gt;0,"N. D.")))</f>
        <v/>
      </c>
      <c r="H1222" s="292" t="str">
        <f>IF('CARGA CONSOLIDADO IPS'!CD26&lt;&gt;"",'CARGA CONSOLIDADO IPS'!CD26,IF(O1222="","",IF(O1222&gt;0,"N. D.")))</f>
        <v/>
      </c>
      <c r="I1222" s="292" t="str">
        <f>IF('CARGA CONSOLIDADO IPS'!CE26&lt;&gt;"",'CARGA CONSOLIDADO IPS'!CE26,IF(P1222="","",IF(P1222&gt;0,"N. D.")))</f>
        <v/>
      </c>
      <c r="J1222" s="292" t="str">
        <f>IF('CARGA CONSOLIDADO IPS'!CF26&lt;&gt;"",'CARGA CONSOLIDADO IPS'!CF26,IF(Q1222="","",IF(Q1222&gt;0,"N. D.")))</f>
        <v/>
      </c>
      <c r="K1222" s="292" t="str">
        <f>IF('CARGA CONSOLIDADO IPS'!CG26&lt;&gt;"",'CARGA CONSOLIDADO IPS'!CG26,IF(R1222="","",IF(R1222&gt;0,"N. D.")))</f>
        <v/>
      </c>
      <c r="L1222" s="292" t="str">
        <f>IF('CARGA CONSOLIDADO IPS'!CH26&lt;&gt;"",'CARGA CONSOLIDADO IPS'!CH26,IF(S1222="","",IF(S1222&gt;0,"N. D.")))</f>
        <v/>
      </c>
      <c r="M1222" s="292" t="str">
        <f>IF('CARGA CONSOLIDADO IPS'!CI26&lt;&gt;"",'CARGA CONSOLIDADO IPS'!CI26,IF(T1222="","",IF(T1222&gt;0,"N. D.")))</f>
        <v/>
      </c>
      <c r="N1222" s="292" t="str">
        <f>IF('CARGA CONSOLIDADO IPS'!CJ26&lt;&gt;"",'CARGA CONSOLIDADO IPS'!CJ26,IF(U1222="","",IF(U1222&gt;0,"N. D.")))</f>
        <v/>
      </c>
    </row>
    <row r="1223" spans="1:14" x14ac:dyDescent="0.25">
      <c r="A1223" s="288" t="str">
        <f t="shared" si="57"/>
        <v>SEDE</v>
      </c>
      <c r="B1223" s="288" t="str">
        <f t="shared" si="58"/>
        <v>NUEVA EPS</v>
      </c>
      <c r="C1223" s="288" t="str">
        <f t="shared" si="59"/>
        <v/>
      </c>
      <c r="D1223" s="288">
        <v>27</v>
      </c>
      <c r="E1223" s="288" t="s">
        <v>300</v>
      </c>
      <c r="F1223" s="288" t="s">
        <v>54</v>
      </c>
      <c r="G1223" s="288" t="str">
        <f>IF('CARGA CONSOLIDADO IPS'!CC27&lt;&gt;"",'CARGA CONSOLIDADO IPS'!CC27,IF(N1223="","",IF(N1223&gt;0,"N. D.")))</f>
        <v/>
      </c>
      <c r="H1223" s="292" t="str">
        <f>IF('CARGA CONSOLIDADO IPS'!CD27&lt;&gt;"",'CARGA CONSOLIDADO IPS'!CD27,IF(O1223="","",IF(O1223&gt;0,"N. D.")))</f>
        <v/>
      </c>
      <c r="I1223" s="292" t="str">
        <f>IF('CARGA CONSOLIDADO IPS'!CE27&lt;&gt;"",'CARGA CONSOLIDADO IPS'!CE27,IF(P1223="","",IF(P1223&gt;0,"N. D.")))</f>
        <v/>
      </c>
      <c r="J1223" s="292" t="str">
        <f>IF('CARGA CONSOLIDADO IPS'!CF27&lt;&gt;"",'CARGA CONSOLIDADO IPS'!CF27,IF(Q1223="","",IF(Q1223&gt;0,"N. D.")))</f>
        <v/>
      </c>
      <c r="K1223" s="292" t="str">
        <f>IF('CARGA CONSOLIDADO IPS'!CG27&lt;&gt;"",'CARGA CONSOLIDADO IPS'!CG27,IF(R1223="","",IF(R1223&gt;0,"N. D.")))</f>
        <v/>
      </c>
      <c r="L1223" s="292" t="str">
        <f>IF('CARGA CONSOLIDADO IPS'!CH27&lt;&gt;"",'CARGA CONSOLIDADO IPS'!CH27,IF(S1223="","",IF(S1223&gt;0,"N. D.")))</f>
        <v/>
      </c>
      <c r="M1223" s="292" t="str">
        <f>IF('CARGA CONSOLIDADO IPS'!CI27&lt;&gt;"",'CARGA CONSOLIDADO IPS'!CI27,IF(T1223="","",IF(T1223&gt;0,"N. D.")))</f>
        <v/>
      </c>
      <c r="N1223" s="292" t="str">
        <f>IF('CARGA CONSOLIDADO IPS'!CJ27&lt;&gt;"",'CARGA CONSOLIDADO IPS'!CJ27,IF(U1223="","",IF(U1223&gt;0,"N. D.")))</f>
        <v/>
      </c>
    </row>
    <row r="1224" spans="1:14" x14ac:dyDescent="0.25">
      <c r="A1224" s="288" t="str">
        <f t="shared" si="57"/>
        <v>SEDE</v>
      </c>
      <c r="B1224" s="288" t="str">
        <f t="shared" si="58"/>
        <v>NUEVA EPS</v>
      </c>
      <c r="C1224" s="288" t="str">
        <f t="shared" si="59"/>
        <v/>
      </c>
      <c r="D1224" s="288">
        <v>28</v>
      </c>
      <c r="E1224" s="288" t="s">
        <v>300</v>
      </c>
      <c r="F1224" s="288" t="s">
        <v>54</v>
      </c>
      <c r="G1224" s="288" t="str">
        <f>IF('CARGA CONSOLIDADO IPS'!CC28&lt;&gt;"",'CARGA CONSOLIDADO IPS'!CC28,IF(N1224="","",IF(N1224&gt;0,"N. D.")))</f>
        <v/>
      </c>
      <c r="H1224" s="292" t="str">
        <f>IF('CARGA CONSOLIDADO IPS'!CD28&lt;&gt;"",'CARGA CONSOLIDADO IPS'!CD28,IF(O1224="","",IF(O1224&gt;0,"N. D.")))</f>
        <v/>
      </c>
      <c r="I1224" s="292" t="str">
        <f>IF('CARGA CONSOLIDADO IPS'!CE28&lt;&gt;"",'CARGA CONSOLIDADO IPS'!CE28,IF(P1224="","",IF(P1224&gt;0,"N. D.")))</f>
        <v/>
      </c>
      <c r="J1224" s="292" t="str">
        <f>IF('CARGA CONSOLIDADO IPS'!CF28&lt;&gt;"",'CARGA CONSOLIDADO IPS'!CF28,IF(Q1224="","",IF(Q1224&gt;0,"N. D.")))</f>
        <v/>
      </c>
      <c r="K1224" s="292" t="str">
        <f>IF('CARGA CONSOLIDADO IPS'!CG28&lt;&gt;"",'CARGA CONSOLIDADO IPS'!CG28,IF(R1224="","",IF(R1224&gt;0,"N. D.")))</f>
        <v/>
      </c>
      <c r="L1224" s="292" t="str">
        <f>IF('CARGA CONSOLIDADO IPS'!CH28&lt;&gt;"",'CARGA CONSOLIDADO IPS'!CH28,IF(S1224="","",IF(S1224&gt;0,"N. D.")))</f>
        <v/>
      </c>
      <c r="M1224" s="292" t="str">
        <f>IF('CARGA CONSOLIDADO IPS'!CI28&lt;&gt;"",'CARGA CONSOLIDADO IPS'!CI28,IF(T1224="","",IF(T1224&gt;0,"N. D.")))</f>
        <v/>
      </c>
      <c r="N1224" s="292" t="str">
        <f>IF('CARGA CONSOLIDADO IPS'!CJ28&lt;&gt;"",'CARGA CONSOLIDADO IPS'!CJ28,IF(U1224="","",IF(U1224&gt;0,"N. D.")))</f>
        <v/>
      </c>
    </row>
    <row r="1225" spans="1:14" x14ac:dyDescent="0.25">
      <c r="A1225" s="288" t="str">
        <f t="shared" si="57"/>
        <v>SEDE</v>
      </c>
      <c r="B1225" s="288" t="str">
        <f t="shared" si="58"/>
        <v>NUEVA EPS</v>
      </c>
      <c r="C1225" s="288" t="str">
        <f t="shared" si="59"/>
        <v/>
      </c>
      <c r="D1225" s="288">
        <v>29</v>
      </c>
      <c r="E1225" s="288" t="s">
        <v>300</v>
      </c>
      <c r="F1225" s="288" t="s">
        <v>54</v>
      </c>
      <c r="G1225" s="288" t="str">
        <f>IF('CARGA CONSOLIDADO IPS'!CC29&lt;&gt;"",'CARGA CONSOLIDADO IPS'!CC29,IF(N1225="","",IF(N1225&gt;0,"N. D.")))</f>
        <v/>
      </c>
      <c r="H1225" s="292" t="str">
        <f>IF('CARGA CONSOLIDADO IPS'!CD29&lt;&gt;"",'CARGA CONSOLIDADO IPS'!CD29,IF(O1225="","",IF(O1225&gt;0,"N. D.")))</f>
        <v/>
      </c>
      <c r="I1225" s="292" t="str">
        <f>IF('CARGA CONSOLIDADO IPS'!CE29&lt;&gt;"",'CARGA CONSOLIDADO IPS'!CE29,IF(P1225="","",IF(P1225&gt;0,"N. D.")))</f>
        <v/>
      </c>
      <c r="J1225" s="292" t="str">
        <f>IF('CARGA CONSOLIDADO IPS'!CF29&lt;&gt;"",'CARGA CONSOLIDADO IPS'!CF29,IF(Q1225="","",IF(Q1225&gt;0,"N. D.")))</f>
        <v/>
      </c>
      <c r="K1225" s="292" t="str">
        <f>IF('CARGA CONSOLIDADO IPS'!CG29&lt;&gt;"",'CARGA CONSOLIDADO IPS'!CG29,IF(R1225="","",IF(R1225&gt;0,"N. D.")))</f>
        <v/>
      </c>
      <c r="L1225" s="292" t="str">
        <f>IF('CARGA CONSOLIDADO IPS'!CH29&lt;&gt;"",'CARGA CONSOLIDADO IPS'!CH29,IF(S1225="","",IF(S1225&gt;0,"N. D.")))</f>
        <v/>
      </c>
      <c r="M1225" s="292" t="str">
        <f>IF('CARGA CONSOLIDADO IPS'!CI29&lt;&gt;"",'CARGA CONSOLIDADO IPS'!CI29,IF(T1225="","",IF(T1225&gt;0,"N. D.")))</f>
        <v/>
      </c>
      <c r="N1225" s="292" t="str">
        <f>IF('CARGA CONSOLIDADO IPS'!CJ29&lt;&gt;"",'CARGA CONSOLIDADO IPS'!CJ29,IF(U1225="","",IF(U1225&gt;0,"N. D.")))</f>
        <v/>
      </c>
    </row>
    <row r="1226" spans="1:14" x14ac:dyDescent="0.25">
      <c r="A1226" s="288" t="str">
        <f t="shared" si="57"/>
        <v>SEDE</v>
      </c>
      <c r="B1226" s="288" t="str">
        <f t="shared" si="58"/>
        <v>NUEVA EPS</v>
      </c>
      <c r="C1226" s="288" t="str">
        <f t="shared" si="59"/>
        <v/>
      </c>
      <c r="D1226" s="288">
        <v>30</v>
      </c>
      <c r="E1226" s="288" t="s">
        <v>300</v>
      </c>
      <c r="F1226" s="288" t="s">
        <v>54</v>
      </c>
      <c r="G1226" s="288" t="str">
        <f>IF('CARGA CONSOLIDADO IPS'!CC30&lt;&gt;"",'CARGA CONSOLIDADO IPS'!CC30,IF(N1226="","",IF(N1226&gt;0,"N. D.")))</f>
        <v/>
      </c>
      <c r="H1226" s="292" t="str">
        <f>IF('CARGA CONSOLIDADO IPS'!CD30&lt;&gt;"",'CARGA CONSOLIDADO IPS'!CD30,IF(O1226="","",IF(O1226&gt;0,"N. D.")))</f>
        <v/>
      </c>
      <c r="I1226" s="292" t="str">
        <f>IF('CARGA CONSOLIDADO IPS'!CE30&lt;&gt;"",'CARGA CONSOLIDADO IPS'!CE30,IF(P1226="","",IF(P1226&gt;0,"N. D.")))</f>
        <v/>
      </c>
      <c r="J1226" s="292" t="str">
        <f>IF('CARGA CONSOLIDADO IPS'!CF30&lt;&gt;"",'CARGA CONSOLIDADO IPS'!CF30,IF(Q1226="","",IF(Q1226&gt;0,"N. D.")))</f>
        <v/>
      </c>
      <c r="K1226" s="292" t="str">
        <f>IF('CARGA CONSOLIDADO IPS'!CG30&lt;&gt;"",'CARGA CONSOLIDADO IPS'!CG30,IF(R1226="","",IF(R1226&gt;0,"N. D.")))</f>
        <v/>
      </c>
      <c r="L1226" s="292" t="str">
        <f>IF('CARGA CONSOLIDADO IPS'!CH30&lt;&gt;"",'CARGA CONSOLIDADO IPS'!CH30,IF(S1226="","",IF(S1226&gt;0,"N. D.")))</f>
        <v/>
      </c>
      <c r="M1226" s="292" t="str">
        <f>IF('CARGA CONSOLIDADO IPS'!CI30&lt;&gt;"",'CARGA CONSOLIDADO IPS'!CI30,IF(T1226="","",IF(T1226&gt;0,"N. D.")))</f>
        <v/>
      </c>
      <c r="N1226" s="292" t="str">
        <f>IF('CARGA CONSOLIDADO IPS'!CJ30&lt;&gt;"",'CARGA CONSOLIDADO IPS'!CJ30,IF(U1226="","",IF(U1226&gt;0,"N. D.")))</f>
        <v/>
      </c>
    </row>
    <row r="1227" spans="1:14" x14ac:dyDescent="0.25">
      <c r="A1227" s="288" t="str">
        <f t="shared" si="57"/>
        <v>SEDE</v>
      </c>
      <c r="B1227" s="288" t="str">
        <f t="shared" si="58"/>
        <v>NUEVA EPS</v>
      </c>
      <c r="C1227" s="288" t="str">
        <f t="shared" si="59"/>
        <v/>
      </c>
      <c r="D1227" s="288">
        <v>31</v>
      </c>
      <c r="E1227" s="288" t="s">
        <v>300</v>
      </c>
      <c r="F1227" s="288" t="s">
        <v>54</v>
      </c>
      <c r="G1227" s="288" t="str">
        <f>IF('CARGA CONSOLIDADO IPS'!CC31&lt;&gt;"",'CARGA CONSOLIDADO IPS'!CC31,IF(N1227="","",IF(N1227&gt;0,"N. D.")))</f>
        <v/>
      </c>
      <c r="H1227" s="292" t="str">
        <f>IF('CARGA CONSOLIDADO IPS'!CD31&lt;&gt;"",'CARGA CONSOLIDADO IPS'!CD31,IF(O1227="","",IF(O1227&gt;0,"N. D.")))</f>
        <v/>
      </c>
      <c r="I1227" s="292" t="str">
        <f>IF('CARGA CONSOLIDADO IPS'!CE31&lt;&gt;"",'CARGA CONSOLIDADO IPS'!CE31,IF(P1227="","",IF(P1227&gt;0,"N. D.")))</f>
        <v/>
      </c>
      <c r="J1227" s="292" t="str">
        <f>IF('CARGA CONSOLIDADO IPS'!CF31&lt;&gt;"",'CARGA CONSOLIDADO IPS'!CF31,IF(Q1227="","",IF(Q1227&gt;0,"N. D.")))</f>
        <v/>
      </c>
      <c r="K1227" s="292" t="str">
        <f>IF('CARGA CONSOLIDADO IPS'!CG31&lt;&gt;"",'CARGA CONSOLIDADO IPS'!CG31,IF(R1227="","",IF(R1227&gt;0,"N. D.")))</f>
        <v/>
      </c>
      <c r="L1227" s="292" t="str">
        <f>IF('CARGA CONSOLIDADO IPS'!CH31&lt;&gt;"",'CARGA CONSOLIDADO IPS'!CH31,IF(S1227="","",IF(S1227&gt;0,"N. D.")))</f>
        <v/>
      </c>
      <c r="M1227" s="292" t="str">
        <f>IF('CARGA CONSOLIDADO IPS'!CI31&lt;&gt;"",'CARGA CONSOLIDADO IPS'!CI31,IF(T1227="","",IF(T1227&gt;0,"N. D.")))</f>
        <v/>
      </c>
      <c r="N1227" s="292" t="str">
        <f>IF('CARGA CONSOLIDADO IPS'!CJ31&lt;&gt;"",'CARGA CONSOLIDADO IPS'!CJ31,IF(U1227="","",IF(U1227&gt;0,"N. D.")))</f>
        <v/>
      </c>
    </row>
    <row r="1228" spans="1:14" x14ac:dyDescent="0.25">
      <c r="A1228" s="288" t="str">
        <f t="shared" ref="A1228:A1291" si="60">E1228</f>
        <v>SEDE</v>
      </c>
      <c r="B1228" s="288" t="str">
        <f t="shared" ref="B1228:B1291" si="61">F1228</f>
        <v>NUEVA EPS</v>
      </c>
      <c r="C1228" s="288" t="str">
        <f t="shared" ref="C1228:C1291" si="62">G1228</f>
        <v/>
      </c>
      <c r="D1228" s="288">
        <v>32</v>
      </c>
      <c r="E1228" s="288" t="s">
        <v>300</v>
      </c>
      <c r="F1228" s="288" t="s">
        <v>54</v>
      </c>
      <c r="G1228" s="288" t="str">
        <f>IF('CARGA CONSOLIDADO IPS'!CC32&lt;&gt;"",'CARGA CONSOLIDADO IPS'!CC32,IF(N1228="","",IF(N1228&gt;0,"N. D.")))</f>
        <v/>
      </c>
      <c r="H1228" s="292" t="str">
        <f>IF('CARGA CONSOLIDADO IPS'!CD32&lt;&gt;"",'CARGA CONSOLIDADO IPS'!CD32,IF(O1228="","",IF(O1228&gt;0,"N. D.")))</f>
        <v/>
      </c>
      <c r="I1228" s="292" t="str">
        <f>IF('CARGA CONSOLIDADO IPS'!CE32&lt;&gt;"",'CARGA CONSOLIDADO IPS'!CE32,IF(P1228="","",IF(P1228&gt;0,"N. D.")))</f>
        <v/>
      </c>
      <c r="J1228" s="292" t="str">
        <f>IF('CARGA CONSOLIDADO IPS'!CF32&lt;&gt;"",'CARGA CONSOLIDADO IPS'!CF32,IF(Q1228="","",IF(Q1228&gt;0,"N. D.")))</f>
        <v/>
      </c>
      <c r="K1228" s="292" t="str">
        <f>IF('CARGA CONSOLIDADO IPS'!CG32&lt;&gt;"",'CARGA CONSOLIDADO IPS'!CG32,IF(R1228="","",IF(R1228&gt;0,"N. D.")))</f>
        <v/>
      </c>
      <c r="L1228" s="292" t="str">
        <f>IF('CARGA CONSOLIDADO IPS'!CH32&lt;&gt;"",'CARGA CONSOLIDADO IPS'!CH32,IF(S1228="","",IF(S1228&gt;0,"N. D.")))</f>
        <v/>
      </c>
      <c r="M1228" s="292" t="str">
        <f>IF('CARGA CONSOLIDADO IPS'!CI32&lt;&gt;"",'CARGA CONSOLIDADO IPS'!CI32,IF(T1228="","",IF(T1228&gt;0,"N. D.")))</f>
        <v/>
      </c>
      <c r="N1228" s="292" t="str">
        <f>IF('CARGA CONSOLIDADO IPS'!CJ32&lt;&gt;"",'CARGA CONSOLIDADO IPS'!CJ32,IF(U1228="","",IF(U1228&gt;0,"N. D.")))</f>
        <v/>
      </c>
    </row>
    <row r="1229" spans="1:14" x14ac:dyDescent="0.25">
      <c r="A1229" s="288" t="str">
        <f t="shared" si="60"/>
        <v>SEDE</v>
      </c>
      <c r="B1229" s="288" t="str">
        <f t="shared" si="61"/>
        <v>NUEVA EPS</v>
      </c>
      <c r="C1229" s="288" t="str">
        <f t="shared" si="62"/>
        <v/>
      </c>
      <c r="D1229" s="288">
        <v>33</v>
      </c>
      <c r="E1229" s="288" t="s">
        <v>300</v>
      </c>
      <c r="F1229" s="288" t="s">
        <v>54</v>
      </c>
      <c r="G1229" s="288" t="str">
        <f>IF('CARGA CONSOLIDADO IPS'!CC33&lt;&gt;"",'CARGA CONSOLIDADO IPS'!CC33,IF(N1229="","",IF(N1229&gt;0,"N. D.")))</f>
        <v/>
      </c>
      <c r="H1229" s="292" t="str">
        <f>IF('CARGA CONSOLIDADO IPS'!CD33&lt;&gt;"",'CARGA CONSOLIDADO IPS'!CD33,IF(O1229="","",IF(O1229&gt;0,"N. D.")))</f>
        <v/>
      </c>
      <c r="I1229" s="292" t="str">
        <f>IF('CARGA CONSOLIDADO IPS'!CE33&lt;&gt;"",'CARGA CONSOLIDADO IPS'!CE33,IF(P1229="","",IF(P1229&gt;0,"N. D.")))</f>
        <v/>
      </c>
      <c r="J1229" s="292" t="str">
        <f>IF('CARGA CONSOLIDADO IPS'!CF33&lt;&gt;"",'CARGA CONSOLIDADO IPS'!CF33,IF(Q1229="","",IF(Q1229&gt;0,"N. D.")))</f>
        <v/>
      </c>
      <c r="K1229" s="292" t="str">
        <f>IF('CARGA CONSOLIDADO IPS'!CG33&lt;&gt;"",'CARGA CONSOLIDADO IPS'!CG33,IF(R1229="","",IF(R1229&gt;0,"N. D.")))</f>
        <v/>
      </c>
      <c r="L1229" s="292" t="str">
        <f>IF('CARGA CONSOLIDADO IPS'!CH33&lt;&gt;"",'CARGA CONSOLIDADO IPS'!CH33,IF(S1229="","",IF(S1229&gt;0,"N. D.")))</f>
        <v/>
      </c>
      <c r="M1229" s="292" t="str">
        <f>IF('CARGA CONSOLIDADO IPS'!CI33&lt;&gt;"",'CARGA CONSOLIDADO IPS'!CI33,IF(T1229="","",IF(T1229&gt;0,"N. D.")))</f>
        <v/>
      </c>
      <c r="N1229" s="292" t="str">
        <f>IF('CARGA CONSOLIDADO IPS'!CJ33&lt;&gt;"",'CARGA CONSOLIDADO IPS'!CJ33,IF(U1229="","",IF(U1229&gt;0,"N. D.")))</f>
        <v/>
      </c>
    </row>
    <row r="1230" spans="1:14" x14ac:dyDescent="0.25">
      <c r="A1230" s="288" t="str">
        <f t="shared" si="60"/>
        <v>SEDE</v>
      </c>
      <c r="B1230" s="288" t="str">
        <f t="shared" si="61"/>
        <v>NUEVA EPS</v>
      </c>
      <c r="C1230" s="288" t="str">
        <f t="shared" si="62"/>
        <v/>
      </c>
      <c r="D1230" s="288">
        <v>34</v>
      </c>
      <c r="E1230" s="288" t="s">
        <v>300</v>
      </c>
      <c r="F1230" s="288" t="s">
        <v>54</v>
      </c>
      <c r="G1230" s="288" t="str">
        <f>IF('CARGA CONSOLIDADO IPS'!CC34&lt;&gt;"",'CARGA CONSOLIDADO IPS'!CC34,IF(N1230="","",IF(N1230&gt;0,"N. D.")))</f>
        <v/>
      </c>
      <c r="H1230" s="292" t="str">
        <f>IF('CARGA CONSOLIDADO IPS'!CD34&lt;&gt;"",'CARGA CONSOLIDADO IPS'!CD34,IF(O1230="","",IF(O1230&gt;0,"N. D.")))</f>
        <v/>
      </c>
      <c r="I1230" s="292" t="str">
        <f>IF('CARGA CONSOLIDADO IPS'!CE34&lt;&gt;"",'CARGA CONSOLIDADO IPS'!CE34,IF(P1230="","",IF(P1230&gt;0,"N. D.")))</f>
        <v/>
      </c>
      <c r="J1230" s="292" t="str">
        <f>IF('CARGA CONSOLIDADO IPS'!CF34&lt;&gt;"",'CARGA CONSOLIDADO IPS'!CF34,IF(Q1230="","",IF(Q1230&gt;0,"N. D.")))</f>
        <v/>
      </c>
      <c r="K1230" s="292" t="str">
        <f>IF('CARGA CONSOLIDADO IPS'!CG34&lt;&gt;"",'CARGA CONSOLIDADO IPS'!CG34,IF(R1230="","",IF(R1230&gt;0,"N. D.")))</f>
        <v/>
      </c>
      <c r="L1230" s="292" t="str">
        <f>IF('CARGA CONSOLIDADO IPS'!CH34&lt;&gt;"",'CARGA CONSOLIDADO IPS'!CH34,IF(S1230="","",IF(S1230&gt;0,"N. D.")))</f>
        <v/>
      </c>
      <c r="M1230" s="292" t="str">
        <f>IF('CARGA CONSOLIDADO IPS'!CI34&lt;&gt;"",'CARGA CONSOLIDADO IPS'!CI34,IF(T1230="","",IF(T1230&gt;0,"N. D.")))</f>
        <v/>
      </c>
      <c r="N1230" s="292" t="str">
        <f>IF('CARGA CONSOLIDADO IPS'!CJ34&lt;&gt;"",'CARGA CONSOLIDADO IPS'!CJ34,IF(U1230="","",IF(U1230&gt;0,"N. D.")))</f>
        <v/>
      </c>
    </row>
    <row r="1231" spans="1:14" x14ac:dyDescent="0.25">
      <c r="A1231" s="288" t="str">
        <f t="shared" si="60"/>
        <v>SEDE</v>
      </c>
      <c r="B1231" s="288" t="str">
        <f t="shared" si="61"/>
        <v>NUEVA EPS</v>
      </c>
      <c r="C1231" s="288" t="str">
        <f t="shared" si="62"/>
        <v/>
      </c>
      <c r="D1231" s="288">
        <v>35</v>
      </c>
      <c r="E1231" s="288" t="s">
        <v>300</v>
      </c>
      <c r="F1231" s="288" t="s">
        <v>54</v>
      </c>
      <c r="G1231" s="288" t="str">
        <f>IF('CARGA CONSOLIDADO IPS'!CC35&lt;&gt;"",'CARGA CONSOLIDADO IPS'!CC35,IF(N1231="","",IF(N1231&gt;0,"N. D.")))</f>
        <v/>
      </c>
      <c r="H1231" s="292" t="str">
        <f>IF('CARGA CONSOLIDADO IPS'!CD35&lt;&gt;"",'CARGA CONSOLIDADO IPS'!CD35,IF(O1231="","",IF(O1231&gt;0,"N. D.")))</f>
        <v/>
      </c>
      <c r="I1231" s="292" t="str">
        <f>IF('CARGA CONSOLIDADO IPS'!CE35&lt;&gt;"",'CARGA CONSOLIDADO IPS'!CE35,IF(P1231="","",IF(P1231&gt;0,"N. D.")))</f>
        <v/>
      </c>
      <c r="J1231" s="292" t="str">
        <f>IF('CARGA CONSOLIDADO IPS'!CF35&lt;&gt;"",'CARGA CONSOLIDADO IPS'!CF35,IF(Q1231="","",IF(Q1231&gt;0,"N. D.")))</f>
        <v/>
      </c>
      <c r="K1231" s="292" t="str">
        <f>IF('CARGA CONSOLIDADO IPS'!CG35&lt;&gt;"",'CARGA CONSOLIDADO IPS'!CG35,IF(R1231="","",IF(R1231&gt;0,"N. D.")))</f>
        <v/>
      </c>
      <c r="L1231" s="292" t="str">
        <f>IF('CARGA CONSOLIDADO IPS'!CH35&lt;&gt;"",'CARGA CONSOLIDADO IPS'!CH35,IF(S1231="","",IF(S1231&gt;0,"N. D.")))</f>
        <v/>
      </c>
      <c r="M1231" s="292" t="str">
        <f>IF('CARGA CONSOLIDADO IPS'!CI35&lt;&gt;"",'CARGA CONSOLIDADO IPS'!CI35,IF(T1231="","",IF(T1231&gt;0,"N. D.")))</f>
        <v/>
      </c>
      <c r="N1231" s="292" t="str">
        <f>IF('CARGA CONSOLIDADO IPS'!CJ35&lt;&gt;"",'CARGA CONSOLIDADO IPS'!CJ35,IF(U1231="","",IF(U1231&gt;0,"N. D.")))</f>
        <v/>
      </c>
    </row>
    <row r="1232" spans="1:14" x14ac:dyDescent="0.25">
      <c r="A1232" s="288" t="str">
        <f t="shared" si="60"/>
        <v>SEDE</v>
      </c>
      <c r="B1232" s="288" t="str">
        <f t="shared" si="61"/>
        <v>NUEVA EPS</v>
      </c>
      <c r="C1232" s="288" t="str">
        <f t="shared" si="62"/>
        <v/>
      </c>
      <c r="D1232" s="288">
        <v>36</v>
      </c>
      <c r="E1232" s="288" t="s">
        <v>300</v>
      </c>
      <c r="F1232" s="288" t="s">
        <v>54</v>
      </c>
      <c r="G1232" s="288" t="str">
        <f>IF('CARGA CONSOLIDADO IPS'!CC36&lt;&gt;"",'CARGA CONSOLIDADO IPS'!CC36,IF(N1232="","",IF(N1232&gt;0,"N. D.")))</f>
        <v/>
      </c>
      <c r="H1232" s="292" t="str">
        <f>IF('CARGA CONSOLIDADO IPS'!CD36&lt;&gt;"",'CARGA CONSOLIDADO IPS'!CD36,IF(O1232="","",IF(O1232&gt;0,"N. D.")))</f>
        <v/>
      </c>
      <c r="I1232" s="292" t="str">
        <f>IF('CARGA CONSOLIDADO IPS'!CE36&lt;&gt;"",'CARGA CONSOLIDADO IPS'!CE36,IF(P1232="","",IF(P1232&gt;0,"N. D.")))</f>
        <v/>
      </c>
      <c r="J1232" s="292" t="str">
        <f>IF('CARGA CONSOLIDADO IPS'!CF36&lt;&gt;"",'CARGA CONSOLIDADO IPS'!CF36,IF(Q1232="","",IF(Q1232&gt;0,"N. D.")))</f>
        <v/>
      </c>
      <c r="K1232" s="292" t="str">
        <f>IF('CARGA CONSOLIDADO IPS'!CG36&lt;&gt;"",'CARGA CONSOLIDADO IPS'!CG36,IF(R1232="","",IF(R1232&gt;0,"N. D.")))</f>
        <v/>
      </c>
      <c r="L1232" s="292" t="str">
        <f>IF('CARGA CONSOLIDADO IPS'!CH36&lt;&gt;"",'CARGA CONSOLIDADO IPS'!CH36,IF(S1232="","",IF(S1232&gt;0,"N. D.")))</f>
        <v/>
      </c>
      <c r="M1232" s="292" t="str">
        <f>IF('CARGA CONSOLIDADO IPS'!CI36&lt;&gt;"",'CARGA CONSOLIDADO IPS'!CI36,IF(T1232="","",IF(T1232&gt;0,"N. D.")))</f>
        <v/>
      </c>
      <c r="N1232" s="292" t="str">
        <f>IF('CARGA CONSOLIDADO IPS'!CJ36&lt;&gt;"",'CARGA CONSOLIDADO IPS'!CJ36,IF(U1232="","",IF(U1232&gt;0,"N. D.")))</f>
        <v/>
      </c>
    </row>
    <row r="1233" spans="1:14" x14ac:dyDescent="0.25">
      <c r="A1233" s="288" t="str">
        <f t="shared" si="60"/>
        <v>SEDE</v>
      </c>
      <c r="B1233" s="288" t="str">
        <f t="shared" si="61"/>
        <v>NUEVA EPS</v>
      </c>
      <c r="C1233" s="288" t="str">
        <f t="shared" si="62"/>
        <v/>
      </c>
      <c r="D1233" s="288">
        <v>37</v>
      </c>
      <c r="E1233" s="288" t="s">
        <v>300</v>
      </c>
      <c r="F1233" s="288" t="s">
        <v>54</v>
      </c>
      <c r="G1233" s="288" t="str">
        <f>IF('CARGA CONSOLIDADO IPS'!CC37&lt;&gt;"",'CARGA CONSOLIDADO IPS'!CC37,IF(N1233="","",IF(N1233&gt;0,"N. D.")))</f>
        <v/>
      </c>
      <c r="H1233" s="292" t="str">
        <f>IF('CARGA CONSOLIDADO IPS'!CD37&lt;&gt;"",'CARGA CONSOLIDADO IPS'!CD37,IF(O1233="","",IF(O1233&gt;0,"N. D.")))</f>
        <v/>
      </c>
      <c r="I1233" s="292" t="str">
        <f>IF('CARGA CONSOLIDADO IPS'!CE37&lt;&gt;"",'CARGA CONSOLIDADO IPS'!CE37,IF(P1233="","",IF(P1233&gt;0,"N. D.")))</f>
        <v/>
      </c>
      <c r="J1233" s="292" t="str">
        <f>IF('CARGA CONSOLIDADO IPS'!CF37&lt;&gt;"",'CARGA CONSOLIDADO IPS'!CF37,IF(Q1233="","",IF(Q1233&gt;0,"N. D.")))</f>
        <v/>
      </c>
      <c r="K1233" s="292" t="str">
        <f>IF('CARGA CONSOLIDADO IPS'!CG37&lt;&gt;"",'CARGA CONSOLIDADO IPS'!CG37,IF(R1233="","",IF(R1233&gt;0,"N. D.")))</f>
        <v/>
      </c>
      <c r="L1233" s="292" t="str">
        <f>IF('CARGA CONSOLIDADO IPS'!CH37&lt;&gt;"",'CARGA CONSOLIDADO IPS'!CH37,IF(S1233="","",IF(S1233&gt;0,"N. D.")))</f>
        <v/>
      </c>
      <c r="M1233" s="292" t="str">
        <f>IF('CARGA CONSOLIDADO IPS'!CI37&lt;&gt;"",'CARGA CONSOLIDADO IPS'!CI37,IF(T1233="","",IF(T1233&gt;0,"N. D.")))</f>
        <v/>
      </c>
      <c r="N1233" s="292" t="str">
        <f>IF('CARGA CONSOLIDADO IPS'!CJ37&lt;&gt;"",'CARGA CONSOLIDADO IPS'!CJ37,IF(U1233="","",IF(U1233&gt;0,"N. D.")))</f>
        <v/>
      </c>
    </row>
    <row r="1234" spans="1:14" x14ac:dyDescent="0.25">
      <c r="A1234" s="288" t="str">
        <f t="shared" si="60"/>
        <v>SEDE</v>
      </c>
      <c r="B1234" s="288" t="str">
        <f t="shared" si="61"/>
        <v>NUEVA EPS</v>
      </c>
      <c r="C1234" s="288" t="str">
        <f t="shared" si="62"/>
        <v/>
      </c>
      <c r="D1234" s="288">
        <v>38</v>
      </c>
      <c r="E1234" s="288" t="s">
        <v>300</v>
      </c>
      <c r="F1234" s="288" t="s">
        <v>54</v>
      </c>
      <c r="G1234" s="288" t="str">
        <f>IF('CARGA CONSOLIDADO IPS'!CC38&lt;&gt;"",'CARGA CONSOLIDADO IPS'!CC38,IF(N1234="","",IF(N1234&gt;0,"N. D.")))</f>
        <v/>
      </c>
      <c r="H1234" s="292" t="str">
        <f>IF('CARGA CONSOLIDADO IPS'!CD38&lt;&gt;"",'CARGA CONSOLIDADO IPS'!CD38,IF(O1234="","",IF(O1234&gt;0,"N. D.")))</f>
        <v/>
      </c>
      <c r="I1234" s="292" t="str">
        <f>IF('CARGA CONSOLIDADO IPS'!CE38&lt;&gt;"",'CARGA CONSOLIDADO IPS'!CE38,IF(P1234="","",IF(P1234&gt;0,"N. D.")))</f>
        <v/>
      </c>
      <c r="J1234" s="292" t="str">
        <f>IF('CARGA CONSOLIDADO IPS'!CF38&lt;&gt;"",'CARGA CONSOLIDADO IPS'!CF38,IF(Q1234="","",IF(Q1234&gt;0,"N. D.")))</f>
        <v/>
      </c>
      <c r="K1234" s="292" t="str">
        <f>IF('CARGA CONSOLIDADO IPS'!CG38&lt;&gt;"",'CARGA CONSOLIDADO IPS'!CG38,IF(R1234="","",IF(R1234&gt;0,"N. D.")))</f>
        <v/>
      </c>
      <c r="L1234" s="292" t="str">
        <f>IF('CARGA CONSOLIDADO IPS'!CH38&lt;&gt;"",'CARGA CONSOLIDADO IPS'!CH38,IF(S1234="","",IF(S1234&gt;0,"N. D.")))</f>
        <v/>
      </c>
      <c r="M1234" s="292" t="str">
        <f>IF('CARGA CONSOLIDADO IPS'!CI38&lt;&gt;"",'CARGA CONSOLIDADO IPS'!CI38,IF(T1234="","",IF(T1234&gt;0,"N. D.")))</f>
        <v/>
      </c>
      <c r="N1234" s="292" t="str">
        <f>IF('CARGA CONSOLIDADO IPS'!CJ38&lt;&gt;"",'CARGA CONSOLIDADO IPS'!CJ38,IF(U1234="","",IF(U1234&gt;0,"N. D.")))</f>
        <v/>
      </c>
    </row>
    <row r="1235" spans="1:14" x14ac:dyDescent="0.25">
      <c r="A1235" s="288" t="str">
        <f t="shared" si="60"/>
        <v>SEDE</v>
      </c>
      <c r="B1235" s="288" t="str">
        <f t="shared" si="61"/>
        <v>NUEVA EPS</v>
      </c>
      <c r="C1235" s="288" t="str">
        <f t="shared" si="62"/>
        <v/>
      </c>
      <c r="D1235" s="288">
        <v>39</v>
      </c>
      <c r="E1235" s="288" t="s">
        <v>300</v>
      </c>
      <c r="F1235" s="288" t="s">
        <v>54</v>
      </c>
      <c r="G1235" s="288" t="str">
        <f>IF('CARGA CONSOLIDADO IPS'!CC39&lt;&gt;"",'CARGA CONSOLIDADO IPS'!CC39,IF(N1235="","",IF(N1235&gt;0,"N. D.")))</f>
        <v/>
      </c>
      <c r="H1235" s="292" t="str">
        <f>IF('CARGA CONSOLIDADO IPS'!CD39&lt;&gt;"",'CARGA CONSOLIDADO IPS'!CD39,IF(O1235="","",IF(O1235&gt;0,"N. D.")))</f>
        <v/>
      </c>
      <c r="I1235" s="292" t="str">
        <f>IF('CARGA CONSOLIDADO IPS'!CE39&lt;&gt;"",'CARGA CONSOLIDADO IPS'!CE39,IF(P1235="","",IF(P1235&gt;0,"N. D.")))</f>
        <v/>
      </c>
      <c r="J1235" s="292" t="str">
        <f>IF('CARGA CONSOLIDADO IPS'!CF39&lt;&gt;"",'CARGA CONSOLIDADO IPS'!CF39,IF(Q1235="","",IF(Q1235&gt;0,"N. D.")))</f>
        <v/>
      </c>
      <c r="K1235" s="292" t="str">
        <f>IF('CARGA CONSOLIDADO IPS'!CG39&lt;&gt;"",'CARGA CONSOLIDADO IPS'!CG39,IF(R1235="","",IF(R1235&gt;0,"N. D.")))</f>
        <v/>
      </c>
      <c r="L1235" s="292" t="str">
        <f>IF('CARGA CONSOLIDADO IPS'!CH39&lt;&gt;"",'CARGA CONSOLIDADO IPS'!CH39,IF(S1235="","",IF(S1235&gt;0,"N. D.")))</f>
        <v/>
      </c>
      <c r="M1235" s="292" t="str">
        <f>IF('CARGA CONSOLIDADO IPS'!CI39&lt;&gt;"",'CARGA CONSOLIDADO IPS'!CI39,IF(T1235="","",IF(T1235&gt;0,"N. D.")))</f>
        <v/>
      </c>
      <c r="N1235" s="292" t="str">
        <f>IF('CARGA CONSOLIDADO IPS'!CJ39&lt;&gt;"",'CARGA CONSOLIDADO IPS'!CJ39,IF(U1235="","",IF(U1235&gt;0,"N. D.")))</f>
        <v/>
      </c>
    </row>
    <row r="1236" spans="1:14" x14ac:dyDescent="0.25">
      <c r="A1236" s="288" t="str">
        <f t="shared" si="60"/>
        <v>SEDE</v>
      </c>
      <c r="B1236" s="288" t="str">
        <f t="shared" si="61"/>
        <v>NUEVA EPS</v>
      </c>
      <c r="C1236" s="288" t="str">
        <f t="shared" si="62"/>
        <v/>
      </c>
      <c r="D1236" s="288">
        <v>40</v>
      </c>
      <c r="E1236" s="288" t="s">
        <v>300</v>
      </c>
      <c r="F1236" s="288" t="s">
        <v>54</v>
      </c>
      <c r="G1236" s="288" t="str">
        <f>IF('CARGA CONSOLIDADO IPS'!CC40&lt;&gt;"",'CARGA CONSOLIDADO IPS'!CC40,IF(N1236="","",IF(N1236&gt;0,"N. D.")))</f>
        <v/>
      </c>
      <c r="H1236" s="292" t="str">
        <f>IF('CARGA CONSOLIDADO IPS'!CD40&lt;&gt;"",'CARGA CONSOLIDADO IPS'!CD40,IF(O1236="","",IF(O1236&gt;0,"N. D.")))</f>
        <v/>
      </c>
      <c r="I1236" s="292" t="str">
        <f>IF('CARGA CONSOLIDADO IPS'!CE40&lt;&gt;"",'CARGA CONSOLIDADO IPS'!CE40,IF(P1236="","",IF(P1236&gt;0,"N. D.")))</f>
        <v/>
      </c>
      <c r="J1236" s="292" t="str">
        <f>IF('CARGA CONSOLIDADO IPS'!CF40&lt;&gt;"",'CARGA CONSOLIDADO IPS'!CF40,IF(Q1236="","",IF(Q1236&gt;0,"N. D.")))</f>
        <v/>
      </c>
      <c r="K1236" s="292" t="str">
        <f>IF('CARGA CONSOLIDADO IPS'!CG40&lt;&gt;"",'CARGA CONSOLIDADO IPS'!CG40,IF(R1236="","",IF(R1236&gt;0,"N. D.")))</f>
        <v/>
      </c>
      <c r="L1236" s="292" t="str">
        <f>IF('CARGA CONSOLIDADO IPS'!CH40&lt;&gt;"",'CARGA CONSOLIDADO IPS'!CH40,IF(S1236="","",IF(S1236&gt;0,"N. D.")))</f>
        <v/>
      </c>
      <c r="M1236" s="292" t="str">
        <f>IF('CARGA CONSOLIDADO IPS'!CI40&lt;&gt;"",'CARGA CONSOLIDADO IPS'!CI40,IF(T1236="","",IF(T1236&gt;0,"N. D.")))</f>
        <v/>
      </c>
      <c r="N1236" s="292" t="str">
        <f>IF('CARGA CONSOLIDADO IPS'!CJ40&lt;&gt;"",'CARGA CONSOLIDADO IPS'!CJ40,IF(U1236="","",IF(U1236&gt;0,"N. D.")))</f>
        <v/>
      </c>
    </row>
    <row r="1237" spans="1:14" x14ac:dyDescent="0.25">
      <c r="A1237" s="288" t="str">
        <f t="shared" si="60"/>
        <v>SEDE</v>
      </c>
      <c r="B1237" s="288" t="str">
        <f t="shared" si="61"/>
        <v>NUEVA EPS</v>
      </c>
      <c r="C1237" s="288" t="str">
        <f t="shared" si="62"/>
        <v/>
      </c>
      <c r="D1237" s="288">
        <v>41</v>
      </c>
      <c r="E1237" s="288" t="s">
        <v>300</v>
      </c>
      <c r="F1237" s="288" t="s">
        <v>54</v>
      </c>
      <c r="G1237" s="288" t="str">
        <f>IF('CARGA CONSOLIDADO IPS'!CC41&lt;&gt;"",'CARGA CONSOLIDADO IPS'!CC41,IF(N1237="","",IF(N1237&gt;0,"N. D.")))</f>
        <v/>
      </c>
      <c r="H1237" s="292" t="str">
        <f>IF('CARGA CONSOLIDADO IPS'!CD41&lt;&gt;"",'CARGA CONSOLIDADO IPS'!CD41,IF(O1237="","",IF(O1237&gt;0,"N. D.")))</f>
        <v/>
      </c>
      <c r="I1237" s="292" t="str">
        <f>IF('CARGA CONSOLIDADO IPS'!CE41&lt;&gt;"",'CARGA CONSOLIDADO IPS'!CE41,IF(P1237="","",IF(P1237&gt;0,"N. D.")))</f>
        <v/>
      </c>
      <c r="J1237" s="292" t="str">
        <f>IF('CARGA CONSOLIDADO IPS'!CF41&lt;&gt;"",'CARGA CONSOLIDADO IPS'!CF41,IF(Q1237="","",IF(Q1237&gt;0,"N. D.")))</f>
        <v/>
      </c>
      <c r="K1237" s="292" t="str">
        <f>IF('CARGA CONSOLIDADO IPS'!CG41&lt;&gt;"",'CARGA CONSOLIDADO IPS'!CG41,IF(R1237="","",IF(R1237&gt;0,"N. D.")))</f>
        <v/>
      </c>
      <c r="L1237" s="292" t="str">
        <f>IF('CARGA CONSOLIDADO IPS'!CH41&lt;&gt;"",'CARGA CONSOLIDADO IPS'!CH41,IF(S1237="","",IF(S1237&gt;0,"N. D.")))</f>
        <v/>
      </c>
      <c r="M1237" s="292" t="str">
        <f>IF('CARGA CONSOLIDADO IPS'!CI41&lt;&gt;"",'CARGA CONSOLIDADO IPS'!CI41,IF(T1237="","",IF(T1237&gt;0,"N. D.")))</f>
        <v/>
      </c>
      <c r="N1237" s="292" t="str">
        <f>IF('CARGA CONSOLIDADO IPS'!CJ41&lt;&gt;"",'CARGA CONSOLIDADO IPS'!CJ41,IF(U1237="","",IF(U1237&gt;0,"N. D.")))</f>
        <v/>
      </c>
    </row>
    <row r="1238" spans="1:14" x14ac:dyDescent="0.25">
      <c r="A1238" s="288" t="str">
        <f t="shared" si="60"/>
        <v>SEDE</v>
      </c>
      <c r="B1238" s="288" t="str">
        <f t="shared" si="61"/>
        <v>NUEVA EPS</v>
      </c>
      <c r="C1238" s="288" t="str">
        <f t="shared" si="62"/>
        <v/>
      </c>
      <c r="D1238" s="288">
        <v>42</v>
      </c>
      <c r="E1238" s="288" t="s">
        <v>300</v>
      </c>
      <c r="F1238" s="288" t="s">
        <v>54</v>
      </c>
      <c r="G1238" s="288" t="str">
        <f>IF('CARGA CONSOLIDADO IPS'!CC42&lt;&gt;"",'CARGA CONSOLIDADO IPS'!CC42,IF(N1238="","",IF(N1238&gt;0,"N. D.")))</f>
        <v/>
      </c>
      <c r="H1238" s="292" t="str">
        <f>IF('CARGA CONSOLIDADO IPS'!CD42&lt;&gt;"",'CARGA CONSOLIDADO IPS'!CD42,IF(O1238="","",IF(O1238&gt;0,"N. D.")))</f>
        <v/>
      </c>
      <c r="I1238" s="292" t="str">
        <f>IF('CARGA CONSOLIDADO IPS'!CE42&lt;&gt;"",'CARGA CONSOLIDADO IPS'!CE42,IF(P1238="","",IF(P1238&gt;0,"N. D.")))</f>
        <v/>
      </c>
      <c r="J1238" s="292" t="str">
        <f>IF('CARGA CONSOLIDADO IPS'!CF42&lt;&gt;"",'CARGA CONSOLIDADO IPS'!CF42,IF(Q1238="","",IF(Q1238&gt;0,"N. D.")))</f>
        <v/>
      </c>
      <c r="K1238" s="292" t="str">
        <f>IF('CARGA CONSOLIDADO IPS'!CG42&lt;&gt;"",'CARGA CONSOLIDADO IPS'!CG42,IF(R1238="","",IF(R1238&gt;0,"N. D.")))</f>
        <v/>
      </c>
      <c r="L1238" s="292" t="str">
        <f>IF('CARGA CONSOLIDADO IPS'!CH42&lt;&gt;"",'CARGA CONSOLIDADO IPS'!CH42,IF(S1238="","",IF(S1238&gt;0,"N. D.")))</f>
        <v/>
      </c>
      <c r="M1238" s="292" t="str">
        <f>IF('CARGA CONSOLIDADO IPS'!CI42&lt;&gt;"",'CARGA CONSOLIDADO IPS'!CI42,IF(T1238="","",IF(T1238&gt;0,"N. D.")))</f>
        <v/>
      </c>
      <c r="N1238" s="292" t="str">
        <f>IF('CARGA CONSOLIDADO IPS'!CJ42&lt;&gt;"",'CARGA CONSOLIDADO IPS'!CJ42,IF(U1238="","",IF(U1238&gt;0,"N. D.")))</f>
        <v/>
      </c>
    </row>
    <row r="1239" spans="1:14" x14ac:dyDescent="0.25">
      <c r="A1239" s="288" t="str">
        <f t="shared" si="60"/>
        <v>SEDE</v>
      </c>
      <c r="B1239" s="288" t="str">
        <f t="shared" si="61"/>
        <v>NUEVA EPS</v>
      </c>
      <c r="C1239" s="288" t="str">
        <f t="shared" si="62"/>
        <v/>
      </c>
      <c r="D1239" s="288">
        <v>43</v>
      </c>
      <c r="E1239" s="288" t="s">
        <v>300</v>
      </c>
      <c r="F1239" s="288" t="s">
        <v>54</v>
      </c>
      <c r="G1239" s="288" t="str">
        <f>IF('CARGA CONSOLIDADO IPS'!CC43&lt;&gt;"",'CARGA CONSOLIDADO IPS'!CC43,IF(N1239="","",IF(N1239&gt;0,"N. D.")))</f>
        <v/>
      </c>
      <c r="H1239" s="292" t="str">
        <f>IF('CARGA CONSOLIDADO IPS'!CD43&lt;&gt;"",'CARGA CONSOLIDADO IPS'!CD43,IF(O1239="","",IF(O1239&gt;0,"N. D.")))</f>
        <v/>
      </c>
      <c r="I1239" s="292" t="str">
        <f>IF('CARGA CONSOLIDADO IPS'!CE43&lt;&gt;"",'CARGA CONSOLIDADO IPS'!CE43,IF(P1239="","",IF(P1239&gt;0,"N. D.")))</f>
        <v/>
      </c>
      <c r="J1239" s="292" t="str">
        <f>IF('CARGA CONSOLIDADO IPS'!CF43&lt;&gt;"",'CARGA CONSOLIDADO IPS'!CF43,IF(Q1239="","",IF(Q1239&gt;0,"N. D.")))</f>
        <v/>
      </c>
      <c r="K1239" s="292" t="str">
        <f>IF('CARGA CONSOLIDADO IPS'!CG43&lt;&gt;"",'CARGA CONSOLIDADO IPS'!CG43,IF(R1239="","",IF(R1239&gt;0,"N. D.")))</f>
        <v/>
      </c>
      <c r="L1239" s="292" t="str">
        <f>IF('CARGA CONSOLIDADO IPS'!CH43&lt;&gt;"",'CARGA CONSOLIDADO IPS'!CH43,IF(S1239="","",IF(S1239&gt;0,"N. D.")))</f>
        <v/>
      </c>
      <c r="M1239" s="292" t="str">
        <f>IF('CARGA CONSOLIDADO IPS'!CI43&lt;&gt;"",'CARGA CONSOLIDADO IPS'!CI43,IF(T1239="","",IF(T1239&gt;0,"N. D.")))</f>
        <v/>
      </c>
      <c r="N1239" s="292" t="str">
        <f>IF('CARGA CONSOLIDADO IPS'!CJ43&lt;&gt;"",'CARGA CONSOLIDADO IPS'!CJ43,IF(U1239="","",IF(U1239&gt;0,"N. D.")))</f>
        <v/>
      </c>
    </row>
    <row r="1240" spans="1:14" x14ac:dyDescent="0.25">
      <c r="A1240" s="288" t="str">
        <f t="shared" si="60"/>
        <v>SEDE</v>
      </c>
      <c r="B1240" s="288" t="str">
        <f t="shared" si="61"/>
        <v>NUEVA EPS</v>
      </c>
      <c r="C1240" s="288" t="str">
        <f t="shared" si="62"/>
        <v/>
      </c>
      <c r="D1240" s="288">
        <v>44</v>
      </c>
      <c r="E1240" s="288" t="s">
        <v>300</v>
      </c>
      <c r="F1240" s="288" t="s">
        <v>54</v>
      </c>
      <c r="G1240" s="288" t="str">
        <f>IF('CARGA CONSOLIDADO IPS'!CC44&lt;&gt;"",'CARGA CONSOLIDADO IPS'!CC44,IF(N1240="","",IF(N1240&gt;0,"N. D.")))</f>
        <v/>
      </c>
      <c r="H1240" s="292" t="str">
        <f>IF('CARGA CONSOLIDADO IPS'!CD44&lt;&gt;"",'CARGA CONSOLIDADO IPS'!CD44,IF(O1240="","",IF(O1240&gt;0,"N. D.")))</f>
        <v/>
      </c>
      <c r="I1240" s="292" t="str">
        <f>IF('CARGA CONSOLIDADO IPS'!CE44&lt;&gt;"",'CARGA CONSOLIDADO IPS'!CE44,IF(P1240="","",IF(P1240&gt;0,"N. D.")))</f>
        <v/>
      </c>
      <c r="J1240" s="292" t="str">
        <f>IF('CARGA CONSOLIDADO IPS'!CF44&lt;&gt;"",'CARGA CONSOLIDADO IPS'!CF44,IF(Q1240="","",IF(Q1240&gt;0,"N. D.")))</f>
        <v/>
      </c>
      <c r="K1240" s="292" t="str">
        <f>IF('CARGA CONSOLIDADO IPS'!CG44&lt;&gt;"",'CARGA CONSOLIDADO IPS'!CG44,IF(R1240="","",IF(R1240&gt;0,"N. D.")))</f>
        <v/>
      </c>
      <c r="L1240" s="292" t="str">
        <f>IF('CARGA CONSOLIDADO IPS'!CH44&lt;&gt;"",'CARGA CONSOLIDADO IPS'!CH44,IF(S1240="","",IF(S1240&gt;0,"N. D.")))</f>
        <v/>
      </c>
      <c r="M1240" s="292" t="str">
        <f>IF('CARGA CONSOLIDADO IPS'!CI44&lt;&gt;"",'CARGA CONSOLIDADO IPS'!CI44,IF(T1240="","",IF(T1240&gt;0,"N. D.")))</f>
        <v/>
      </c>
      <c r="N1240" s="292" t="str">
        <f>IF('CARGA CONSOLIDADO IPS'!CJ44&lt;&gt;"",'CARGA CONSOLIDADO IPS'!CJ44,IF(U1240="","",IF(U1240&gt;0,"N. D.")))</f>
        <v/>
      </c>
    </row>
    <row r="1241" spans="1:14" x14ac:dyDescent="0.25">
      <c r="A1241" s="288" t="str">
        <f t="shared" si="60"/>
        <v>SEDE</v>
      </c>
      <c r="B1241" s="288" t="str">
        <f t="shared" si="61"/>
        <v>NUEVA EPS</v>
      </c>
      <c r="C1241" s="288" t="str">
        <f t="shared" si="62"/>
        <v/>
      </c>
      <c r="D1241" s="288">
        <v>45</v>
      </c>
      <c r="E1241" s="288" t="s">
        <v>300</v>
      </c>
      <c r="F1241" s="288" t="s">
        <v>54</v>
      </c>
      <c r="G1241" s="288" t="str">
        <f>IF('CARGA CONSOLIDADO IPS'!CC45&lt;&gt;"",'CARGA CONSOLIDADO IPS'!CC45,IF(N1241="","",IF(N1241&gt;0,"N. D.")))</f>
        <v/>
      </c>
      <c r="H1241" s="292" t="str">
        <f>IF('CARGA CONSOLIDADO IPS'!CD45&lt;&gt;"",'CARGA CONSOLIDADO IPS'!CD45,IF(O1241="","",IF(O1241&gt;0,"N. D.")))</f>
        <v/>
      </c>
      <c r="I1241" s="292" t="str">
        <f>IF('CARGA CONSOLIDADO IPS'!CE45&lt;&gt;"",'CARGA CONSOLIDADO IPS'!CE45,IF(P1241="","",IF(P1241&gt;0,"N. D.")))</f>
        <v/>
      </c>
      <c r="J1241" s="292" t="str">
        <f>IF('CARGA CONSOLIDADO IPS'!CF45&lt;&gt;"",'CARGA CONSOLIDADO IPS'!CF45,IF(Q1241="","",IF(Q1241&gt;0,"N. D.")))</f>
        <v/>
      </c>
      <c r="K1241" s="292" t="str">
        <f>IF('CARGA CONSOLIDADO IPS'!CG45&lt;&gt;"",'CARGA CONSOLIDADO IPS'!CG45,IF(R1241="","",IF(R1241&gt;0,"N. D.")))</f>
        <v/>
      </c>
      <c r="L1241" s="292" t="str">
        <f>IF('CARGA CONSOLIDADO IPS'!CH45&lt;&gt;"",'CARGA CONSOLIDADO IPS'!CH45,IF(S1241="","",IF(S1241&gt;0,"N. D.")))</f>
        <v/>
      </c>
      <c r="M1241" s="292" t="str">
        <f>IF('CARGA CONSOLIDADO IPS'!CI45&lt;&gt;"",'CARGA CONSOLIDADO IPS'!CI45,IF(T1241="","",IF(T1241&gt;0,"N. D.")))</f>
        <v/>
      </c>
      <c r="N1241" s="292" t="str">
        <f>IF('CARGA CONSOLIDADO IPS'!CJ45&lt;&gt;"",'CARGA CONSOLIDADO IPS'!CJ45,IF(U1241="","",IF(U1241&gt;0,"N. D.")))</f>
        <v/>
      </c>
    </row>
    <row r="1242" spans="1:14" x14ac:dyDescent="0.25">
      <c r="A1242" s="288" t="str">
        <f t="shared" si="60"/>
        <v>SEDE</v>
      </c>
      <c r="B1242" s="288" t="str">
        <f t="shared" si="61"/>
        <v>NUEVA EPS</v>
      </c>
      <c r="C1242" s="288" t="str">
        <f t="shared" si="62"/>
        <v/>
      </c>
      <c r="D1242" s="288">
        <v>46</v>
      </c>
      <c r="E1242" s="288" t="s">
        <v>300</v>
      </c>
      <c r="F1242" s="288" t="s">
        <v>54</v>
      </c>
      <c r="G1242" s="288" t="str">
        <f>IF('CARGA CONSOLIDADO IPS'!CC46&lt;&gt;"",'CARGA CONSOLIDADO IPS'!CC46,IF(N1242="","",IF(N1242&gt;0,"N. D.")))</f>
        <v/>
      </c>
      <c r="H1242" s="292" t="str">
        <f>IF('CARGA CONSOLIDADO IPS'!CD46&lt;&gt;"",'CARGA CONSOLIDADO IPS'!CD46,IF(O1242="","",IF(O1242&gt;0,"N. D.")))</f>
        <v/>
      </c>
      <c r="I1242" s="292" t="str">
        <f>IF('CARGA CONSOLIDADO IPS'!CE46&lt;&gt;"",'CARGA CONSOLIDADO IPS'!CE46,IF(P1242="","",IF(P1242&gt;0,"N. D.")))</f>
        <v/>
      </c>
      <c r="J1242" s="292" t="str">
        <f>IF('CARGA CONSOLIDADO IPS'!CF46&lt;&gt;"",'CARGA CONSOLIDADO IPS'!CF46,IF(Q1242="","",IF(Q1242&gt;0,"N. D.")))</f>
        <v/>
      </c>
      <c r="K1242" s="292" t="str">
        <f>IF('CARGA CONSOLIDADO IPS'!CG46&lt;&gt;"",'CARGA CONSOLIDADO IPS'!CG46,IF(R1242="","",IF(R1242&gt;0,"N. D.")))</f>
        <v/>
      </c>
      <c r="L1242" s="292" t="str">
        <f>IF('CARGA CONSOLIDADO IPS'!CH46&lt;&gt;"",'CARGA CONSOLIDADO IPS'!CH46,IF(S1242="","",IF(S1242&gt;0,"N. D.")))</f>
        <v/>
      </c>
      <c r="M1242" s="292" t="str">
        <f>IF('CARGA CONSOLIDADO IPS'!CI46&lt;&gt;"",'CARGA CONSOLIDADO IPS'!CI46,IF(T1242="","",IF(T1242&gt;0,"N. D.")))</f>
        <v/>
      </c>
      <c r="N1242" s="292" t="str">
        <f>IF('CARGA CONSOLIDADO IPS'!CJ46&lt;&gt;"",'CARGA CONSOLIDADO IPS'!CJ46,IF(U1242="","",IF(U1242&gt;0,"N. D.")))</f>
        <v/>
      </c>
    </row>
    <row r="1243" spans="1:14" x14ac:dyDescent="0.25">
      <c r="A1243" s="288" t="str">
        <f t="shared" si="60"/>
        <v>SEDE</v>
      </c>
      <c r="B1243" s="288" t="str">
        <f t="shared" si="61"/>
        <v>NUEVA EPS</v>
      </c>
      <c r="C1243" s="288" t="str">
        <f t="shared" si="62"/>
        <v/>
      </c>
      <c r="D1243" s="288">
        <v>47</v>
      </c>
      <c r="E1243" s="288" t="s">
        <v>300</v>
      </c>
      <c r="F1243" s="288" t="s">
        <v>54</v>
      </c>
      <c r="G1243" s="288" t="str">
        <f>IF('CARGA CONSOLIDADO IPS'!CC47&lt;&gt;"",'CARGA CONSOLIDADO IPS'!CC47,IF(N1243="","",IF(N1243&gt;0,"N. D.")))</f>
        <v/>
      </c>
      <c r="H1243" s="292" t="str">
        <f>IF('CARGA CONSOLIDADO IPS'!CD47&lt;&gt;"",'CARGA CONSOLIDADO IPS'!CD47,IF(O1243="","",IF(O1243&gt;0,"N. D.")))</f>
        <v/>
      </c>
      <c r="I1243" s="292" t="str">
        <f>IF('CARGA CONSOLIDADO IPS'!CE47&lt;&gt;"",'CARGA CONSOLIDADO IPS'!CE47,IF(P1243="","",IF(P1243&gt;0,"N. D.")))</f>
        <v/>
      </c>
      <c r="J1243" s="292" t="str">
        <f>IF('CARGA CONSOLIDADO IPS'!CF47&lt;&gt;"",'CARGA CONSOLIDADO IPS'!CF47,IF(Q1243="","",IF(Q1243&gt;0,"N. D.")))</f>
        <v/>
      </c>
      <c r="K1243" s="292" t="str">
        <f>IF('CARGA CONSOLIDADO IPS'!CG47&lt;&gt;"",'CARGA CONSOLIDADO IPS'!CG47,IF(R1243="","",IF(R1243&gt;0,"N. D.")))</f>
        <v/>
      </c>
      <c r="L1243" s="292" t="str">
        <f>IF('CARGA CONSOLIDADO IPS'!CH47&lt;&gt;"",'CARGA CONSOLIDADO IPS'!CH47,IF(S1243="","",IF(S1243&gt;0,"N. D.")))</f>
        <v/>
      </c>
      <c r="M1243" s="292" t="str">
        <f>IF('CARGA CONSOLIDADO IPS'!CI47&lt;&gt;"",'CARGA CONSOLIDADO IPS'!CI47,IF(T1243="","",IF(T1243&gt;0,"N. D.")))</f>
        <v/>
      </c>
      <c r="N1243" s="292" t="str">
        <f>IF('CARGA CONSOLIDADO IPS'!CJ47&lt;&gt;"",'CARGA CONSOLIDADO IPS'!CJ47,IF(U1243="","",IF(U1243&gt;0,"N. D.")))</f>
        <v/>
      </c>
    </row>
    <row r="1244" spans="1:14" x14ac:dyDescent="0.25">
      <c r="A1244" s="288" t="str">
        <f t="shared" si="60"/>
        <v>SEDE</v>
      </c>
      <c r="B1244" s="288" t="str">
        <f t="shared" si="61"/>
        <v>NUEVA EPS</v>
      </c>
      <c r="C1244" s="288" t="str">
        <f t="shared" si="62"/>
        <v/>
      </c>
      <c r="D1244" s="288">
        <v>48</v>
      </c>
      <c r="E1244" s="288" t="s">
        <v>300</v>
      </c>
      <c r="F1244" s="288" t="s">
        <v>54</v>
      </c>
      <c r="G1244" s="288" t="str">
        <f>IF('CARGA CONSOLIDADO IPS'!CC48&lt;&gt;"",'CARGA CONSOLIDADO IPS'!CC48,IF(N1244="","",IF(N1244&gt;0,"N. D.")))</f>
        <v/>
      </c>
      <c r="H1244" s="292" t="str">
        <f>IF('CARGA CONSOLIDADO IPS'!CD48&lt;&gt;"",'CARGA CONSOLIDADO IPS'!CD48,IF(O1244="","",IF(O1244&gt;0,"N. D.")))</f>
        <v/>
      </c>
      <c r="I1244" s="292" t="str">
        <f>IF('CARGA CONSOLIDADO IPS'!CE48&lt;&gt;"",'CARGA CONSOLIDADO IPS'!CE48,IF(P1244="","",IF(P1244&gt;0,"N. D.")))</f>
        <v/>
      </c>
      <c r="J1244" s="292" t="str">
        <f>IF('CARGA CONSOLIDADO IPS'!CF48&lt;&gt;"",'CARGA CONSOLIDADO IPS'!CF48,IF(Q1244="","",IF(Q1244&gt;0,"N. D.")))</f>
        <v/>
      </c>
      <c r="K1244" s="292" t="str">
        <f>IF('CARGA CONSOLIDADO IPS'!CG48&lt;&gt;"",'CARGA CONSOLIDADO IPS'!CG48,IF(R1244="","",IF(R1244&gt;0,"N. D.")))</f>
        <v/>
      </c>
      <c r="L1244" s="292" t="str">
        <f>IF('CARGA CONSOLIDADO IPS'!CH48&lt;&gt;"",'CARGA CONSOLIDADO IPS'!CH48,IF(S1244="","",IF(S1244&gt;0,"N. D.")))</f>
        <v/>
      </c>
      <c r="M1244" s="292" t="str">
        <f>IF('CARGA CONSOLIDADO IPS'!CI48&lt;&gt;"",'CARGA CONSOLIDADO IPS'!CI48,IF(T1244="","",IF(T1244&gt;0,"N. D.")))</f>
        <v/>
      </c>
      <c r="N1244" s="292" t="str">
        <f>IF('CARGA CONSOLIDADO IPS'!CJ48&lt;&gt;"",'CARGA CONSOLIDADO IPS'!CJ48,IF(U1244="","",IF(U1244&gt;0,"N. D.")))</f>
        <v/>
      </c>
    </row>
    <row r="1245" spans="1:14" x14ac:dyDescent="0.25">
      <c r="A1245" s="288" t="str">
        <f t="shared" si="60"/>
        <v>SEDE</v>
      </c>
      <c r="B1245" s="288" t="str">
        <f t="shared" si="61"/>
        <v>NUEVA EPS</v>
      </c>
      <c r="C1245" s="288" t="str">
        <f t="shared" si="62"/>
        <v/>
      </c>
      <c r="D1245" s="288">
        <v>49</v>
      </c>
      <c r="E1245" s="288" t="s">
        <v>300</v>
      </c>
      <c r="F1245" s="288" t="s">
        <v>54</v>
      </c>
      <c r="G1245" s="288" t="str">
        <f>IF('CARGA CONSOLIDADO IPS'!CC49&lt;&gt;"",'CARGA CONSOLIDADO IPS'!CC49,IF(N1245="","",IF(N1245&gt;0,"N. D.")))</f>
        <v/>
      </c>
      <c r="H1245" s="292" t="str">
        <f>IF('CARGA CONSOLIDADO IPS'!CD49&lt;&gt;"",'CARGA CONSOLIDADO IPS'!CD49,IF(O1245="","",IF(O1245&gt;0,"N. D.")))</f>
        <v/>
      </c>
      <c r="I1245" s="292" t="str">
        <f>IF('CARGA CONSOLIDADO IPS'!CE49&lt;&gt;"",'CARGA CONSOLIDADO IPS'!CE49,IF(P1245="","",IF(P1245&gt;0,"N. D.")))</f>
        <v/>
      </c>
      <c r="J1245" s="292" t="str">
        <f>IF('CARGA CONSOLIDADO IPS'!CF49&lt;&gt;"",'CARGA CONSOLIDADO IPS'!CF49,IF(Q1245="","",IF(Q1245&gt;0,"N. D.")))</f>
        <v/>
      </c>
      <c r="K1245" s="292" t="str">
        <f>IF('CARGA CONSOLIDADO IPS'!CG49&lt;&gt;"",'CARGA CONSOLIDADO IPS'!CG49,IF(R1245="","",IF(R1245&gt;0,"N. D.")))</f>
        <v/>
      </c>
      <c r="L1245" s="292" t="str">
        <f>IF('CARGA CONSOLIDADO IPS'!CH49&lt;&gt;"",'CARGA CONSOLIDADO IPS'!CH49,IF(S1245="","",IF(S1245&gt;0,"N. D.")))</f>
        <v/>
      </c>
      <c r="M1245" s="292" t="str">
        <f>IF('CARGA CONSOLIDADO IPS'!CI49&lt;&gt;"",'CARGA CONSOLIDADO IPS'!CI49,IF(T1245="","",IF(T1245&gt;0,"N. D.")))</f>
        <v/>
      </c>
      <c r="N1245" s="292" t="str">
        <f>IF('CARGA CONSOLIDADO IPS'!CJ49&lt;&gt;"",'CARGA CONSOLIDADO IPS'!CJ49,IF(U1245="","",IF(U1245&gt;0,"N. D.")))</f>
        <v/>
      </c>
    </row>
    <row r="1246" spans="1:14" x14ac:dyDescent="0.25">
      <c r="A1246" s="288" t="str">
        <f t="shared" si="60"/>
        <v>SEDE</v>
      </c>
      <c r="B1246" s="288" t="str">
        <f t="shared" si="61"/>
        <v>NUEVA EPS</v>
      </c>
      <c r="C1246" s="288" t="str">
        <f t="shared" si="62"/>
        <v/>
      </c>
      <c r="D1246" s="288">
        <v>50</v>
      </c>
      <c r="E1246" s="288" t="s">
        <v>300</v>
      </c>
      <c r="F1246" s="288" t="s">
        <v>54</v>
      </c>
      <c r="G1246" s="288" t="str">
        <f>IF('CARGA CONSOLIDADO IPS'!CC50&lt;&gt;"",'CARGA CONSOLIDADO IPS'!CC50,IF(N1246="","",IF(N1246&gt;0,"N. D.")))</f>
        <v/>
      </c>
      <c r="H1246" s="292" t="str">
        <f>IF('CARGA CONSOLIDADO IPS'!CD50&lt;&gt;"",'CARGA CONSOLIDADO IPS'!CD50,IF(O1246="","",IF(O1246&gt;0,"N. D.")))</f>
        <v/>
      </c>
      <c r="I1246" s="292" t="str">
        <f>IF('CARGA CONSOLIDADO IPS'!CE50&lt;&gt;"",'CARGA CONSOLIDADO IPS'!CE50,IF(P1246="","",IF(P1246&gt;0,"N. D.")))</f>
        <v/>
      </c>
      <c r="J1246" s="292" t="str">
        <f>IF('CARGA CONSOLIDADO IPS'!CF50&lt;&gt;"",'CARGA CONSOLIDADO IPS'!CF50,IF(Q1246="","",IF(Q1246&gt;0,"N. D.")))</f>
        <v/>
      </c>
      <c r="K1246" s="292" t="str">
        <f>IF('CARGA CONSOLIDADO IPS'!CG50&lt;&gt;"",'CARGA CONSOLIDADO IPS'!CG50,IF(R1246="","",IF(R1246&gt;0,"N. D.")))</f>
        <v/>
      </c>
      <c r="L1246" s="292" t="str">
        <f>IF('CARGA CONSOLIDADO IPS'!CH50&lt;&gt;"",'CARGA CONSOLIDADO IPS'!CH50,IF(S1246="","",IF(S1246&gt;0,"N. D.")))</f>
        <v/>
      </c>
      <c r="M1246" s="292" t="str">
        <f>IF('CARGA CONSOLIDADO IPS'!CI50&lt;&gt;"",'CARGA CONSOLIDADO IPS'!CI50,IF(T1246="","",IF(T1246&gt;0,"N. D.")))</f>
        <v/>
      </c>
      <c r="N1246" s="292" t="str">
        <f>IF('CARGA CONSOLIDADO IPS'!CJ50&lt;&gt;"",'CARGA CONSOLIDADO IPS'!CJ50,IF(U1246="","",IF(U1246&gt;0,"N. D.")))</f>
        <v/>
      </c>
    </row>
    <row r="1247" spans="1:14" x14ac:dyDescent="0.25">
      <c r="A1247" s="288" t="str">
        <f t="shared" si="60"/>
        <v>SEDE</v>
      </c>
      <c r="B1247" s="288" t="str">
        <f t="shared" si="61"/>
        <v>NUEVA EPS</v>
      </c>
      <c r="C1247" s="288" t="str">
        <f t="shared" si="62"/>
        <v/>
      </c>
      <c r="D1247" s="288">
        <v>51</v>
      </c>
      <c r="E1247" s="288" t="s">
        <v>300</v>
      </c>
      <c r="F1247" s="288" t="s">
        <v>54</v>
      </c>
      <c r="G1247" s="288" t="str">
        <f>IF('CARGA CONSOLIDADO IPS'!CC51&lt;&gt;"",'CARGA CONSOLIDADO IPS'!CC51,IF(N1247="","",IF(N1247&gt;0,"N. D.")))</f>
        <v/>
      </c>
      <c r="H1247" s="292" t="str">
        <f>IF('CARGA CONSOLIDADO IPS'!CD51&lt;&gt;"",'CARGA CONSOLIDADO IPS'!CD51,IF(O1247="","",IF(O1247&gt;0,"N. D.")))</f>
        <v/>
      </c>
      <c r="I1247" s="292" t="str">
        <f>IF('CARGA CONSOLIDADO IPS'!CE51&lt;&gt;"",'CARGA CONSOLIDADO IPS'!CE51,IF(P1247="","",IF(P1247&gt;0,"N. D.")))</f>
        <v/>
      </c>
      <c r="J1247" s="292" t="str">
        <f>IF('CARGA CONSOLIDADO IPS'!CF51&lt;&gt;"",'CARGA CONSOLIDADO IPS'!CF51,IF(Q1247="","",IF(Q1247&gt;0,"N. D.")))</f>
        <v/>
      </c>
      <c r="K1247" s="292" t="str">
        <f>IF('CARGA CONSOLIDADO IPS'!CG51&lt;&gt;"",'CARGA CONSOLIDADO IPS'!CG51,IF(R1247="","",IF(R1247&gt;0,"N. D.")))</f>
        <v/>
      </c>
      <c r="L1247" s="292" t="str">
        <f>IF('CARGA CONSOLIDADO IPS'!CH51&lt;&gt;"",'CARGA CONSOLIDADO IPS'!CH51,IF(S1247="","",IF(S1247&gt;0,"N. D.")))</f>
        <v/>
      </c>
      <c r="M1247" s="292" t="str">
        <f>IF('CARGA CONSOLIDADO IPS'!CI51&lt;&gt;"",'CARGA CONSOLIDADO IPS'!CI51,IF(T1247="","",IF(T1247&gt;0,"N. D.")))</f>
        <v/>
      </c>
      <c r="N1247" s="292" t="str">
        <f>IF('CARGA CONSOLIDADO IPS'!CJ51&lt;&gt;"",'CARGA CONSOLIDADO IPS'!CJ51,IF(U1247="","",IF(U1247&gt;0,"N. D.")))</f>
        <v/>
      </c>
    </row>
    <row r="1248" spans="1:14" x14ac:dyDescent="0.25">
      <c r="A1248" s="288" t="str">
        <f t="shared" si="60"/>
        <v>SEDE</v>
      </c>
      <c r="B1248" s="288" t="str">
        <f t="shared" si="61"/>
        <v>NUEVA EPS</v>
      </c>
      <c r="C1248" s="288" t="str">
        <f t="shared" si="62"/>
        <v/>
      </c>
      <c r="D1248" s="288">
        <v>52</v>
      </c>
      <c r="E1248" s="288" t="s">
        <v>300</v>
      </c>
      <c r="F1248" s="288" t="s">
        <v>54</v>
      </c>
      <c r="G1248" s="288" t="str">
        <f>IF('CARGA CONSOLIDADO IPS'!CC52&lt;&gt;"",'CARGA CONSOLIDADO IPS'!CC52,IF(N1248="","",IF(N1248&gt;0,"N. D.")))</f>
        <v/>
      </c>
      <c r="H1248" s="292" t="str">
        <f>IF('CARGA CONSOLIDADO IPS'!CD52&lt;&gt;"",'CARGA CONSOLIDADO IPS'!CD52,IF(O1248="","",IF(O1248&gt;0,"N. D.")))</f>
        <v/>
      </c>
      <c r="I1248" s="292" t="str">
        <f>IF('CARGA CONSOLIDADO IPS'!CE52&lt;&gt;"",'CARGA CONSOLIDADO IPS'!CE52,IF(P1248="","",IF(P1248&gt;0,"N. D.")))</f>
        <v/>
      </c>
      <c r="J1248" s="292" t="str">
        <f>IF('CARGA CONSOLIDADO IPS'!CF52&lt;&gt;"",'CARGA CONSOLIDADO IPS'!CF52,IF(Q1248="","",IF(Q1248&gt;0,"N. D.")))</f>
        <v/>
      </c>
      <c r="K1248" s="292" t="str">
        <f>IF('CARGA CONSOLIDADO IPS'!CG52&lt;&gt;"",'CARGA CONSOLIDADO IPS'!CG52,IF(R1248="","",IF(R1248&gt;0,"N. D.")))</f>
        <v/>
      </c>
      <c r="L1248" s="292" t="str">
        <f>IF('CARGA CONSOLIDADO IPS'!CH52&lt;&gt;"",'CARGA CONSOLIDADO IPS'!CH52,IF(S1248="","",IF(S1248&gt;0,"N. D.")))</f>
        <v/>
      </c>
      <c r="M1248" s="292" t="str">
        <f>IF('CARGA CONSOLIDADO IPS'!CI52&lt;&gt;"",'CARGA CONSOLIDADO IPS'!CI52,IF(T1248="","",IF(T1248&gt;0,"N. D.")))</f>
        <v/>
      </c>
      <c r="N1248" s="292" t="str">
        <f>IF('CARGA CONSOLIDADO IPS'!CJ52&lt;&gt;"",'CARGA CONSOLIDADO IPS'!CJ52,IF(U1248="","",IF(U1248&gt;0,"N. D.")))</f>
        <v/>
      </c>
    </row>
    <row r="1249" spans="1:14" x14ac:dyDescent="0.25">
      <c r="A1249" s="288" t="str">
        <f t="shared" si="60"/>
        <v>SEDE</v>
      </c>
      <c r="B1249" s="288" t="str">
        <f t="shared" si="61"/>
        <v>NUEVA EPS</v>
      </c>
      <c r="C1249" s="288" t="str">
        <f t="shared" si="62"/>
        <v/>
      </c>
      <c r="D1249" s="288">
        <v>53</v>
      </c>
      <c r="E1249" s="288" t="s">
        <v>300</v>
      </c>
      <c r="F1249" s="288" t="s">
        <v>54</v>
      </c>
      <c r="G1249" s="288" t="str">
        <f>IF('CARGA CONSOLIDADO IPS'!CC53&lt;&gt;"",'CARGA CONSOLIDADO IPS'!CC53,IF(N1249="","",IF(N1249&gt;0,"N. D.")))</f>
        <v/>
      </c>
      <c r="H1249" s="292" t="str">
        <f>IF('CARGA CONSOLIDADO IPS'!CD53&lt;&gt;"",'CARGA CONSOLIDADO IPS'!CD53,IF(O1249="","",IF(O1249&gt;0,"N. D.")))</f>
        <v/>
      </c>
      <c r="I1249" s="292" t="str">
        <f>IF('CARGA CONSOLIDADO IPS'!CE53&lt;&gt;"",'CARGA CONSOLIDADO IPS'!CE53,IF(P1249="","",IF(P1249&gt;0,"N. D.")))</f>
        <v/>
      </c>
      <c r="J1249" s="292" t="str">
        <f>IF('CARGA CONSOLIDADO IPS'!CF53&lt;&gt;"",'CARGA CONSOLIDADO IPS'!CF53,IF(Q1249="","",IF(Q1249&gt;0,"N. D.")))</f>
        <v/>
      </c>
      <c r="K1249" s="292" t="str">
        <f>IF('CARGA CONSOLIDADO IPS'!CG53&lt;&gt;"",'CARGA CONSOLIDADO IPS'!CG53,IF(R1249="","",IF(R1249&gt;0,"N. D.")))</f>
        <v/>
      </c>
      <c r="L1249" s="292" t="str">
        <f>IF('CARGA CONSOLIDADO IPS'!CH53&lt;&gt;"",'CARGA CONSOLIDADO IPS'!CH53,IF(S1249="","",IF(S1249&gt;0,"N. D.")))</f>
        <v/>
      </c>
      <c r="M1249" s="292" t="str">
        <f>IF('CARGA CONSOLIDADO IPS'!CI53&lt;&gt;"",'CARGA CONSOLIDADO IPS'!CI53,IF(T1249="","",IF(T1249&gt;0,"N. D.")))</f>
        <v/>
      </c>
      <c r="N1249" s="292" t="str">
        <f>IF('CARGA CONSOLIDADO IPS'!CJ53&lt;&gt;"",'CARGA CONSOLIDADO IPS'!CJ53,IF(U1249="","",IF(U1249&gt;0,"N. D.")))</f>
        <v/>
      </c>
    </row>
    <row r="1250" spans="1:14" x14ac:dyDescent="0.25">
      <c r="A1250" s="288" t="str">
        <f t="shared" si="60"/>
        <v>SEDE</v>
      </c>
      <c r="B1250" s="288" t="str">
        <f t="shared" si="61"/>
        <v>NUEVA EPS</v>
      </c>
      <c r="C1250" s="288" t="str">
        <f t="shared" si="62"/>
        <v/>
      </c>
      <c r="D1250" s="288">
        <v>54</v>
      </c>
      <c r="E1250" s="288" t="s">
        <v>300</v>
      </c>
      <c r="F1250" s="288" t="s">
        <v>54</v>
      </c>
      <c r="G1250" s="288" t="str">
        <f>IF('CARGA CONSOLIDADO IPS'!CC54&lt;&gt;"",'CARGA CONSOLIDADO IPS'!CC54,IF(N1250="","",IF(N1250&gt;0,"N. D.")))</f>
        <v/>
      </c>
      <c r="H1250" s="292" t="str">
        <f>IF('CARGA CONSOLIDADO IPS'!CD54&lt;&gt;"",'CARGA CONSOLIDADO IPS'!CD54,IF(O1250="","",IF(O1250&gt;0,"N. D.")))</f>
        <v/>
      </c>
      <c r="I1250" s="292" t="str">
        <f>IF('CARGA CONSOLIDADO IPS'!CE54&lt;&gt;"",'CARGA CONSOLIDADO IPS'!CE54,IF(P1250="","",IF(P1250&gt;0,"N. D.")))</f>
        <v/>
      </c>
      <c r="J1250" s="292" t="str">
        <f>IF('CARGA CONSOLIDADO IPS'!CF54&lt;&gt;"",'CARGA CONSOLIDADO IPS'!CF54,IF(Q1250="","",IF(Q1250&gt;0,"N. D.")))</f>
        <v/>
      </c>
      <c r="K1250" s="292" t="str">
        <f>IF('CARGA CONSOLIDADO IPS'!CG54&lt;&gt;"",'CARGA CONSOLIDADO IPS'!CG54,IF(R1250="","",IF(R1250&gt;0,"N. D.")))</f>
        <v/>
      </c>
      <c r="L1250" s="292" t="str">
        <f>IF('CARGA CONSOLIDADO IPS'!CH54&lt;&gt;"",'CARGA CONSOLIDADO IPS'!CH54,IF(S1250="","",IF(S1250&gt;0,"N. D.")))</f>
        <v/>
      </c>
      <c r="M1250" s="292" t="str">
        <f>IF('CARGA CONSOLIDADO IPS'!CI54&lt;&gt;"",'CARGA CONSOLIDADO IPS'!CI54,IF(T1250="","",IF(T1250&gt;0,"N. D.")))</f>
        <v/>
      </c>
      <c r="N1250" s="292" t="str">
        <f>IF('CARGA CONSOLIDADO IPS'!CJ54&lt;&gt;"",'CARGA CONSOLIDADO IPS'!CJ54,IF(U1250="","",IF(U1250&gt;0,"N. D.")))</f>
        <v/>
      </c>
    </row>
    <row r="1251" spans="1:14" x14ac:dyDescent="0.25">
      <c r="A1251" s="288" t="str">
        <f t="shared" si="60"/>
        <v>SEDE</v>
      </c>
      <c r="B1251" s="288" t="str">
        <f t="shared" si="61"/>
        <v>NUEVA EPS</v>
      </c>
      <c r="C1251" s="288" t="str">
        <f t="shared" si="62"/>
        <v/>
      </c>
      <c r="D1251" s="288">
        <v>55</v>
      </c>
      <c r="E1251" s="288" t="s">
        <v>300</v>
      </c>
      <c r="F1251" s="288" t="s">
        <v>54</v>
      </c>
      <c r="G1251" s="288" t="str">
        <f>IF('CARGA CONSOLIDADO IPS'!CC55&lt;&gt;"",'CARGA CONSOLIDADO IPS'!CC55,IF(N1251="","",IF(N1251&gt;0,"N. D.")))</f>
        <v/>
      </c>
      <c r="H1251" s="292" t="str">
        <f>IF('CARGA CONSOLIDADO IPS'!CD55&lt;&gt;"",'CARGA CONSOLIDADO IPS'!CD55,IF(O1251="","",IF(O1251&gt;0,"N. D.")))</f>
        <v/>
      </c>
      <c r="I1251" s="292" t="str">
        <f>IF('CARGA CONSOLIDADO IPS'!CE55&lt;&gt;"",'CARGA CONSOLIDADO IPS'!CE55,IF(P1251="","",IF(P1251&gt;0,"N. D.")))</f>
        <v/>
      </c>
      <c r="J1251" s="292" t="str">
        <f>IF('CARGA CONSOLIDADO IPS'!CF55&lt;&gt;"",'CARGA CONSOLIDADO IPS'!CF55,IF(Q1251="","",IF(Q1251&gt;0,"N. D.")))</f>
        <v/>
      </c>
      <c r="K1251" s="292" t="str">
        <f>IF('CARGA CONSOLIDADO IPS'!CG55&lt;&gt;"",'CARGA CONSOLIDADO IPS'!CG55,IF(R1251="","",IF(R1251&gt;0,"N. D.")))</f>
        <v/>
      </c>
      <c r="L1251" s="292" t="str">
        <f>IF('CARGA CONSOLIDADO IPS'!CH55&lt;&gt;"",'CARGA CONSOLIDADO IPS'!CH55,IF(S1251="","",IF(S1251&gt;0,"N. D.")))</f>
        <v/>
      </c>
      <c r="M1251" s="292" t="str">
        <f>IF('CARGA CONSOLIDADO IPS'!CI55&lt;&gt;"",'CARGA CONSOLIDADO IPS'!CI55,IF(T1251="","",IF(T1251&gt;0,"N. D.")))</f>
        <v/>
      </c>
      <c r="N1251" s="292" t="str">
        <f>IF('CARGA CONSOLIDADO IPS'!CJ55&lt;&gt;"",'CARGA CONSOLIDADO IPS'!CJ55,IF(U1251="","",IF(U1251&gt;0,"N. D.")))</f>
        <v/>
      </c>
    </row>
    <row r="1252" spans="1:14" x14ac:dyDescent="0.25">
      <c r="A1252" s="288" t="str">
        <f t="shared" si="60"/>
        <v>SEDE</v>
      </c>
      <c r="B1252" s="288" t="str">
        <f t="shared" si="61"/>
        <v>NUEVA EPS</v>
      </c>
      <c r="C1252" s="288" t="str">
        <f t="shared" si="62"/>
        <v/>
      </c>
      <c r="D1252" s="288">
        <v>56</v>
      </c>
      <c r="E1252" s="288" t="s">
        <v>300</v>
      </c>
      <c r="F1252" s="288" t="s">
        <v>54</v>
      </c>
      <c r="G1252" s="288" t="str">
        <f>IF('CARGA CONSOLIDADO IPS'!CC56&lt;&gt;"",'CARGA CONSOLIDADO IPS'!CC56,IF(N1252="","",IF(N1252&gt;0,"N. D.")))</f>
        <v/>
      </c>
      <c r="H1252" s="292" t="str">
        <f>IF('CARGA CONSOLIDADO IPS'!CD56&lt;&gt;"",'CARGA CONSOLIDADO IPS'!CD56,IF(O1252="","",IF(O1252&gt;0,"N. D.")))</f>
        <v/>
      </c>
      <c r="I1252" s="292" t="str">
        <f>IF('CARGA CONSOLIDADO IPS'!CE56&lt;&gt;"",'CARGA CONSOLIDADO IPS'!CE56,IF(P1252="","",IF(P1252&gt;0,"N. D.")))</f>
        <v/>
      </c>
      <c r="J1252" s="292" t="str">
        <f>IF('CARGA CONSOLIDADO IPS'!CF56&lt;&gt;"",'CARGA CONSOLIDADO IPS'!CF56,IF(Q1252="","",IF(Q1252&gt;0,"N. D.")))</f>
        <v/>
      </c>
      <c r="K1252" s="292" t="str">
        <f>IF('CARGA CONSOLIDADO IPS'!CG56&lt;&gt;"",'CARGA CONSOLIDADO IPS'!CG56,IF(R1252="","",IF(R1252&gt;0,"N. D.")))</f>
        <v/>
      </c>
      <c r="L1252" s="292" t="str">
        <f>IF('CARGA CONSOLIDADO IPS'!CH56&lt;&gt;"",'CARGA CONSOLIDADO IPS'!CH56,IF(S1252="","",IF(S1252&gt;0,"N. D.")))</f>
        <v/>
      </c>
      <c r="M1252" s="292" t="str">
        <f>IF('CARGA CONSOLIDADO IPS'!CI56&lt;&gt;"",'CARGA CONSOLIDADO IPS'!CI56,IF(T1252="","",IF(T1252&gt;0,"N. D.")))</f>
        <v/>
      </c>
      <c r="N1252" s="292" t="str">
        <f>IF('CARGA CONSOLIDADO IPS'!CJ56&lt;&gt;"",'CARGA CONSOLIDADO IPS'!CJ56,IF(U1252="","",IF(U1252&gt;0,"N. D.")))</f>
        <v/>
      </c>
    </row>
    <row r="1253" spans="1:14" x14ac:dyDescent="0.25">
      <c r="A1253" s="288" t="str">
        <f t="shared" si="60"/>
        <v>SEDE</v>
      </c>
      <c r="B1253" s="288" t="str">
        <f t="shared" si="61"/>
        <v>NUEVA EPS</v>
      </c>
      <c r="C1253" s="288" t="str">
        <f t="shared" si="62"/>
        <v/>
      </c>
      <c r="D1253" s="288">
        <v>57</v>
      </c>
      <c r="E1253" s="288" t="s">
        <v>300</v>
      </c>
      <c r="F1253" s="288" t="s">
        <v>54</v>
      </c>
      <c r="G1253" s="288" t="str">
        <f>IF('CARGA CONSOLIDADO IPS'!CC57&lt;&gt;"",'CARGA CONSOLIDADO IPS'!CC57,IF(N1253="","",IF(N1253&gt;0,"N. D.")))</f>
        <v/>
      </c>
      <c r="H1253" s="292" t="str">
        <f>IF('CARGA CONSOLIDADO IPS'!CD57&lt;&gt;"",'CARGA CONSOLIDADO IPS'!CD57,IF(O1253="","",IF(O1253&gt;0,"N. D.")))</f>
        <v/>
      </c>
      <c r="I1253" s="292" t="str">
        <f>IF('CARGA CONSOLIDADO IPS'!CE57&lt;&gt;"",'CARGA CONSOLIDADO IPS'!CE57,IF(P1253="","",IF(P1253&gt;0,"N. D.")))</f>
        <v/>
      </c>
      <c r="J1253" s="292" t="str">
        <f>IF('CARGA CONSOLIDADO IPS'!CF57&lt;&gt;"",'CARGA CONSOLIDADO IPS'!CF57,IF(Q1253="","",IF(Q1253&gt;0,"N. D.")))</f>
        <v/>
      </c>
      <c r="K1253" s="292" t="str">
        <f>IF('CARGA CONSOLIDADO IPS'!CG57&lt;&gt;"",'CARGA CONSOLIDADO IPS'!CG57,IF(R1253="","",IF(R1253&gt;0,"N. D.")))</f>
        <v/>
      </c>
      <c r="L1253" s="292" t="str">
        <f>IF('CARGA CONSOLIDADO IPS'!CH57&lt;&gt;"",'CARGA CONSOLIDADO IPS'!CH57,IF(S1253="","",IF(S1253&gt;0,"N. D.")))</f>
        <v/>
      </c>
      <c r="M1253" s="292" t="str">
        <f>IF('CARGA CONSOLIDADO IPS'!CI57&lt;&gt;"",'CARGA CONSOLIDADO IPS'!CI57,IF(T1253="","",IF(T1253&gt;0,"N. D.")))</f>
        <v/>
      </c>
      <c r="N1253" s="292" t="str">
        <f>IF('CARGA CONSOLIDADO IPS'!CJ57&lt;&gt;"",'CARGA CONSOLIDADO IPS'!CJ57,IF(U1253="","",IF(U1253&gt;0,"N. D.")))</f>
        <v/>
      </c>
    </row>
    <row r="1254" spans="1:14" x14ac:dyDescent="0.25">
      <c r="A1254" s="288" t="str">
        <f t="shared" si="60"/>
        <v>SEDE</v>
      </c>
      <c r="B1254" s="288" t="str">
        <f t="shared" si="61"/>
        <v>NUEVA EPS</v>
      </c>
      <c r="C1254" s="288" t="str">
        <f t="shared" si="62"/>
        <v/>
      </c>
      <c r="D1254" s="288">
        <v>58</v>
      </c>
      <c r="E1254" s="288" t="s">
        <v>300</v>
      </c>
      <c r="F1254" s="288" t="s">
        <v>54</v>
      </c>
      <c r="G1254" s="288" t="str">
        <f>IF('CARGA CONSOLIDADO IPS'!CC58&lt;&gt;"",'CARGA CONSOLIDADO IPS'!CC58,IF(N1254="","",IF(N1254&gt;0,"N. D.")))</f>
        <v/>
      </c>
      <c r="H1254" s="292" t="str">
        <f>IF('CARGA CONSOLIDADO IPS'!CD58&lt;&gt;"",'CARGA CONSOLIDADO IPS'!CD58,IF(O1254="","",IF(O1254&gt;0,"N. D.")))</f>
        <v/>
      </c>
      <c r="I1254" s="292" t="str">
        <f>IF('CARGA CONSOLIDADO IPS'!CE58&lt;&gt;"",'CARGA CONSOLIDADO IPS'!CE58,IF(P1254="","",IF(P1254&gt;0,"N. D.")))</f>
        <v/>
      </c>
      <c r="J1254" s="292" t="str">
        <f>IF('CARGA CONSOLIDADO IPS'!CF58&lt;&gt;"",'CARGA CONSOLIDADO IPS'!CF58,IF(Q1254="","",IF(Q1254&gt;0,"N. D.")))</f>
        <v/>
      </c>
      <c r="K1254" s="292" t="str">
        <f>IF('CARGA CONSOLIDADO IPS'!CG58&lt;&gt;"",'CARGA CONSOLIDADO IPS'!CG58,IF(R1254="","",IF(R1254&gt;0,"N. D.")))</f>
        <v/>
      </c>
      <c r="L1254" s="292" t="str">
        <f>IF('CARGA CONSOLIDADO IPS'!CH58&lt;&gt;"",'CARGA CONSOLIDADO IPS'!CH58,IF(S1254="","",IF(S1254&gt;0,"N. D.")))</f>
        <v/>
      </c>
      <c r="M1254" s="292" t="str">
        <f>IF('CARGA CONSOLIDADO IPS'!CI58&lt;&gt;"",'CARGA CONSOLIDADO IPS'!CI58,IF(T1254="","",IF(T1254&gt;0,"N. D.")))</f>
        <v/>
      </c>
      <c r="N1254" s="292" t="str">
        <f>IF('CARGA CONSOLIDADO IPS'!CJ58&lt;&gt;"",'CARGA CONSOLIDADO IPS'!CJ58,IF(U1254="","",IF(U1254&gt;0,"N. D.")))</f>
        <v/>
      </c>
    </row>
    <row r="1255" spans="1:14" x14ac:dyDescent="0.25">
      <c r="A1255" s="288" t="str">
        <f t="shared" si="60"/>
        <v>SEDE</v>
      </c>
      <c r="B1255" s="288" t="str">
        <f t="shared" si="61"/>
        <v>NUEVA EPS</v>
      </c>
      <c r="C1255" s="288" t="str">
        <f t="shared" si="62"/>
        <v/>
      </c>
      <c r="D1255" s="288">
        <v>59</v>
      </c>
      <c r="E1255" s="288" t="s">
        <v>300</v>
      </c>
      <c r="F1255" s="288" t="s">
        <v>54</v>
      </c>
      <c r="G1255" s="288" t="str">
        <f>IF('CARGA CONSOLIDADO IPS'!CC59&lt;&gt;"",'CARGA CONSOLIDADO IPS'!CC59,IF(N1255="","",IF(N1255&gt;0,"N. D.")))</f>
        <v/>
      </c>
      <c r="H1255" s="292" t="str">
        <f>IF('CARGA CONSOLIDADO IPS'!CD59&lt;&gt;"",'CARGA CONSOLIDADO IPS'!CD59,IF(O1255="","",IF(O1255&gt;0,"N. D.")))</f>
        <v/>
      </c>
      <c r="I1255" s="292" t="str">
        <f>IF('CARGA CONSOLIDADO IPS'!CE59&lt;&gt;"",'CARGA CONSOLIDADO IPS'!CE59,IF(P1255="","",IF(P1255&gt;0,"N. D.")))</f>
        <v/>
      </c>
      <c r="J1255" s="292" t="str">
        <f>IF('CARGA CONSOLIDADO IPS'!CF59&lt;&gt;"",'CARGA CONSOLIDADO IPS'!CF59,IF(Q1255="","",IF(Q1255&gt;0,"N. D.")))</f>
        <v/>
      </c>
      <c r="K1255" s="292" t="str">
        <f>IF('CARGA CONSOLIDADO IPS'!CG59&lt;&gt;"",'CARGA CONSOLIDADO IPS'!CG59,IF(R1255="","",IF(R1255&gt;0,"N. D.")))</f>
        <v/>
      </c>
      <c r="L1255" s="292" t="str">
        <f>IF('CARGA CONSOLIDADO IPS'!CH59&lt;&gt;"",'CARGA CONSOLIDADO IPS'!CH59,IF(S1255="","",IF(S1255&gt;0,"N. D.")))</f>
        <v/>
      </c>
      <c r="M1255" s="292" t="str">
        <f>IF('CARGA CONSOLIDADO IPS'!CI59&lt;&gt;"",'CARGA CONSOLIDADO IPS'!CI59,IF(T1255="","",IF(T1255&gt;0,"N. D.")))</f>
        <v/>
      </c>
      <c r="N1255" s="292" t="str">
        <f>IF('CARGA CONSOLIDADO IPS'!CJ59&lt;&gt;"",'CARGA CONSOLIDADO IPS'!CJ59,IF(U1255="","",IF(U1255&gt;0,"N. D.")))</f>
        <v/>
      </c>
    </row>
    <row r="1256" spans="1:14" x14ac:dyDescent="0.25">
      <c r="A1256" s="288" t="str">
        <f t="shared" si="60"/>
        <v>SEDE</v>
      </c>
      <c r="B1256" s="288" t="str">
        <f t="shared" si="61"/>
        <v>NUEVA EPS</v>
      </c>
      <c r="C1256" s="288" t="str">
        <f t="shared" si="62"/>
        <v/>
      </c>
      <c r="D1256" s="288">
        <v>60</v>
      </c>
      <c r="E1256" s="288" t="s">
        <v>300</v>
      </c>
      <c r="F1256" s="288" t="s">
        <v>54</v>
      </c>
      <c r="G1256" s="288" t="str">
        <f>IF('CARGA CONSOLIDADO IPS'!CC60&lt;&gt;"",'CARGA CONSOLIDADO IPS'!CC60,IF(N1256="","",IF(N1256&gt;0,"N. D.")))</f>
        <v/>
      </c>
      <c r="H1256" s="292" t="str">
        <f>IF('CARGA CONSOLIDADO IPS'!CD60&lt;&gt;"",'CARGA CONSOLIDADO IPS'!CD60,IF(O1256="","",IF(O1256&gt;0,"N. D.")))</f>
        <v/>
      </c>
      <c r="I1256" s="292" t="str">
        <f>IF('CARGA CONSOLIDADO IPS'!CE60&lt;&gt;"",'CARGA CONSOLIDADO IPS'!CE60,IF(P1256="","",IF(P1256&gt;0,"N. D.")))</f>
        <v/>
      </c>
      <c r="J1256" s="292" t="str">
        <f>IF('CARGA CONSOLIDADO IPS'!CF60&lt;&gt;"",'CARGA CONSOLIDADO IPS'!CF60,IF(Q1256="","",IF(Q1256&gt;0,"N. D.")))</f>
        <v/>
      </c>
      <c r="K1256" s="292" t="str">
        <f>IF('CARGA CONSOLIDADO IPS'!CG60&lt;&gt;"",'CARGA CONSOLIDADO IPS'!CG60,IF(R1256="","",IF(R1256&gt;0,"N. D.")))</f>
        <v/>
      </c>
      <c r="L1256" s="292" t="str">
        <f>IF('CARGA CONSOLIDADO IPS'!CH60&lt;&gt;"",'CARGA CONSOLIDADO IPS'!CH60,IF(S1256="","",IF(S1256&gt;0,"N. D.")))</f>
        <v/>
      </c>
      <c r="M1256" s="292" t="str">
        <f>IF('CARGA CONSOLIDADO IPS'!CI60&lt;&gt;"",'CARGA CONSOLIDADO IPS'!CI60,IF(T1256="","",IF(T1256&gt;0,"N. D.")))</f>
        <v/>
      </c>
      <c r="N1256" s="292" t="str">
        <f>IF('CARGA CONSOLIDADO IPS'!CJ60&lt;&gt;"",'CARGA CONSOLIDADO IPS'!CJ60,IF(U1256="","",IF(U1256&gt;0,"N. D.")))</f>
        <v/>
      </c>
    </row>
    <row r="1257" spans="1:14" x14ac:dyDescent="0.25">
      <c r="A1257" s="288" t="str">
        <f t="shared" si="60"/>
        <v>SEDE</v>
      </c>
      <c r="B1257" s="288" t="str">
        <f t="shared" si="61"/>
        <v>NUEVA EPS</v>
      </c>
      <c r="C1257" s="288" t="str">
        <f t="shared" si="62"/>
        <v/>
      </c>
      <c r="D1257" s="288">
        <v>61</v>
      </c>
      <c r="E1257" s="288" t="s">
        <v>300</v>
      </c>
      <c r="F1257" s="288" t="s">
        <v>54</v>
      </c>
      <c r="G1257" s="288" t="str">
        <f>IF('CARGA CONSOLIDADO IPS'!CC61&lt;&gt;"",'CARGA CONSOLIDADO IPS'!CC61,IF(N1257="","",IF(N1257&gt;0,"N. D.")))</f>
        <v/>
      </c>
      <c r="H1257" s="292" t="str">
        <f>IF('CARGA CONSOLIDADO IPS'!CD61&lt;&gt;"",'CARGA CONSOLIDADO IPS'!CD61,IF(O1257="","",IF(O1257&gt;0,"N. D.")))</f>
        <v/>
      </c>
      <c r="I1257" s="292" t="str">
        <f>IF('CARGA CONSOLIDADO IPS'!CE61&lt;&gt;"",'CARGA CONSOLIDADO IPS'!CE61,IF(P1257="","",IF(P1257&gt;0,"N. D.")))</f>
        <v/>
      </c>
      <c r="J1257" s="292" t="str">
        <f>IF('CARGA CONSOLIDADO IPS'!CF61&lt;&gt;"",'CARGA CONSOLIDADO IPS'!CF61,IF(Q1257="","",IF(Q1257&gt;0,"N. D.")))</f>
        <v/>
      </c>
      <c r="K1257" s="292" t="str">
        <f>IF('CARGA CONSOLIDADO IPS'!CG61&lt;&gt;"",'CARGA CONSOLIDADO IPS'!CG61,IF(R1257="","",IF(R1257&gt;0,"N. D.")))</f>
        <v/>
      </c>
      <c r="L1257" s="292" t="str">
        <f>IF('CARGA CONSOLIDADO IPS'!CH61&lt;&gt;"",'CARGA CONSOLIDADO IPS'!CH61,IF(S1257="","",IF(S1257&gt;0,"N. D.")))</f>
        <v/>
      </c>
      <c r="M1257" s="292" t="str">
        <f>IF('CARGA CONSOLIDADO IPS'!CI61&lt;&gt;"",'CARGA CONSOLIDADO IPS'!CI61,IF(T1257="","",IF(T1257&gt;0,"N. D.")))</f>
        <v/>
      </c>
      <c r="N1257" s="292" t="str">
        <f>IF('CARGA CONSOLIDADO IPS'!CJ61&lt;&gt;"",'CARGA CONSOLIDADO IPS'!CJ61,IF(U1257="","",IF(U1257&gt;0,"N. D.")))</f>
        <v/>
      </c>
    </row>
    <row r="1258" spans="1:14" x14ac:dyDescent="0.25">
      <c r="A1258" s="288" t="str">
        <f t="shared" si="60"/>
        <v>SEDE</v>
      </c>
      <c r="B1258" s="288" t="str">
        <f t="shared" si="61"/>
        <v>NUEVA EPS</v>
      </c>
      <c r="C1258" s="288" t="str">
        <f t="shared" si="62"/>
        <v/>
      </c>
      <c r="D1258" s="288">
        <v>62</v>
      </c>
      <c r="E1258" s="288" t="s">
        <v>300</v>
      </c>
      <c r="F1258" s="288" t="s">
        <v>54</v>
      </c>
      <c r="G1258" s="288" t="str">
        <f>IF('CARGA CONSOLIDADO IPS'!CC62&lt;&gt;"",'CARGA CONSOLIDADO IPS'!CC62,IF(N1258="","",IF(N1258&gt;0,"N. D.")))</f>
        <v/>
      </c>
      <c r="H1258" s="292" t="str">
        <f>IF('CARGA CONSOLIDADO IPS'!CD62&lt;&gt;"",'CARGA CONSOLIDADO IPS'!CD62,IF(O1258="","",IF(O1258&gt;0,"N. D.")))</f>
        <v/>
      </c>
      <c r="I1258" s="292" t="str">
        <f>IF('CARGA CONSOLIDADO IPS'!CE62&lt;&gt;"",'CARGA CONSOLIDADO IPS'!CE62,IF(P1258="","",IF(P1258&gt;0,"N. D.")))</f>
        <v/>
      </c>
      <c r="J1258" s="292" t="str">
        <f>IF('CARGA CONSOLIDADO IPS'!CF62&lt;&gt;"",'CARGA CONSOLIDADO IPS'!CF62,IF(Q1258="","",IF(Q1258&gt;0,"N. D.")))</f>
        <v/>
      </c>
      <c r="K1258" s="292" t="str">
        <f>IF('CARGA CONSOLIDADO IPS'!CG62&lt;&gt;"",'CARGA CONSOLIDADO IPS'!CG62,IF(R1258="","",IF(R1258&gt;0,"N. D.")))</f>
        <v/>
      </c>
      <c r="L1258" s="292" t="str">
        <f>IF('CARGA CONSOLIDADO IPS'!CH62&lt;&gt;"",'CARGA CONSOLIDADO IPS'!CH62,IF(S1258="","",IF(S1258&gt;0,"N. D.")))</f>
        <v/>
      </c>
      <c r="M1258" s="292" t="str">
        <f>IF('CARGA CONSOLIDADO IPS'!CI62&lt;&gt;"",'CARGA CONSOLIDADO IPS'!CI62,IF(T1258="","",IF(T1258&gt;0,"N. D.")))</f>
        <v/>
      </c>
      <c r="N1258" s="292" t="str">
        <f>IF('CARGA CONSOLIDADO IPS'!CJ62&lt;&gt;"",'CARGA CONSOLIDADO IPS'!CJ62,IF(U1258="","",IF(U1258&gt;0,"N. D.")))</f>
        <v/>
      </c>
    </row>
    <row r="1259" spans="1:14" x14ac:dyDescent="0.25">
      <c r="A1259" s="288" t="str">
        <f t="shared" si="60"/>
        <v>SEDE</v>
      </c>
      <c r="B1259" s="288" t="str">
        <f t="shared" si="61"/>
        <v>NUEVA EPS</v>
      </c>
      <c r="C1259" s="288" t="str">
        <f t="shared" si="62"/>
        <v/>
      </c>
      <c r="D1259" s="288">
        <v>63</v>
      </c>
      <c r="E1259" s="288" t="s">
        <v>300</v>
      </c>
      <c r="F1259" s="288" t="s">
        <v>54</v>
      </c>
      <c r="G1259" s="288" t="str">
        <f>IF('CARGA CONSOLIDADO IPS'!CC63&lt;&gt;"",'CARGA CONSOLIDADO IPS'!CC63,IF(N1259="","",IF(N1259&gt;0,"N. D.")))</f>
        <v/>
      </c>
      <c r="H1259" s="292" t="str">
        <f>IF('CARGA CONSOLIDADO IPS'!CD63&lt;&gt;"",'CARGA CONSOLIDADO IPS'!CD63,IF(O1259="","",IF(O1259&gt;0,"N. D.")))</f>
        <v/>
      </c>
      <c r="I1259" s="292" t="str">
        <f>IF('CARGA CONSOLIDADO IPS'!CE63&lt;&gt;"",'CARGA CONSOLIDADO IPS'!CE63,IF(P1259="","",IF(P1259&gt;0,"N. D.")))</f>
        <v/>
      </c>
      <c r="J1259" s="292" t="str">
        <f>IF('CARGA CONSOLIDADO IPS'!CF63&lt;&gt;"",'CARGA CONSOLIDADO IPS'!CF63,IF(Q1259="","",IF(Q1259&gt;0,"N. D.")))</f>
        <v/>
      </c>
      <c r="K1259" s="292" t="str">
        <f>IF('CARGA CONSOLIDADO IPS'!CG63&lt;&gt;"",'CARGA CONSOLIDADO IPS'!CG63,IF(R1259="","",IF(R1259&gt;0,"N. D.")))</f>
        <v/>
      </c>
      <c r="L1259" s="292" t="str">
        <f>IF('CARGA CONSOLIDADO IPS'!CH63&lt;&gt;"",'CARGA CONSOLIDADO IPS'!CH63,IF(S1259="","",IF(S1259&gt;0,"N. D.")))</f>
        <v/>
      </c>
      <c r="M1259" s="292" t="str">
        <f>IF('CARGA CONSOLIDADO IPS'!CI63&lt;&gt;"",'CARGA CONSOLIDADO IPS'!CI63,IF(T1259="","",IF(T1259&gt;0,"N. D.")))</f>
        <v/>
      </c>
      <c r="N1259" s="292" t="str">
        <f>IF('CARGA CONSOLIDADO IPS'!CJ63&lt;&gt;"",'CARGA CONSOLIDADO IPS'!CJ63,IF(U1259="","",IF(U1259&gt;0,"N. D.")))</f>
        <v/>
      </c>
    </row>
    <row r="1260" spans="1:14" x14ac:dyDescent="0.25">
      <c r="A1260" s="288" t="str">
        <f t="shared" si="60"/>
        <v>SEDE</v>
      </c>
      <c r="B1260" s="288" t="str">
        <f t="shared" si="61"/>
        <v>NUEVA EPS</v>
      </c>
      <c r="C1260" s="288" t="str">
        <f t="shared" si="62"/>
        <v/>
      </c>
      <c r="D1260" s="288">
        <v>64</v>
      </c>
      <c r="E1260" s="288" t="s">
        <v>300</v>
      </c>
      <c r="F1260" s="288" t="s">
        <v>54</v>
      </c>
      <c r="G1260" s="288" t="str">
        <f>IF('CARGA CONSOLIDADO IPS'!CC64&lt;&gt;"",'CARGA CONSOLIDADO IPS'!CC64,IF(N1260="","",IF(N1260&gt;0,"N. D.")))</f>
        <v/>
      </c>
      <c r="H1260" s="292" t="str">
        <f>IF('CARGA CONSOLIDADO IPS'!CD64&lt;&gt;"",'CARGA CONSOLIDADO IPS'!CD64,IF(O1260="","",IF(O1260&gt;0,"N. D.")))</f>
        <v/>
      </c>
      <c r="I1260" s="292" t="str">
        <f>IF('CARGA CONSOLIDADO IPS'!CE64&lt;&gt;"",'CARGA CONSOLIDADO IPS'!CE64,IF(P1260="","",IF(P1260&gt;0,"N. D.")))</f>
        <v/>
      </c>
      <c r="J1260" s="292" t="str">
        <f>IF('CARGA CONSOLIDADO IPS'!CF64&lt;&gt;"",'CARGA CONSOLIDADO IPS'!CF64,IF(Q1260="","",IF(Q1260&gt;0,"N. D.")))</f>
        <v/>
      </c>
      <c r="K1260" s="292" t="str">
        <f>IF('CARGA CONSOLIDADO IPS'!CG64&lt;&gt;"",'CARGA CONSOLIDADO IPS'!CG64,IF(R1260="","",IF(R1260&gt;0,"N. D.")))</f>
        <v/>
      </c>
      <c r="L1260" s="292" t="str">
        <f>IF('CARGA CONSOLIDADO IPS'!CH64&lt;&gt;"",'CARGA CONSOLIDADO IPS'!CH64,IF(S1260="","",IF(S1260&gt;0,"N. D.")))</f>
        <v/>
      </c>
      <c r="M1260" s="292" t="str">
        <f>IF('CARGA CONSOLIDADO IPS'!CI64&lt;&gt;"",'CARGA CONSOLIDADO IPS'!CI64,IF(T1260="","",IF(T1260&gt;0,"N. D.")))</f>
        <v/>
      </c>
      <c r="N1260" s="292" t="str">
        <f>IF('CARGA CONSOLIDADO IPS'!CJ64&lt;&gt;"",'CARGA CONSOLIDADO IPS'!CJ64,IF(U1260="","",IF(U1260&gt;0,"N. D.")))</f>
        <v/>
      </c>
    </row>
    <row r="1261" spans="1:14" x14ac:dyDescent="0.25">
      <c r="A1261" s="288" t="str">
        <f t="shared" si="60"/>
        <v>SEDE</v>
      </c>
      <c r="B1261" s="288" t="str">
        <f t="shared" si="61"/>
        <v>NUEVA EPS</v>
      </c>
      <c r="C1261" s="288" t="str">
        <f t="shared" si="62"/>
        <v/>
      </c>
      <c r="D1261" s="288">
        <v>65</v>
      </c>
      <c r="E1261" s="288" t="s">
        <v>300</v>
      </c>
      <c r="F1261" s="288" t="s">
        <v>54</v>
      </c>
      <c r="G1261" s="288" t="str">
        <f>IF('CARGA CONSOLIDADO IPS'!CC65&lt;&gt;"",'CARGA CONSOLIDADO IPS'!CC65,IF(N1261="","",IF(N1261&gt;0,"N. D.")))</f>
        <v/>
      </c>
      <c r="H1261" s="292" t="str">
        <f>IF('CARGA CONSOLIDADO IPS'!CD65&lt;&gt;"",'CARGA CONSOLIDADO IPS'!CD65,IF(O1261="","",IF(O1261&gt;0,"N. D.")))</f>
        <v/>
      </c>
      <c r="I1261" s="292" t="str">
        <f>IF('CARGA CONSOLIDADO IPS'!CE65&lt;&gt;"",'CARGA CONSOLIDADO IPS'!CE65,IF(P1261="","",IF(P1261&gt;0,"N. D.")))</f>
        <v/>
      </c>
      <c r="J1261" s="292" t="str">
        <f>IF('CARGA CONSOLIDADO IPS'!CF65&lt;&gt;"",'CARGA CONSOLIDADO IPS'!CF65,IF(Q1261="","",IF(Q1261&gt;0,"N. D.")))</f>
        <v/>
      </c>
      <c r="K1261" s="292" t="str">
        <f>IF('CARGA CONSOLIDADO IPS'!CG65&lt;&gt;"",'CARGA CONSOLIDADO IPS'!CG65,IF(R1261="","",IF(R1261&gt;0,"N. D.")))</f>
        <v/>
      </c>
      <c r="L1261" s="292" t="str">
        <f>IF('CARGA CONSOLIDADO IPS'!CH65&lt;&gt;"",'CARGA CONSOLIDADO IPS'!CH65,IF(S1261="","",IF(S1261&gt;0,"N. D.")))</f>
        <v/>
      </c>
      <c r="M1261" s="292" t="str">
        <f>IF('CARGA CONSOLIDADO IPS'!CI65&lt;&gt;"",'CARGA CONSOLIDADO IPS'!CI65,IF(T1261="","",IF(T1261&gt;0,"N. D.")))</f>
        <v/>
      </c>
      <c r="N1261" s="292" t="str">
        <f>IF('CARGA CONSOLIDADO IPS'!CJ65&lt;&gt;"",'CARGA CONSOLIDADO IPS'!CJ65,IF(U1261="","",IF(U1261&gt;0,"N. D.")))</f>
        <v/>
      </c>
    </row>
    <row r="1262" spans="1:14" x14ac:dyDescent="0.25">
      <c r="A1262" s="288" t="str">
        <f t="shared" si="60"/>
        <v>SEDE</v>
      </c>
      <c r="B1262" s="288" t="str">
        <f t="shared" si="61"/>
        <v>NUEVA EPS</v>
      </c>
      <c r="C1262" s="288" t="str">
        <f t="shared" si="62"/>
        <v/>
      </c>
      <c r="D1262" s="288">
        <v>66</v>
      </c>
      <c r="E1262" s="288" t="s">
        <v>300</v>
      </c>
      <c r="F1262" s="288" t="s">
        <v>54</v>
      </c>
      <c r="G1262" s="288" t="str">
        <f>IF('CARGA CONSOLIDADO IPS'!CC66&lt;&gt;"",'CARGA CONSOLIDADO IPS'!CC66,IF(N1262="","",IF(N1262&gt;0,"N. D.")))</f>
        <v/>
      </c>
      <c r="H1262" s="292" t="str">
        <f>IF('CARGA CONSOLIDADO IPS'!CD66&lt;&gt;"",'CARGA CONSOLIDADO IPS'!CD66,IF(O1262="","",IF(O1262&gt;0,"N. D.")))</f>
        <v/>
      </c>
      <c r="I1262" s="292" t="str">
        <f>IF('CARGA CONSOLIDADO IPS'!CE66&lt;&gt;"",'CARGA CONSOLIDADO IPS'!CE66,IF(P1262="","",IF(P1262&gt;0,"N. D.")))</f>
        <v/>
      </c>
      <c r="J1262" s="292" t="str">
        <f>IF('CARGA CONSOLIDADO IPS'!CF66&lt;&gt;"",'CARGA CONSOLIDADO IPS'!CF66,IF(Q1262="","",IF(Q1262&gt;0,"N. D.")))</f>
        <v/>
      </c>
      <c r="K1262" s="292" t="str">
        <f>IF('CARGA CONSOLIDADO IPS'!CG66&lt;&gt;"",'CARGA CONSOLIDADO IPS'!CG66,IF(R1262="","",IF(R1262&gt;0,"N. D.")))</f>
        <v/>
      </c>
      <c r="L1262" s="292" t="str">
        <f>IF('CARGA CONSOLIDADO IPS'!CH66&lt;&gt;"",'CARGA CONSOLIDADO IPS'!CH66,IF(S1262="","",IF(S1262&gt;0,"N. D.")))</f>
        <v/>
      </c>
      <c r="M1262" s="292" t="str">
        <f>IF('CARGA CONSOLIDADO IPS'!CI66&lt;&gt;"",'CARGA CONSOLIDADO IPS'!CI66,IF(T1262="","",IF(T1262&gt;0,"N. D.")))</f>
        <v/>
      </c>
      <c r="N1262" s="292" t="str">
        <f>IF('CARGA CONSOLIDADO IPS'!CJ66&lt;&gt;"",'CARGA CONSOLIDADO IPS'!CJ66,IF(U1262="","",IF(U1262&gt;0,"N. D.")))</f>
        <v/>
      </c>
    </row>
    <row r="1263" spans="1:14" x14ac:dyDescent="0.25">
      <c r="A1263" s="288" t="str">
        <f t="shared" si="60"/>
        <v>SEDE</v>
      </c>
      <c r="B1263" s="288" t="str">
        <f t="shared" si="61"/>
        <v>NUEVA EPS</v>
      </c>
      <c r="C1263" s="288" t="str">
        <f t="shared" si="62"/>
        <v/>
      </c>
      <c r="D1263" s="288">
        <v>67</v>
      </c>
      <c r="E1263" s="288" t="s">
        <v>300</v>
      </c>
      <c r="F1263" s="288" t="s">
        <v>54</v>
      </c>
      <c r="G1263" s="288" t="str">
        <f>IF('CARGA CONSOLIDADO IPS'!CC67&lt;&gt;"",'CARGA CONSOLIDADO IPS'!CC67,IF(N1263="","",IF(N1263&gt;0,"N. D.")))</f>
        <v/>
      </c>
      <c r="H1263" s="292" t="str">
        <f>IF('CARGA CONSOLIDADO IPS'!CD67&lt;&gt;"",'CARGA CONSOLIDADO IPS'!CD67,IF(O1263="","",IF(O1263&gt;0,"N. D.")))</f>
        <v/>
      </c>
      <c r="I1263" s="292" t="str">
        <f>IF('CARGA CONSOLIDADO IPS'!CE67&lt;&gt;"",'CARGA CONSOLIDADO IPS'!CE67,IF(P1263="","",IF(P1263&gt;0,"N. D.")))</f>
        <v/>
      </c>
      <c r="J1263" s="292" t="str">
        <f>IF('CARGA CONSOLIDADO IPS'!CF67&lt;&gt;"",'CARGA CONSOLIDADO IPS'!CF67,IF(Q1263="","",IF(Q1263&gt;0,"N. D.")))</f>
        <v/>
      </c>
      <c r="K1263" s="292" t="str">
        <f>IF('CARGA CONSOLIDADO IPS'!CG67&lt;&gt;"",'CARGA CONSOLIDADO IPS'!CG67,IF(R1263="","",IF(R1263&gt;0,"N. D.")))</f>
        <v/>
      </c>
      <c r="L1263" s="292" t="str">
        <f>IF('CARGA CONSOLIDADO IPS'!CH67&lt;&gt;"",'CARGA CONSOLIDADO IPS'!CH67,IF(S1263="","",IF(S1263&gt;0,"N. D.")))</f>
        <v/>
      </c>
      <c r="M1263" s="292" t="str">
        <f>IF('CARGA CONSOLIDADO IPS'!CI67&lt;&gt;"",'CARGA CONSOLIDADO IPS'!CI67,IF(T1263="","",IF(T1263&gt;0,"N. D.")))</f>
        <v/>
      </c>
      <c r="N1263" s="292" t="str">
        <f>IF('CARGA CONSOLIDADO IPS'!CJ67&lt;&gt;"",'CARGA CONSOLIDADO IPS'!CJ67,IF(U1263="","",IF(U1263&gt;0,"N. D.")))</f>
        <v/>
      </c>
    </row>
    <row r="1264" spans="1:14" x14ac:dyDescent="0.25">
      <c r="A1264" s="288" t="str">
        <f t="shared" si="60"/>
        <v>SEDE</v>
      </c>
      <c r="B1264" s="288" t="str">
        <f t="shared" si="61"/>
        <v>NUEVA EPS</v>
      </c>
      <c r="C1264" s="288" t="str">
        <f t="shared" si="62"/>
        <v/>
      </c>
      <c r="D1264" s="288">
        <v>68</v>
      </c>
      <c r="E1264" s="288" t="s">
        <v>300</v>
      </c>
      <c r="F1264" s="288" t="s">
        <v>54</v>
      </c>
      <c r="G1264" s="288" t="str">
        <f>IF('CARGA CONSOLIDADO IPS'!CC68&lt;&gt;"",'CARGA CONSOLIDADO IPS'!CC68,IF(N1264="","",IF(N1264&gt;0,"N. D.")))</f>
        <v/>
      </c>
      <c r="H1264" s="292" t="str">
        <f>IF('CARGA CONSOLIDADO IPS'!CD68&lt;&gt;"",'CARGA CONSOLIDADO IPS'!CD68,IF(O1264="","",IF(O1264&gt;0,"N. D.")))</f>
        <v/>
      </c>
      <c r="I1264" s="292" t="str">
        <f>IF('CARGA CONSOLIDADO IPS'!CE68&lt;&gt;"",'CARGA CONSOLIDADO IPS'!CE68,IF(P1264="","",IF(P1264&gt;0,"N. D.")))</f>
        <v/>
      </c>
      <c r="J1264" s="292" t="str">
        <f>IF('CARGA CONSOLIDADO IPS'!CF68&lt;&gt;"",'CARGA CONSOLIDADO IPS'!CF68,IF(Q1264="","",IF(Q1264&gt;0,"N. D.")))</f>
        <v/>
      </c>
      <c r="K1264" s="292" t="str">
        <f>IF('CARGA CONSOLIDADO IPS'!CG68&lt;&gt;"",'CARGA CONSOLIDADO IPS'!CG68,IF(R1264="","",IF(R1264&gt;0,"N. D.")))</f>
        <v/>
      </c>
      <c r="L1264" s="292" t="str">
        <f>IF('CARGA CONSOLIDADO IPS'!CH68&lt;&gt;"",'CARGA CONSOLIDADO IPS'!CH68,IF(S1264="","",IF(S1264&gt;0,"N. D.")))</f>
        <v/>
      </c>
      <c r="M1264" s="292" t="str">
        <f>IF('CARGA CONSOLIDADO IPS'!CI68&lt;&gt;"",'CARGA CONSOLIDADO IPS'!CI68,IF(T1264="","",IF(T1264&gt;0,"N. D.")))</f>
        <v/>
      </c>
      <c r="N1264" s="292" t="str">
        <f>IF('CARGA CONSOLIDADO IPS'!CJ68&lt;&gt;"",'CARGA CONSOLIDADO IPS'!CJ68,IF(U1264="","",IF(U1264&gt;0,"N. D.")))</f>
        <v/>
      </c>
    </row>
    <row r="1265" spans="1:14" x14ac:dyDescent="0.25">
      <c r="A1265" s="288" t="str">
        <f t="shared" si="60"/>
        <v>SEDE</v>
      </c>
      <c r="B1265" s="288" t="str">
        <f t="shared" si="61"/>
        <v>NUEVA EPS</v>
      </c>
      <c r="C1265" s="288" t="str">
        <f t="shared" si="62"/>
        <v/>
      </c>
      <c r="D1265" s="288">
        <v>69</v>
      </c>
      <c r="E1265" s="288" t="s">
        <v>300</v>
      </c>
      <c r="F1265" s="288" t="s">
        <v>54</v>
      </c>
      <c r="G1265" s="288" t="str">
        <f>IF('CARGA CONSOLIDADO IPS'!CC69&lt;&gt;"",'CARGA CONSOLIDADO IPS'!CC69,IF(N1265="","",IF(N1265&gt;0,"N. D.")))</f>
        <v/>
      </c>
      <c r="H1265" s="292" t="str">
        <f>IF('CARGA CONSOLIDADO IPS'!CD69&lt;&gt;"",'CARGA CONSOLIDADO IPS'!CD69,IF(O1265="","",IF(O1265&gt;0,"N. D.")))</f>
        <v/>
      </c>
      <c r="I1265" s="292" t="str">
        <f>IF('CARGA CONSOLIDADO IPS'!CE69&lt;&gt;"",'CARGA CONSOLIDADO IPS'!CE69,IF(P1265="","",IF(P1265&gt;0,"N. D.")))</f>
        <v/>
      </c>
      <c r="J1265" s="292" t="str">
        <f>IF('CARGA CONSOLIDADO IPS'!CF69&lt;&gt;"",'CARGA CONSOLIDADO IPS'!CF69,IF(Q1265="","",IF(Q1265&gt;0,"N. D.")))</f>
        <v/>
      </c>
      <c r="K1265" s="292" t="str">
        <f>IF('CARGA CONSOLIDADO IPS'!CG69&lt;&gt;"",'CARGA CONSOLIDADO IPS'!CG69,IF(R1265="","",IF(R1265&gt;0,"N. D.")))</f>
        <v/>
      </c>
      <c r="L1265" s="292" t="str">
        <f>IF('CARGA CONSOLIDADO IPS'!CH69&lt;&gt;"",'CARGA CONSOLIDADO IPS'!CH69,IF(S1265="","",IF(S1265&gt;0,"N. D.")))</f>
        <v/>
      </c>
      <c r="M1265" s="292" t="str">
        <f>IF('CARGA CONSOLIDADO IPS'!CI69&lt;&gt;"",'CARGA CONSOLIDADO IPS'!CI69,IF(T1265="","",IF(T1265&gt;0,"N. D.")))</f>
        <v/>
      </c>
      <c r="N1265" s="292" t="str">
        <f>IF('CARGA CONSOLIDADO IPS'!CJ69&lt;&gt;"",'CARGA CONSOLIDADO IPS'!CJ69,IF(U1265="","",IF(U1265&gt;0,"N. D.")))</f>
        <v/>
      </c>
    </row>
    <row r="1266" spans="1:14" x14ac:dyDescent="0.25">
      <c r="A1266" s="288" t="str">
        <f t="shared" si="60"/>
        <v>SEDE</v>
      </c>
      <c r="B1266" s="288" t="str">
        <f t="shared" si="61"/>
        <v>NUEVA EPS</v>
      </c>
      <c r="C1266" s="288" t="str">
        <f t="shared" si="62"/>
        <v/>
      </c>
      <c r="D1266" s="288">
        <v>70</v>
      </c>
      <c r="E1266" s="288" t="s">
        <v>300</v>
      </c>
      <c r="F1266" s="288" t="s">
        <v>54</v>
      </c>
      <c r="G1266" s="288" t="str">
        <f>IF('CARGA CONSOLIDADO IPS'!CC70&lt;&gt;"",'CARGA CONSOLIDADO IPS'!CC70,IF(N1266="","",IF(N1266&gt;0,"N. D.")))</f>
        <v/>
      </c>
      <c r="H1266" s="292" t="str">
        <f>IF('CARGA CONSOLIDADO IPS'!CD70&lt;&gt;"",'CARGA CONSOLIDADO IPS'!CD70,IF(O1266="","",IF(O1266&gt;0,"N. D.")))</f>
        <v/>
      </c>
      <c r="I1266" s="292" t="str">
        <f>IF('CARGA CONSOLIDADO IPS'!CE70&lt;&gt;"",'CARGA CONSOLIDADO IPS'!CE70,IF(P1266="","",IF(P1266&gt;0,"N. D.")))</f>
        <v/>
      </c>
      <c r="J1266" s="292" t="str">
        <f>IF('CARGA CONSOLIDADO IPS'!CF70&lt;&gt;"",'CARGA CONSOLIDADO IPS'!CF70,IF(Q1266="","",IF(Q1266&gt;0,"N. D.")))</f>
        <v/>
      </c>
      <c r="K1266" s="292" t="str">
        <f>IF('CARGA CONSOLIDADO IPS'!CG70&lt;&gt;"",'CARGA CONSOLIDADO IPS'!CG70,IF(R1266="","",IF(R1266&gt;0,"N. D.")))</f>
        <v/>
      </c>
      <c r="L1266" s="292" t="str">
        <f>IF('CARGA CONSOLIDADO IPS'!CH70&lt;&gt;"",'CARGA CONSOLIDADO IPS'!CH70,IF(S1266="","",IF(S1266&gt;0,"N. D.")))</f>
        <v/>
      </c>
      <c r="M1266" s="292" t="str">
        <f>IF('CARGA CONSOLIDADO IPS'!CI70&lt;&gt;"",'CARGA CONSOLIDADO IPS'!CI70,IF(T1266="","",IF(T1266&gt;0,"N. D.")))</f>
        <v/>
      </c>
      <c r="N1266" s="292" t="str">
        <f>IF('CARGA CONSOLIDADO IPS'!CJ70&lt;&gt;"",'CARGA CONSOLIDADO IPS'!CJ70,IF(U1266="","",IF(U1266&gt;0,"N. D.")))</f>
        <v/>
      </c>
    </row>
    <row r="1267" spans="1:14" x14ac:dyDescent="0.25">
      <c r="A1267" s="288" t="str">
        <f t="shared" si="60"/>
        <v>SEDE</v>
      </c>
      <c r="B1267" s="288" t="str">
        <f t="shared" si="61"/>
        <v>NUEVA EPS</v>
      </c>
      <c r="C1267" s="288" t="str">
        <f t="shared" si="62"/>
        <v/>
      </c>
      <c r="D1267" s="288">
        <v>71</v>
      </c>
      <c r="E1267" s="288" t="s">
        <v>300</v>
      </c>
      <c r="F1267" s="288" t="s">
        <v>54</v>
      </c>
      <c r="G1267" s="288" t="str">
        <f>IF('CARGA CONSOLIDADO IPS'!CC71&lt;&gt;"",'CARGA CONSOLIDADO IPS'!CC71,IF(N1267="","",IF(N1267&gt;0,"N. D.")))</f>
        <v/>
      </c>
      <c r="H1267" s="292" t="str">
        <f>IF('CARGA CONSOLIDADO IPS'!CD71&lt;&gt;"",'CARGA CONSOLIDADO IPS'!CD71,IF(O1267="","",IF(O1267&gt;0,"N. D.")))</f>
        <v/>
      </c>
      <c r="I1267" s="292" t="str">
        <f>IF('CARGA CONSOLIDADO IPS'!CE71&lt;&gt;"",'CARGA CONSOLIDADO IPS'!CE71,IF(P1267="","",IF(P1267&gt;0,"N. D.")))</f>
        <v/>
      </c>
      <c r="J1267" s="292" t="str">
        <f>IF('CARGA CONSOLIDADO IPS'!CF71&lt;&gt;"",'CARGA CONSOLIDADO IPS'!CF71,IF(Q1267="","",IF(Q1267&gt;0,"N. D.")))</f>
        <v/>
      </c>
      <c r="K1267" s="292" t="str">
        <f>IF('CARGA CONSOLIDADO IPS'!CG71&lt;&gt;"",'CARGA CONSOLIDADO IPS'!CG71,IF(R1267="","",IF(R1267&gt;0,"N. D.")))</f>
        <v/>
      </c>
      <c r="L1267" s="292" t="str">
        <f>IF('CARGA CONSOLIDADO IPS'!CH71&lt;&gt;"",'CARGA CONSOLIDADO IPS'!CH71,IF(S1267="","",IF(S1267&gt;0,"N. D.")))</f>
        <v/>
      </c>
      <c r="M1267" s="292" t="str">
        <f>IF('CARGA CONSOLIDADO IPS'!CI71&lt;&gt;"",'CARGA CONSOLIDADO IPS'!CI71,IF(T1267="","",IF(T1267&gt;0,"N. D.")))</f>
        <v/>
      </c>
      <c r="N1267" s="292" t="str">
        <f>IF('CARGA CONSOLIDADO IPS'!CJ71&lt;&gt;"",'CARGA CONSOLIDADO IPS'!CJ71,IF(U1267="","",IF(U1267&gt;0,"N. D.")))</f>
        <v/>
      </c>
    </row>
    <row r="1268" spans="1:14" x14ac:dyDescent="0.25">
      <c r="A1268" s="288" t="str">
        <f t="shared" si="60"/>
        <v>SEDE</v>
      </c>
      <c r="B1268" s="288" t="str">
        <f t="shared" si="61"/>
        <v>NUEVA EPS</v>
      </c>
      <c r="C1268" s="288" t="str">
        <f t="shared" si="62"/>
        <v/>
      </c>
      <c r="D1268" s="288">
        <v>72</v>
      </c>
      <c r="E1268" s="288" t="s">
        <v>300</v>
      </c>
      <c r="F1268" s="288" t="s">
        <v>54</v>
      </c>
      <c r="G1268" s="288" t="str">
        <f>IF('CARGA CONSOLIDADO IPS'!CC72&lt;&gt;"",'CARGA CONSOLIDADO IPS'!CC72,IF(N1268="","",IF(N1268&gt;0,"N. D.")))</f>
        <v/>
      </c>
      <c r="H1268" s="292" t="str">
        <f>IF('CARGA CONSOLIDADO IPS'!CD72&lt;&gt;"",'CARGA CONSOLIDADO IPS'!CD72,IF(O1268="","",IF(O1268&gt;0,"N. D.")))</f>
        <v/>
      </c>
      <c r="I1268" s="292" t="str">
        <f>IF('CARGA CONSOLIDADO IPS'!CE72&lt;&gt;"",'CARGA CONSOLIDADO IPS'!CE72,IF(P1268="","",IF(P1268&gt;0,"N. D.")))</f>
        <v/>
      </c>
      <c r="J1268" s="292" t="str">
        <f>IF('CARGA CONSOLIDADO IPS'!CF72&lt;&gt;"",'CARGA CONSOLIDADO IPS'!CF72,IF(Q1268="","",IF(Q1268&gt;0,"N. D.")))</f>
        <v/>
      </c>
      <c r="K1268" s="292" t="str">
        <f>IF('CARGA CONSOLIDADO IPS'!CG72&lt;&gt;"",'CARGA CONSOLIDADO IPS'!CG72,IF(R1268="","",IF(R1268&gt;0,"N. D.")))</f>
        <v/>
      </c>
      <c r="L1268" s="292" t="str">
        <f>IF('CARGA CONSOLIDADO IPS'!CH72&lt;&gt;"",'CARGA CONSOLIDADO IPS'!CH72,IF(S1268="","",IF(S1268&gt;0,"N. D.")))</f>
        <v/>
      </c>
      <c r="M1268" s="292" t="str">
        <f>IF('CARGA CONSOLIDADO IPS'!CI72&lt;&gt;"",'CARGA CONSOLIDADO IPS'!CI72,IF(T1268="","",IF(T1268&gt;0,"N. D.")))</f>
        <v/>
      </c>
      <c r="N1268" s="292" t="str">
        <f>IF('CARGA CONSOLIDADO IPS'!CJ72&lt;&gt;"",'CARGA CONSOLIDADO IPS'!CJ72,IF(U1268="","",IF(U1268&gt;0,"N. D.")))</f>
        <v/>
      </c>
    </row>
    <row r="1269" spans="1:14" x14ac:dyDescent="0.25">
      <c r="A1269" s="288" t="str">
        <f t="shared" si="60"/>
        <v>SEDE</v>
      </c>
      <c r="B1269" s="288" t="str">
        <f t="shared" si="61"/>
        <v>NUEVA EPS</v>
      </c>
      <c r="C1269" s="288" t="str">
        <f t="shared" si="62"/>
        <v/>
      </c>
      <c r="D1269" s="288">
        <v>73</v>
      </c>
      <c r="E1269" s="288" t="s">
        <v>300</v>
      </c>
      <c r="F1269" s="288" t="s">
        <v>54</v>
      </c>
      <c r="G1269" s="288" t="str">
        <f>IF('CARGA CONSOLIDADO IPS'!CC73&lt;&gt;"",'CARGA CONSOLIDADO IPS'!CC73,IF(N1269="","",IF(N1269&gt;0,"N. D.")))</f>
        <v/>
      </c>
      <c r="H1269" s="292" t="str">
        <f>IF('CARGA CONSOLIDADO IPS'!CD73&lt;&gt;"",'CARGA CONSOLIDADO IPS'!CD73,IF(O1269="","",IF(O1269&gt;0,"N. D.")))</f>
        <v/>
      </c>
      <c r="I1269" s="292" t="str">
        <f>IF('CARGA CONSOLIDADO IPS'!CE73&lt;&gt;"",'CARGA CONSOLIDADO IPS'!CE73,IF(P1269="","",IF(P1269&gt;0,"N. D.")))</f>
        <v/>
      </c>
      <c r="J1269" s="292" t="str">
        <f>IF('CARGA CONSOLIDADO IPS'!CF73&lt;&gt;"",'CARGA CONSOLIDADO IPS'!CF73,IF(Q1269="","",IF(Q1269&gt;0,"N. D.")))</f>
        <v/>
      </c>
      <c r="K1269" s="292" t="str">
        <f>IF('CARGA CONSOLIDADO IPS'!CG73&lt;&gt;"",'CARGA CONSOLIDADO IPS'!CG73,IF(R1269="","",IF(R1269&gt;0,"N. D.")))</f>
        <v/>
      </c>
      <c r="L1269" s="292" t="str">
        <f>IF('CARGA CONSOLIDADO IPS'!CH73&lt;&gt;"",'CARGA CONSOLIDADO IPS'!CH73,IF(S1269="","",IF(S1269&gt;0,"N. D.")))</f>
        <v/>
      </c>
      <c r="M1269" s="292" t="str">
        <f>IF('CARGA CONSOLIDADO IPS'!CI73&lt;&gt;"",'CARGA CONSOLIDADO IPS'!CI73,IF(T1269="","",IF(T1269&gt;0,"N. D.")))</f>
        <v/>
      </c>
      <c r="N1269" s="292" t="str">
        <f>IF('CARGA CONSOLIDADO IPS'!CJ73&lt;&gt;"",'CARGA CONSOLIDADO IPS'!CJ73,IF(U1269="","",IF(U1269&gt;0,"N. D.")))</f>
        <v/>
      </c>
    </row>
    <row r="1270" spans="1:14" x14ac:dyDescent="0.25">
      <c r="A1270" s="288" t="str">
        <f t="shared" si="60"/>
        <v>SEDE</v>
      </c>
      <c r="B1270" s="288" t="str">
        <f t="shared" si="61"/>
        <v>NUEVA EPS</v>
      </c>
      <c r="C1270" s="288" t="str">
        <f t="shared" si="62"/>
        <v/>
      </c>
      <c r="D1270" s="288">
        <v>74</v>
      </c>
      <c r="E1270" s="288" t="s">
        <v>300</v>
      </c>
      <c r="F1270" s="288" t="s">
        <v>54</v>
      </c>
      <c r="G1270" s="288" t="str">
        <f>IF('CARGA CONSOLIDADO IPS'!CC74&lt;&gt;"",'CARGA CONSOLIDADO IPS'!CC74,IF(N1270="","",IF(N1270&gt;0,"N. D.")))</f>
        <v/>
      </c>
      <c r="H1270" s="292" t="str">
        <f>IF('CARGA CONSOLIDADO IPS'!CD74&lt;&gt;"",'CARGA CONSOLIDADO IPS'!CD74,IF(O1270="","",IF(O1270&gt;0,"N. D.")))</f>
        <v/>
      </c>
      <c r="I1270" s="292" t="str">
        <f>IF('CARGA CONSOLIDADO IPS'!CE74&lt;&gt;"",'CARGA CONSOLIDADO IPS'!CE74,IF(P1270="","",IF(P1270&gt;0,"N. D.")))</f>
        <v/>
      </c>
      <c r="J1270" s="292" t="str">
        <f>IF('CARGA CONSOLIDADO IPS'!CF74&lt;&gt;"",'CARGA CONSOLIDADO IPS'!CF74,IF(Q1270="","",IF(Q1270&gt;0,"N. D.")))</f>
        <v/>
      </c>
      <c r="K1270" s="292" t="str">
        <f>IF('CARGA CONSOLIDADO IPS'!CG74&lt;&gt;"",'CARGA CONSOLIDADO IPS'!CG74,IF(R1270="","",IF(R1270&gt;0,"N. D.")))</f>
        <v/>
      </c>
      <c r="L1270" s="292" t="str">
        <f>IF('CARGA CONSOLIDADO IPS'!CH74&lt;&gt;"",'CARGA CONSOLIDADO IPS'!CH74,IF(S1270="","",IF(S1270&gt;0,"N. D.")))</f>
        <v/>
      </c>
      <c r="M1270" s="292" t="str">
        <f>IF('CARGA CONSOLIDADO IPS'!CI74&lt;&gt;"",'CARGA CONSOLIDADO IPS'!CI74,IF(T1270="","",IF(T1270&gt;0,"N. D.")))</f>
        <v/>
      </c>
      <c r="N1270" s="292" t="str">
        <f>IF('CARGA CONSOLIDADO IPS'!CJ74&lt;&gt;"",'CARGA CONSOLIDADO IPS'!CJ74,IF(U1270="","",IF(U1270&gt;0,"N. D.")))</f>
        <v/>
      </c>
    </row>
    <row r="1271" spans="1:14" x14ac:dyDescent="0.25">
      <c r="A1271" s="288" t="str">
        <f t="shared" si="60"/>
        <v>SEDE</v>
      </c>
      <c r="B1271" s="288" t="str">
        <f t="shared" si="61"/>
        <v>NUEVA EPS</v>
      </c>
      <c r="C1271" s="288" t="str">
        <f t="shared" si="62"/>
        <v/>
      </c>
      <c r="D1271" s="288">
        <v>75</v>
      </c>
      <c r="E1271" s="288" t="s">
        <v>300</v>
      </c>
      <c r="F1271" s="288" t="s">
        <v>54</v>
      </c>
      <c r="G1271" s="288" t="str">
        <f>IF('CARGA CONSOLIDADO IPS'!CC75&lt;&gt;"",'CARGA CONSOLIDADO IPS'!CC75,IF(N1271="","",IF(N1271&gt;0,"N. D.")))</f>
        <v/>
      </c>
      <c r="H1271" s="292" t="str">
        <f>IF('CARGA CONSOLIDADO IPS'!CD75&lt;&gt;"",'CARGA CONSOLIDADO IPS'!CD75,IF(O1271="","",IF(O1271&gt;0,"N. D.")))</f>
        <v/>
      </c>
      <c r="I1271" s="292" t="str">
        <f>IF('CARGA CONSOLIDADO IPS'!CE75&lt;&gt;"",'CARGA CONSOLIDADO IPS'!CE75,IF(P1271="","",IF(P1271&gt;0,"N. D.")))</f>
        <v/>
      </c>
      <c r="J1271" s="292" t="str">
        <f>IF('CARGA CONSOLIDADO IPS'!CF75&lt;&gt;"",'CARGA CONSOLIDADO IPS'!CF75,IF(Q1271="","",IF(Q1271&gt;0,"N. D.")))</f>
        <v/>
      </c>
      <c r="K1271" s="292" t="str">
        <f>IF('CARGA CONSOLIDADO IPS'!CG75&lt;&gt;"",'CARGA CONSOLIDADO IPS'!CG75,IF(R1271="","",IF(R1271&gt;0,"N. D.")))</f>
        <v/>
      </c>
      <c r="L1271" s="292" t="str">
        <f>IF('CARGA CONSOLIDADO IPS'!CH75&lt;&gt;"",'CARGA CONSOLIDADO IPS'!CH75,IF(S1271="","",IF(S1271&gt;0,"N. D.")))</f>
        <v/>
      </c>
      <c r="M1271" s="292" t="str">
        <f>IF('CARGA CONSOLIDADO IPS'!CI75&lt;&gt;"",'CARGA CONSOLIDADO IPS'!CI75,IF(T1271="","",IF(T1271&gt;0,"N. D.")))</f>
        <v/>
      </c>
      <c r="N1271" s="292" t="str">
        <f>IF('CARGA CONSOLIDADO IPS'!CJ75&lt;&gt;"",'CARGA CONSOLIDADO IPS'!CJ75,IF(U1271="","",IF(U1271&gt;0,"N. D.")))</f>
        <v/>
      </c>
    </row>
    <row r="1272" spans="1:14" x14ac:dyDescent="0.25">
      <c r="A1272" s="288" t="str">
        <f t="shared" si="60"/>
        <v>SEDE</v>
      </c>
      <c r="B1272" s="288" t="str">
        <f t="shared" si="61"/>
        <v>NUEVA EPS</v>
      </c>
      <c r="C1272" s="288" t="str">
        <f t="shared" si="62"/>
        <v/>
      </c>
      <c r="D1272" s="288">
        <v>76</v>
      </c>
      <c r="E1272" s="288" t="s">
        <v>300</v>
      </c>
      <c r="F1272" s="288" t="s">
        <v>54</v>
      </c>
      <c r="G1272" s="288" t="str">
        <f>IF('CARGA CONSOLIDADO IPS'!CC76&lt;&gt;"",'CARGA CONSOLIDADO IPS'!CC76,IF(N1272="","",IF(N1272&gt;0,"N. D.")))</f>
        <v/>
      </c>
      <c r="H1272" s="292" t="str">
        <f>IF('CARGA CONSOLIDADO IPS'!CD76&lt;&gt;"",'CARGA CONSOLIDADO IPS'!CD76,IF(O1272="","",IF(O1272&gt;0,"N. D.")))</f>
        <v/>
      </c>
      <c r="I1272" s="292" t="str">
        <f>IF('CARGA CONSOLIDADO IPS'!CE76&lt;&gt;"",'CARGA CONSOLIDADO IPS'!CE76,IF(P1272="","",IF(P1272&gt;0,"N. D.")))</f>
        <v/>
      </c>
      <c r="J1272" s="292" t="str">
        <f>IF('CARGA CONSOLIDADO IPS'!CF76&lt;&gt;"",'CARGA CONSOLIDADO IPS'!CF76,IF(Q1272="","",IF(Q1272&gt;0,"N. D.")))</f>
        <v/>
      </c>
      <c r="K1272" s="292" t="str">
        <f>IF('CARGA CONSOLIDADO IPS'!CG76&lt;&gt;"",'CARGA CONSOLIDADO IPS'!CG76,IF(R1272="","",IF(R1272&gt;0,"N. D.")))</f>
        <v/>
      </c>
      <c r="L1272" s="292" t="str">
        <f>IF('CARGA CONSOLIDADO IPS'!CH76&lt;&gt;"",'CARGA CONSOLIDADO IPS'!CH76,IF(S1272="","",IF(S1272&gt;0,"N. D.")))</f>
        <v/>
      </c>
      <c r="M1272" s="292" t="str">
        <f>IF('CARGA CONSOLIDADO IPS'!CI76&lt;&gt;"",'CARGA CONSOLIDADO IPS'!CI76,IF(T1272="","",IF(T1272&gt;0,"N. D.")))</f>
        <v/>
      </c>
      <c r="N1272" s="292" t="str">
        <f>IF('CARGA CONSOLIDADO IPS'!CJ76&lt;&gt;"",'CARGA CONSOLIDADO IPS'!CJ76,IF(U1272="","",IF(U1272&gt;0,"N. D.")))</f>
        <v/>
      </c>
    </row>
    <row r="1273" spans="1:14" x14ac:dyDescent="0.25">
      <c r="A1273" s="288" t="str">
        <f t="shared" si="60"/>
        <v>SEDE</v>
      </c>
      <c r="B1273" s="288" t="str">
        <f t="shared" si="61"/>
        <v>NUEVA EPS</v>
      </c>
      <c r="C1273" s="288" t="str">
        <f t="shared" si="62"/>
        <v/>
      </c>
      <c r="D1273" s="288">
        <v>77</v>
      </c>
      <c r="E1273" s="288" t="s">
        <v>300</v>
      </c>
      <c r="F1273" s="288" t="s">
        <v>54</v>
      </c>
      <c r="G1273" s="288" t="str">
        <f>IF('CARGA CONSOLIDADO IPS'!CC77&lt;&gt;"",'CARGA CONSOLIDADO IPS'!CC77,IF(N1273="","",IF(N1273&gt;0,"N. D.")))</f>
        <v/>
      </c>
      <c r="H1273" s="292" t="str">
        <f>IF('CARGA CONSOLIDADO IPS'!CD77&lt;&gt;"",'CARGA CONSOLIDADO IPS'!CD77,IF(O1273="","",IF(O1273&gt;0,"N. D.")))</f>
        <v/>
      </c>
      <c r="I1273" s="292" t="str">
        <f>IF('CARGA CONSOLIDADO IPS'!CE77&lt;&gt;"",'CARGA CONSOLIDADO IPS'!CE77,IF(P1273="","",IF(P1273&gt;0,"N. D.")))</f>
        <v/>
      </c>
      <c r="J1273" s="292" t="str">
        <f>IF('CARGA CONSOLIDADO IPS'!CF77&lt;&gt;"",'CARGA CONSOLIDADO IPS'!CF77,IF(Q1273="","",IF(Q1273&gt;0,"N. D.")))</f>
        <v/>
      </c>
      <c r="K1273" s="292" t="str">
        <f>IF('CARGA CONSOLIDADO IPS'!CG77&lt;&gt;"",'CARGA CONSOLIDADO IPS'!CG77,IF(R1273="","",IF(R1273&gt;0,"N. D.")))</f>
        <v/>
      </c>
      <c r="L1273" s="292" t="str">
        <f>IF('CARGA CONSOLIDADO IPS'!CH77&lt;&gt;"",'CARGA CONSOLIDADO IPS'!CH77,IF(S1273="","",IF(S1273&gt;0,"N. D.")))</f>
        <v/>
      </c>
      <c r="M1273" s="292" t="str">
        <f>IF('CARGA CONSOLIDADO IPS'!CI77&lt;&gt;"",'CARGA CONSOLIDADO IPS'!CI77,IF(T1273="","",IF(T1273&gt;0,"N. D.")))</f>
        <v/>
      </c>
      <c r="N1273" s="292" t="str">
        <f>IF('CARGA CONSOLIDADO IPS'!CJ77&lt;&gt;"",'CARGA CONSOLIDADO IPS'!CJ77,IF(U1273="","",IF(U1273&gt;0,"N. D.")))</f>
        <v/>
      </c>
    </row>
    <row r="1274" spans="1:14" x14ac:dyDescent="0.25">
      <c r="A1274" s="288" t="str">
        <f t="shared" si="60"/>
        <v>SEDE</v>
      </c>
      <c r="B1274" s="288" t="str">
        <f t="shared" si="61"/>
        <v>NUEVA EPS</v>
      </c>
      <c r="C1274" s="288" t="str">
        <f t="shared" si="62"/>
        <v/>
      </c>
      <c r="D1274" s="288">
        <v>78</v>
      </c>
      <c r="E1274" s="288" t="s">
        <v>300</v>
      </c>
      <c r="F1274" s="288" t="s">
        <v>54</v>
      </c>
      <c r="G1274" s="288" t="str">
        <f>IF('CARGA CONSOLIDADO IPS'!CC78&lt;&gt;"",'CARGA CONSOLIDADO IPS'!CC78,IF(N1274="","",IF(N1274&gt;0,"N. D.")))</f>
        <v/>
      </c>
      <c r="H1274" s="292" t="str">
        <f>IF('CARGA CONSOLIDADO IPS'!CD78&lt;&gt;"",'CARGA CONSOLIDADO IPS'!CD78,IF(O1274="","",IF(O1274&gt;0,"N. D.")))</f>
        <v/>
      </c>
      <c r="I1274" s="292" t="str">
        <f>IF('CARGA CONSOLIDADO IPS'!CE78&lt;&gt;"",'CARGA CONSOLIDADO IPS'!CE78,IF(P1274="","",IF(P1274&gt;0,"N. D.")))</f>
        <v/>
      </c>
      <c r="J1274" s="292" t="str">
        <f>IF('CARGA CONSOLIDADO IPS'!CF78&lt;&gt;"",'CARGA CONSOLIDADO IPS'!CF78,IF(Q1274="","",IF(Q1274&gt;0,"N. D.")))</f>
        <v/>
      </c>
      <c r="K1274" s="292" t="str">
        <f>IF('CARGA CONSOLIDADO IPS'!CG78&lt;&gt;"",'CARGA CONSOLIDADO IPS'!CG78,IF(R1274="","",IF(R1274&gt;0,"N. D.")))</f>
        <v/>
      </c>
      <c r="L1274" s="292" t="str">
        <f>IF('CARGA CONSOLIDADO IPS'!CH78&lt;&gt;"",'CARGA CONSOLIDADO IPS'!CH78,IF(S1274="","",IF(S1274&gt;0,"N. D.")))</f>
        <v/>
      </c>
      <c r="M1274" s="292" t="str">
        <f>IF('CARGA CONSOLIDADO IPS'!CI78&lt;&gt;"",'CARGA CONSOLIDADO IPS'!CI78,IF(T1274="","",IF(T1274&gt;0,"N. D.")))</f>
        <v/>
      </c>
      <c r="N1274" s="292" t="str">
        <f>IF('CARGA CONSOLIDADO IPS'!CJ78&lt;&gt;"",'CARGA CONSOLIDADO IPS'!CJ78,IF(U1274="","",IF(U1274&gt;0,"N. D.")))</f>
        <v/>
      </c>
    </row>
    <row r="1275" spans="1:14" x14ac:dyDescent="0.25">
      <c r="A1275" s="288" t="str">
        <f t="shared" si="60"/>
        <v>SEDE</v>
      </c>
      <c r="B1275" s="288" t="str">
        <f t="shared" si="61"/>
        <v>NUEVA EPS</v>
      </c>
      <c r="C1275" s="288" t="str">
        <f t="shared" si="62"/>
        <v/>
      </c>
      <c r="D1275" s="288">
        <v>79</v>
      </c>
      <c r="E1275" s="288" t="s">
        <v>300</v>
      </c>
      <c r="F1275" s="288" t="s">
        <v>54</v>
      </c>
      <c r="G1275" s="288" t="str">
        <f>IF('CARGA CONSOLIDADO IPS'!CC79&lt;&gt;"",'CARGA CONSOLIDADO IPS'!CC79,IF(N1275="","",IF(N1275&gt;0,"N. D.")))</f>
        <v/>
      </c>
      <c r="H1275" s="292" t="str">
        <f>IF('CARGA CONSOLIDADO IPS'!CD79&lt;&gt;"",'CARGA CONSOLIDADO IPS'!CD79,IF(O1275="","",IF(O1275&gt;0,"N. D.")))</f>
        <v/>
      </c>
      <c r="I1275" s="292" t="str">
        <f>IF('CARGA CONSOLIDADO IPS'!CE79&lt;&gt;"",'CARGA CONSOLIDADO IPS'!CE79,IF(P1275="","",IF(P1275&gt;0,"N. D.")))</f>
        <v/>
      </c>
      <c r="J1275" s="292" t="str">
        <f>IF('CARGA CONSOLIDADO IPS'!CF79&lt;&gt;"",'CARGA CONSOLIDADO IPS'!CF79,IF(Q1275="","",IF(Q1275&gt;0,"N. D.")))</f>
        <v/>
      </c>
      <c r="K1275" s="292" t="str">
        <f>IF('CARGA CONSOLIDADO IPS'!CG79&lt;&gt;"",'CARGA CONSOLIDADO IPS'!CG79,IF(R1275="","",IF(R1275&gt;0,"N. D.")))</f>
        <v/>
      </c>
      <c r="L1275" s="292" t="str">
        <f>IF('CARGA CONSOLIDADO IPS'!CH79&lt;&gt;"",'CARGA CONSOLIDADO IPS'!CH79,IF(S1275="","",IF(S1275&gt;0,"N. D.")))</f>
        <v/>
      </c>
      <c r="M1275" s="292" t="str">
        <f>IF('CARGA CONSOLIDADO IPS'!CI79&lt;&gt;"",'CARGA CONSOLIDADO IPS'!CI79,IF(T1275="","",IF(T1275&gt;0,"N. D.")))</f>
        <v/>
      </c>
      <c r="N1275" s="292" t="str">
        <f>IF('CARGA CONSOLIDADO IPS'!CJ79&lt;&gt;"",'CARGA CONSOLIDADO IPS'!CJ79,IF(U1275="","",IF(U1275&gt;0,"N. D.")))</f>
        <v/>
      </c>
    </row>
    <row r="1276" spans="1:14" x14ac:dyDescent="0.25">
      <c r="A1276" s="288" t="str">
        <f t="shared" si="60"/>
        <v>SEDE</v>
      </c>
      <c r="B1276" s="288" t="str">
        <f t="shared" si="61"/>
        <v>NUEVA EPS</v>
      </c>
      <c r="C1276" s="288" t="str">
        <f t="shared" si="62"/>
        <v/>
      </c>
      <c r="D1276" s="288">
        <v>80</v>
      </c>
      <c r="E1276" s="288" t="s">
        <v>300</v>
      </c>
      <c r="F1276" s="288" t="s">
        <v>54</v>
      </c>
      <c r="G1276" s="288" t="str">
        <f>IF('CARGA CONSOLIDADO IPS'!CC80&lt;&gt;"",'CARGA CONSOLIDADO IPS'!CC80,IF(N1276="","",IF(N1276&gt;0,"N. D.")))</f>
        <v/>
      </c>
      <c r="H1276" s="292" t="str">
        <f>IF('CARGA CONSOLIDADO IPS'!CD80&lt;&gt;"",'CARGA CONSOLIDADO IPS'!CD80,IF(O1276="","",IF(O1276&gt;0,"N. D.")))</f>
        <v/>
      </c>
      <c r="I1276" s="292" t="str">
        <f>IF('CARGA CONSOLIDADO IPS'!CE80&lt;&gt;"",'CARGA CONSOLIDADO IPS'!CE80,IF(P1276="","",IF(P1276&gt;0,"N. D.")))</f>
        <v/>
      </c>
      <c r="J1276" s="292" t="str">
        <f>IF('CARGA CONSOLIDADO IPS'!CF80&lt;&gt;"",'CARGA CONSOLIDADO IPS'!CF80,IF(Q1276="","",IF(Q1276&gt;0,"N. D.")))</f>
        <v/>
      </c>
      <c r="K1276" s="292" t="str">
        <f>IF('CARGA CONSOLIDADO IPS'!CG80&lt;&gt;"",'CARGA CONSOLIDADO IPS'!CG80,IF(R1276="","",IF(R1276&gt;0,"N. D.")))</f>
        <v/>
      </c>
      <c r="L1276" s="292" t="str">
        <f>IF('CARGA CONSOLIDADO IPS'!CH80&lt;&gt;"",'CARGA CONSOLIDADO IPS'!CH80,IF(S1276="","",IF(S1276&gt;0,"N. D.")))</f>
        <v/>
      </c>
      <c r="M1276" s="292" t="str">
        <f>IF('CARGA CONSOLIDADO IPS'!CI80&lt;&gt;"",'CARGA CONSOLIDADO IPS'!CI80,IF(T1276="","",IF(T1276&gt;0,"N. D.")))</f>
        <v/>
      </c>
      <c r="N1276" s="292" t="str">
        <f>IF('CARGA CONSOLIDADO IPS'!CJ80&lt;&gt;"",'CARGA CONSOLIDADO IPS'!CJ80,IF(U1276="","",IF(U1276&gt;0,"N. D.")))</f>
        <v/>
      </c>
    </row>
    <row r="1277" spans="1:14" x14ac:dyDescent="0.25">
      <c r="A1277" s="288" t="str">
        <f t="shared" si="60"/>
        <v>SEDE</v>
      </c>
      <c r="B1277" s="288" t="str">
        <f t="shared" si="61"/>
        <v>NUEVA EPS</v>
      </c>
      <c r="C1277" s="288" t="str">
        <f t="shared" si="62"/>
        <v/>
      </c>
      <c r="D1277" s="288">
        <v>81</v>
      </c>
      <c r="E1277" s="288" t="s">
        <v>300</v>
      </c>
      <c r="F1277" s="288" t="s">
        <v>54</v>
      </c>
      <c r="G1277" s="288" t="str">
        <f>IF('CARGA CONSOLIDADO IPS'!CC81&lt;&gt;"",'CARGA CONSOLIDADO IPS'!CC81,IF(N1277="","",IF(N1277&gt;0,"N. D.")))</f>
        <v/>
      </c>
      <c r="H1277" s="292" t="str">
        <f>IF('CARGA CONSOLIDADO IPS'!CD81&lt;&gt;"",'CARGA CONSOLIDADO IPS'!CD81,IF(O1277="","",IF(O1277&gt;0,"N. D.")))</f>
        <v/>
      </c>
      <c r="I1277" s="292" t="str">
        <f>IF('CARGA CONSOLIDADO IPS'!CE81&lt;&gt;"",'CARGA CONSOLIDADO IPS'!CE81,IF(P1277="","",IF(P1277&gt;0,"N. D.")))</f>
        <v/>
      </c>
      <c r="J1277" s="292" t="str">
        <f>IF('CARGA CONSOLIDADO IPS'!CF81&lt;&gt;"",'CARGA CONSOLIDADO IPS'!CF81,IF(Q1277="","",IF(Q1277&gt;0,"N. D.")))</f>
        <v/>
      </c>
      <c r="K1277" s="292" t="str">
        <f>IF('CARGA CONSOLIDADO IPS'!CG81&lt;&gt;"",'CARGA CONSOLIDADO IPS'!CG81,IF(R1277="","",IF(R1277&gt;0,"N. D.")))</f>
        <v/>
      </c>
      <c r="L1277" s="292" t="str">
        <f>IF('CARGA CONSOLIDADO IPS'!CH81&lt;&gt;"",'CARGA CONSOLIDADO IPS'!CH81,IF(S1277="","",IF(S1277&gt;0,"N. D.")))</f>
        <v/>
      </c>
      <c r="M1277" s="292" t="str">
        <f>IF('CARGA CONSOLIDADO IPS'!CI81&lt;&gt;"",'CARGA CONSOLIDADO IPS'!CI81,IF(T1277="","",IF(T1277&gt;0,"N. D.")))</f>
        <v/>
      </c>
      <c r="N1277" s="292" t="str">
        <f>IF('CARGA CONSOLIDADO IPS'!CJ81&lt;&gt;"",'CARGA CONSOLIDADO IPS'!CJ81,IF(U1277="","",IF(U1277&gt;0,"N. D.")))</f>
        <v/>
      </c>
    </row>
    <row r="1278" spans="1:14" x14ac:dyDescent="0.25">
      <c r="A1278" s="288" t="str">
        <f t="shared" si="60"/>
        <v>SEDE</v>
      </c>
      <c r="B1278" s="288" t="str">
        <f t="shared" si="61"/>
        <v>NUEVA EPS</v>
      </c>
      <c r="C1278" s="288" t="str">
        <f t="shared" si="62"/>
        <v/>
      </c>
      <c r="D1278" s="288">
        <v>82</v>
      </c>
      <c r="E1278" s="288" t="s">
        <v>300</v>
      </c>
      <c r="F1278" s="288" t="s">
        <v>54</v>
      </c>
      <c r="G1278" s="288" t="str">
        <f>IF('CARGA CONSOLIDADO IPS'!CC82&lt;&gt;"",'CARGA CONSOLIDADO IPS'!CC82,IF(N1278="","",IF(N1278&gt;0,"N. D.")))</f>
        <v/>
      </c>
      <c r="H1278" s="292" t="str">
        <f>IF('CARGA CONSOLIDADO IPS'!CD82&lt;&gt;"",'CARGA CONSOLIDADO IPS'!CD82,IF(O1278="","",IF(O1278&gt;0,"N. D.")))</f>
        <v/>
      </c>
      <c r="I1278" s="292" t="str">
        <f>IF('CARGA CONSOLIDADO IPS'!CE82&lt;&gt;"",'CARGA CONSOLIDADO IPS'!CE82,IF(P1278="","",IF(P1278&gt;0,"N. D.")))</f>
        <v/>
      </c>
      <c r="J1278" s="292" t="str">
        <f>IF('CARGA CONSOLIDADO IPS'!CF82&lt;&gt;"",'CARGA CONSOLIDADO IPS'!CF82,IF(Q1278="","",IF(Q1278&gt;0,"N. D.")))</f>
        <v/>
      </c>
      <c r="K1278" s="292" t="str">
        <f>IF('CARGA CONSOLIDADO IPS'!CG82&lt;&gt;"",'CARGA CONSOLIDADO IPS'!CG82,IF(R1278="","",IF(R1278&gt;0,"N. D.")))</f>
        <v/>
      </c>
      <c r="L1278" s="292" t="str">
        <f>IF('CARGA CONSOLIDADO IPS'!CH82&lt;&gt;"",'CARGA CONSOLIDADO IPS'!CH82,IF(S1278="","",IF(S1278&gt;0,"N. D.")))</f>
        <v/>
      </c>
      <c r="M1278" s="292" t="str">
        <f>IF('CARGA CONSOLIDADO IPS'!CI82&lt;&gt;"",'CARGA CONSOLIDADO IPS'!CI82,IF(T1278="","",IF(T1278&gt;0,"N. D.")))</f>
        <v/>
      </c>
      <c r="N1278" s="292" t="str">
        <f>IF('CARGA CONSOLIDADO IPS'!CJ82&lt;&gt;"",'CARGA CONSOLIDADO IPS'!CJ82,IF(U1278="","",IF(U1278&gt;0,"N. D.")))</f>
        <v/>
      </c>
    </row>
    <row r="1279" spans="1:14" x14ac:dyDescent="0.25">
      <c r="A1279" s="288" t="str">
        <f t="shared" si="60"/>
        <v>SEDE</v>
      </c>
      <c r="B1279" s="288" t="str">
        <f t="shared" si="61"/>
        <v>NUEVA EPS</v>
      </c>
      <c r="C1279" s="288" t="str">
        <f t="shared" si="62"/>
        <v/>
      </c>
      <c r="D1279" s="288">
        <v>83</v>
      </c>
      <c r="E1279" s="288" t="s">
        <v>300</v>
      </c>
      <c r="F1279" s="288" t="s">
        <v>54</v>
      </c>
      <c r="G1279" s="288" t="str">
        <f>IF('CARGA CONSOLIDADO IPS'!CC83&lt;&gt;"",'CARGA CONSOLIDADO IPS'!CC83,IF(N1279="","",IF(N1279&gt;0,"N. D.")))</f>
        <v/>
      </c>
      <c r="H1279" s="292" t="str">
        <f>IF('CARGA CONSOLIDADO IPS'!CD83&lt;&gt;"",'CARGA CONSOLIDADO IPS'!CD83,IF(O1279="","",IF(O1279&gt;0,"N. D.")))</f>
        <v/>
      </c>
      <c r="I1279" s="292" t="str">
        <f>IF('CARGA CONSOLIDADO IPS'!CE83&lt;&gt;"",'CARGA CONSOLIDADO IPS'!CE83,IF(P1279="","",IF(P1279&gt;0,"N. D.")))</f>
        <v/>
      </c>
      <c r="J1279" s="292" t="str">
        <f>IF('CARGA CONSOLIDADO IPS'!CF83&lt;&gt;"",'CARGA CONSOLIDADO IPS'!CF83,IF(Q1279="","",IF(Q1279&gt;0,"N. D.")))</f>
        <v/>
      </c>
      <c r="K1279" s="292" t="str">
        <f>IF('CARGA CONSOLIDADO IPS'!CG83&lt;&gt;"",'CARGA CONSOLIDADO IPS'!CG83,IF(R1279="","",IF(R1279&gt;0,"N. D.")))</f>
        <v/>
      </c>
      <c r="L1279" s="292" t="str">
        <f>IF('CARGA CONSOLIDADO IPS'!CH83&lt;&gt;"",'CARGA CONSOLIDADO IPS'!CH83,IF(S1279="","",IF(S1279&gt;0,"N. D.")))</f>
        <v/>
      </c>
      <c r="M1279" s="292" t="str">
        <f>IF('CARGA CONSOLIDADO IPS'!CI83&lt;&gt;"",'CARGA CONSOLIDADO IPS'!CI83,IF(T1279="","",IF(T1279&gt;0,"N. D.")))</f>
        <v/>
      </c>
      <c r="N1279" s="292" t="str">
        <f>IF('CARGA CONSOLIDADO IPS'!CJ83&lt;&gt;"",'CARGA CONSOLIDADO IPS'!CJ83,IF(U1279="","",IF(U1279&gt;0,"N. D.")))</f>
        <v/>
      </c>
    </row>
    <row r="1280" spans="1:14" x14ac:dyDescent="0.25">
      <c r="A1280" s="288" t="str">
        <f t="shared" si="60"/>
        <v>SEDE</v>
      </c>
      <c r="B1280" s="288" t="str">
        <f t="shared" si="61"/>
        <v>NUEVA EPS</v>
      </c>
      <c r="C1280" s="288" t="str">
        <f t="shared" si="62"/>
        <v/>
      </c>
      <c r="D1280" s="288">
        <v>84</v>
      </c>
      <c r="E1280" s="288" t="s">
        <v>300</v>
      </c>
      <c r="F1280" s="288" t="s">
        <v>54</v>
      </c>
      <c r="G1280" s="288" t="str">
        <f>IF('CARGA CONSOLIDADO IPS'!CC84&lt;&gt;"",'CARGA CONSOLIDADO IPS'!CC84,IF(N1280="","",IF(N1280&gt;0,"N. D.")))</f>
        <v/>
      </c>
      <c r="H1280" s="292" t="str">
        <f>IF('CARGA CONSOLIDADO IPS'!CD84&lt;&gt;"",'CARGA CONSOLIDADO IPS'!CD84,IF(O1280="","",IF(O1280&gt;0,"N. D.")))</f>
        <v/>
      </c>
      <c r="I1280" s="292" t="str">
        <f>IF('CARGA CONSOLIDADO IPS'!CE84&lt;&gt;"",'CARGA CONSOLIDADO IPS'!CE84,IF(P1280="","",IF(P1280&gt;0,"N. D.")))</f>
        <v/>
      </c>
      <c r="J1280" s="292" t="str">
        <f>IF('CARGA CONSOLIDADO IPS'!CF84&lt;&gt;"",'CARGA CONSOLIDADO IPS'!CF84,IF(Q1280="","",IF(Q1280&gt;0,"N. D.")))</f>
        <v/>
      </c>
      <c r="K1280" s="292" t="str">
        <f>IF('CARGA CONSOLIDADO IPS'!CG84&lt;&gt;"",'CARGA CONSOLIDADO IPS'!CG84,IF(R1280="","",IF(R1280&gt;0,"N. D.")))</f>
        <v/>
      </c>
      <c r="L1280" s="292" t="str">
        <f>IF('CARGA CONSOLIDADO IPS'!CH84&lt;&gt;"",'CARGA CONSOLIDADO IPS'!CH84,IF(S1280="","",IF(S1280&gt;0,"N. D.")))</f>
        <v/>
      </c>
      <c r="M1280" s="292" t="str">
        <f>IF('CARGA CONSOLIDADO IPS'!CI84&lt;&gt;"",'CARGA CONSOLIDADO IPS'!CI84,IF(T1280="","",IF(T1280&gt;0,"N. D.")))</f>
        <v/>
      </c>
      <c r="N1280" s="292" t="str">
        <f>IF('CARGA CONSOLIDADO IPS'!CJ84&lt;&gt;"",'CARGA CONSOLIDADO IPS'!CJ84,IF(U1280="","",IF(U1280&gt;0,"N. D.")))</f>
        <v/>
      </c>
    </row>
    <row r="1281" spans="1:14" x14ac:dyDescent="0.25">
      <c r="A1281" s="288" t="str">
        <f t="shared" si="60"/>
        <v>SEDE</v>
      </c>
      <c r="B1281" s="288" t="str">
        <f t="shared" si="61"/>
        <v>NUEVA EPS</v>
      </c>
      <c r="C1281" s="288" t="str">
        <f t="shared" si="62"/>
        <v/>
      </c>
      <c r="D1281" s="288">
        <v>85</v>
      </c>
      <c r="E1281" s="288" t="s">
        <v>300</v>
      </c>
      <c r="F1281" s="288" t="s">
        <v>54</v>
      </c>
      <c r="G1281" s="288" t="str">
        <f>IF('CARGA CONSOLIDADO IPS'!CC85&lt;&gt;"",'CARGA CONSOLIDADO IPS'!CC85,IF(N1281="","",IF(N1281&gt;0,"N. D.")))</f>
        <v/>
      </c>
      <c r="H1281" s="292" t="str">
        <f>IF('CARGA CONSOLIDADO IPS'!CD85&lt;&gt;"",'CARGA CONSOLIDADO IPS'!CD85,IF(O1281="","",IF(O1281&gt;0,"N. D.")))</f>
        <v/>
      </c>
      <c r="I1281" s="292" t="str">
        <f>IF('CARGA CONSOLIDADO IPS'!CE85&lt;&gt;"",'CARGA CONSOLIDADO IPS'!CE85,IF(P1281="","",IF(P1281&gt;0,"N. D.")))</f>
        <v/>
      </c>
      <c r="J1281" s="292" t="str">
        <f>IF('CARGA CONSOLIDADO IPS'!CF85&lt;&gt;"",'CARGA CONSOLIDADO IPS'!CF85,IF(Q1281="","",IF(Q1281&gt;0,"N. D.")))</f>
        <v/>
      </c>
      <c r="K1281" s="292" t="str">
        <f>IF('CARGA CONSOLIDADO IPS'!CG85&lt;&gt;"",'CARGA CONSOLIDADO IPS'!CG85,IF(R1281="","",IF(R1281&gt;0,"N. D.")))</f>
        <v/>
      </c>
      <c r="L1281" s="292" t="str">
        <f>IF('CARGA CONSOLIDADO IPS'!CH85&lt;&gt;"",'CARGA CONSOLIDADO IPS'!CH85,IF(S1281="","",IF(S1281&gt;0,"N. D.")))</f>
        <v/>
      </c>
      <c r="M1281" s="292" t="str">
        <f>IF('CARGA CONSOLIDADO IPS'!CI85&lt;&gt;"",'CARGA CONSOLIDADO IPS'!CI85,IF(T1281="","",IF(T1281&gt;0,"N. D.")))</f>
        <v/>
      </c>
      <c r="N1281" s="292" t="str">
        <f>IF('CARGA CONSOLIDADO IPS'!CJ85&lt;&gt;"",'CARGA CONSOLIDADO IPS'!CJ85,IF(U1281="","",IF(U1281&gt;0,"N. D.")))</f>
        <v/>
      </c>
    </row>
    <row r="1282" spans="1:14" x14ac:dyDescent="0.25">
      <c r="A1282" s="288" t="str">
        <f t="shared" si="60"/>
        <v>SEDE</v>
      </c>
      <c r="B1282" s="288" t="str">
        <f t="shared" si="61"/>
        <v>NUEVA EPS</v>
      </c>
      <c r="C1282" s="288" t="str">
        <f t="shared" si="62"/>
        <v/>
      </c>
      <c r="D1282" s="288">
        <v>86</v>
      </c>
      <c r="E1282" s="288" t="s">
        <v>300</v>
      </c>
      <c r="F1282" s="288" t="s">
        <v>54</v>
      </c>
      <c r="G1282" s="288" t="str">
        <f>IF('CARGA CONSOLIDADO IPS'!CC86&lt;&gt;"",'CARGA CONSOLIDADO IPS'!CC86,IF(N1282="","",IF(N1282&gt;0,"N. D.")))</f>
        <v/>
      </c>
      <c r="H1282" s="292" t="str">
        <f>IF('CARGA CONSOLIDADO IPS'!CD86&lt;&gt;"",'CARGA CONSOLIDADO IPS'!CD86,IF(O1282="","",IF(O1282&gt;0,"N. D.")))</f>
        <v/>
      </c>
      <c r="I1282" s="292" t="str">
        <f>IF('CARGA CONSOLIDADO IPS'!CE86&lt;&gt;"",'CARGA CONSOLIDADO IPS'!CE86,IF(P1282="","",IF(P1282&gt;0,"N. D.")))</f>
        <v/>
      </c>
      <c r="J1282" s="292" t="str">
        <f>IF('CARGA CONSOLIDADO IPS'!CF86&lt;&gt;"",'CARGA CONSOLIDADO IPS'!CF86,IF(Q1282="","",IF(Q1282&gt;0,"N. D.")))</f>
        <v/>
      </c>
      <c r="K1282" s="292" t="str">
        <f>IF('CARGA CONSOLIDADO IPS'!CG86&lt;&gt;"",'CARGA CONSOLIDADO IPS'!CG86,IF(R1282="","",IF(R1282&gt;0,"N. D.")))</f>
        <v/>
      </c>
      <c r="L1282" s="292" t="str">
        <f>IF('CARGA CONSOLIDADO IPS'!CH86&lt;&gt;"",'CARGA CONSOLIDADO IPS'!CH86,IF(S1282="","",IF(S1282&gt;0,"N. D.")))</f>
        <v/>
      </c>
      <c r="M1282" s="292" t="str">
        <f>IF('CARGA CONSOLIDADO IPS'!CI86&lt;&gt;"",'CARGA CONSOLIDADO IPS'!CI86,IF(T1282="","",IF(T1282&gt;0,"N. D.")))</f>
        <v/>
      </c>
      <c r="N1282" s="292" t="str">
        <f>IF('CARGA CONSOLIDADO IPS'!CJ86&lt;&gt;"",'CARGA CONSOLIDADO IPS'!CJ86,IF(U1282="","",IF(U1282&gt;0,"N. D.")))</f>
        <v/>
      </c>
    </row>
    <row r="1283" spans="1:14" x14ac:dyDescent="0.25">
      <c r="A1283" s="288" t="str">
        <f t="shared" si="60"/>
        <v>SEDE</v>
      </c>
      <c r="B1283" s="288" t="str">
        <f t="shared" si="61"/>
        <v>NUEVA EPS</v>
      </c>
      <c r="C1283" s="288" t="str">
        <f t="shared" si="62"/>
        <v/>
      </c>
      <c r="D1283" s="288">
        <v>87</v>
      </c>
      <c r="E1283" s="288" t="s">
        <v>300</v>
      </c>
      <c r="F1283" s="288" t="s">
        <v>54</v>
      </c>
      <c r="G1283" s="288" t="str">
        <f>IF('CARGA CONSOLIDADO IPS'!CC87&lt;&gt;"",'CARGA CONSOLIDADO IPS'!CC87,IF(N1283="","",IF(N1283&gt;0,"N. D.")))</f>
        <v/>
      </c>
      <c r="H1283" s="292" t="str">
        <f>IF('CARGA CONSOLIDADO IPS'!CD87&lt;&gt;"",'CARGA CONSOLIDADO IPS'!CD87,IF(O1283="","",IF(O1283&gt;0,"N. D.")))</f>
        <v/>
      </c>
      <c r="I1283" s="292" t="str">
        <f>IF('CARGA CONSOLIDADO IPS'!CE87&lt;&gt;"",'CARGA CONSOLIDADO IPS'!CE87,IF(P1283="","",IF(P1283&gt;0,"N. D.")))</f>
        <v/>
      </c>
      <c r="J1283" s="292" t="str">
        <f>IF('CARGA CONSOLIDADO IPS'!CF87&lt;&gt;"",'CARGA CONSOLIDADO IPS'!CF87,IF(Q1283="","",IF(Q1283&gt;0,"N. D.")))</f>
        <v/>
      </c>
      <c r="K1283" s="292" t="str">
        <f>IF('CARGA CONSOLIDADO IPS'!CG87&lt;&gt;"",'CARGA CONSOLIDADO IPS'!CG87,IF(R1283="","",IF(R1283&gt;0,"N. D.")))</f>
        <v/>
      </c>
      <c r="L1283" s="292" t="str">
        <f>IF('CARGA CONSOLIDADO IPS'!CH87&lt;&gt;"",'CARGA CONSOLIDADO IPS'!CH87,IF(S1283="","",IF(S1283&gt;0,"N. D.")))</f>
        <v/>
      </c>
      <c r="M1283" s="292" t="str">
        <f>IF('CARGA CONSOLIDADO IPS'!CI87&lt;&gt;"",'CARGA CONSOLIDADO IPS'!CI87,IF(T1283="","",IF(T1283&gt;0,"N. D.")))</f>
        <v/>
      </c>
      <c r="N1283" s="292" t="str">
        <f>IF('CARGA CONSOLIDADO IPS'!CJ87&lt;&gt;"",'CARGA CONSOLIDADO IPS'!CJ87,IF(U1283="","",IF(U1283&gt;0,"N. D.")))</f>
        <v/>
      </c>
    </row>
    <row r="1284" spans="1:14" x14ac:dyDescent="0.25">
      <c r="A1284" s="288" t="str">
        <f t="shared" si="60"/>
        <v>SEDE</v>
      </c>
      <c r="B1284" s="288" t="str">
        <f t="shared" si="61"/>
        <v>NUEVA EPS</v>
      </c>
      <c r="C1284" s="288" t="str">
        <f t="shared" si="62"/>
        <v/>
      </c>
      <c r="D1284" s="288">
        <v>88</v>
      </c>
      <c r="E1284" s="288" t="s">
        <v>300</v>
      </c>
      <c r="F1284" s="288" t="s">
        <v>54</v>
      </c>
      <c r="G1284" s="288" t="str">
        <f>IF('CARGA CONSOLIDADO IPS'!CC88&lt;&gt;"",'CARGA CONSOLIDADO IPS'!CC88,IF(N1284="","",IF(N1284&gt;0,"N. D.")))</f>
        <v/>
      </c>
      <c r="H1284" s="292" t="str">
        <f>IF('CARGA CONSOLIDADO IPS'!CD88&lt;&gt;"",'CARGA CONSOLIDADO IPS'!CD88,IF(O1284="","",IF(O1284&gt;0,"N. D.")))</f>
        <v/>
      </c>
      <c r="I1284" s="292" t="str">
        <f>IF('CARGA CONSOLIDADO IPS'!CE88&lt;&gt;"",'CARGA CONSOLIDADO IPS'!CE88,IF(P1284="","",IF(P1284&gt;0,"N. D.")))</f>
        <v/>
      </c>
      <c r="J1284" s="292" t="str">
        <f>IF('CARGA CONSOLIDADO IPS'!CF88&lt;&gt;"",'CARGA CONSOLIDADO IPS'!CF88,IF(Q1284="","",IF(Q1284&gt;0,"N. D.")))</f>
        <v/>
      </c>
      <c r="K1284" s="292" t="str">
        <f>IF('CARGA CONSOLIDADO IPS'!CG88&lt;&gt;"",'CARGA CONSOLIDADO IPS'!CG88,IF(R1284="","",IF(R1284&gt;0,"N. D.")))</f>
        <v/>
      </c>
      <c r="L1284" s="292" t="str">
        <f>IF('CARGA CONSOLIDADO IPS'!CH88&lt;&gt;"",'CARGA CONSOLIDADO IPS'!CH88,IF(S1284="","",IF(S1284&gt;0,"N. D.")))</f>
        <v/>
      </c>
      <c r="M1284" s="292" t="str">
        <f>IF('CARGA CONSOLIDADO IPS'!CI88&lt;&gt;"",'CARGA CONSOLIDADO IPS'!CI88,IF(T1284="","",IF(T1284&gt;0,"N. D.")))</f>
        <v/>
      </c>
      <c r="N1284" s="292" t="str">
        <f>IF('CARGA CONSOLIDADO IPS'!CJ88&lt;&gt;"",'CARGA CONSOLIDADO IPS'!CJ88,IF(U1284="","",IF(U1284&gt;0,"N. D.")))</f>
        <v/>
      </c>
    </row>
    <row r="1285" spans="1:14" x14ac:dyDescent="0.25">
      <c r="A1285" s="288" t="str">
        <f t="shared" si="60"/>
        <v>SEDE</v>
      </c>
      <c r="B1285" s="288" t="str">
        <f t="shared" si="61"/>
        <v>NUEVA EPS</v>
      </c>
      <c r="C1285" s="288" t="str">
        <f t="shared" si="62"/>
        <v/>
      </c>
      <c r="D1285" s="288">
        <v>89</v>
      </c>
      <c r="E1285" s="288" t="s">
        <v>300</v>
      </c>
      <c r="F1285" s="288" t="s">
        <v>54</v>
      </c>
      <c r="G1285" s="288" t="str">
        <f>IF('CARGA CONSOLIDADO IPS'!CC89&lt;&gt;"",'CARGA CONSOLIDADO IPS'!CC89,IF(N1285="","",IF(N1285&gt;0,"N. D.")))</f>
        <v/>
      </c>
      <c r="H1285" s="292" t="str">
        <f>IF('CARGA CONSOLIDADO IPS'!CD89&lt;&gt;"",'CARGA CONSOLIDADO IPS'!CD89,IF(O1285="","",IF(O1285&gt;0,"N. D.")))</f>
        <v/>
      </c>
      <c r="I1285" s="292" t="str">
        <f>IF('CARGA CONSOLIDADO IPS'!CE89&lt;&gt;"",'CARGA CONSOLIDADO IPS'!CE89,IF(P1285="","",IF(P1285&gt;0,"N. D.")))</f>
        <v/>
      </c>
      <c r="J1285" s="292" t="str">
        <f>IF('CARGA CONSOLIDADO IPS'!CF89&lt;&gt;"",'CARGA CONSOLIDADO IPS'!CF89,IF(Q1285="","",IF(Q1285&gt;0,"N. D.")))</f>
        <v/>
      </c>
      <c r="K1285" s="292" t="str">
        <f>IF('CARGA CONSOLIDADO IPS'!CG89&lt;&gt;"",'CARGA CONSOLIDADO IPS'!CG89,IF(R1285="","",IF(R1285&gt;0,"N. D.")))</f>
        <v/>
      </c>
      <c r="L1285" s="292" t="str">
        <f>IF('CARGA CONSOLIDADO IPS'!CH89&lt;&gt;"",'CARGA CONSOLIDADO IPS'!CH89,IF(S1285="","",IF(S1285&gt;0,"N. D.")))</f>
        <v/>
      </c>
      <c r="M1285" s="292" t="str">
        <f>IF('CARGA CONSOLIDADO IPS'!CI89&lt;&gt;"",'CARGA CONSOLIDADO IPS'!CI89,IF(T1285="","",IF(T1285&gt;0,"N. D.")))</f>
        <v/>
      </c>
      <c r="N1285" s="292" t="str">
        <f>IF('CARGA CONSOLIDADO IPS'!CJ89&lt;&gt;"",'CARGA CONSOLIDADO IPS'!CJ89,IF(U1285="","",IF(U1285&gt;0,"N. D.")))</f>
        <v/>
      </c>
    </row>
    <row r="1286" spans="1:14" x14ac:dyDescent="0.25">
      <c r="A1286" s="288" t="str">
        <f t="shared" si="60"/>
        <v>SEDE</v>
      </c>
      <c r="B1286" s="288" t="str">
        <f t="shared" si="61"/>
        <v>NUEVA EPS</v>
      </c>
      <c r="C1286" s="288" t="str">
        <f t="shared" si="62"/>
        <v/>
      </c>
      <c r="D1286" s="288">
        <v>90</v>
      </c>
      <c r="E1286" s="288" t="s">
        <v>300</v>
      </c>
      <c r="F1286" s="288" t="s">
        <v>54</v>
      </c>
      <c r="G1286" s="288" t="str">
        <f>IF('CARGA CONSOLIDADO IPS'!CC90&lt;&gt;"",'CARGA CONSOLIDADO IPS'!CC90,IF(N1286="","",IF(N1286&gt;0,"N. D.")))</f>
        <v/>
      </c>
      <c r="H1286" s="292" t="str">
        <f>IF('CARGA CONSOLIDADO IPS'!CD90&lt;&gt;"",'CARGA CONSOLIDADO IPS'!CD90,IF(O1286="","",IF(O1286&gt;0,"N. D.")))</f>
        <v/>
      </c>
      <c r="I1286" s="292" t="str">
        <f>IF('CARGA CONSOLIDADO IPS'!CE90&lt;&gt;"",'CARGA CONSOLIDADO IPS'!CE90,IF(P1286="","",IF(P1286&gt;0,"N. D.")))</f>
        <v/>
      </c>
      <c r="J1286" s="292" t="str">
        <f>IF('CARGA CONSOLIDADO IPS'!CF90&lt;&gt;"",'CARGA CONSOLIDADO IPS'!CF90,IF(Q1286="","",IF(Q1286&gt;0,"N. D.")))</f>
        <v/>
      </c>
      <c r="K1286" s="292" t="str">
        <f>IF('CARGA CONSOLIDADO IPS'!CG90&lt;&gt;"",'CARGA CONSOLIDADO IPS'!CG90,IF(R1286="","",IF(R1286&gt;0,"N. D.")))</f>
        <v/>
      </c>
      <c r="L1286" s="292" t="str">
        <f>IF('CARGA CONSOLIDADO IPS'!CH90&lt;&gt;"",'CARGA CONSOLIDADO IPS'!CH90,IF(S1286="","",IF(S1286&gt;0,"N. D.")))</f>
        <v/>
      </c>
      <c r="M1286" s="292" t="str">
        <f>IF('CARGA CONSOLIDADO IPS'!CI90&lt;&gt;"",'CARGA CONSOLIDADO IPS'!CI90,IF(T1286="","",IF(T1286&gt;0,"N. D.")))</f>
        <v/>
      </c>
      <c r="N1286" s="292" t="str">
        <f>IF('CARGA CONSOLIDADO IPS'!CJ90&lt;&gt;"",'CARGA CONSOLIDADO IPS'!CJ90,IF(U1286="","",IF(U1286&gt;0,"N. D.")))</f>
        <v/>
      </c>
    </row>
    <row r="1287" spans="1:14" x14ac:dyDescent="0.25">
      <c r="A1287" s="288" t="str">
        <f t="shared" si="60"/>
        <v>SEDE</v>
      </c>
      <c r="B1287" s="288" t="str">
        <f t="shared" si="61"/>
        <v>NUEVA EPS</v>
      </c>
      <c r="C1287" s="288" t="str">
        <f t="shared" si="62"/>
        <v/>
      </c>
      <c r="D1287" s="288">
        <v>91</v>
      </c>
      <c r="E1287" s="288" t="s">
        <v>300</v>
      </c>
      <c r="F1287" s="288" t="s">
        <v>54</v>
      </c>
      <c r="G1287" s="288" t="str">
        <f>IF('CARGA CONSOLIDADO IPS'!CC91&lt;&gt;"",'CARGA CONSOLIDADO IPS'!CC91,IF(N1287="","",IF(N1287&gt;0,"N. D.")))</f>
        <v/>
      </c>
      <c r="H1287" s="292" t="str">
        <f>IF('CARGA CONSOLIDADO IPS'!CD91&lt;&gt;"",'CARGA CONSOLIDADO IPS'!CD91,IF(O1287="","",IF(O1287&gt;0,"N. D.")))</f>
        <v/>
      </c>
      <c r="I1287" s="292" t="str">
        <f>IF('CARGA CONSOLIDADO IPS'!CE91&lt;&gt;"",'CARGA CONSOLIDADO IPS'!CE91,IF(P1287="","",IF(P1287&gt;0,"N. D.")))</f>
        <v/>
      </c>
      <c r="J1287" s="292" t="str">
        <f>IF('CARGA CONSOLIDADO IPS'!CF91&lt;&gt;"",'CARGA CONSOLIDADO IPS'!CF91,IF(Q1287="","",IF(Q1287&gt;0,"N. D.")))</f>
        <v/>
      </c>
      <c r="K1287" s="292" t="str">
        <f>IF('CARGA CONSOLIDADO IPS'!CG91&lt;&gt;"",'CARGA CONSOLIDADO IPS'!CG91,IF(R1287="","",IF(R1287&gt;0,"N. D.")))</f>
        <v/>
      </c>
      <c r="L1287" s="292" t="str">
        <f>IF('CARGA CONSOLIDADO IPS'!CH91&lt;&gt;"",'CARGA CONSOLIDADO IPS'!CH91,IF(S1287="","",IF(S1287&gt;0,"N. D.")))</f>
        <v/>
      </c>
      <c r="M1287" s="292" t="str">
        <f>IF('CARGA CONSOLIDADO IPS'!CI91&lt;&gt;"",'CARGA CONSOLIDADO IPS'!CI91,IF(T1287="","",IF(T1287&gt;0,"N. D.")))</f>
        <v/>
      </c>
      <c r="N1287" s="292" t="str">
        <f>IF('CARGA CONSOLIDADO IPS'!CJ91&lt;&gt;"",'CARGA CONSOLIDADO IPS'!CJ91,IF(U1287="","",IF(U1287&gt;0,"N. D.")))</f>
        <v/>
      </c>
    </row>
    <row r="1288" spans="1:14" x14ac:dyDescent="0.25">
      <c r="A1288" s="288" t="str">
        <f t="shared" si="60"/>
        <v>SEDE</v>
      </c>
      <c r="B1288" s="288" t="str">
        <f t="shared" si="61"/>
        <v>NUEVA EPS</v>
      </c>
      <c r="C1288" s="288" t="str">
        <f t="shared" si="62"/>
        <v/>
      </c>
      <c r="D1288" s="288">
        <v>92</v>
      </c>
      <c r="E1288" s="288" t="s">
        <v>300</v>
      </c>
      <c r="F1288" s="288" t="s">
        <v>54</v>
      </c>
      <c r="G1288" s="288" t="str">
        <f>IF('CARGA CONSOLIDADO IPS'!CC92&lt;&gt;"",'CARGA CONSOLIDADO IPS'!CC92,IF(N1288="","",IF(N1288&gt;0,"N. D.")))</f>
        <v/>
      </c>
      <c r="H1288" s="292" t="str">
        <f>IF('CARGA CONSOLIDADO IPS'!CD92&lt;&gt;"",'CARGA CONSOLIDADO IPS'!CD92,IF(O1288="","",IF(O1288&gt;0,"N. D.")))</f>
        <v/>
      </c>
      <c r="I1288" s="292" t="str">
        <f>IF('CARGA CONSOLIDADO IPS'!CE92&lt;&gt;"",'CARGA CONSOLIDADO IPS'!CE92,IF(P1288="","",IF(P1288&gt;0,"N. D.")))</f>
        <v/>
      </c>
      <c r="J1288" s="292" t="str">
        <f>IF('CARGA CONSOLIDADO IPS'!CF92&lt;&gt;"",'CARGA CONSOLIDADO IPS'!CF92,IF(Q1288="","",IF(Q1288&gt;0,"N. D.")))</f>
        <v/>
      </c>
      <c r="K1288" s="292" t="str">
        <f>IF('CARGA CONSOLIDADO IPS'!CG92&lt;&gt;"",'CARGA CONSOLIDADO IPS'!CG92,IF(R1288="","",IF(R1288&gt;0,"N. D.")))</f>
        <v/>
      </c>
      <c r="L1288" s="292" t="str">
        <f>IF('CARGA CONSOLIDADO IPS'!CH92&lt;&gt;"",'CARGA CONSOLIDADO IPS'!CH92,IF(S1288="","",IF(S1288&gt;0,"N. D.")))</f>
        <v/>
      </c>
      <c r="M1288" s="292" t="str">
        <f>IF('CARGA CONSOLIDADO IPS'!CI92&lt;&gt;"",'CARGA CONSOLIDADO IPS'!CI92,IF(T1288="","",IF(T1288&gt;0,"N. D.")))</f>
        <v/>
      </c>
      <c r="N1288" s="292" t="str">
        <f>IF('CARGA CONSOLIDADO IPS'!CJ92&lt;&gt;"",'CARGA CONSOLIDADO IPS'!CJ92,IF(U1288="","",IF(U1288&gt;0,"N. D.")))</f>
        <v/>
      </c>
    </row>
    <row r="1289" spans="1:14" x14ac:dyDescent="0.25">
      <c r="A1289" s="288" t="str">
        <f t="shared" si="60"/>
        <v>SEDE</v>
      </c>
      <c r="B1289" s="288" t="str">
        <f t="shared" si="61"/>
        <v>NUEVA EPS</v>
      </c>
      <c r="C1289" s="288" t="str">
        <f t="shared" si="62"/>
        <v/>
      </c>
      <c r="D1289" s="288">
        <v>93</v>
      </c>
      <c r="E1289" s="288" t="s">
        <v>300</v>
      </c>
      <c r="F1289" s="288" t="s">
        <v>54</v>
      </c>
      <c r="G1289" s="288" t="str">
        <f>IF('CARGA CONSOLIDADO IPS'!CC93&lt;&gt;"",'CARGA CONSOLIDADO IPS'!CC93,IF(N1289="","",IF(N1289&gt;0,"N. D.")))</f>
        <v/>
      </c>
      <c r="H1289" s="292" t="str">
        <f>IF('CARGA CONSOLIDADO IPS'!CD93&lt;&gt;"",'CARGA CONSOLIDADO IPS'!CD93,IF(O1289="","",IF(O1289&gt;0,"N. D.")))</f>
        <v/>
      </c>
      <c r="I1289" s="292" t="str">
        <f>IF('CARGA CONSOLIDADO IPS'!CE93&lt;&gt;"",'CARGA CONSOLIDADO IPS'!CE93,IF(P1289="","",IF(P1289&gt;0,"N. D.")))</f>
        <v/>
      </c>
      <c r="J1289" s="292" t="str">
        <f>IF('CARGA CONSOLIDADO IPS'!CF93&lt;&gt;"",'CARGA CONSOLIDADO IPS'!CF93,IF(Q1289="","",IF(Q1289&gt;0,"N. D.")))</f>
        <v/>
      </c>
      <c r="K1289" s="292" t="str">
        <f>IF('CARGA CONSOLIDADO IPS'!CG93&lt;&gt;"",'CARGA CONSOLIDADO IPS'!CG93,IF(R1289="","",IF(R1289&gt;0,"N. D.")))</f>
        <v/>
      </c>
      <c r="L1289" s="292" t="str">
        <f>IF('CARGA CONSOLIDADO IPS'!CH93&lt;&gt;"",'CARGA CONSOLIDADO IPS'!CH93,IF(S1289="","",IF(S1289&gt;0,"N. D.")))</f>
        <v/>
      </c>
      <c r="M1289" s="292" t="str">
        <f>IF('CARGA CONSOLIDADO IPS'!CI93&lt;&gt;"",'CARGA CONSOLIDADO IPS'!CI93,IF(T1289="","",IF(T1289&gt;0,"N. D.")))</f>
        <v/>
      </c>
      <c r="N1289" s="292" t="str">
        <f>IF('CARGA CONSOLIDADO IPS'!CJ93&lt;&gt;"",'CARGA CONSOLIDADO IPS'!CJ93,IF(U1289="","",IF(U1289&gt;0,"N. D.")))</f>
        <v/>
      </c>
    </row>
    <row r="1290" spans="1:14" x14ac:dyDescent="0.25">
      <c r="A1290" s="288" t="str">
        <f t="shared" si="60"/>
        <v>SEDE</v>
      </c>
      <c r="B1290" s="288" t="str">
        <f t="shared" si="61"/>
        <v>NUEVA EPS</v>
      </c>
      <c r="C1290" s="288" t="str">
        <f t="shared" si="62"/>
        <v/>
      </c>
      <c r="D1290" s="288">
        <v>94</v>
      </c>
      <c r="E1290" s="288" t="s">
        <v>300</v>
      </c>
      <c r="F1290" s="288" t="s">
        <v>54</v>
      </c>
      <c r="G1290" s="288" t="str">
        <f>IF('CARGA CONSOLIDADO IPS'!CC94&lt;&gt;"",'CARGA CONSOLIDADO IPS'!CC94,IF(N1290="","",IF(N1290&gt;0,"N. D.")))</f>
        <v/>
      </c>
      <c r="H1290" s="292" t="str">
        <f>IF('CARGA CONSOLIDADO IPS'!CD94&lt;&gt;"",'CARGA CONSOLIDADO IPS'!CD94,IF(O1290="","",IF(O1290&gt;0,"N. D.")))</f>
        <v/>
      </c>
      <c r="I1290" s="292" t="str">
        <f>IF('CARGA CONSOLIDADO IPS'!CE94&lt;&gt;"",'CARGA CONSOLIDADO IPS'!CE94,IF(P1290="","",IF(P1290&gt;0,"N. D.")))</f>
        <v/>
      </c>
      <c r="J1290" s="292" t="str">
        <f>IF('CARGA CONSOLIDADO IPS'!CF94&lt;&gt;"",'CARGA CONSOLIDADO IPS'!CF94,IF(Q1290="","",IF(Q1290&gt;0,"N. D.")))</f>
        <v/>
      </c>
      <c r="K1290" s="292" t="str">
        <f>IF('CARGA CONSOLIDADO IPS'!CG94&lt;&gt;"",'CARGA CONSOLIDADO IPS'!CG94,IF(R1290="","",IF(R1290&gt;0,"N. D.")))</f>
        <v/>
      </c>
      <c r="L1290" s="292" t="str">
        <f>IF('CARGA CONSOLIDADO IPS'!CH94&lt;&gt;"",'CARGA CONSOLIDADO IPS'!CH94,IF(S1290="","",IF(S1290&gt;0,"N. D.")))</f>
        <v/>
      </c>
      <c r="M1290" s="292" t="str">
        <f>IF('CARGA CONSOLIDADO IPS'!CI94&lt;&gt;"",'CARGA CONSOLIDADO IPS'!CI94,IF(T1290="","",IF(T1290&gt;0,"N. D.")))</f>
        <v/>
      </c>
      <c r="N1290" s="292" t="str">
        <f>IF('CARGA CONSOLIDADO IPS'!CJ94&lt;&gt;"",'CARGA CONSOLIDADO IPS'!CJ94,IF(U1290="","",IF(U1290&gt;0,"N. D.")))</f>
        <v/>
      </c>
    </row>
    <row r="1291" spans="1:14" x14ac:dyDescent="0.25">
      <c r="A1291" s="288" t="str">
        <f t="shared" si="60"/>
        <v>SEDE</v>
      </c>
      <c r="B1291" s="288" t="str">
        <f t="shared" si="61"/>
        <v>NUEVA EPS</v>
      </c>
      <c r="C1291" s="288" t="str">
        <f t="shared" si="62"/>
        <v/>
      </c>
      <c r="D1291" s="288">
        <v>95</v>
      </c>
      <c r="E1291" s="288" t="s">
        <v>300</v>
      </c>
      <c r="F1291" s="288" t="s">
        <v>54</v>
      </c>
      <c r="G1291" s="288" t="str">
        <f>IF('CARGA CONSOLIDADO IPS'!CC95&lt;&gt;"",'CARGA CONSOLIDADO IPS'!CC95,IF(N1291="","",IF(N1291&gt;0,"N. D.")))</f>
        <v/>
      </c>
      <c r="H1291" s="292" t="str">
        <f>IF('CARGA CONSOLIDADO IPS'!CD95&lt;&gt;"",'CARGA CONSOLIDADO IPS'!CD95,IF(O1291="","",IF(O1291&gt;0,"N. D.")))</f>
        <v/>
      </c>
      <c r="I1291" s="292" t="str">
        <f>IF('CARGA CONSOLIDADO IPS'!CE95&lt;&gt;"",'CARGA CONSOLIDADO IPS'!CE95,IF(P1291="","",IF(P1291&gt;0,"N. D.")))</f>
        <v/>
      </c>
      <c r="J1291" s="292" t="str">
        <f>IF('CARGA CONSOLIDADO IPS'!CF95&lt;&gt;"",'CARGA CONSOLIDADO IPS'!CF95,IF(Q1291="","",IF(Q1291&gt;0,"N. D.")))</f>
        <v/>
      </c>
      <c r="K1291" s="292" t="str">
        <f>IF('CARGA CONSOLIDADO IPS'!CG95&lt;&gt;"",'CARGA CONSOLIDADO IPS'!CG95,IF(R1291="","",IF(R1291&gt;0,"N. D.")))</f>
        <v/>
      </c>
      <c r="L1291" s="292" t="str">
        <f>IF('CARGA CONSOLIDADO IPS'!CH95&lt;&gt;"",'CARGA CONSOLIDADO IPS'!CH95,IF(S1291="","",IF(S1291&gt;0,"N. D.")))</f>
        <v/>
      </c>
      <c r="M1291" s="292" t="str">
        <f>IF('CARGA CONSOLIDADO IPS'!CI95&lt;&gt;"",'CARGA CONSOLIDADO IPS'!CI95,IF(T1291="","",IF(T1291&gt;0,"N. D.")))</f>
        <v/>
      </c>
      <c r="N1291" s="292" t="str">
        <f>IF('CARGA CONSOLIDADO IPS'!CJ95&lt;&gt;"",'CARGA CONSOLIDADO IPS'!CJ95,IF(U1291="","",IF(U1291&gt;0,"N. D.")))</f>
        <v/>
      </c>
    </row>
    <row r="1292" spans="1:14" x14ac:dyDescent="0.25">
      <c r="A1292" s="288" t="str">
        <f t="shared" ref="A1292:A1350" si="63">E1292</f>
        <v>SEDE</v>
      </c>
      <c r="B1292" s="288" t="str">
        <f t="shared" ref="B1292:B1350" si="64">F1292</f>
        <v>NUEVA EPS</v>
      </c>
      <c r="C1292" s="288" t="str">
        <f t="shared" ref="C1292:C1350" si="65">G1292</f>
        <v/>
      </c>
      <c r="D1292" s="288">
        <v>96</v>
      </c>
      <c r="E1292" s="288" t="s">
        <v>300</v>
      </c>
      <c r="F1292" s="288" t="s">
        <v>54</v>
      </c>
      <c r="G1292" s="288" t="str">
        <f>IF('CARGA CONSOLIDADO IPS'!CC96&lt;&gt;"",'CARGA CONSOLIDADO IPS'!CC96,IF(N1292="","",IF(N1292&gt;0,"N. D.")))</f>
        <v/>
      </c>
      <c r="H1292" s="292" t="str">
        <f>IF('CARGA CONSOLIDADO IPS'!CD96&lt;&gt;"",'CARGA CONSOLIDADO IPS'!CD96,IF(O1292="","",IF(O1292&gt;0,"N. D.")))</f>
        <v/>
      </c>
      <c r="I1292" s="292" t="str">
        <f>IF('CARGA CONSOLIDADO IPS'!CE96&lt;&gt;"",'CARGA CONSOLIDADO IPS'!CE96,IF(P1292="","",IF(P1292&gt;0,"N. D.")))</f>
        <v/>
      </c>
      <c r="J1292" s="292" t="str">
        <f>IF('CARGA CONSOLIDADO IPS'!CF96&lt;&gt;"",'CARGA CONSOLIDADO IPS'!CF96,IF(Q1292="","",IF(Q1292&gt;0,"N. D.")))</f>
        <v/>
      </c>
      <c r="K1292" s="292" t="str">
        <f>IF('CARGA CONSOLIDADO IPS'!CG96&lt;&gt;"",'CARGA CONSOLIDADO IPS'!CG96,IF(R1292="","",IF(R1292&gt;0,"N. D.")))</f>
        <v/>
      </c>
      <c r="L1292" s="292" t="str">
        <f>IF('CARGA CONSOLIDADO IPS'!CH96&lt;&gt;"",'CARGA CONSOLIDADO IPS'!CH96,IF(S1292="","",IF(S1292&gt;0,"N. D.")))</f>
        <v/>
      </c>
      <c r="M1292" s="292" t="str">
        <f>IF('CARGA CONSOLIDADO IPS'!CI96&lt;&gt;"",'CARGA CONSOLIDADO IPS'!CI96,IF(T1292="","",IF(T1292&gt;0,"N. D.")))</f>
        <v/>
      </c>
      <c r="N1292" s="292" t="str">
        <f>IF('CARGA CONSOLIDADO IPS'!CJ96&lt;&gt;"",'CARGA CONSOLIDADO IPS'!CJ96,IF(U1292="","",IF(U1292&gt;0,"N. D.")))</f>
        <v/>
      </c>
    </row>
    <row r="1293" spans="1:14" x14ac:dyDescent="0.25">
      <c r="A1293" s="288" t="str">
        <f t="shared" si="63"/>
        <v>SEDE</v>
      </c>
      <c r="B1293" s="288" t="str">
        <f t="shared" si="64"/>
        <v>NUEVA EPS</v>
      </c>
      <c r="C1293" s="288" t="str">
        <f t="shared" si="65"/>
        <v/>
      </c>
      <c r="D1293" s="288">
        <v>97</v>
      </c>
      <c r="E1293" s="288" t="s">
        <v>300</v>
      </c>
      <c r="F1293" s="288" t="s">
        <v>54</v>
      </c>
      <c r="G1293" s="288" t="str">
        <f>IF('CARGA CONSOLIDADO IPS'!CC97&lt;&gt;"",'CARGA CONSOLIDADO IPS'!CC97,IF(N1293="","",IF(N1293&gt;0,"N. D.")))</f>
        <v/>
      </c>
      <c r="H1293" s="292" t="str">
        <f>IF('CARGA CONSOLIDADO IPS'!CD97&lt;&gt;"",'CARGA CONSOLIDADO IPS'!CD97,IF(O1293="","",IF(O1293&gt;0,"N. D.")))</f>
        <v/>
      </c>
      <c r="I1293" s="292" t="str">
        <f>IF('CARGA CONSOLIDADO IPS'!CE97&lt;&gt;"",'CARGA CONSOLIDADO IPS'!CE97,IF(P1293="","",IF(P1293&gt;0,"N. D.")))</f>
        <v/>
      </c>
      <c r="J1293" s="292" t="str">
        <f>IF('CARGA CONSOLIDADO IPS'!CF97&lt;&gt;"",'CARGA CONSOLIDADO IPS'!CF97,IF(Q1293="","",IF(Q1293&gt;0,"N. D.")))</f>
        <v/>
      </c>
      <c r="K1293" s="292" t="str">
        <f>IF('CARGA CONSOLIDADO IPS'!CG97&lt;&gt;"",'CARGA CONSOLIDADO IPS'!CG97,IF(R1293="","",IF(R1293&gt;0,"N. D.")))</f>
        <v/>
      </c>
      <c r="L1293" s="292" t="str">
        <f>IF('CARGA CONSOLIDADO IPS'!CH97&lt;&gt;"",'CARGA CONSOLIDADO IPS'!CH97,IF(S1293="","",IF(S1293&gt;0,"N. D.")))</f>
        <v/>
      </c>
      <c r="M1293" s="292" t="str">
        <f>IF('CARGA CONSOLIDADO IPS'!CI97&lt;&gt;"",'CARGA CONSOLIDADO IPS'!CI97,IF(T1293="","",IF(T1293&gt;0,"N. D.")))</f>
        <v/>
      </c>
      <c r="N1293" s="292" t="str">
        <f>IF('CARGA CONSOLIDADO IPS'!CJ97&lt;&gt;"",'CARGA CONSOLIDADO IPS'!CJ97,IF(U1293="","",IF(U1293&gt;0,"N. D.")))</f>
        <v/>
      </c>
    </row>
    <row r="1294" spans="1:14" x14ac:dyDescent="0.25">
      <c r="A1294" s="288" t="str">
        <f t="shared" si="63"/>
        <v>SEDE</v>
      </c>
      <c r="B1294" s="288" t="str">
        <f t="shared" si="64"/>
        <v>NUEVA EPS</v>
      </c>
      <c r="C1294" s="288" t="str">
        <f t="shared" si="65"/>
        <v/>
      </c>
      <c r="D1294" s="288">
        <v>98</v>
      </c>
      <c r="E1294" s="288" t="s">
        <v>300</v>
      </c>
      <c r="F1294" s="288" t="s">
        <v>54</v>
      </c>
      <c r="G1294" s="288" t="str">
        <f>IF('CARGA CONSOLIDADO IPS'!CC98&lt;&gt;"",'CARGA CONSOLIDADO IPS'!CC98,IF(N1294="","",IF(N1294&gt;0,"N. D.")))</f>
        <v/>
      </c>
      <c r="H1294" s="292" t="str">
        <f>IF('CARGA CONSOLIDADO IPS'!CD98&lt;&gt;"",'CARGA CONSOLIDADO IPS'!CD98,IF(O1294="","",IF(O1294&gt;0,"N. D.")))</f>
        <v/>
      </c>
      <c r="I1294" s="292" t="str">
        <f>IF('CARGA CONSOLIDADO IPS'!CE98&lt;&gt;"",'CARGA CONSOLIDADO IPS'!CE98,IF(P1294="","",IF(P1294&gt;0,"N. D.")))</f>
        <v/>
      </c>
      <c r="J1294" s="292" t="str">
        <f>IF('CARGA CONSOLIDADO IPS'!CF98&lt;&gt;"",'CARGA CONSOLIDADO IPS'!CF98,IF(Q1294="","",IF(Q1294&gt;0,"N. D.")))</f>
        <v/>
      </c>
      <c r="K1294" s="292" t="str">
        <f>IF('CARGA CONSOLIDADO IPS'!CG98&lt;&gt;"",'CARGA CONSOLIDADO IPS'!CG98,IF(R1294="","",IF(R1294&gt;0,"N. D.")))</f>
        <v/>
      </c>
      <c r="L1294" s="292" t="str">
        <f>IF('CARGA CONSOLIDADO IPS'!CH98&lt;&gt;"",'CARGA CONSOLIDADO IPS'!CH98,IF(S1294="","",IF(S1294&gt;0,"N. D.")))</f>
        <v/>
      </c>
      <c r="M1294" s="292" t="str">
        <f>IF('CARGA CONSOLIDADO IPS'!CI98&lt;&gt;"",'CARGA CONSOLIDADO IPS'!CI98,IF(T1294="","",IF(T1294&gt;0,"N. D.")))</f>
        <v/>
      </c>
      <c r="N1294" s="292" t="str">
        <f>IF('CARGA CONSOLIDADO IPS'!CJ98&lt;&gt;"",'CARGA CONSOLIDADO IPS'!CJ98,IF(U1294="","",IF(U1294&gt;0,"N. D.")))</f>
        <v/>
      </c>
    </row>
    <row r="1295" spans="1:14" x14ac:dyDescent="0.25">
      <c r="A1295" s="288" t="str">
        <f t="shared" si="63"/>
        <v>SEDE</v>
      </c>
      <c r="B1295" s="288" t="str">
        <f t="shared" si="64"/>
        <v>NUEVA EPS</v>
      </c>
      <c r="C1295" s="288" t="str">
        <f t="shared" si="65"/>
        <v/>
      </c>
      <c r="D1295" s="288">
        <v>99</v>
      </c>
      <c r="E1295" s="288" t="s">
        <v>300</v>
      </c>
      <c r="F1295" s="288" t="s">
        <v>54</v>
      </c>
      <c r="G1295" s="288" t="str">
        <f>IF('CARGA CONSOLIDADO IPS'!CC99&lt;&gt;"",'CARGA CONSOLIDADO IPS'!CC99,IF(N1295="","",IF(N1295&gt;0,"N. D.")))</f>
        <v/>
      </c>
      <c r="H1295" s="292" t="str">
        <f>IF('CARGA CONSOLIDADO IPS'!CD99&lt;&gt;"",'CARGA CONSOLIDADO IPS'!CD99,IF(O1295="","",IF(O1295&gt;0,"N. D.")))</f>
        <v/>
      </c>
      <c r="I1295" s="292" t="str">
        <f>IF('CARGA CONSOLIDADO IPS'!CE99&lt;&gt;"",'CARGA CONSOLIDADO IPS'!CE99,IF(P1295="","",IF(P1295&gt;0,"N. D.")))</f>
        <v/>
      </c>
      <c r="J1295" s="292" t="str">
        <f>IF('CARGA CONSOLIDADO IPS'!CF99&lt;&gt;"",'CARGA CONSOLIDADO IPS'!CF99,IF(Q1295="","",IF(Q1295&gt;0,"N. D.")))</f>
        <v/>
      </c>
      <c r="K1295" s="292" t="str">
        <f>IF('CARGA CONSOLIDADO IPS'!CG99&lt;&gt;"",'CARGA CONSOLIDADO IPS'!CG99,IF(R1295="","",IF(R1295&gt;0,"N. D.")))</f>
        <v/>
      </c>
      <c r="L1295" s="292" t="str">
        <f>IF('CARGA CONSOLIDADO IPS'!CH99&lt;&gt;"",'CARGA CONSOLIDADO IPS'!CH99,IF(S1295="","",IF(S1295&gt;0,"N. D.")))</f>
        <v/>
      </c>
      <c r="M1295" s="292" t="str">
        <f>IF('CARGA CONSOLIDADO IPS'!CI99&lt;&gt;"",'CARGA CONSOLIDADO IPS'!CI99,IF(T1295="","",IF(T1295&gt;0,"N. D.")))</f>
        <v/>
      </c>
      <c r="N1295" s="292" t="str">
        <f>IF('CARGA CONSOLIDADO IPS'!CJ99&lt;&gt;"",'CARGA CONSOLIDADO IPS'!CJ99,IF(U1295="","",IF(U1295&gt;0,"N. D.")))</f>
        <v/>
      </c>
    </row>
    <row r="1296" spans="1:14" x14ac:dyDescent="0.25">
      <c r="A1296" s="288" t="str">
        <f t="shared" si="63"/>
        <v>SEDE</v>
      </c>
      <c r="B1296" s="288" t="str">
        <f t="shared" si="64"/>
        <v>NUEVA EPS</v>
      </c>
      <c r="C1296" s="288" t="str">
        <f t="shared" si="65"/>
        <v/>
      </c>
      <c r="D1296" s="288">
        <v>100</v>
      </c>
      <c r="E1296" s="288" t="s">
        <v>300</v>
      </c>
      <c r="F1296" s="288" t="s">
        <v>54</v>
      </c>
      <c r="G1296" s="288" t="str">
        <f>IF('CARGA CONSOLIDADO IPS'!CC100&lt;&gt;"",'CARGA CONSOLIDADO IPS'!CC100,IF(N1296="","",IF(N1296&gt;0,"N. D.")))</f>
        <v/>
      </c>
      <c r="H1296" s="292" t="str">
        <f>IF('CARGA CONSOLIDADO IPS'!CD100&lt;&gt;"",'CARGA CONSOLIDADO IPS'!CD100,IF(O1296="","",IF(O1296&gt;0,"N. D.")))</f>
        <v/>
      </c>
      <c r="I1296" s="292" t="str">
        <f>IF('CARGA CONSOLIDADO IPS'!CE100&lt;&gt;"",'CARGA CONSOLIDADO IPS'!CE100,IF(P1296="","",IF(P1296&gt;0,"N. D.")))</f>
        <v/>
      </c>
      <c r="J1296" s="292" t="str">
        <f>IF('CARGA CONSOLIDADO IPS'!CF100&lt;&gt;"",'CARGA CONSOLIDADO IPS'!CF100,IF(Q1296="","",IF(Q1296&gt;0,"N. D.")))</f>
        <v/>
      </c>
      <c r="K1296" s="292" t="str">
        <f>IF('CARGA CONSOLIDADO IPS'!CG100&lt;&gt;"",'CARGA CONSOLIDADO IPS'!CG100,IF(R1296="","",IF(R1296&gt;0,"N. D.")))</f>
        <v/>
      </c>
      <c r="L1296" s="292" t="str">
        <f>IF('CARGA CONSOLIDADO IPS'!CH100&lt;&gt;"",'CARGA CONSOLIDADO IPS'!CH100,IF(S1296="","",IF(S1296&gt;0,"N. D.")))</f>
        <v/>
      </c>
      <c r="M1296" s="292" t="str">
        <f>IF('CARGA CONSOLIDADO IPS'!CI100&lt;&gt;"",'CARGA CONSOLIDADO IPS'!CI100,IF(T1296="","",IF(T1296&gt;0,"N. D.")))</f>
        <v/>
      </c>
      <c r="N1296" s="292" t="str">
        <f>IF('CARGA CONSOLIDADO IPS'!CJ100&lt;&gt;"",'CARGA CONSOLIDADO IPS'!CJ100,IF(U1296="","",IF(U1296&gt;0,"N. D.")))</f>
        <v/>
      </c>
    </row>
    <row r="1297" spans="1:14" x14ac:dyDescent="0.25">
      <c r="A1297" s="288" t="str">
        <f t="shared" si="63"/>
        <v>SEDE</v>
      </c>
      <c r="B1297" s="288" t="str">
        <f t="shared" si="64"/>
        <v>NUEVA EPS</v>
      </c>
      <c r="C1297" s="288" t="str">
        <f t="shared" si="65"/>
        <v/>
      </c>
      <c r="D1297" s="288">
        <v>101</v>
      </c>
      <c r="E1297" s="288" t="s">
        <v>300</v>
      </c>
      <c r="F1297" s="288" t="s">
        <v>54</v>
      </c>
      <c r="G1297" s="288" t="str">
        <f>IF('CARGA CONSOLIDADO IPS'!CC101&lt;&gt;"",'CARGA CONSOLIDADO IPS'!CC101,IF(N1297="","",IF(N1297&gt;0,"N. D.")))</f>
        <v/>
      </c>
      <c r="H1297" s="292" t="str">
        <f>IF('CARGA CONSOLIDADO IPS'!CD101&lt;&gt;"",'CARGA CONSOLIDADO IPS'!CD101,IF(O1297="","",IF(O1297&gt;0,"N. D.")))</f>
        <v/>
      </c>
      <c r="I1297" s="292" t="str">
        <f>IF('CARGA CONSOLIDADO IPS'!CE101&lt;&gt;"",'CARGA CONSOLIDADO IPS'!CE101,IF(P1297="","",IF(P1297&gt;0,"N. D.")))</f>
        <v/>
      </c>
      <c r="J1297" s="292" t="str">
        <f>IF('CARGA CONSOLIDADO IPS'!CF101&lt;&gt;"",'CARGA CONSOLIDADO IPS'!CF101,IF(Q1297="","",IF(Q1297&gt;0,"N. D.")))</f>
        <v/>
      </c>
      <c r="K1297" s="292" t="str">
        <f>IF('CARGA CONSOLIDADO IPS'!CG101&lt;&gt;"",'CARGA CONSOLIDADO IPS'!CG101,IF(R1297="","",IF(R1297&gt;0,"N. D.")))</f>
        <v/>
      </c>
      <c r="L1297" s="292" t="str">
        <f>IF('CARGA CONSOLIDADO IPS'!CH101&lt;&gt;"",'CARGA CONSOLIDADO IPS'!CH101,IF(S1297="","",IF(S1297&gt;0,"N. D.")))</f>
        <v/>
      </c>
      <c r="M1297" s="292" t="str">
        <f>IF('CARGA CONSOLIDADO IPS'!CI101&lt;&gt;"",'CARGA CONSOLIDADO IPS'!CI101,IF(T1297="","",IF(T1297&gt;0,"N. D.")))</f>
        <v/>
      </c>
      <c r="N1297" s="292" t="str">
        <f>IF('CARGA CONSOLIDADO IPS'!CJ101&lt;&gt;"",'CARGA CONSOLIDADO IPS'!CJ101,IF(U1297="","",IF(U1297&gt;0,"N. D.")))</f>
        <v/>
      </c>
    </row>
    <row r="1298" spans="1:14" x14ac:dyDescent="0.25">
      <c r="A1298" s="288" t="str">
        <f t="shared" si="63"/>
        <v>SEDE</v>
      </c>
      <c r="B1298" s="288" t="str">
        <f t="shared" si="64"/>
        <v>NUEVA EPS</v>
      </c>
      <c r="C1298" s="288" t="str">
        <f t="shared" si="65"/>
        <v/>
      </c>
      <c r="D1298" s="288">
        <v>102</v>
      </c>
      <c r="E1298" s="288" t="s">
        <v>300</v>
      </c>
      <c r="F1298" s="288" t="s">
        <v>54</v>
      </c>
      <c r="G1298" s="288" t="str">
        <f>IF('CARGA CONSOLIDADO IPS'!CC102&lt;&gt;"",'CARGA CONSOLIDADO IPS'!CC102,IF(N1298="","",IF(N1298&gt;0,"N. D.")))</f>
        <v/>
      </c>
      <c r="H1298" s="292" t="str">
        <f>IF('CARGA CONSOLIDADO IPS'!CD102&lt;&gt;"",'CARGA CONSOLIDADO IPS'!CD102,IF(O1298="","",IF(O1298&gt;0,"N. D.")))</f>
        <v/>
      </c>
      <c r="I1298" s="292" t="str">
        <f>IF('CARGA CONSOLIDADO IPS'!CE102&lt;&gt;"",'CARGA CONSOLIDADO IPS'!CE102,IF(P1298="","",IF(P1298&gt;0,"N. D.")))</f>
        <v/>
      </c>
      <c r="J1298" s="292" t="str">
        <f>IF('CARGA CONSOLIDADO IPS'!CF102&lt;&gt;"",'CARGA CONSOLIDADO IPS'!CF102,IF(Q1298="","",IF(Q1298&gt;0,"N. D.")))</f>
        <v/>
      </c>
      <c r="K1298" s="292" t="str">
        <f>IF('CARGA CONSOLIDADO IPS'!CG102&lt;&gt;"",'CARGA CONSOLIDADO IPS'!CG102,IF(R1298="","",IF(R1298&gt;0,"N. D.")))</f>
        <v/>
      </c>
      <c r="L1298" s="292" t="str">
        <f>IF('CARGA CONSOLIDADO IPS'!CH102&lt;&gt;"",'CARGA CONSOLIDADO IPS'!CH102,IF(S1298="","",IF(S1298&gt;0,"N. D.")))</f>
        <v/>
      </c>
      <c r="M1298" s="292" t="str">
        <f>IF('CARGA CONSOLIDADO IPS'!CI102&lt;&gt;"",'CARGA CONSOLIDADO IPS'!CI102,IF(T1298="","",IF(T1298&gt;0,"N. D.")))</f>
        <v/>
      </c>
      <c r="N1298" s="292" t="str">
        <f>IF('CARGA CONSOLIDADO IPS'!CJ102&lt;&gt;"",'CARGA CONSOLIDADO IPS'!CJ102,IF(U1298="","",IF(U1298&gt;0,"N. D.")))</f>
        <v/>
      </c>
    </row>
    <row r="1299" spans="1:14" x14ac:dyDescent="0.25">
      <c r="A1299" s="288" t="str">
        <f t="shared" si="63"/>
        <v>SEDE</v>
      </c>
      <c r="B1299" s="288" t="str">
        <f t="shared" si="64"/>
        <v>NUEVA EPS</v>
      </c>
      <c r="C1299" s="288" t="str">
        <f t="shared" si="65"/>
        <v/>
      </c>
      <c r="D1299" s="288">
        <v>103</v>
      </c>
      <c r="E1299" s="288" t="s">
        <v>300</v>
      </c>
      <c r="F1299" s="288" t="s">
        <v>54</v>
      </c>
      <c r="G1299" s="288" t="str">
        <f>IF('CARGA CONSOLIDADO IPS'!CC103&lt;&gt;"",'CARGA CONSOLIDADO IPS'!CC103,IF(N1299="","",IF(N1299&gt;0,"N. D.")))</f>
        <v/>
      </c>
      <c r="H1299" s="292" t="str">
        <f>IF('CARGA CONSOLIDADO IPS'!CD103&lt;&gt;"",'CARGA CONSOLIDADO IPS'!CD103,IF(O1299="","",IF(O1299&gt;0,"N. D.")))</f>
        <v/>
      </c>
      <c r="I1299" s="292" t="str">
        <f>IF('CARGA CONSOLIDADO IPS'!CE103&lt;&gt;"",'CARGA CONSOLIDADO IPS'!CE103,IF(P1299="","",IF(P1299&gt;0,"N. D.")))</f>
        <v/>
      </c>
      <c r="J1299" s="292" t="str">
        <f>IF('CARGA CONSOLIDADO IPS'!CF103&lt;&gt;"",'CARGA CONSOLIDADO IPS'!CF103,IF(Q1299="","",IF(Q1299&gt;0,"N. D.")))</f>
        <v/>
      </c>
      <c r="K1299" s="292" t="str">
        <f>IF('CARGA CONSOLIDADO IPS'!CG103&lt;&gt;"",'CARGA CONSOLIDADO IPS'!CG103,IF(R1299="","",IF(R1299&gt;0,"N. D.")))</f>
        <v/>
      </c>
      <c r="L1299" s="292" t="str">
        <f>IF('CARGA CONSOLIDADO IPS'!CH103&lt;&gt;"",'CARGA CONSOLIDADO IPS'!CH103,IF(S1299="","",IF(S1299&gt;0,"N. D.")))</f>
        <v/>
      </c>
      <c r="M1299" s="292" t="str">
        <f>IF('CARGA CONSOLIDADO IPS'!CI103&lt;&gt;"",'CARGA CONSOLIDADO IPS'!CI103,IF(T1299="","",IF(T1299&gt;0,"N. D.")))</f>
        <v/>
      </c>
      <c r="N1299" s="292" t="str">
        <f>IF('CARGA CONSOLIDADO IPS'!CJ103&lt;&gt;"",'CARGA CONSOLIDADO IPS'!CJ103,IF(U1299="","",IF(U1299&gt;0,"N. D.")))</f>
        <v/>
      </c>
    </row>
    <row r="1300" spans="1:14" x14ac:dyDescent="0.25">
      <c r="A1300" s="288" t="str">
        <f t="shared" si="63"/>
        <v>SEDE</v>
      </c>
      <c r="B1300" s="288" t="str">
        <f t="shared" si="64"/>
        <v>NUEVA EPS</v>
      </c>
      <c r="C1300" s="288" t="str">
        <f t="shared" si="65"/>
        <v/>
      </c>
      <c r="D1300" s="288">
        <v>104</v>
      </c>
      <c r="E1300" s="288" t="s">
        <v>300</v>
      </c>
      <c r="F1300" s="288" t="s">
        <v>54</v>
      </c>
      <c r="G1300" s="288" t="str">
        <f>IF('CARGA CONSOLIDADO IPS'!CC104&lt;&gt;"",'CARGA CONSOLIDADO IPS'!CC104,IF(N1300="","",IF(N1300&gt;0,"N. D.")))</f>
        <v/>
      </c>
      <c r="H1300" s="292" t="str">
        <f>IF('CARGA CONSOLIDADO IPS'!CD104&lt;&gt;"",'CARGA CONSOLIDADO IPS'!CD104,IF(O1300="","",IF(O1300&gt;0,"N. D.")))</f>
        <v/>
      </c>
      <c r="I1300" s="292" t="str">
        <f>IF('CARGA CONSOLIDADO IPS'!CE104&lt;&gt;"",'CARGA CONSOLIDADO IPS'!CE104,IF(P1300="","",IF(P1300&gt;0,"N. D.")))</f>
        <v/>
      </c>
      <c r="J1300" s="292" t="str">
        <f>IF('CARGA CONSOLIDADO IPS'!CF104&lt;&gt;"",'CARGA CONSOLIDADO IPS'!CF104,IF(Q1300="","",IF(Q1300&gt;0,"N. D.")))</f>
        <v/>
      </c>
      <c r="K1300" s="292" t="str">
        <f>IF('CARGA CONSOLIDADO IPS'!CG104&lt;&gt;"",'CARGA CONSOLIDADO IPS'!CG104,IF(R1300="","",IF(R1300&gt;0,"N. D.")))</f>
        <v/>
      </c>
      <c r="L1300" s="292" t="str">
        <f>IF('CARGA CONSOLIDADO IPS'!CH104&lt;&gt;"",'CARGA CONSOLIDADO IPS'!CH104,IF(S1300="","",IF(S1300&gt;0,"N. D.")))</f>
        <v/>
      </c>
      <c r="M1300" s="292" t="str">
        <f>IF('CARGA CONSOLIDADO IPS'!CI104&lt;&gt;"",'CARGA CONSOLIDADO IPS'!CI104,IF(T1300="","",IF(T1300&gt;0,"N. D.")))</f>
        <v/>
      </c>
      <c r="N1300" s="292" t="str">
        <f>IF('CARGA CONSOLIDADO IPS'!CJ104&lt;&gt;"",'CARGA CONSOLIDADO IPS'!CJ104,IF(U1300="","",IF(U1300&gt;0,"N. D.")))</f>
        <v/>
      </c>
    </row>
    <row r="1301" spans="1:14" x14ac:dyDescent="0.25">
      <c r="A1301" s="288" t="str">
        <f t="shared" si="63"/>
        <v>SEDE</v>
      </c>
      <c r="B1301" s="288" t="str">
        <f t="shared" si="64"/>
        <v>NUEVA EPS</v>
      </c>
      <c r="C1301" s="288" t="str">
        <f t="shared" si="65"/>
        <v/>
      </c>
      <c r="D1301" s="288">
        <v>105</v>
      </c>
      <c r="E1301" s="288" t="s">
        <v>300</v>
      </c>
      <c r="F1301" s="288" t="s">
        <v>54</v>
      </c>
      <c r="G1301" s="288" t="str">
        <f>IF('CARGA CONSOLIDADO IPS'!CC105&lt;&gt;"",'CARGA CONSOLIDADO IPS'!CC105,IF(N1301="","",IF(N1301&gt;0,"N. D.")))</f>
        <v/>
      </c>
      <c r="H1301" s="292" t="str">
        <f>IF('CARGA CONSOLIDADO IPS'!CD105&lt;&gt;"",'CARGA CONSOLIDADO IPS'!CD105,IF(O1301="","",IF(O1301&gt;0,"N. D.")))</f>
        <v/>
      </c>
      <c r="I1301" s="292" t="str">
        <f>IF('CARGA CONSOLIDADO IPS'!CE105&lt;&gt;"",'CARGA CONSOLIDADO IPS'!CE105,IF(P1301="","",IF(P1301&gt;0,"N. D.")))</f>
        <v/>
      </c>
      <c r="J1301" s="292" t="str">
        <f>IF('CARGA CONSOLIDADO IPS'!CF105&lt;&gt;"",'CARGA CONSOLIDADO IPS'!CF105,IF(Q1301="","",IF(Q1301&gt;0,"N. D.")))</f>
        <v/>
      </c>
      <c r="K1301" s="292" t="str">
        <f>IF('CARGA CONSOLIDADO IPS'!CG105&lt;&gt;"",'CARGA CONSOLIDADO IPS'!CG105,IF(R1301="","",IF(R1301&gt;0,"N. D.")))</f>
        <v/>
      </c>
      <c r="L1301" s="292" t="str">
        <f>IF('CARGA CONSOLIDADO IPS'!CH105&lt;&gt;"",'CARGA CONSOLIDADO IPS'!CH105,IF(S1301="","",IF(S1301&gt;0,"N. D.")))</f>
        <v/>
      </c>
      <c r="M1301" s="292" t="str">
        <f>IF('CARGA CONSOLIDADO IPS'!CI105&lt;&gt;"",'CARGA CONSOLIDADO IPS'!CI105,IF(T1301="","",IF(T1301&gt;0,"N. D.")))</f>
        <v/>
      </c>
      <c r="N1301" s="292" t="str">
        <f>IF('CARGA CONSOLIDADO IPS'!CJ105&lt;&gt;"",'CARGA CONSOLIDADO IPS'!CJ105,IF(U1301="","",IF(U1301&gt;0,"N. D.")))</f>
        <v/>
      </c>
    </row>
    <row r="1302" spans="1:14" x14ac:dyDescent="0.25">
      <c r="A1302" s="288" t="str">
        <f t="shared" si="63"/>
        <v>SEDE</v>
      </c>
      <c r="B1302" s="288" t="str">
        <f t="shared" si="64"/>
        <v>NUEVA EPS</v>
      </c>
      <c r="C1302" s="288" t="str">
        <f t="shared" si="65"/>
        <v/>
      </c>
      <c r="D1302" s="288">
        <v>106</v>
      </c>
      <c r="E1302" s="288" t="s">
        <v>300</v>
      </c>
      <c r="F1302" s="288" t="s">
        <v>54</v>
      </c>
      <c r="G1302" s="288" t="str">
        <f>IF('CARGA CONSOLIDADO IPS'!CC106&lt;&gt;"",'CARGA CONSOLIDADO IPS'!CC106,IF(N1302="","",IF(N1302&gt;0,"N. D.")))</f>
        <v/>
      </c>
      <c r="H1302" s="292" t="str">
        <f>IF('CARGA CONSOLIDADO IPS'!CD106&lt;&gt;"",'CARGA CONSOLIDADO IPS'!CD106,IF(O1302="","",IF(O1302&gt;0,"N. D.")))</f>
        <v/>
      </c>
      <c r="I1302" s="292" t="str">
        <f>IF('CARGA CONSOLIDADO IPS'!CE106&lt;&gt;"",'CARGA CONSOLIDADO IPS'!CE106,IF(P1302="","",IF(P1302&gt;0,"N. D.")))</f>
        <v/>
      </c>
      <c r="J1302" s="292" t="str">
        <f>IF('CARGA CONSOLIDADO IPS'!CF106&lt;&gt;"",'CARGA CONSOLIDADO IPS'!CF106,IF(Q1302="","",IF(Q1302&gt;0,"N. D.")))</f>
        <v/>
      </c>
      <c r="K1302" s="292" t="str">
        <f>IF('CARGA CONSOLIDADO IPS'!CG106&lt;&gt;"",'CARGA CONSOLIDADO IPS'!CG106,IF(R1302="","",IF(R1302&gt;0,"N. D.")))</f>
        <v/>
      </c>
      <c r="L1302" s="292" t="str">
        <f>IF('CARGA CONSOLIDADO IPS'!CH106&lt;&gt;"",'CARGA CONSOLIDADO IPS'!CH106,IF(S1302="","",IF(S1302&gt;0,"N. D.")))</f>
        <v/>
      </c>
      <c r="M1302" s="292" t="str">
        <f>IF('CARGA CONSOLIDADO IPS'!CI106&lt;&gt;"",'CARGA CONSOLIDADO IPS'!CI106,IF(T1302="","",IF(T1302&gt;0,"N. D.")))</f>
        <v/>
      </c>
      <c r="N1302" s="292" t="str">
        <f>IF('CARGA CONSOLIDADO IPS'!CJ106&lt;&gt;"",'CARGA CONSOLIDADO IPS'!CJ106,IF(U1302="","",IF(U1302&gt;0,"N. D.")))</f>
        <v/>
      </c>
    </row>
    <row r="1303" spans="1:14" x14ac:dyDescent="0.25">
      <c r="A1303" s="288" t="str">
        <f t="shared" si="63"/>
        <v>SEDE</v>
      </c>
      <c r="B1303" s="288" t="str">
        <f t="shared" si="64"/>
        <v>NUEVA EPS</v>
      </c>
      <c r="C1303" s="288" t="str">
        <f t="shared" si="65"/>
        <v/>
      </c>
      <c r="D1303" s="288">
        <v>107</v>
      </c>
      <c r="E1303" s="288" t="s">
        <v>300</v>
      </c>
      <c r="F1303" s="288" t="s">
        <v>54</v>
      </c>
      <c r="G1303" s="288" t="str">
        <f>IF('CARGA CONSOLIDADO IPS'!CC107&lt;&gt;"",'CARGA CONSOLIDADO IPS'!CC107,IF(N1303="","",IF(N1303&gt;0,"N. D.")))</f>
        <v/>
      </c>
      <c r="H1303" s="292" t="str">
        <f>IF('CARGA CONSOLIDADO IPS'!CD107&lt;&gt;"",'CARGA CONSOLIDADO IPS'!CD107,IF(O1303="","",IF(O1303&gt;0,"N. D.")))</f>
        <v/>
      </c>
      <c r="I1303" s="292" t="str">
        <f>IF('CARGA CONSOLIDADO IPS'!CE107&lt;&gt;"",'CARGA CONSOLIDADO IPS'!CE107,IF(P1303="","",IF(P1303&gt;0,"N. D.")))</f>
        <v/>
      </c>
      <c r="J1303" s="292" t="str">
        <f>IF('CARGA CONSOLIDADO IPS'!CF107&lt;&gt;"",'CARGA CONSOLIDADO IPS'!CF107,IF(Q1303="","",IF(Q1303&gt;0,"N. D.")))</f>
        <v/>
      </c>
      <c r="K1303" s="292" t="str">
        <f>IF('CARGA CONSOLIDADO IPS'!CG107&lt;&gt;"",'CARGA CONSOLIDADO IPS'!CG107,IF(R1303="","",IF(R1303&gt;0,"N. D.")))</f>
        <v/>
      </c>
      <c r="L1303" s="292" t="str">
        <f>IF('CARGA CONSOLIDADO IPS'!CH107&lt;&gt;"",'CARGA CONSOLIDADO IPS'!CH107,IF(S1303="","",IF(S1303&gt;0,"N. D.")))</f>
        <v/>
      </c>
      <c r="M1303" s="292" t="str">
        <f>IF('CARGA CONSOLIDADO IPS'!CI107&lt;&gt;"",'CARGA CONSOLIDADO IPS'!CI107,IF(T1303="","",IF(T1303&gt;0,"N. D.")))</f>
        <v/>
      </c>
      <c r="N1303" s="292" t="str">
        <f>IF('CARGA CONSOLIDADO IPS'!CJ107&lt;&gt;"",'CARGA CONSOLIDADO IPS'!CJ107,IF(U1303="","",IF(U1303&gt;0,"N. D.")))</f>
        <v/>
      </c>
    </row>
    <row r="1304" spans="1:14" x14ac:dyDescent="0.25">
      <c r="A1304" s="288" t="str">
        <f t="shared" si="63"/>
        <v>SEDE</v>
      </c>
      <c r="B1304" s="288" t="str">
        <f t="shared" si="64"/>
        <v>NUEVA EPS</v>
      </c>
      <c r="C1304" s="288" t="str">
        <f t="shared" si="65"/>
        <v/>
      </c>
      <c r="D1304" s="288">
        <v>108</v>
      </c>
      <c r="E1304" s="288" t="s">
        <v>300</v>
      </c>
      <c r="F1304" s="288" t="s">
        <v>54</v>
      </c>
      <c r="G1304" s="288" t="str">
        <f>IF('CARGA CONSOLIDADO IPS'!CC108&lt;&gt;"",'CARGA CONSOLIDADO IPS'!CC108,IF(N1304="","",IF(N1304&gt;0,"N. D.")))</f>
        <v/>
      </c>
      <c r="H1304" s="292" t="str">
        <f>IF('CARGA CONSOLIDADO IPS'!CD108&lt;&gt;"",'CARGA CONSOLIDADO IPS'!CD108,IF(O1304="","",IF(O1304&gt;0,"N. D.")))</f>
        <v/>
      </c>
      <c r="I1304" s="292" t="str">
        <f>IF('CARGA CONSOLIDADO IPS'!CE108&lt;&gt;"",'CARGA CONSOLIDADO IPS'!CE108,IF(P1304="","",IF(P1304&gt;0,"N. D.")))</f>
        <v/>
      </c>
      <c r="J1304" s="292" t="str">
        <f>IF('CARGA CONSOLIDADO IPS'!CF108&lt;&gt;"",'CARGA CONSOLIDADO IPS'!CF108,IF(Q1304="","",IF(Q1304&gt;0,"N. D.")))</f>
        <v/>
      </c>
      <c r="K1304" s="292" t="str">
        <f>IF('CARGA CONSOLIDADO IPS'!CG108&lt;&gt;"",'CARGA CONSOLIDADO IPS'!CG108,IF(R1304="","",IF(R1304&gt;0,"N. D.")))</f>
        <v/>
      </c>
      <c r="L1304" s="292" t="str">
        <f>IF('CARGA CONSOLIDADO IPS'!CH108&lt;&gt;"",'CARGA CONSOLIDADO IPS'!CH108,IF(S1304="","",IF(S1304&gt;0,"N. D.")))</f>
        <v/>
      </c>
      <c r="M1304" s="292" t="str">
        <f>IF('CARGA CONSOLIDADO IPS'!CI108&lt;&gt;"",'CARGA CONSOLIDADO IPS'!CI108,IF(T1304="","",IF(T1304&gt;0,"N. D.")))</f>
        <v/>
      </c>
      <c r="N1304" s="292" t="str">
        <f>IF('CARGA CONSOLIDADO IPS'!CJ108&lt;&gt;"",'CARGA CONSOLIDADO IPS'!CJ108,IF(U1304="","",IF(U1304&gt;0,"N. D.")))</f>
        <v/>
      </c>
    </row>
    <row r="1305" spans="1:14" x14ac:dyDescent="0.25">
      <c r="A1305" s="288" t="str">
        <f t="shared" si="63"/>
        <v>SEDE</v>
      </c>
      <c r="B1305" s="288" t="str">
        <f t="shared" si="64"/>
        <v>NUEVA EPS</v>
      </c>
      <c r="C1305" s="288" t="str">
        <f t="shared" si="65"/>
        <v/>
      </c>
      <c r="D1305" s="288">
        <v>109</v>
      </c>
      <c r="E1305" s="288" t="s">
        <v>300</v>
      </c>
      <c r="F1305" s="288" t="s">
        <v>54</v>
      </c>
      <c r="G1305" s="288" t="str">
        <f>IF('CARGA CONSOLIDADO IPS'!CC109&lt;&gt;"",'CARGA CONSOLIDADO IPS'!CC109,IF(N1305="","",IF(N1305&gt;0,"N. D.")))</f>
        <v/>
      </c>
      <c r="H1305" s="292" t="str">
        <f>IF('CARGA CONSOLIDADO IPS'!CD109&lt;&gt;"",'CARGA CONSOLIDADO IPS'!CD109,IF(O1305="","",IF(O1305&gt;0,"N. D.")))</f>
        <v/>
      </c>
      <c r="I1305" s="292" t="str">
        <f>IF('CARGA CONSOLIDADO IPS'!CE109&lt;&gt;"",'CARGA CONSOLIDADO IPS'!CE109,IF(P1305="","",IF(P1305&gt;0,"N. D.")))</f>
        <v/>
      </c>
      <c r="J1305" s="292" t="str">
        <f>IF('CARGA CONSOLIDADO IPS'!CF109&lt;&gt;"",'CARGA CONSOLIDADO IPS'!CF109,IF(Q1305="","",IF(Q1305&gt;0,"N. D.")))</f>
        <v/>
      </c>
      <c r="K1305" s="292" t="str">
        <f>IF('CARGA CONSOLIDADO IPS'!CG109&lt;&gt;"",'CARGA CONSOLIDADO IPS'!CG109,IF(R1305="","",IF(R1305&gt;0,"N. D.")))</f>
        <v/>
      </c>
      <c r="L1305" s="292" t="str">
        <f>IF('CARGA CONSOLIDADO IPS'!CH109&lt;&gt;"",'CARGA CONSOLIDADO IPS'!CH109,IF(S1305="","",IF(S1305&gt;0,"N. D.")))</f>
        <v/>
      </c>
      <c r="M1305" s="292" t="str">
        <f>IF('CARGA CONSOLIDADO IPS'!CI109&lt;&gt;"",'CARGA CONSOLIDADO IPS'!CI109,IF(T1305="","",IF(T1305&gt;0,"N. D.")))</f>
        <v/>
      </c>
      <c r="N1305" s="292" t="str">
        <f>IF('CARGA CONSOLIDADO IPS'!CJ109&lt;&gt;"",'CARGA CONSOLIDADO IPS'!CJ109,IF(U1305="","",IF(U1305&gt;0,"N. D.")))</f>
        <v/>
      </c>
    </row>
    <row r="1306" spans="1:14" x14ac:dyDescent="0.25">
      <c r="A1306" s="288" t="str">
        <f t="shared" si="63"/>
        <v>SEDE</v>
      </c>
      <c r="B1306" s="288" t="str">
        <f t="shared" si="64"/>
        <v>NUEVA EPS</v>
      </c>
      <c r="C1306" s="288" t="str">
        <f t="shared" si="65"/>
        <v/>
      </c>
      <c r="D1306" s="288">
        <v>110</v>
      </c>
      <c r="E1306" s="288" t="s">
        <v>300</v>
      </c>
      <c r="F1306" s="288" t="s">
        <v>54</v>
      </c>
      <c r="G1306" s="288" t="str">
        <f>IF('CARGA CONSOLIDADO IPS'!CC110&lt;&gt;"",'CARGA CONSOLIDADO IPS'!CC110,IF(N1306="","",IF(N1306&gt;0,"N. D.")))</f>
        <v/>
      </c>
      <c r="H1306" s="292" t="str">
        <f>IF('CARGA CONSOLIDADO IPS'!CD110&lt;&gt;"",'CARGA CONSOLIDADO IPS'!CD110,IF(O1306="","",IF(O1306&gt;0,"N. D.")))</f>
        <v/>
      </c>
      <c r="I1306" s="292" t="str">
        <f>IF('CARGA CONSOLIDADO IPS'!CE110&lt;&gt;"",'CARGA CONSOLIDADO IPS'!CE110,IF(P1306="","",IF(P1306&gt;0,"N. D.")))</f>
        <v/>
      </c>
      <c r="J1306" s="292" t="str">
        <f>IF('CARGA CONSOLIDADO IPS'!CF110&lt;&gt;"",'CARGA CONSOLIDADO IPS'!CF110,IF(Q1306="","",IF(Q1306&gt;0,"N. D.")))</f>
        <v/>
      </c>
      <c r="K1306" s="292" t="str">
        <f>IF('CARGA CONSOLIDADO IPS'!CG110&lt;&gt;"",'CARGA CONSOLIDADO IPS'!CG110,IF(R1306="","",IF(R1306&gt;0,"N. D.")))</f>
        <v/>
      </c>
      <c r="L1306" s="292" t="str">
        <f>IF('CARGA CONSOLIDADO IPS'!CH110&lt;&gt;"",'CARGA CONSOLIDADO IPS'!CH110,IF(S1306="","",IF(S1306&gt;0,"N. D.")))</f>
        <v/>
      </c>
      <c r="M1306" s="292" t="str">
        <f>IF('CARGA CONSOLIDADO IPS'!CI110&lt;&gt;"",'CARGA CONSOLIDADO IPS'!CI110,IF(T1306="","",IF(T1306&gt;0,"N. D.")))</f>
        <v/>
      </c>
      <c r="N1306" s="292" t="str">
        <f>IF('CARGA CONSOLIDADO IPS'!CJ110&lt;&gt;"",'CARGA CONSOLIDADO IPS'!CJ110,IF(U1306="","",IF(U1306&gt;0,"N. D.")))</f>
        <v/>
      </c>
    </row>
    <row r="1307" spans="1:14" x14ac:dyDescent="0.25">
      <c r="A1307" s="288" t="str">
        <f t="shared" si="63"/>
        <v>SEDE</v>
      </c>
      <c r="B1307" s="288" t="str">
        <f t="shared" si="64"/>
        <v>NUEVA EPS</v>
      </c>
      <c r="C1307" s="288" t="str">
        <f t="shared" si="65"/>
        <v/>
      </c>
      <c r="D1307" s="288">
        <v>111</v>
      </c>
      <c r="E1307" s="288" t="s">
        <v>300</v>
      </c>
      <c r="F1307" s="288" t="s">
        <v>54</v>
      </c>
      <c r="G1307" s="288" t="str">
        <f>IF('CARGA CONSOLIDADO IPS'!CC111&lt;&gt;"",'CARGA CONSOLIDADO IPS'!CC111,IF(N1307="","",IF(N1307&gt;0,"N. D.")))</f>
        <v/>
      </c>
      <c r="H1307" s="292" t="str">
        <f>IF('CARGA CONSOLIDADO IPS'!CD111&lt;&gt;"",'CARGA CONSOLIDADO IPS'!CD111,IF(O1307="","",IF(O1307&gt;0,"N. D.")))</f>
        <v/>
      </c>
      <c r="I1307" s="292" t="str">
        <f>IF('CARGA CONSOLIDADO IPS'!CE111&lt;&gt;"",'CARGA CONSOLIDADO IPS'!CE111,IF(P1307="","",IF(P1307&gt;0,"N. D.")))</f>
        <v/>
      </c>
      <c r="J1307" s="292" t="str">
        <f>IF('CARGA CONSOLIDADO IPS'!CF111&lt;&gt;"",'CARGA CONSOLIDADO IPS'!CF111,IF(Q1307="","",IF(Q1307&gt;0,"N. D.")))</f>
        <v/>
      </c>
      <c r="K1307" s="292" t="str">
        <f>IF('CARGA CONSOLIDADO IPS'!CG111&lt;&gt;"",'CARGA CONSOLIDADO IPS'!CG111,IF(R1307="","",IF(R1307&gt;0,"N. D.")))</f>
        <v/>
      </c>
      <c r="L1307" s="292" t="str">
        <f>IF('CARGA CONSOLIDADO IPS'!CH111&lt;&gt;"",'CARGA CONSOLIDADO IPS'!CH111,IF(S1307="","",IF(S1307&gt;0,"N. D.")))</f>
        <v/>
      </c>
      <c r="M1307" s="292" t="str">
        <f>IF('CARGA CONSOLIDADO IPS'!CI111&lt;&gt;"",'CARGA CONSOLIDADO IPS'!CI111,IF(T1307="","",IF(T1307&gt;0,"N. D.")))</f>
        <v/>
      </c>
      <c r="N1307" s="292" t="str">
        <f>IF('CARGA CONSOLIDADO IPS'!CJ111&lt;&gt;"",'CARGA CONSOLIDADO IPS'!CJ111,IF(U1307="","",IF(U1307&gt;0,"N. D.")))</f>
        <v/>
      </c>
    </row>
    <row r="1308" spans="1:14" x14ac:dyDescent="0.25">
      <c r="A1308" s="288" t="str">
        <f t="shared" si="63"/>
        <v>SEDE</v>
      </c>
      <c r="B1308" s="288" t="str">
        <f t="shared" si="64"/>
        <v>NUEVA EPS</v>
      </c>
      <c r="C1308" s="288" t="str">
        <f t="shared" si="65"/>
        <v/>
      </c>
      <c r="D1308" s="288">
        <v>112</v>
      </c>
      <c r="E1308" s="288" t="s">
        <v>300</v>
      </c>
      <c r="F1308" s="288" t="s">
        <v>54</v>
      </c>
      <c r="G1308" s="288" t="str">
        <f>IF('CARGA CONSOLIDADO IPS'!CC112&lt;&gt;"",'CARGA CONSOLIDADO IPS'!CC112,IF(N1308="","",IF(N1308&gt;0,"N. D.")))</f>
        <v/>
      </c>
      <c r="H1308" s="292" t="str">
        <f>IF('CARGA CONSOLIDADO IPS'!CD112&lt;&gt;"",'CARGA CONSOLIDADO IPS'!CD112,IF(O1308="","",IF(O1308&gt;0,"N. D.")))</f>
        <v/>
      </c>
      <c r="I1308" s="292" t="str">
        <f>IF('CARGA CONSOLIDADO IPS'!CE112&lt;&gt;"",'CARGA CONSOLIDADO IPS'!CE112,IF(P1308="","",IF(P1308&gt;0,"N. D.")))</f>
        <v/>
      </c>
      <c r="J1308" s="292" t="str">
        <f>IF('CARGA CONSOLIDADO IPS'!CF112&lt;&gt;"",'CARGA CONSOLIDADO IPS'!CF112,IF(Q1308="","",IF(Q1308&gt;0,"N. D.")))</f>
        <v/>
      </c>
      <c r="K1308" s="292" t="str">
        <f>IF('CARGA CONSOLIDADO IPS'!CG112&lt;&gt;"",'CARGA CONSOLIDADO IPS'!CG112,IF(R1308="","",IF(R1308&gt;0,"N. D.")))</f>
        <v/>
      </c>
      <c r="L1308" s="292" t="str">
        <f>IF('CARGA CONSOLIDADO IPS'!CH112&lt;&gt;"",'CARGA CONSOLIDADO IPS'!CH112,IF(S1308="","",IF(S1308&gt;0,"N. D.")))</f>
        <v/>
      </c>
      <c r="M1308" s="292" t="str">
        <f>IF('CARGA CONSOLIDADO IPS'!CI112&lt;&gt;"",'CARGA CONSOLIDADO IPS'!CI112,IF(T1308="","",IF(T1308&gt;0,"N. D.")))</f>
        <v/>
      </c>
      <c r="N1308" s="292" t="str">
        <f>IF('CARGA CONSOLIDADO IPS'!CJ112&lt;&gt;"",'CARGA CONSOLIDADO IPS'!CJ112,IF(U1308="","",IF(U1308&gt;0,"N. D.")))</f>
        <v/>
      </c>
    </row>
    <row r="1309" spans="1:14" x14ac:dyDescent="0.25">
      <c r="A1309" s="288" t="str">
        <f t="shared" si="63"/>
        <v>SEDE</v>
      </c>
      <c r="B1309" s="288" t="str">
        <f t="shared" si="64"/>
        <v>NUEVA EPS</v>
      </c>
      <c r="C1309" s="288" t="str">
        <f t="shared" si="65"/>
        <v/>
      </c>
      <c r="D1309" s="288">
        <v>113</v>
      </c>
      <c r="E1309" s="288" t="s">
        <v>300</v>
      </c>
      <c r="F1309" s="288" t="s">
        <v>54</v>
      </c>
      <c r="G1309" s="288" t="str">
        <f>IF('CARGA CONSOLIDADO IPS'!CC113&lt;&gt;"",'CARGA CONSOLIDADO IPS'!CC113,IF(N1309="","",IF(N1309&gt;0,"N. D.")))</f>
        <v/>
      </c>
      <c r="H1309" s="292" t="str">
        <f>IF('CARGA CONSOLIDADO IPS'!CD113&lt;&gt;"",'CARGA CONSOLIDADO IPS'!CD113,IF(O1309="","",IF(O1309&gt;0,"N. D.")))</f>
        <v/>
      </c>
      <c r="I1309" s="292" t="str">
        <f>IF('CARGA CONSOLIDADO IPS'!CE113&lt;&gt;"",'CARGA CONSOLIDADO IPS'!CE113,IF(P1309="","",IF(P1309&gt;0,"N. D.")))</f>
        <v/>
      </c>
      <c r="J1309" s="292" t="str">
        <f>IF('CARGA CONSOLIDADO IPS'!CF113&lt;&gt;"",'CARGA CONSOLIDADO IPS'!CF113,IF(Q1309="","",IF(Q1309&gt;0,"N. D.")))</f>
        <v/>
      </c>
      <c r="K1309" s="292" t="str">
        <f>IF('CARGA CONSOLIDADO IPS'!CG113&lt;&gt;"",'CARGA CONSOLIDADO IPS'!CG113,IF(R1309="","",IF(R1309&gt;0,"N. D.")))</f>
        <v/>
      </c>
      <c r="L1309" s="292" t="str">
        <f>IF('CARGA CONSOLIDADO IPS'!CH113&lt;&gt;"",'CARGA CONSOLIDADO IPS'!CH113,IF(S1309="","",IF(S1309&gt;0,"N. D.")))</f>
        <v/>
      </c>
      <c r="M1309" s="292" t="str">
        <f>IF('CARGA CONSOLIDADO IPS'!CI113&lt;&gt;"",'CARGA CONSOLIDADO IPS'!CI113,IF(T1309="","",IF(T1309&gt;0,"N. D.")))</f>
        <v/>
      </c>
      <c r="N1309" s="292" t="str">
        <f>IF('CARGA CONSOLIDADO IPS'!CJ113&lt;&gt;"",'CARGA CONSOLIDADO IPS'!CJ113,IF(U1309="","",IF(U1309&gt;0,"N. D.")))</f>
        <v/>
      </c>
    </row>
    <row r="1310" spans="1:14" x14ac:dyDescent="0.25">
      <c r="A1310" s="288" t="str">
        <f t="shared" si="63"/>
        <v>SEDE</v>
      </c>
      <c r="B1310" s="288" t="str">
        <f t="shared" si="64"/>
        <v>NUEVA EPS</v>
      </c>
      <c r="C1310" s="288" t="str">
        <f t="shared" si="65"/>
        <v/>
      </c>
      <c r="D1310" s="288">
        <v>114</v>
      </c>
      <c r="E1310" s="288" t="s">
        <v>300</v>
      </c>
      <c r="F1310" s="288" t="s">
        <v>54</v>
      </c>
      <c r="G1310" s="288" t="str">
        <f>IF('CARGA CONSOLIDADO IPS'!CC114&lt;&gt;"",'CARGA CONSOLIDADO IPS'!CC114,IF(N1310="","",IF(N1310&gt;0,"N. D.")))</f>
        <v/>
      </c>
      <c r="H1310" s="292" t="str">
        <f>IF('CARGA CONSOLIDADO IPS'!CD114&lt;&gt;"",'CARGA CONSOLIDADO IPS'!CD114,IF(O1310="","",IF(O1310&gt;0,"N. D.")))</f>
        <v/>
      </c>
      <c r="I1310" s="292" t="str">
        <f>IF('CARGA CONSOLIDADO IPS'!CE114&lt;&gt;"",'CARGA CONSOLIDADO IPS'!CE114,IF(P1310="","",IF(P1310&gt;0,"N. D.")))</f>
        <v/>
      </c>
      <c r="J1310" s="292" t="str">
        <f>IF('CARGA CONSOLIDADO IPS'!CF114&lt;&gt;"",'CARGA CONSOLIDADO IPS'!CF114,IF(Q1310="","",IF(Q1310&gt;0,"N. D.")))</f>
        <v/>
      </c>
      <c r="K1310" s="292" t="str">
        <f>IF('CARGA CONSOLIDADO IPS'!CG114&lt;&gt;"",'CARGA CONSOLIDADO IPS'!CG114,IF(R1310="","",IF(R1310&gt;0,"N. D.")))</f>
        <v/>
      </c>
      <c r="L1310" s="292" t="str">
        <f>IF('CARGA CONSOLIDADO IPS'!CH114&lt;&gt;"",'CARGA CONSOLIDADO IPS'!CH114,IF(S1310="","",IF(S1310&gt;0,"N. D.")))</f>
        <v/>
      </c>
      <c r="M1310" s="292" t="str">
        <f>IF('CARGA CONSOLIDADO IPS'!CI114&lt;&gt;"",'CARGA CONSOLIDADO IPS'!CI114,IF(T1310="","",IF(T1310&gt;0,"N. D.")))</f>
        <v/>
      </c>
      <c r="N1310" s="292" t="str">
        <f>IF('CARGA CONSOLIDADO IPS'!CJ114&lt;&gt;"",'CARGA CONSOLIDADO IPS'!CJ114,IF(U1310="","",IF(U1310&gt;0,"N. D.")))</f>
        <v/>
      </c>
    </row>
    <row r="1311" spans="1:14" x14ac:dyDescent="0.25">
      <c r="A1311" s="288" t="str">
        <f t="shared" si="63"/>
        <v>SEDE</v>
      </c>
      <c r="B1311" s="288" t="str">
        <f t="shared" si="64"/>
        <v>NUEVA EPS</v>
      </c>
      <c r="C1311" s="288" t="str">
        <f t="shared" si="65"/>
        <v/>
      </c>
      <c r="D1311" s="288">
        <v>115</v>
      </c>
      <c r="E1311" s="288" t="s">
        <v>300</v>
      </c>
      <c r="F1311" s="288" t="s">
        <v>54</v>
      </c>
      <c r="G1311" s="288" t="str">
        <f>IF('CARGA CONSOLIDADO IPS'!CC115&lt;&gt;"",'CARGA CONSOLIDADO IPS'!CC115,IF(N1311="","",IF(N1311&gt;0,"N. D.")))</f>
        <v/>
      </c>
      <c r="H1311" s="292" t="str">
        <f>IF('CARGA CONSOLIDADO IPS'!CD115&lt;&gt;"",'CARGA CONSOLIDADO IPS'!CD115,IF(O1311="","",IF(O1311&gt;0,"N. D.")))</f>
        <v/>
      </c>
      <c r="I1311" s="292" t="str">
        <f>IF('CARGA CONSOLIDADO IPS'!CE115&lt;&gt;"",'CARGA CONSOLIDADO IPS'!CE115,IF(P1311="","",IF(P1311&gt;0,"N. D.")))</f>
        <v/>
      </c>
      <c r="J1311" s="292" t="str">
        <f>IF('CARGA CONSOLIDADO IPS'!CF115&lt;&gt;"",'CARGA CONSOLIDADO IPS'!CF115,IF(Q1311="","",IF(Q1311&gt;0,"N. D.")))</f>
        <v/>
      </c>
      <c r="K1311" s="292" t="str">
        <f>IF('CARGA CONSOLIDADO IPS'!CG115&lt;&gt;"",'CARGA CONSOLIDADO IPS'!CG115,IF(R1311="","",IF(R1311&gt;0,"N. D.")))</f>
        <v/>
      </c>
      <c r="L1311" s="292" t="str">
        <f>IF('CARGA CONSOLIDADO IPS'!CH115&lt;&gt;"",'CARGA CONSOLIDADO IPS'!CH115,IF(S1311="","",IF(S1311&gt;0,"N. D.")))</f>
        <v/>
      </c>
      <c r="M1311" s="292" t="str">
        <f>IF('CARGA CONSOLIDADO IPS'!CI115&lt;&gt;"",'CARGA CONSOLIDADO IPS'!CI115,IF(T1311="","",IF(T1311&gt;0,"N. D.")))</f>
        <v/>
      </c>
      <c r="N1311" s="292" t="str">
        <f>IF('CARGA CONSOLIDADO IPS'!CJ115&lt;&gt;"",'CARGA CONSOLIDADO IPS'!CJ115,IF(U1311="","",IF(U1311&gt;0,"N. D.")))</f>
        <v/>
      </c>
    </row>
    <row r="1312" spans="1:14" x14ac:dyDescent="0.25">
      <c r="A1312" s="288" t="str">
        <f t="shared" si="63"/>
        <v>SEDE</v>
      </c>
      <c r="B1312" s="288" t="str">
        <f t="shared" si="64"/>
        <v>NUEVA EPS</v>
      </c>
      <c r="C1312" s="288" t="str">
        <f t="shared" si="65"/>
        <v/>
      </c>
      <c r="D1312" s="288">
        <v>116</v>
      </c>
      <c r="E1312" s="288" t="s">
        <v>300</v>
      </c>
      <c r="F1312" s="288" t="s">
        <v>54</v>
      </c>
      <c r="G1312" s="288" t="str">
        <f>IF('CARGA CONSOLIDADO IPS'!CC116&lt;&gt;"",'CARGA CONSOLIDADO IPS'!CC116,IF(N1312="","",IF(N1312&gt;0,"N. D.")))</f>
        <v/>
      </c>
      <c r="H1312" s="292" t="str">
        <f>IF('CARGA CONSOLIDADO IPS'!CD116&lt;&gt;"",'CARGA CONSOLIDADO IPS'!CD116,IF(O1312="","",IF(O1312&gt;0,"N. D.")))</f>
        <v/>
      </c>
      <c r="I1312" s="292" t="str">
        <f>IF('CARGA CONSOLIDADO IPS'!CE116&lt;&gt;"",'CARGA CONSOLIDADO IPS'!CE116,IF(P1312="","",IF(P1312&gt;0,"N. D.")))</f>
        <v/>
      </c>
      <c r="J1312" s="292" t="str">
        <f>IF('CARGA CONSOLIDADO IPS'!CF116&lt;&gt;"",'CARGA CONSOLIDADO IPS'!CF116,IF(Q1312="","",IF(Q1312&gt;0,"N. D.")))</f>
        <v/>
      </c>
      <c r="K1312" s="292" t="str">
        <f>IF('CARGA CONSOLIDADO IPS'!CG116&lt;&gt;"",'CARGA CONSOLIDADO IPS'!CG116,IF(R1312="","",IF(R1312&gt;0,"N. D.")))</f>
        <v/>
      </c>
      <c r="L1312" s="292" t="str">
        <f>IF('CARGA CONSOLIDADO IPS'!CH116&lt;&gt;"",'CARGA CONSOLIDADO IPS'!CH116,IF(S1312="","",IF(S1312&gt;0,"N. D.")))</f>
        <v/>
      </c>
      <c r="M1312" s="292" t="str">
        <f>IF('CARGA CONSOLIDADO IPS'!CI116&lt;&gt;"",'CARGA CONSOLIDADO IPS'!CI116,IF(T1312="","",IF(T1312&gt;0,"N. D.")))</f>
        <v/>
      </c>
      <c r="N1312" s="292" t="str">
        <f>IF('CARGA CONSOLIDADO IPS'!CJ116&lt;&gt;"",'CARGA CONSOLIDADO IPS'!CJ116,IF(U1312="","",IF(U1312&gt;0,"N. D.")))</f>
        <v/>
      </c>
    </row>
    <row r="1313" spans="1:14" x14ac:dyDescent="0.25">
      <c r="A1313" s="288" t="str">
        <f t="shared" si="63"/>
        <v>SEDE</v>
      </c>
      <c r="B1313" s="288" t="str">
        <f t="shared" si="64"/>
        <v>NUEVA EPS</v>
      </c>
      <c r="C1313" s="288" t="str">
        <f t="shared" si="65"/>
        <v/>
      </c>
      <c r="D1313" s="288">
        <v>117</v>
      </c>
      <c r="E1313" s="288" t="s">
        <v>300</v>
      </c>
      <c r="F1313" s="288" t="s">
        <v>54</v>
      </c>
      <c r="G1313" s="288" t="str">
        <f>IF('CARGA CONSOLIDADO IPS'!CC117&lt;&gt;"",'CARGA CONSOLIDADO IPS'!CC117,IF(N1313="","",IF(N1313&gt;0,"N. D.")))</f>
        <v/>
      </c>
      <c r="H1313" s="292" t="str">
        <f>IF('CARGA CONSOLIDADO IPS'!CD117&lt;&gt;"",'CARGA CONSOLIDADO IPS'!CD117,IF(O1313="","",IF(O1313&gt;0,"N. D.")))</f>
        <v/>
      </c>
      <c r="I1313" s="292" t="str">
        <f>IF('CARGA CONSOLIDADO IPS'!CE117&lt;&gt;"",'CARGA CONSOLIDADO IPS'!CE117,IF(P1313="","",IF(P1313&gt;0,"N. D.")))</f>
        <v/>
      </c>
      <c r="J1313" s="292" t="str">
        <f>IF('CARGA CONSOLIDADO IPS'!CF117&lt;&gt;"",'CARGA CONSOLIDADO IPS'!CF117,IF(Q1313="","",IF(Q1313&gt;0,"N. D.")))</f>
        <v/>
      </c>
      <c r="K1313" s="292" t="str">
        <f>IF('CARGA CONSOLIDADO IPS'!CG117&lt;&gt;"",'CARGA CONSOLIDADO IPS'!CG117,IF(R1313="","",IF(R1313&gt;0,"N. D.")))</f>
        <v/>
      </c>
      <c r="L1313" s="292" t="str">
        <f>IF('CARGA CONSOLIDADO IPS'!CH117&lt;&gt;"",'CARGA CONSOLIDADO IPS'!CH117,IF(S1313="","",IF(S1313&gt;0,"N. D.")))</f>
        <v/>
      </c>
      <c r="M1313" s="292" t="str">
        <f>IF('CARGA CONSOLIDADO IPS'!CI117&lt;&gt;"",'CARGA CONSOLIDADO IPS'!CI117,IF(T1313="","",IF(T1313&gt;0,"N. D.")))</f>
        <v/>
      </c>
      <c r="N1313" s="292" t="str">
        <f>IF('CARGA CONSOLIDADO IPS'!CJ117&lt;&gt;"",'CARGA CONSOLIDADO IPS'!CJ117,IF(U1313="","",IF(U1313&gt;0,"N. D.")))</f>
        <v/>
      </c>
    </row>
    <row r="1314" spans="1:14" x14ac:dyDescent="0.25">
      <c r="A1314" s="288" t="str">
        <f t="shared" si="63"/>
        <v>SEDE</v>
      </c>
      <c r="B1314" s="288" t="str">
        <f t="shared" si="64"/>
        <v>NUEVA EPS</v>
      </c>
      <c r="C1314" s="288" t="str">
        <f t="shared" si="65"/>
        <v/>
      </c>
      <c r="D1314" s="288">
        <v>118</v>
      </c>
      <c r="E1314" s="288" t="s">
        <v>300</v>
      </c>
      <c r="F1314" s="288" t="s">
        <v>54</v>
      </c>
      <c r="G1314" s="288" t="str">
        <f>IF('CARGA CONSOLIDADO IPS'!CC118&lt;&gt;"",'CARGA CONSOLIDADO IPS'!CC118,IF(N1314="","",IF(N1314&gt;0,"N. D.")))</f>
        <v/>
      </c>
      <c r="H1314" s="292" t="str">
        <f>IF('CARGA CONSOLIDADO IPS'!CD118&lt;&gt;"",'CARGA CONSOLIDADO IPS'!CD118,IF(O1314="","",IF(O1314&gt;0,"N. D.")))</f>
        <v/>
      </c>
      <c r="I1314" s="292" t="str">
        <f>IF('CARGA CONSOLIDADO IPS'!CE118&lt;&gt;"",'CARGA CONSOLIDADO IPS'!CE118,IF(P1314="","",IF(P1314&gt;0,"N. D.")))</f>
        <v/>
      </c>
      <c r="J1314" s="292" t="str">
        <f>IF('CARGA CONSOLIDADO IPS'!CF118&lt;&gt;"",'CARGA CONSOLIDADO IPS'!CF118,IF(Q1314="","",IF(Q1314&gt;0,"N. D.")))</f>
        <v/>
      </c>
      <c r="K1314" s="292" t="str">
        <f>IF('CARGA CONSOLIDADO IPS'!CG118&lt;&gt;"",'CARGA CONSOLIDADO IPS'!CG118,IF(R1314="","",IF(R1314&gt;0,"N. D.")))</f>
        <v/>
      </c>
      <c r="L1314" s="292" t="str">
        <f>IF('CARGA CONSOLIDADO IPS'!CH118&lt;&gt;"",'CARGA CONSOLIDADO IPS'!CH118,IF(S1314="","",IF(S1314&gt;0,"N. D.")))</f>
        <v/>
      </c>
      <c r="M1314" s="292" t="str">
        <f>IF('CARGA CONSOLIDADO IPS'!CI118&lt;&gt;"",'CARGA CONSOLIDADO IPS'!CI118,IF(T1314="","",IF(T1314&gt;0,"N. D.")))</f>
        <v/>
      </c>
      <c r="N1314" s="292" t="str">
        <f>IF('CARGA CONSOLIDADO IPS'!CJ118&lt;&gt;"",'CARGA CONSOLIDADO IPS'!CJ118,IF(U1314="","",IF(U1314&gt;0,"N. D.")))</f>
        <v/>
      </c>
    </row>
    <row r="1315" spans="1:14" x14ac:dyDescent="0.25">
      <c r="A1315" s="288" t="str">
        <f t="shared" si="63"/>
        <v>SEDE</v>
      </c>
      <c r="B1315" s="288" t="str">
        <f t="shared" si="64"/>
        <v>NUEVA EPS</v>
      </c>
      <c r="C1315" s="288" t="str">
        <f t="shared" si="65"/>
        <v/>
      </c>
      <c r="D1315" s="288">
        <v>119</v>
      </c>
      <c r="E1315" s="288" t="s">
        <v>300</v>
      </c>
      <c r="F1315" s="288" t="s">
        <v>54</v>
      </c>
      <c r="G1315" s="288" t="str">
        <f>IF('CARGA CONSOLIDADO IPS'!CC119&lt;&gt;"",'CARGA CONSOLIDADO IPS'!CC119,IF(N1315="","",IF(N1315&gt;0,"N. D.")))</f>
        <v/>
      </c>
      <c r="H1315" s="292" t="str">
        <f>IF('CARGA CONSOLIDADO IPS'!CD119&lt;&gt;"",'CARGA CONSOLIDADO IPS'!CD119,IF(O1315="","",IF(O1315&gt;0,"N. D.")))</f>
        <v/>
      </c>
      <c r="I1315" s="292" t="str">
        <f>IF('CARGA CONSOLIDADO IPS'!CE119&lt;&gt;"",'CARGA CONSOLIDADO IPS'!CE119,IF(P1315="","",IF(P1315&gt;0,"N. D.")))</f>
        <v/>
      </c>
      <c r="J1315" s="292" t="str">
        <f>IF('CARGA CONSOLIDADO IPS'!CF119&lt;&gt;"",'CARGA CONSOLIDADO IPS'!CF119,IF(Q1315="","",IF(Q1315&gt;0,"N. D.")))</f>
        <v/>
      </c>
      <c r="K1315" s="292" t="str">
        <f>IF('CARGA CONSOLIDADO IPS'!CG119&lt;&gt;"",'CARGA CONSOLIDADO IPS'!CG119,IF(R1315="","",IF(R1315&gt;0,"N. D.")))</f>
        <v/>
      </c>
      <c r="L1315" s="292" t="str">
        <f>IF('CARGA CONSOLIDADO IPS'!CH119&lt;&gt;"",'CARGA CONSOLIDADO IPS'!CH119,IF(S1315="","",IF(S1315&gt;0,"N. D.")))</f>
        <v/>
      </c>
      <c r="M1315" s="292" t="str">
        <f>IF('CARGA CONSOLIDADO IPS'!CI119&lt;&gt;"",'CARGA CONSOLIDADO IPS'!CI119,IF(T1315="","",IF(T1315&gt;0,"N. D.")))</f>
        <v/>
      </c>
      <c r="N1315" s="292" t="str">
        <f>IF('CARGA CONSOLIDADO IPS'!CJ119&lt;&gt;"",'CARGA CONSOLIDADO IPS'!CJ119,IF(U1315="","",IF(U1315&gt;0,"N. D.")))</f>
        <v/>
      </c>
    </row>
    <row r="1316" spans="1:14" x14ac:dyDescent="0.25">
      <c r="A1316" s="288" t="str">
        <f t="shared" si="63"/>
        <v>SEDE</v>
      </c>
      <c r="B1316" s="288" t="str">
        <f t="shared" si="64"/>
        <v>NUEVA EPS</v>
      </c>
      <c r="C1316" s="288" t="str">
        <f t="shared" si="65"/>
        <v/>
      </c>
      <c r="D1316" s="288">
        <v>120</v>
      </c>
      <c r="E1316" s="288" t="s">
        <v>300</v>
      </c>
      <c r="F1316" s="288" t="s">
        <v>54</v>
      </c>
      <c r="G1316" s="288" t="str">
        <f>IF('CARGA CONSOLIDADO IPS'!CC120&lt;&gt;"",'CARGA CONSOLIDADO IPS'!CC120,IF(N1316="","",IF(N1316&gt;0,"N. D.")))</f>
        <v/>
      </c>
      <c r="H1316" s="292" t="str">
        <f>IF('CARGA CONSOLIDADO IPS'!CD120&lt;&gt;"",'CARGA CONSOLIDADO IPS'!CD120,IF(O1316="","",IF(O1316&gt;0,"N. D.")))</f>
        <v/>
      </c>
      <c r="I1316" s="292" t="str">
        <f>IF('CARGA CONSOLIDADO IPS'!CE120&lt;&gt;"",'CARGA CONSOLIDADO IPS'!CE120,IF(P1316="","",IF(P1316&gt;0,"N. D.")))</f>
        <v/>
      </c>
      <c r="J1316" s="292" t="str">
        <f>IF('CARGA CONSOLIDADO IPS'!CF120&lt;&gt;"",'CARGA CONSOLIDADO IPS'!CF120,IF(Q1316="","",IF(Q1316&gt;0,"N. D.")))</f>
        <v/>
      </c>
      <c r="K1316" s="292" t="str">
        <f>IF('CARGA CONSOLIDADO IPS'!CG120&lt;&gt;"",'CARGA CONSOLIDADO IPS'!CG120,IF(R1316="","",IF(R1316&gt;0,"N. D.")))</f>
        <v/>
      </c>
      <c r="L1316" s="292" t="str">
        <f>IF('CARGA CONSOLIDADO IPS'!CH120&lt;&gt;"",'CARGA CONSOLIDADO IPS'!CH120,IF(S1316="","",IF(S1316&gt;0,"N. D.")))</f>
        <v/>
      </c>
      <c r="M1316" s="292" t="str">
        <f>IF('CARGA CONSOLIDADO IPS'!CI120&lt;&gt;"",'CARGA CONSOLIDADO IPS'!CI120,IF(T1316="","",IF(T1316&gt;0,"N. D.")))</f>
        <v/>
      </c>
      <c r="N1316" s="292" t="str">
        <f>IF('CARGA CONSOLIDADO IPS'!CJ120&lt;&gt;"",'CARGA CONSOLIDADO IPS'!CJ120,IF(U1316="","",IF(U1316&gt;0,"N. D.")))</f>
        <v/>
      </c>
    </row>
    <row r="1317" spans="1:14" x14ac:dyDescent="0.25">
      <c r="A1317" s="288" t="str">
        <f t="shared" si="63"/>
        <v>SEDE</v>
      </c>
      <c r="B1317" s="288" t="str">
        <f t="shared" si="64"/>
        <v>NUEVA EPS</v>
      </c>
      <c r="C1317" s="288" t="str">
        <f t="shared" si="65"/>
        <v/>
      </c>
      <c r="D1317" s="288">
        <v>121</v>
      </c>
      <c r="E1317" s="288" t="s">
        <v>300</v>
      </c>
      <c r="F1317" s="288" t="s">
        <v>54</v>
      </c>
      <c r="G1317" s="288" t="str">
        <f>IF('CARGA CONSOLIDADO IPS'!CC121&lt;&gt;"",'CARGA CONSOLIDADO IPS'!CC121,IF(N1317="","",IF(N1317&gt;0,"N. D.")))</f>
        <v/>
      </c>
      <c r="H1317" s="292" t="str">
        <f>IF('CARGA CONSOLIDADO IPS'!CD121&lt;&gt;"",'CARGA CONSOLIDADO IPS'!CD121,IF(O1317="","",IF(O1317&gt;0,"N. D.")))</f>
        <v/>
      </c>
      <c r="I1317" s="292" t="str">
        <f>IF('CARGA CONSOLIDADO IPS'!CE121&lt;&gt;"",'CARGA CONSOLIDADO IPS'!CE121,IF(P1317="","",IF(P1317&gt;0,"N. D.")))</f>
        <v/>
      </c>
      <c r="J1317" s="292" t="str">
        <f>IF('CARGA CONSOLIDADO IPS'!CF121&lt;&gt;"",'CARGA CONSOLIDADO IPS'!CF121,IF(Q1317="","",IF(Q1317&gt;0,"N. D.")))</f>
        <v/>
      </c>
      <c r="K1317" s="292" t="str">
        <f>IF('CARGA CONSOLIDADO IPS'!CG121&lt;&gt;"",'CARGA CONSOLIDADO IPS'!CG121,IF(R1317="","",IF(R1317&gt;0,"N. D.")))</f>
        <v/>
      </c>
      <c r="L1317" s="292" t="str">
        <f>IF('CARGA CONSOLIDADO IPS'!CH121&lt;&gt;"",'CARGA CONSOLIDADO IPS'!CH121,IF(S1317="","",IF(S1317&gt;0,"N. D.")))</f>
        <v/>
      </c>
      <c r="M1317" s="292" t="str">
        <f>IF('CARGA CONSOLIDADO IPS'!CI121&lt;&gt;"",'CARGA CONSOLIDADO IPS'!CI121,IF(T1317="","",IF(T1317&gt;0,"N. D.")))</f>
        <v/>
      </c>
      <c r="N1317" s="292" t="str">
        <f>IF('CARGA CONSOLIDADO IPS'!CJ121&lt;&gt;"",'CARGA CONSOLIDADO IPS'!CJ121,IF(U1317="","",IF(U1317&gt;0,"N. D.")))</f>
        <v/>
      </c>
    </row>
    <row r="1318" spans="1:14" x14ac:dyDescent="0.25">
      <c r="A1318" s="288" t="str">
        <f t="shared" si="63"/>
        <v>SEDE</v>
      </c>
      <c r="B1318" s="288" t="str">
        <f t="shared" si="64"/>
        <v>NUEVA EPS</v>
      </c>
      <c r="C1318" s="288" t="str">
        <f t="shared" si="65"/>
        <v/>
      </c>
      <c r="D1318" s="288">
        <v>122</v>
      </c>
      <c r="E1318" s="288" t="s">
        <v>300</v>
      </c>
      <c r="F1318" s="288" t="s">
        <v>54</v>
      </c>
      <c r="G1318" s="288" t="str">
        <f>IF('CARGA CONSOLIDADO IPS'!CC122&lt;&gt;"",'CARGA CONSOLIDADO IPS'!CC122,IF(N1318="","",IF(N1318&gt;0,"N. D.")))</f>
        <v/>
      </c>
      <c r="H1318" s="292" t="str">
        <f>IF('CARGA CONSOLIDADO IPS'!CD122&lt;&gt;"",'CARGA CONSOLIDADO IPS'!CD122,IF(O1318="","",IF(O1318&gt;0,"N. D.")))</f>
        <v/>
      </c>
      <c r="I1318" s="292" t="str">
        <f>IF('CARGA CONSOLIDADO IPS'!CE122&lt;&gt;"",'CARGA CONSOLIDADO IPS'!CE122,IF(P1318="","",IF(P1318&gt;0,"N. D.")))</f>
        <v/>
      </c>
      <c r="J1318" s="292" t="str">
        <f>IF('CARGA CONSOLIDADO IPS'!CF122&lt;&gt;"",'CARGA CONSOLIDADO IPS'!CF122,IF(Q1318="","",IF(Q1318&gt;0,"N. D.")))</f>
        <v/>
      </c>
      <c r="K1318" s="292" t="str">
        <f>IF('CARGA CONSOLIDADO IPS'!CG122&lt;&gt;"",'CARGA CONSOLIDADO IPS'!CG122,IF(R1318="","",IF(R1318&gt;0,"N. D.")))</f>
        <v/>
      </c>
      <c r="L1318" s="292" t="str">
        <f>IF('CARGA CONSOLIDADO IPS'!CH122&lt;&gt;"",'CARGA CONSOLIDADO IPS'!CH122,IF(S1318="","",IF(S1318&gt;0,"N. D.")))</f>
        <v/>
      </c>
      <c r="M1318" s="292" t="str">
        <f>IF('CARGA CONSOLIDADO IPS'!CI122&lt;&gt;"",'CARGA CONSOLIDADO IPS'!CI122,IF(T1318="","",IF(T1318&gt;0,"N. D.")))</f>
        <v/>
      </c>
      <c r="N1318" s="292" t="str">
        <f>IF('CARGA CONSOLIDADO IPS'!CJ122&lt;&gt;"",'CARGA CONSOLIDADO IPS'!CJ122,IF(U1318="","",IF(U1318&gt;0,"N. D.")))</f>
        <v/>
      </c>
    </row>
    <row r="1319" spans="1:14" x14ac:dyDescent="0.25">
      <c r="A1319" s="288" t="str">
        <f t="shared" si="63"/>
        <v>SEDE</v>
      </c>
      <c r="B1319" s="288" t="str">
        <f t="shared" si="64"/>
        <v>NUEVA EPS</v>
      </c>
      <c r="C1319" s="288" t="str">
        <f t="shared" si="65"/>
        <v/>
      </c>
      <c r="D1319" s="288">
        <v>123</v>
      </c>
      <c r="E1319" s="288" t="s">
        <v>300</v>
      </c>
      <c r="F1319" s="288" t="s">
        <v>54</v>
      </c>
      <c r="G1319" s="288" t="str">
        <f>IF('CARGA CONSOLIDADO IPS'!CC123&lt;&gt;"",'CARGA CONSOLIDADO IPS'!CC123,IF(N1319="","",IF(N1319&gt;0,"N. D.")))</f>
        <v/>
      </c>
      <c r="H1319" s="292" t="str">
        <f>IF('CARGA CONSOLIDADO IPS'!CD123&lt;&gt;"",'CARGA CONSOLIDADO IPS'!CD123,IF(O1319="","",IF(O1319&gt;0,"N. D.")))</f>
        <v/>
      </c>
      <c r="I1319" s="292" t="str">
        <f>IF('CARGA CONSOLIDADO IPS'!CE123&lt;&gt;"",'CARGA CONSOLIDADO IPS'!CE123,IF(P1319="","",IF(P1319&gt;0,"N. D.")))</f>
        <v/>
      </c>
      <c r="J1319" s="292" t="str">
        <f>IF('CARGA CONSOLIDADO IPS'!CF123&lt;&gt;"",'CARGA CONSOLIDADO IPS'!CF123,IF(Q1319="","",IF(Q1319&gt;0,"N. D.")))</f>
        <v/>
      </c>
      <c r="K1319" s="292" t="str">
        <f>IF('CARGA CONSOLIDADO IPS'!CG123&lt;&gt;"",'CARGA CONSOLIDADO IPS'!CG123,IF(R1319="","",IF(R1319&gt;0,"N. D.")))</f>
        <v/>
      </c>
      <c r="L1319" s="292" t="str">
        <f>IF('CARGA CONSOLIDADO IPS'!CH123&lt;&gt;"",'CARGA CONSOLIDADO IPS'!CH123,IF(S1319="","",IF(S1319&gt;0,"N. D.")))</f>
        <v/>
      </c>
      <c r="M1319" s="292" t="str">
        <f>IF('CARGA CONSOLIDADO IPS'!CI123&lt;&gt;"",'CARGA CONSOLIDADO IPS'!CI123,IF(T1319="","",IF(T1319&gt;0,"N. D.")))</f>
        <v/>
      </c>
      <c r="N1319" s="292" t="str">
        <f>IF('CARGA CONSOLIDADO IPS'!CJ123&lt;&gt;"",'CARGA CONSOLIDADO IPS'!CJ123,IF(U1319="","",IF(U1319&gt;0,"N. D.")))</f>
        <v/>
      </c>
    </row>
    <row r="1320" spans="1:14" x14ac:dyDescent="0.25">
      <c r="A1320" s="288" t="str">
        <f t="shared" si="63"/>
        <v>SEDE</v>
      </c>
      <c r="B1320" s="288" t="str">
        <f t="shared" si="64"/>
        <v>NUEVA EPS</v>
      </c>
      <c r="C1320" s="288" t="str">
        <f t="shared" si="65"/>
        <v/>
      </c>
      <c r="D1320" s="288">
        <v>124</v>
      </c>
      <c r="E1320" s="288" t="s">
        <v>300</v>
      </c>
      <c r="F1320" s="288" t="s">
        <v>54</v>
      </c>
      <c r="G1320" s="288" t="str">
        <f>IF('CARGA CONSOLIDADO IPS'!CC124&lt;&gt;"",'CARGA CONSOLIDADO IPS'!CC124,IF(N1320="","",IF(N1320&gt;0,"N. D.")))</f>
        <v/>
      </c>
      <c r="H1320" s="292" t="str">
        <f>IF('CARGA CONSOLIDADO IPS'!CD124&lt;&gt;"",'CARGA CONSOLIDADO IPS'!CD124,IF(O1320="","",IF(O1320&gt;0,"N. D.")))</f>
        <v/>
      </c>
      <c r="I1320" s="292" t="str">
        <f>IF('CARGA CONSOLIDADO IPS'!CE124&lt;&gt;"",'CARGA CONSOLIDADO IPS'!CE124,IF(P1320="","",IF(P1320&gt;0,"N. D.")))</f>
        <v/>
      </c>
      <c r="J1320" s="292" t="str">
        <f>IF('CARGA CONSOLIDADO IPS'!CF124&lt;&gt;"",'CARGA CONSOLIDADO IPS'!CF124,IF(Q1320="","",IF(Q1320&gt;0,"N. D.")))</f>
        <v/>
      </c>
      <c r="K1320" s="292" t="str">
        <f>IF('CARGA CONSOLIDADO IPS'!CG124&lt;&gt;"",'CARGA CONSOLIDADO IPS'!CG124,IF(R1320="","",IF(R1320&gt;0,"N. D.")))</f>
        <v/>
      </c>
      <c r="L1320" s="292" t="str">
        <f>IF('CARGA CONSOLIDADO IPS'!CH124&lt;&gt;"",'CARGA CONSOLIDADO IPS'!CH124,IF(S1320="","",IF(S1320&gt;0,"N. D.")))</f>
        <v/>
      </c>
      <c r="M1320" s="292" t="str">
        <f>IF('CARGA CONSOLIDADO IPS'!CI124&lt;&gt;"",'CARGA CONSOLIDADO IPS'!CI124,IF(T1320="","",IF(T1320&gt;0,"N. D.")))</f>
        <v/>
      </c>
      <c r="N1320" s="292" t="str">
        <f>IF('CARGA CONSOLIDADO IPS'!CJ124&lt;&gt;"",'CARGA CONSOLIDADO IPS'!CJ124,IF(U1320="","",IF(U1320&gt;0,"N. D.")))</f>
        <v/>
      </c>
    </row>
    <row r="1321" spans="1:14" x14ac:dyDescent="0.25">
      <c r="A1321" s="288" t="str">
        <f t="shared" si="63"/>
        <v>SEDE</v>
      </c>
      <c r="B1321" s="288" t="str">
        <f t="shared" si="64"/>
        <v>NUEVA EPS</v>
      </c>
      <c r="C1321" s="288" t="str">
        <f t="shared" si="65"/>
        <v/>
      </c>
      <c r="D1321" s="288">
        <v>125</v>
      </c>
      <c r="E1321" s="288" t="s">
        <v>300</v>
      </c>
      <c r="F1321" s="288" t="s">
        <v>54</v>
      </c>
      <c r="G1321" s="288" t="str">
        <f>IF('CARGA CONSOLIDADO IPS'!CC125&lt;&gt;"",'CARGA CONSOLIDADO IPS'!CC125,IF(N1321="","",IF(N1321&gt;0,"N. D.")))</f>
        <v/>
      </c>
      <c r="H1321" s="292" t="str">
        <f>IF('CARGA CONSOLIDADO IPS'!CD125&lt;&gt;"",'CARGA CONSOLIDADO IPS'!CD125,IF(O1321="","",IF(O1321&gt;0,"N. D.")))</f>
        <v/>
      </c>
      <c r="I1321" s="292" t="str">
        <f>IF('CARGA CONSOLIDADO IPS'!CE125&lt;&gt;"",'CARGA CONSOLIDADO IPS'!CE125,IF(P1321="","",IF(P1321&gt;0,"N. D.")))</f>
        <v/>
      </c>
      <c r="J1321" s="292" t="str">
        <f>IF('CARGA CONSOLIDADO IPS'!CF125&lt;&gt;"",'CARGA CONSOLIDADO IPS'!CF125,IF(Q1321="","",IF(Q1321&gt;0,"N. D.")))</f>
        <v/>
      </c>
      <c r="K1321" s="292" t="str">
        <f>IF('CARGA CONSOLIDADO IPS'!CG125&lt;&gt;"",'CARGA CONSOLIDADO IPS'!CG125,IF(R1321="","",IF(R1321&gt;0,"N. D.")))</f>
        <v/>
      </c>
      <c r="L1321" s="292" t="str">
        <f>IF('CARGA CONSOLIDADO IPS'!CH125&lt;&gt;"",'CARGA CONSOLIDADO IPS'!CH125,IF(S1321="","",IF(S1321&gt;0,"N. D.")))</f>
        <v/>
      </c>
      <c r="M1321" s="292" t="str">
        <f>IF('CARGA CONSOLIDADO IPS'!CI125&lt;&gt;"",'CARGA CONSOLIDADO IPS'!CI125,IF(T1321="","",IF(T1321&gt;0,"N. D.")))</f>
        <v/>
      </c>
      <c r="N1321" s="292" t="str">
        <f>IF('CARGA CONSOLIDADO IPS'!CJ125&lt;&gt;"",'CARGA CONSOLIDADO IPS'!CJ125,IF(U1321="","",IF(U1321&gt;0,"N. D.")))</f>
        <v/>
      </c>
    </row>
    <row r="1322" spans="1:14" x14ac:dyDescent="0.25">
      <c r="A1322" s="288" t="str">
        <f t="shared" si="63"/>
        <v>PRESTADOR</v>
      </c>
      <c r="B1322" s="288" t="str">
        <f t="shared" si="64"/>
        <v>POLICIA</v>
      </c>
      <c r="C1322" s="288" t="str">
        <f t="shared" si="65"/>
        <v>PRESTADOR NO PRIORIZADO</v>
      </c>
      <c r="D1322" s="288">
        <v>4</v>
      </c>
      <c r="E1322" s="288" t="s">
        <v>46</v>
      </c>
      <c r="F1322" s="288" t="s">
        <v>29</v>
      </c>
      <c r="G1322" s="288" t="str">
        <f>IF('CARGA CONSOLIDADO IPS'!CK4&lt;&gt;"",'CARGA CONSOLIDADO IPS'!CK4,IF(N1322="","",IF(N1322&gt;0,"N. D.")))</f>
        <v>PRESTADOR NO PRIORIZADO</v>
      </c>
      <c r="H1322" s="292">
        <f>IF('CARGA CONSOLIDADO IPS'!CL4&lt;&gt;"",'CARGA CONSOLIDADO IPS'!CL4,IF(O1322="","",IF(O1322&gt;0,"N. D.")))</f>
        <v>0.77500000000000002</v>
      </c>
      <c r="I1322" s="292" t="str">
        <f>IF('CARGA CONSOLIDADO IPS'!CM4&lt;&gt;"",'CARGA CONSOLIDADO IPS'!CM4,IF(P1322="","",IF(P1322&gt;0,"N. D.")))</f>
        <v/>
      </c>
      <c r="J1322" s="292" t="str">
        <f>IF('CARGA CONSOLIDADO IPS'!CN4&lt;&gt;"",'CARGA CONSOLIDADO IPS'!CN4,IF(Q1322="","",IF(Q1322&gt;0,"N. D.")))</f>
        <v/>
      </c>
      <c r="K1322" s="292" t="str">
        <f>IF('CARGA CONSOLIDADO IPS'!CO4&lt;&gt;"",'CARGA CONSOLIDADO IPS'!CO4,IF(R1322="","",IF(R1322&gt;0,"N. D.")))</f>
        <v/>
      </c>
      <c r="L1322" s="292" t="str">
        <f>IF('CARGA CONSOLIDADO IPS'!CP4&lt;&gt;"",'CARGA CONSOLIDADO IPS'!CP4,IF(S1322="","",IF(S1322&gt;0,"N. D.")))</f>
        <v/>
      </c>
      <c r="M1322" s="292" t="str">
        <f>IF('CARGA CONSOLIDADO IPS'!CQ4&lt;&gt;"",'CARGA CONSOLIDADO IPS'!CQ4,IF(T1322="","",IF(T1322&gt;0,"N. D.")))</f>
        <v/>
      </c>
      <c r="N1322" s="292">
        <f>IF('CARGA CONSOLIDADO IPS'!CR4&lt;&gt;"",'CARGA CONSOLIDADO IPS'!CR4,IF(U1322="","",IF(U1322&gt;0,"N. D.")))</f>
        <v>0.77500000000000002</v>
      </c>
    </row>
    <row r="1323" spans="1:14" x14ac:dyDescent="0.25">
      <c r="A1323" s="288" t="str">
        <f t="shared" si="63"/>
        <v>PRESTADOR</v>
      </c>
      <c r="B1323" s="288" t="str">
        <f t="shared" si="64"/>
        <v>POLICIA</v>
      </c>
      <c r="C1323" s="288" t="str">
        <f t="shared" si="65"/>
        <v xml:space="preserve">DIRECCION DE SANIDAD POLICIA NACIONAL	</v>
      </c>
      <c r="D1323" s="288">
        <v>5</v>
      </c>
      <c r="E1323" s="288" t="s">
        <v>46</v>
      </c>
      <c r="F1323" s="288" t="s">
        <v>29</v>
      </c>
      <c r="G1323" s="288" t="str">
        <f>IF('CARGA CONSOLIDADO IPS'!CK5&lt;&gt;"",'CARGA CONSOLIDADO IPS'!CK5,IF(N1323="","",IF(N1323&gt;0,"N. D.")))</f>
        <v xml:space="preserve">DIRECCION DE SANIDAD POLICIA NACIONAL	</v>
      </c>
      <c r="H1323" s="292" t="str">
        <f>IF('CARGA CONSOLIDADO IPS'!CL5&lt;&gt;"",'CARGA CONSOLIDADO IPS'!CL5,IF(O1323="","",IF(O1323&gt;0,"N. D.")))</f>
        <v/>
      </c>
      <c r="I1323" s="292">
        <f>IF('CARGA CONSOLIDADO IPS'!CM5&lt;&gt;"",'CARGA CONSOLIDADO IPS'!CM5,IF(P1323="","",IF(P1323&gt;0,"N. D.")))</f>
        <v>0.80400000000000016</v>
      </c>
      <c r="J1323" s="292">
        <f>IF('CARGA CONSOLIDADO IPS'!CN5&lt;&gt;"",'CARGA CONSOLIDADO IPS'!CN5,IF(Q1323="","",IF(Q1323&gt;0,"N. D.")))</f>
        <v>0.67558333333333342</v>
      </c>
      <c r="K1323" s="292" t="str">
        <f>IF('CARGA CONSOLIDADO IPS'!CO5&lt;&gt;"",'CARGA CONSOLIDADO IPS'!CO5,IF(R1323="","",IF(R1323&gt;0,"N. D.")))</f>
        <v/>
      </c>
      <c r="L1323" s="292" t="str">
        <f>IF('CARGA CONSOLIDADO IPS'!CP5&lt;&gt;"",'CARGA CONSOLIDADO IPS'!CP5,IF(S1323="","",IF(S1323&gt;0,"N. D.")))</f>
        <v/>
      </c>
      <c r="M1323" s="292" t="str">
        <f>IF('CARGA CONSOLIDADO IPS'!CQ5&lt;&gt;"",'CARGA CONSOLIDADO IPS'!CQ5,IF(T1323="","",IF(T1323&gt;0,"N. D.")))</f>
        <v/>
      </c>
      <c r="N1323" s="292">
        <f>IF('CARGA CONSOLIDADO IPS'!CR5&lt;&gt;"",'CARGA CONSOLIDADO IPS'!CR5,IF(U1323="","",IF(U1323&gt;0,"N. D.")))</f>
        <v>0.73979166666666685</v>
      </c>
    </row>
    <row r="1324" spans="1:14" x14ac:dyDescent="0.25">
      <c r="A1324" s="288" t="str">
        <f t="shared" si="63"/>
        <v>PRESTADOR</v>
      </c>
      <c r="B1324" s="288" t="str">
        <f t="shared" si="64"/>
        <v>POLICIA</v>
      </c>
      <c r="C1324" s="288" t="str">
        <f t="shared" si="65"/>
        <v/>
      </c>
      <c r="D1324" s="288">
        <v>6</v>
      </c>
      <c r="E1324" s="288" t="s">
        <v>46</v>
      </c>
      <c r="F1324" s="288" t="s">
        <v>29</v>
      </c>
      <c r="G1324" s="288" t="str">
        <f>IF('CARGA CONSOLIDADO IPS'!CK6&lt;&gt;"",'CARGA CONSOLIDADO IPS'!CK6,IF(N1324="","",IF(N1324&gt;0,"N. D.")))</f>
        <v/>
      </c>
      <c r="H1324" s="292" t="str">
        <f>IF('CARGA CONSOLIDADO IPS'!CL6&lt;&gt;"",'CARGA CONSOLIDADO IPS'!CL6,IF(O1324="","",IF(O1324&gt;0,"N. D.")))</f>
        <v/>
      </c>
      <c r="I1324" s="292" t="str">
        <f>IF('CARGA CONSOLIDADO IPS'!CM6&lt;&gt;"",'CARGA CONSOLIDADO IPS'!CM6,IF(P1324="","",IF(P1324&gt;0,"N. D.")))</f>
        <v/>
      </c>
      <c r="J1324" s="292" t="str">
        <f>IF('CARGA CONSOLIDADO IPS'!CN6&lt;&gt;"",'CARGA CONSOLIDADO IPS'!CN6,IF(Q1324="","",IF(Q1324&gt;0,"N. D.")))</f>
        <v/>
      </c>
      <c r="K1324" s="292" t="str">
        <f>IF('CARGA CONSOLIDADO IPS'!CO6&lt;&gt;"",'CARGA CONSOLIDADO IPS'!CO6,IF(R1324="","",IF(R1324&gt;0,"N. D.")))</f>
        <v/>
      </c>
      <c r="L1324" s="292" t="str">
        <f>IF('CARGA CONSOLIDADO IPS'!CP6&lt;&gt;"",'CARGA CONSOLIDADO IPS'!CP6,IF(S1324="","",IF(S1324&gt;0,"N. D.")))</f>
        <v/>
      </c>
      <c r="M1324" s="292" t="str">
        <f>IF('CARGA CONSOLIDADO IPS'!CQ6&lt;&gt;"",'CARGA CONSOLIDADO IPS'!CQ6,IF(T1324="","",IF(T1324&gt;0,"N. D.")))</f>
        <v/>
      </c>
      <c r="N1324" s="292" t="str">
        <f>IF('CARGA CONSOLIDADO IPS'!CR6&lt;&gt;"",'CARGA CONSOLIDADO IPS'!CR6,IF(U1324="","",IF(U1324&gt;0,"N. D.")))</f>
        <v/>
      </c>
    </row>
    <row r="1325" spans="1:14" x14ac:dyDescent="0.25">
      <c r="A1325" s="288" t="str">
        <f t="shared" si="63"/>
        <v>PRESTADOR</v>
      </c>
      <c r="B1325" s="288" t="str">
        <f t="shared" si="64"/>
        <v>POLICIA</v>
      </c>
      <c r="C1325" s="288" t="str">
        <f t="shared" si="65"/>
        <v/>
      </c>
      <c r="D1325" s="288">
        <v>7</v>
      </c>
      <c r="E1325" s="288" t="s">
        <v>46</v>
      </c>
      <c r="F1325" s="288" t="s">
        <v>29</v>
      </c>
      <c r="G1325" s="288" t="str">
        <f>IF('CARGA CONSOLIDADO IPS'!CK7&lt;&gt;"",'CARGA CONSOLIDADO IPS'!CK7,IF(N1325="","",IF(N1325&gt;0,"N. D.")))</f>
        <v/>
      </c>
      <c r="H1325" s="292" t="str">
        <f>IF('CARGA CONSOLIDADO IPS'!CL7&lt;&gt;"",'CARGA CONSOLIDADO IPS'!CL7,IF(O1325="","",IF(O1325&gt;0,"N. D.")))</f>
        <v/>
      </c>
      <c r="I1325" s="292" t="str">
        <f>IF('CARGA CONSOLIDADO IPS'!CM7&lt;&gt;"",'CARGA CONSOLIDADO IPS'!CM7,IF(P1325="","",IF(P1325&gt;0,"N. D.")))</f>
        <v/>
      </c>
      <c r="J1325" s="292" t="str">
        <f>IF('CARGA CONSOLIDADO IPS'!CN7&lt;&gt;"",'CARGA CONSOLIDADO IPS'!CN7,IF(Q1325="","",IF(Q1325&gt;0,"N. D.")))</f>
        <v/>
      </c>
      <c r="K1325" s="292" t="str">
        <f>IF('CARGA CONSOLIDADO IPS'!CO7&lt;&gt;"",'CARGA CONSOLIDADO IPS'!CO7,IF(R1325="","",IF(R1325&gt;0,"N. D.")))</f>
        <v/>
      </c>
      <c r="L1325" s="292" t="str">
        <f>IF('CARGA CONSOLIDADO IPS'!CP7&lt;&gt;"",'CARGA CONSOLIDADO IPS'!CP7,IF(S1325="","",IF(S1325&gt;0,"N. D.")))</f>
        <v/>
      </c>
      <c r="M1325" s="292" t="str">
        <f>IF('CARGA CONSOLIDADO IPS'!CQ7&lt;&gt;"",'CARGA CONSOLIDADO IPS'!CQ7,IF(T1325="","",IF(T1325&gt;0,"N. D.")))</f>
        <v/>
      </c>
      <c r="N1325" s="292" t="str">
        <f>IF('CARGA CONSOLIDADO IPS'!CR7&lt;&gt;"",'CARGA CONSOLIDADO IPS'!CR7,IF(U1325="","",IF(U1325&gt;0,"N. D.")))</f>
        <v/>
      </c>
    </row>
    <row r="1326" spans="1:14" x14ac:dyDescent="0.25">
      <c r="A1326" s="288" t="str">
        <f t="shared" si="63"/>
        <v>PRESTADOR</v>
      </c>
      <c r="B1326" s="288" t="str">
        <f t="shared" si="64"/>
        <v>POLICIA</v>
      </c>
      <c r="C1326" s="288" t="str">
        <f t="shared" si="65"/>
        <v/>
      </c>
      <c r="D1326" s="288">
        <v>8</v>
      </c>
      <c r="E1326" s="288" t="s">
        <v>46</v>
      </c>
      <c r="F1326" s="288" t="s">
        <v>29</v>
      </c>
      <c r="G1326" s="288" t="str">
        <f>IF('CARGA CONSOLIDADO IPS'!CK8&lt;&gt;"",'CARGA CONSOLIDADO IPS'!CK8,IF(N1326="","",IF(N1326&gt;0,"N. D.")))</f>
        <v/>
      </c>
      <c r="H1326" s="292" t="str">
        <f>IF('CARGA CONSOLIDADO IPS'!CL8&lt;&gt;"",'CARGA CONSOLIDADO IPS'!CL8,IF(O1326="","",IF(O1326&gt;0,"N. D.")))</f>
        <v/>
      </c>
      <c r="I1326" s="292" t="str">
        <f>IF('CARGA CONSOLIDADO IPS'!CM8&lt;&gt;"",'CARGA CONSOLIDADO IPS'!CM8,IF(P1326="","",IF(P1326&gt;0,"N. D.")))</f>
        <v/>
      </c>
      <c r="J1326" s="292" t="str">
        <f>IF('CARGA CONSOLIDADO IPS'!CN8&lt;&gt;"",'CARGA CONSOLIDADO IPS'!CN8,IF(Q1326="","",IF(Q1326&gt;0,"N. D.")))</f>
        <v/>
      </c>
      <c r="K1326" s="292" t="str">
        <f>IF('CARGA CONSOLIDADO IPS'!CO8&lt;&gt;"",'CARGA CONSOLIDADO IPS'!CO8,IF(R1326="","",IF(R1326&gt;0,"N. D.")))</f>
        <v/>
      </c>
      <c r="L1326" s="292" t="str">
        <f>IF('CARGA CONSOLIDADO IPS'!CP8&lt;&gt;"",'CARGA CONSOLIDADO IPS'!CP8,IF(S1326="","",IF(S1326&gt;0,"N. D.")))</f>
        <v/>
      </c>
      <c r="M1326" s="292" t="str">
        <f>IF('CARGA CONSOLIDADO IPS'!CQ8&lt;&gt;"",'CARGA CONSOLIDADO IPS'!CQ8,IF(T1326="","",IF(T1326&gt;0,"N. D.")))</f>
        <v/>
      </c>
      <c r="N1326" s="292" t="str">
        <f>IF('CARGA CONSOLIDADO IPS'!CR8&lt;&gt;"",'CARGA CONSOLIDADO IPS'!CR8,IF(U1326="","",IF(U1326&gt;0,"N. D.")))</f>
        <v/>
      </c>
    </row>
    <row r="1327" spans="1:14" x14ac:dyDescent="0.25">
      <c r="A1327" s="288" t="str">
        <f t="shared" si="63"/>
        <v>SEDE</v>
      </c>
      <c r="B1327" s="288" t="str">
        <f t="shared" si="64"/>
        <v>POLICIA</v>
      </c>
      <c r="C1327" s="288" t="str">
        <f t="shared" si="65"/>
        <v>CLINICA DE LA POLICIA SEDE SUR</v>
      </c>
      <c r="D1327" s="288">
        <v>11</v>
      </c>
      <c r="E1327" s="288" t="s">
        <v>300</v>
      </c>
      <c r="F1327" s="288" t="s">
        <v>29</v>
      </c>
      <c r="G1327" s="288" t="str">
        <f>IF('CARGA CONSOLIDADO IPS'!CK11&lt;&gt;"",'CARGA CONSOLIDADO IPS'!CK11,IF(N1327="","",IF(N1327&gt;0,"N. D.")))</f>
        <v>CLINICA DE LA POLICIA SEDE SUR</v>
      </c>
      <c r="H1327" s="292">
        <f>IF('CARGA CONSOLIDADO IPS'!CL11&lt;&gt;"",'CARGA CONSOLIDADO IPS'!CL11,IF(O1327="","",IF(O1327&gt;0,"N. D.")))</f>
        <v>0.77500000000000002</v>
      </c>
      <c r="I1327" s="292" t="str">
        <f>IF('CARGA CONSOLIDADO IPS'!CM11&lt;&gt;"",'CARGA CONSOLIDADO IPS'!CM11,IF(P1327="","",IF(P1327&gt;0,"N. D.")))</f>
        <v/>
      </c>
      <c r="J1327" s="292" t="str">
        <f>IF('CARGA CONSOLIDADO IPS'!CN11&lt;&gt;"",'CARGA CONSOLIDADO IPS'!CN11,IF(Q1327="","",IF(Q1327&gt;0,"N. D.")))</f>
        <v/>
      </c>
      <c r="K1327" s="292" t="str">
        <f>IF('CARGA CONSOLIDADO IPS'!CO11&lt;&gt;"",'CARGA CONSOLIDADO IPS'!CO11,IF(R1327="","",IF(R1327&gt;0,"N. D.")))</f>
        <v/>
      </c>
      <c r="L1327" s="292" t="str">
        <f>IF('CARGA CONSOLIDADO IPS'!CP11&lt;&gt;"",'CARGA CONSOLIDADO IPS'!CP11,IF(S1327="","",IF(S1327&gt;0,"N. D.")))</f>
        <v/>
      </c>
      <c r="M1327" s="292" t="str">
        <f>IF('CARGA CONSOLIDADO IPS'!CQ11&lt;&gt;"",'CARGA CONSOLIDADO IPS'!CQ11,IF(T1327="","",IF(T1327&gt;0,"N. D.")))</f>
        <v/>
      </c>
      <c r="N1327" s="292">
        <f>IF('CARGA CONSOLIDADO IPS'!CR11&lt;&gt;"",'CARGA CONSOLIDADO IPS'!CR11,IF(U1327="","",IF(U1327&gt;0,"N. D.")))</f>
        <v>0.77500000000000002</v>
      </c>
    </row>
    <row r="1328" spans="1:14" x14ac:dyDescent="0.25">
      <c r="A1328" s="288" t="str">
        <f t="shared" si="63"/>
        <v>SEDE</v>
      </c>
      <c r="B1328" s="288" t="str">
        <f t="shared" si="64"/>
        <v>POLICIA</v>
      </c>
      <c r="C1328" s="288" t="str">
        <f t="shared" si="65"/>
        <v>ESPRI UNIDAD MEDICA BG EDGAR YESID DUARTE VALERO</v>
      </c>
      <c r="D1328" s="288">
        <v>12</v>
      </c>
      <c r="E1328" s="288" t="s">
        <v>300</v>
      </c>
      <c r="F1328" s="288" t="s">
        <v>29</v>
      </c>
      <c r="G1328" s="288" t="str">
        <f>IF('CARGA CONSOLIDADO IPS'!CK12&lt;&gt;"",'CARGA CONSOLIDADO IPS'!CK12,IF(N1328="","",IF(N1328&gt;0,"N. D.")))</f>
        <v>ESPRI UNIDAD MEDICA BG EDGAR YESID DUARTE VALERO</v>
      </c>
      <c r="H1328" s="292" t="str">
        <f>IF('CARGA CONSOLIDADO IPS'!CL12&lt;&gt;"",'CARGA CONSOLIDADO IPS'!CL12,IF(O1328="","",IF(O1328&gt;0,"N. D.")))</f>
        <v/>
      </c>
      <c r="I1328" s="292">
        <f>IF('CARGA CONSOLIDADO IPS'!CM12&lt;&gt;"",'CARGA CONSOLIDADO IPS'!CM12,IF(P1328="","",IF(P1328&gt;0,"N. D.")))</f>
        <v>0.80400000000000016</v>
      </c>
      <c r="J1328" s="292" t="str">
        <f>IF('CARGA CONSOLIDADO IPS'!CN12&lt;&gt;"",'CARGA CONSOLIDADO IPS'!CN12,IF(Q1328="","",IF(Q1328&gt;0,"N. D.")))</f>
        <v/>
      </c>
      <c r="K1328" s="292" t="str">
        <f>IF('CARGA CONSOLIDADO IPS'!CO12&lt;&gt;"",'CARGA CONSOLIDADO IPS'!CO12,IF(R1328="","",IF(R1328&gt;0,"N. D.")))</f>
        <v/>
      </c>
      <c r="L1328" s="292" t="str">
        <f>IF('CARGA CONSOLIDADO IPS'!CP12&lt;&gt;"",'CARGA CONSOLIDADO IPS'!CP12,IF(S1328="","",IF(S1328&gt;0,"N. D.")))</f>
        <v/>
      </c>
      <c r="M1328" s="292" t="str">
        <f>IF('CARGA CONSOLIDADO IPS'!CQ12&lt;&gt;"",'CARGA CONSOLIDADO IPS'!CQ12,IF(T1328="","",IF(T1328&gt;0,"N. D.")))</f>
        <v/>
      </c>
      <c r="N1328" s="292">
        <f>IF('CARGA CONSOLIDADO IPS'!CR12&lt;&gt;"",'CARGA CONSOLIDADO IPS'!CR12,IF(U1328="","",IF(U1328&gt;0,"N. D.")))</f>
        <v>0.80400000000000016</v>
      </c>
    </row>
    <row r="1329" spans="1:14" x14ac:dyDescent="0.25">
      <c r="A1329" s="288" t="str">
        <f t="shared" si="63"/>
        <v>SEDE</v>
      </c>
      <c r="B1329" s="288" t="str">
        <f t="shared" si="64"/>
        <v>POLICIA</v>
      </c>
      <c r="C1329" s="288" t="str">
        <f t="shared" si="65"/>
        <v>ESPRI UNIDAD MEDICA DEL NORTE</v>
      </c>
      <c r="D1329" s="288">
        <v>13</v>
      </c>
      <c r="E1329" s="288" t="s">
        <v>300</v>
      </c>
      <c r="F1329" s="288" t="s">
        <v>29</v>
      </c>
      <c r="G1329" s="288" t="str">
        <f>IF('CARGA CONSOLIDADO IPS'!CK13&lt;&gt;"",'CARGA CONSOLIDADO IPS'!CK13,IF(N1329="","",IF(N1329&gt;0,"N. D.")))</f>
        <v>ESPRI UNIDAD MEDICA DEL NORTE</v>
      </c>
      <c r="H1329" s="292" t="str">
        <f>IF('CARGA CONSOLIDADO IPS'!CL13&lt;&gt;"",'CARGA CONSOLIDADO IPS'!CL13,IF(O1329="","",IF(O1329&gt;0,"N. D.")))</f>
        <v/>
      </c>
      <c r="I1329" s="292" t="str">
        <f>IF('CARGA CONSOLIDADO IPS'!CM13&lt;&gt;"",'CARGA CONSOLIDADO IPS'!CM13,IF(P1329="","",IF(P1329&gt;0,"N. D.")))</f>
        <v/>
      </c>
      <c r="J1329" s="292">
        <f>IF('CARGA CONSOLIDADO IPS'!CN13&lt;&gt;"",'CARGA CONSOLIDADO IPS'!CN13,IF(Q1329="","",IF(Q1329&gt;0,"N. D.")))</f>
        <v>0.67558333333333342</v>
      </c>
      <c r="K1329" s="292" t="str">
        <f>IF('CARGA CONSOLIDADO IPS'!CO13&lt;&gt;"",'CARGA CONSOLIDADO IPS'!CO13,IF(R1329="","",IF(R1329&gt;0,"N. D.")))</f>
        <v/>
      </c>
      <c r="L1329" s="292" t="str">
        <f>IF('CARGA CONSOLIDADO IPS'!CP13&lt;&gt;"",'CARGA CONSOLIDADO IPS'!CP13,IF(S1329="","",IF(S1329&gt;0,"N. D.")))</f>
        <v/>
      </c>
      <c r="M1329" s="292" t="str">
        <f>IF('CARGA CONSOLIDADO IPS'!CQ13&lt;&gt;"",'CARGA CONSOLIDADO IPS'!CQ13,IF(T1329="","",IF(T1329&gt;0,"N. D.")))</f>
        <v/>
      </c>
      <c r="N1329" s="292">
        <f>IF('CARGA CONSOLIDADO IPS'!CR13&lt;&gt;"",'CARGA CONSOLIDADO IPS'!CR13,IF(U1329="","",IF(U1329&gt;0,"N. D.")))</f>
        <v>0.67558333333333342</v>
      </c>
    </row>
    <row r="1330" spans="1:14" x14ac:dyDescent="0.25">
      <c r="A1330" s="288" t="str">
        <f t="shared" si="63"/>
        <v>SEDE</v>
      </c>
      <c r="B1330" s="288" t="str">
        <f t="shared" si="64"/>
        <v>POLICIA</v>
      </c>
      <c r="C1330" s="288" t="str">
        <f t="shared" si="65"/>
        <v/>
      </c>
      <c r="D1330" s="288">
        <v>14</v>
      </c>
      <c r="E1330" s="288" t="s">
        <v>300</v>
      </c>
      <c r="F1330" s="288" t="s">
        <v>29</v>
      </c>
      <c r="G1330" s="288" t="str">
        <f>IF('CARGA CONSOLIDADO IPS'!CK14&lt;&gt;"",'CARGA CONSOLIDADO IPS'!CK14,IF(N1330="","",IF(N1330&gt;0,"N. D.")))</f>
        <v/>
      </c>
      <c r="H1330" s="292" t="str">
        <f>IF('CARGA CONSOLIDADO IPS'!CL14&lt;&gt;"",'CARGA CONSOLIDADO IPS'!CL14,IF(O1330="","",IF(O1330&gt;0,"N. D.")))</f>
        <v/>
      </c>
      <c r="I1330" s="292" t="str">
        <f>IF('CARGA CONSOLIDADO IPS'!CM14&lt;&gt;"",'CARGA CONSOLIDADO IPS'!CM14,IF(P1330="","",IF(P1330&gt;0,"N. D.")))</f>
        <v/>
      </c>
      <c r="J1330" s="292" t="str">
        <f>IF('CARGA CONSOLIDADO IPS'!CN14&lt;&gt;"",'CARGA CONSOLIDADO IPS'!CN14,IF(Q1330="","",IF(Q1330&gt;0,"N. D.")))</f>
        <v/>
      </c>
      <c r="K1330" s="292" t="str">
        <f>IF('CARGA CONSOLIDADO IPS'!CO14&lt;&gt;"",'CARGA CONSOLIDADO IPS'!CO14,IF(R1330="","",IF(R1330&gt;0,"N. D.")))</f>
        <v/>
      </c>
      <c r="L1330" s="292" t="str">
        <f>IF('CARGA CONSOLIDADO IPS'!CP14&lt;&gt;"",'CARGA CONSOLIDADO IPS'!CP14,IF(S1330="","",IF(S1330&gt;0,"N. D.")))</f>
        <v/>
      </c>
      <c r="M1330" s="292" t="str">
        <f>IF('CARGA CONSOLIDADO IPS'!CQ14&lt;&gt;"",'CARGA CONSOLIDADO IPS'!CQ14,IF(T1330="","",IF(T1330&gt;0,"N. D.")))</f>
        <v/>
      </c>
      <c r="N1330" s="292" t="str">
        <f>IF('CARGA CONSOLIDADO IPS'!CR14&lt;&gt;"",'CARGA CONSOLIDADO IPS'!CR14,IF(U1330="","",IF(U1330&gt;0,"N. D.")))</f>
        <v/>
      </c>
    </row>
    <row r="1331" spans="1:14" x14ac:dyDescent="0.25">
      <c r="A1331" s="288" t="str">
        <f t="shared" si="63"/>
        <v>SEDE</v>
      </c>
      <c r="B1331" s="288" t="str">
        <f t="shared" si="64"/>
        <v>POLICIA</v>
      </c>
      <c r="C1331" s="288" t="str">
        <f t="shared" si="65"/>
        <v/>
      </c>
      <c r="D1331" s="288">
        <v>15</v>
      </c>
      <c r="E1331" s="288" t="s">
        <v>300</v>
      </c>
      <c r="F1331" s="288" t="s">
        <v>29</v>
      </c>
      <c r="G1331" s="288" t="str">
        <f>IF('CARGA CONSOLIDADO IPS'!CK15&lt;&gt;"",'CARGA CONSOLIDADO IPS'!CK15,IF(N1331="","",IF(N1331&gt;0,"N. D.")))</f>
        <v/>
      </c>
      <c r="H1331" s="292" t="str">
        <f>IF('CARGA CONSOLIDADO IPS'!CL15&lt;&gt;"",'CARGA CONSOLIDADO IPS'!CL15,IF(O1331="","",IF(O1331&gt;0,"N. D.")))</f>
        <v/>
      </c>
      <c r="I1331" s="292" t="str">
        <f>IF('CARGA CONSOLIDADO IPS'!CM15&lt;&gt;"",'CARGA CONSOLIDADO IPS'!CM15,IF(P1331="","",IF(P1331&gt;0,"N. D.")))</f>
        <v/>
      </c>
      <c r="J1331" s="292" t="str">
        <f>IF('CARGA CONSOLIDADO IPS'!CN15&lt;&gt;"",'CARGA CONSOLIDADO IPS'!CN15,IF(Q1331="","",IF(Q1331&gt;0,"N. D.")))</f>
        <v/>
      </c>
      <c r="K1331" s="292" t="str">
        <f>IF('CARGA CONSOLIDADO IPS'!CO15&lt;&gt;"",'CARGA CONSOLIDADO IPS'!CO15,IF(R1331="","",IF(R1331&gt;0,"N. D.")))</f>
        <v/>
      </c>
      <c r="L1331" s="292" t="str">
        <f>IF('CARGA CONSOLIDADO IPS'!CP15&lt;&gt;"",'CARGA CONSOLIDADO IPS'!CP15,IF(S1331="","",IF(S1331&gt;0,"N. D.")))</f>
        <v/>
      </c>
      <c r="M1331" s="292" t="str">
        <f>IF('CARGA CONSOLIDADO IPS'!CQ15&lt;&gt;"",'CARGA CONSOLIDADO IPS'!CQ15,IF(T1331="","",IF(T1331&gt;0,"N. D.")))</f>
        <v/>
      </c>
      <c r="N1331" s="292" t="str">
        <f>IF('CARGA CONSOLIDADO IPS'!CR15&lt;&gt;"",'CARGA CONSOLIDADO IPS'!CR15,IF(U1331="","",IF(U1331&gt;0,"N. D.")))</f>
        <v/>
      </c>
    </row>
    <row r="1332" spans="1:14" x14ac:dyDescent="0.25">
      <c r="A1332" s="288" t="str">
        <f t="shared" si="63"/>
        <v>SEDE</v>
      </c>
      <c r="B1332" s="288" t="str">
        <f t="shared" si="64"/>
        <v>POLICIA</v>
      </c>
      <c r="C1332" s="288" t="str">
        <f t="shared" si="65"/>
        <v/>
      </c>
      <c r="D1332" s="288">
        <v>16</v>
      </c>
      <c r="E1332" s="288" t="s">
        <v>300</v>
      </c>
      <c r="F1332" s="288" t="s">
        <v>29</v>
      </c>
      <c r="G1332" s="288" t="str">
        <f>IF('CARGA CONSOLIDADO IPS'!CK16&lt;&gt;"",'CARGA CONSOLIDADO IPS'!CK16,IF(N1332="","",IF(N1332&gt;0,"N. D.")))</f>
        <v/>
      </c>
      <c r="H1332" s="292" t="str">
        <f>IF('CARGA CONSOLIDADO IPS'!CL16&lt;&gt;"",'CARGA CONSOLIDADO IPS'!CL16,IF(O1332="","",IF(O1332&gt;0,"N. D.")))</f>
        <v/>
      </c>
      <c r="I1332" s="292" t="str">
        <f>IF('CARGA CONSOLIDADO IPS'!CM16&lt;&gt;"",'CARGA CONSOLIDADO IPS'!CM16,IF(P1332="","",IF(P1332&gt;0,"N. D.")))</f>
        <v/>
      </c>
      <c r="J1332" s="292" t="str">
        <f>IF('CARGA CONSOLIDADO IPS'!CN16&lt;&gt;"",'CARGA CONSOLIDADO IPS'!CN16,IF(Q1332="","",IF(Q1332&gt;0,"N. D.")))</f>
        <v/>
      </c>
      <c r="K1332" s="292" t="str">
        <f>IF('CARGA CONSOLIDADO IPS'!CO16&lt;&gt;"",'CARGA CONSOLIDADO IPS'!CO16,IF(R1332="","",IF(R1332&gt;0,"N. D.")))</f>
        <v/>
      </c>
      <c r="L1332" s="292" t="str">
        <f>IF('CARGA CONSOLIDADO IPS'!CP16&lt;&gt;"",'CARGA CONSOLIDADO IPS'!CP16,IF(S1332="","",IF(S1332&gt;0,"N. D.")))</f>
        <v/>
      </c>
      <c r="M1332" s="292" t="str">
        <f>IF('CARGA CONSOLIDADO IPS'!CQ16&lt;&gt;"",'CARGA CONSOLIDADO IPS'!CQ16,IF(T1332="","",IF(T1332&gt;0,"N. D.")))</f>
        <v/>
      </c>
      <c r="N1332" s="292" t="str">
        <f>IF('CARGA CONSOLIDADO IPS'!CR16&lt;&gt;"",'CARGA CONSOLIDADO IPS'!CR16,IF(U1332="","",IF(U1332&gt;0,"N. D.")))</f>
        <v/>
      </c>
    </row>
    <row r="1333" spans="1:14" x14ac:dyDescent="0.25">
      <c r="A1333" s="288" t="str">
        <f t="shared" si="63"/>
        <v>SEDE</v>
      </c>
      <c r="B1333" s="288" t="str">
        <f t="shared" si="64"/>
        <v>POLICIA</v>
      </c>
      <c r="C1333" s="288" t="str">
        <f t="shared" si="65"/>
        <v/>
      </c>
      <c r="D1333" s="288">
        <v>17</v>
      </c>
      <c r="E1333" s="288" t="s">
        <v>300</v>
      </c>
      <c r="F1333" s="288" t="s">
        <v>29</v>
      </c>
      <c r="G1333" s="288" t="str">
        <f>IF('CARGA CONSOLIDADO IPS'!CK17&lt;&gt;"",'CARGA CONSOLIDADO IPS'!CK17,IF(N1333="","",IF(N1333&gt;0,"N. D.")))</f>
        <v/>
      </c>
      <c r="H1333" s="292" t="str">
        <f>IF('CARGA CONSOLIDADO IPS'!CL17&lt;&gt;"",'CARGA CONSOLIDADO IPS'!CL17,IF(O1333="","",IF(O1333&gt;0,"N. D.")))</f>
        <v/>
      </c>
      <c r="I1333" s="292" t="str">
        <f>IF('CARGA CONSOLIDADO IPS'!CM17&lt;&gt;"",'CARGA CONSOLIDADO IPS'!CM17,IF(P1333="","",IF(P1333&gt;0,"N. D.")))</f>
        <v/>
      </c>
      <c r="J1333" s="292" t="str">
        <f>IF('CARGA CONSOLIDADO IPS'!CN17&lt;&gt;"",'CARGA CONSOLIDADO IPS'!CN17,IF(Q1333="","",IF(Q1333&gt;0,"N. D.")))</f>
        <v/>
      </c>
      <c r="K1333" s="292" t="str">
        <f>IF('CARGA CONSOLIDADO IPS'!CO17&lt;&gt;"",'CARGA CONSOLIDADO IPS'!CO17,IF(R1333="","",IF(R1333&gt;0,"N. D.")))</f>
        <v/>
      </c>
      <c r="L1333" s="292" t="str">
        <f>IF('CARGA CONSOLIDADO IPS'!CP17&lt;&gt;"",'CARGA CONSOLIDADO IPS'!CP17,IF(S1333="","",IF(S1333&gt;0,"N. D.")))</f>
        <v/>
      </c>
      <c r="M1333" s="292" t="str">
        <f>IF('CARGA CONSOLIDADO IPS'!CQ17&lt;&gt;"",'CARGA CONSOLIDADO IPS'!CQ17,IF(T1333="","",IF(T1333&gt;0,"N. D.")))</f>
        <v/>
      </c>
      <c r="N1333" s="292" t="str">
        <f>IF('CARGA CONSOLIDADO IPS'!CR17&lt;&gt;"",'CARGA CONSOLIDADO IPS'!CR17,IF(U1333="","",IF(U1333&gt;0,"N. D.")))</f>
        <v/>
      </c>
    </row>
    <row r="1334" spans="1:14" x14ac:dyDescent="0.25">
      <c r="A1334" s="288" t="str">
        <f t="shared" si="63"/>
        <v>SEDE</v>
      </c>
      <c r="B1334" s="288" t="str">
        <f t="shared" si="64"/>
        <v>POLICIA</v>
      </c>
      <c r="C1334" s="288" t="str">
        <f t="shared" si="65"/>
        <v/>
      </c>
      <c r="D1334" s="288">
        <v>18</v>
      </c>
      <c r="E1334" s="288" t="s">
        <v>300</v>
      </c>
      <c r="F1334" s="288" t="s">
        <v>29</v>
      </c>
      <c r="G1334" s="288" t="str">
        <f>IF('CARGA CONSOLIDADO IPS'!CK18&lt;&gt;"",'CARGA CONSOLIDADO IPS'!CK18,IF(N1334="","",IF(N1334&gt;0,"N. D.")))</f>
        <v/>
      </c>
      <c r="H1334" s="292" t="str">
        <f>IF('CARGA CONSOLIDADO IPS'!CL18&lt;&gt;"",'CARGA CONSOLIDADO IPS'!CL18,IF(O1334="","",IF(O1334&gt;0,"N. D.")))</f>
        <v/>
      </c>
      <c r="I1334" s="292" t="str">
        <f>IF('CARGA CONSOLIDADO IPS'!CM18&lt;&gt;"",'CARGA CONSOLIDADO IPS'!CM18,IF(P1334="","",IF(P1334&gt;0,"N. D.")))</f>
        <v/>
      </c>
      <c r="J1334" s="292" t="str">
        <f>IF('CARGA CONSOLIDADO IPS'!CN18&lt;&gt;"",'CARGA CONSOLIDADO IPS'!CN18,IF(Q1334="","",IF(Q1334&gt;0,"N. D.")))</f>
        <v/>
      </c>
      <c r="K1334" s="292" t="str">
        <f>IF('CARGA CONSOLIDADO IPS'!CO18&lt;&gt;"",'CARGA CONSOLIDADO IPS'!CO18,IF(R1334="","",IF(R1334&gt;0,"N. D.")))</f>
        <v/>
      </c>
      <c r="L1334" s="292" t="str">
        <f>IF('CARGA CONSOLIDADO IPS'!CP18&lt;&gt;"",'CARGA CONSOLIDADO IPS'!CP18,IF(S1334="","",IF(S1334&gt;0,"N. D.")))</f>
        <v/>
      </c>
      <c r="M1334" s="292" t="str">
        <f>IF('CARGA CONSOLIDADO IPS'!CQ18&lt;&gt;"",'CARGA CONSOLIDADO IPS'!CQ18,IF(T1334="","",IF(T1334&gt;0,"N. D.")))</f>
        <v/>
      </c>
      <c r="N1334" s="292" t="str">
        <f>IF('CARGA CONSOLIDADO IPS'!CR18&lt;&gt;"",'CARGA CONSOLIDADO IPS'!CR18,IF(U1334="","",IF(U1334&gt;0,"N. D.")))</f>
        <v/>
      </c>
    </row>
    <row r="1335" spans="1:14" x14ac:dyDescent="0.25">
      <c r="A1335" s="288" t="str">
        <f t="shared" si="63"/>
        <v>SEDE</v>
      </c>
      <c r="B1335" s="288" t="str">
        <f t="shared" si="64"/>
        <v>POLICIA</v>
      </c>
      <c r="C1335" s="288" t="str">
        <f t="shared" si="65"/>
        <v/>
      </c>
      <c r="D1335" s="288">
        <v>19</v>
      </c>
      <c r="E1335" s="288" t="s">
        <v>300</v>
      </c>
      <c r="F1335" s="288" t="s">
        <v>29</v>
      </c>
      <c r="G1335" s="288" t="str">
        <f>IF('CARGA CONSOLIDADO IPS'!CK19&lt;&gt;"",'CARGA CONSOLIDADO IPS'!CK19,IF(N1335="","",IF(N1335&gt;0,"N. D.")))</f>
        <v/>
      </c>
      <c r="H1335" s="292" t="str">
        <f>IF('CARGA CONSOLIDADO IPS'!CL19&lt;&gt;"",'CARGA CONSOLIDADO IPS'!CL19,IF(O1335="","",IF(O1335&gt;0,"N. D.")))</f>
        <v/>
      </c>
      <c r="I1335" s="292" t="str">
        <f>IF('CARGA CONSOLIDADO IPS'!CM19&lt;&gt;"",'CARGA CONSOLIDADO IPS'!CM19,IF(P1335="","",IF(P1335&gt;0,"N. D.")))</f>
        <v/>
      </c>
      <c r="J1335" s="292" t="str">
        <f>IF('CARGA CONSOLIDADO IPS'!CN19&lt;&gt;"",'CARGA CONSOLIDADO IPS'!CN19,IF(Q1335="","",IF(Q1335&gt;0,"N. D.")))</f>
        <v/>
      </c>
      <c r="K1335" s="292" t="str">
        <f>IF('CARGA CONSOLIDADO IPS'!CO19&lt;&gt;"",'CARGA CONSOLIDADO IPS'!CO19,IF(R1335="","",IF(R1335&gt;0,"N. D.")))</f>
        <v/>
      </c>
      <c r="L1335" s="292" t="str">
        <f>IF('CARGA CONSOLIDADO IPS'!CP19&lt;&gt;"",'CARGA CONSOLIDADO IPS'!CP19,IF(S1335="","",IF(S1335&gt;0,"N. D.")))</f>
        <v/>
      </c>
      <c r="M1335" s="292" t="str">
        <f>IF('CARGA CONSOLIDADO IPS'!CQ19&lt;&gt;"",'CARGA CONSOLIDADO IPS'!CQ19,IF(T1335="","",IF(T1335&gt;0,"N. D.")))</f>
        <v/>
      </c>
      <c r="N1335" s="292" t="str">
        <f>IF('CARGA CONSOLIDADO IPS'!CR19&lt;&gt;"",'CARGA CONSOLIDADO IPS'!CR19,IF(U1335="","",IF(U1335&gt;0,"N. D.")))</f>
        <v/>
      </c>
    </row>
    <row r="1336" spans="1:14" x14ac:dyDescent="0.25">
      <c r="A1336" s="288" t="str">
        <f t="shared" si="63"/>
        <v>SEDE</v>
      </c>
      <c r="B1336" s="288" t="str">
        <f t="shared" si="64"/>
        <v>POLICIA</v>
      </c>
      <c r="C1336" s="288" t="str">
        <f t="shared" si="65"/>
        <v/>
      </c>
      <c r="D1336" s="288">
        <v>20</v>
      </c>
      <c r="E1336" s="288" t="s">
        <v>300</v>
      </c>
      <c r="F1336" s="288" t="s">
        <v>29</v>
      </c>
      <c r="G1336" s="288" t="str">
        <f>IF('CARGA CONSOLIDADO IPS'!CK20&lt;&gt;"",'CARGA CONSOLIDADO IPS'!CK20,IF(N1336="","",IF(N1336&gt;0,"N. D.")))</f>
        <v/>
      </c>
      <c r="H1336" s="292" t="str">
        <f>IF('CARGA CONSOLIDADO IPS'!CL20&lt;&gt;"",'CARGA CONSOLIDADO IPS'!CL20,IF(O1336="","",IF(O1336&gt;0,"N. D.")))</f>
        <v/>
      </c>
      <c r="I1336" s="292" t="str">
        <f>IF('CARGA CONSOLIDADO IPS'!CM20&lt;&gt;"",'CARGA CONSOLIDADO IPS'!CM20,IF(P1336="","",IF(P1336&gt;0,"N. D.")))</f>
        <v/>
      </c>
      <c r="J1336" s="292" t="str">
        <f>IF('CARGA CONSOLIDADO IPS'!CN20&lt;&gt;"",'CARGA CONSOLIDADO IPS'!CN20,IF(Q1336="","",IF(Q1336&gt;0,"N. D.")))</f>
        <v/>
      </c>
      <c r="K1336" s="292" t="str">
        <f>IF('CARGA CONSOLIDADO IPS'!CO20&lt;&gt;"",'CARGA CONSOLIDADO IPS'!CO20,IF(R1336="","",IF(R1336&gt;0,"N. D.")))</f>
        <v/>
      </c>
      <c r="L1336" s="292" t="str">
        <f>IF('CARGA CONSOLIDADO IPS'!CP20&lt;&gt;"",'CARGA CONSOLIDADO IPS'!CP20,IF(S1336="","",IF(S1336&gt;0,"N. D.")))</f>
        <v/>
      </c>
      <c r="M1336" s="292" t="str">
        <f>IF('CARGA CONSOLIDADO IPS'!CQ20&lt;&gt;"",'CARGA CONSOLIDADO IPS'!CQ20,IF(T1336="","",IF(T1336&gt;0,"N. D.")))</f>
        <v/>
      </c>
      <c r="N1336" s="292" t="str">
        <f>IF('CARGA CONSOLIDADO IPS'!CR20&lt;&gt;"",'CARGA CONSOLIDADO IPS'!CR20,IF(U1336="","",IF(U1336&gt;0,"N. D.")))</f>
        <v/>
      </c>
    </row>
    <row r="1337" spans="1:14" x14ac:dyDescent="0.25">
      <c r="A1337" s="288" t="str">
        <f t="shared" si="63"/>
        <v>SEDE</v>
      </c>
      <c r="B1337" s="288" t="str">
        <f t="shared" si="64"/>
        <v>POLICIA</v>
      </c>
      <c r="C1337" s="288" t="str">
        <f t="shared" si="65"/>
        <v/>
      </c>
      <c r="D1337" s="288">
        <v>21</v>
      </c>
      <c r="E1337" s="288" t="s">
        <v>300</v>
      </c>
      <c r="F1337" s="288" t="s">
        <v>29</v>
      </c>
      <c r="G1337" s="288" t="str">
        <f>IF('CARGA CONSOLIDADO IPS'!CK21&lt;&gt;"",'CARGA CONSOLIDADO IPS'!CK21,IF(N1337="","",IF(N1337&gt;0,"N. D.")))</f>
        <v/>
      </c>
      <c r="H1337" s="292" t="str">
        <f>IF('CARGA CONSOLIDADO IPS'!CL21&lt;&gt;"",'CARGA CONSOLIDADO IPS'!CL21,IF(O1337="","",IF(O1337&gt;0,"N. D.")))</f>
        <v/>
      </c>
      <c r="I1337" s="292" t="str">
        <f>IF('CARGA CONSOLIDADO IPS'!CM21&lt;&gt;"",'CARGA CONSOLIDADO IPS'!CM21,IF(P1337="","",IF(P1337&gt;0,"N. D.")))</f>
        <v/>
      </c>
      <c r="J1337" s="292" t="str">
        <f>IF('CARGA CONSOLIDADO IPS'!CN21&lt;&gt;"",'CARGA CONSOLIDADO IPS'!CN21,IF(Q1337="","",IF(Q1337&gt;0,"N. D.")))</f>
        <v/>
      </c>
      <c r="K1337" s="292" t="str">
        <f>IF('CARGA CONSOLIDADO IPS'!CO21&lt;&gt;"",'CARGA CONSOLIDADO IPS'!CO21,IF(R1337="","",IF(R1337&gt;0,"N. D.")))</f>
        <v/>
      </c>
      <c r="L1337" s="292" t="str">
        <f>IF('CARGA CONSOLIDADO IPS'!CP21&lt;&gt;"",'CARGA CONSOLIDADO IPS'!CP21,IF(S1337="","",IF(S1337&gt;0,"N. D.")))</f>
        <v/>
      </c>
      <c r="M1337" s="292" t="str">
        <f>IF('CARGA CONSOLIDADO IPS'!CQ21&lt;&gt;"",'CARGA CONSOLIDADO IPS'!CQ21,IF(T1337="","",IF(T1337&gt;0,"N. D.")))</f>
        <v/>
      </c>
      <c r="N1337" s="292" t="str">
        <f>IF('CARGA CONSOLIDADO IPS'!CR21&lt;&gt;"",'CARGA CONSOLIDADO IPS'!CR21,IF(U1337="","",IF(U1337&gt;0,"N. D.")))</f>
        <v/>
      </c>
    </row>
    <row r="1338" spans="1:14" x14ac:dyDescent="0.25">
      <c r="A1338" s="288" t="str">
        <f t="shared" si="63"/>
        <v>SEDE</v>
      </c>
      <c r="B1338" s="288" t="str">
        <f t="shared" si="64"/>
        <v>POLICIA</v>
      </c>
      <c r="C1338" s="288" t="str">
        <f t="shared" si="65"/>
        <v/>
      </c>
      <c r="D1338" s="288">
        <v>22</v>
      </c>
      <c r="E1338" s="288" t="s">
        <v>300</v>
      </c>
      <c r="F1338" s="288" t="s">
        <v>29</v>
      </c>
      <c r="G1338" s="288" t="str">
        <f>IF('CARGA CONSOLIDADO IPS'!CK22&lt;&gt;"",'CARGA CONSOLIDADO IPS'!CK22,IF(N1338="","",IF(N1338&gt;0,"N. D.")))</f>
        <v/>
      </c>
      <c r="H1338" s="292" t="str">
        <f>IF('CARGA CONSOLIDADO IPS'!CL22&lt;&gt;"",'CARGA CONSOLIDADO IPS'!CL22,IF(O1338="","",IF(O1338&gt;0,"N. D.")))</f>
        <v/>
      </c>
      <c r="I1338" s="292" t="str">
        <f>IF('CARGA CONSOLIDADO IPS'!CM22&lt;&gt;"",'CARGA CONSOLIDADO IPS'!CM22,IF(P1338="","",IF(P1338&gt;0,"N. D.")))</f>
        <v/>
      </c>
      <c r="J1338" s="292" t="str">
        <f>IF('CARGA CONSOLIDADO IPS'!CN22&lt;&gt;"",'CARGA CONSOLIDADO IPS'!CN22,IF(Q1338="","",IF(Q1338&gt;0,"N. D.")))</f>
        <v/>
      </c>
      <c r="K1338" s="292" t="str">
        <f>IF('CARGA CONSOLIDADO IPS'!CO22&lt;&gt;"",'CARGA CONSOLIDADO IPS'!CO22,IF(R1338="","",IF(R1338&gt;0,"N. D.")))</f>
        <v/>
      </c>
      <c r="L1338" s="292" t="str">
        <f>IF('CARGA CONSOLIDADO IPS'!CP22&lt;&gt;"",'CARGA CONSOLIDADO IPS'!CP22,IF(S1338="","",IF(S1338&gt;0,"N. D.")))</f>
        <v/>
      </c>
      <c r="M1338" s="292" t="str">
        <f>IF('CARGA CONSOLIDADO IPS'!CQ22&lt;&gt;"",'CARGA CONSOLIDADO IPS'!CQ22,IF(T1338="","",IF(T1338&gt;0,"N. D.")))</f>
        <v/>
      </c>
      <c r="N1338" s="292" t="str">
        <f>IF('CARGA CONSOLIDADO IPS'!CR22&lt;&gt;"",'CARGA CONSOLIDADO IPS'!CR22,IF(U1338="","",IF(U1338&gt;0,"N. D.")))</f>
        <v/>
      </c>
    </row>
    <row r="1339" spans="1:14" x14ac:dyDescent="0.25">
      <c r="A1339" s="288" t="str">
        <f t="shared" si="63"/>
        <v>SEDE</v>
      </c>
      <c r="B1339" s="288" t="str">
        <f t="shared" si="64"/>
        <v>POLICIA</v>
      </c>
      <c r="C1339" s="288" t="str">
        <f t="shared" si="65"/>
        <v/>
      </c>
      <c r="D1339" s="288">
        <v>23</v>
      </c>
      <c r="E1339" s="288" t="s">
        <v>300</v>
      </c>
      <c r="F1339" s="288" t="s">
        <v>29</v>
      </c>
      <c r="G1339" s="288" t="str">
        <f>IF('CARGA CONSOLIDADO IPS'!CK23&lt;&gt;"",'CARGA CONSOLIDADO IPS'!CK23,IF(N1339="","",IF(N1339&gt;0,"N. D.")))</f>
        <v/>
      </c>
      <c r="H1339" s="292" t="str">
        <f>IF('CARGA CONSOLIDADO IPS'!CL23&lt;&gt;"",'CARGA CONSOLIDADO IPS'!CL23,IF(O1339="","",IF(O1339&gt;0,"N. D.")))</f>
        <v/>
      </c>
      <c r="I1339" s="292" t="str">
        <f>IF('CARGA CONSOLIDADO IPS'!CM23&lt;&gt;"",'CARGA CONSOLIDADO IPS'!CM23,IF(P1339="","",IF(P1339&gt;0,"N. D.")))</f>
        <v/>
      </c>
      <c r="J1339" s="292" t="str">
        <f>IF('CARGA CONSOLIDADO IPS'!CN23&lt;&gt;"",'CARGA CONSOLIDADO IPS'!CN23,IF(Q1339="","",IF(Q1339&gt;0,"N. D.")))</f>
        <v/>
      </c>
      <c r="K1339" s="292" t="str">
        <f>IF('CARGA CONSOLIDADO IPS'!CO23&lt;&gt;"",'CARGA CONSOLIDADO IPS'!CO23,IF(R1339="","",IF(R1339&gt;0,"N. D.")))</f>
        <v/>
      </c>
      <c r="L1339" s="292" t="str">
        <f>IF('CARGA CONSOLIDADO IPS'!CP23&lt;&gt;"",'CARGA CONSOLIDADO IPS'!CP23,IF(S1339="","",IF(S1339&gt;0,"N. D.")))</f>
        <v/>
      </c>
      <c r="M1339" s="292" t="str">
        <f>IF('CARGA CONSOLIDADO IPS'!CQ23&lt;&gt;"",'CARGA CONSOLIDADO IPS'!CQ23,IF(T1339="","",IF(T1339&gt;0,"N. D.")))</f>
        <v/>
      </c>
      <c r="N1339" s="292" t="str">
        <f>IF('CARGA CONSOLIDADO IPS'!CR23&lt;&gt;"",'CARGA CONSOLIDADO IPS'!CR23,IF(U1339="","",IF(U1339&gt;0,"N. D.")))</f>
        <v/>
      </c>
    </row>
    <row r="1340" spans="1:14" x14ac:dyDescent="0.25">
      <c r="A1340" s="288" t="str">
        <f t="shared" si="63"/>
        <v>SEDE</v>
      </c>
      <c r="B1340" s="288" t="str">
        <f t="shared" si="64"/>
        <v>POLICIA</v>
      </c>
      <c r="C1340" s="288" t="str">
        <f t="shared" si="65"/>
        <v/>
      </c>
      <c r="D1340" s="288">
        <v>24</v>
      </c>
      <c r="E1340" s="288" t="s">
        <v>300</v>
      </c>
      <c r="F1340" s="288" t="s">
        <v>29</v>
      </c>
      <c r="G1340" s="288" t="str">
        <f>IF('CARGA CONSOLIDADO IPS'!CK24&lt;&gt;"",'CARGA CONSOLIDADO IPS'!CK24,IF(N1340="","",IF(N1340&gt;0,"N. D.")))</f>
        <v/>
      </c>
      <c r="H1340" s="292" t="str">
        <f>IF('CARGA CONSOLIDADO IPS'!CL24&lt;&gt;"",'CARGA CONSOLIDADO IPS'!CL24,IF(O1340="","",IF(O1340&gt;0,"N. D.")))</f>
        <v/>
      </c>
      <c r="I1340" s="292" t="str">
        <f>IF('CARGA CONSOLIDADO IPS'!CM24&lt;&gt;"",'CARGA CONSOLIDADO IPS'!CM24,IF(P1340="","",IF(P1340&gt;0,"N. D.")))</f>
        <v/>
      </c>
      <c r="J1340" s="292" t="str">
        <f>IF('CARGA CONSOLIDADO IPS'!CN24&lt;&gt;"",'CARGA CONSOLIDADO IPS'!CN24,IF(Q1340="","",IF(Q1340&gt;0,"N. D.")))</f>
        <v/>
      </c>
      <c r="K1340" s="292" t="str">
        <f>IF('CARGA CONSOLIDADO IPS'!CO24&lt;&gt;"",'CARGA CONSOLIDADO IPS'!CO24,IF(R1340="","",IF(R1340&gt;0,"N. D.")))</f>
        <v/>
      </c>
      <c r="L1340" s="292" t="str">
        <f>IF('CARGA CONSOLIDADO IPS'!CP24&lt;&gt;"",'CARGA CONSOLIDADO IPS'!CP24,IF(S1340="","",IF(S1340&gt;0,"N. D.")))</f>
        <v/>
      </c>
      <c r="M1340" s="292" t="str">
        <f>IF('CARGA CONSOLIDADO IPS'!CQ24&lt;&gt;"",'CARGA CONSOLIDADO IPS'!CQ24,IF(T1340="","",IF(T1340&gt;0,"N. D.")))</f>
        <v/>
      </c>
      <c r="N1340" s="292" t="str">
        <f>IF('CARGA CONSOLIDADO IPS'!CR24&lt;&gt;"",'CARGA CONSOLIDADO IPS'!CR24,IF(U1340="","",IF(U1340&gt;0,"N. D.")))</f>
        <v/>
      </c>
    </row>
    <row r="1341" spans="1:14" x14ac:dyDescent="0.25">
      <c r="A1341" s="288" t="str">
        <f t="shared" si="63"/>
        <v>SEDE</v>
      </c>
      <c r="B1341" s="288" t="str">
        <f t="shared" si="64"/>
        <v>POLICIA</v>
      </c>
      <c r="C1341" s="288" t="str">
        <f t="shared" si="65"/>
        <v/>
      </c>
      <c r="D1341" s="288">
        <v>25</v>
      </c>
      <c r="E1341" s="288" t="s">
        <v>300</v>
      </c>
      <c r="F1341" s="288" t="s">
        <v>29</v>
      </c>
      <c r="G1341" s="288" t="str">
        <f>IF('CARGA CONSOLIDADO IPS'!CK25&lt;&gt;"",'CARGA CONSOLIDADO IPS'!CK25,IF(N1341="","",IF(N1341&gt;0,"N. D.")))</f>
        <v/>
      </c>
      <c r="H1341" s="292" t="str">
        <f>IF('CARGA CONSOLIDADO IPS'!CL25&lt;&gt;"",'CARGA CONSOLIDADO IPS'!CL25,IF(O1341="","",IF(O1341&gt;0,"N. D.")))</f>
        <v/>
      </c>
      <c r="I1341" s="292" t="str">
        <f>IF('CARGA CONSOLIDADO IPS'!CM25&lt;&gt;"",'CARGA CONSOLIDADO IPS'!CM25,IF(P1341="","",IF(P1341&gt;0,"N. D.")))</f>
        <v/>
      </c>
      <c r="J1341" s="292" t="str">
        <f>IF('CARGA CONSOLIDADO IPS'!CN25&lt;&gt;"",'CARGA CONSOLIDADO IPS'!CN25,IF(Q1341="","",IF(Q1341&gt;0,"N. D.")))</f>
        <v/>
      </c>
      <c r="K1341" s="292" t="str">
        <f>IF('CARGA CONSOLIDADO IPS'!CO25&lt;&gt;"",'CARGA CONSOLIDADO IPS'!CO25,IF(R1341="","",IF(R1341&gt;0,"N. D.")))</f>
        <v/>
      </c>
      <c r="L1341" s="292" t="str">
        <f>IF('CARGA CONSOLIDADO IPS'!CP25&lt;&gt;"",'CARGA CONSOLIDADO IPS'!CP25,IF(S1341="","",IF(S1341&gt;0,"N. D.")))</f>
        <v/>
      </c>
      <c r="M1341" s="292" t="str">
        <f>IF('CARGA CONSOLIDADO IPS'!CQ25&lt;&gt;"",'CARGA CONSOLIDADO IPS'!CQ25,IF(T1341="","",IF(T1341&gt;0,"N. D.")))</f>
        <v/>
      </c>
      <c r="N1341" s="292" t="str">
        <f>IF('CARGA CONSOLIDADO IPS'!CR25&lt;&gt;"",'CARGA CONSOLIDADO IPS'!CR25,IF(U1341="","",IF(U1341&gt;0,"N. D.")))</f>
        <v/>
      </c>
    </row>
    <row r="1342" spans="1:14" x14ac:dyDescent="0.25">
      <c r="A1342" s="288" t="str">
        <f t="shared" si="63"/>
        <v>SEDE</v>
      </c>
      <c r="B1342" s="288" t="str">
        <f t="shared" si="64"/>
        <v>POLICIA</v>
      </c>
      <c r="C1342" s="288" t="str">
        <f t="shared" si="65"/>
        <v/>
      </c>
      <c r="D1342" s="288">
        <v>26</v>
      </c>
      <c r="E1342" s="288" t="s">
        <v>300</v>
      </c>
      <c r="F1342" s="288" t="s">
        <v>29</v>
      </c>
      <c r="G1342" s="288" t="str">
        <f>IF('CARGA CONSOLIDADO IPS'!CK26&lt;&gt;"",'CARGA CONSOLIDADO IPS'!CK26,IF(N1342="","",IF(N1342&gt;0,"N. D.")))</f>
        <v/>
      </c>
      <c r="H1342" s="292" t="str">
        <f>IF('CARGA CONSOLIDADO IPS'!CL26&lt;&gt;"",'CARGA CONSOLIDADO IPS'!CL26,IF(O1342="","",IF(O1342&gt;0,"N. D.")))</f>
        <v/>
      </c>
      <c r="I1342" s="292" t="str">
        <f>IF('CARGA CONSOLIDADO IPS'!CM26&lt;&gt;"",'CARGA CONSOLIDADO IPS'!CM26,IF(P1342="","",IF(P1342&gt;0,"N. D.")))</f>
        <v/>
      </c>
      <c r="J1342" s="292" t="str">
        <f>IF('CARGA CONSOLIDADO IPS'!CN26&lt;&gt;"",'CARGA CONSOLIDADO IPS'!CN26,IF(Q1342="","",IF(Q1342&gt;0,"N. D.")))</f>
        <v/>
      </c>
      <c r="K1342" s="292" t="str">
        <f>IF('CARGA CONSOLIDADO IPS'!CO26&lt;&gt;"",'CARGA CONSOLIDADO IPS'!CO26,IF(R1342="","",IF(R1342&gt;0,"N. D.")))</f>
        <v/>
      </c>
      <c r="L1342" s="292" t="str">
        <f>IF('CARGA CONSOLIDADO IPS'!CP26&lt;&gt;"",'CARGA CONSOLIDADO IPS'!CP26,IF(S1342="","",IF(S1342&gt;0,"N. D.")))</f>
        <v/>
      </c>
      <c r="M1342" s="292" t="str">
        <f>IF('CARGA CONSOLIDADO IPS'!CQ26&lt;&gt;"",'CARGA CONSOLIDADO IPS'!CQ26,IF(T1342="","",IF(T1342&gt;0,"N. D.")))</f>
        <v/>
      </c>
      <c r="N1342" s="292" t="str">
        <f>IF('CARGA CONSOLIDADO IPS'!CR26&lt;&gt;"",'CARGA CONSOLIDADO IPS'!CR26,IF(U1342="","",IF(U1342&gt;0,"N. D.")))</f>
        <v/>
      </c>
    </row>
    <row r="1343" spans="1:14" x14ac:dyDescent="0.25">
      <c r="A1343" s="288" t="str">
        <f t="shared" si="63"/>
        <v>SEDE</v>
      </c>
      <c r="B1343" s="288" t="str">
        <f t="shared" si="64"/>
        <v>POLICIA</v>
      </c>
      <c r="C1343" s="288" t="str">
        <f t="shared" si="65"/>
        <v/>
      </c>
      <c r="D1343" s="288">
        <v>27</v>
      </c>
      <c r="E1343" s="288" t="s">
        <v>300</v>
      </c>
      <c r="F1343" s="288" t="s">
        <v>29</v>
      </c>
      <c r="G1343" s="288" t="str">
        <f>IF('CARGA CONSOLIDADO IPS'!CK27&lt;&gt;"",'CARGA CONSOLIDADO IPS'!CK27,IF(N1343="","",IF(N1343&gt;0,"N. D.")))</f>
        <v/>
      </c>
      <c r="H1343" s="292" t="str">
        <f>IF('CARGA CONSOLIDADO IPS'!CL27&lt;&gt;"",'CARGA CONSOLIDADO IPS'!CL27,IF(O1343="","",IF(O1343&gt;0,"N. D.")))</f>
        <v/>
      </c>
      <c r="I1343" s="292" t="str">
        <f>IF('CARGA CONSOLIDADO IPS'!CM27&lt;&gt;"",'CARGA CONSOLIDADO IPS'!CM27,IF(P1343="","",IF(P1343&gt;0,"N. D.")))</f>
        <v/>
      </c>
      <c r="J1343" s="292" t="str">
        <f>IF('CARGA CONSOLIDADO IPS'!CN27&lt;&gt;"",'CARGA CONSOLIDADO IPS'!CN27,IF(Q1343="","",IF(Q1343&gt;0,"N. D.")))</f>
        <v/>
      </c>
      <c r="K1343" s="292" t="str">
        <f>IF('CARGA CONSOLIDADO IPS'!CO27&lt;&gt;"",'CARGA CONSOLIDADO IPS'!CO27,IF(R1343="","",IF(R1343&gt;0,"N. D.")))</f>
        <v/>
      </c>
      <c r="L1343" s="292" t="str">
        <f>IF('CARGA CONSOLIDADO IPS'!CP27&lt;&gt;"",'CARGA CONSOLIDADO IPS'!CP27,IF(S1343="","",IF(S1343&gt;0,"N. D.")))</f>
        <v/>
      </c>
      <c r="M1343" s="292" t="str">
        <f>IF('CARGA CONSOLIDADO IPS'!CQ27&lt;&gt;"",'CARGA CONSOLIDADO IPS'!CQ27,IF(T1343="","",IF(T1343&gt;0,"N. D.")))</f>
        <v/>
      </c>
      <c r="N1343" s="292" t="str">
        <f>IF('CARGA CONSOLIDADO IPS'!CR27&lt;&gt;"",'CARGA CONSOLIDADO IPS'!CR27,IF(U1343="","",IF(U1343&gt;0,"N. D.")))</f>
        <v/>
      </c>
    </row>
    <row r="1344" spans="1:14" x14ac:dyDescent="0.25">
      <c r="A1344" s="288" t="str">
        <f t="shared" si="63"/>
        <v>SEDE</v>
      </c>
      <c r="B1344" s="288" t="str">
        <f t="shared" si="64"/>
        <v>POLICIA</v>
      </c>
      <c r="C1344" s="288" t="str">
        <f t="shared" si="65"/>
        <v/>
      </c>
      <c r="D1344" s="288">
        <v>28</v>
      </c>
      <c r="E1344" s="288" t="s">
        <v>300</v>
      </c>
      <c r="F1344" s="288" t="s">
        <v>29</v>
      </c>
      <c r="G1344" s="288" t="str">
        <f>IF('CARGA CONSOLIDADO IPS'!CK28&lt;&gt;"",'CARGA CONSOLIDADO IPS'!CK28,IF(N1344="","",IF(N1344&gt;0,"N. D.")))</f>
        <v/>
      </c>
      <c r="H1344" s="292" t="str">
        <f>IF('CARGA CONSOLIDADO IPS'!CL28&lt;&gt;"",'CARGA CONSOLIDADO IPS'!CL28,IF(O1344="","",IF(O1344&gt;0,"N. D.")))</f>
        <v/>
      </c>
      <c r="I1344" s="292" t="str">
        <f>IF('CARGA CONSOLIDADO IPS'!CM28&lt;&gt;"",'CARGA CONSOLIDADO IPS'!CM28,IF(P1344="","",IF(P1344&gt;0,"N. D.")))</f>
        <v/>
      </c>
      <c r="J1344" s="292" t="str">
        <f>IF('CARGA CONSOLIDADO IPS'!CN28&lt;&gt;"",'CARGA CONSOLIDADO IPS'!CN28,IF(Q1344="","",IF(Q1344&gt;0,"N. D.")))</f>
        <v/>
      </c>
      <c r="K1344" s="292" t="str">
        <f>IF('CARGA CONSOLIDADO IPS'!CO28&lt;&gt;"",'CARGA CONSOLIDADO IPS'!CO28,IF(R1344="","",IF(R1344&gt;0,"N. D.")))</f>
        <v/>
      </c>
      <c r="L1344" s="292" t="str">
        <f>IF('CARGA CONSOLIDADO IPS'!CP28&lt;&gt;"",'CARGA CONSOLIDADO IPS'!CP28,IF(S1344="","",IF(S1344&gt;0,"N. D.")))</f>
        <v/>
      </c>
      <c r="M1344" s="292" t="str">
        <f>IF('CARGA CONSOLIDADO IPS'!CQ28&lt;&gt;"",'CARGA CONSOLIDADO IPS'!CQ28,IF(T1344="","",IF(T1344&gt;0,"N. D.")))</f>
        <v/>
      </c>
      <c r="N1344" s="292" t="str">
        <f>IF('CARGA CONSOLIDADO IPS'!CR28&lt;&gt;"",'CARGA CONSOLIDADO IPS'!CR28,IF(U1344="","",IF(U1344&gt;0,"N. D.")))</f>
        <v/>
      </c>
    </row>
    <row r="1345" spans="1:14" x14ac:dyDescent="0.25">
      <c r="A1345" s="288" t="str">
        <f t="shared" si="63"/>
        <v>SEDE</v>
      </c>
      <c r="B1345" s="288" t="str">
        <f t="shared" si="64"/>
        <v>POLICIA</v>
      </c>
      <c r="C1345" s="288" t="str">
        <f t="shared" si="65"/>
        <v/>
      </c>
      <c r="D1345" s="288">
        <v>29</v>
      </c>
      <c r="E1345" s="288" t="s">
        <v>300</v>
      </c>
      <c r="F1345" s="288" t="s">
        <v>29</v>
      </c>
      <c r="G1345" s="288" t="str">
        <f>IF('CARGA CONSOLIDADO IPS'!CK29&lt;&gt;"",'CARGA CONSOLIDADO IPS'!CK29,IF(N1345="","",IF(N1345&gt;0,"N. D.")))</f>
        <v/>
      </c>
      <c r="H1345" s="292" t="str">
        <f>IF('CARGA CONSOLIDADO IPS'!CL29&lt;&gt;"",'CARGA CONSOLIDADO IPS'!CL29,IF(O1345="","",IF(O1345&gt;0,"N. D.")))</f>
        <v/>
      </c>
      <c r="I1345" s="292" t="str">
        <f>IF('CARGA CONSOLIDADO IPS'!CM29&lt;&gt;"",'CARGA CONSOLIDADO IPS'!CM29,IF(P1345="","",IF(P1345&gt;0,"N. D.")))</f>
        <v/>
      </c>
      <c r="J1345" s="292" t="str">
        <f>IF('CARGA CONSOLIDADO IPS'!CN29&lt;&gt;"",'CARGA CONSOLIDADO IPS'!CN29,IF(Q1345="","",IF(Q1345&gt;0,"N. D.")))</f>
        <v/>
      </c>
      <c r="K1345" s="292" t="str">
        <f>IF('CARGA CONSOLIDADO IPS'!CO29&lt;&gt;"",'CARGA CONSOLIDADO IPS'!CO29,IF(R1345="","",IF(R1345&gt;0,"N. D.")))</f>
        <v/>
      </c>
      <c r="L1345" s="292" t="str">
        <f>IF('CARGA CONSOLIDADO IPS'!CP29&lt;&gt;"",'CARGA CONSOLIDADO IPS'!CP29,IF(S1345="","",IF(S1345&gt;0,"N. D.")))</f>
        <v/>
      </c>
      <c r="M1345" s="292" t="str">
        <f>IF('CARGA CONSOLIDADO IPS'!CQ29&lt;&gt;"",'CARGA CONSOLIDADO IPS'!CQ29,IF(T1345="","",IF(T1345&gt;0,"N. D.")))</f>
        <v/>
      </c>
      <c r="N1345" s="292" t="str">
        <f>IF('CARGA CONSOLIDADO IPS'!CR29&lt;&gt;"",'CARGA CONSOLIDADO IPS'!CR29,IF(U1345="","",IF(U1345&gt;0,"N. D.")))</f>
        <v/>
      </c>
    </row>
    <row r="1346" spans="1:14" x14ac:dyDescent="0.25">
      <c r="A1346" s="288" t="str">
        <f t="shared" si="63"/>
        <v>SEDE</v>
      </c>
      <c r="B1346" s="288" t="str">
        <f t="shared" si="64"/>
        <v>POLICIA</v>
      </c>
      <c r="C1346" s="288" t="str">
        <f t="shared" si="65"/>
        <v/>
      </c>
      <c r="D1346" s="288">
        <v>30</v>
      </c>
      <c r="E1346" s="288" t="s">
        <v>300</v>
      </c>
      <c r="F1346" s="288" t="s">
        <v>29</v>
      </c>
      <c r="G1346" s="288" t="str">
        <f>IF('CARGA CONSOLIDADO IPS'!CK30&lt;&gt;"",'CARGA CONSOLIDADO IPS'!CK30,IF(N1346="","",IF(N1346&gt;0,"N. D.")))</f>
        <v/>
      </c>
      <c r="H1346" s="292" t="str">
        <f>IF('CARGA CONSOLIDADO IPS'!CL30&lt;&gt;"",'CARGA CONSOLIDADO IPS'!CL30,IF(O1346="","",IF(O1346&gt;0,"N. D.")))</f>
        <v/>
      </c>
      <c r="I1346" s="292" t="str">
        <f>IF('CARGA CONSOLIDADO IPS'!CM30&lt;&gt;"",'CARGA CONSOLIDADO IPS'!CM30,IF(P1346="","",IF(P1346&gt;0,"N. D.")))</f>
        <v/>
      </c>
      <c r="J1346" s="292" t="str">
        <f>IF('CARGA CONSOLIDADO IPS'!CN30&lt;&gt;"",'CARGA CONSOLIDADO IPS'!CN30,IF(Q1346="","",IF(Q1346&gt;0,"N. D.")))</f>
        <v/>
      </c>
      <c r="K1346" s="292" t="str">
        <f>IF('CARGA CONSOLIDADO IPS'!CO30&lt;&gt;"",'CARGA CONSOLIDADO IPS'!CO30,IF(R1346="","",IF(R1346&gt;0,"N. D.")))</f>
        <v/>
      </c>
      <c r="L1346" s="292" t="str">
        <f>IF('CARGA CONSOLIDADO IPS'!CP30&lt;&gt;"",'CARGA CONSOLIDADO IPS'!CP30,IF(S1346="","",IF(S1346&gt;0,"N. D.")))</f>
        <v/>
      </c>
      <c r="M1346" s="292" t="str">
        <f>IF('CARGA CONSOLIDADO IPS'!CQ30&lt;&gt;"",'CARGA CONSOLIDADO IPS'!CQ30,IF(T1346="","",IF(T1346&gt;0,"N. D.")))</f>
        <v/>
      </c>
      <c r="N1346" s="292" t="str">
        <f>IF('CARGA CONSOLIDADO IPS'!CR30&lt;&gt;"",'CARGA CONSOLIDADO IPS'!CR30,IF(U1346="","",IF(U1346&gt;0,"N. D.")))</f>
        <v/>
      </c>
    </row>
    <row r="1347" spans="1:14" x14ac:dyDescent="0.25">
      <c r="A1347" s="288" t="str">
        <f t="shared" si="63"/>
        <v>SEDE</v>
      </c>
      <c r="B1347" s="288" t="str">
        <f t="shared" si="64"/>
        <v>POLICIA</v>
      </c>
      <c r="C1347" s="288" t="str">
        <f t="shared" si="65"/>
        <v/>
      </c>
      <c r="D1347" s="288">
        <v>31</v>
      </c>
      <c r="E1347" s="288" t="s">
        <v>300</v>
      </c>
      <c r="F1347" s="288" t="s">
        <v>29</v>
      </c>
      <c r="G1347" s="288" t="str">
        <f>IF('CARGA CONSOLIDADO IPS'!CK31&lt;&gt;"",'CARGA CONSOLIDADO IPS'!CK31,IF(N1347="","",IF(N1347&gt;0,"N. D.")))</f>
        <v/>
      </c>
      <c r="H1347" s="292" t="str">
        <f>IF('CARGA CONSOLIDADO IPS'!CL31&lt;&gt;"",'CARGA CONSOLIDADO IPS'!CL31,IF(O1347="","",IF(O1347&gt;0,"N. D.")))</f>
        <v/>
      </c>
      <c r="I1347" s="292" t="str">
        <f>IF('CARGA CONSOLIDADO IPS'!CM31&lt;&gt;"",'CARGA CONSOLIDADO IPS'!CM31,IF(P1347="","",IF(P1347&gt;0,"N. D.")))</f>
        <v/>
      </c>
      <c r="J1347" s="292" t="str">
        <f>IF('CARGA CONSOLIDADO IPS'!CN31&lt;&gt;"",'CARGA CONSOLIDADO IPS'!CN31,IF(Q1347="","",IF(Q1347&gt;0,"N. D.")))</f>
        <v/>
      </c>
      <c r="K1347" s="292" t="str">
        <f>IF('CARGA CONSOLIDADO IPS'!CO31&lt;&gt;"",'CARGA CONSOLIDADO IPS'!CO31,IF(R1347="","",IF(R1347&gt;0,"N. D.")))</f>
        <v/>
      </c>
      <c r="L1347" s="292" t="str">
        <f>IF('CARGA CONSOLIDADO IPS'!CP31&lt;&gt;"",'CARGA CONSOLIDADO IPS'!CP31,IF(S1347="","",IF(S1347&gt;0,"N. D.")))</f>
        <v/>
      </c>
      <c r="M1347" s="292" t="str">
        <f>IF('CARGA CONSOLIDADO IPS'!CQ31&lt;&gt;"",'CARGA CONSOLIDADO IPS'!CQ31,IF(T1347="","",IF(T1347&gt;0,"N. D.")))</f>
        <v/>
      </c>
      <c r="N1347" s="292" t="str">
        <f>IF('CARGA CONSOLIDADO IPS'!CR31&lt;&gt;"",'CARGA CONSOLIDADO IPS'!CR31,IF(U1347="","",IF(U1347&gt;0,"N. D.")))</f>
        <v/>
      </c>
    </row>
    <row r="1348" spans="1:14" x14ac:dyDescent="0.25">
      <c r="A1348" s="288" t="str">
        <f t="shared" si="63"/>
        <v>SEDE</v>
      </c>
      <c r="B1348" s="288" t="str">
        <f t="shared" si="64"/>
        <v>POLICIA</v>
      </c>
      <c r="C1348" s="288" t="str">
        <f t="shared" si="65"/>
        <v/>
      </c>
      <c r="D1348" s="288">
        <v>32</v>
      </c>
      <c r="E1348" s="288" t="s">
        <v>300</v>
      </c>
      <c r="F1348" s="288" t="s">
        <v>29</v>
      </c>
      <c r="G1348" s="288" t="str">
        <f>IF('CARGA CONSOLIDADO IPS'!CK32&lt;&gt;"",'CARGA CONSOLIDADO IPS'!CK32,IF(N1348="","",IF(N1348&gt;0,"N. D.")))</f>
        <v/>
      </c>
      <c r="H1348" s="292" t="str">
        <f>IF('CARGA CONSOLIDADO IPS'!CL32&lt;&gt;"",'CARGA CONSOLIDADO IPS'!CL32,IF(O1348="","",IF(O1348&gt;0,"N. D.")))</f>
        <v/>
      </c>
      <c r="I1348" s="292" t="str">
        <f>IF('CARGA CONSOLIDADO IPS'!CM32&lt;&gt;"",'CARGA CONSOLIDADO IPS'!CM32,IF(P1348="","",IF(P1348&gt;0,"N. D.")))</f>
        <v/>
      </c>
      <c r="J1348" s="292" t="str">
        <f>IF('CARGA CONSOLIDADO IPS'!CN32&lt;&gt;"",'CARGA CONSOLIDADO IPS'!CN32,IF(Q1348="","",IF(Q1348&gt;0,"N. D.")))</f>
        <v/>
      </c>
      <c r="K1348" s="292" t="str">
        <f>IF('CARGA CONSOLIDADO IPS'!CO32&lt;&gt;"",'CARGA CONSOLIDADO IPS'!CO32,IF(R1348="","",IF(R1348&gt;0,"N. D.")))</f>
        <v/>
      </c>
      <c r="L1348" s="292" t="str">
        <f>IF('CARGA CONSOLIDADO IPS'!CP32&lt;&gt;"",'CARGA CONSOLIDADO IPS'!CP32,IF(S1348="","",IF(S1348&gt;0,"N. D.")))</f>
        <v/>
      </c>
      <c r="M1348" s="292" t="str">
        <f>IF('CARGA CONSOLIDADO IPS'!CQ32&lt;&gt;"",'CARGA CONSOLIDADO IPS'!CQ32,IF(T1348="","",IF(T1348&gt;0,"N. D.")))</f>
        <v/>
      </c>
      <c r="N1348" s="292" t="str">
        <f>IF('CARGA CONSOLIDADO IPS'!CR32&lt;&gt;"",'CARGA CONSOLIDADO IPS'!CR32,IF(U1348="","",IF(U1348&gt;0,"N. D.")))</f>
        <v/>
      </c>
    </row>
    <row r="1349" spans="1:14" x14ac:dyDescent="0.25">
      <c r="A1349" s="288" t="str">
        <f t="shared" si="63"/>
        <v>SEDE</v>
      </c>
      <c r="B1349" s="288" t="str">
        <f t="shared" si="64"/>
        <v>POLICIA</v>
      </c>
      <c r="C1349" s="288" t="str">
        <f t="shared" si="65"/>
        <v/>
      </c>
      <c r="D1349" s="288">
        <v>33</v>
      </c>
      <c r="E1349" s="288" t="s">
        <v>300</v>
      </c>
      <c r="F1349" s="288" t="s">
        <v>29</v>
      </c>
      <c r="G1349" s="288" t="str">
        <f>IF('CARGA CONSOLIDADO IPS'!CK33&lt;&gt;"",'CARGA CONSOLIDADO IPS'!CK33,IF(N1349="","",IF(N1349&gt;0,"N. D.")))</f>
        <v/>
      </c>
      <c r="H1349" s="292" t="str">
        <f>IF('CARGA CONSOLIDADO IPS'!CL33&lt;&gt;"",'CARGA CONSOLIDADO IPS'!CL33,IF(O1349="","",IF(O1349&gt;0,"N. D.")))</f>
        <v/>
      </c>
      <c r="I1349" s="292" t="str">
        <f>IF('CARGA CONSOLIDADO IPS'!CM33&lt;&gt;"",'CARGA CONSOLIDADO IPS'!CM33,IF(P1349="","",IF(P1349&gt;0,"N. D.")))</f>
        <v/>
      </c>
      <c r="J1349" s="292" t="str">
        <f>IF('CARGA CONSOLIDADO IPS'!CN33&lt;&gt;"",'CARGA CONSOLIDADO IPS'!CN33,IF(Q1349="","",IF(Q1349&gt;0,"N. D.")))</f>
        <v/>
      </c>
      <c r="K1349" s="292" t="str">
        <f>IF('CARGA CONSOLIDADO IPS'!CO33&lt;&gt;"",'CARGA CONSOLIDADO IPS'!CO33,IF(R1349="","",IF(R1349&gt;0,"N. D.")))</f>
        <v/>
      </c>
      <c r="L1349" s="292" t="str">
        <f>IF('CARGA CONSOLIDADO IPS'!CP33&lt;&gt;"",'CARGA CONSOLIDADO IPS'!CP33,IF(S1349="","",IF(S1349&gt;0,"N. D.")))</f>
        <v/>
      </c>
      <c r="M1349" s="292" t="str">
        <f>IF('CARGA CONSOLIDADO IPS'!CQ33&lt;&gt;"",'CARGA CONSOLIDADO IPS'!CQ33,IF(T1349="","",IF(T1349&gt;0,"N. D.")))</f>
        <v/>
      </c>
      <c r="N1349" s="292" t="str">
        <f>IF('CARGA CONSOLIDADO IPS'!CR33&lt;&gt;"",'CARGA CONSOLIDADO IPS'!CR33,IF(U1349="","",IF(U1349&gt;0,"N. D.")))</f>
        <v/>
      </c>
    </row>
    <row r="1350" spans="1:14" x14ac:dyDescent="0.25">
      <c r="A1350" s="288" t="str">
        <f t="shared" si="63"/>
        <v>SEDE</v>
      </c>
      <c r="B1350" s="288" t="str">
        <f t="shared" si="64"/>
        <v>POLICIA</v>
      </c>
      <c r="C1350" s="288" t="str">
        <f t="shared" si="65"/>
        <v/>
      </c>
      <c r="D1350" s="288">
        <v>34</v>
      </c>
      <c r="E1350" s="288" t="s">
        <v>300</v>
      </c>
      <c r="F1350" s="288" t="s">
        <v>29</v>
      </c>
      <c r="G1350" s="288" t="str">
        <f>IF('CARGA CONSOLIDADO IPS'!CK34&lt;&gt;"",'CARGA CONSOLIDADO IPS'!CK34,IF(N1350="","",IF(N1350&gt;0,"N. D.")))</f>
        <v/>
      </c>
      <c r="H1350" s="292" t="str">
        <f>IF('CARGA CONSOLIDADO IPS'!CL34&lt;&gt;"",'CARGA CONSOLIDADO IPS'!CL34,IF(O1350="","",IF(O1350&gt;0,"N. D.")))</f>
        <v/>
      </c>
      <c r="I1350" s="292" t="str">
        <f>IF('CARGA CONSOLIDADO IPS'!CM34&lt;&gt;"",'CARGA CONSOLIDADO IPS'!CM34,IF(P1350="","",IF(P1350&gt;0,"N. D.")))</f>
        <v/>
      </c>
      <c r="J1350" s="292" t="str">
        <f>IF('CARGA CONSOLIDADO IPS'!CN34&lt;&gt;"",'CARGA CONSOLIDADO IPS'!CN34,IF(Q1350="","",IF(Q1350&gt;0,"N. D.")))</f>
        <v/>
      </c>
      <c r="K1350" s="292" t="str">
        <f>IF('CARGA CONSOLIDADO IPS'!CO34&lt;&gt;"",'CARGA CONSOLIDADO IPS'!CO34,IF(R1350="","",IF(R1350&gt;0,"N. D.")))</f>
        <v/>
      </c>
      <c r="L1350" s="292" t="str">
        <f>IF('CARGA CONSOLIDADO IPS'!CP34&lt;&gt;"",'CARGA CONSOLIDADO IPS'!CP34,IF(S1350="","",IF(S1350&gt;0,"N. D.")))</f>
        <v/>
      </c>
      <c r="M1350" s="292" t="str">
        <f>IF('CARGA CONSOLIDADO IPS'!CQ34&lt;&gt;"",'CARGA CONSOLIDADO IPS'!CQ34,IF(T1350="","",IF(T1350&gt;0,"N. D.")))</f>
        <v/>
      </c>
      <c r="N1350" s="292" t="str">
        <f>IF('CARGA CONSOLIDADO IPS'!CR34&lt;&gt;"",'CARGA CONSOLIDADO IPS'!CR34,IF(U1350="","",IF(U1350&gt;0,"N. D.")))</f>
        <v/>
      </c>
    </row>
    <row r="1351" spans="1:14" x14ac:dyDescent="0.25">
      <c r="A1351" s="288" t="str">
        <f t="shared" ref="A1351:A1414" si="66">E1351</f>
        <v>SEDE</v>
      </c>
      <c r="B1351" s="288" t="str">
        <f t="shared" ref="B1351:B1414" si="67">F1351</f>
        <v>POLICIA</v>
      </c>
      <c r="C1351" s="288" t="str">
        <f t="shared" ref="C1351:C1414" si="68">G1351</f>
        <v/>
      </c>
      <c r="D1351" s="288">
        <v>35</v>
      </c>
      <c r="E1351" s="288" t="s">
        <v>300</v>
      </c>
      <c r="F1351" s="288" t="s">
        <v>29</v>
      </c>
      <c r="G1351" s="288" t="str">
        <f>IF('CARGA CONSOLIDADO IPS'!CK35&lt;&gt;"",'CARGA CONSOLIDADO IPS'!CK35,IF(N1351="","",IF(N1351&gt;0,"N. D.")))</f>
        <v/>
      </c>
      <c r="H1351" s="292" t="str">
        <f>IF('CARGA CONSOLIDADO IPS'!CL35&lt;&gt;"",'CARGA CONSOLIDADO IPS'!CL35,IF(O1351="","",IF(O1351&gt;0,"N. D.")))</f>
        <v/>
      </c>
      <c r="I1351" s="292" t="str">
        <f>IF('CARGA CONSOLIDADO IPS'!CM35&lt;&gt;"",'CARGA CONSOLIDADO IPS'!CM35,IF(P1351="","",IF(P1351&gt;0,"N. D.")))</f>
        <v/>
      </c>
      <c r="J1351" s="292" t="str">
        <f>IF('CARGA CONSOLIDADO IPS'!CN35&lt;&gt;"",'CARGA CONSOLIDADO IPS'!CN35,IF(Q1351="","",IF(Q1351&gt;0,"N. D.")))</f>
        <v/>
      </c>
      <c r="K1351" s="292" t="str">
        <f>IF('CARGA CONSOLIDADO IPS'!CO35&lt;&gt;"",'CARGA CONSOLIDADO IPS'!CO35,IF(R1351="","",IF(R1351&gt;0,"N. D.")))</f>
        <v/>
      </c>
      <c r="L1351" s="292" t="str">
        <f>IF('CARGA CONSOLIDADO IPS'!CP35&lt;&gt;"",'CARGA CONSOLIDADO IPS'!CP35,IF(S1351="","",IF(S1351&gt;0,"N. D.")))</f>
        <v/>
      </c>
      <c r="M1351" s="292" t="str">
        <f>IF('CARGA CONSOLIDADO IPS'!CQ35&lt;&gt;"",'CARGA CONSOLIDADO IPS'!CQ35,IF(T1351="","",IF(T1351&gt;0,"N. D.")))</f>
        <v/>
      </c>
      <c r="N1351" s="292" t="str">
        <f>IF('CARGA CONSOLIDADO IPS'!CR35&lt;&gt;"",'CARGA CONSOLIDADO IPS'!CR35,IF(U1351="","",IF(U1351&gt;0,"N. D.")))</f>
        <v/>
      </c>
    </row>
    <row r="1352" spans="1:14" x14ac:dyDescent="0.25">
      <c r="A1352" s="288" t="str">
        <f t="shared" si="66"/>
        <v>SEDE</v>
      </c>
      <c r="B1352" s="288" t="str">
        <f t="shared" si="67"/>
        <v>POLICIA</v>
      </c>
      <c r="C1352" s="288" t="str">
        <f t="shared" si="68"/>
        <v/>
      </c>
      <c r="D1352" s="288">
        <v>36</v>
      </c>
      <c r="E1352" s="288" t="s">
        <v>300</v>
      </c>
      <c r="F1352" s="288" t="s">
        <v>29</v>
      </c>
      <c r="G1352" s="288" t="str">
        <f>IF('CARGA CONSOLIDADO IPS'!CK36&lt;&gt;"",'CARGA CONSOLIDADO IPS'!CK36,IF(N1352="","",IF(N1352&gt;0,"N. D.")))</f>
        <v/>
      </c>
      <c r="H1352" s="292" t="str">
        <f>IF('CARGA CONSOLIDADO IPS'!CL36&lt;&gt;"",'CARGA CONSOLIDADO IPS'!CL36,IF(O1352="","",IF(O1352&gt;0,"N. D.")))</f>
        <v/>
      </c>
      <c r="I1352" s="292" t="str">
        <f>IF('CARGA CONSOLIDADO IPS'!CM36&lt;&gt;"",'CARGA CONSOLIDADO IPS'!CM36,IF(P1352="","",IF(P1352&gt;0,"N. D.")))</f>
        <v/>
      </c>
      <c r="J1352" s="292" t="str">
        <f>IF('CARGA CONSOLIDADO IPS'!CN36&lt;&gt;"",'CARGA CONSOLIDADO IPS'!CN36,IF(Q1352="","",IF(Q1352&gt;0,"N. D.")))</f>
        <v/>
      </c>
      <c r="K1352" s="292" t="str">
        <f>IF('CARGA CONSOLIDADO IPS'!CO36&lt;&gt;"",'CARGA CONSOLIDADO IPS'!CO36,IF(R1352="","",IF(R1352&gt;0,"N. D.")))</f>
        <v/>
      </c>
      <c r="L1352" s="292" t="str">
        <f>IF('CARGA CONSOLIDADO IPS'!CP36&lt;&gt;"",'CARGA CONSOLIDADO IPS'!CP36,IF(S1352="","",IF(S1352&gt;0,"N. D.")))</f>
        <v/>
      </c>
      <c r="M1352" s="292" t="str">
        <f>IF('CARGA CONSOLIDADO IPS'!CQ36&lt;&gt;"",'CARGA CONSOLIDADO IPS'!CQ36,IF(T1352="","",IF(T1352&gt;0,"N. D.")))</f>
        <v/>
      </c>
      <c r="N1352" s="292" t="str">
        <f>IF('CARGA CONSOLIDADO IPS'!CR36&lt;&gt;"",'CARGA CONSOLIDADO IPS'!CR36,IF(U1352="","",IF(U1352&gt;0,"N. D.")))</f>
        <v/>
      </c>
    </row>
    <row r="1353" spans="1:14" x14ac:dyDescent="0.25">
      <c r="A1353" s="288" t="str">
        <f t="shared" si="66"/>
        <v>SEDE</v>
      </c>
      <c r="B1353" s="288" t="str">
        <f t="shared" si="67"/>
        <v>POLICIA</v>
      </c>
      <c r="C1353" s="288" t="str">
        <f t="shared" si="68"/>
        <v/>
      </c>
      <c r="D1353" s="288">
        <v>37</v>
      </c>
      <c r="E1353" s="288" t="s">
        <v>300</v>
      </c>
      <c r="F1353" s="288" t="s">
        <v>29</v>
      </c>
      <c r="G1353" s="288" t="str">
        <f>IF('CARGA CONSOLIDADO IPS'!CK37&lt;&gt;"",'CARGA CONSOLIDADO IPS'!CK37,IF(N1353="","",IF(N1353&gt;0,"N. D.")))</f>
        <v/>
      </c>
      <c r="H1353" s="292" t="str">
        <f>IF('CARGA CONSOLIDADO IPS'!CL37&lt;&gt;"",'CARGA CONSOLIDADO IPS'!CL37,IF(O1353="","",IF(O1353&gt;0,"N. D.")))</f>
        <v/>
      </c>
      <c r="I1353" s="292" t="str">
        <f>IF('CARGA CONSOLIDADO IPS'!CM37&lt;&gt;"",'CARGA CONSOLIDADO IPS'!CM37,IF(P1353="","",IF(P1353&gt;0,"N. D.")))</f>
        <v/>
      </c>
      <c r="J1353" s="292" t="str">
        <f>IF('CARGA CONSOLIDADO IPS'!CN37&lt;&gt;"",'CARGA CONSOLIDADO IPS'!CN37,IF(Q1353="","",IF(Q1353&gt;0,"N. D.")))</f>
        <v/>
      </c>
      <c r="K1353" s="292" t="str">
        <f>IF('CARGA CONSOLIDADO IPS'!CO37&lt;&gt;"",'CARGA CONSOLIDADO IPS'!CO37,IF(R1353="","",IF(R1353&gt;0,"N. D.")))</f>
        <v/>
      </c>
      <c r="L1353" s="292" t="str">
        <f>IF('CARGA CONSOLIDADO IPS'!CP37&lt;&gt;"",'CARGA CONSOLIDADO IPS'!CP37,IF(S1353="","",IF(S1353&gt;0,"N. D.")))</f>
        <v/>
      </c>
      <c r="M1353" s="292" t="str">
        <f>IF('CARGA CONSOLIDADO IPS'!CQ37&lt;&gt;"",'CARGA CONSOLIDADO IPS'!CQ37,IF(T1353="","",IF(T1353&gt;0,"N. D.")))</f>
        <v/>
      </c>
      <c r="N1353" s="292" t="str">
        <f>IF('CARGA CONSOLIDADO IPS'!CR37&lt;&gt;"",'CARGA CONSOLIDADO IPS'!CR37,IF(U1353="","",IF(U1353&gt;0,"N. D.")))</f>
        <v/>
      </c>
    </row>
    <row r="1354" spans="1:14" x14ac:dyDescent="0.25">
      <c r="A1354" s="288" t="str">
        <f t="shared" si="66"/>
        <v>SEDE</v>
      </c>
      <c r="B1354" s="288" t="str">
        <f t="shared" si="67"/>
        <v>POLICIA</v>
      </c>
      <c r="C1354" s="288" t="str">
        <f t="shared" si="68"/>
        <v/>
      </c>
      <c r="D1354" s="288">
        <v>38</v>
      </c>
      <c r="E1354" s="288" t="s">
        <v>300</v>
      </c>
      <c r="F1354" s="288" t="s">
        <v>29</v>
      </c>
      <c r="G1354" s="288" t="str">
        <f>IF('CARGA CONSOLIDADO IPS'!CK38&lt;&gt;"",'CARGA CONSOLIDADO IPS'!CK38,IF(N1354="","",IF(N1354&gt;0,"N. D.")))</f>
        <v/>
      </c>
      <c r="H1354" s="292" t="str">
        <f>IF('CARGA CONSOLIDADO IPS'!CL38&lt;&gt;"",'CARGA CONSOLIDADO IPS'!CL38,IF(O1354="","",IF(O1354&gt;0,"N. D.")))</f>
        <v/>
      </c>
      <c r="I1354" s="292" t="str">
        <f>IF('CARGA CONSOLIDADO IPS'!CM38&lt;&gt;"",'CARGA CONSOLIDADO IPS'!CM38,IF(P1354="","",IF(P1354&gt;0,"N. D.")))</f>
        <v/>
      </c>
      <c r="J1354" s="292" t="str">
        <f>IF('CARGA CONSOLIDADO IPS'!CN38&lt;&gt;"",'CARGA CONSOLIDADO IPS'!CN38,IF(Q1354="","",IF(Q1354&gt;0,"N. D.")))</f>
        <v/>
      </c>
      <c r="K1354" s="292" t="str">
        <f>IF('CARGA CONSOLIDADO IPS'!CO38&lt;&gt;"",'CARGA CONSOLIDADO IPS'!CO38,IF(R1354="","",IF(R1354&gt;0,"N. D.")))</f>
        <v/>
      </c>
      <c r="L1354" s="292" t="str">
        <f>IF('CARGA CONSOLIDADO IPS'!CP38&lt;&gt;"",'CARGA CONSOLIDADO IPS'!CP38,IF(S1354="","",IF(S1354&gt;0,"N. D.")))</f>
        <v/>
      </c>
      <c r="M1354" s="292" t="str">
        <f>IF('CARGA CONSOLIDADO IPS'!CQ38&lt;&gt;"",'CARGA CONSOLIDADO IPS'!CQ38,IF(T1354="","",IF(T1354&gt;0,"N. D.")))</f>
        <v/>
      </c>
      <c r="N1354" s="292" t="str">
        <f>IF('CARGA CONSOLIDADO IPS'!CR38&lt;&gt;"",'CARGA CONSOLIDADO IPS'!CR38,IF(U1354="","",IF(U1354&gt;0,"N. D.")))</f>
        <v/>
      </c>
    </row>
    <row r="1355" spans="1:14" x14ac:dyDescent="0.25">
      <c r="A1355" s="288" t="str">
        <f t="shared" si="66"/>
        <v>SEDE</v>
      </c>
      <c r="B1355" s="288" t="str">
        <f t="shared" si="67"/>
        <v>POLICIA</v>
      </c>
      <c r="C1355" s="288" t="str">
        <f t="shared" si="68"/>
        <v/>
      </c>
      <c r="D1355" s="288">
        <v>39</v>
      </c>
      <c r="E1355" s="288" t="s">
        <v>300</v>
      </c>
      <c r="F1355" s="288" t="s">
        <v>29</v>
      </c>
      <c r="G1355" s="288" t="str">
        <f>IF('CARGA CONSOLIDADO IPS'!CK39&lt;&gt;"",'CARGA CONSOLIDADO IPS'!CK39,IF(N1355="","",IF(N1355&gt;0,"N. D.")))</f>
        <v/>
      </c>
      <c r="H1355" s="292" t="str">
        <f>IF('CARGA CONSOLIDADO IPS'!CL39&lt;&gt;"",'CARGA CONSOLIDADO IPS'!CL39,IF(O1355="","",IF(O1355&gt;0,"N. D.")))</f>
        <v/>
      </c>
      <c r="I1355" s="292" t="str">
        <f>IF('CARGA CONSOLIDADO IPS'!CM39&lt;&gt;"",'CARGA CONSOLIDADO IPS'!CM39,IF(P1355="","",IF(P1355&gt;0,"N. D.")))</f>
        <v/>
      </c>
      <c r="J1355" s="292" t="str">
        <f>IF('CARGA CONSOLIDADO IPS'!CN39&lt;&gt;"",'CARGA CONSOLIDADO IPS'!CN39,IF(Q1355="","",IF(Q1355&gt;0,"N. D.")))</f>
        <v/>
      </c>
      <c r="K1355" s="292" t="str">
        <f>IF('CARGA CONSOLIDADO IPS'!CO39&lt;&gt;"",'CARGA CONSOLIDADO IPS'!CO39,IF(R1355="","",IF(R1355&gt;0,"N. D.")))</f>
        <v/>
      </c>
      <c r="L1355" s="292" t="str">
        <f>IF('CARGA CONSOLIDADO IPS'!CP39&lt;&gt;"",'CARGA CONSOLIDADO IPS'!CP39,IF(S1355="","",IF(S1355&gt;0,"N. D.")))</f>
        <v/>
      </c>
      <c r="M1355" s="292" t="str">
        <f>IF('CARGA CONSOLIDADO IPS'!CQ39&lt;&gt;"",'CARGA CONSOLIDADO IPS'!CQ39,IF(T1355="","",IF(T1355&gt;0,"N. D.")))</f>
        <v/>
      </c>
      <c r="N1355" s="292" t="str">
        <f>IF('CARGA CONSOLIDADO IPS'!CR39&lt;&gt;"",'CARGA CONSOLIDADO IPS'!CR39,IF(U1355="","",IF(U1355&gt;0,"N. D.")))</f>
        <v/>
      </c>
    </row>
    <row r="1356" spans="1:14" x14ac:dyDescent="0.25">
      <c r="A1356" s="288" t="str">
        <f t="shared" si="66"/>
        <v>SEDE</v>
      </c>
      <c r="B1356" s="288" t="str">
        <f t="shared" si="67"/>
        <v>POLICIA</v>
      </c>
      <c r="C1356" s="288" t="str">
        <f t="shared" si="68"/>
        <v/>
      </c>
      <c r="D1356" s="288">
        <v>40</v>
      </c>
      <c r="E1356" s="288" t="s">
        <v>300</v>
      </c>
      <c r="F1356" s="288" t="s">
        <v>29</v>
      </c>
      <c r="G1356" s="288" t="str">
        <f>IF('CARGA CONSOLIDADO IPS'!CK40&lt;&gt;"",'CARGA CONSOLIDADO IPS'!CK40,IF(N1356="","",IF(N1356&gt;0,"N. D.")))</f>
        <v/>
      </c>
      <c r="H1356" s="292" t="str">
        <f>IF('CARGA CONSOLIDADO IPS'!CL40&lt;&gt;"",'CARGA CONSOLIDADO IPS'!CL40,IF(O1356="","",IF(O1356&gt;0,"N. D.")))</f>
        <v/>
      </c>
      <c r="I1356" s="292" t="str">
        <f>IF('CARGA CONSOLIDADO IPS'!CM40&lt;&gt;"",'CARGA CONSOLIDADO IPS'!CM40,IF(P1356="","",IF(P1356&gt;0,"N. D.")))</f>
        <v/>
      </c>
      <c r="J1356" s="292" t="str">
        <f>IF('CARGA CONSOLIDADO IPS'!CN40&lt;&gt;"",'CARGA CONSOLIDADO IPS'!CN40,IF(Q1356="","",IF(Q1356&gt;0,"N. D.")))</f>
        <v/>
      </c>
      <c r="K1356" s="292" t="str">
        <f>IF('CARGA CONSOLIDADO IPS'!CO40&lt;&gt;"",'CARGA CONSOLIDADO IPS'!CO40,IF(R1356="","",IF(R1356&gt;0,"N. D.")))</f>
        <v/>
      </c>
      <c r="L1356" s="292" t="str">
        <f>IF('CARGA CONSOLIDADO IPS'!CP40&lt;&gt;"",'CARGA CONSOLIDADO IPS'!CP40,IF(S1356="","",IF(S1356&gt;0,"N. D.")))</f>
        <v/>
      </c>
      <c r="M1356" s="292" t="str">
        <f>IF('CARGA CONSOLIDADO IPS'!CQ40&lt;&gt;"",'CARGA CONSOLIDADO IPS'!CQ40,IF(T1356="","",IF(T1356&gt;0,"N. D.")))</f>
        <v/>
      </c>
      <c r="N1356" s="292" t="str">
        <f>IF('CARGA CONSOLIDADO IPS'!CR40&lt;&gt;"",'CARGA CONSOLIDADO IPS'!CR40,IF(U1356="","",IF(U1356&gt;0,"N. D.")))</f>
        <v/>
      </c>
    </row>
    <row r="1357" spans="1:14" x14ac:dyDescent="0.25">
      <c r="A1357" s="288" t="str">
        <f t="shared" si="66"/>
        <v>SEDE</v>
      </c>
      <c r="B1357" s="288" t="str">
        <f t="shared" si="67"/>
        <v>POLICIA</v>
      </c>
      <c r="C1357" s="288" t="str">
        <f t="shared" si="68"/>
        <v/>
      </c>
      <c r="D1357" s="288">
        <v>41</v>
      </c>
      <c r="E1357" s="288" t="s">
        <v>300</v>
      </c>
      <c r="F1357" s="288" t="s">
        <v>29</v>
      </c>
      <c r="G1357" s="288" t="str">
        <f>IF('CARGA CONSOLIDADO IPS'!CK41&lt;&gt;"",'CARGA CONSOLIDADO IPS'!CK41,IF(N1357="","",IF(N1357&gt;0,"N. D.")))</f>
        <v/>
      </c>
      <c r="H1357" s="292" t="str">
        <f>IF('CARGA CONSOLIDADO IPS'!CL41&lt;&gt;"",'CARGA CONSOLIDADO IPS'!CL41,IF(O1357="","",IF(O1357&gt;0,"N. D.")))</f>
        <v/>
      </c>
      <c r="I1357" s="292" t="str">
        <f>IF('CARGA CONSOLIDADO IPS'!CM41&lt;&gt;"",'CARGA CONSOLIDADO IPS'!CM41,IF(P1357="","",IF(P1357&gt;0,"N. D.")))</f>
        <v/>
      </c>
      <c r="J1357" s="292" t="str">
        <f>IF('CARGA CONSOLIDADO IPS'!CN41&lt;&gt;"",'CARGA CONSOLIDADO IPS'!CN41,IF(Q1357="","",IF(Q1357&gt;0,"N. D.")))</f>
        <v/>
      </c>
      <c r="K1357" s="292" t="str">
        <f>IF('CARGA CONSOLIDADO IPS'!CO41&lt;&gt;"",'CARGA CONSOLIDADO IPS'!CO41,IF(R1357="","",IF(R1357&gt;0,"N. D.")))</f>
        <v/>
      </c>
      <c r="L1357" s="292" t="str">
        <f>IF('CARGA CONSOLIDADO IPS'!CP41&lt;&gt;"",'CARGA CONSOLIDADO IPS'!CP41,IF(S1357="","",IF(S1357&gt;0,"N. D.")))</f>
        <v/>
      </c>
      <c r="M1357" s="292" t="str">
        <f>IF('CARGA CONSOLIDADO IPS'!CQ41&lt;&gt;"",'CARGA CONSOLIDADO IPS'!CQ41,IF(T1357="","",IF(T1357&gt;0,"N. D.")))</f>
        <v/>
      </c>
      <c r="N1357" s="292" t="str">
        <f>IF('CARGA CONSOLIDADO IPS'!CR41&lt;&gt;"",'CARGA CONSOLIDADO IPS'!CR41,IF(U1357="","",IF(U1357&gt;0,"N. D.")))</f>
        <v/>
      </c>
    </row>
    <row r="1358" spans="1:14" x14ac:dyDescent="0.25">
      <c r="A1358" s="288" t="str">
        <f t="shared" si="66"/>
        <v>SEDE</v>
      </c>
      <c r="B1358" s="288" t="str">
        <f t="shared" si="67"/>
        <v>POLICIA</v>
      </c>
      <c r="C1358" s="288" t="str">
        <f t="shared" si="68"/>
        <v/>
      </c>
      <c r="D1358" s="288">
        <v>42</v>
      </c>
      <c r="E1358" s="288" t="s">
        <v>300</v>
      </c>
      <c r="F1358" s="288" t="s">
        <v>29</v>
      </c>
      <c r="G1358" s="288" t="str">
        <f>IF('CARGA CONSOLIDADO IPS'!CK42&lt;&gt;"",'CARGA CONSOLIDADO IPS'!CK42,IF(N1358="","",IF(N1358&gt;0,"N. D.")))</f>
        <v/>
      </c>
      <c r="H1358" s="292" t="str">
        <f>IF('CARGA CONSOLIDADO IPS'!CL42&lt;&gt;"",'CARGA CONSOLIDADO IPS'!CL42,IF(O1358="","",IF(O1358&gt;0,"N. D.")))</f>
        <v/>
      </c>
      <c r="I1358" s="292" t="str">
        <f>IF('CARGA CONSOLIDADO IPS'!CM42&lt;&gt;"",'CARGA CONSOLIDADO IPS'!CM42,IF(P1358="","",IF(P1358&gt;0,"N. D.")))</f>
        <v/>
      </c>
      <c r="J1358" s="292" t="str">
        <f>IF('CARGA CONSOLIDADO IPS'!CN42&lt;&gt;"",'CARGA CONSOLIDADO IPS'!CN42,IF(Q1358="","",IF(Q1358&gt;0,"N. D.")))</f>
        <v/>
      </c>
      <c r="K1358" s="292" t="str">
        <f>IF('CARGA CONSOLIDADO IPS'!CO42&lt;&gt;"",'CARGA CONSOLIDADO IPS'!CO42,IF(R1358="","",IF(R1358&gt;0,"N. D.")))</f>
        <v/>
      </c>
      <c r="L1358" s="292" t="str">
        <f>IF('CARGA CONSOLIDADO IPS'!CP42&lt;&gt;"",'CARGA CONSOLIDADO IPS'!CP42,IF(S1358="","",IF(S1358&gt;0,"N. D.")))</f>
        <v/>
      </c>
      <c r="M1358" s="292" t="str">
        <f>IF('CARGA CONSOLIDADO IPS'!CQ42&lt;&gt;"",'CARGA CONSOLIDADO IPS'!CQ42,IF(T1358="","",IF(T1358&gt;0,"N. D.")))</f>
        <v/>
      </c>
      <c r="N1358" s="292" t="str">
        <f>IF('CARGA CONSOLIDADO IPS'!CR42&lt;&gt;"",'CARGA CONSOLIDADO IPS'!CR42,IF(U1358="","",IF(U1358&gt;0,"N. D.")))</f>
        <v/>
      </c>
    </row>
    <row r="1359" spans="1:14" x14ac:dyDescent="0.25">
      <c r="A1359" s="288" t="str">
        <f t="shared" si="66"/>
        <v>SEDE</v>
      </c>
      <c r="B1359" s="288" t="str">
        <f t="shared" si="67"/>
        <v>POLICIA</v>
      </c>
      <c r="C1359" s="288" t="str">
        <f t="shared" si="68"/>
        <v/>
      </c>
      <c r="D1359" s="288">
        <v>43</v>
      </c>
      <c r="E1359" s="288" t="s">
        <v>300</v>
      </c>
      <c r="F1359" s="288" t="s">
        <v>29</v>
      </c>
      <c r="G1359" s="288" t="str">
        <f>IF('CARGA CONSOLIDADO IPS'!CK43&lt;&gt;"",'CARGA CONSOLIDADO IPS'!CK43,IF(N1359="","",IF(N1359&gt;0,"N. D.")))</f>
        <v/>
      </c>
      <c r="H1359" s="292" t="str">
        <f>IF('CARGA CONSOLIDADO IPS'!CL43&lt;&gt;"",'CARGA CONSOLIDADO IPS'!CL43,IF(O1359="","",IF(O1359&gt;0,"N. D.")))</f>
        <v/>
      </c>
      <c r="I1359" s="292" t="str">
        <f>IF('CARGA CONSOLIDADO IPS'!CM43&lt;&gt;"",'CARGA CONSOLIDADO IPS'!CM43,IF(P1359="","",IF(P1359&gt;0,"N. D.")))</f>
        <v/>
      </c>
      <c r="J1359" s="292" t="str">
        <f>IF('CARGA CONSOLIDADO IPS'!CN43&lt;&gt;"",'CARGA CONSOLIDADO IPS'!CN43,IF(Q1359="","",IF(Q1359&gt;0,"N. D.")))</f>
        <v/>
      </c>
      <c r="K1359" s="292" t="str">
        <f>IF('CARGA CONSOLIDADO IPS'!CO43&lt;&gt;"",'CARGA CONSOLIDADO IPS'!CO43,IF(R1359="","",IF(R1359&gt;0,"N. D.")))</f>
        <v/>
      </c>
      <c r="L1359" s="292" t="str">
        <f>IF('CARGA CONSOLIDADO IPS'!CP43&lt;&gt;"",'CARGA CONSOLIDADO IPS'!CP43,IF(S1359="","",IF(S1359&gt;0,"N. D.")))</f>
        <v/>
      </c>
      <c r="M1359" s="292" t="str">
        <f>IF('CARGA CONSOLIDADO IPS'!CQ43&lt;&gt;"",'CARGA CONSOLIDADO IPS'!CQ43,IF(T1359="","",IF(T1359&gt;0,"N. D.")))</f>
        <v/>
      </c>
      <c r="N1359" s="292" t="str">
        <f>IF('CARGA CONSOLIDADO IPS'!CR43&lt;&gt;"",'CARGA CONSOLIDADO IPS'!CR43,IF(U1359="","",IF(U1359&gt;0,"N. D.")))</f>
        <v/>
      </c>
    </row>
    <row r="1360" spans="1:14" x14ac:dyDescent="0.25">
      <c r="A1360" s="288" t="str">
        <f t="shared" si="66"/>
        <v>SEDE</v>
      </c>
      <c r="B1360" s="288" t="str">
        <f t="shared" si="67"/>
        <v>POLICIA</v>
      </c>
      <c r="C1360" s="288" t="str">
        <f t="shared" si="68"/>
        <v/>
      </c>
      <c r="D1360" s="288">
        <v>44</v>
      </c>
      <c r="E1360" s="288" t="s">
        <v>300</v>
      </c>
      <c r="F1360" s="288" t="s">
        <v>29</v>
      </c>
      <c r="G1360" s="288" t="str">
        <f>IF('CARGA CONSOLIDADO IPS'!CK44&lt;&gt;"",'CARGA CONSOLIDADO IPS'!CK44,IF(N1360="","",IF(N1360&gt;0,"N. D.")))</f>
        <v/>
      </c>
      <c r="H1360" s="292" t="str">
        <f>IF('CARGA CONSOLIDADO IPS'!CL44&lt;&gt;"",'CARGA CONSOLIDADO IPS'!CL44,IF(O1360="","",IF(O1360&gt;0,"N. D.")))</f>
        <v/>
      </c>
      <c r="I1360" s="292" t="str">
        <f>IF('CARGA CONSOLIDADO IPS'!CM44&lt;&gt;"",'CARGA CONSOLIDADO IPS'!CM44,IF(P1360="","",IF(P1360&gt;0,"N. D.")))</f>
        <v/>
      </c>
      <c r="J1360" s="292" t="str">
        <f>IF('CARGA CONSOLIDADO IPS'!CN44&lt;&gt;"",'CARGA CONSOLIDADO IPS'!CN44,IF(Q1360="","",IF(Q1360&gt;0,"N. D.")))</f>
        <v/>
      </c>
      <c r="K1360" s="292" t="str">
        <f>IF('CARGA CONSOLIDADO IPS'!CO44&lt;&gt;"",'CARGA CONSOLIDADO IPS'!CO44,IF(R1360="","",IF(R1360&gt;0,"N. D.")))</f>
        <v/>
      </c>
      <c r="L1360" s="292" t="str">
        <f>IF('CARGA CONSOLIDADO IPS'!CP44&lt;&gt;"",'CARGA CONSOLIDADO IPS'!CP44,IF(S1360="","",IF(S1360&gt;0,"N. D.")))</f>
        <v/>
      </c>
      <c r="M1360" s="292" t="str">
        <f>IF('CARGA CONSOLIDADO IPS'!CQ44&lt;&gt;"",'CARGA CONSOLIDADO IPS'!CQ44,IF(T1360="","",IF(T1360&gt;0,"N. D.")))</f>
        <v/>
      </c>
      <c r="N1360" s="292" t="str">
        <f>IF('CARGA CONSOLIDADO IPS'!CR44&lt;&gt;"",'CARGA CONSOLIDADO IPS'!CR44,IF(U1360="","",IF(U1360&gt;0,"N. D.")))</f>
        <v/>
      </c>
    </row>
    <row r="1361" spans="1:14" x14ac:dyDescent="0.25">
      <c r="A1361" s="288" t="str">
        <f t="shared" si="66"/>
        <v>SEDE</v>
      </c>
      <c r="B1361" s="288" t="str">
        <f t="shared" si="67"/>
        <v>POLICIA</v>
      </c>
      <c r="C1361" s="288" t="str">
        <f t="shared" si="68"/>
        <v/>
      </c>
      <c r="D1361" s="288">
        <v>45</v>
      </c>
      <c r="E1361" s="288" t="s">
        <v>300</v>
      </c>
      <c r="F1361" s="288" t="s">
        <v>29</v>
      </c>
      <c r="G1361" s="288" t="str">
        <f>IF('CARGA CONSOLIDADO IPS'!CK45&lt;&gt;"",'CARGA CONSOLIDADO IPS'!CK45,IF(N1361="","",IF(N1361&gt;0,"N. D.")))</f>
        <v/>
      </c>
      <c r="H1361" s="292" t="str">
        <f>IF('CARGA CONSOLIDADO IPS'!CL45&lt;&gt;"",'CARGA CONSOLIDADO IPS'!CL45,IF(O1361="","",IF(O1361&gt;0,"N. D.")))</f>
        <v/>
      </c>
      <c r="I1361" s="292" t="str">
        <f>IF('CARGA CONSOLIDADO IPS'!CM45&lt;&gt;"",'CARGA CONSOLIDADO IPS'!CM45,IF(P1361="","",IF(P1361&gt;0,"N. D.")))</f>
        <v/>
      </c>
      <c r="J1361" s="292" t="str">
        <f>IF('CARGA CONSOLIDADO IPS'!CN45&lt;&gt;"",'CARGA CONSOLIDADO IPS'!CN45,IF(Q1361="","",IF(Q1361&gt;0,"N. D.")))</f>
        <v/>
      </c>
      <c r="K1361" s="292" t="str">
        <f>IF('CARGA CONSOLIDADO IPS'!CO45&lt;&gt;"",'CARGA CONSOLIDADO IPS'!CO45,IF(R1361="","",IF(R1361&gt;0,"N. D.")))</f>
        <v/>
      </c>
      <c r="L1361" s="292" t="str">
        <f>IF('CARGA CONSOLIDADO IPS'!CP45&lt;&gt;"",'CARGA CONSOLIDADO IPS'!CP45,IF(S1361="","",IF(S1361&gt;0,"N. D.")))</f>
        <v/>
      </c>
      <c r="M1361" s="292" t="str">
        <f>IF('CARGA CONSOLIDADO IPS'!CQ45&lt;&gt;"",'CARGA CONSOLIDADO IPS'!CQ45,IF(T1361="","",IF(T1361&gt;0,"N. D.")))</f>
        <v/>
      </c>
      <c r="N1361" s="292" t="str">
        <f>IF('CARGA CONSOLIDADO IPS'!CR45&lt;&gt;"",'CARGA CONSOLIDADO IPS'!CR45,IF(U1361="","",IF(U1361&gt;0,"N. D.")))</f>
        <v/>
      </c>
    </row>
    <row r="1362" spans="1:14" x14ac:dyDescent="0.25">
      <c r="A1362" s="288" t="str">
        <f t="shared" si="66"/>
        <v>SEDE</v>
      </c>
      <c r="B1362" s="288" t="str">
        <f t="shared" si="67"/>
        <v>POLICIA</v>
      </c>
      <c r="C1362" s="288" t="str">
        <f t="shared" si="68"/>
        <v/>
      </c>
      <c r="D1362" s="288">
        <v>46</v>
      </c>
      <c r="E1362" s="288" t="s">
        <v>300</v>
      </c>
      <c r="F1362" s="288" t="s">
        <v>29</v>
      </c>
      <c r="G1362" s="288" t="str">
        <f>IF('CARGA CONSOLIDADO IPS'!CK46&lt;&gt;"",'CARGA CONSOLIDADO IPS'!CK46,IF(N1362="","",IF(N1362&gt;0,"N. D.")))</f>
        <v/>
      </c>
      <c r="H1362" s="292" t="str">
        <f>IF('CARGA CONSOLIDADO IPS'!CL46&lt;&gt;"",'CARGA CONSOLIDADO IPS'!CL46,IF(O1362="","",IF(O1362&gt;0,"N. D.")))</f>
        <v/>
      </c>
      <c r="I1362" s="292" t="str">
        <f>IF('CARGA CONSOLIDADO IPS'!CM46&lt;&gt;"",'CARGA CONSOLIDADO IPS'!CM46,IF(P1362="","",IF(P1362&gt;0,"N. D.")))</f>
        <v/>
      </c>
      <c r="J1362" s="292" t="str">
        <f>IF('CARGA CONSOLIDADO IPS'!CN46&lt;&gt;"",'CARGA CONSOLIDADO IPS'!CN46,IF(Q1362="","",IF(Q1362&gt;0,"N. D.")))</f>
        <v/>
      </c>
      <c r="K1362" s="292" t="str">
        <f>IF('CARGA CONSOLIDADO IPS'!CO46&lt;&gt;"",'CARGA CONSOLIDADO IPS'!CO46,IF(R1362="","",IF(R1362&gt;0,"N. D.")))</f>
        <v/>
      </c>
      <c r="L1362" s="292" t="str">
        <f>IF('CARGA CONSOLIDADO IPS'!CP46&lt;&gt;"",'CARGA CONSOLIDADO IPS'!CP46,IF(S1362="","",IF(S1362&gt;0,"N. D.")))</f>
        <v/>
      </c>
      <c r="M1362" s="292" t="str">
        <f>IF('CARGA CONSOLIDADO IPS'!CQ46&lt;&gt;"",'CARGA CONSOLIDADO IPS'!CQ46,IF(T1362="","",IF(T1362&gt;0,"N. D.")))</f>
        <v/>
      </c>
      <c r="N1362" s="292" t="str">
        <f>IF('CARGA CONSOLIDADO IPS'!CR46&lt;&gt;"",'CARGA CONSOLIDADO IPS'!CR46,IF(U1362="","",IF(U1362&gt;0,"N. D.")))</f>
        <v/>
      </c>
    </row>
    <row r="1363" spans="1:14" x14ac:dyDescent="0.25">
      <c r="A1363" s="288" t="str">
        <f t="shared" si="66"/>
        <v>SEDE</v>
      </c>
      <c r="B1363" s="288" t="str">
        <f t="shared" si="67"/>
        <v>POLICIA</v>
      </c>
      <c r="C1363" s="288" t="str">
        <f t="shared" si="68"/>
        <v/>
      </c>
      <c r="D1363" s="288">
        <v>47</v>
      </c>
      <c r="E1363" s="288" t="s">
        <v>300</v>
      </c>
      <c r="F1363" s="288" t="s">
        <v>29</v>
      </c>
      <c r="G1363" s="288" t="str">
        <f>IF('CARGA CONSOLIDADO IPS'!CK47&lt;&gt;"",'CARGA CONSOLIDADO IPS'!CK47,IF(N1363="","",IF(N1363&gt;0,"N. D.")))</f>
        <v/>
      </c>
      <c r="H1363" s="292" t="str">
        <f>IF('CARGA CONSOLIDADO IPS'!CL47&lt;&gt;"",'CARGA CONSOLIDADO IPS'!CL47,IF(O1363="","",IF(O1363&gt;0,"N. D.")))</f>
        <v/>
      </c>
      <c r="I1363" s="292" t="str">
        <f>IF('CARGA CONSOLIDADO IPS'!CM47&lt;&gt;"",'CARGA CONSOLIDADO IPS'!CM47,IF(P1363="","",IF(P1363&gt;0,"N. D.")))</f>
        <v/>
      </c>
      <c r="J1363" s="292" t="str">
        <f>IF('CARGA CONSOLIDADO IPS'!CN47&lt;&gt;"",'CARGA CONSOLIDADO IPS'!CN47,IF(Q1363="","",IF(Q1363&gt;0,"N. D.")))</f>
        <v/>
      </c>
      <c r="K1363" s="292" t="str">
        <f>IF('CARGA CONSOLIDADO IPS'!CO47&lt;&gt;"",'CARGA CONSOLIDADO IPS'!CO47,IF(R1363="","",IF(R1363&gt;0,"N. D.")))</f>
        <v/>
      </c>
      <c r="L1363" s="292" t="str">
        <f>IF('CARGA CONSOLIDADO IPS'!CP47&lt;&gt;"",'CARGA CONSOLIDADO IPS'!CP47,IF(S1363="","",IF(S1363&gt;0,"N. D.")))</f>
        <v/>
      </c>
      <c r="M1363" s="292" t="str">
        <f>IF('CARGA CONSOLIDADO IPS'!CQ47&lt;&gt;"",'CARGA CONSOLIDADO IPS'!CQ47,IF(T1363="","",IF(T1363&gt;0,"N. D.")))</f>
        <v/>
      </c>
      <c r="N1363" s="292" t="str">
        <f>IF('CARGA CONSOLIDADO IPS'!CR47&lt;&gt;"",'CARGA CONSOLIDADO IPS'!CR47,IF(U1363="","",IF(U1363&gt;0,"N. D.")))</f>
        <v/>
      </c>
    </row>
    <row r="1364" spans="1:14" x14ac:dyDescent="0.25">
      <c r="A1364" s="288" t="str">
        <f t="shared" si="66"/>
        <v>SEDE</v>
      </c>
      <c r="B1364" s="288" t="str">
        <f t="shared" si="67"/>
        <v>POLICIA</v>
      </c>
      <c r="C1364" s="288" t="str">
        <f t="shared" si="68"/>
        <v/>
      </c>
      <c r="D1364" s="288">
        <v>48</v>
      </c>
      <c r="E1364" s="288" t="s">
        <v>300</v>
      </c>
      <c r="F1364" s="288" t="s">
        <v>29</v>
      </c>
      <c r="G1364" s="288" t="str">
        <f>IF('CARGA CONSOLIDADO IPS'!CK48&lt;&gt;"",'CARGA CONSOLIDADO IPS'!CK48,IF(N1364="","",IF(N1364&gt;0,"N. D.")))</f>
        <v/>
      </c>
      <c r="H1364" s="292" t="str">
        <f>IF('CARGA CONSOLIDADO IPS'!CL48&lt;&gt;"",'CARGA CONSOLIDADO IPS'!CL48,IF(O1364="","",IF(O1364&gt;0,"N. D.")))</f>
        <v/>
      </c>
      <c r="I1364" s="292" t="str">
        <f>IF('CARGA CONSOLIDADO IPS'!CM48&lt;&gt;"",'CARGA CONSOLIDADO IPS'!CM48,IF(P1364="","",IF(P1364&gt;0,"N. D.")))</f>
        <v/>
      </c>
      <c r="J1364" s="292" t="str">
        <f>IF('CARGA CONSOLIDADO IPS'!CN48&lt;&gt;"",'CARGA CONSOLIDADO IPS'!CN48,IF(Q1364="","",IF(Q1364&gt;0,"N. D.")))</f>
        <v/>
      </c>
      <c r="K1364" s="292" t="str">
        <f>IF('CARGA CONSOLIDADO IPS'!CO48&lt;&gt;"",'CARGA CONSOLIDADO IPS'!CO48,IF(R1364="","",IF(R1364&gt;0,"N. D.")))</f>
        <v/>
      </c>
      <c r="L1364" s="292" t="str">
        <f>IF('CARGA CONSOLIDADO IPS'!CP48&lt;&gt;"",'CARGA CONSOLIDADO IPS'!CP48,IF(S1364="","",IF(S1364&gt;0,"N. D.")))</f>
        <v/>
      </c>
      <c r="M1364" s="292" t="str">
        <f>IF('CARGA CONSOLIDADO IPS'!CQ48&lt;&gt;"",'CARGA CONSOLIDADO IPS'!CQ48,IF(T1364="","",IF(T1364&gt;0,"N. D.")))</f>
        <v/>
      </c>
      <c r="N1364" s="292" t="str">
        <f>IF('CARGA CONSOLIDADO IPS'!CR48&lt;&gt;"",'CARGA CONSOLIDADO IPS'!CR48,IF(U1364="","",IF(U1364&gt;0,"N. D.")))</f>
        <v/>
      </c>
    </row>
    <row r="1365" spans="1:14" x14ac:dyDescent="0.25">
      <c r="A1365" s="288" t="str">
        <f t="shared" si="66"/>
        <v>SEDE</v>
      </c>
      <c r="B1365" s="288" t="str">
        <f t="shared" si="67"/>
        <v>POLICIA</v>
      </c>
      <c r="C1365" s="288" t="str">
        <f t="shared" si="68"/>
        <v/>
      </c>
      <c r="D1365" s="288">
        <v>49</v>
      </c>
      <c r="E1365" s="288" t="s">
        <v>300</v>
      </c>
      <c r="F1365" s="288" t="s">
        <v>29</v>
      </c>
      <c r="G1365" s="288" t="str">
        <f>IF('CARGA CONSOLIDADO IPS'!CK49&lt;&gt;"",'CARGA CONSOLIDADO IPS'!CK49,IF(N1365="","",IF(N1365&gt;0,"N. D.")))</f>
        <v/>
      </c>
      <c r="H1365" s="292" t="str">
        <f>IF('CARGA CONSOLIDADO IPS'!CL49&lt;&gt;"",'CARGA CONSOLIDADO IPS'!CL49,IF(O1365="","",IF(O1365&gt;0,"N. D.")))</f>
        <v/>
      </c>
      <c r="I1365" s="292" t="str">
        <f>IF('CARGA CONSOLIDADO IPS'!CM49&lt;&gt;"",'CARGA CONSOLIDADO IPS'!CM49,IF(P1365="","",IF(P1365&gt;0,"N. D.")))</f>
        <v/>
      </c>
      <c r="J1365" s="292" t="str">
        <f>IF('CARGA CONSOLIDADO IPS'!CN49&lt;&gt;"",'CARGA CONSOLIDADO IPS'!CN49,IF(Q1365="","",IF(Q1365&gt;0,"N. D.")))</f>
        <v/>
      </c>
      <c r="K1365" s="292" t="str">
        <f>IF('CARGA CONSOLIDADO IPS'!CO49&lt;&gt;"",'CARGA CONSOLIDADO IPS'!CO49,IF(R1365="","",IF(R1365&gt;0,"N. D.")))</f>
        <v/>
      </c>
      <c r="L1365" s="292" t="str">
        <f>IF('CARGA CONSOLIDADO IPS'!CP49&lt;&gt;"",'CARGA CONSOLIDADO IPS'!CP49,IF(S1365="","",IF(S1365&gt;0,"N. D.")))</f>
        <v/>
      </c>
      <c r="M1365" s="292" t="str">
        <f>IF('CARGA CONSOLIDADO IPS'!CQ49&lt;&gt;"",'CARGA CONSOLIDADO IPS'!CQ49,IF(T1365="","",IF(T1365&gt;0,"N. D.")))</f>
        <v/>
      </c>
      <c r="N1365" s="292" t="str">
        <f>IF('CARGA CONSOLIDADO IPS'!CR49&lt;&gt;"",'CARGA CONSOLIDADO IPS'!CR49,IF(U1365="","",IF(U1365&gt;0,"N. D.")))</f>
        <v/>
      </c>
    </row>
    <row r="1366" spans="1:14" x14ac:dyDescent="0.25">
      <c r="A1366" s="288" t="str">
        <f t="shared" si="66"/>
        <v>SEDE</v>
      </c>
      <c r="B1366" s="288" t="str">
        <f t="shared" si="67"/>
        <v>POLICIA</v>
      </c>
      <c r="C1366" s="288" t="str">
        <f t="shared" si="68"/>
        <v/>
      </c>
      <c r="D1366" s="288">
        <v>50</v>
      </c>
      <c r="E1366" s="288" t="s">
        <v>300</v>
      </c>
      <c r="F1366" s="288" t="s">
        <v>29</v>
      </c>
      <c r="G1366" s="288" t="str">
        <f>IF('CARGA CONSOLIDADO IPS'!CK50&lt;&gt;"",'CARGA CONSOLIDADO IPS'!CK50,IF(N1366="","",IF(N1366&gt;0,"N. D.")))</f>
        <v/>
      </c>
      <c r="H1366" s="292" t="str">
        <f>IF('CARGA CONSOLIDADO IPS'!CL50&lt;&gt;"",'CARGA CONSOLIDADO IPS'!CL50,IF(O1366="","",IF(O1366&gt;0,"N. D.")))</f>
        <v/>
      </c>
      <c r="I1366" s="292" t="str">
        <f>IF('CARGA CONSOLIDADO IPS'!CM50&lt;&gt;"",'CARGA CONSOLIDADO IPS'!CM50,IF(P1366="","",IF(P1366&gt;0,"N. D.")))</f>
        <v/>
      </c>
      <c r="J1366" s="292" t="str">
        <f>IF('CARGA CONSOLIDADO IPS'!CN50&lt;&gt;"",'CARGA CONSOLIDADO IPS'!CN50,IF(Q1366="","",IF(Q1366&gt;0,"N. D.")))</f>
        <v/>
      </c>
      <c r="K1366" s="292" t="str">
        <f>IF('CARGA CONSOLIDADO IPS'!CO50&lt;&gt;"",'CARGA CONSOLIDADO IPS'!CO50,IF(R1366="","",IF(R1366&gt;0,"N. D.")))</f>
        <v/>
      </c>
      <c r="L1366" s="292" t="str">
        <f>IF('CARGA CONSOLIDADO IPS'!CP50&lt;&gt;"",'CARGA CONSOLIDADO IPS'!CP50,IF(S1366="","",IF(S1366&gt;0,"N. D.")))</f>
        <v/>
      </c>
      <c r="M1366" s="292" t="str">
        <f>IF('CARGA CONSOLIDADO IPS'!CQ50&lt;&gt;"",'CARGA CONSOLIDADO IPS'!CQ50,IF(T1366="","",IF(T1366&gt;0,"N. D.")))</f>
        <v/>
      </c>
      <c r="N1366" s="292" t="str">
        <f>IF('CARGA CONSOLIDADO IPS'!CR50&lt;&gt;"",'CARGA CONSOLIDADO IPS'!CR50,IF(U1366="","",IF(U1366&gt;0,"N. D.")))</f>
        <v/>
      </c>
    </row>
    <row r="1367" spans="1:14" x14ac:dyDescent="0.25">
      <c r="A1367" s="288" t="str">
        <f t="shared" si="66"/>
        <v>SEDE</v>
      </c>
      <c r="B1367" s="288" t="str">
        <f t="shared" si="67"/>
        <v>POLICIA</v>
      </c>
      <c r="C1367" s="288" t="str">
        <f t="shared" si="68"/>
        <v/>
      </c>
      <c r="D1367" s="288">
        <v>51</v>
      </c>
      <c r="E1367" s="288" t="s">
        <v>300</v>
      </c>
      <c r="F1367" s="288" t="s">
        <v>29</v>
      </c>
      <c r="G1367" s="288" t="str">
        <f>IF('CARGA CONSOLIDADO IPS'!CK51&lt;&gt;"",'CARGA CONSOLIDADO IPS'!CK51,IF(N1367="","",IF(N1367&gt;0,"N. D.")))</f>
        <v/>
      </c>
      <c r="H1367" s="292" t="str">
        <f>IF('CARGA CONSOLIDADO IPS'!CL51&lt;&gt;"",'CARGA CONSOLIDADO IPS'!CL51,IF(O1367="","",IF(O1367&gt;0,"N. D.")))</f>
        <v/>
      </c>
      <c r="I1367" s="292" t="str">
        <f>IF('CARGA CONSOLIDADO IPS'!CM51&lt;&gt;"",'CARGA CONSOLIDADO IPS'!CM51,IF(P1367="","",IF(P1367&gt;0,"N. D.")))</f>
        <v/>
      </c>
      <c r="J1367" s="292" t="str">
        <f>IF('CARGA CONSOLIDADO IPS'!CN51&lt;&gt;"",'CARGA CONSOLIDADO IPS'!CN51,IF(Q1367="","",IF(Q1367&gt;0,"N. D.")))</f>
        <v/>
      </c>
      <c r="K1367" s="292" t="str">
        <f>IF('CARGA CONSOLIDADO IPS'!CO51&lt;&gt;"",'CARGA CONSOLIDADO IPS'!CO51,IF(R1367="","",IF(R1367&gt;0,"N. D.")))</f>
        <v/>
      </c>
      <c r="L1367" s="292" t="str">
        <f>IF('CARGA CONSOLIDADO IPS'!CP51&lt;&gt;"",'CARGA CONSOLIDADO IPS'!CP51,IF(S1367="","",IF(S1367&gt;0,"N. D.")))</f>
        <v/>
      </c>
      <c r="M1367" s="292" t="str">
        <f>IF('CARGA CONSOLIDADO IPS'!CQ51&lt;&gt;"",'CARGA CONSOLIDADO IPS'!CQ51,IF(T1367="","",IF(T1367&gt;0,"N. D.")))</f>
        <v/>
      </c>
      <c r="N1367" s="292" t="str">
        <f>IF('CARGA CONSOLIDADO IPS'!CR51&lt;&gt;"",'CARGA CONSOLIDADO IPS'!CR51,IF(U1367="","",IF(U1367&gt;0,"N. D.")))</f>
        <v/>
      </c>
    </row>
    <row r="1368" spans="1:14" x14ac:dyDescent="0.25">
      <c r="A1368" s="288" t="str">
        <f t="shared" si="66"/>
        <v>SEDE</v>
      </c>
      <c r="B1368" s="288" t="str">
        <f t="shared" si="67"/>
        <v>POLICIA</v>
      </c>
      <c r="C1368" s="288" t="str">
        <f t="shared" si="68"/>
        <v/>
      </c>
      <c r="D1368" s="288">
        <v>52</v>
      </c>
      <c r="E1368" s="288" t="s">
        <v>300</v>
      </c>
      <c r="F1368" s="288" t="s">
        <v>29</v>
      </c>
      <c r="G1368" s="288" t="str">
        <f>IF('CARGA CONSOLIDADO IPS'!CK52&lt;&gt;"",'CARGA CONSOLIDADO IPS'!CK52,IF(N1368="","",IF(N1368&gt;0,"N. D.")))</f>
        <v/>
      </c>
      <c r="H1368" s="292" t="str">
        <f>IF('CARGA CONSOLIDADO IPS'!CL52&lt;&gt;"",'CARGA CONSOLIDADO IPS'!CL52,IF(O1368="","",IF(O1368&gt;0,"N. D.")))</f>
        <v/>
      </c>
      <c r="I1368" s="292" t="str">
        <f>IF('CARGA CONSOLIDADO IPS'!CM52&lt;&gt;"",'CARGA CONSOLIDADO IPS'!CM52,IF(P1368="","",IF(P1368&gt;0,"N. D.")))</f>
        <v/>
      </c>
      <c r="J1368" s="292" t="str">
        <f>IF('CARGA CONSOLIDADO IPS'!CN52&lt;&gt;"",'CARGA CONSOLIDADO IPS'!CN52,IF(Q1368="","",IF(Q1368&gt;0,"N. D.")))</f>
        <v/>
      </c>
      <c r="K1368" s="292" t="str">
        <f>IF('CARGA CONSOLIDADO IPS'!CO52&lt;&gt;"",'CARGA CONSOLIDADO IPS'!CO52,IF(R1368="","",IF(R1368&gt;0,"N. D.")))</f>
        <v/>
      </c>
      <c r="L1368" s="292" t="str">
        <f>IF('CARGA CONSOLIDADO IPS'!CP52&lt;&gt;"",'CARGA CONSOLIDADO IPS'!CP52,IF(S1368="","",IF(S1368&gt;0,"N. D.")))</f>
        <v/>
      </c>
      <c r="M1368" s="292" t="str">
        <f>IF('CARGA CONSOLIDADO IPS'!CQ52&lt;&gt;"",'CARGA CONSOLIDADO IPS'!CQ52,IF(T1368="","",IF(T1368&gt;0,"N. D.")))</f>
        <v/>
      </c>
      <c r="N1368" s="292" t="str">
        <f>IF('CARGA CONSOLIDADO IPS'!CR52&lt;&gt;"",'CARGA CONSOLIDADO IPS'!CR52,IF(U1368="","",IF(U1368&gt;0,"N. D.")))</f>
        <v/>
      </c>
    </row>
    <row r="1369" spans="1:14" x14ac:dyDescent="0.25">
      <c r="A1369" s="288" t="str">
        <f t="shared" si="66"/>
        <v>SEDE</v>
      </c>
      <c r="B1369" s="288" t="str">
        <f t="shared" si="67"/>
        <v>POLICIA</v>
      </c>
      <c r="C1369" s="288" t="str">
        <f t="shared" si="68"/>
        <v/>
      </c>
      <c r="D1369" s="288">
        <v>53</v>
      </c>
      <c r="E1369" s="288" t="s">
        <v>300</v>
      </c>
      <c r="F1369" s="288" t="s">
        <v>29</v>
      </c>
      <c r="G1369" s="288" t="str">
        <f>IF('CARGA CONSOLIDADO IPS'!CK53&lt;&gt;"",'CARGA CONSOLIDADO IPS'!CK53,IF(N1369="","",IF(N1369&gt;0,"N. D.")))</f>
        <v/>
      </c>
      <c r="H1369" s="292" t="str">
        <f>IF('CARGA CONSOLIDADO IPS'!CL53&lt;&gt;"",'CARGA CONSOLIDADO IPS'!CL53,IF(O1369="","",IF(O1369&gt;0,"N. D.")))</f>
        <v/>
      </c>
      <c r="I1369" s="292" t="str">
        <f>IF('CARGA CONSOLIDADO IPS'!CM53&lt;&gt;"",'CARGA CONSOLIDADO IPS'!CM53,IF(P1369="","",IF(P1369&gt;0,"N. D.")))</f>
        <v/>
      </c>
      <c r="J1369" s="292" t="str">
        <f>IF('CARGA CONSOLIDADO IPS'!CN53&lt;&gt;"",'CARGA CONSOLIDADO IPS'!CN53,IF(Q1369="","",IF(Q1369&gt;0,"N. D.")))</f>
        <v/>
      </c>
      <c r="K1369" s="292" t="str">
        <f>IF('CARGA CONSOLIDADO IPS'!CO53&lt;&gt;"",'CARGA CONSOLIDADO IPS'!CO53,IF(R1369="","",IF(R1369&gt;0,"N. D.")))</f>
        <v/>
      </c>
      <c r="L1369" s="292" t="str">
        <f>IF('CARGA CONSOLIDADO IPS'!CP53&lt;&gt;"",'CARGA CONSOLIDADO IPS'!CP53,IF(S1369="","",IF(S1369&gt;0,"N. D.")))</f>
        <v/>
      </c>
      <c r="M1369" s="292" t="str">
        <f>IF('CARGA CONSOLIDADO IPS'!CQ53&lt;&gt;"",'CARGA CONSOLIDADO IPS'!CQ53,IF(T1369="","",IF(T1369&gt;0,"N. D.")))</f>
        <v/>
      </c>
      <c r="N1369" s="292" t="str">
        <f>IF('CARGA CONSOLIDADO IPS'!CR53&lt;&gt;"",'CARGA CONSOLIDADO IPS'!CR53,IF(U1369="","",IF(U1369&gt;0,"N. D.")))</f>
        <v/>
      </c>
    </row>
    <row r="1370" spans="1:14" x14ac:dyDescent="0.25">
      <c r="A1370" s="288" t="str">
        <f t="shared" si="66"/>
        <v>SEDE</v>
      </c>
      <c r="B1370" s="288" t="str">
        <f t="shared" si="67"/>
        <v>POLICIA</v>
      </c>
      <c r="C1370" s="288" t="str">
        <f t="shared" si="68"/>
        <v/>
      </c>
      <c r="D1370" s="288">
        <v>54</v>
      </c>
      <c r="E1370" s="288" t="s">
        <v>300</v>
      </c>
      <c r="F1370" s="288" t="s">
        <v>29</v>
      </c>
      <c r="G1370" s="288" t="str">
        <f>IF('CARGA CONSOLIDADO IPS'!CK54&lt;&gt;"",'CARGA CONSOLIDADO IPS'!CK54,IF(N1370="","",IF(N1370&gt;0,"N. D.")))</f>
        <v/>
      </c>
      <c r="H1370" s="292" t="str">
        <f>IF('CARGA CONSOLIDADO IPS'!CL54&lt;&gt;"",'CARGA CONSOLIDADO IPS'!CL54,IF(O1370="","",IF(O1370&gt;0,"N. D.")))</f>
        <v/>
      </c>
      <c r="I1370" s="292" t="str">
        <f>IF('CARGA CONSOLIDADO IPS'!CM54&lt;&gt;"",'CARGA CONSOLIDADO IPS'!CM54,IF(P1370="","",IF(P1370&gt;0,"N. D.")))</f>
        <v/>
      </c>
      <c r="J1370" s="292" t="str">
        <f>IF('CARGA CONSOLIDADO IPS'!CN54&lt;&gt;"",'CARGA CONSOLIDADO IPS'!CN54,IF(Q1370="","",IF(Q1370&gt;0,"N. D.")))</f>
        <v/>
      </c>
      <c r="K1370" s="292" t="str">
        <f>IF('CARGA CONSOLIDADO IPS'!CO54&lt;&gt;"",'CARGA CONSOLIDADO IPS'!CO54,IF(R1370="","",IF(R1370&gt;0,"N. D.")))</f>
        <v/>
      </c>
      <c r="L1370" s="292" t="str">
        <f>IF('CARGA CONSOLIDADO IPS'!CP54&lt;&gt;"",'CARGA CONSOLIDADO IPS'!CP54,IF(S1370="","",IF(S1370&gt;0,"N. D.")))</f>
        <v/>
      </c>
      <c r="M1370" s="292" t="str">
        <f>IF('CARGA CONSOLIDADO IPS'!CQ54&lt;&gt;"",'CARGA CONSOLIDADO IPS'!CQ54,IF(T1370="","",IF(T1370&gt;0,"N. D.")))</f>
        <v/>
      </c>
      <c r="N1370" s="292" t="str">
        <f>IF('CARGA CONSOLIDADO IPS'!CR54&lt;&gt;"",'CARGA CONSOLIDADO IPS'!CR54,IF(U1370="","",IF(U1370&gt;0,"N. D.")))</f>
        <v/>
      </c>
    </row>
    <row r="1371" spans="1:14" x14ac:dyDescent="0.25">
      <c r="A1371" s="288" t="str">
        <f t="shared" si="66"/>
        <v>SEDE</v>
      </c>
      <c r="B1371" s="288" t="str">
        <f t="shared" si="67"/>
        <v>POLICIA</v>
      </c>
      <c r="C1371" s="288" t="str">
        <f t="shared" si="68"/>
        <v/>
      </c>
      <c r="D1371" s="288">
        <v>55</v>
      </c>
      <c r="E1371" s="288" t="s">
        <v>300</v>
      </c>
      <c r="F1371" s="288" t="s">
        <v>29</v>
      </c>
      <c r="G1371" s="288" t="str">
        <f>IF('CARGA CONSOLIDADO IPS'!CK55&lt;&gt;"",'CARGA CONSOLIDADO IPS'!CK55,IF(N1371="","",IF(N1371&gt;0,"N. D.")))</f>
        <v/>
      </c>
      <c r="H1371" s="292" t="str">
        <f>IF('CARGA CONSOLIDADO IPS'!CL55&lt;&gt;"",'CARGA CONSOLIDADO IPS'!CL55,IF(O1371="","",IF(O1371&gt;0,"N. D.")))</f>
        <v/>
      </c>
      <c r="I1371" s="292" t="str">
        <f>IF('CARGA CONSOLIDADO IPS'!CM55&lt;&gt;"",'CARGA CONSOLIDADO IPS'!CM55,IF(P1371="","",IF(P1371&gt;0,"N. D.")))</f>
        <v/>
      </c>
      <c r="J1371" s="292" t="str">
        <f>IF('CARGA CONSOLIDADO IPS'!CN55&lt;&gt;"",'CARGA CONSOLIDADO IPS'!CN55,IF(Q1371="","",IF(Q1371&gt;0,"N. D.")))</f>
        <v/>
      </c>
      <c r="K1371" s="292" t="str">
        <f>IF('CARGA CONSOLIDADO IPS'!CO55&lt;&gt;"",'CARGA CONSOLIDADO IPS'!CO55,IF(R1371="","",IF(R1371&gt;0,"N. D.")))</f>
        <v/>
      </c>
      <c r="L1371" s="292" t="str">
        <f>IF('CARGA CONSOLIDADO IPS'!CP55&lt;&gt;"",'CARGA CONSOLIDADO IPS'!CP55,IF(S1371="","",IF(S1371&gt;0,"N. D.")))</f>
        <v/>
      </c>
      <c r="M1371" s="292" t="str">
        <f>IF('CARGA CONSOLIDADO IPS'!CQ55&lt;&gt;"",'CARGA CONSOLIDADO IPS'!CQ55,IF(T1371="","",IF(T1371&gt;0,"N. D.")))</f>
        <v/>
      </c>
      <c r="N1371" s="292" t="str">
        <f>IF('CARGA CONSOLIDADO IPS'!CR55&lt;&gt;"",'CARGA CONSOLIDADO IPS'!CR55,IF(U1371="","",IF(U1371&gt;0,"N. D.")))</f>
        <v/>
      </c>
    </row>
    <row r="1372" spans="1:14" x14ac:dyDescent="0.25">
      <c r="A1372" s="288" t="str">
        <f t="shared" si="66"/>
        <v>SEDE</v>
      </c>
      <c r="B1372" s="288" t="str">
        <f t="shared" si="67"/>
        <v>POLICIA</v>
      </c>
      <c r="C1372" s="288" t="str">
        <f t="shared" si="68"/>
        <v/>
      </c>
      <c r="D1372" s="288">
        <v>56</v>
      </c>
      <c r="E1372" s="288" t="s">
        <v>300</v>
      </c>
      <c r="F1372" s="288" t="s">
        <v>29</v>
      </c>
      <c r="G1372" s="288" t="str">
        <f>IF('CARGA CONSOLIDADO IPS'!CK56&lt;&gt;"",'CARGA CONSOLIDADO IPS'!CK56,IF(N1372="","",IF(N1372&gt;0,"N. D.")))</f>
        <v/>
      </c>
      <c r="H1372" s="292" t="str">
        <f>IF('CARGA CONSOLIDADO IPS'!CL56&lt;&gt;"",'CARGA CONSOLIDADO IPS'!CL56,IF(O1372="","",IF(O1372&gt;0,"N. D.")))</f>
        <v/>
      </c>
      <c r="I1372" s="292" t="str">
        <f>IF('CARGA CONSOLIDADO IPS'!CM56&lt;&gt;"",'CARGA CONSOLIDADO IPS'!CM56,IF(P1372="","",IF(P1372&gt;0,"N. D.")))</f>
        <v/>
      </c>
      <c r="J1372" s="292" t="str">
        <f>IF('CARGA CONSOLIDADO IPS'!CN56&lt;&gt;"",'CARGA CONSOLIDADO IPS'!CN56,IF(Q1372="","",IF(Q1372&gt;0,"N. D.")))</f>
        <v/>
      </c>
      <c r="K1372" s="292" t="str">
        <f>IF('CARGA CONSOLIDADO IPS'!CO56&lt;&gt;"",'CARGA CONSOLIDADO IPS'!CO56,IF(R1372="","",IF(R1372&gt;0,"N. D.")))</f>
        <v/>
      </c>
      <c r="L1372" s="292" t="str">
        <f>IF('CARGA CONSOLIDADO IPS'!CP56&lt;&gt;"",'CARGA CONSOLIDADO IPS'!CP56,IF(S1372="","",IF(S1372&gt;0,"N. D.")))</f>
        <v/>
      </c>
      <c r="M1372" s="292" t="str">
        <f>IF('CARGA CONSOLIDADO IPS'!CQ56&lt;&gt;"",'CARGA CONSOLIDADO IPS'!CQ56,IF(T1372="","",IF(T1372&gt;0,"N. D.")))</f>
        <v/>
      </c>
      <c r="N1372" s="292" t="str">
        <f>IF('CARGA CONSOLIDADO IPS'!CR56&lt;&gt;"",'CARGA CONSOLIDADO IPS'!CR56,IF(U1372="","",IF(U1372&gt;0,"N. D.")))</f>
        <v/>
      </c>
    </row>
    <row r="1373" spans="1:14" x14ac:dyDescent="0.25">
      <c r="A1373" s="288" t="str">
        <f t="shared" si="66"/>
        <v>SEDE</v>
      </c>
      <c r="B1373" s="288" t="str">
        <f t="shared" si="67"/>
        <v>POLICIA</v>
      </c>
      <c r="C1373" s="288" t="str">
        <f t="shared" si="68"/>
        <v/>
      </c>
      <c r="D1373" s="288">
        <v>57</v>
      </c>
      <c r="E1373" s="288" t="s">
        <v>300</v>
      </c>
      <c r="F1373" s="288" t="s">
        <v>29</v>
      </c>
      <c r="G1373" s="288" t="str">
        <f>IF('CARGA CONSOLIDADO IPS'!CK57&lt;&gt;"",'CARGA CONSOLIDADO IPS'!CK57,IF(N1373="","",IF(N1373&gt;0,"N. D.")))</f>
        <v/>
      </c>
      <c r="H1373" s="292" t="str">
        <f>IF('CARGA CONSOLIDADO IPS'!CL57&lt;&gt;"",'CARGA CONSOLIDADO IPS'!CL57,IF(O1373="","",IF(O1373&gt;0,"N. D.")))</f>
        <v/>
      </c>
      <c r="I1373" s="292" t="str">
        <f>IF('CARGA CONSOLIDADO IPS'!CM57&lt;&gt;"",'CARGA CONSOLIDADO IPS'!CM57,IF(P1373="","",IF(P1373&gt;0,"N. D.")))</f>
        <v/>
      </c>
      <c r="J1373" s="292" t="str">
        <f>IF('CARGA CONSOLIDADO IPS'!CN57&lt;&gt;"",'CARGA CONSOLIDADO IPS'!CN57,IF(Q1373="","",IF(Q1373&gt;0,"N. D.")))</f>
        <v/>
      </c>
      <c r="K1373" s="292" t="str">
        <f>IF('CARGA CONSOLIDADO IPS'!CO57&lt;&gt;"",'CARGA CONSOLIDADO IPS'!CO57,IF(R1373="","",IF(R1373&gt;0,"N. D.")))</f>
        <v/>
      </c>
      <c r="L1373" s="292" t="str">
        <f>IF('CARGA CONSOLIDADO IPS'!CP57&lt;&gt;"",'CARGA CONSOLIDADO IPS'!CP57,IF(S1373="","",IF(S1373&gt;0,"N. D.")))</f>
        <v/>
      </c>
      <c r="M1373" s="292" t="str">
        <f>IF('CARGA CONSOLIDADO IPS'!CQ57&lt;&gt;"",'CARGA CONSOLIDADO IPS'!CQ57,IF(T1373="","",IF(T1373&gt;0,"N. D.")))</f>
        <v/>
      </c>
      <c r="N1373" s="292" t="str">
        <f>IF('CARGA CONSOLIDADO IPS'!CR57&lt;&gt;"",'CARGA CONSOLIDADO IPS'!CR57,IF(U1373="","",IF(U1373&gt;0,"N. D.")))</f>
        <v/>
      </c>
    </row>
    <row r="1374" spans="1:14" x14ac:dyDescent="0.25">
      <c r="A1374" s="288" t="str">
        <f t="shared" si="66"/>
        <v>SEDE</v>
      </c>
      <c r="B1374" s="288" t="str">
        <f t="shared" si="67"/>
        <v>POLICIA</v>
      </c>
      <c r="C1374" s="288" t="str">
        <f t="shared" si="68"/>
        <v/>
      </c>
      <c r="D1374" s="288">
        <v>58</v>
      </c>
      <c r="E1374" s="288" t="s">
        <v>300</v>
      </c>
      <c r="F1374" s="288" t="s">
        <v>29</v>
      </c>
      <c r="G1374" s="288" t="str">
        <f>IF('CARGA CONSOLIDADO IPS'!CK58&lt;&gt;"",'CARGA CONSOLIDADO IPS'!CK58,IF(N1374="","",IF(N1374&gt;0,"N. D.")))</f>
        <v/>
      </c>
      <c r="H1374" s="292" t="str">
        <f>IF('CARGA CONSOLIDADO IPS'!CL58&lt;&gt;"",'CARGA CONSOLIDADO IPS'!CL58,IF(O1374="","",IF(O1374&gt;0,"N. D.")))</f>
        <v/>
      </c>
      <c r="I1374" s="292" t="str">
        <f>IF('CARGA CONSOLIDADO IPS'!CM58&lt;&gt;"",'CARGA CONSOLIDADO IPS'!CM58,IF(P1374="","",IF(P1374&gt;0,"N. D.")))</f>
        <v/>
      </c>
      <c r="J1374" s="292" t="str">
        <f>IF('CARGA CONSOLIDADO IPS'!CN58&lt;&gt;"",'CARGA CONSOLIDADO IPS'!CN58,IF(Q1374="","",IF(Q1374&gt;0,"N. D.")))</f>
        <v/>
      </c>
      <c r="K1374" s="292" t="str">
        <f>IF('CARGA CONSOLIDADO IPS'!CO58&lt;&gt;"",'CARGA CONSOLIDADO IPS'!CO58,IF(R1374="","",IF(R1374&gt;0,"N. D.")))</f>
        <v/>
      </c>
      <c r="L1374" s="292" t="str">
        <f>IF('CARGA CONSOLIDADO IPS'!CP58&lt;&gt;"",'CARGA CONSOLIDADO IPS'!CP58,IF(S1374="","",IF(S1374&gt;0,"N. D.")))</f>
        <v/>
      </c>
      <c r="M1374" s="292" t="str">
        <f>IF('CARGA CONSOLIDADO IPS'!CQ58&lt;&gt;"",'CARGA CONSOLIDADO IPS'!CQ58,IF(T1374="","",IF(T1374&gt;0,"N. D.")))</f>
        <v/>
      </c>
      <c r="N1374" s="292" t="str">
        <f>IF('CARGA CONSOLIDADO IPS'!CR58&lt;&gt;"",'CARGA CONSOLIDADO IPS'!CR58,IF(U1374="","",IF(U1374&gt;0,"N. D.")))</f>
        <v/>
      </c>
    </row>
    <row r="1375" spans="1:14" x14ac:dyDescent="0.25">
      <c r="A1375" s="288" t="str">
        <f t="shared" si="66"/>
        <v>SEDE</v>
      </c>
      <c r="B1375" s="288" t="str">
        <f t="shared" si="67"/>
        <v>POLICIA</v>
      </c>
      <c r="C1375" s="288" t="str">
        <f t="shared" si="68"/>
        <v/>
      </c>
      <c r="D1375" s="288">
        <v>59</v>
      </c>
      <c r="E1375" s="288" t="s">
        <v>300</v>
      </c>
      <c r="F1375" s="288" t="s">
        <v>29</v>
      </c>
      <c r="G1375" s="288" t="str">
        <f>IF('CARGA CONSOLIDADO IPS'!CK59&lt;&gt;"",'CARGA CONSOLIDADO IPS'!CK59,IF(N1375="","",IF(N1375&gt;0,"N. D.")))</f>
        <v/>
      </c>
      <c r="H1375" s="292" t="str">
        <f>IF('CARGA CONSOLIDADO IPS'!CL59&lt;&gt;"",'CARGA CONSOLIDADO IPS'!CL59,IF(O1375="","",IF(O1375&gt;0,"N. D.")))</f>
        <v/>
      </c>
      <c r="I1375" s="292" t="str">
        <f>IF('CARGA CONSOLIDADO IPS'!CM59&lt;&gt;"",'CARGA CONSOLIDADO IPS'!CM59,IF(P1375="","",IF(P1375&gt;0,"N. D.")))</f>
        <v/>
      </c>
      <c r="J1375" s="292" t="str">
        <f>IF('CARGA CONSOLIDADO IPS'!CN59&lt;&gt;"",'CARGA CONSOLIDADO IPS'!CN59,IF(Q1375="","",IF(Q1375&gt;0,"N. D.")))</f>
        <v/>
      </c>
      <c r="K1375" s="292" t="str">
        <f>IF('CARGA CONSOLIDADO IPS'!CO59&lt;&gt;"",'CARGA CONSOLIDADO IPS'!CO59,IF(R1375="","",IF(R1375&gt;0,"N. D.")))</f>
        <v/>
      </c>
      <c r="L1375" s="292" t="str">
        <f>IF('CARGA CONSOLIDADO IPS'!CP59&lt;&gt;"",'CARGA CONSOLIDADO IPS'!CP59,IF(S1375="","",IF(S1375&gt;0,"N. D.")))</f>
        <v/>
      </c>
      <c r="M1375" s="292" t="str">
        <f>IF('CARGA CONSOLIDADO IPS'!CQ59&lt;&gt;"",'CARGA CONSOLIDADO IPS'!CQ59,IF(T1375="","",IF(T1375&gt;0,"N. D.")))</f>
        <v/>
      </c>
      <c r="N1375" s="292" t="str">
        <f>IF('CARGA CONSOLIDADO IPS'!CR59&lt;&gt;"",'CARGA CONSOLIDADO IPS'!CR59,IF(U1375="","",IF(U1375&gt;0,"N. D.")))</f>
        <v/>
      </c>
    </row>
    <row r="1376" spans="1:14" x14ac:dyDescent="0.25">
      <c r="A1376" s="288" t="str">
        <f t="shared" si="66"/>
        <v>SEDE</v>
      </c>
      <c r="B1376" s="288" t="str">
        <f t="shared" si="67"/>
        <v>POLICIA</v>
      </c>
      <c r="C1376" s="288" t="str">
        <f t="shared" si="68"/>
        <v/>
      </c>
      <c r="D1376" s="288">
        <v>60</v>
      </c>
      <c r="E1376" s="288" t="s">
        <v>300</v>
      </c>
      <c r="F1376" s="288" t="s">
        <v>29</v>
      </c>
      <c r="G1376" s="288" t="str">
        <f>IF('CARGA CONSOLIDADO IPS'!CK60&lt;&gt;"",'CARGA CONSOLIDADO IPS'!CK60,IF(N1376="","",IF(N1376&gt;0,"N. D.")))</f>
        <v/>
      </c>
      <c r="H1376" s="292" t="str">
        <f>IF('CARGA CONSOLIDADO IPS'!CL60&lt;&gt;"",'CARGA CONSOLIDADO IPS'!CL60,IF(O1376="","",IF(O1376&gt;0,"N. D.")))</f>
        <v/>
      </c>
      <c r="I1376" s="292" t="str">
        <f>IF('CARGA CONSOLIDADO IPS'!CM60&lt;&gt;"",'CARGA CONSOLIDADO IPS'!CM60,IF(P1376="","",IF(P1376&gt;0,"N. D.")))</f>
        <v/>
      </c>
      <c r="J1376" s="292" t="str">
        <f>IF('CARGA CONSOLIDADO IPS'!CN60&lt;&gt;"",'CARGA CONSOLIDADO IPS'!CN60,IF(Q1376="","",IF(Q1376&gt;0,"N. D.")))</f>
        <v/>
      </c>
      <c r="K1376" s="292" t="str">
        <f>IF('CARGA CONSOLIDADO IPS'!CO60&lt;&gt;"",'CARGA CONSOLIDADO IPS'!CO60,IF(R1376="","",IF(R1376&gt;0,"N. D.")))</f>
        <v/>
      </c>
      <c r="L1376" s="292" t="str">
        <f>IF('CARGA CONSOLIDADO IPS'!CP60&lt;&gt;"",'CARGA CONSOLIDADO IPS'!CP60,IF(S1376="","",IF(S1376&gt;0,"N. D.")))</f>
        <v/>
      </c>
      <c r="M1376" s="292" t="str">
        <f>IF('CARGA CONSOLIDADO IPS'!CQ60&lt;&gt;"",'CARGA CONSOLIDADO IPS'!CQ60,IF(T1376="","",IF(T1376&gt;0,"N. D.")))</f>
        <v/>
      </c>
      <c r="N1376" s="292" t="str">
        <f>IF('CARGA CONSOLIDADO IPS'!CR60&lt;&gt;"",'CARGA CONSOLIDADO IPS'!CR60,IF(U1376="","",IF(U1376&gt;0,"N. D.")))</f>
        <v/>
      </c>
    </row>
    <row r="1377" spans="1:14" x14ac:dyDescent="0.25">
      <c r="A1377" s="288" t="str">
        <f t="shared" si="66"/>
        <v>SEDE</v>
      </c>
      <c r="B1377" s="288" t="str">
        <f t="shared" si="67"/>
        <v>POLICIA</v>
      </c>
      <c r="C1377" s="288" t="str">
        <f t="shared" si="68"/>
        <v/>
      </c>
      <c r="D1377" s="288">
        <v>61</v>
      </c>
      <c r="E1377" s="288" t="s">
        <v>300</v>
      </c>
      <c r="F1377" s="288" t="s">
        <v>29</v>
      </c>
      <c r="G1377" s="288" t="str">
        <f>IF('CARGA CONSOLIDADO IPS'!CK61&lt;&gt;"",'CARGA CONSOLIDADO IPS'!CK61,IF(N1377="","",IF(N1377&gt;0,"N. D.")))</f>
        <v/>
      </c>
      <c r="H1377" s="292" t="str">
        <f>IF('CARGA CONSOLIDADO IPS'!CL61&lt;&gt;"",'CARGA CONSOLIDADO IPS'!CL61,IF(O1377="","",IF(O1377&gt;0,"N. D.")))</f>
        <v/>
      </c>
      <c r="I1377" s="292" t="str">
        <f>IF('CARGA CONSOLIDADO IPS'!CM61&lt;&gt;"",'CARGA CONSOLIDADO IPS'!CM61,IF(P1377="","",IF(P1377&gt;0,"N. D.")))</f>
        <v/>
      </c>
      <c r="J1377" s="292" t="str">
        <f>IF('CARGA CONSOLIDADO IPS'!CN61&lt;&gt;"",'CARGA CONSOLIDADO IPS'!CN61,IF(Q1377="","",IF(Q1377&gt;0,"N. D.")))</f>
        <v/>
      </c>
      <c r="K1377" s="292" t="str">
        <f>IF('CARGA CONSOLIDADO IPS'!CO61&lt;&gt;"",'CARGA CONSOLIDADO IPS'!CO61,IF(R1377="","",IF(R1377&gt;0,"N. D.")))</f>
        <v/>
      </c>
      <c r="L1377" s="292" t="str">
        <f>IF('CARGA CONSOLIDADO IPS'!CP61&lt;&gt;"",'CARGA CONSOLIDADO IPS'!CP61,IF(S1377="","",IF(S1377&gt;0,"N. D.")))</f>
        <v/>
      </c>
      <c r="M1377" s="292" t="str">
        <f>IF('CARGA CONSOLIDADO IPS'!CQ61&lt;&gt;"",'CARGA CONSOLIDADO IPS'!CQ61,IF(T1377="","",IF(T1377&gt;0,"N. D.")))</f>
        <v/>
      </c>
      <c r="N1377" s="292" t="str">
        <f>IF('CARGA CONSOLIDADO IPS'!CR61&lt;&gt;"",'CARGA CONSOLIDADO IPS'!CR61,IF(U1377="","",IF(U1377&gt;0,"N. D.")))</f>
        <v/>
      </c>
    </row>
    <row r="1378" spans="1:14" x14ac:dyDescent="0.25">
      <c r="A1378" s="288" t="str">
        <f t="shared" si="66"/>
        <v>SEDE</v>
      </c>
      <c r="B1378" s="288" t="str">
        <f t="shared" si="67"/>
        <v>POLICIA</v>
      </c>
      <c r="C1378" s="288" t="str">
        <f t="shared" si="68"/>
        <v/>
      </c>
      <c r="D1378" s="288">
        <v>62</v>
      </c>
      <c r="E1378" s="288" t="s">
        <v>300</v>
      </c>
      <c r="F1378" s="288" t="s">
        <v>29</v>
      </c>
      <c r="G1378" s="288" t="str">
        <f>IF('CARGA CONSOLIDADO IPS'!CK62&lt;&gt;"",'CARGA CONSOLIDADO IPS'!CK62,IF(N1378="","",IF(N1378&gt;0,"N. D.")))</f>
        <v/>
      </c>
      <c r="H1378" s="292" t="str">
        <f>IF('CARGA CONSOLIDADO IPS'!CL62&lt;&gt;"",'CARGA CONSOLIDADO IPS'!CL62,IF(O1378="","",IF(O1378&gt;0,"N. D.")))</f>
        <v/>
      </c>
      <c r="I1378" s="292" t="str">
        <f>IF('CARGA CONSOLIDADO IPS'!CM62&lt;&gt;"",'CARGA CONSOLIDADO IPS'!CM62,IF(P1378="","",IF(P1378&gt;0,"N. D.")))</f>
        <v/>
      </c>
      <c r="J1378" s="292" t="str">
        <f>IF('CARGA CONSOLIDADO IPS'!CN62&lt;&gt;"",'CARGA CONSOLIDADO IPS'!CN62,IF(Q1378="","",IF(Q1378&gt;0,"N. D.")))</f>
        <v/>
      </c>
      <c r="K1378" s="292" t="str">
        <f>IF('CARGA CONSOLIDADO IPS'!CO62&lt;&gt;"",'CARGA CONSOLIDADO IPS'!CO62,IF(R1378="","",IF(R1378&gt;0,"N. D.")))</f>
        <v/>
      </c>
      <c r="L1378" s="292" t="str">
        <f>IF('CARGA CONSOLIDADO IPS'!CP62&lt;&gt;"",'CARGA CONSOLIDADO IPS'!CP62,IF(S1378="","",IF(S1378&gt;0,"N. D.")))</f>
        <v/>
      </c>
      <c r="M1378" s="292" t="str">
        <f>IF('CARGA CONSOLIDADO IPS'!CQ62&lt;&gt;"",'CARGA CONSOLIDADO IPS'!CQ62,IF(T1378="","",IF(T1378&gt;0,"N. D.")))</f>
        <v/>
      </c>
      <c r="N1378" s="292" t="str">
        <f>IF('CARGA CONSOLIDADO IPS'!CR62&lt;&gt;"",'CARGA CONSOLIDADO IPS'!CR62,IF(U1378="","",IF(U1378&gt;0,"N. D.")))</f>
        <v/>
      </c>
    </row>
    <row r="1379" spans="1:14" x14ac:dyDescent="0.25">
      <c r="A1379" s="288" t="str">
        <f t="shared" si="66"/>
        <v>SEDE</v>
      </c>
      <c r="B1379" s="288" t="str">
        <f t="shared" si="67"/>
        <v>POLICIA</v>
      </c>
      <c r="C1379" s="288" t="str">
        <f t="shared" si="68"/>
        <v/>
      </c>
      <c r="D1379" s="288">
        <v>63</v>
      </c>
      <c r="E1379" s="288" t="s">
        <v>300</v>
      </c>
      <c r="F1379" s="288" t="s">
        <v>29</v>
      </c>
      <c r="G1379" s="288" t="str">
        <f>IF('CARGA CONSOLIDADO IPS'!CK63&lt;&gt;"",'CARGA CONSOLIDADO IPS'!CK63,IF(N1379="","",IF(N1379&gt;0,"N. D.")))</f>
        <v/>
      </c>
      <c r="H1379" s="292" t="str">
        <f>IF('CARGA CONSOLIDADO IPS'!CL63&lt;&gt;"",'CARGA CONSOLIDADO IPS'!CL63,IF(O1379="","",IF(O1379&gt;0,"N. D.")))</f>
        <v/>
      </c>
      <c r="I1379" s="292" t="str">
        <f>IF('CARGA CONSOLIDADO IPS'!CM63&lt;&gt;"",'CARGA CONSOLIDADO IPS'!CM63,IF(P1379="","",IF(P1379&gt;0,"N. D.")))</f>
        <v/>
      </c>
      <c r="J1379" s="292" t="str">
        <f>IF('CARGA CONSOLIDADO IPS'!CN63&lt;&gt;"",'CARGA CONSOLIDADO IPS'!CN63,IF(Q1379="","",IF(Q1379&gt;0,"N. D.")))</f>
        <v/>
      </c>
      <c r="K1379" s="292" t="str">
        <f>IF('CARGA CONSOLIDADO IPS'!CO63&lt;&gt;"",'CARGA CONSOLIDADO IPS'!CO63,IF(R1379="","",IF(R1379&gt;0,"N. D.")))</f>
        <v/>
      </c>
      <c r="L1379" s="292" t="str">
        <f>IF('CARGA CONSOLIDADO IPS'!CP63&lt;&gt;"",'CARGA CONSOLIDADO IPS'!CP63,IF(S1379="","",IF(S1379&gt;0,"N. D.")))</f>
        <v/>
      </c>
      <c r="M1379" s="292" t="str">
        <f>IF('CARGA CONSOLIDADO IPS'!CQ63&lt;&gt;"",'CARGA CONSOLIDADO IPS'!CQ63,IF(T1379="","",IF(T1379&gt;0,"N. D.")))</f>
        <v/>
      </c>
      <c r="N1379" s="292" t="str">
        <f>IF('CARGA CONSOLIDADO IPS'!CR63&lt;&gt;"",'CARGA CONSOLIDADO IPS'!CR63,IF(U1379="","",IF(U1379&gt;0,"N. D.")))</f>
        <v/>
      </c>
    </row>
    <row r="1380" spans="1:14" x14ac:dyDescent="0.25">
      <c r="A1380" s="288" t="str">
        <f t="shared" si="66"/>
        <v>SEDE</v>
      </c>
      <c r="B1380" s="288" t="str">
        <f t="shared" si="67"/>
        <v>POLICIA</v>
      </c>
      <c r="C1380" s="288" t="str">
        <f t="shared" si="68"/>
        <v/>
      </c>
      <c r="D1380" s="288">
        <v>64</v>
      </c>
      <c r="E1380" s="288" t="s">
        <v>300</v>
      </c>
      <c r="F1380" s="288" t="s">
        <v>29</v>
      </c>
      <c r="G1380" s="288" t="str">
        <f>IF('CARGA CONSOLIDADO IPS'!CK64&lt;&gt;"",'CARGA CONSOLIDADO IPS'!CK64,IF(N1380="","",IF(N1380&gt;0,"N. D.")))</f>
        <v/>
      </c>
      <c r="H1380" s="292" t="str">
        <f>IF('CARGA CONSOLIDADO IPS'!CL64&lt;&gt;"",'CARGA CONSOLIDADO IPS'!CL64,IF(O1380="","",IF(O1380&gt;0,"N. D.")))</f>
        <v/>
      </c>
      <c r="I1380" s="292" t="str">
        <f>IF('CARGA CONSOLIDADO IPS'!CM64&lt;&gt;"",'CARGA CONSOLIDADO IPS'!CM64,IF(P1380="","",IF(P1380&gt;0,"N. D.")))</f>
        <v/>
      </c>
      <c r="J1380" s="292" t="str">
        <f>IF('CARGA CONSOLIDADO IPS'!CN64&lt;&gt;"",'CARGA CONSOLIDADO IPS'!CN64,IF(Q1380="","",IF(Q1380&gt;0,"N. D.")))</f>
        <v/>
      </c>
      <c r="K1380" s="292" t="str">
        <f>IF('CARGA CONSOLIDADO IPS'!CO64&lt;&gt;"",'CARGA CONSOLIDADO IPS'!CO64,IF(R1380="","",IF(R1380&gt;0,"N. D.")))</f>
        <v/>
      </c>
      <c r="L1380" s="292" t="str">
        <f>IF('CARGA CONSOLIDADO IPS'!CP64&lt;&gt;"",'CARGA CONSOLIDADO IPS'!CP64,IF(S1380="","",IF(S1380&gt;0,"N. D.")))</f>
        <v/>
      </c>
      <c r="M1380" s="292" t="str">
        <f>IF('CARGA CONSOLIDADO IPS'!CQ64&lt;&gt;"",'CARGA CONSOLIDADO IPS'!CQ64,IF(T1380="","",IF(T1380&gt;0,"N. D.")))</f>
        <v/>
      </c>
      <c r="N1380" s="292" t="str">
        <f>IF('CARGA CONSOLIDADO IPS'!CR64&lt;&gt;"",'CARGA CONSOLIDADO IPS'!CR64,IF(U1380="","",IF(U1380&gt;0,"N. D.")))</f>
        <v/>
      </c>
    </row>
    <row r="1381" spans="1:14" x14ac:dyDescent="0.25">
      <c r="A1381" s="288" t="str">
        <f t="shared" si="66"/>
        <v>SEDE</v>
      </c>
      <c r="B1381" s="288" t="str">
        <f t="shared" si="67"/>
        <v>POLICIA</v>
      </c>
      <c r="C1381" s="288" t="str">
        <f t="shared" si="68"/>
        <v/>
      </c>
      <c r="D1381" s="288">
        <v>65</v>
      </c>
      <c r="E1381" s="288" t="s">
        <v>300</v>
      </c>
      <c r="F1381" s="288" t="s">
        <v>29</v>
      </c>
      <c r="G1381" s="288" t="str">
        <f>IF('CARGA CONSOLIDADO IPS'!CK65&lt;&gt;"",'CARGA CONSOLIDADO IPS'!CK65,IF(N1381="","",IF(N1381&gt;0,"N. D.")))</f>
        <v/>
      </c>
      <c r="H1381" s="292" t="str">
        <f>IF('CARGA CONSOLIDADO IPS'!CL65&lt;&gt;"",'CARGA CONSOLIDADO IPS'!CL65,IF(O1381="","",IF(O1381&gt;0,"N. D.")))</f>
        <v/>
      </c>
      <c r="I1381" s="292" t="str">
        <f>IF('CARGA CONSOLIDADO IPS'!CM65&lt;&gt;"",'CARGA CONSOLIDADO IPS'!CM65,IF(P1381="","",IF(P1381&gt;0,"N. D.")))</f>
        <v/>
      </c>
      <c r="J1381" s="292" t="str">
        <f>IF('CARGA CONSOLIDADO IPS'!CN65&lt;&gt;"",'CARGA CONSOLIDADO IPS'!CN65,IF(Q1381="","",IF(Q1381&gt;0,"N. D.")))</f>
        <v/>
      </c>
      <c r="K1381" s="292" t="str">
        <f>IF('CARGA CONSOLIDADO IPS'!CO65&lt;&gt;"",'CARGA CONSOLIDADO IPS'!CO65,IF(R1381="","",IF(R1381&gt;0,"N. D.")))</f>
        <v/>
      </c>
      <c r="L1381" s="292" t="str">
        <f>IF('CARGA CONSOLIDADO IPS'!CP65&lt;&gt;"",'CARGA CONSOLIDADO IPS'!CP65,IF(S1381="","",IF(S1381&gt;0,"N. D.")))</f>
        <v/>
      </c>
      <c r="M1381" s="292" t="str">
        <f>IF('CARGA CONSOLIDADO IPS'!CQ65&lt;&gt;"",'CARGA CONSOLIDADO IPS'!CQ65,IF(T1381="","",IF(T1381&gt;0,"N. D.")))</f>
        <v/>
      </c>
      <c r="N1381" s="292" t="str">
        <f>IF('CARGA CONSOLIDADO IPS'!CR65&lt;&gt;"",'CARGA CONSOLIDADO IPS'!CR65,IF(U1381="","",IF(U1381&gt;0,"N. D.")))</f>
        <v/>
      </c>
    </row>
    <row r="1382" spans="1:14" x14ac:dyDescent="0.25">
      <c r="A1382" s="288" t="str">
        <f t="shared" si="66"/>
        <v>SEDE</v>
      </c>
      <c r="B1382" s="288" t="str">
        <f t="shared" si="67"/>
        <v>POLICIA</v>
      </c>
      <c r="C1382" s="288" t="str">
        <f t="shared" si="68"/>
        <v/>
      </c>
      <c r="D1382" s="288">
        <v>66</v>
      </c>
      <c r="E1382" s="288" t="s">
        <v>300</v>
      </c>
      <c r="F1382" s="288" t="s">
        <v>29</v>
      </c>
      <c r="G1382" s="288" t="str">
        <f>IF('CARGA CONSOLIDADO IPS'!CK66&lt;&gt;"",'CARGA CONSOLIDADO IPS'!CK66,IF(N1382="","",IF(N1382&gt;0,"N. D.")))</f>
        <v/>
      </c>
      <c r="H1382" s="292" t="str">
        <f>IF('CARGA CONSOLIDADO IPS'!CL66&lt;&gt;"",'CARGA CONSOLIDADO IPS'!CL66,IF(O1382="","",IF(O1382&gt;0,"N. D.")))</f>
        <v/>
      </c>
      <c r="I1382" s="292" t="str">
        <f>IF('CARGA CONSOLIDADO IPS'!CM66&lt;&gt;"",'CARGA CONSOLIDADO IPS'!CM66,IF(P1382="","",IF(P1382&gt;0,"N. D.")))</f>
        <v/>
      </c>
      <c r="J1382" s="292" t="str">
        <f>IF('CARGA CONSOLIDADO IPS'!CN66&lt;&gt;"",'CARGA CONSOLIDADO IPS'!CN66,IF(Q1382="","",IF(Q1382&gt;0,"N. D.")))</f>
        <v/>
      </c>
      <c r="K1382" s="292" t="str">
        <f>IF('CARGA CONSOLIDADO IPS'!CO66&lt;&gt;"",'CARGA CONSOLIDADO IPS'!CO66,IF(R1382="","",IF(R1382&gt;0,"N. D.")))</f>
        <v/>
      </c>
      <c r="L1382" s="292" t="str">
        <f>IF('CARGA CONSOLIDADO IPS'!CP66&lt;&gt;"",'CARGA CONSOLIDADO IPS'!CP66,IF(S1382="","",IF(S1382&gt;0,"N. D.")))</f>
        <v/>
      </c>
      <c r="M1382" s="292" t="str">
        <f>IF('CARGA CONSOLIDADO IPS'!CQ66&lt;&gt;"",'CARGA CONSOLIDADO IPS'!CQ66,IF(T1382="","",IF(T1382&gt;0,"N. D.")))</f>
        <v/>
      </c>
      <c r="N1382" s="292" t="str">
        <f>IF('CARGA CONSOLIDADO IPS'!CR66&lt;&gt;"",'CARGA CONSOLIDADO IPS'!CR66,IF(U1382="","",IF(U1382&gt;0,"N. D.")))</f>
        <v/>
      </c>
    </row>
    <row r="1383" spans="1:14" x14ac:dyDescent="0.25">
      <c r="A1383" s="288" t="str">
        <f t="shared" si="66"/>
        <v>SEDE</v>
      </c>
      <c r="B1383" s="288" t="str">
        <f t="shared" si="67"/>
        <v>POLICIA</v>
      </c>
      <c r="C1383" s="288" t="str">
        <f t="shared" si="68"/>
        <v/>
      </c>
      <c r="D1383" s="288">
        <v>67</v>
      </c>
      <c r="E1383" s="288" t="s">
        <v>300</v>
      </c>
      <c r="F1383" s="288" t="s">
        <v>29</v>
      </c>
      <c r="G1383" s="288" t="str">
        <f>IF('CARGA CONSOLIDADO IPS'!CK67&lt;&gt;"",'CARGA CONSOLIDADO IPS'!CK67,IF(N1383="","",IF(N1383&gt;0,"N. D.")))</f>
        <v/>
      </c>
      <c r="H1383" s="292" t="str">
        <f>IF('CARGA CONSOLIDADO IPS'!CL67&lt;&gt;"",'CARGA CONSOLIDADO IPS'!CL67,IF(O1383="","",IF(O1383&gt;0,"N. D.")))</f>
        <v/>
      </c>
      <c r="I1383" s="292" t="str">
        <f>IF('CARGA CONSOLIDADO IPS'!CM67&lt;&gt;"",'CARGA CONSOLIDADO IPS'!CM67,IF(P1383="","",IF(P1383&gt;0,"N. D.")))</f>
        <v/>
      </c>
      <c r="J1383" s="292" t="str">
        <f>IF('CARGA CONSOLIDADO IPS'!CN67&lt;&gt;"",'CARGA CONSOLIDADO IPS'!CN67,IF(Q1383="","",IF(Q1383&gt;0,"N. D.")))</f>
        <v/>
      </c>
      <c r="K1383" s="292" t="str">
        <f>IF('CARGA CONSOLIDADO IPS'!CO67&lt;&gt;"",'CARGA CONSOLIDADO IPS'!CO67,IF(R1383="","",IF(R1383&gt;0,"N. D.")))</f>
        <v/>
      </c>
      <c r="L1383" s="292" t="str">
        <f>IF('CARGA CONSOLIDADO IPS'!CP67&lt;&gt;"",'CARGA CONSOLIDADO IPS'!CP67,IF(S1383="","",IF(S1383&gt;0,"N. D.")))</f>
        <v/>
      </c>
      <c r="M1383" s="292" t="str">
        <f>IF('CARGA CONSOLIDADO IPS'!CQ67&lt;&gt;"",'CARGA CONSOLIDADO IPS'!CQ67,IF(T1383="","",IF(T1383&gt;0,"N. D.")))</f>
        <v/>
      </c>
      <c r="N1383" s="292" t="str">
        <f>IF('CARGA CONSOLIDADO IPS'!CR67&lt;&gt;"",'CARGA CONSOLIDADO IPS'!CR67,IF(U1383="","",IF(U1383&gt;0,"N. D.")))</f>
        <v/>
      </c>
    </row>
    <row r="1384" spans="1:14" x14ac:dyDescent="0.25">
      <c r="A1384" s="288" t="str">
        <f t="shared" si="66"/>
        <v>SEDE</v>
      </c>
      <c r="B1384" s="288" t="str">
        <f t="shared" si="67"/>
        <v>POLICIA</v>
      </c>
      <c r="C1384" s="288" t="str">
        <f t="shared" si="68"/>
        <v/>
      </c>
      <c r="D1384" s="288">
        <v>68</v>
      </c>
      <c r="E1384" s="288" t="s">
        <v>300</v>
      </c>
      <c r="F1384" s="288" t="s">
        <v>29</v>
      </c>
      <c r="G1384" s="288" t="str">
        <f>IF('CARGA CONSOLIDADO IPS'!CK68&lt;&gt;"",'CARGA CONSOLIDADO IPS'!CK68,IF(N1384="","",IF(N1384&gt;0,"N. D.")))</f>
        <v/>
      </c>
      <c r="H1384" s="292" t="str">
        <f>IF('CARGA CONSOLIDADO IPS'!CL68&lt;&gt;"",'CARGA CONSOLIDADO IPS'!CL68,IF(O1384="","",IF(O1384&gt;0,"N. D.")))</f>
        <v/>
      </c>
      <c r="I1384" s="292" t="str">
        <f>IF('CARGA CONSOLIDADO IPS'!CM68&lt;&gt;"",'CARGA CONSOLIDADO IPS'!CM68,IF(P1384="","",IF(P1384&gt;0,"N. D.")))</f>
        <v/>
      </c>
      <c r="J1384" s="292" t="str">
        <f>IF('CARGA CONSOLIDADO IPS'!CN68&lt;&gt;"",'CARGA CONSOLIDADO IPS'!CN68,IF(Q1384="","",IF(Q1384&gt;0,"N. D.")))</f>
        <v/>
      </c>
      <c r="K1384" s="292" t="str">
        <f>IF('CARGA CONSOLIDADO IPS'!CO68&lt;&gt;"",'CARGA CONSOLIDADO IPS'!CO68,IF(R1384="","",IF(R1384&gt;0,"N. D.")))</f>
        <v/>
      </c>
      <c r="L1384" s="292" t="str">
        <f>IF('CARGA CONSOLIDADO IPS'!CP68&lt;&gt;"",'CARGA CONSOLIDADO IPS'!CP68,IF(S1384="","",IF(S1384&gt;0,"N. D.")))</f>
        <v/>
      </c>
      <c r="M1384" s="292" t="str">
        <f>IF('CARGA CONSOLIDADO IPS'!CQ68&lt;&gt;"",'CARGA CONSOLIDADO IPS'!CQ68,IF(T1384="","",IF(T1384&gt;0,"N. D.")))</f>
        <v/>
      </c>
      <c r="N1384" s="292" t="str">
        <f>IF('CARGA CONSOLIDADO IPS'!CR68&lt;&gt;"",'CARGA CONSOLIDADO IPS'!CR68,IF(U1384="","",IF(U1384&gt;0,"N. D.")))</f>
        <v/>
      </c>
    </row>
    <row r="1385" spans="1:14" x14ac:dyDescent="0.25">
      <c r="A1385" s="288" t="str">
        <f t="shared" si="66"/>
        <v>SEDE</v>
      </c>
      <c r="B1385" s="288" t="str">
        <f t="shared" si="67"/>
        <v>POLICIA</v>
      </c>
      <c r="C1385" s="288" t="str">
        <f t="shared" si="68"/>
        <v/>
      </c>
      <c r="D1385" s="288">
        <v>69</v>
      </c>
      <c r="E1385" s="288" t="s">
        <v>300</v>
      </c>
      <c r="F1385" s="288" t="s">
        <v>29</v>
      </c>
      <c r="G1385" s="288" t="str">
        <f>IF('CARGA CONSOLIDADO IPS'!CK69&lt;&gt;"",'CARGA CONSOLIDADO IPS'!CK69,IF(N1385="","",IF(N1385&gt;0,"N. D.")))</f>
        <v/>
      </c>
      <c r="H1385" s="292" t="str">
        <f>IF('CARGA CONSOLIDADO IPS'!CL69&lt;&gt;"",'CARGA CONSOLIDADO IPS'!CL69,IF(O1385="","",IF(O1385&gt;0,"N. D.")))</f>
        <v/>
      </c>
      <c r="I1385" s="292" t="str">
        <f>IF('CARGA CONSOLIDADO IPS'!CM69&lt;&gt;"",'CARGA CONSOLIDADO IPS'!CM69,IF(P1385="","",IF(P1385&gt;0,"N. D.")))</f>
        <v/>
      </c>
      <c r="J1385" s="292" t="str">
        <f>IF('CARGA CONSOLIDADO IPS'!CN69&lt;&gt;"",'CARGA CONSOLIDADO IPS'!CN69,IF(Q1385="","",IF(Q1385&gt;0,"N. D.")))</f>
        <v/>
      </c>
      <c r="K1385" s="292" t="str">
        <f>IF('CARGA CONSOLIDADO IPS'!CO69&lt;&gt;"",'CARGA CONSOLIDADO IPS'!CO69,IF(R1385="","",IF(R1385&gt;0,"N. D.")))</f>
        <v/>
      </c>
      <c r="L1385" s="292" t="str">
        <f>IF('CARGA CONSOLIDADO IPS'!CP69&lt;&gt;"",'CARGA CONSOLIDADO IPS'!CP69,IF(S1385="","",IF(S1385&gt;0,"N. D.")))</f>
        <v/>
      </c>
      <c r="M1385" s="292" t="str">
        <f>IF('CARGA CONSOLIDADO IPS'!CQ69&lt;&gt;"",'CARGA CONSOLIDADO IPS'!CQ69,IF(T1385="","",IF(T1385&gt;0,"N. D.")))</f>
        <v/>
      </c>
      <c r="N1385" s="292" t="str">
        <f>IF('CARGA CONSOLIDADO IPS'!CR69&lt;&gt;"",'CARGA CONSOLIDADO IPS'!CR69,IF(U1385="","",IF(U1385&gt;0,"N. D.")))</f>
        <v/>
      </c>
    </row>
    <row r="1386" spans="1:14" x14ac:dyDescent="0.25">
      <c r="A1386" s="288" t="str">
        <f t="shared" si="66"/>
        <v>SEDE</v>
      </c>
      <c r="B1386" s="288" t="str">
        <f t="shared" si="67"/>
        <v>POLICIA</v>
      </c>
      <c r="C1386" s="288" t="str">
        <f t="shared" si="68"/>
        <v/>
      </c>
      <c r="D1386" s="288">
        <v>70</v>
      </c>
      <c r="E1386" s="288" t="s">
        <v>300</v>
      </c>
      <c r="F1386" s="288" t="s">
        <v>29</v>
      </c>
      <c r="G1386" s="288" t="str">
        <f>IF('CARGA CONSOLIDADO IPS'!CK70&lt;&gt;"",'CARGA CONSOLIDADO IPS'!CK70,IF(N1386="","",IF(N1386&gt;0,"N. D.")))</f>
        <v/>
      </c>
      <c r="H1386" s="292" t="str">
        <f>IF('CARGA CONSOLIDADO IPS'!CL70&lt;&gt;"",'CARGA CONSOLIDADO IPS'!CL70,IF(O1386="","",IF(O1386&gt;0,"N. D.")))</f>
        <v/>
      </c>
      <c r="I1386" s="292" t="str">
        <f>IF('CARGA CONSOLIDADO IPS'!CM70&lt;&gt;"",'CARGA CONSOLIDADO IPS'!CM70,IF(P1386="","",IF(P1386&gt;0,"N. D.")))</f>
        <v/>
      </c>
      <c r="J1386" s="292" t="str">
        <f>IF('CARGA CONSOLIDADO IPS'!CN70&lt;&gt;"",'CARGA CONSOLIDADO IPS'!CN70,IF(Q1386="","",IF(Q1386&gt;0,"N. D.")))</f>
        <v/>
      </c>
      <c r="K1386" s="292" t="str">
        <f>IF('CARGA CONSOLIDADO IPS'!CO70&lt;&gt;"",'CARGA CONSOLIDADO IPS'!CO70,IF(R1386="","",IF(R1386&gt;0,"N. D.")))</f>
        <v/>
      </c>
      <c r="L1386" s="292" t="str">
        <f>IF('CARGA CONSOLIDADO IPS'!CP70&lt;&gt;"",'CARGA CONSOLIDADO IPS'!CP70,IF(S1386="","",IF(S1386&gt;0,"N. D.")))</f>
        <v/>
      </c>
      <c r="M1386" s="292" t="str">
        <f>IF('CARGA CONSOLIDADO IPS'!CQ70&lt;&gt;"",'CARGA CONSOLIDADO IPS'!CQ70,IF(T1386="","",IF(T1386&gt;0,"N. D.")))</f>
        <v/>
      </c>
      <c r="N1386" s="292" t="str">
        <f>IF('CARGA CONSOLIDADO IPS'!CR70&lt;&gt;"",'CARGA CONSOLIDADO IPS'!CR70,IF(U1386="","",IF(U1386&gt;0,"N. D.")))</f>
        <v/>
      </c>
    </row>
    <row r="1387" spans="1:14" x14ac:dyDescent="0.25">
      <c r="A1387" s="288" t="str">
        <f t="shared" si="66"/>
        <v>SEDE</v>
      </c>
      <c r="B1387" s="288" t="str">
        <f t="shared" si="67"/>
        <v>POLICIA</v>
      </c>
      <c r="C1387" s="288" t="str">
        <f t="shared" si="68"/>
        <v/>
      </c>
      <c r="D1387" s="288">
        <v>71</v>
      </c>
      <c r="E1387" s="288" t="s">
        <v>300</v>
      </c>
      <c r="F1387" s="288" t="s">
        <v>29</v>
      </c>
      <c r="G1387" s="288" t="str">
        <f>IF('CARGA CONSOLIDADO IPS'!CK71&lt;&gt;"",'CARGA CONSOLIDADO IPS'!CK71,IF(N1387="","",IF(N1387&gt;0,"N. D.")))</f>
        <v/>
      </c>
      <c r="H1387" s="292" t="str">
        <f>IF('CARGA CONSOLIDADO IPS'!CL71&lt;&gt;"",'CARGA CONSOLIDADO IPS'!CL71,IF(O1387="","",IF(O1387&gt;0,"N. D.")))</f>
        <v/>
      </c>
      <c r="I1387" s="292" t="str">
        <f>IF('CARGA CONSOLIDADO IPS'!CM71&lt;&gt;"",'CARGA CONSOLIDADO IPS'!CM71,IF(P1387="","",IF(P1387&gt;0,"N. D.")))</f>
        <v/>
      </c>
      <c r="J1387" s="292" t="str">
        <f>IF('CARGA CONSOLIDADO IPS'!CN71&lt;&gt;"",'CARGA CONSOLIDADO IPS'!CN71,IF(Q1387="","",IF(Q1387&gt;0,"N. D.")))</f>
        <v/>
      </c>
      <c r="K1387" s="292" t="str">
        <f>IF('CARGA CONSOLIDADO IPS'!CO71&lt;&gt;"",'CARGA CONSOLIDADO IPS'!CO71,IF(R1387="","",IF(R1387&gt;0,"N. D.")))</f>
        <v/>
      </c>
      <c r="L1387" s="292" t="str">
        <f>IF('CARGA CONSOLIDADO IPS'!CP71&lt;&gt;"",'CARGA CONSOLIDADO IPS'!CP71,IF(S1387="","",IF(S1387&gt;0,"N. D.")))</f>
        <v/>
      </c>
      <c r="M1387" s="292" t="str">
        <f>IF('CARGA CONSOLIDADO IPS'!CQ71&lt;&gt;"",'CARGA CONSOLIDADO IPS'!CQ71,IF(T1387="","",IF(T1387&gt;0,"N. D.")))</f>
        <v/>
      </c>
      <c r="N1387" s="292" t="str">
        <f>IF('CARGA CONSOLIDADO IPS'!CR71&lt;&gt;"",'CARGA CONSOLIDADO IPS'!CR71,IF(U1387="","",IF(U1387&gt;0,"N. D.")))</f>
        <v/>
      </c>
    </row>
    <row r="1388" spans="1:14" x14ac:dyDescent="0.25">
      <c r="A1388" s="288" t="str">
        <f t="shared" si="66"/>
        <v>SEDE</v>
      </c>
      <c r="B1388" s="288" t="str">
        <f t="shared" si="67"/>
        <v>POLICIA</v>
      </c>
      <c r="C1388" s="288" t="str">
        <f t="shared" si="68"/>
        <v/>
      </c>
      <c r="D1388" s="288">
        <v>72</v>
      </c>
      <c r="E1388" s="288" t="s">
        <v>300</v>
      </c>
      <c r="F1388" s="288" t="s">
        <v>29</v>
      </c>
      <c r="G1388" s="288" t="str">
        <f>IF('CARGA CONSOLIDADO IPS'!CK72&lt;&gt;"",'CARGA CONSOLIDADO IPS'!CK72,IF(N1388="","",IF(N1388&gt;0,"N. D.")))</f>
        <v/>
      </c>
      <c r="H1388" s="292" t="str">
        <f>IF('CARGA CONSOLIDADO IPS'!CL72&lt;&gt;"",'CARGA CONSOLIDADO IPS'!CL72,IF(O1388="","",IF(O1388&gt;0,"N. D.")))</f>
        <v/>
      </c>
      <c r="I1388" s="292" t="str">
        <f>IF('CARGA CONSOLIDADO IPS'!CM72&lt;&gt;"",'CARGA CONSOLIDADO IPS'!CM72,IF(P1388="","",IF(P1388&gt;0,"N. D.")))</f>
        <v/>
      </c>
      <c r="J1388" s="292" t="str">
        <f>IF('CARGA CONSOLIDADO IPS'!CN72&lt;&gt;"",'CARGA CONSOLIDADO IPS'!CN72,IF(Q1388="","",IF(Q1388&gt;0,"N. D.")))</f>
        <v/>
      </c>
      <c r="K1388" s="292" t="str">
        <f>IF('CARGA CONSOLIDADO IPS'!CO72&lt;&gt;"",'CARGA CONSOLIDADO IPS'!CO72,IF(R1388="","",IF(R1388&gt;0,"N. D.")))</f>
        <v/>
      </c>
      <c r="L1388" s="292" t="str">
        <f>IF('CARGA CONSOLIDADO IPS'!CP72&lt;&gt;"",'CARGA CONSOLIDADO IPS'!CP72,IF(S1388="","",IF(S1388&gt;0,"N. D.")))</f>
        <v/>
      </c>
      <c r="M1388" s="292" t="str">
        <f>IF('CARGA CONSOLIDADO IPS'!CQ72&lt;&gt;"",'CARGA CONSOLIDADO IPS'!CQ72,IF(T1388="","",IF(T1388&gt;0,"N. D.")))</f>
        <v/>
      </c>
      <c r="N1388" s="292" t="str">
        <f>IF('CARGA CONSOLIDADO IPS'!CR72&lt;&gt;"",'CARGA CONSOLIDADO IPS'!CR72,IF(U1388="","",IF(U1388&gt;0,"N. D.")))</f>
        <v/>
      </c>
    </row>
    <row r="1389" spans="1:14" x14ac:dyDescent="0.25">
      <c r="A1389" s="288" t="str">
        <f t="shared" si="66"/>
        <v>SEDE</v>
      </c>
      <c r="B1389" s="288" t="str">
        <f t="shared" si="67"/>
        <v>POLICIA</v>
      </c>
      <c r="C1389" s="288" t="str">
        <f t="shared" si="68"/>
        <v/>
      </c>
      <c r="D1389" s="288">
        <v>73</v>
      </c>
      <c r="E1389" s="288" t="s">
        <v>300</v>
      </c>
      <c r="F1389" s="288" t="s">
        <v>29</v>
      </c>
      <c r="G1389" s="288" t="str">
        <f>IF('CARGA CONSOLIDADO IPS'!CK73&lt;&gt;"",'CARGA CONSOLIDADO IPS'!CK73,IF(N1389="","",IF(N1389&gt;0,"N. D.")))</f>
        <v/>
      </c>
      <c r="H1389" s="292" t="str">
        <f>IF('CARGA CONSOLIDADO IPS'!CL73&lt;&gt;"",'CARGA CONSOLIDADO IPS'!CL73,IF(O1389="","",IF(O1389&gt;0,"N. D.")))</f>
        <v/>
      </c>
      <c r="I1389" s="292" t="str">
        <f>IF('CARGA CONSOLIDADO IPS'!CM73&lt;&gt;"",'CARGA CONSOLIDADO IPS'!CM73,IF(P1389="","",IF(P1389&gt;0,"N. D.")))</f>
        <v/>
      </c>
      <c r="J1389" s="292" t="str">
        <f>IF('CARGA CONSOLIDADO IPS'!CN73&lt;&gt;"",'CARGA CONSOLIDADO IPS'!CN73,IF(Q1389="","",IF(Q1389&gt;0,"N. D.")))</f>
        <v/>
      </c>
      <c r="K1389" s="292" t="str">
        <f>IF('CARGA CONSOLIDADO IPS'!CO73&lt;&gt;"",'CARGA CONSOLIDADO IPS'!CO73,IF(R1389="","",IF(R1389&gt;0,"N. D.")))</f>
        <v/>
      </c>
      <c r="L1389" s="292" t="str">
        <f>IF('CARGA CONSOLIDADO IPS'!CP73&lt;&gt;"",'CARGA CONSOLIDADO IPS'!CP73,IF(S1389="","",IF(S1389&gt;0,"N. D.")))</f>
        <v/>
      </c>
      <c r="M1389" s="292" t="str">
        <f>IF('CARGA CONSOLIDADO IPS'!CQ73&lt;&gt;"",'CARGA CONSOLIDADO IPS'!CQ73,IF(T1389="","",IF(T1389&gt;0,"N. D.")))</f>
        <v/>
      </c>
      <c r="N1389" s="292" t="str">
        <f>IF('CARGA CONSOLIDADO IPS'!CR73&lt;&gt;"",'CARGA CONSOLIDADO IPS'!CR73,IF(U1389="","",IF(U1389&gt;0,"N. D.")))</f>
        <v/>
      </c>
    </row>
    <row r="1390" spans="1:14" x14ac:dyDescent="0.25">
      <c r="A1390" s="288" t="str">
        <f t="shared" si="66"/>
        <v>SEDE</v>
      </c>
      <c r="B1390" s="288" t="str">
        <f t="shared" si="67"/>
        <v>POLICIA</v>
      </c>
      <c r="C1390" s="288" t="str">
        <f t="shared" si="68"/>
        <v/>
      </c>
      <c r="D1390" s="288">
        <v>74</v>
      </c>
      <c r="E1390" s="288" t="s">
        <v>300</v>
      </c>
      <c r="F1390" s="288" t="s">
        <v>29</v>
      </c>
      <c r="G1390" s="288" t="str">
        <f>IF('CARGA CONSOLIDADO IPS'!CK74&lt;&gt;"",'CARGA CONSOLIDADO IPS'!CK74,IF(N1390="","",IF(N1390&gt;0,"N. D.")))</f>
        <v/>
      </c>
      <c r="H1390" s="292" t="str">
        <f>IF('CARGA CONSOLIDADO IPS'!CL74&lt;&gt;"",'CARGA CONSOLIDADO IPS'!CL74,IF(O1390="","",IF(O1390&gt;0,"N. D.")))</f>
        <v/>
      </c>
      <c r="I1390" s="292" t="str">
        <f>IF('CARGA CONSOLIDADO IPS'!CM74&lt;&gt;"",'CARGA CONSOLIDADO IPS'!CM74,IF(P1390="","",IF(P1390&gt;0,"N. D.")))</f>
        <v/>
      </c>
      <c r="J1390" s="292" t="str">
        <f>IF('CARGA CONSOLIDADO IPS'!CN74&lt;&gt;"",'CARGA CONSOLIDADO IPS'!CN74,IF(Q1390="","",IF(Q1390&gt;0,"N. D.")))</f>
        <v/>
      </c>
      <c r="K1390" s="292" t="str">
        <f>IF('CARGA CONSOLIDADO IPS'!CO74&lt;&gt;"",'CARGA CONSOLIDADO IPS'!CO74,IF(R1390="","",IF(R1390&gt;0,"N. D.")))</f>
        <v/>
      </c>
      <c r="L1390" s="292" t="str">
        <f>IF('CARGA CONSOLIDADO IPS'!CP74&lt;&gt;"",'CARGA CONSOLIDADO IPS'!CP74,IF(S1390="","",IF(S1390&gt;0,"N. D.")))</f>
        <v/>
      </c>
      <c r="M1390" s="292" t="str">
        <f>IF('CARGA CONSOLIDADO IPS'!CQ74&lt;&gt;"",'CARGA CONSOLIDADO IPS'!CQ74,IF(T1390="","",IF(T1390&gt;0,"N. D.")))</f>
        <v/>
      </c>
      <c r="N1390" s="292" t="str">
        <f>IF('CARGA CONSOLIDADO IPS'!CR74&lt;&gt;"",'CARGA CONSOLIDADO IPS'!CR74,IF(U1390="","",IF(U1390&gt;0,"N. D.")))</f>
        <v/>
      </c>
    </row>
    <row r="1391" spans="1:14" x14ac:dyDescent="0.25">
      <c r="A1391" s="288" t="str">
        <f t="shared" si="66"/>
        <v>SEDE</v>
      </c>
      <c r="B1391" s="288" t="str">
        <f t="shared" si="67"/>
        <v>POLICIA</v>
      </c>
      <c r="C1391" s="288" t="str">
        <f t="shared" si="68"/>
        <v/>
      </c>
      <c r="D1391" s="288">
        <v>75</v>
      </c>
      <c r="E1391" s="288" t="s">
        <v>300</v>
      </c>
      <c r="F1391" s="288" t="s">
        <v>29</v>
      </c>
      <c r="G1391" s="288" t="str">
        <f>IF('CARGA CONSOLIDADO IPS'!CK75&lt;&gt;"",'CARGA CONSOLIDADO IPS'!CK75,IF(N1391="","",IF(N1391&gt;0,"N. D.")))</f>
        <v/>
      </c>
      <c r="H1391" s="292" t="str">
        <f>IF('CARGA CONSOLIDADO IPS'!CL75&lt;&gt;"",'CARGA CONSOLIDADO IPS'!CL75,IF(O1391="","",IF(O1391&gt;0,"N. D.")))</f>
        <v/>
      </c>
      <c r="I1391" s="292" t="str">
        <f>IF('CARGA CONSOLIDADO IPS'!CM75&lt;&gt;"",'CARGA CONSOLIDADO IPS'!CM75,IF(P1391="","",IF(P1391&gt;0,"N. D.")))</f>
        <v/>
      </c>
      <c r="J1391" s="292" t="str">
        <f>IF('CARGA CONSOLIDADO IPS'!CN75&lt;&gt;"",'CARGA CONSOLIDADO IPS'!CN75,IF(Q1391="","",IF(Q1391&gt;0,"N. D.")))</f>
        <v/>
      </c>
      <c r="K1391" s="292" t="str">
        <f>IF('CARGA CONSOLIDADO IPS'!CO75&lt;&gt;"",'CARGA CONSOLIDADO IPS'!CO75,IF(R1391="","",IF(R1391&gt;0,"N. D.")))</f>
        <v/>
      </c>
      <c r="L1391" s="292" t="str">
        <f>IF('CARGA CONSOLIDADO IPS'!CP75&lt;&gt;"",'CARGA CONSOLIDADO IPS'!CP75,IF(S1391="","",IF(S1391&gt;0,"N. D.")))</f>
        <v/>
      </c>
      <c r="M1391" s="292" t="str">
        <f>IF('CARGA CONSOLIDADO IPS'!CQ75&lt;&gt;"",'CARGA CONSOLIDADO IPS'!CQ75,IF(T1391="","",IF(T1391&gt;0,"N. D.")))</f>
        <v/>
      </c>
      <c r="N1391" s="292" t="str">
        <f>IF('CARGA CONSOLIDADO IPS'!CR75&lt;&gt;"",'CARGA CONSOLIDADO IPS'!CR75,IF(U1391="","",IF(U1391&gt;0,"N. D.")))</f>
        <v/>
      </c>
    </row>
    <row r="1392" spans="1:14" x14ac:dyDescent="0.25">
      <c r="A1392" s="288" t="str">
        <f t="shared" si="66"/>
        <v>SEDE</v>
      </c>
      <c r="B1392" s="288" t="str">
        <f t="shared" si="67"/>
        <v>POLICIA</v>
      </c>
      <c r="C1392" s="288" t="str">
        <f t="shared" si="68"/>
        <v/>
      </c>
      <c r="D1392" s="288">
        <v>76</v>
      </c>
      <c r="E1392" s="288" t="s">
        <v>300</v>
      </c>
      <c r="F1392" s="288" t="s">
        <v>29</v>
      </c>
      <c r="G1392" s="288" t="str">
        <f>IF('CARGA CONSOLIDADO IPS'!CK76&lt;&gt;"",'CARGA CONSOLIDADO IPS'!CK76,IF(N1392="","",IF(N1392&gt;0,"N. D.")))</f>
        <v/>
      </c>
      <c r="H1392" s="292" t="str">
        <f>IF('CARGA CONSOLIDADO IPS'!CL76&lt;&gt;"",'CARGA CONSOLIDADO IPS'!CL76,IF(O1392="","",IF(O1392&gt;0,"N. D.")))</f>
        <v/>
      </c>
      <c r="I1392" s="292" t="str">
        <f>IF('CARGA CONSOLIDADO IPS'!CM76&lt;&gt;"",'CARGA CONSOLIDADO IPS'!CM76,IF(P1392="","",IF(P1392&gt;0,"N. D.")))</f>
        <v/>
      </c>
      <c r="J1392" s="292" t="str">
        <f>IF('CARGA CONSOLIDADO IPS'!CN76&lt;&gt;"",'CARGA CONSOLIDADO IPS'!CN76,IF(Q1392="","",IF(Q1392&gt;0,"N. D.")))</f>
        <v/>
      </c>
      <c r="K1392" s="292" t="str">
        <f>IF('CARGA CONSOLIDADO IPS'!CO76&lt;&gt;"",'CARGA CONSOLIDADO IPS'!CO76,IF(R1392="","",IF(R1392&gt;0,"N. D.")))</f>
        <v/>
      </c>
      <c r="L1392" s="292" t="str">
        <f>IF('CARGA CONSOLIDADO IPS'!CP76&lt;&gt;"",'CARGA CONSOLIDADO IPS'!CP76,IF(S1392="","",IF(S1392&gt;0,"N. D.")))</f>
        <v/>
      </c>
      <c r="M1392" s="292" t="str">
        <f>IF('CARGA CONSOLIDADO IPS'!CQ76&lt;&gt;"",'CARGA CONSOLIDADO IPS'!CQ76,IF(T1392="","",IF(T1392&gt;0,"N. D.")))</f>
        <v/>
      </c>
      <c r="N1392" s="292" t="str">
        <f>IF('CARGA CONSOLIDADO IPS'!CR76&lt;&gt;"",'CARGA CONSOLIDADO IPS'!CR76,IF(U1392="","",IF(U1392&gt;0,"N. D.")))</f>
        <v/>
      </c>
    </row>
    <row r="1393" spans="1:14" x14ac:dyDescent="0.25">
      <c r="A1393" s="288" t="str">
        <f t="shared" si="66"/>
        <v>SEDE</v>
      </c>
      <c r="B1393" s="288" t="str">
        <f t="shared" si="67"/>
        <v>POLICIA</v>
      </c>
      <c r="C1393" s="288" t="str">
        <f t="shared" si="68"/>
        <v/>
      </c>
      <c r="D1393" s="288">
        <v>77</v>
      </c>
      <c r="E1393" s="288" t="s">
        <v>300</v>
      </c>
      <c r="F1393" s="288" t="s">
        <v>29</v>
      </c>
      <c r="G1393" s="288" t="str">
        <f>IF('CARGA CONSOLIDADO IPS'!CK77&lt;&gt;"",'CARGA CONSOLIDADO IPS'!CK77,IF(N1393="","",IF(N1393&gt;0,"N. D.")))</f>
        <v/>
      </c>
      <c r="H1393" s="292" t="str">
        <f>IF('CARGA CONSOLIDADO IPS'!CL77&lt;&gt;"",'CARGA CONSOLIDADO IPS'!CL77,IF(O1393="","",IF(O1393&gt;0,"N. D.")))</f>
        <v/>
      </c>
      <c r="I1393" s="292" t="str">
        <f>IF('CARGA CONSOLIDADO IPS'!CM77&lt;&gt;"",'CARGA CONSOLIDADO IPS'!CM77,IF(P1393="","",IF(P1393&gt;0,"N. D.")))</f>
        <v/>
      </c>
      <c r="J1393" s="292" t="str">
        <f>IF('CARGA CONSOLIDADO IPS'!CN77&lt;&gt;"",'CARGA CONSOLIDADO IPS'!CN77,IF(Q1393="","",IF(Q1393&gt;0,"N. D.")))</f>
        <v/>
      </c>
      <c r="K1393" s="292" t="str">
        <f>IF('CARGA CONSOLIDADO IPS'!CO77&lt;&gt;"",'CARGA CONSOLIDADO IPS'!CO77,IF(R1393="","",IF(R1393&gt;0,"N. D.")))</f>
        <v/>
      </c>
      <c r="L1393" s="292" t="str">
        <f>IF('CARGA CONSOLIDADO IPS'!CP77&lt;&gt;"",'CARGA CONSOLIDADO IPS'!CP77,IF(S1393="","",IF(S1393&gt;0,"N. D.")))</f>
        <v/>
      </c>
      <c r="M1393" s="292" t="str">
        <f>IF('CARGA CONSOLIDADO IPS'!CQ77&lt;&gt;"",'CARGA CONSOLIDADO IPS'!CQ77,IF(T1393="","",IF(T1393&gt;0,"N. D.")))</f>
        <v/>
      </c>
      <c r="N1393" s="292" t="str">
        <f>IF('CARGA CONSOLIDADO IPS'!CR77&lt;&gt;"",'CARGA CONSOLIDADO IPS'!CR77,IF(U1393="","",IF(U1393&gt;0,"N. D.")))</f>
        <v/>
      </c>
    </row>
    <row r="1394" spans="1:14" x14ac:dyDescent="0.25">
      <c r="A1394" s="288" t="str">
        <f t="shared" si="66"/>
        <v>SEDE</v>
      </c>
      <c r="B1394" s="288" t="str">
        <f t="shared" si="67"/>
        <v>POLICIA</v>
      </c>
      <c r="C1394" s="288" t="str">
        <f t="shared" si="68"/>
        <v/>
      </c>
      <c r="D1394" s="288">
        <v>78</v>
      </c>
      <c r="E1394" s="288" t="s">
        <v>300</v>
      </c>
      <c r="F1394" s="288" t="s">
        <v>29</v>
      </c>
      <c r="G1394" s="288" t="str">
        <f>IF('CARGA CONSOLIDADO IPS'!CK78&lt;&gt;"",'CARGA CONSOLIDADO IPS'!CK78,IF(N1394="","",IF(N1394&gt;0,"N. D.")))</f>
        <v/>
      </c>
      <c r="H1394" s="292" t="str">
        <f>IF('CARGA CONSOLIDADO IPS'!CL78&lt;&gt;"",'CARGA CONSOLIDADO IPS'!CL78,IF(O1394="","",IF(O1394&gt;0,"N. D.")))</f>
        <v/>
      </c>
      <c r="I1394" s="292" t="str">
        <f>IF('CARGA CONSOLIDADO IPS'!CM78&lt;&gt;"",'CARGA CONSOLIDADO IPS'!CM78,IF(P1394="","",IF(P1394&gt;0,"N. D.")))</f>
        <v/>
      </c>
      <c r="J1394" s="292" t="str">
        <f>IF('CARGA CONSOLIDADO IPS'!CN78&lt;&gt;"",'CARGA CONSOLIDADO IPS'!CN78,IF(Q1394="","",IF(Q1394&gt;0,"N. D.")))</f>
        <v/>
      </c>
      <c r="K1394" s="292" t="str">
        <f>IF('CARGA CONSOLIDADO IPS'!CO78&lt;&gt;"",'CARGA CONSOLIDADO IPS'!CO78,IF(R1394="","",IF(R1394&gt;0,"N. D.")))</f>
        <v/>
      </c>
      <c r="L1394" s="292" t="str">
        <f>IF('CARGA CONSOLIDADO IPS'!CP78&lt;&gt;"",'CARGA CONSOLIDADO IPS'!CP78,IF(S1394="","",IF(S1394&gt;0,"N. D.")))</f>
        <v/>
      </c>
      <c r="M1394" s="292" t="str">
        <f>IF('CARGA CONSOLIDADO IPS'!CQ78&lt;&gt;"",'CARGA CONSOLIDADO IPS'!CQ78,IF(T1394="","",IF(T1394&gt;0,"N. D.")))</f>
        <v/>
      </c>
      <c r="N1394" s="292" t="str">
        <f>IF('CARGA CONSOLIDADO IPS'!CR78&lt;&gt;"",'CARGA CONSOLIDADO IPS'!CR78,IF(U1394="","",IF(U1394&gt;0,"N. D.")))</f>
        <v/>
      </c>
    </row>
    <row r="1395" spans="1:14" x14ac:dyDescent="0.25">
      <c r="A1395" s="288" t="str">
        <f t="shared" si="66"/>
        <v>SEDE</v>
      </c>
      <c r="B1395" s="288" t="str">
        <f t="shared" si="67"/>
        <v>POLICIA</v>
      </c>
      <c r="C1395" s="288" t="str">
        <f t="shared" si="68"/>
        <v/>
      </c>
      <c r="D1395" s="288">
        <v>79</v>
      </c>
      <c r="E1395" s="288" t="s">
        <v>300</v>
      </c>
      <c r="F1395" s="288" t="s">
        <v>29</v>
      </c>
      <c r="G1395" s="288" t="str">
        <f>IF('CARGA CONSOLIDADO IPS'!CK79&lt;&gt;"",'CARGA CONSOLIDADO IPS'!CK79,IF(N1395="","",IF(N1395&gt;0,"N. D.")))</f>
        <v/>
      </c>
      <c r="H1395" s="292" t="str">
        <f>IF('CARGA CONSOLIDADO IPS'!CL79&lt;&gt;"",'CARGA CONSOLIDADO IPS'!CL79,IF(O1395="","",IF(O1395&gt;0,"N. D.")))</f>
        <v/>
      </c>
      <c r="I1395" s="292" t="str">
        <f>IF('CARGA CONSOLIDADO IPS'!CM79&lt;&gt;"",'CARGA CONSOLIDADO IPS'!CM79,IF(P1395="","",IF(P1395&gt;0,"N. D.")))</f>
        <v/>
      </c>
      <c r="J1395" s="292" t="str">
        <f>IF('CARGA CONSOLIDADO IPS'!CN79&lt;&gt;"",'CARGA CONSOLIDADO IPS'!CN79,IF(Q1395="","",IF(Q1395&gt;0,"N. D.")))</f>
        <v/>
      </c>
      <c r="K1395" s="292" t="str">
        <f>IF('CARGA CONSOLIDADO IPS'!CO79&lt;&gt;"",'CARGA CONSOLIDADO IPS'!CO79,IF(R1395="","",IF(R1395&gt;0,"N. D.")))</f>
        <v/>
      </c>
      <c r="L1395" s="292" t="str">
        <f>IF('CARGA CONSOLIDADO IPS'!CP79&lt;&gt;"",'CARGA CONSOLIDADO IPS'!CP79,IF(S1395="","",IF(S1395&gt;0,"N. D.")))</f>
        <v/>
      </c>
      <c r="M1395" s="292" t="str">
        <f>IF('CARGA CONSOLIDADO IPS'!CQ79&lt;&gt;"",'CARGA CONSOLIDADO IPS'!CQ79,IF(T1395="","",IF(T1395&gt;0,"N. D.")))</f>
        <v/>
      </c>
      <c r="N1395" s="292" t="str">
        <f>IF('CARGA CONSOLIDADO IPS'!CR79&lt;&gt;"",'CARGA CONSOLIDADO IPS'!CR79,IF(U1395="","",IF(U1395&gt;0,"N. D.")))</f>
        <v/>
      </c>
    </row>
    <row r="1396" spans="1:14" x14ac:dyDescent="0.25">
      <c r="A1396" s="288" t="str">
        <f t="shared" si="66"/>
        <v>SEDE</v>
      </c>
      <c r="B1396" s="288" t="str">
        <f t="shared" si="67"/>
        <v>POLICIA</v>
      </c>
      <c r="C1396" s="288" t="str">
        <f t="shared" si="68"/>
        <v/>
      </c>
      <c r="D1396" s="288">
        <v>80</v>
      </c>
      <c r="E1396" s="288" t="s">
        <v>300</v>
      </c>
      <c r="F1396" s="288" t="s">
        <v>29</v>
      </c>
      <c r="G1396" s="288" t="str">
        <f>IF('CARGA CONSOLIDADO IPS'!CK80&lt;&gt;"",'CARGA CONSOLIDADO IPS'!CK80,IF(N1396="","",IF(N1396&gt;0,"N. D.")))</f>
        <v/>
      </c>
      <c r="H1396" s="292" t="str">
        <f>IF('CARGA CONSOLIDADO IPS'!CL80&lt;&gt;"",'CARGA CONSOLIDADO IPS'!CL80,IF(O1396="","",IF(O1396&gt;0,"N. D.")))</f>
        <v/>
      </c>
      <c r="I1396" s="292" t="str">
        <f>IF('CARGA CONSOLIDADO IPS'!CM80&lt;&gt;"",'CARGA CONSOLIDADO IPS'!CM80,IF(P1396="","",IF(P1396&gt;0,"N. D.")))</f>
        <v/>
      </c>
      <c r="J1396" s="292" t="str">
        <f>IF('CARGA CONSOLIDADO IPS'!CN80&lt;&gt;"",'CARGA CONSOLIDADO IPS'!CN80,IF(Q1396="","",IF(Q1396&gt;0,"N. D.")))</f>
        <v/>
      </c>
      <c r="K1396" s="292" t="str">
        <f>IF('CARGA CONSOLIDADO IPS'!CO80&lt;&gt;"",'CARGA CONSOLIDADO IPS'!CO80,IF(R1396="","",IF(R1396&gt;0,"N. D.")))</f>
        <v/>
      </c>
      <c r="L1396" s="292" t="str">
        <f>IF('CARGA CONSOLIDADO IPS'!CP80&lt;&gt;"",'CARGA CONSOLIDADO IPS'!CP80,IF(S1396="","",IF(S1396&gt;0,"N. D.")))</f>
        <v/>
      </c>
      <c r="M1396" s="292" t="str">
        <f>IF('CARGA CONSOLIDADO IPS'!CQ80&lt;&gt;"",'CARGA CONSOLIDADO IPS'!CQ80,IF(T1396="","",IF(T1396&gt;0,"N. D.")))</f>
        <v/>
      </c>
      <c r="N1396" s="292" t="str">
        <f>IF('CARGA CONSOLIDADO IPS'!CR80&lt;&gt;"",'CARGA CONSOLIDADO IPS'!CR80,IF(U1396="","",IF(U1396&gt;0,"N. D.")))</f>
        <v/>
      </c>
    </row>
    <row r="1397" spans="1:14" x14ac:dyDescent="0.25">
      <c r="A1397" s="288" t="str">
        <f t="shared" si="66"/>
        <v>SEDE</v>
      </c>
      <c r="B1397" s="288" t="str">
        <f t="shared" si="67"/>
        <v>POLICIA</v>
      </c>
      <c r="C1397" s="288" t="str">
        <f t="shared" si="68"/>
        <v/>
      </c>
      <c r="D1397" s="288">
        <v>81</v>
      </c>
      <c r="E1397" s="288" t="s">
        <v>300</v>
      </c>
      <c r="F1397" s="288" t="s">
        <v>29</v>
      </c>
      <c r="G1397" s="288" t="str">
        <f>IF('CARGA CONSOLIDADO IPS'!CK81&lt;&gt;"",'CARGA CONSOLIDADO IPS'!CK81,IF(N1397="","",IF(N1397&gt;0,"N. D.")))</f>
        <v/>
      </c>
      <c r="H1397" s="292" t="str">
        <f>IF('CARGA CONSOLIDADO IPS'!CL81&lt;&gt;"",'CARGA CONSOLIDADO IPS'!CL81,IF(O1397="","",IF(O1397&gt;0,"N. D.")))</f>
        <v/>
      </c>
      <c r="I1397" s="292" t="str">
        <f>IF('CARGA CONSOLIDADO IPS'!CM81&lt;&gt;"",'CARGA CONSOLIDADO IPS'!CM81,IF(P1397="","",IF(P1397&gt;0,"N. D.")))</f>
        <v/>
      </c>
      <c r="J1397" s="292" t="str">
        <f>IF('CARGA CONSOLIDADO IPS'!CN81&lt;&gt;"",'CARGA CONSOLIDADO IPS'!CN81,IF(Q1397="","",IF(Q1397&gt;0,"N. D.")))</f>
        <v/>
      </c>
      <c r="K1397" s="292" t="str">
        <f>IF('CARGA CONSOLIDADO IPS'!CO81&lt;&gt;"",'CARGA CONSOLIDADO IPS'!CO81,IF(R1397="","",IF(R1397&gt;0,"N. D.")))</f>
        <v/>
      </c>
      <c r="L1397" s="292" t="str">
        <f>IF('CARGA CONSOLIDADO IPS'!CP81&lt;&gt;"",'CARGA CONSOLIDADO IPS'!CP81,IF(S1397="","",IF(S1397&gt;0,"N. D.")))</f>
        <v/>
      </c>
      <c r="M1397" s="292" t="str">
        <f>IF('CARGA CONSOLIDADO IPS'!CQ81&lt;&gt;"",'CARGA CONSOLIDADO IPS'!CQ81,IF(T1397="","",IF(T1397&gt;0,"N. D.")))</f>
        <v/>
      </c>
      <c r="N1397" s="292" t="str">
        <f>IF('CARGA CONSOLIDADO IPS'!CR81&lt;&gt;"",'CARGA CONSOLIDADO IPS'!CR81,IF(U1397="","",IF(U1397&gt;0,"N. D.")))</f>
        <v/>
      </c>
    </row>
    <row r="1398" spans="1:14" x14ac:dyDescent="0.25">
      <c r="A1398" s="288" t="str">
        <f t="shared" si="66"/>
        <v>SEDE</v>
      </c>
      <c r="B1398" s="288" t="str">
        <f t="shared" si="67"/>
        <v>POLICIA</v>
      </c>
      <c r="C1398" s="288" t="str">
        <f t="shared" si="68"/>
        <v/>
      </c>
      <c r="D1398" s="288">
        <v>82</v>
      </c>
      <c r="E1398" s="288" t="s">
        <v>300</v>
      </c>
      <c r="F1398" s="288" t="s">
        <v>29</v>
      </c>
      <c r="G1398" s="288" t="str">
        <f>IF('CARGA CONSOLIDADO IPS'!CK82&lt;&gt;"",'CARGA CONSOLIDADO IPS'!CK82,IF(N1398="","",IF(N1398&gt;0,"N. D.")))</f>
        <v/>
      </c>
      <c r="H1398" s="292" t="str">
        <f>IF('CARGA CONSOLIDADO IPS'!CL82&lt;&gt;"",'CARGA CONSOLIDADO IPS'!CL82,IF(O1398="","",IF(O1398&gt;0,"N. D.")))</f>
        <v/>
      </c>
      <c r="I1398" s="292" t="str">
        <f>IF('CARGA CONSOLIDADO IPS'!CM82&lt;&gt;"",'CARGA CONSOLIDADO IPS'!CM82,IF(P1398="","",IF(P1398&gt;0,"N. D.")))</f>
        <v/>
      </c>
      <c r="J1398" s="292" t="str">
        <f>IF('CARGA CONSOLIDADO IPS'!CN82&lt;&gt;"",'CARGA CONSOLIDADO IPS'!CN82,IF(Q1398="","",IF(Q1398&gt;0,"N. D.")))</f>
        <v/>
      </c>
      <c r="K1398" s="292" t="str">
        <f>IF('CARGA CONSOLIDADO IPS'!CO82&lt;&gt;"",'CARGA CONSOLIDADO IPS'!CO82,IF(R1398="","",IF(R1398&gt;0,"N. D.")))</f>
        <v/>
      </c>
      <c r="L1398" s="292" t="str">
        <f>IF('CARGA CONSOLIDADO IPS'!CP82&lt;&gt;"",'CARGA CONSOLIDADO IPS'!CP82,IF(S1398="","",IF(S1398&gt;0,"N. D.")))</f>
        <v/>
      </c>
      <c r="M1398" s="292" t="str">
        <f>IF('CARGA CONSOLIDADO IPS'!CQ82&lt;&gt;"",'CARGA CONSOLIDADO IPS'!CQ82,IF(T1398="","",IF(T1398&gt;0,"N. D.")))</f>
        <v/>
      </c>
      <c r="N1398" s="292" t="str">
        <f>IF('CARGA CONSOLIDADO IPS'!CR82&lt;&gt;"",'CARGA CONSOLIDADO IPS'!CR82,IF(U1398="","",IF(U1398&gt;0,"N. D.")))</f>
        <v/>
      </c>
    </row>
    <row r="1399" spans="1:14" x14ac:dyDescent="0.25">
      <c r="A1399" s="288" t="str">
        <f t="shared" si="66"/>
        <v>SEDE</v>
      </c>
      <c r="B1399" s="288" t="str">
        <f t="shared" si="67"/>
        <v>POLICIA</v>
      </c>
      <c r="C1399" s="288" t="str">
        <f t="shared" si="68"/>
        <v/>
      </c>
      <c r="D1399" s="288">
        <v>83</v>
      </c>
      <c r="E1399" s="288" t="s">
        <v>300</v>
      </c>
      <c r="F1399" s="288" t="s">
        <v>29</v>
      </c>
      <c r="G1399" s="288" t="str">
        <f>IF('CARGA CONSOLIDADO IPS'!CK83&lt;&gt;"",'CARGA CONSOLIDADO IPS'!CK83,IF(N1399="","",IF(N1399&gt;0,"N. D.")))</f>
        <v/>
      </c>
      <c r="H1399" s="292" t="str">
        <f>IF('CARGA CONSOLIDADO IPS'!CL83&lt;&gt;"",'CARGA CONSOLIDADO IPS'!CL83,IF(O1399="","",IF(O1399&gt;0,"N. D.")))</f>
        <v/>
      </c>
      <c r="I1399" s="292" t="str">
        <f>IF('CARGA CONSOLIDADO IPS'!CM83&lt;&gt;"",'CARGA CONSOLIDADO IPS'!CM83,IF(P1399="","",IF(P1399&gt;0,"N. D.")))</f>
        <v/>
      </c>
      <c r="J1399" s="292" t="str">
        <f>IF('CARGA CONSOLIDADO IPS'!CN83&lt;&gt;"",'CARGA CONSOLIDADO IPS'!CN83,IF(Q1399="","",IF(Q1399&gt;0,"N. D.")))</f>
        <v/>
      </c>
      <c r="K1399" s="292" t="str">
        <f>IF('CARGA CONSOLIDADO IPS'!CO83&lt;&gt;"",'CARGA CONSOLIDADO IPS'!CO83,IF(R1399="","",IF(R1399&gt;0,"N. D.")))</f>
        <v/>
      </c>
      <c r="L1399" s="292" t="str">
        <f>IF('CARGA CONSOLIDADO IPS'!CP83&lt;&gt;"",'CARGA CONSOLIDADO IPS'!CP83,IF(S1399="","",IF(S1399&gt;0,"N. D.")))</f>
        <v/>
      </c>
      <c r="M1399" s="292" t="str">
        <f>IF('CARGA CONSOLIDADO IPS'!CQ83&lt;&gt;"",'CARGA CONSOLIDADO IPS'!CQ83,IF(T1399="","",IF(T1399&gt;0,"N. D.")))</f>
        <v/>
      </c>
      <c r="N1399" s="292" t="str">
        <f>IF('CARGA CONSOLIDADO IPS'!CR83&lt;&gt;"",'CARGA CONSOLIDADO IPS'!CR83,IF(U1399="","",IF(U1399&gt;0,"N. D.")))</f>
        <v/>
      </c>
    </row>
    <row r="1400" spans="1:14" x14ac:dyDescent="0.25">
      <c r="A1400" s="288" t="str">
        <f t="shared" si="66"/>
        <v>SEDE</v>
      </c>
      <c r="B1400" s="288" t="str">
        <f t="shared" si="67"/>
        <v>POLICIA</v>
      </c>
      <c r="C1400" s="288" t="str">
        <f t="shared" si="68"/>
        <v/>
      </c>
      <c r="D1400" s="288">
        <v>84</v>
      </c>
      <c r="E1400" s="288" t="s">
        <v>300</v>
      </c>
      <c r="F1400" s="288" t="s">
        <v>29</v>
      </c>
      <c r="G1400" s="288" t="str">
        <f>IF('CARGA CONSOLIDADO IPS'!CK84&lt;&gt;"",'CARGA CONSOLIDADO IPS'!CK84,IF(N1400="","",IF(N1400&gt;0,"N. D.")))</f>
        <v/>
      </c>
      <c r="H1400" s="292" t="str">
        <f>IF('CARGA CONSOLIDADO IPS'!CL84&lt;&gt;"",'CARGA CONSOLIDADO IPS'!CL84,IF(O1400="","",IF(O1400&gt;0,"N. D.")))</f>
        <v/>
      </c>
      <c r="I1400" s="292" t="str">
        <f>IF('CARGA CONSOLIDADO IPS'!CM84&lt;&gt;"",'CARGA CONSOLIDADO IPS'!CM84,IF(P1400="","",IF(P1400&gt;0,"N. D.")))</f>
        <v/>
      </c>
      <c r="J1400" s="292" t="str">
        <f>IF('CARGA CONSOLIDADO IPS'!CN84&lt;&gt;"",'CARGA CONSOLIDADO IPS'!CN84,IF(Q1400="","",IF(Q1400&gt;0,"N. D.")))</f>
        <v/>
      </c>
      <c r="K1400" s="292" t="str">
        <f>IF('CARGA CONSOLIDADO IPS'!CO84&lt;&gt;"",'CARGA CONSOLIDADO IPS'!CO84,IF(R1400="","",IF(R1400&gt;0,"N. D.")))</f>
        <v/>
      </c>
      <c r="L1400" s="292" t="str">
        <f>IF('CARGA CONSOLIDADO IPS'!CP84&lt;&gt;"",'CARGA CONSOLIDADO IPS'!CP84,IF(S1400="","",IF(S1400&gt;0,"N. D.")))</f>
        <v/>
      </c>
      <c r="M1400" s="292" t="str">
        <f>IF('CARGA CONSOLIDADO IPS'!CQ84&lt;&gt;"",'CARGA CONSOLIDADO IPS'!CQ84,IF(T1400="","",IF(T1400&gt;0,"N. D.")))</f>
        <v/>
      </c>
      <c r="N1400" s="292" t="str">
        <f>IF('CARGA CONSOLIDADO IPS'!CR84&lt;&gt;"",'CARGA CONSOLIDADO IPS'!CR84,IF(U1400="","",IF(U1400&gt;0,"N. D.")))</f>
        <v/>
      </c>
    </row>
    <row r="1401" spans="1:14" x14ac:dyDescent="0.25">
      <c r="A1401" s="288" t="str">
        <f t="shared" si="66"/>
        <v>SEDE</v>
      </c>
      <c r="B1401" s="288" t="str">
        <f t="shared" si="67"/>
        <v>POLICIA</v>
      </c>
      <c r="C1401" s="288" t="str">
        <f t="shared" si="68"/>
        <v/>
      </c>
      <c r="D1401" s="288">
        <v>85</v>
      </c>
      <c r="E1401" s="288" t="s">
        <v>300</v>
      </c>
      <c r="F1401" s="288" t="s">
        <v>29</v>
      </c>
      <c r="G1401" s="288" t="str">
        <f>IF('CARGA CONSOLIDADO IPS'!CK85&lt;&gt;"",'CARGA CONSOLIDADO IPS'!CK85,IF(N1401="","",IF(N1401&gt;0,"N. D.")))</f>
        <v/>
      </c>
      <c r="H1401" s="292" t="str">
        <f>IF('CARGA CONSOLIDADO IPS'!CL85&lt;&gt;"",'CARGA CONSOLIDADO IPS'!CL85,IF(O1401="","",IF(O1401&gt;0,"N. D.")))</f>
        <v/>
      </c>
      <c r="I1401" s="292" t="str">
        <f>IF('CARGA CONSOLIDADO IPS'!CM85&lt;&gt;"",'CARGA CONSOLIDADO IPS'!CM85,IF(P1401="","",IF(P1401&gt;0,"N. D.")))</f>
        <v/>
      </c>
      <c r="J1401" s="292" t="str">
        <f>IF('CARGA CONSOLIDADO IPS'!CN85&lt;&gt;"",'CARGA CONSOLIDADO IPS'!CN85,IF(Q1401="","",IF(Q1401&gt;0,"N. D.")))</f>
        <v/>
      </c>
      <c r="K1401" s="292" t="str">
        <f>IF('CARGA CONSOLIDADO IPS'!CO85&lt;&gt;"",'CARGA CONSOLIDADO IPS'!CO85,IF(R1401="","",IF(R1401&gt;0,"N. D.")))</f>
        <v/>
      </c>
      <c r="L1401" s="292" t="str">
        <f>IF('CARGA CONSOLIDADO IPS'!CP85&lt;&gt;"",'CARGA CONSOLIDADO IPS'!CP85,IF(S1401="","",IF(S1401&gt;0,"N. D.")))</f>
        <v/>
      </c>
      <c r="M1401" s="292" t="str">
        <f>IF('CARGA CONSOLIDADO IPS'!CQ85&lt;&gt;"",'CARGA CONSOLIDADO IPS'!CQ85,IF(T1401="","",IF(T1401&gt;0,"N. D.")))</f>
        <v/>
      </c>
      <c r="N1401" s="292" t="str">
        <f>IF('CARGA CONSOLIDADO IPS'!CR85&lt;&gt;"",'CARGA CONSOLIDADO IPS'!CR85,IF(U1401="","",IF(U1401&gt;0,"N. D.")))</f>
        <v/>
      </c>
    </row>
    <row r="1402" spans="1:14" x14ac:dyDescent="0.25">
      <c r="A1402" s="288" t="str">
        <f t="shared" si="66"/>
        <v>SEDE</v>
      </c>
      <c r="B1402" s="288" t="str">
        <f t="shared" si="67"/>
        <v>POLICIA</v>
      </c>
      <c r="C1402" s="288" t="str">
        <f t="shared" si="68"/>
        <v/>
      </c>
      <c r="D1402" s="288">
        <v>86</v>
      </c>
      <c r="E1402" s="288" t="s">
        <v>300</v>
      </c>
      <c r="F1402" s="288" t="s">
        <v>29</v>
      </c>
      <c r="G1402" s="288" t="str">
        <f>IF('CARGA CONSOLIDADO IPS'!CK86&lt;&gt;"",'CARGA CONSOLIDADO IPS'!CK86,IF(N1402="","",IF(N1402&gt;0,"N. D.")))</f>
        <v/>
      </c>
      <c r="H1402" s="292" t="str">
        <f>IF('CARGA CONSOLIDADO IPS'!CL86&lt;&gt;"",'CARGA CONSOLIDADO IPS'!CL86,IF(O1402="","",IF(O1402&gt;0,"N. D.")))</f>
        <v/>
      </c>
      <c r="I1402" s="292" t="str">
        <f>IF('CARGA CONSOLIDADO IPS'!CM86&lt;&gt;"",'CARGA CONSOLIDADO IPS'!CM86,IF(P1402="","",IF(P1402&gt;0,"N. D.")))</f>
        <v/>
      </c>
      <c r="J1402" s="292" t="str">
        <f>IF('CARGA CONSOLIDADO IPS'!CN86&lt;&gt;"",'CARGA CONSOLIDADO IPS'!CN86,IF(Q1402="","",IF(Q1402&gt;0,"N. D.")))</f>
        <v/>
      </c>
      <c r="K1402" s="292" t="str">
        <f>IF('CARGA CONSOLIDADO IPS'!CO86&lt;&gt;"",'CARGA CONSOLIDADO IPS'!CO86,IF(R1402="","",IF(R1402&gt;0,"N. D.")))</f>
        <v/>
      </c>
      <c r="L1402" s="292" t="str">
        <f>IF('CARGA CONSOLIDADO IPS'!CP86&lt;&gt;"",'CARGA CONSOLIDADO IPS'!CP86,IF(S1402="","",IF(S1402&gt;0,"N. D.")))</f>
        <v/>
      </c>
      <c r="M1402" s="292" t="str">
        <f>IF('CARGA CONSOLIDADO IPS'!CQ86&lt;&gt;"",'CARGA CONSOLIDADO IPS'!CQ86,IF(T1402="","",IF(T1402&gt;0,"N. D.")))</f>
        <v/>
      </c>
      <c r="N1402" s="292" t="str">
        <f>IF('CARGA CONSOLIDADO IPS'!CR86&lt;&gt;"",'CARGA CONSOLIDADO IPS'!CR86,IF(U1402="","",IF(U1402&gt;0,"N. D.")))</f>
        <v/>
      </c>
    </row>
    <row r="1403" spans="1:14" x14ac:dyDescent="0.25">
      <c r="A1403" s="288" t="str">
        <f t="shared" si="66"/>
        <v>SEDE</v>
      </c>
      <c r="B1403" s="288" t="str">
        <f t="shared" si="67"/>
        <v>POLICIA</v>
      </c>
      <c r="C1403" s="288" t="str">
        <f t="shared" si="68"/>
        <v/>
      </c>
      <c r="D1403" s="288">
        <v>87</v>
      </c>
      <c r="E1403" s="288" t="s">
        <v>300</v>
      </c>
      <c r="F1403" s="288" t="s">
        <v>29</v>
      </c>
      <c r="G1403" s="288" t="str">
        <f>IF('CARGA CONSOLIDADO IPS'!CK87&lt;&gt;"",'CARGA CONSOLIDADO IPS'!CK87,IF(N1403="","",IF(N1403&gt;0,"N. D.")))</f>
        <v/>
      </c>
      <c r="H1403" s="292" t="str">
        <f>IF('CARGA CONSOLIDADO IPS'!CL87&lt;&gt;"",'CARGA CONSOLIDADO IPS'!CL87,IF(O1403="","",IF(O1403&gt;0,"N. D.")))</f>
        <v/>
      </c>
      <c r="I1403" s="292" t="str">
        <f>IF('CARGA CONSOLIDADO IPS'!CM87&lt;&gt;"",'CARGA CONSOLIDADO IPS'!CM87,IF(P1403="","",IF(P1403&gt;0,"N. D.")))</f>
        <v/>
      </c>
      <c r="J1403" s="292" t="str">
        <f>IF('CARGA CONSOLIDADO IPS'!CN87&lt;&gt;"",'CARGA CONSOLIDADO IPS'!CN87,IF(Q1403="","",IF(Q1403&gt;0,"N. D.")))</f>
        <v/>
      </c>
      <c r="K1403" s="292" t="str">
        <f>IF('CARGA CONSOLIDADO IPS'!CO87&lt;&gt;"",'CARGA CONSOLIDADO IPS'!CO87,IF(R1403="","",IF(R1403&gt;0,"N. D.")))</f>
        <v/>
      </c>
      <c r="L1403" s="292" t="str">
        <f>IF('CARGA CONSOLIDADO IPS'!CP87&lt;&gt;"",'CARGA CONSOLIDADO IPS'!CP87,IF(S1403="","",IF(S1403&gt;0,"N. D.")))</f>
        <v/>
      </c>
      <c r="M1403" s="292" t="str">
        <f>IF('CARGA CONSOLIDADO IPS'!CQ87&lt;&gt;"",'CARGA CONSOLIDADO IPS'!CQ87,IF(T1403="","",IF(T1403&gt;0,"N. D.")))</f>
        <v/>
      </c>
      <c r="N1403" s="292" t="str">
        <f>IF('CARGA CONSOLIDADO IPS'!CR87&lt;&gt;"",'CARGA CONSOLIDADO IPS'!CR87,IF(U1403="","",IF(U1403&gt;0,"N. D.")))</f>
        <v/>
      </c>
    </row>
    <row r="1404" spans="1:14" x14ac:dyDescent="0.25">
      <c r="A1404" s="288" t="str">
        <f t="shared" si="66"/>
        <v>SEDE</v>
      </c>
      <c r="B1404" s="288" t="str">
        <f t="shared" si="67"/>
        <v>POLICIA</v>
      </c>
      <c r="C1404" s="288" t="str">
        <f t="shared" si="68"/>
        <v/>
      </c>
      <c r="D1404" s="288">
        <v>88</v>
      </c>
      <c r="E1404" s="288" t="s">
        <v>300</v>
      </c>
      <c r="F1404" s="288" t="s">
        <v>29</v>
      </c>
      <c r="G1404" s="288" t="str">
        <f>IF('CARGA CONSOLIDADO IPS'!CK88&lt;&gt;"",'CARGA CONSOLIDADO IPS'!CK88,IF(N1404="","",IF(N1404&gt;0,"N. D.")))</f>
        <v/>
      </c>
      <c r="H1404" s="292" t="str">
        <f>IF('CARGA CONSOLIDADO IPS'!CL88&lt;&gt;"",'CARGA CONSOLIDADO IPS'!CL88,IF(O1404="","",IF(O1404&gt;0,"N. D.")))</f>
        <v/>
      </c>
      <c r="I1404" s="292" t="str">
        <f>IF('CARGA CONSOLIDADO IPS'!CM88&lt;&gt;"",'CARGA CONSOLIDADO IPS'!CM88,IF(P1404="","",IF(P1404&gt;0,"N. D.")))</f>
        <v/>
      </c>
      <c r="J1404" s="292" t="str">
        <f>IF('CARGA CONSOLIDADO IPS'!CN88&lt;&gt;"",'CARGA CONSOLIDADO IPS'!CN88,IF(Q1404="","",IF(Q1404&gt;0,"N. D.")))</f>
        <v/>
      </c>
      <c r="K1404" s="292" t="str">
        <f>IF('CARGA CONSOLIDADO IPS'!CO88&lt;&gt;"",'CARGA CONSOLIDADO IPS'!CO88,IF(R1404="","",IF(R1404&gt;0,"N. D.")))</f>
        <v/>
      </c>
      <c r="L1404" s="292" t="str">
        <f>IF('CARGA CONSOLIDADO IPS'!CP88&lt;&gt;"",'CARGA CONSOLIDADO IPS'!CP88,IF(S1404="","",IF(S1404&gt;0,"N. D.")))</f>
        <v/>
      </c>
      <c r="M1404" s="292" t="str">
        <f>IF('CARGA CONSOLIDADO IPS'!CQ88&lt;&gt;"",'CARGA CONSOLIDADO IPS'!CQ88,IF(T1404="","",IF(T1404&gt;0,"N. D.")))</f>
        <v/>
      </c>
      <c r="N1404" s="292" t="str">
        <f>IF('CARGA CONSOLIDADO IPS'!CR88&lt;&gt;"",'CARGA CONSOLIDADO IPS'!CR88,IF(U1404="","",IF(U1404&gt;0,"N. D.")))</f>
        <v/>
      </c>
    </row>
    <row r="1405" spans="1:14" x14ac:dyDescent="0.25">
      <c r="A1405" s="288" t="str">
        <f t="shared" si="66"/>
        <v>SEDE</v>
      </c>
      <c r="B1405" s="288" t="str">
        <f t="shared" si="67"/>
        <v>POLICIA</v>
      </c>
      <c r="C1405" s="288" t="str">
        <f t="shared" si="68"/>
        <v/>
      </c>
      <c r="D1405" s="288">
        <v>89</v>
      </c>
      <c r="E1405" s="288" t="s">
        <v>300</v>
      </c>
      <c r="F1405" s="288" t="s">
        <v>29</v>
      </c>
      <c r="G1405" s="288" t="str">
        <f>IF('CARGA CONSOLIDADO IPS'!CK89&lt;&gt;"",'CARGA CONSOLIDADO IPS'!CK89,IF(N1405="","",IF(N1405&gt;0,"N. D.")))</f>
        <v/>
      </c>
      <c r="H1405" s="292" t="str">
        <f>IF('CARGA CONSOLIDADO IPS'!CL89&lt;&gt;"",'CARGA CONSOLIDADO IPS'!CL89,IF(O1405="","",IF(O1405&gt;0,"N. D.")))</f>
        <v/>
      </c>
      <c r="I1405" s="292" t="str">
        <f>IF('CARGA CONSOLIDADO IPS'!CM89&lt;&gt;"",'CARGA CONSOLIDADO IPS'!CM89,IF(P1405="","",IF(P1405&gt;0,"N. D.")))</f>
        <v/>
      </c>
      <c r="J1405" s="292" t="str">
        <f>IF('CARGA CONSOLIDADO IPS'!CN89&lt;&gt;"",'CARGA CONSOLIDADO IPS'!CN89,IF(Q1405="","",IF(Q1405&gt;0,"N. D.")))</f>
        <v/>
      </c>
      <c r="K1405" s="292" t="str">
        <f>IF('CARGA CONSOLIDADO IPS'!CO89&lt;&gt;"",'CARGA CONSOLIDADO IPS'!CO89,IF(R1405="","",IF(R1405&gt;0,"N. D.")))</f>
        <v/>
      </c>
      <c r="L1405" s="292" t="str">
        <f>IF('CARGA CONSOLIDADO IPS'!CP89&lt;&gt;"",'CARGA CONSOLIDADO IPS'!CP89,IF(S1405="","",IF(S1405&gt;0,"N. D.")))</f>
        <v/>
      </c>
      <c r="M1405" s="292" t="str">
        <f>IF('CARGA CONSOLIDADO IPS'!CQ89&lt;&gt;"",'CARGA CONSOLIDADO IPS'!CQ89,IF(T1405="","",IF(T1405&gt;0,"N. D.")))</f>
        <v/>
      </c>
      <c r="N1405" s="292" t="str">
        <f>IF('CARGA CONSOLIDADO IPS'!CR89&lt;&gt;"",'CARGA CONSOLIDADO IPS'!CR89,IF(U1405="","",IF(U1405&gt;0,"N. D.")))</f>
        <v/>
      </c>
    </row>
    <row r="1406" spans="1:14" x14ac:dyDescent="0.25">
      <c r="A1406" s="288" t="str">
        <f t="shared" si="66"/>
        <v>SEDE</v>
      </c>
      <c r="B1406" s="288" t="str">
        <f t="shared" si="67"/>
        <v>POLICIA</v>
      </c>
      <c r="C1406" s="288" t="str">
        <f t="shared" si="68"/>
        <v/>
      </c>
      <c r="D1406" s="288">
        <v>90</v>
      </c>
      <c r="E1406" s="288" t="s">
        <v>300</v>
      </c>
      <c r="F1406" s="288" t="s">
        <v>29</v>
      </c>
      <c r="G1406" s="288" t="str">
        <f>IF('CARGA CONSOLIDADO IPS'!CK90&lt;&gt;"",'CARGA CONSOLIDADO IPS'!CK90,IF(N1406="","",IF(N1406&gt;0,"N. D.")))</f>
        <v/>
      </c>
      <c r="H1406" s="292" t="str">
        <f>IF('CARGA CONSOLIDADO IPS'!CL90&lt;&gt;"",'CARGA CONSOLIDADO IPS'!CL90,IF(O1406="","",IF(O1406&gt;0,"N. D.")))</f>
        <v/>
      </c>
      <c r="I1406" s="292" t="str">
        <f>IF('CARGA CONSOLIDADO IPS'!CM90&lt;&gt;"",'CARGA CONSOLIDADO IPS'!CM90,IF(P1406="","",IF(P1406&gt;0,"N. D.")))</f>
        <v/>
      </c>
      <c r="J1406" s="292" t="str">
        <f>IF('CARGA CONSOLIDADO IPS'!CN90&lt;&gt;"",'CARGA CONSOLIDADO IPS'!CN90,IF(Q1406="","",IF(Q1406&gt;0,"N. D.")))</f>
        <v/>
      </c>
      <c r="K1406" s="292" t="str">
        <f>IF('CARGA CONSOLIDADO IPS'!CO90&lt;&gt;"",'CARGA CONSOLIDADO IPS'!CO90,IF(R1406="","",IF(R1406&gt;0,"N. D.")))</f>
        <v/>
      </c>
      <c r="L1406" s="292" t="str">
        <f>IF('CARGA CONSOLIDADO IPS'!CP90&lt;&gt;"",'CARGA CONSOLIDADO IPS'!CP90,IF(S1406="","",IF(S1406&gt;0,"N. D.")))</f>
        <v/>
      </c>
      <c r="M1406" s="292" t="str">
        <f>IF('CARGA CONSOLIDADO IPS'!CQ90&lt;&gt;"",'CARGA CONSOLIDADO IPS'!CQ90,IF(T1406="","",IF(T1406&gt;0,"N. D.")))</f>
        <v/>
      </c>
      <c r="N1406" s="292" t="str">
        <f>IF('CARGA CONSOLIDADO IPS'!CR90&lt;&gt;"",'CARGA CONSOLIDADO IPS'!CR90,IF(U1406="","",IF(U1406&gt;0,"N. D.")))</f>
        <v/>
      </c>
    </row>
    <row r="1407" spans="1:14" x14ac:dyDescent="0.25">
      <c r="A1407" s="288" t="str">
        <f t="shared" si="66"/>
        <v>SEDE</v>
      </c>
      <c r="B1407" s="288" t="str">
        <f t="shared" si="67"/>
        <v>POLICIA</v>
      </c>
      <c r="C1407" s="288" t="str">
        <f t="shared" si="68"/>
        <v/>
      </c>
      <c r="D1407" s="288">
        <v>91</v>
      </c>
      <c r="E1407" s="288" t="s">
        <v>300</v>
      </c>
      <c r="F1407" s="288" t="s">
        <v>29</v>
      </c>
      <c r="G1407" s="288" t="str">
        <f>IF('CARGA CONSOLIDADO IPS'!CK91&lt;&gt;"",'CARGA CONSOLIDADO IPS'!CK91,IF(N1407="","",IF(N1407&gt;0,"N. D.")))</f>
        <v/>
      </c>
      <c r="H1407" s="292" t="str">
        <f>IF('CARGA CONSOLIDADO IPS'!CL91&lt;&gt;"",'CARGA CONSOLIDADO IPS'!CL91,IF(O1407="","",IF(O1407&gt;0,"N. D.")))</f>
        <v/>
      </c>
      <c r="I1407" s="292" t="str">
        <f>IF('CARGA CONSOLIDADO IPS'!CM91&lt;&gt;"",'CARGA CONSOLIDADO IPS'!CM91,IF(P1407="","",IF(P1407&gt;0,"N. D.")))</f>
        <v/>
      </c>
      <c r="J1407" s="292" t="str">
        <f>IF('CARGA CONSOLIDADO IPS'!CN91&lt;&gt;"",'CARGA CONSOLIDADO IPS'!CN91,IF(Q1407="","",IF(Q1407&gt;0,"N. D.")))</f>
        <v/>
      </c>
      <c r="K1407" s="292" t="str">
        <f>IF('CARGA CONSOLIDADO IPS'!CO91&lt;&gt;"",'CARGA CONSOLIDADO IPS'!CO91,IF(R1407="","",IF(R1407&gt;0,"N. D.")))</f>
        <v/>
      </c>
      <c r="L1407" s="292" t="str">
        <f>IF('CARGA CONSOLIDADO IPS'!CP91&lt;&gt;"",'CARGA CONSOLIDADO IPS'!CP91,IF(S1407="","",IF(S1407&gt;0,"N. D.")))</f>
        <v/>
      </c>
      <c r="M1407" s="292" t="str">
        <f>IF('CARGA CONSOLIDADO IPS'!CQ91&lt;&gt;"",'CARGA CONSOLIDADO IPS'!CQ91,IF(T1407="","",IF(T1407&gt;0,"N. D.")))</f>
        <v/>
      </c>
      <c r="N1407" s="292" t="str">
        <f>IF('CARGA CONSOLIDADO IPS'!CR91&lt;&gt;"",'CARGA CONSOLIDADO IPS'!CR91,IF(U1407="","",IF(U1407&gt;0,"N. D.")))</f>
        <v/>
      </c>
    </row>
    <row r="1408" spans="1:14" x14ac:dyDescent="0.25">
      <c r="A1408" s="288" t="str">
        <f t="shared" si="66"/>
        <v>SEDE</v>
      </c>
      <c r="B1408" s="288" t="str">
        <f t="shared" si="67"/>
        <v>POLICIA</v>
      </c>
      <c r="C1408" s="288" t="str">
        <f t="shared" si="68"/>
        <v/>
      </c>
      <c r="D1408" s="288">
        <v>92</v>
      </c>
      <c r="E1408" s="288" t="s">
        <v>300</v>
      </c>
      <c r="F1408" s="288" t="s">
        <v>29</v>
      </c>
      <c r="G1408" s="288" t="str">
        <f>IF('CARGA CONSOLIDADO IPS'!CK92&lt;&gt;"",'CARGA CONSOLIDADO IPS'!CK92,IF(N1408="","",IF(N1408&gt;0,"N. D.")))</f>
        <v/>
      </c>
      <c r="H1408" s="292" t="str">
        <f>IF('CARGA CONSOLIDADO IPS'!CL92&lt;&gt;"",'CARGA CONSOLIDADO IPS'!CL92,IF(O1408="","",IF(O1408&gt;0,"N. D.")))</f>
        <v/>
      </c>
      <c r="I1408" s="292" t="str">
        <f>IF('CARGA CONSOLIDADO IPS'!CM92&lt;&gt;"",'CARGA CONSOLIDADO IPS'!CM92,IF(P1408="","",IF(P1408&gt;0,"N. D.")))</f>
        <v/>
      </c>
      <c r="J1408" s="292" t="str">
        <f>IF('CARGA CONSOLIDADO IPS'!CN92&lt;&gt;"",'CARGA CONSOLIDADO IPS'!CN92,IF(Q1408="","",IF(Q1408&gt;0,"N. D.")))</f>
        <v/>
      </c>
      <c r="K1408" s="292" t="str">
        <f>IF('CARGA CONSOLIDADO IPS'!CO92&lt;&gt;"",'CARGA CONSOLIDADO IPS'!CO92,IF(R1408="","",IF(R1408&gt;0,"N. D.")))</f>
        <v/>
      </c>
      <c r="L1408" s="292" t="str">
        <f>IF('CARGA CONSOLIDADO IPS'!CP92&lt;&gt;"",'CARGA CONSOLIDADO IPS'!CP92,IF(S1408="","",IF(S1408&gt;0,"N. D.")))</f>
        <v/>
      </c>
      <c r="M1408" s="292" t="str">
        <f>IF('CARGA CONSOLIDADO IPS'!CQ92&lt;&gt;"",'CARGA CONSOLIDADO IPS'!CQ92,IF(T1408="","",IF(T1408&gt;0,"N. D.")))</f>
        <v/>
      </c>
      <c r="N1408" s="292" t="str">
        <f>IF('CARGA CONSOLIDADO IPS'!CR92&lt;&gt;"",'CARGA CONSOLIDADO IPS'!CR92,IF(U1408="","",IF(U1408&gt;0,"N. D.")))</f>
        <v/>
      </c>
    </row>
    <row r="1409" spans="1:14" x14ac:dyDescent="0.25">
      <c r="A1409" s="288" t="str">
        <f t="shared" si="66"/>
        <v>SEDE</v>
      </c>
      <c r="B1409" s="288" t="str">
        <f t="shared" si="67"/>
        <v>POLICIA</v>
      </c>
      <c r="C1409" s="288" t="str">
        <f t="shared" si="68"/>
        <v/>
      </c>
      <c r="D1409" s="288">
        <v>93</v>
      </c>
      <c r="E1409" s="288" t="s">
        <v>300</v>
      </c>
      <c r="F1409" s="288" t="s">
        <v>29</v>
      </c>
      <c r="G1409" s="288" t="str">
        <f>IF('CARGA CONSOLIDADO IPS'!CK93&lt;&gt;"",'CARGA CONSOLIDADO IPS'!CK93,IF(N1409="","",IF(N1409&gt;0,"N. D.")))</f>
        <v/>
      </c>
      <c r="H1409" s="292" t="str">
        <f>IF('CARGA CONSOLIDADO IPS'!CL93&lt;&gt;"",'CARGA CONSOLIDADO IPS'!CL93,IF(O1409="","",IF(O1409&gt;0,"N. D.")))</f>
        <v/>
      </c>
      <c r="I1409" s="292" t="str">
        <f>IF('CARGA CONSOLIDADO IPS'!CM93&lt;&gt;"",'CARGA CONSOLIDADO IPS'!CM93,IF(P1409="","",IF(P1409&gt;0,"N. D.")))</f>
        <v/>
      </c>
      <c r="J1409" s="292" t="str">
        <f>IF('CARGA CONSOLIDADO IPS'!CN93&lt;&gt;"",'CARGA CONSOLIDADO IPS'!CN93,IF(Q1409="","",IF(Q1409&gt;0,"N. D.")))</f>
        <v/>
      </c>
      <c r="K1409" s="292" t="str">
        <f>IF('CARGA CONSOLIDADO IPS'!CO93&lt;&gt;"",'CARGA CONSOLIDADO IPS'!CO93,IF(R1409="","",IF(R1409&gt;0,"N. D.")))</f>
        <v/>
      </c>
      <c r="L1409" s="292" t="str">
        <f>IF('CARGA CONSOLIDADO IPS'!CP93&lt;&gt;"",'CARGA CONSOLIDADO IPS'!CP93,IF(S1409="","",IF(S1409&gt;0,"N. D.")))</f>
        <v/>
      </c>
      <c r="M1409" s="292" t="str">
        <f>IF('CARGA CONSOLIDADO IPS'!CQ93&lt;&gt;"",'CARGA CONSOLIDADO IPS'!CQ93,IF(T1409="","",IF(T1409&gt;0,"N. D.")))</f>
        <v/>
      </c>
      <c r="N1409" s="292" t="str">
        <f>IF('CARGA CONSOLIDADO IPS'!CR93&lt;&gt;"",'CARGA CONSOLIDADO IPS'!CR93,IF(U1409="","",IF(U1409&gt;0,"N. D.")))</f>
        <v/>
      </c>
    </row>
    <row r="1410" spans="1:14" x14ac:dyDescent="0.25">
      <c r="A1410" s="288" t="str">
        <f t="shared" si="66"/>
        <v>SEDE</v>
      </c>
      <c r="B1410" s="288" t="str">
        <f t="shared" si="67"/>
        <v>POLICIA</v>
      </c>
      <c r="C1410" s="288" t="str">
        <f t="shared" si="68"/>
        <v/>
      </c>
      <c r="D1410" s="288">
        <v>94</v>
      </c>
      <c r="E1410" s="288" t="s">
        <v>300</v>
      </c>
      <c r="F1410" s="288" t="s">
        <v>29</v>
      </c>
      <c r="G1410" s="288" t="str">
        <f>IF('CARGA CONSOLIDADO IPS'!CK94&lt;&gt;"",'CARGA CONSOLIDADO IPS'!CK94,IF(N1410="","",IF(N1410&gt;0,"N. D.")))</f>
        <v/>
      </c>
      <c r="H1410" s="292" t="str">
        <f>IF('CARGA CONSOLIDADO IPS'!CL94&lt;&gt;"",'CARGA CONSOLIDADO IPS'!CL94,IF(O1410="","",IF(O1410&gt;0,"N. D.")))</f>
        <v/>
      </c>
      <c r="I1410" s="292" t="str">
        <f>IF('CARGA CONSOLIDADO IPS'!CM94&lt;&gt;"",'CARGA CONSOLIDADO IPS'!CM94,IF(P1410="","",IF(P1410&gt;0,"N. D.")))</f>
        <v/>
      </c>
      <c r="J1410" s="292" t="str">
        <f>IF('CARGA CONSOLIDADO IPS'!CN94&lt;&gt;"",'CARGA CONSOLIDADO IPS'!CN94,IF(Q1410="","",IF(Q1410&gt;0,"N. D.")))</f>
        <v/>
      </c>
      <c r="K1410" s="292" t="str">
        <f>IF('CARGA CONSOLIDADO IPS'!CO94&lt;&gt;"",'CARGA CONSOLIDADO IPS'!CO94,IF(R1410="","",IF(R1410&gt;0,"N. D.")))</f>
        <v/>
      </c>
      <c r="L1410" s="292" t="str">
        <f>IF('CARGA CONSOLIDADO IPS'!CP94&lt;&gt;"",'CARGA CONSOLIDADO IPS'!CP94,IF(S1410="","",IF(S1410&gt;0,"N. D.")))</f>
        <v/>
      </c>
      <c r="M1410" s="292" t="str">
        <f>IF('CARGA CONSOLIDADO IPS'!CQ94&lt;&gt;"",'CARGA CONSOLIDADO IPS'!CQ94,IF(T1410="","",IF(T1410&gt;0,"N. D.")))</f>
        <v/>
      </c>
      <c r="N1410" s="292" t="str">
        <f>IF('CARGA CONSOLIDADO IPS'!CR94&lt;&gt;"",'CARGA CONSOLIDADO IPS'!CR94,IF(U1410="","",IF(U1410&gt;0,"N. D.")))</f>
        <v/>
      </c>
    </row>
    <row r="1411" spans="1:14" x14ac:dyDescent="0.25">
      <c r="A1411" s="288" t="str">
        <f t="shared" si="66"/>
        <v>SEDE</v>
      </c>
      <c r="B1411" s="288" t="str">
        <f t="shared" si="67"/>
        <v>POLICIA</v>
      </c>
      <c r="C1411" s="288" t="str">
        <f t="shared" si="68"/>
        <v/>
      </c>
      <c r="D1411" s="288">
        <v>95</v>
      </c>
      <c r="E1411" s="288" t="s">
        <v>300</v>
      </c>
      <c r="F1411" s="288" t="s">
        <v>29</v>
      </c>
      <c r="G1411" s="288" t="str">
        <f>IF('CARGA CONSOLIDADO IPS'!CK95&lt;&gt;"",'CARGA CONSOLIDADO IPS'!CK95,IF(N1411="","",IF(N1411&gt;0,"N. D.")))</f>
        <v/>
      </c>
      <c r="H1411" s="292" t="str">
        <f>IF('CARGA CONSOLIDADO IPS'!CL95&lt;&gt;"",'CARGA CONSOLIDADO IPS'!CL95,IF(O1411="","",IF(O1411&gt;0,"N. D.")))</f>
        <v/>
      </c>
      <c r="I1411" s="292" t="str">
        <f>IF('CARGA CONSOLIDADO IPS'!CM95&lt;&gt;"",'CARGA CONSOLIDADO IPS'!CM95,IF(P1411="","",IF(P1411&gt;0,"N. D.")))</f>
        <v/>
      </c>
      <c r="J1411" s="292" t="str">
        <f>IF('CARGA CONSOLIDADO IPS'!CN95&lt;&gt;"",'CARGA CONSOLIDADO IPS'!CN95,IF(Q1411="","",IF(Q1411&gt;0,"N. D.")))</f>
        <v/>
      </c>
      <c r="K1411" s="292" t="str">
        <f>IF('CARGA CONSOLIDADO IPS'!CO95&lt;&gt;"",'CARGA CONSOLIDADO IPS'!CO95,IF(R1411="","",IF(R1411&gt;0,"N. D.")))</f>
        <v/>
      </c>
      <c r="L1411" s="292" t="str">
        <f>IF('CARGA CONSOLIDADO IPS'!CP95&lt;&gt;"",'CARGA CONSOLIDADO IPS'!CP95,IF(S1411="","",IF(S1411&gt;0,"N. D.")))</f>
        <v/>
      </c>
      <c r="M1411" s="292" t="str">
        <f>IF('CARGA CONSOLIDADO IPS'!CQ95&lt;&gt;"",'CARGA CONSOLIDADO IPS'!CQ95,IF(T1411="","",IF(T1411&gt;0,"N. D.")))</f>
        <v/>
      </c>
      <c r="N1411" s="292" t="str">
        <f>IF('CARGA CONSOLIDADO IPS'!CR95&lt;&gt;"",'CARGA CONSOLIDADO IPS'!CR95,IF(U1411="","",IF(U1411&gt;0,"N. D.")))</f>
        <v/>
      </c>
    </row>
    <row r="1412" spans="1:14" x14ac:dyDescent="0.25">
      <c r="A1412" s="288" t="str">
        <f t="shared" si="66"/>
        <v>SEDE</v>
      </c>
      <c r="B1412" s="288" t="str">
        <f t="shared" si="67"/>
        <v>POLICIA</v>
      </c>
      <c r="C1412" s="288" t="str">
        <f t="shared" si="68"/>
        <v/>
      </c>
      <c r="D1412" s="288">
        <v>96</v>
      </c>
      <c r="E1412" s="288" t="s">
        <v>300</v>
      </c>
      <c r="F1412" s="288" t="s">
        <v>29</v>
      </c>
      <c r="G1412" s="288" t="str">
        <f>IF('CARGA CONSOLIDADO IPS'!CK96&lt;&gt;"",'CARGA CONSOLIDADO IPS'!CK96,IF(N1412="","",IF(N1412&gt;0,"N. D.")))</f>
        <v/>
      </c>
      <c r="H1412" s="292" t="str">
        <f>IF('CARGA CONSOLIDADO IPS'!CL96&lt;&gt;"",'CARGA CONSOLIDADO IPS'!CL96,IF(O1412="","",IF(O1412&gt;0,"N. D.")))</f>
        <v/>
      </c>
      <c r="I1412" s="292" t="str">
        <f>IF('CARGA CONSOLIDADO IPS'!CM96&lt;&gt;"",'CARGA CONSOLIDADO IPS'!CM96,IF(P1412="","",IF(P1412&gt;0,"N. D.")))</f>
        <v/>
      </c>
      <c r="J1412" s="292" t="str">
        <f>IF('CARGA CONSOLIDADO IPS'!CN96&lt;&gt;"",'CARGA CONSOLIDADO IPS'!CN96,IF(Q1412="","",IF(Q1412&gt;0,"N. D.")))</f>
        <v/>
      </c>
      <c r="K1412" s="292" t="str">
        <f>IF('CARGA CONSOLIDADO IPS'!CO96&lt;&gt;"",'CARGA CONSOLIDADO IPS'!CO96,IF(R1412="","",IF(R1412&gt;0,"N. D.")))</f>
        <v/>
      </c>
      <c r="L1412" s="292" t="str">
        <f>IF('CARGA CONSOLIDADO IPS'!CP96&lt;&gt;"",'CARGA CONSOLIDADO IPS'!CP96,IF(S1412="","",IF(S1412&gt;0,"N. D.")))</f>
        <v/>
      </c>
      <c r="M1412" s="292" t="str">
        <f>IF('CARGA CONSOLIDADO IPS'!CQ96&lt;&gt;"",'CARGA CONSOLIDADO IPS'!CQ96,IF(T1412="","",IF(T1412&gt;0,"N. D.")))</f>
        <v/>
      </c>
      <c r="N1412" s="292" t="str">
        <f>IF('CARGA CONSOLIDADO IPS'!CR96&lt;&gt;"",'CARGA CONSOLIDADO IPS'!CR96,IF(U1412="","",IF(U1412&gt;0,"N. D.")))</f>
        <v/>
      </c>
    </row>
    <row r="1413" spans="1:14" x14ac:dyDescent="0.25">
      <c r="A1413" s="288" t="str">
        <f t="shared" si="66"/>
        <v>SEDE</v>
      </c>
      <c r="B1413" s="288" t="str">
        <f t="shared" si="67"/>
        <v>POLICIA</v>
      </c>
      <c r="C1413" s="288" t="str">
        <f t="shared" si="68"/>
        <v/>
      </c>
      <c r="D1413" s="288">
        <v>97</v>
      </c>
      <c r="E1413" s="288" t="s">
        <v>300</v>
      </c>
      <c r="F1413" s="288" t="s">
        <v>29</v>
      </c>
      <c r="G1413" s="288" t="str">
        <f>IF('CARGA CONSOLIDADO IPS'!CK97&lt;&gt;"",'CARGA CONSOLIDADO IPS'!CK97,IF(N1413="","",IF(N1413&gt;0,"N. D.")))</f>
        <v/>
      </c>
      <c r="H1413" s="292" t="str">
        <f>IF('CARGA CONSOLIDADO IPS'!CL97&lt;&gt;"",'CARGA CONSOLIDADO IPS'!CL97,IF(O1413="","",IF(O1413&gt;0,"N. D.")))</f>
        <v/>
      </c>
      <c r="I1413" s="292" t="str">
        <f>IF('CARGA CONSOLIDADO IPS'!CM97&lt;&gt;"",'CARGA CONSOLIDADO IPS'!CM97,IF(P1413="","",IF(P1413&gt;0,"N. D.")))</f>
        <v/>
      </c>
      <c r="J1413" s="292" t="str">
        <f>IF('CARGA CONSOLIDADO IPS'!CN97&lt;&gt;"",'CARGA CONSOLIDADO IPS'!CN97,IF(Q1413="","",IF(Q1413&gt;0,"N. D.")))</f>
        <v/>
      </c>
      <c r="K1413" s="292" t="str">
        <f>IF('CARGA CONSOLIDADO IPS'!CO97&lt;&gt;"",'CARGA CONSOLIDADO IPS'!CO97,IF(R1413="","",IF(R1413&gt;0,"N. D.")))</f>
        <v/>
      </c>
      <c r="L1413" s="292" t="str">
        <f>IF('CARGA CONSOLIDADO IPS'!CP97&lt;&gt;"",'CARGA CONSOLIDADO IPS'!CP97,IF(S1413="","",IF(S1413&gt;0,"N. D.")))</f>
        <v/>
      </c>
      <c r="M1413" s="292" t="str">
        <f>IF('CARGA CONSOLIDADO IPS'!CQ97&lt;&gt;"",'CARGA CONSOLIDADO IPS'!CQ97,IF(T1413="","",IF(T1413&gt;0,"N. D.")))</f>
        <v/>
      </c>
      <c r="N1413" s="292" t="str">
        <f>IF('CARGA CONSOLIDADO IPS'!CR97&lt;&gt;"",'CARGA CONSOLIDADO IPS'!CR97,IF(U1413="","",IF(U1413&gt;0,"N. D.")))</f>
        <v/>
      </c>
    </row>
    <row r="1414" spans="1:14" x14ac:dyDescent="0.25">
      <c r="A1414" s="288" t="str">
        <f t="shared" si="66"/>
        <v>SEDE</v>
      </c>
      <c r="B1414" s="288" t="str">
        <f t="shared" si="67"/>
        <v>POLICIA</v>
      </c>
      <c r="C1414" s="288" t="str">
        <f t="shared" si="68"/>
        <v/>
      </c>
      <c r="D1414" s="288">
        <v>98</v>
      </c>
      <c r="E1414" s="288" t="s">
        <v>300</v>
      </c>
      <c r="F1414" s="288" t="s">
        <v>29</v>
      </c>
      <c r="G1414" s="288" t="str">
        <f>IF('CARGA CONSOLIDADO IPS'!CK98&lt;&gt;"",'CARGA CONSOLIDADO IPS'!CK98,IF(N1414="","",IF(N1414&gt;0,"N. D.")))</f>
        <v/>
      </c>
      <c r="H1414" s="292" t="str">
        <f>IF('CARGA CONSOLIDADO IPS'!CL98&lt;&gt;"",'CARGA CONSOLIDADO IPS'!CL98,IF(O1414="","",IF(O1414&gt;0,"N. D.")))</f>
        <v/>
      </c>
      <c r="I1414" s="292" t="str">
        <f>IF('CARGA CONSOLIDADO IPS'!CM98&lt;&gt;"",'CARGA CONSOLIDADO IPS'!CM98,IF(P1414="","",IF(P1414&gt;0,"N. D.")))</f>
        <v/>
      </c>
      <c r="J1414" s="292" t="str">
        <f>IF('CARGA CONSOLIDADO IPS'!CN98&lt;&gt;"",'CARGA CONSOLIDADO IPS'!CN98,IF(Q1414="","",IF(Q1414&gt;0,"N. D.")))</f>
        <v/>
      </c>
      <c r="K1414" s="292" t="str">
        <f>IF('CARGA CONSOLIDADO IPS'!CO98&lt;&gt;"",'CARGA CONSOLIDADO IPS'!CO98,IF(R1414="","",IF(R1414&gt;0,"N. D.")))</f>
        <v/>
      </c>
      <c r="L1414" s="292" t="str">
        <f>IF('CARGA CONSOLIDADO IPS'!CP98&lt;&gt;"",'CARGA CONSOLIDADO IPS'!CP98,IF(S1414="","",IF(S1414&gt;0,"N. D.")))</f>
        <v/>
      </c>
      <c r="M1414" s="292" t="str">
        <f>IF('CARGA CONSOLIDADO IPS'!CQ98&lt;&gt;"",'CARGA CONSOLIDADO IPS'!CQ98,IF(T1414="","",IF(T1414&gt;0,"N. D.")))</f>
        <v/>
      </c>
      <c r="N1414" s="292" t="str">
        <f>IF('CARGA CONSOLIDADO IPS'!CR98&lt;&gt;"",'CARGA CONSOLIDADO IPS'!CR98,IF(U1414="","",IF(U1414&gt;0,"N. D.")))</f>
        <v/>
      </c>
    </row>
    <row r="1415" spans="1:14" x14ac:dyDescent="0.25">
      <c r="A1415" s="288" t="str">
        <f t="shared" ref="A1415:A1473" si="69">E1415</f>
        <v>SEDE</v>
      </c>
      <c r="B1415" s="288" t="str">
        <f t="shared" ref="B1415:B1473" si="70">F1415</f>
        <v>POLICIA</v>
      </c>
      <c r="C1415" s="288" t="str">
        <f t="shared" ref="C1415:C1473" si="71">G1415</f>
        <v/>
      </c>
      <c r="D1415" s="288">
        <v>99</v>
      </c>
      <c r="E1415" s="288" t="s">
        <v>300</v>
      </c>
      <c r="F1415" s="288" t="s">
        <v>29</v>
      </c>
      <c r="G1415" s="288" t="str">
        <f>IF('CARGA CONSOLIDADO IPS'!CK99&lt;&gt;"",'CARGA CONSOLIDADO IPS'!CK99,IF(N1415="","",IF(N1415&gt;0,"N. D.")))</f>
        <v/>
      </c>
      <c r="H1415" s="292" t="str">
        <f>IF('CARGA CONSOLIDADO IPS'!CL99&lt;&gt;"",'CARGA CONSOLIDADO IPS'!CL99,IF(O1415="","",IF(O1415&gt;0,"N. D.")))</f>
        <v/>
      </c>
      <c r="I1415" s="292" t="str">
        <f>IF('CARGA CONSOLIDADO IPS'!CM99&lt;&gt;"",'CARGA CONSOLIDADO IPS'!CM99,IF(P1415="","",IF(P1415&gt;0,"N. D.")))</f>
        <v/>
      </c>
      <c r="J1415" s="292" t="str">
        <f>IF('CARGA CONSOLIDADO IPS'!CN99&lt;&gt;"",'CARGA CONSOLIDADO IPS'!CN99,IF(Q1415="","",IF(Q1415&gt;0,"N. D.")))</f>
        <v/>
      </c>
      <c r="K1415" s="292" t="str">
        <f>IF('CARGA CONSOLIDADO IPS'!CO99&lt;&gt;"",'CARGA CONSOLIDADO IPS'!CO99,IF(R1415="","",IF(R1415&gt;0,"N. D.")))</f>
        <v/>
      </c>
      <c r="L1415" s="292" t="str">
        <f>IF('CARGA CONSOLIDADO IPS'!CP99&lt;&gt;"",'CARGA CONSOLIDADO IPS'!CP99,IF(S1415="","",IF(S1415&gt;0,"N. D.")))</f>
        <v/>
      </c>
      <c r="M1415" s="292" t="str">
        <f>IF('CARGA CONSOLIDADO IPS'!CQ99&lt;&gt;"",'CARGA CONSOLIDADO IPS'!CQ99,IF(T1415="","",IF(T1415&gt;0,"N. D.")))</f>
        <v/>
      </c>
      <c r="N1415" s="292" t="str">
        <f>IF('CARGA CONSOLIDADO IPS'!CR99&lt;&gt;"",'CARGA CONSOLIDADO IPS'!CR99,IF(U1415="","",IF(U1415&gt;0,"N. D.")))</f>
        <v/>
      </c>
    </row>
    <row r="1416" spans="1:14" x14ac:dyDescent="0.25">
      <c r="A1416" s="288" t="str">
        <f t="shared" si="69"/>
        <v>SEDE</v>
      </c>
      <c r="B1416" s="288" t="str">
        <f t="shared" si="70"/>
        <v>POLICIA</v>
      </c>
      <c r="C1416" s="288" t="str">
        <f t="shared" si="71"/>
        <v/>
      </c>
      <c r="D1416" s="288">
        <v>100</v>
      </c>
      <c r="E1416" s="288" t="s">
        <v>300</v>
      </c>
      <c r="F1416" s="288" t="s">
        <v>29</v>
      </c>
      <c r="G1416" s="288" t="str">
        <f>IF('CARGA CONSOLIDADO IPS'!CK100&lt;&gt;"",'CARGA CONSOLIDADO IPS'!CK100,IF(N1416="","",IF(N1416&gt;0,"N. D.")))</f>
        <v/>
      </c>
      <c r="H1416" s="292" t="str">
        <f>IF('CARGA CONSOLIDADO IPS'!CL100&lt;&gt;"",'CARGA CONSOLIDADO IPS'!CL100,IF(O1416="","",IF(O1416&gt;0,"N. D.")))</f>
        <v/>
      </c>
      <c r="I1416" s="292" t="str">
        <f>IF('CARGA CONSOLIDADO IPS'!CM100&lt;&gt;"",'CARGA CONSOLIDADO IPS'!CM100,IF(P1416="","",IF(P1416&gt;0,"N. D.")))</f>
        <v/>
      </c>
      <c r="J1416" s="292" t="str">
        <f>IF('CARGA CONSOLIDADO IPS'!CN100&lt;&gt;"",'CARGA CONSOLIDADO IPS'!CN100,IF(Q1416="","",IF(Q1416&gt;0,"N. D.")))</f>
        <v/>
      </c>
      <c r="K1416" s="292" t="str">
        <f>IF('CARGA CONSOLIDADO IPS'!CO100&lt;&gt;"",'CARGA CONSOLIDADO IPS'!CO100,IF(R1416="","",IF(R1416&gt;0,"N. D.")))</f>
        <v/>
      </c>
      <c r="L1416" s="292" t="str">
        <f>IF('CARGA CONSOLIDADO IPS'!CP100&lt;&gt;"",'CARGA CONSOLIDADO IPS'!CP100,IF(S1416="","",IF(S1416&gt;0,"N. D.")))</f>
        <v/>
      </c>
      <c r="M1416" s="292" t="str">
        <f>IF('CARGA CONSOLIDADO IPS'!CQ100&lt;&gt;"",'CARGA CONSOLIDADO IPS'!CQ100,IF(T1416="","",IF(T1416&gt;0,"N. D.")))</f>
        <v/>
      </c>
      <c r="N1416" s="292" t="str">
        <f>IF('CARGA CONSOLIDADO IPS'!CR100&lt;&gt;"",'CARGA CONSOLIDADO IPS'!CR100,IF(U1416="","",IF(U1416&gt;0,"N. D.")))</f>
        <v/>
      </c>
    </row>
    <row r="1417" spans="1:14" x14ac:dyDescent="0.25">
      <c r="A1417" s="288" t="str">
        <f t="shared" si="69"/>
        <v>SEDE</v>
      </c>
      <c r="B1417" s="288" t="str">
        <f t="shared" si="70"/>
        <v>POLICIA</v>
      </c>
      <c r="C1417" s="288" t="str">
        <f t="shared" si="71"/>
        <v/>
      </c>
      <c r="D1417" s="288">
        <v>101</v>
      </c>
      <c r="E1417" s="288" t="s">
        <v>300</v>
      </c>
      <c r="F1417" s="288" t="s">
        <v>29</v>
      </c>
      <c r="G1417" s="288" t="str">
        <f>IF('CARGA CONSOLIDADO IPS'!CK101&lt;&gt;"",'CARGA CONSOLIDADO IPS'!CK101,IF(N1417="","",IF(N1417&gt;0,"N. D.")))</f>
        <v/>
      </c>
      <c r="H1417" s="292" t="str">
        <f>IF('CARGA CONSOLIDADO IPS'!CL101&lt;&gt;"",'CARGA CONSOLIDADO IPS'!CL101,IF(O1417="","",IF(O1417&gt;0,"N. D.")))</f>
        <v/>
      </c>
      <c r="I1417" s="292" t="str">
        <f>IF('CARGA CONSOLIDADO IPS'!CM101&lt;&gt;"",'CARGA CONSOLIDADO IPS'!CM101,IF(P1417="","",IF(P1417&gt;0,"N. D.")))</f>
        <v/>
      </c>
      <c r="J1417" s="292" t="str">
        <f>IF('CARGA CONSOLIDADO IPS'!CN101&lt;&gt;"",'CARGA CONSOLIDADO IPS'!CN101,IF(Q1417="","",IF(Q1417&gt;0,"N. D.")))</f>
        <v/>
      </c>
      <c r="K1417" s="292" t="str">
        <f>IF('CARGA CONSOLIDADO IPS'!CO101&lt;&gt;"",'CARGA CONSOLIDADO IPS'!CO101,IF(R1417="","",IF(R1417&gt;0,"N. D.")))</f>
        <v/>
      </c>
      <c r="L1417" s="292" t="str">
        <f>IF('CARGA CONSOLIDADO IPS'!CP101&lt;&gt;"",'CARGA CONSOLIDADO IPS'!CP101,IF(S1417="","",IF(S1417&gt;0,"N. D.")))</f>
        <v/>
      </c>
      <c r="M1417" s="292" t="str">
        <f>IF('CARGA CONSOLIDADO IPS'!CQ101&lt;&gt;"",'CARGA CONSOLIDADO IPS'!CQ101,IF(T1417="","",IF(T1417&gt;0,"N. D.")))</f>
        <v/>
      </c>
      <c r="N1417" s="292" t="str">
        <f>IF('CARGA CONSOLIDADO IPS'!CR101&lt;&gt;"",'CARGA CONSOLIDADO IPS'!CR101,IF(U1417="","",IF(U1417&gt;0,"N. D.")))</f>
        <v/>
      </c>
    </row>
    <row r="1418" spans="1:14" x14ac:dyDescent="0.25">
      <c r="A1418" s="288" t="str">
        <f t="shared" si="69"/>
        <v>SEDE</v>
      </c>
      <c r="B1418" s="288" t="str">
        <f t="shared" si="70"/>
        <v>POLICIA</v>
      </c>
      <c r="C1418" s="288" t="str">
        <f t="shared" si="71"/>
        <v/>
      </c>
      <c r="D1418" s="288">
        <v>102</v>
      </c>
      <c r="E1418" s="288" t="s">
        <v>300</v>
      </c>
      <c r="F1418" s="288" t="s">
        <v>29</v>
      </c>
      <c r="G1418" s="288" t="str">
        <f>IF('CARGA CONSOLIDADO IPS'!CK102&lt;&gt;"",'CARGA CONSOLIDADO IPS'!CK102,IF(N1418="","",IF(N1418&gt;0,"N. D.")))</f>
        <v/>
      </c>
      <c r="H1418" s="292" t="str">
        <f>IF('CARGA CONSOLIDADO IPS'!CL102&lt;&gt;"",'CARGA CONSOLIDADO IPS'!CL102,IF(O1418="","",IF(O1418&gt;0,"N. D.")))</f>
        <v/>
      </c>
      <c r="I1418" s="292" t="str">
        <f>IF('CARGA CONSOLIDADO IPS'!CM102&lt;&gt;"",'CARGA CONSOLIDADO IPS'!CM102,IF(P1418="","",IF(P1418&gt;0,"N. D.")))</f>
        <v/>
      </c>
      <c r="J1418" s="292" t="str">
        <f>IF('CARGA CONSOLIDADO IPS'!CN102&lt;&gt;"",'CARGA CONSOLIDADO IPS'!CN102,IF(Q1418="","",IF(Q1418&gt;0,"N. D.")))</f>
        <v/>
      </c>
      <c r="K1418" s="292" t="str">
        <f>IF('CARGA CONSOLIDADO IPS'!CO102&lt;&gt;"",'CARGA CONSOLIDADO IPS'!CO102,IF(R1418="","",IF(R1418&gt;0,"N. D.")))</f>
        <v/>
      </c>
      <c r="L1418" s="292" t="str">
        <f>IF('CARGA CONSOLIDADO IPS'!CP102&lt;&gt;"",'CARGA CONSOLIDADO IPS'!CP102,IF(S1418="","",IF(S1418&gt;0,"N. D.")))</f>
        <v/>
      </c>
      <c r="M1418" s="292" t="str">
        <f>IF('CARGA CONSOLIDADO IPS'!CQ102&lt;&gt;"",'CARGA CONSOLIDADO IPS'!CQ102,IF(T1418="","",IF(T1418&gt;0,"N. D.")))</f>
        <v/>
      </c>
      <c r="N1418" s="292" t="str">
        <f>IF('CARGA CONSOLIDADO IPS'!CR102&lt;&gt;"",'CARGA CONSOLIDADO IPS'!CR102,IF(U1418="","",IF(U1418&gt;0,"N. D.")))</f>
        <v/>
      </c>
    </row>
    <row r="1419" spans="1:14" x14ac:dyDescent="0.25">
      <c r="A1419" s="288" t="str">
        <f t="shared" si="69"/>
        <v>SEDE</v>
      </c>
      <c r="B1419" s="288" t="str">
        <f t="shared" si="70"/>
        <v>POLICIA</v>
      </c>
      <c r="C1419" s="288" t="str">
        <f t="shared" si="71"/>
        <v/>
      </c>
      <c r="D1419" s="288">
        <v>103</v>
      </c>
      <c r="E1419" s="288" t="s">
        <v>300</v>
      </c>
      <c r="F1419" s="288" t="s">
        <v>29</v>
      </c>
      <c r="G1419" s="288" t="str">
        <f>IF('CARGA CONSOLIDADO IPS'!CK103&lt;&gt;"",'CARGA CONSOLIDADO IPS'!CK103,IF(N1419="","",IF(N1419&gt;0,"N. D.")))</f>
        <v/>
      </c>
      <c r="H1419" s="292" t="str">
        <f>IF('CARGA CONSOLIDADO IPS'!CL103&lt;&gt;"",'CARGA CONSOLIDADO IPS'!CL103,IF(O1419="","",IF(O1419&gt;0,"N. D.")))</f>
        <v/>
      </c>
      <c r="I1419" s="292" t="str">
        <f>IF('CARGA CONSOLIDADO IPS'!CM103&lt;&gt;"",'CARGA CONSOLIDADO IPS'!CM103,IF(P1419="","",IF(P1419&gt;0,"N. D.")))</f>
        <v/>
      </c>
      <c r="J1419" s="292" t="str">
        <f>IF('CARGA CONSOLIDADO IPS'!CN103&lt;&gt;"",'CARGA CONSOLIDADO IPS'!CN103,IF(Q1419="","",IF(Q1419&gt;0,"N. D.")))</f>
        <v/>
      </c>
      <c r="K1419" s="292" t="str">
        <f>IF('CARGA CONSOLIDADO IPS'!CO103&lt;&gt;"",'CARGA CONSOLIDADO IPS'!CO103,IF(R1419="","",IF(R1419&gt;0,"N. D.")))</f>
        <v/>
      </c>
      <c r="L1419" s="292" t="str">
        <f>IF('CARGA CONSOLIDADO IPS'!CP103&lt;&gt;"",'CARGA CONSOLIDADO IPS'!CP103,IF(S1419="","",IF(S1419&gt;0,"N. D.")))</f>
        <v/>
      </c>
      <c r="M1419" s="292" t="str">
        <f>IF('CARGA CONSOLIDADO IPS'!CQ103&lt;&gt;"",'CARGA CONSOLIDADO IPS'!CQ103,IF(T1419="","",IF(T1419&gt;0,"N. D.")))</f>
        <v/>
      </c>
      <c r="N1419" s="292" t="str">
        <f>IF('CARGA CONSOLIDADO IPS'!CR103&lt;&gt;"",'CARGA CONSOLIDADO IPS'!CR103,IF(U1419="","",IF(U1419&gt;0,"N. D.")))</f>
        <v/>
      </c>
    </row>
    <row r="1420" spans="1:14" x14ac:dyDescent="0.25">
      <c r="A1420" s="288" t="str">
        <f t="shared" si="69"/>
        <v>SEDE</v>
      </c>
      <c r="B1420" s="288" t="str">
        <f t="shared" si="70"/>
        <v>POLICIA</v>
      </c>
      <c r="C1420" s="288" t="str">
        <f t="shared" si="71"/>
        <v/>
      </c>
      <c r="D1420" s="288">
        <v>104</v>
      </c>
      <c r="E1420" s="288" t="s">
        <v>300</v>
      </c>
      <c r="F1420" s="288" t="s">
        <v>29</v>
      </c>
      <c r="G1420" s="288" t="str">
        <f>IF('CARGA CONSOLIDADO IPS'!CK104&lt;&gt;"",'CARGA CONSOLIDADO IPS'!CK104,IF(N1420="","",IF(N1420&gt;0,"N. D.")))</f>
        <v/>
      </c>
      <c r="H1420" s="292" t="str">
        <f>IF('CARGA CONSOLIDADO IPS'!CL104&lt;&gt;"",'CARGA CONSOLIDADO IPS'!CL104,IF(O1420="","",IF(O1420&gt;0,"N. D.")))</f>
        <v/>
      </c>
      <c r="I1420" s="292" t="str">
        <f>IF('CARGA CONSOLIDADO IPS'!CM104&lt;&gt;"",'CARGA CONSOLIDADO IPS'!CM104,IF(P1420="","",IF(P1420&gt;0,"N. D.")))</f>
        <v/>
      </c>
      <c r="J1420" s="292" t="str">
        <f>IF('CARGA CONSOLIDADO IPS'!CN104&lt;&gt;"",'CARGA CONSOLIDADO IPS'!CN104,IF(Q1420="","",IF(Q1420&gt;0,"N. D.")))</f>
        <v/>
      </c>
      <c r="K1420" s="292" t="str">
        <f>IF('CARGA CONSOLIDADO IPS'!CO104&lt;&gt;"",'CARGA CONSOLIDADO IPS'!CO104,IF(R1420="","",IF(R1420&gt;0,"N. D.")))</f>
        <v/>
      </c>
      <c r="L1420" s="292" t="str">
        <f>IF('CARGA CONSOLIDADO IPS'!CP104&lt;&gt;"",'CARGA CONSOLIDADO IPS'!CP104,IF(S1420="","",IF(S1420&gt;0,"N. D.")))</f>
        <v/>
      </c>
      <c r="M1420" s="292" t="str">
        <f>IF('CARGA CONSOLIDADO IPS'!CQ104&lt;&gt;"",'CARGA CONSOLIDADO IPS'!CQ104,IF(T1420="","",IF(T1420&gt;0,"N. D.")))</f>
        <v/>
      </c>
      <c r="N1420" s="292" t="str">
        <f>IF('CARGA CONSOLIDADO IPS'!CR104&lt;&gt;"",'CARGA CONSOLIDADO IPS'!CR104,IF(U1420="","",IF(U1420&gt;0,"N. D.")))</f>
        <v/>
      </c>
    </row>
    <row r="1421" spans="1:14" x14ac:dyDescent="0.25">
      <c r="A1421" s="288" t="str">
        <f t="shared" si="69"/>
        <v>SEDE</v>
      </c>
      <c r="B1421" s="288" t="str">
        <f t="shared" si="70"/>
        <v>POLICIA</v>
      </c>
      <c r="C1421" s="288" t="str">
        <f t="shared" si="71"/>
        <v/>
      </c>
      <c r="D1421" s="288">
        <v>105</v>
      </c>
      <c r="E1421" s="288" t="s">
        <v>300</v>
      </c>
      <c r="F1421" s="288" t="s">
        <v>29</v>
      </c>
      <c r="G1421" s="288" t="str">
        <f>IF('CARGA CONSOLIDADO IPS'!CK105&lt;&gt;"",'CARGA CONSOLIDADO IPS'!CK105,IF(N1421="","",IF(N1421&gt;0,"N. D.")))</f>
        <v/>
      </c>
      <c r="H1421" s="292" t="str">
        <f>IF('CARGA CONSOLIDADO IPS'!CL105&lt;&gt;"",'CARGA CONSOLIDADO IPS'!CL105,IF(O1421="","",IF(O1421&gt;0,"N. D.")))</f>
        <v/>
      </c>
      <c r="I1421" s="292" t="str">
        <f>IF('CARGA CONSOLIDADO IPS'!CM105&lt;&gt;"",'CARGA CONSOLIDADO IPS'!CM105,IF(P1421="","",IF(P1421&gt;0,"N. D.")))</f>
        <v/>
      </c>
      <c r="J1421" s="292" t="str">
        <f>IF('CARGA CONSOLIDADO IPS'!CN105&lt;&gt;"",'CARGA CONSOLIDADO IPS'!CN105,IF(Q1421="","",IF(Q1421&gt;0,"N. D.")))</f>
        <v/>
      </c>
      <c r="K1421" s="292" t="str">
        <f>IF('CARGA CONSOLIDADO IPS'!CO105&lt;&gt;"",'CARGA CONSOLIDADO IPS'!CO105,IF(R1421="","",IF(R1421&gt;0,"N. D.")))</f>
        <v/>
      </c>
      <c r="L1421" s="292" t="str">
        <f>IF('CARGA CONSOLIDADO IPS'!CP105&lt;&gt;"",'CARGA CONSOLIDADO IPS'!CP105,IF(S1421="","",IF(S1421&gt;0,"N. D.")))</f>
        <v/>
      </c>
      <c r="M1421" s="292" t="str">
        <f>IF('CARGA CONSOLIDADO IPS'!CQ105&lt;&gt;"",'CARGA CONSOLIDADO IPS'!CQ105,IF(T1421="","",IF(T1421&gt;0,"N. D.")))</f>
        <v/>
      </c>
      <c r="N1421" s="292" t="str">
        <f>IF('CARGA CONSOLIDADO IPS'!CR105&lt;&gt;"",'CARGA CONSOLIDADO IPS'!CR105,IF(U1421="","",IF(U1421&gt;0,"N. D.")))</f>
        <v/>
      </c>
    </row>
    <row r="1422" spans="1:14" x14ac:dyDescent="0.25">
      <c r="A1422" s="288" t="str">
        <f t="shared" si="69"/>
        <v>SEDE</v>
      </c>
      <c r="B1422" s="288" t="str">
        <f t="shared" si="70"/>
        <v>POLICIA</v>
      </c>
      <c r="C1422" s="288" t="str">
        <f t="shared" si="71"/>
        <v/>
      </c>
      <c r="D1422" s="288">
        <v>106</v>
      </c>
      <c r="E1422" s="288" t="s">
        <v>300</v>
      </c>
      <c r="F1422" s="288" t="s">
        <v>29</v>
      </c>
      <c r="G1422" s="288" t="str">
        <f>IF('CARGA CONSOLIDADO IPS'!CK106&lt;&gt;"",'CARGA CONSOLIDADO IPS'!CK106,IF(N1422="","",IF(N1422&gt;0,"N. D.")))</f>
        <v/>
      </c>
      <c r="H1422" s="292" t="str">
        <f>IF('CARGA CONSOLIDADO IPS'!CL106&lt;&gt;"",'CARGA CONSOLIDADO IPS'!CL106,IF(O1422="","",IF(O1422&gt;0,"N. D.")))</f>
        <v/>
      </c>
      <c r="I1422" s="292" t="str">
        <f>IF('CARGA CONSOLIDADO IPS'!CM106&lt;&gt;"",'CARGA CONSOLIDADO IPS'!CM106,IF(P1422="","",IF(P1422&gt;0,"N. D.")))</f>
        <v/>
      </c>
      <c r="J1422" s="292" t="str">
        <f>IF('CARGA CONSOLIDADO IPS'!CN106&lt;&gt;"",'CARGA CONSOLIDADO IPS'!CN106,IF(Q1422="","",IF(Q1422&gt;0,"N. D.")))</f>
        <v/>
      </c>
      <c r="K1422" s="292" t="str">
        <f>IF('CARGA CONSOLIDADO IPS'!CO106&lt;&gt;"",'CARGA CONSOLIDADO IPS'!CO106,IF(R1422="","",IF(R1422&gt;0,"N. D.")))</f>
        <v/>
      </c>
      <c r="L1422" s="292" t="str">
        <f>IF('CARGA CONSOLIDADO IPS'!CP106&lt;&gt;"",'CARGA CONSOLIDADO IPS'!CP106,IF(S1422="","",IF(S1422&gt;0,"N. D.")))</f>
        <v/>
      </c>
      <c r="M1422" s="292" t="str">
        <f>IF('CARGA CONSOLIDADO IPS'!CQ106&lt;&gt;"",'CARGA CONSOLIDADO IPS'!CQ106,IF(T1422="","",IF(T1422&gt;0,"N. D.")))</f>
        <v/>
      </c>
      <c r="N1422" s="292" t="str">
        <f>IF('CARGA CONSOLIDADO IPS'!CR106&lt;&gt;"",'CARGA CONSOLIDADO IPS'!CR106,IF(U1422="","",IF(U1422&gt;0,"N. D.")))</f>
        <v/>
      </c>
    </row>
    <row r="1423" spans="1:14" x14ac:dyDescent="0.25">
      <c r="A1423" s="288" t="str">
        <f t="shared" si="69"/>
        <v>SEDE</v>
      </c>
      <c r="B1423" s="288" t="str">
        <f t="shared" si="70"/>
        <v>POLICIA</v>
      </c>
      <c r="C1423" s="288" t="str">
        <f t="shared" si="71"/>
        <v/>
      </c>
      <c r="D1423" s="288">
        <v>107</v>
      </c>
      <c r="E1423" s="288" t="s">
        <v>300</v>
      </c>
      <c r="F1423" s="288" t="s">
        <v>29</v>
      </c>
      <c r="G1423" s="288" t="str">
        <f>IF('CARGA CONSOLIDADO IPS'!CK107&lt;&gt;"",'CARGA CONSOLIDADO IPS'!CK107,IF(N1423="","",IF(N1423&gt;0,"N. D.")))</f>
        <v/>
      </c>
      <c r="H1423" s="292" t="str">
        <f>IF('CARGA CONSOLIDADO IPS'!CL107&lt;&gt;"",'CARGA CONSOLIDADO IPS'!CL107,IF(O1423="","",IF(O1423&gt;0,"N. D.")))</f>
        <v/>
      </c>
      <c r="I1423" s="292" t="str">
        <f>IF('CARGA CONSOLIDADO IPS'!CM107&lt;&gt;"",'CARGA CONSOLIDADO IPS'!CM107,IF(P1423="","",IF(P1423&gt;0,"N. D.")))</f>
        <v/>
      </c>
      <c r="J1423" s="292" t="str">
        <f>IF('CARGA CONSOLIDADO IPS'!CN107&lt;&gt;"",'CARGA CONSOLIDADO IPS'!CN107,IF(Q1423="","",IF(Q1423&gt;0,"N. D.")))</f>
        <v/>
      </c>
      <c r="K1423" s="292" t="str">
        <f>IF('CARGA CONSOLIDADO IPS'!CO107&lt;&gt;"",'CARGA CONSOLIDADO IPS'!CO107,IF(R1423="","",IF(R1423&gt;0,"N. D.")))</f>
        <v/>
      </c>
      <c r="L1423" s="292" t="str">
        <f>IF('CARGA CONSOLIDADO IPS'!CP107&lt;&gt;"",'CARGA CONSOLIDADO IPS'!CP107,IF(S1423="","",IF(S1423&gt;0,"N. D.")))</f>
        <v/>
      </c>
      <c r="M1423" s="292" t="str">
        <f>IF('CARGA CONSOLIDADO IPS'!CQ107&lt;&gt;"",'CARGA CONSOLIDADO IPS'!CQ107,IF(T1423="","",IF(T1423&gt;0,"N. D.")))</f>
        <v/>
      </c>
      <c r="N1423" s="292" t="str">
        <f>IF('CARGA CONSOLIDADO IPS'!CR107&lt;&gt;"",'CARGA CONSOLIDADO IPS'!CR107,IF(U1423="","",IF(U1423&gt;0,"N. D.")))</f>
        <v/>
      </c>
    </row>
    <row r="1424" spans="1:14" x14ac:dyDescent="0.25">
      <c r="A1424" s="288" t="str">
        <f t="shared" si="69"/>
        <v>SEDE</v>
      </c>
      <c r="B1424" s="288" t="str">
        <f t="shared" si="70"/>
        <v>POLICIA</v>
      </c>
      <c r="C1424" s="288" t="str">
        <f t="shared" si="71"/>
        <v/>
      </c>
      <c r="D1424" s="288">
        <v>108</v>
      </c>
      <c r="E1424" s="288" t="s">
        <v>300</v>
      </c>
      <c r="F1424" s="288" t="s">
        <v>29</v>
      </c>
      <c r="G1424" s="288" t="str">
        <f>IF('CARGA CONSOLIDADO IPS'!CK108&lt;&gt;"",'CARGA CONSOLIDADO IPS'!CK108,IF(N1424="","",IF(N1424&gt;0,"N. D.")))</f>
        <v/>
      </c>
      <c r="H1424" s="292" t="str">
        <f>IF('CARGA CONSOLIDADO IPS'!CL108&lt;&gt;"",'CARGA CONSOLIDADO IPS'!CL108,IF(O1424="","",IF(O1424&gt;0,"N. D.")))</f>
        <v/>
      </c>
      <c r="I1424" s="292" t="str">
        <f>IF('CARGA CONSOLIDADO IPS'!CM108&lt;&gt;"",'CARGA CONSOLIDADO IPS'!CM108,IF(P1424="","",IF(P1424&gt;0,"N. D.")))</f>
        <v/>
      </c>
      <c r="J1424" s="292" t="str">
        <f>IF('CARGA CONSOLIDADO IPS'!CN108&lt;&gt;"",'CARGA CONSOLIDADO IPS'!CN108,IF(Q1424="","",IF(Q1424&gt;0,"N. D.")))</f>
        <v/>
      </c>
      <c r="K1424" s="292" t="str">
        <f>IF('CARGA CONSOLIDADO IPS'!CO108&lt;&gt;"",'CARGA CONSOLIDADO IPS'!CO108,IF(R1424="","",IF(R1424&gt;0,"N. D.")))</f>
        <v/>
      </c>
      <c r="L1424" s="292" t="str">
        <f>IF('CARGA CONSOLIDADO IPS'!CP108&lt;&gt;"",'CARGA CONSOLIDADO IPS'!CP108,IF(S1424="","",IF(S1424&gt;0,"N. D.")))</f>
        <v/>
      </c>
      <c r="M1424" s="292" t="str">
        <f>IF('CARGA CONSOLIDADO IPS'!CQ108&lt;&gt;"",'CARGA CONSOLIDADO IPS'!CQ108,IF(T1424="","",IF(T1424&gt;0,"N. D.")))</f>
        <v/>
      </c>
      <c r="N1424" s="292" t="str">
        <f>IF('CARGA CONSOLIDADO IPS'!CR108&lt;&gt;"",'CARGA CONSOLIDADO IPS'!CR108,IF(U1424="","",IF(U1424&gt;0,"N. D.")))</f>
        <v/>
      </c>
    </row>
    <row r="1425" spans="1:14" x14ac:dyDescent="0.25">
      <c r="A1425" s="288" t="str">
        <f t="shared" si="69"/>
        <v>SEDE</v>
      </c>
      <c r="B1425" s="288" t="str">
        <f t="shared" si="70"/>
        <v>POLICIA</v>
      </c>
      <c r="C1425" s="288" t="str">
        <f t="shared" si="71"/>
        <v/>
      </c>
      <c r="D1425" s="288">
        <v>109</v>
      </c>
      <c r="E1425" s="288" t="s">
        <v>300</v>
      </c>
      <c r="F1425" s="288" t="s">
        <v>29</v>
      </c>
      <c r="G1425" s="288" t="str">
        <f>IF('CARGA CONSOLIDADO IPS'!CK109&lt;&gt;"",'CARGA CONSOLIDADO IPS'!CK109,IF(N1425="","",IF(N1425&gt;0,"N. D.")))</f>
        <v/>
      </c>
      <c r="H1425" s="292" t="str">
        <f>IF('CARGA CONSOLIDADO IPS'!CL109&lt;&gt;"",'CARGA CONSOLIDADO IPS'!CL109,IF(O1425="","",IF(O1425&gt;0,"N. D.")))</f>
        <v/>
      </c>
      <c r="I1425" s="292" t="str">
        <f>IF('CARGA CONSOLIDADO IPS'!CM109&lt;&gt;"",'CARGA CONSOLIDADO IPS'!CM109,IF(P1425="","",IF(P1425&gt;0,"N. D.")))</f>
        <v/>
      </c>
      <c r="J1425" s="292" t="str">
        <f>IF('CARGA CONSOLIDADO IPS'!CN109&lt;&gt;"",'CARGA CONSOLIDADO IPS'!CN109,IF(Q1425="","",IF(Q1425&gt;0,"N. D.")))</f>
        <v/>
      </c>
      <c r="K1425" s="292" t="str">
        <f>IF('CARGA CONSOLIDADO IPS'!CO109&lt;&gt;"",'CARGA CONSOLIDADO IPS'!CO109,IF(R1425="","",IF(R1425&gt;0,"N. D.")))</f>
        <v/>
      </c>
      <c r="L1425" s="292" t="str">
        <f>IF('CARGA CONSOLIDADO IPS'!CP109&lt;&gt;"",'CARGA CONSOLIDADO IPS'!CP109,IF(S1425="","",IF(S1425&gt;0,"N. D.")))</f>
        <v/>
      </c>
      <c r="M1425" s="292" t="str">
        <f>IF('CARGA CONSOLIDADO IPS'!CQ109&lt;&gt;"",'CARGA CONSOLIDADO IPS'!CQ109,IF(T1425="","",IF(T1425&gt;0,"N. D.")))</f>
        <v/>
      </c>
      <c r="N1425" s="292" t="str">
        <f>IF('CARGA CONSOLIDADO IPS'!CR109&lt;&gt;"",'CARGA CONSOLIDADO IPS'!CR109,IF(U1425="","",IF(U1425&gt;0,"N. D.")))</f>
        <v/>
      </c>
    </row>
    <row r="1426" spans="1:14" x14ac:dyDescent="0.25">
      <c r="A1426" s="288" t="str">
        <f t="shared" si="69"/>
        <v>SEDE</v>
      </c>
      <c r="B1426" s="288" t="str">
        <f t="shared" si="70"/>
        <v>POLICIA</v>
      </c>
      <c r="C1426" s="288" t="str">
        <f t="shared" si="71"/>
        <v/>
      </c>
      <c r="D1426" s="288">
        <v>110</v>
      </c>
      <c r="E1426" s="288" t="s">
        <v>300</v>
      </c>
      <c r="F1426" s="288" t="s">
        <v>29</v>
      </c>
      <c r="G1426" s="288" t="str">
        <f>IF('CARGA CONSOLIDADO IPS'!CK110&lt;&gt;"",'CARGA CONSOLIDADO IPS'!CK110,IF(N1426="","",IF(N1426&gt;0,"N. D.")))</f>
        <v/>
      </c>
      <c r="H1426" s="292" t="str">
        <f>IF('CARGA CONSOLIDADO IPS'!CL110&lt;&gt;"",'CARGA CONSOLIDADO IPS'!CL110,IF(O1426="","",IF(O1426&gt;0,"N. D.")))</f>
        <v/>
      </c>
      <c r="I1426" s="292" t="str">
        <f>IF('CARGA CONSOLIDADO IPS'!CM110&lt;&gt;"",'CARGA CONSOLIDADO IPS'!CM110,IF(P1426="","",IF(P1426&gt;0,"N. D.")))</f>
        <v/>
      </c>
      <c r="J1426" s="292" t="str">
        <f>IF('CARGA CONSOLIDADO IPS'!CN110&lt;&gt;"",'CARGA CONSOLIDADO IPS'!CN110,IF(Q1426="","",IF(Q1426&gt;0,"N. D.")))</f>
        <v/>
      </c>
      <c r="K1426" s="292" t="str">
        <f>IF('CARGA CONSOLIDADO IPS'!CO110&lt;&gt;"",'CARGA CONSOLIDADO IPS'!CO110,IF(R1426="","",IF(R1426&gt;0,"N. D.")))</f>
        <v/>
      </c>
      <c r="L1426" s="292" t="str">
        <f>IF('CARGA CONSOLIDADO IPS'!CP110&lt;&gt;"",'CARGA CONSOLIDADO IPS'!CP110,IF(S1426="","",IF(S1426&gt;0,"N. D.")))</f>
        <v/>
      </c>
      <c r="M1426" s="292" t="str">
        <f>IF('CARGA CONSOLIDADO IPS'!CQ110&lt;&gt;"",'CARGA CONSOLIDADO IPS'!CQ110,IF(T1426="","",IF(T1426&gt;0,"N. D.")))</f>
        <v/>
      </c>
      <c r="N1426" s="292" t="str">
        <f>IF('CARGA CONSOLIDADO IPS'!CR110&lt;&gt;"",'CARGA CONSOLIDADO IPS'!CR110,IF(U1426="","",IF(U1426&gt;0,"N. D.")))</f>
        <v/>
      </c>
    </row>
    <row r="1427" spans="1:14" x14ac:dyDescent="0.25">
      <c r="A1427" s="288" t="str">
        <f t="shared" si="69"/>
        <v>SEDE</v>
      </c>
      <c r="B1427" s="288" t="str">
        <f t="shared" si="70"/>
        <v>POLICIA</v>
      </c>
      <c r="C1427" s="288" t="str">
        <f t="shared" si="71"/>
        <v/>
      </c>
      <c r="D1427" s="288">
        <v>111</v>
      </c>
      <c r="E1427" s="288" t="s">
        <v>300</v>
      </c>
      <c r="F1427" s="288" t="s">
        <v>29</v>
      </c>
      <c r="G1427" s="288" t="str">
        <f>IF('CARGA CONSOLIDADO IPS'!CK111&lt;&gt;"",'CARGA CONSOLIDADO IPS'!CK111,IF(N1427="","",IF(N1427&gt;0,"N. D.")))</f>
        <v/>
      </c>
      <c r="H1427" s="292" t="str">
        <f>IF('CARGA CONSOLIDADO IPS'!CL111&lt;&gt;"",'CARGA CONSOLIDADO IPS'!CL111,IF(O1427="","",IF(O1427&gt;0,"N. D.")))</f>
        <v/>
      </c>
      <c r="I1427" s="292" t="str">
        <f>IF('CARGA CONSOLIDADO IPS'!CM111&lt;&gt;"",'CARGA CONSOLIDADO IPS'!CM111,IF(P1427="","",IF(P1427&gt;0,"N. D.")))</f>
        <v/>
      </c>
      <c r="J1427" s="292" t="str">
        <f>IF('CARGA CONSOLIDADO IPS'!CN111&lt;&gt;"",'CARGA CONSOLIDADO IPS'!CN111,IF(Q1427="","",IF(Q1427&gt;0,"N. D.")))</f>
        <v/>
      </c>
      <c r="K1427" s="292" t="str">
        <f>IF('CARGA CONSOLIDADO IPS'!CO111&lt;&gt;"",'CARGA CONSOLIDADO IPS'!CO111,IF(R1427="","",IF(R1427&gt;0,"N. D.")))</f>
        <v/>
      </c>
      <c r="L1427" s="292" t="str">
        <f>IF('CARGA CONSOLIDADO IPS'!CP111&lt;&gt;"",'CARGA CONSOLIDADO IPS'!CP111,IF(S1427="","",IF(S1427&gt;0,"N. D.")))</f>
        <v/>
      </c>
      <c r="M1427" s="292" t="str">
        <f>IF('CARGA CONSOLIDADO IPS'!CQ111&lt;&gt;"",'CARGA CONSOLIDADO IPS'!CQ111,IF(T1427="","",IF(T1427&gt;0,"N. D.")))</f>
        <v/>
      </c>
      <c r="N1427" s="292" t="str">
        <f>IF('CARGA CONSOLIDADO IPS'!CR111&lt;&gt;"",'CARGA CONSOLIDADO IPS'!CR111,IF(U1427="","",IF(U1427&gt;0,"N. D.")))</f>
        <v/>
      </c>
    </row>
    <row r="1428" spans="1:14" x14ac:dyDescent="0.25">
      <c r="A1428" s="288" t="str">
        <f t="shared" si="69"/>
        <v>SEDE</v>
      </c>
      <c r="B1428" s="288" t="str">
        <f t="shared" si="70"/>
        <v>POLICIA</v>
      </c>
      <c r="C1428" s="288" t="str">
        <f t="shared" si="71"/>
        <v/>
      </c>
      <c r="D1428" s="288">
        <v>112</v>
      </c>
      <c r="E1428" s="288" t="s">
        <v>300</v>
      </c>
      <c r="F1428" s="288" t="s">
        <v>29</v>
      </c>
      <c r="G1428" s="288" t="str">
        <f>IF('CARGA CONSOLIDADO IPS'!CK112&lt;&gt;"",'CARGA CONSOLIDADO IPS'!CK112,IF(N1428="","",IF(N1428&gt;0,"N. D.")))</f>
        <v/>
      </c>
      <c r="H1428" s="292" t="str">
        <f>IF('CARGA CONSOLIDADO IPS'!CL112&lt;&gt;"",'CARGA CONSOLIDADO IPS'!CL112,IF(O1428="","",IF(O1428&gt;0,"N. D.")))</f>
        <v/>
      </c>
      <c r="I1428" s="292" t="str">
        <f>IF('CARGA CONSOLIDADO IPS'!CM112&lt;&gt;"",'CARGA CONSOLIDADO IPS'!CM112,IF(P1428="","",IF(P1428&gt;0,"N. D.")))</f>
        <v/>
      </c>
      <c r="J1428" s="292" t="str">
        <f>IF('CARGA CONSOLIDADO IPS'!CN112&lt;&gt;"",'CARGA CONSOLIDADO IPS'!CN112,IF(Q1428="","",IF(Q1428&gt;0,"N. D.")))</f>
        <v/>
      </c>
      <c r="K1428" s="292" t="str">
        <f>IF('CARGA CONSOLIDADO IPS'!CO112&lt;&gt;"",'CARGA CONSOLIDADO IPS'!CO112,IF(R1428="","",IF(R1428&gt;0,"N. D.")))</f>
        <v/>
      </c>
      <c r="L1428" s="292" t="str">
        <f>IF('CARGA CONSOLIDADO IPS'!CP112&lt;&gt;"",'CARGA CONSOLIDADO IPS'!CP112,IF(S1428="","",IF(S1428&gt;0,"N. D.")))</f>
        <v/>
      </c>
      <c r="M1428" s="292" t="str">
        <f>IF('CARGA CONSOLIDADO IPS'!CQ112&lt;&gt;"",'CARGA CONSOLIDADO IPS'!CQ112,IF(T1428="","",IF(T1428&gt;0,"N. D.")))</f>
        <v/>
      </c>
      <c r="N1428" s="292" t="str">
        <f>IF('CARGA CONSOLIDADO IPS'!CR112&lt;&gt;"",'CARGA CONSOLIDADO IPS'!CR112,IF(U1428="","",IF(U1428&gt;0,"N. D.")))</f>
        <v/>
      </c>
    </row>
    <row r="1429" spans="1:14" x14ac:dyDescent="0.25">
      <c r="A1429" s="288" t="str">
        <f t="shared" si="69"/>
        <v>SEDE</v>
      </c>
      <c r="B1429" s="288" t="str">
        <f t="shared" si="70"/>
        <v>POLICIA</v>
      </c>
      <c r="C1429" s="288" t="str">
        <f t="shared" si="71"/>
        <v/>
      </c>
      <c r="D1429" s="288">
        <v>113</v>
      </c>
      <c r="E1429" s="288" t="s">
        <v>300</v>
      </c>
      <c r="F1429" s="288" t="s">
        <v>29</v>
      </c>
      <c r="G1429" s="288" t="str">
        <f>IF('CARGA CONSOLIDADO IPS'!CK113&lt;&gt;"",'CARGA CONSOLIDADO IPS'!CK113,IF(N1429="","",IF(N1429&gt;0,"N. D.")))</f>
        <v/>
      </c>
      <c r="H1429" s="292" t="str">
        <f>IF('CARGA CONSOLIDADO IPS'!CL113&lt;&gt;"",'CARGA CONSOLIDADO IPS'!CL113,IF(O1429="","",IF(O1429&gt;0,"N. D.")))</f>
        <v/>
      </c>
      <c r="I1429" s="292" t="str">
        <f>IF('CARGA CONSOLIDADO IPS'!CM113&lt;&gt;"",'CARGA CONSOLIDADO IPS'!CM113,IF(P1429="","",IF(P1429&gt;0,"N. D.")))</f>
        <v/>
      </c>
      <c r="J1429" s="292" t="str">
        <f>IF('CARGA CONSOLIDADO IPS'!CN113&lt;&gt;"",'CARGA CONSOLIDADO IPS'!CN113,IF(Q1429="","",IF(Q1429&gt;0,"N. D.")))</f>
        <v/>
      </c>
      <c r="K1429" s="292" t="str">
        <f>IF('CARGA CONSOLIDADO IPS'!CO113&lt;&gt;"",'CARGA CONSOLIDADO IPS'!CO113,IF(R1429="","",IF(R1429&gt;0,"N. D.")))</f>
        <v/>
      </c>
      <c r="L1429" s="292" t="str">
        <f>IF('CARGA CONSOLIDADO IPS'!CP113&lt;&gt;"",'CARGA CONSOLIDADO IPS'!CP113,IF(S1429="","",IF(S1429&gt;0,"N. D.")))</f>
        <v/>
      </c>
      <c r="M1429" s="292" t="str">
        <f>IF('CARGA CONSOLIDADO IPS'!CQ113&lt;&gt;"",'CARGA CONSOLIDADO IPS'!CQ113,IF(T1429="","",IF(T1429&gt;0,"N. D.")))</f>
        <v/>
      </c>
      <c r="N1429" s="292" t="str">
        <f>IF('CARGA CONSOLIDADO IPS'!CR113&lt;&gt;"",'CARGA CONSOLIDADO IPS'!CR113,IF(U1429="","",IF(U1429&gt;0,"N. D.")))</f>
        <v/>
      </c>
    </row>
    <row r="1430" spans="1:14" x14ac:dyDescent="0.25">
      <c r="A1430" s="288" t="str">
        <f t="shared" si="69"/>
        <v>SEDE</v>
      </c>
      <c r="B1430" s="288" t="str">
        <f t="shared" si="70"/>
        <v>POLICIA</v>
      </c>
      <c r="C1430" s="288" t="str">
        <f t="shared" si="71"/>
        <v/>
      </c>
      <c r="D1430" s="288">
        <v>114</v>
      </c>
      <c r="E1430" s="288" t="s">
        <v>300</v>
      </c>
      <c r="F1430" s="288" t="s">
        <v>29</v>
      </c>
      <c r="G1430" s="288" t="str">
        <f>IF('CARGA CONSOLIDADO IPS'!CK114&lt;&gt;"",'CARGA CONSOLIDADO IPS'!CK114,IF(N1430="","",IF(N1430&gt;0,"N. D.")))</f>
        <v/>
      </c>
      <c r="H1430" s="292" t="str">
        <f>IF('CARGA CONSOLIDADO IPS'!CL114&lt;&gt;"",'CARGA CONSOLIDADO IPS'!CL114,IF(O1430="","",IF(O1430&gt;0,"N. D.")))</f>
        <v/>
      </c>
      <c r="I1430" s="292" t="str">
        <f>IF('CARGA CONSOLIDADO IPS'!CM114&lt;&gt;"",'CARGA CONSOLIDADO IPS'!CM114,IF(P1430="","",IF(P1430&gt;0,"N. D.")))</f>
        <v/>
      </c>
      <c r="J1430" s="292" t="str">
        <f>IF('CARGA CONSOLIDADO IPS'!CN114&lt;&gt;"",'CARGA CONSOLIDADO IPS'!CN114,IF(Q1430="","",IF(Q1430&gt;0,"N. D.")))</f>
        <v/>
      </c>
      <c r="K1430" s="292" t="str">
        <f>IF('CARGA CONSOLIDADO IPS'!CO114&lt;&gt;"",'CARGA CONSOLIDADO IPS'!CO114,IF(R1430="","",IF(R1430&gt;0,"N. D.")))</f>
        <v/>
      </c>
      <c r="L1430" s="292" t="str">
        <f>IF('CARGA CONSOLIDADO IPS'!CP114&lt;&gt;"",'CARGA CONSOLIDADO IPS'!CP114,IF(S1430="","",IF(S1430&gt;0,"N. D.")))</f>
        <v/>
      </c>
      <c r="M1430" s="292" t="str">
        <f>IF('CARGA CONSOLIDADO IPS'!CQ114&lt;&gt;"",'CARGA CONSOLIDADO IPS'!CQ114,IF(T1430="","",IF(T1430&gt;0,"N. D.")))</f>
        <v/>
      </c>
      <c r="N1430" s="292" t="str">
        <f>IF('CARGA CONSOLIDADO IPS'!CR114&lt;&gt;"",'CARGA CONSOLIDADO IPS'!CR114,IF(U1430="","",IF(U1430&gt;0,"N. D.")))</f>
        <v/>
      </c>
    </row>
    <row r="1431" spans="1:14" x14ac:dyDescent="0.25">
      <c r="A1431" s="288" t="str">
        <f t="shared" si="69"/>
        <v>SEDE</v>
      </c>
      <c r="B1431" s="288" t="str">
        <f t="shared" si="70"/>
        <v>POLICIA</v>
      </c>
      <c r="C1431" s="288" t="str">
        <f t="shared" si="71"/>
        <v/>
      </c>
      <c r="D1431" s="288">
        <v>115</v>
      </c>
      <c r="E1431" s="288" t="s">
        <v>300</v>
      </c>
      <c r="F1431" s="288" t="s">
        <v>29</v>
      </c>
      <c r="G1431" s="288" t="str">
        <f>IF('CARGA CONSOLIDADO IPS'!CK115&lt;&gt;"",'CARGA CONSOLIDADO IPS'!CK115,IF(N1431="","",IF(N1431&gt;0,"N. D.")))</f>
        <v/>
      </c>
      <c r="H1431" s="292" t="str">
        <f>IF('CARGA CONSOLIDADO IPS'!CL115&lt;&gt;"",'CARGA CONSOLIDADO IPS'!CL115,IF(O1431="","",IF(O1431&gt;0,"N. D.")))</f>
        <v/>
      </c>
      <c r="I1431" s="292" t="str">
        <f>IF('CARGA CONSOLIDADO IPS'!CM115&lt;&gt;"",'CARGA CONSOLIDADO IPS'!CM115,IF(P1431="","",IF(P1431&gt;0,"N. D.")))</f>
        <v/>
      </c>
      <c r="J1431" s="292" t="str">
        <f>IF('CARGA CONSOLIDADO IPS'!CN115&lt;&gt;"",'CARGA CONSOLIDADO IPS'!CN115,IF(Q1431="","",IF(Q1431&gt;0,"N. D.")))</f>
        <v/>
      </c>
      <c r="K1431" s="292" t="str">
        <f>IF('CARGA CONSOLIDADO IPS'!CO115&lt;&gt;"",'CARGA CONSOLIDADO IPS'!CO115,IF(R1431="","",IF(R1431&gt;0,"N. D.")))</f>
        <v/>
      </c>
      <c r="L1431" s="292" t="str">
        <f>IF('CARGA CONSOLIDADO IPS'!CP115&lt;&gt;"",'CARGA CONSOLIDADO IPS'!CP115,IF(S1431="","",IF(S1431&gt;0,"N. D.")))</f>
        <v/>
      </c>
      <c r="M1431" s="292" t="str">
        <f>IF('CARGA CONSOLIDADO IPS'!CQ115&lt;&gt;"",'CARGA CONSOLIDADO IPS'!CQ115,IF(T1431="","",IF(T1431&gt;0,"N. D.")))</f>
        <v/>
      </c>
      <c r="N1431" s="292" t="str">
        <f>IF('CARGA CONSOLIDADO IPS'!CR115&lt;&gt;"",'CARGA CONSOLIDADO IPS'!CR115,IF(U1431="","",IF(U1431&gt;0,"N. D.")))</f>
        <v/>
      </c>
    </row>
    <row r="1432" spans="1:14" x14ac:dyDescent="0.25">
      <c r="A1432" s="288" t="str">
        <f t="shared" si="69"/>
        <v>SEDE</v>
      </c>
      <c r="B1432" s="288" t="str">
        <f t="shared" si="70"/>
        <v>POLICIA</v>
      </c>
      <c r="C1432" s="288" t="str">
        <f t="shared" si="71"/>
        <v/>
      </c>
      <c r="D1432" s="288">
        <v>116</v>
      </c>
      <c r="E1432" s="288" t="s">
        <v>300</v>
      </c>
      <c r="F1432" s="288" t="s">
        <v>29</v>
      </c>
      <c r="G1432" s="288" t="str">
        <f>IF('CARGA CONSOLIDADO IPS'!CK116&lt;&gt;"",'CARGA CONSOLIDADO IPS'!CK116,IF(N1432="","",IF(N1432&gt;0,"N. D.")))</f>
        <v/>
      </c>
      <c r="H1432" s="292" t="str">
        <f>IF('CARGA CONSOLIDADO IPS'!CL116&lt;&gt;"",'CARGA CONSOLIDADO IPS'!CL116,IF(O1432="","",IF(O1432&gt;0,"N. D.")))</f>
        <v/>
      </c>
      <c r="I1432" s="292" t="str">
        <f>IF('CARGA CONSOLIDADO IPS'!CM116&lt;&gt;"",'CARGA CONSOLIDADO IPS'!CM116,IF(P1432="","",IF(P1432&gt;0,"N. D.")))</f>
        <v/>
      </c>
      <c r="J1432" s="292" t="str">
        <f>IF('CARGA CONSOLIDADO IPS'!CN116&lt;&gt;"",'CARGA CONSOLIDADO IPS'!CN116,IF(Q1432="","",IF(Q1432&gt;0,"N. D.")))</f>
        <v/>
      </c>
      <c r="K1432" s="292" t="str">
        <f>IF('CARGA CONSOLIDADO IPS'!CO116&lt;&gt;"",'CARGA CONSOLIDADO IPS'!CO116,IF(R1432="","",IF(R1432&gt;0,"N. D.")))</f>
        <v/>
      </c>
      <c r="L1432" s="292" t="str">
        <f>IF('CARGA CONSOLIDADO IPS'!CP116&lt;&gt;"",'CARGA CONSOLIDADO IPS'!CP116,IF(S1432="","",IF(S1432&gt;0,"N. D.")))</f>
        <v/>
      </c>
      <c r="M1432" s="292" t="str">
        <f>IF('CARGA CONSOLIDADO IPS'!CQ116&lt;&gt;"",'CARGA CONSOLIDADO IPS'!CQ116,IF(T1432="","",IF(T1432&gt;0,"N. D.")))</f>
        <v/>
      </c>
      <c r="N1432" s="292" t="str">
        <f>IF('CARGA CONSOLIDADO IPS'!CR116&lt;&gt;"",'CARGA CONSOLIDADO IPS'!CR116,IF(U1432="","",IF(U1432&gt;0,"N. D.")))</f>
        <v/>
      </c>
    </row>
    <row r="1433" spans="1:14" x14ac:dyDescent="0.25">
      <c r="A1433" s="288" t="str">
        <f t="shared" si="69"/>
        <v>SEDE</v>
      </c>
      <c r="B1433" s="288" t="str">
        <f t="shared" si="70"/>
        <v>POLICIA</v>
      </c>
      <c r="C1433" s="288" t="str">
        <f t="shared" si="71"/>
        <v/>
      </c>
      <c r="D1433" s="288">
        <v>117</v>
      </c>
      <c r="E1433" s="288" t="s">
        <v>300</v>
      </c>
      <c r="F1433" s="288" t="s">
        <v>29</v>
      </c>
      <c r="G1433" s="288" t="str">
        <f>IF('CARGA CONSOLIDADO IPS'!CK117&lt;&gt;"",'CARGA CONSOLIDADO IPS'!CK117,IF(N1433="","",IF(N1433&gt;0,"N. D.")))</f>
        <v/>
      </c>
      <c r="H1433" s="292" t="str">
        <f>IF('CARGA CONSOLIDADO IPS'!CL117&lt;&gt;"",'CARGA CONSOLIDADO IPS'!CL117,IF(O1433="","",IF(O1433&gt;0,"N. D.")))</f>
        <v/>
      </c>
      <c r="I1433" s="292" t="str">
        <f>IF('CARGA CONSOLIDADO IPS'!CM117&lt;&gt;"",'CARGA CONSOLIDADO IPS'!CM117,IF(P1433="","",IF(P1433&gt;0,"N. D.")))</f>
        <v/>
      </c>
      <c r="J1433" s="292" t="str">
        <f>IF('CARGA CONSOLIDADO IPS'!CN117&lt;&gt;"",'CARGA CONSOLIDADO IPS'!CN117,IF(Q1433="","",IF(Q1433&gt;0,"N. D.")))</f>
        <v/>
      </c>
      <c r="K1433" s="292" t="str">
        <f>IF('CARGA CONSOLIDADO IPS'!CO117&lt;&gt;"",'CARGA CONSOLIDADO IPS'!CO117,IF(R1433="","",IF(R1433&gt;0,"N. D.")))</f>
        <v/>
      </c>
      <c r="L1433" s="292" t="str">
        <f>IF('CARGA CONSOLIDADO IPS'!CP117&lt;&gt;"",'CARGA CONSOLIDADO IPS'!CP117,IF(S1433="","",IF(S1433&gt;0,"N. D.")))</f>
        <v/>
      </c>
      <c r="M1433" s="292" t="str">
        <f>IF('CARGA CONSOLIDADO IPS'!CQ117&lt;&gt;"",'CARGA CONSOLIDADO IPS'!CQ117,IF(T1433="","",IF(T1433&gt;0,"N. D.")))</f>
        <v/>
      </c>
      <c r="N1433" s="292" t="str">
        <f>IF('CARGA CONSOLIDADO IPS'!CR117&lt;&gt;"",'CARGA CONSOLIDADO IPS'!CR117,IF(U1433="","",IF(U1433&gt;0,"N. D.")))</f>
        <v/>
      </c>
    </row>
    <row r="1434" spans="1:14" x14ac:dyDescent="0.25">
      <c r="A1434" s="288" t="str">
        <f t="shared" si="69"/>
        <v>SEDE</v>
      </c>
      <c r="B1434" s="288" t="str">
        <f t="shared" si="70"/>
        <v>POLICIA</v>
      </c>
      <c r="C1434" s="288" t="str">
        <f t="shared" si="71"/>
        <v/>
      </c>
      <c r="D1434" s="288">
        <v>118</v>
      </c>
      <c r="E1434" s="288" t="s">
        <v>300</v>
      </c>
      <c r="F1434" s="288" t="s">
        <v>29</v>
      </c>
      <c r="G1434" s="288" t="str">
        <f>IF('CARGA CONSOLIDADO IPS'!CK118&lt;&gt;"",'CARGA CONSOLIDADO IPS'!CK118,IF(N1434="","",IF(N1434&gt;0,"N. D.")))</f>
        <v/>
      </c>
      <c r="H1434" s="292" t="str">
        <f>IF('CARGA CONSOLIDADO IPS'!CL118&lt;&gt;"",'CARGA CONSOLIDADO IPS'!CL118,IF(O1434="","",IF(O1434&gt;0,"N. D.")))</f>
        <v/>
      </c>
      <c r="I1434" s="292" t="str">
        <f>IF('CARGA CONSOLIDADO IPS'!CM118&lt;&gt;"",'CARGA CONSOLIDADO IPS'!CM118,IF(P1434="","",IF(P1434&gt;0,"N. D.")))</f>
        <v/>
      </c>
      <c r="J1434" s="292" t="str">
        <f>IF('CARGA CONSOLIDADO IPS'!CN118&lt;&gt;"",'CARGA CONSOLIDADO IPS'!CN118,IF(Q1434="","",IF(Q1434&gt;0,"N. D.")))</f>
        <v/>
      </c>
      <c r="K1434" s="292" t="str">
        <f>IF('CARGA CONSOLIDADO IPS'!CO118&lt;&gt;"",'CARGA CONSOLIDADO IPS'!CO118,IF(R1434="","",IF(R1434&gt;0,"N. D.")))</f>
        <v/>
      </c>
      <c r="L1434" s="292" t="str">
        <f>IF('CARGA CONSOLIDADO IPS'!CP118&lt;&gt;"",'CARGA CONSOLIDADO IPS'!CP118,IF(S1434="","",IF(S1434&gt;0,"N. D.")))</f>
        <v/>
      </c>
      <c r="M1434" s="292" t="str">
        <f>IF('CARGA CONSOLIDADO IPS'!CQ118&lt;&gt;"",'CARGA CONSOLIDADO IPS'!CQ118,IF(T1434="","",IF(T1434&gt;0,"N. D.")))</f>
        <v/>
      </c>
      <c r="N1434" s="292" t="str">
        <f>IF('CARGA CONSOLIDADO IPS'!CR118&lt;&gt;"",'CARGA CONSOLIDADO IPS'!CR118,IF(U1434="","",IF(U1434&gt;0,"N. D.")))</f>
        <v/>
      </c>
    </row>
    <row r="1435" spans="1:14" x14ac:dyDescent="0.25">
      <c r="A1435" s="288" t="str">
        <f t="shared" si="69"/>
        <v>SEDE</v>
      </c>
      <c r="B1435" s="288" t="str">
        <f t="shared" si="70"/>
        <v>POLICIA</v>
      </c>
      <c r="C1435" s="288" t="str">
        <f t="shared" si="71"/>
        <v/>
      </c>
      <c r="D1435" s="288">
        <v>119</v>
      </c>
      <c r="E1435" s="288" t="s">
        <v>300</v>
      </c>
      <c r="F1435" s="288" t="s">
        <v>29</v>
      </c>
      <c r="G1435" s="288" t="str">
        <f>IF('CARGA CONSOLIDADO IPS'!CK119&lt;&gt;"",'CARGA CONSOLIDADO IPS'!CK119,IF(N1435="","",IF(N1435&gt;0,"N. D.")))</f>
        <v/>
      </c>
      <c r="H1435" s="292" t="str">
        <f>IF('CARGA CONSOLIDADO IPS'!CL119&lt;&gt;"",'CARGA CONSOLIDADO IPS'!CL119,IF(O1435="","",IF(O1435&gt;0,"N. D.")))</f>
        <v/>
      </c>
      <c r="I1435" s="292" t="str">
        <f>IF('CARGA CONSOLIDADO IPS'!CM119&lt;&gt;"",'CARGA CONSOLIDADO IPS'!CM119,IF(P1435="","",IF(P1435&gt;0,"N. D.")))</f>
        <v/>
      </c>
      <c r="J1435" s="292" t="str">
        <f>IF('CARGA CONSOLIDADO IPS'!CN119&lt;&gt;"",'CARGA CONSOLIDADO IPS'!CN119,IF(Q1435="","",IF(Q1435&gt;0,"N. D.")))</f>
        <v/>
      </c>
      <c r="K1435" s="292" t="str">
        <f>IF('CARGA CONSOLIDADO IPS'!CO119&lt;&gt;"",'CARGA CONSOLIDADO IPS'!CO119,IF(R1435="","",IF(R1435&gt;0,"N. D.")))</f>
        <v/>
      </c>
      <c r="L1435" s="292" t="str">
        <f>IF('CARGA CONSOLIDADO IPS'!CP119&lt;&gt;"",'CARGA CONSOLIDADO IPS'!CP119,IF(S1435="","",IF(S1435&gt;0,"N. D.")))</f>
        <v/>
      </c>
      <c r="M1435" s="292" t="str">
        <f>IF('CARGA CONSOLIDADO IPS'!CQ119&lt;&gt;"",'CARGA CONSOLIDADO IPS'!CQ119,IF(T1435="","",IF(T1435&gt;0,"N. D.")))</f>
        <v/>
      </c>
      <c r="N1435" s="292" t="str">
        <f>IF('CARGA CONSOLIDADO IPS'!CR119&lt;&gt;"",'CARGA CONSOLIDADO IPS'!CR119,IF(U1435="","",IF(U1435&gt;0,"N. D.")))</f>
        <v/>
      </c>
    </row>
    <row r="1436" spans="1:14" x14ac:dyDescent="0.25">
      <c r="A1436" s="288" t="str">
        <f t="shared" si="69"/>
        <v>SEDE</v>
      </c>
      <c r="B1436" s="288" t="str">
        <f t="shared" si="70"/>
        <v>POLICIA</v>
      </c>
      <c r="C1436" s="288" t="str">
        <f t="shared" si="71"/>
        <v/>
      </c>
      <c r="D1436" s="288">
        <v>120</v>
      </c>
      <c r="E1436" s="288" t="s">
        <v>300</v>
      </c>
      <c r="F1436" s="288" t="s">
        <v>29</v>
      </c>
      <c r="G1436" s="288" t="str">
        <f>IF('CARGA CONSOLIDADO IPS'!CK120&lt;&gt;"",'CARGA CONSOLIDADO IPS'!CK120,IF(N1436="","",IF(N1436&gt;0,"N. D.")))</f>
        <v/>
      </c>
      <c r="H1436" s="292" t="str">
        <f>IF('CARGA CONSOLIDADO IPS'!CL120&lt;&gt;"",'CARGA CONSOLIDADO IPS'!CL120,IF(O1436="","",IF(O1436&gt;0,"N. D.")))</f>
        <v/>
      </c>
      <c r="I1436" s="292" t="str">
        <f>IF('CARGA CONSOLIDADO IPS'!CM120&lt;&gt;"",'CARGA CONSOLIDADO IPS'!CM120,IF(P1436="","",IF(P1436&gt;0,"N. D.")))</f>
        <v/>
      </c>
      <c r="J1436" s="292" t="str">
        <f>IF('CARGA CONSOLIDADO IPS'!CN120&lt;&gt;"",'CARGA CONSOLIDADO IPS'!CN120,IF(Q1436="","",IF(Q1436&gt;0,"N. D.")))</f>
        <v/>
      </c>
      <c r="K1436" s="292" t="str">
        <f>IF('CARGA CONSOLIDADO IPS'!CO120&lt;&gt;"",'CARGA CONSOLIDADO IPS'!CO120,IF(R1436="","",IF(R1436&gt;0,"N. D.")))</f>
        <v/>
      </c>
      <c r="L1436" s="292" t="str">
        <f>IF('CARGA CONSOLIDADO IPS'!CP120&lt;&gt;"",'CARGA CONSOLIDADO IPS'!CP120,IF(S1436="","",IF(S1436&gt;0,"N. D.")))</f>
        <v/>
      </c>
      <c r="M1436" s="292" t="str">
        <f>IF('CARGA CONSOLIDADO IPS'!CQ120&lt;&gt;"",'CARGA CONSOLIDADO IPS'!CQ120,IF(T1436="","",IF(T1436&gt;0,"N. D.")))</f>
        <v/>
      </c>
      <c r="N1436" s="292" t="str">
        <f>IF('CARGA CONSOLIDADO IPS'!CR120&lt;&gt;"",'CARGA CONSOLIDADO IPS'!CR120,IF(U1436="","",IF(U1436&gt;0,"N. D.")))</f>
        <v/>
      </c>
    </row>
    <row r="1437" spans="1:14" x14ac:dyDescent="0.25">
      <c r="A1437" s="288" t="str">
        <f t="shared" si="69"/>
        <v>SEDE</v>
      </c>
      <c r="B1437" s="288" t="str">
        <f t="shared" si="70"/>
        <v>POLICIA</v>
      </c>
      <c r="C1437" s="288" t="str">
        <f t="shared" si="71"/>
        <v/>
      </c>
      <c r="D1437" s="288">
        <v>121</v>
      </c>
      <c r="E1437" s="288" t="s">
        <v>300</v>
      </c>
      <c r="F1437" s="288" t="s">
        <v>29</v>
      </c>
      <c r="G1437" s="288" t="str">
        <f>IF('CARGA CONSOLIDADO IPS'!CK121&lt;&gt;"",'CARGA CONSOLIDADO IPS'!CK121,IF(N1437="","",IF(N1437&gt;0,"N. D.")))</f>
        <v/>
      </c>
      <c r="H1437" s="292" t="str">
        <f>IF('CARGA CONSOLIDADO IPS'!CL121&lt;&gt;"",'CARGA CONSOLIDADO IPS'!CL121,IF(O1437="","",IF(O1437&gt;0,"N. D.")))</f>
        <v/>
      </c>
      <c r="I1437" s="292" t="str">
        <f>IF('CARGA CONSOLIDADO IPS'!CM121&lt;&gt;"",'CARGA CONSOLIDADO IPS'!CM121,IF(P1437="","",IF(P1437&gt;0,"N. D.")))</f>
        <v/>
      </c>
      <c r="J1437" s="292" t="str">
        <f>IF('CARGA CONSOLIDADO IPS'!CN121&lt;&gt;"",'CARGA CONSOLIDADO IPS'!CN121,IF(Q1437="","",IF(Q1437&gt;0,"N. D.")))</f>
        <v/>
      </c>
      <c r="K1437" s="292" t="str">
        <f>IF('CARGA CONSOLIDADO IPS'!CO121&lt;&gt;"",'CARGA CONSOLIDADO IPS'!CO121,IF(R1437="","",IF(R1437&gt;0,"N. D.")))</f>
        <v/>
      </c>
      <c r="L1437" s="292" t="str">
        <f>IF('CARGA CONSOLIDADO IPS'!CP121&lt;&gt;"",'CARGA CONSOLIDADO IPS'!CP121,IF(S1437="","",IF(S1437&gt;0,"N. D.")))</f>
        <v/>
      </c>
      <c r="M1437" s="292" t="str">
        <f>IF('CARGA CONSOLIDADO IPS'!CQ121&lt;&gt;"",'CARGA CONSOLIDADO IPS'!CQ121,IF(T1437="","",IF(T1437&gt;0,"N. D.")))</f>
        <v/>
      </c>
      <c r="N1437" s="292" t="str">
        <f>IF('CARGA CONSOLIDADO IPS'!CR121&lt;&gt;"",'CARGA CONSOLIDADO IPS'!CR121,IF(U1437="","",IF(U1437&gt;0,"N. D.")))</f>
        <v/>
      </c>
    </row>
    <row r="1438" spans="1:14" x14ac:dyDescent="0.25">
      <c r="A1438" s="288" t="str">
        <f t="shared" si="69"/>
        <v>SEDE</v>
      </c>
      <c r="B1438" s="288" t="str">
        <f t="shared" si="70"/>
        <v>POLICIA</v>
      </c>
      <c r="C1438" s="288" t="str">
        <f t="shared" si="71"/>
        <v/>
      </c>
      <c r="D1438" s="288">
        <v>122</v>
      </c>
      <c r="E1438" s="288" t="s">
        <v>300</v>
      </c>
      <c r="F1438" s="288" t="s">
        <v>29</v>
      </c>
      <c r="G1438" s="288" t="str">
        <f>IF('CARGA CONSOLIDADO IPS'!CK122&lt;&gt;"",'CARGA CONSOLIDADO IPS'!CK122,IF(N1438="","",IF(N1438&gt;0,"N. D.")))</f>
        <v/>
      </c>
      <c r="H1438" s="292" t="str">
        <f>IF('CARGA CONSOLIDADO IPS'!CL122&lt;&gt;"",'CARGA CONSOLIDADO IPS'!CL122,IF(O1438="","",IF(O1438&gt;0,"N. D.")))</f>
        <v/>
      </c>
      <c r="I1438" s="292" t="str">
        <f>IF('CARGA CONSOLIDADO IPS'!CM122&lt;&gt;"",'CARGA CONSOLIDADO IPS'!CM122,IF(P1438="","",IF(P1438&gt;0,"N. D.")))</f>
        <v/>
      </c>
      <c r="J1438" s="292" t="str">
        <f>IF('CARGA CONSOLIDADO IPS'!CN122&lt;&gt;"",'CARGA CONSOLIDADO IPS'!CN122,IF(Q1438="","",IF(Q1438&gt;0,"N. D.")))</f>
        <v/>
      </c>
      <c r="K1438" s="292" t="str">
        <f>IF('CARGA CONSOLIDADO IPS'!CO122&lt;&gt;"",'CARGA CONSOLIDADO IPS'!CO122,IF(R1438="","",IF(R1438&gt;0,"N. D.")))</f>
        <v/>
      </c>
      <c r="L1438" s="292" t="str">
        <f>IF('CARGA CONSOLIDADO IPS'!CP122&lt;&gt;"",'CARGA CONSOLIDADO IPS'!CP122,IF(S1438="","",IF(S1438&gt;0,"N. D.")))</f>
        <v/>
      </c>
      <c r="M1438" s="292" t="str">
        <f>IF('CARGA CONSOLIDADO IPS'!CQ122&lt;&gt;"",'CARGA CONSOLIDADO IPS'!CQ122,IF(T1438="","",IF(T1438&gt;0,"N. D.")))</f>
        <v/>
      </c>
      <c r="N1438" s="292" t="str">
        <f>IF('CARGA CONSOLIDADO IPS'!CR122&lt;&gt;"",'CARGA CONSOLIDADO IPS'!CR122,IF(U1438="","",IF(U1438&gt;0,"N. D.")))</f>
        <v/>
      </c>
    </row>
    <row r="1439" spans="1:14" x14ac:dyDescent="0.25">
      <c r="A1439" s="288" t="str">
        <f t="shared" si="69"/>
        <v>SEDE</v>
      </c>
      <c r="B1439" s="288" t="str">
        <f t="shared" si="70"/>
        <v>POLICIA</v>
      </c>
      <c r="C1439" s="288" t="str">
        <f t="shared" si="71"/>
        <v/>
      </c>
      <c r="D1439" s="288">
        <v>123</v>
      </c>
      <c r="E1439" s="288" t="s">
        <v>300</v>
      </c>
      <c r="F1439" s="288" t="s">
        <v>29</v>
      </c>
      <c r="G1439" s="288" t="str">
        <f>IF('CARGA CONSOLIDADO IPS'!CK123&lt;&gt;"",'CARGA CONSOLIDADO IPS'!CK123,IF(N1439="","",IF(N1439&gt;0,"N. D.")))</f>
        <v/>
      </c>
      <c r="H1439" s="292" t="str">
        <f>IF('CARGA CONSOLIDADO IPS'!CL123&lt;&gt;"",'CARGA CONSOLIDADO IPS'!CL123,IF(O1439="","",IF(O1439&gt;0,"N. D.")))</f>
        <v/>
      </c>
      <c r="I1439" s="292" t="str">
        <f>IF('CARGA CONSOLIDADO IPS'!CM123&lt;&gt;"",'CARGA CONSOLIDADO IPS'!CM123,IF(P1439="","",IF(P1439&gt;0,"N. D.")))</f>
        <v/>
      </c>
      <c r="J1439" s="292" t="str">
        <f>IF('CARGA CONSOLIDADO IPS'!CN123&lt;&gt;"",'CARGA CONSOLIDADO IPS'!CN123,IF(Q1439="","",IF(Q1439&gt;0,"N. D.")))</f>
        <v/>
      </c>
      <c r="K1439" s="292" t="str">
        <f>IF('CARGA CONSOLIDADO IPS'!CO123&lt;&gt;"",'CARGA CONSOLIDADO IPS'!CO123,IF(R1439="","",IF(R1439&gt;0,"N. D.")))</f>
        <v/>
      </c>
      <c r="L1439" s="292" t="str">
        <f>IF('CARGA CONSOLIDADO IPS'!CP123&lt;&gt;"",'CARGA CONSOLIDADO IPS'!CP123,IF(S1439="","",IF(S1439&gt;0,"N. D.")))</f>
        <v/>
      </c>
      <c r="M1439" s="292" t="str">
        <f>IF('CARGA CONSOLIDADO IPS'!CQ123&lt;&gt;"",'CARGA CONSOLIDADO IPS'!CQ123,IF(T1439="","",IF(T1439&gt;0,"N. D.")))</f>
        <v/>
      </c>
      <c r="N1439" s="292" t="str">
        <f>IF('CARGA CONSOLIDADO IPS'!CR123&lt;&gt;"",'CARGA CONSOLIDADO IPS'!CR123,IF(U1439="","",IF(U1439&gt;0,"N. D.")))</f>
        <v/>
      </c>
    </row>
    <row r="1440" spans="1:14" x14ac:dyDescent="0.25">
      <c r="A1440" s="288" t="str">
        <f t="shared" si="69"/>
        <v>SEDE</v>
      </c>
      <c r="B1440" s="288" t="str">
        <f t="shared" si="70"/>
        <v>POLICIA</v>
      </c>
      <c r="C1440" s="288" t="str">
        <f t="shared" si="71"/>
        <v/>
      </c>
      <c r="D1440" s="288">
        <v>124</v>
      </c>
      <c r="E1440" s="288" t="s">
        <v>300</v>
      </c>
      <c r="F1440" s="288" t="s">
        <v>29</v>
      </c>
      <c r="G1440" s="288" t="str">
        <f>IF('CARGA CONSOLIDADO IPS'!CK124&lt;&gt;"",'CARGA CONSOLIDADO IPS'!CK124,IF(N1440="","",IF(N1440&gt;0,"N. D.")))</f>
        <v/>
      </c>
      <c r="H1440" s="292" t="str">
        <f>IF('CARGA CONSOLIDADO IPS'!CL124&lt;&gt;"",'CARGA CONSOLIDADO IPS'!CL124,IF(O1440="","",IF(O1440&gt;0,"N. D.")))</f>
        <v/>
      </c>
      <c r="I1440" s="292" t="str">
        <f>IF('CARGA CONSOLIDADO IPS'!CM124&lt;&gt;"",'CARGA CONSOLIDADO IPS'!CM124,IF(P1440="","",IF(P1440&gt;0,"N. D.")))</f>
        <v/>
      </c>
      <c r="J1440" s="292" t="str">
        <f>IF('CARGA CONSOLIDADO IPS'!CN124&lt;&gt;"",'CARGA CONSOLIDADO IPS'!CN124,IF(Q1440="","",IF(Q1440&gt;0,"N. D.")))</f>
        <v/>
      </c>
      <c r="K1440" s="292" t="str">
        <f>IF('CARGA CONSOLIDADO IPS'!CO124&lt;&gt;"",'CARGA CONSOLIDADO IPS'!CO124,IF(R1440="","",IF(R1440&gt;0,"N. D.")))</f>
        <v/>
      </c>
      <c r="L1440" s="292" t="str">
        <f>IF('CARGA CONSOLIDADO IPS'!CP124&lt;&gt;"",'CARGA CONSOLIDADO IPS'!CP124,IF(S1440="","",IF(S1440&gt;0,"N. D.")))</f>
        <v/>
      </c>
      <c r="M1440" s="292" t="str">
        <f>IF('CARGA CONSOLIDADO IPS'!CQ124&lt;&gt;"",'CARGA CONSOLIDADO IPS'!CQ124,IF(T1440="","",IF(T1440&gt;0,"N. D.")))</f>
        <v/>
      </c>
      <c r="N1440" s="292" t="str">
        <f>IF('CARGA CONSOLIDADO IPS'!CR124&lt;&gt;"",'CARGA CONSOLIDADO IPS'!CR124,IF(U1440="","",IF(U1440&gt;0,"N. D.")))</f>
        <v/>
      </c>
    </row>
    <row r="1441" spans="1:14" x14ac:dyDescent="0.25">
      <c r="A1441" s="288" t="str">
        <f t="shared" si="69"/>
        <v>SEDE</v>
      </c>
      <c r="B1441" s="288" t="str">
        <f t="shared" si="70"/>
        <v>POLICIA</v>
      </c>
      <c r="C1441" s="288" t="str">
        <f t="shared" si="71"/>
        <v/>
      </c>
      <c r="D1441" s="288">
        <v>125</v>
      </c>
      <c r="E1441" s="288" t="s">
        <v>300</v>
      </c>
      <c r="F1441" s="288" t="s">
        <v>29</v>
      </c>
      <c r="G1441" s="288" t="str">
        <f>IF('CARGA CONSOLIDADO IPS'!CK125&lt;&gt;"",'CARGA CONSOLIDADO IPS'!CK125,IF(N1441="","",IF(N1441&gt;0,"N. D.")))</f>
        <v/>
      </c>
      <c r="H1441" s="292" t="str">
        <f>IF('CARGA CONSOLIDADO IPS'!CL125&lt;&gt;"",'CARGA CONSOLIDADO IPS'!CL125,IF(O1441="","",IF(O1441&gt;0,"N. D.")))</f>
        <v/>
      </c>
      <c r="I1441" s="292" t="str">
        <f>IF('CARGA CONSOLIDADO IPS'!CM125&lt;&gt;"",'CARGA CONSOLIDADO IPS'!CM125,IF(P1441="","",IF(P1441&gt;0,"N. D.")))</f>
        <v/>
      </c>
      <c r="J1441" s="292" t="str">
        <f>IF('CARGA CONSOLIDADO IPS'!CN125&lt;&gt;"",'CARGA CONSOLIDADO IPS'!CN125,IF(Q1441="","",IF(Q1441&gt;0,"N. D.")))</f>
        <v/>
      </c>
      <c r="K1441" s="292" t="str">
        <f>IF('CARGA CONSOLIDADO IPS'!CO125&lt;&gt;"",'CARGA CONSOLIDADO IPS'!CO125,IF(R1441="","",IF(R1441&gt;0,"N. D.")))</f>
        <v/>
      </c>
      <c r="L1441" s="292" t="str">
        <f>IF('CARGA CONSOLIDADO IPS'!CP125&lt;&gt;"",'CARGA CONSOLIDADO IPS'!CP125,IF(S1441="","",IF(S1441&gt;0,"N. D.")))</f>
        <v/>
      </c>
      <c r="M1441" s="292" t="str">
        <f>IF('CARGA CONSOLIDADO IPS'!CQ125&lt;&gt;"",'CARGA CONSOLIDADO IPS'!CQ125,IF(T1441="","",IF(T1441&gt;0,"N. D.")))</f>
        <v/>
      </c>
      <c r="N1441" s="292" t="str">
        <f>IF('CARGA CONSOLIDADO IPS'!CR125&lt;&gt;"",'CARGA CONSOLIDADO IPS'!CR125,IF(U1441="","",IF(U1441&gt;0,"N. D.")))</f>
        <v/>
      </c>
    </row>
    <row r="1442" spans="1:14" x14ac:dyDescent="0.25">
      <c r="A1442" s="288" t="str">
        <f t="shared" si="69"/>
        <v>PRESTADOR</v>
      </c>
      <c r="B1442" s="288" t="str">
        <f t="shared" si="70"/>
        <v>SALUD BOLIVAR</v>
      </c>
      <c r="C1442" s="288" t="str">
        <f t="shared" si="71"/>
        <v>BOLIVAR SALUD IPS S.A.S</v>
      </c>
      <c r="D1442" s="288">
        <v>4</v>
      </c>
      <c r="E1442" s="288" t="s">
        <v>46</v>
      </c>
      <c r="F1442" s="288" t="s">
        <v>253</v>
      </c>
      <c r="G1442" s="288" t="str">
        <f>IF('CARGA CONSOLIDADO IPS'!CS4&lt;&gt;"",'CARGA CONSOLIDADO IPS'!CS4,IF(N1442="","",IF(N1442&gt;0,"N. D.")))</f>
        <v>BOLIVAR SALUD IPS S.A.S</v>
      </c>
      <c r="H1442" s="292">
        <f>IF('CARGA CONSOLIDADO IPS'!CT4&lt;&gt;"",'CARGA CONSOLIDADO IPS'!CT4,IF(O1442="","",IF(O1442&gt;0,"N. D.")))</f>
        <v>0.73708333333333331</v>
      </c>
      <c r="I1442" s="292" t="str">
        <f>IF('CARGA CONSOLIDADO IPS'!CU4&lt;&gt;"",'CARGA CONSOLIDADO IPS'!CU4,IF(P1442="","",IF(P1442&gt;0,"N. D.")))</f>
        <v/>
      </c>
      <c r="J1442" s="292" t="str">
        <f>IF('CARGA CONSOLIDADO IPS'!CV4&lt;&gt;"",'CARGA CONSOLIDADO IPS'!CV4,IF(Q1442="","",IF(Q1442&gt;0,"N. D.")))</f>
        <v/>
      </c>
      <c r="K1442" s="292">
        <f>IF('CARGA CONSOLIDADO IPS'!CW4&lt;&gt;"",'CARGA CONSOLIDADO IPS'!CW4,IF(R1442="","",IF(R1442&gt;0,"N. D.")))</f>
        <v>0.80400000000000027</v>
      </c>
      <c r="L1442" s="292">
        <f>IF('CARGA CONSOLIDADO IPS'!CX4&lt;&gt;"",'CARGA CONSOLIDADO IPS'!CX4,IF(S1442="","",IF(S1442&gt;0,"N. D.")))</f>
        <v>0.65671428571428581</v>
      </c>
      <c r="M1442" s="292" t="str">
        <f>IF('CARGA CONSOLIDADO IPS'!CY4&lt;&gt;"",'CARGA CONSOLIDADO IPS'!CY4,IF(T1442="","",IF(T1442&gt;0,"N. D.")))</f>
        <v/>
      </c>
      <c r="N1442" s="292">
        <f>IF('CARGA CONSOLIDADO IPS'!CZ4&lt;&gt;"",'CARGA CONSOLIDADO IPS'!CZ4,IF(U1442="","",IF(U1442&gt;0,"N. D.")))</f>
        <v>0.7325992063492065</v>
      </c>
    </row>
    <row r="1443" spans="1:14" x14ac:dyDescent="0.25">
      <c r="A1443" s="288" t="str">
        <f t="shared" si="69"/>
        <v>PRESTADOR</v>
      </c>
      <c r="B1443" s="288" t="str">
        <f t="shared" si="70"/>
        <v>SALUD BOLIVAR</v>
      </c>
      <c r="C1443" s="288" t="str">
        <f t="shared" si="71"/>
        <v/>
      </c>
      <c r="D1443" s="288">
        <v>5</v>
      </c>
      <c r="E1443" s="288" t="s">
        <v>46</v>
      </c>
      <c r="F1443" s="288" t="s">
        <v>253</v>
      </c>
      <c r="G1443" s="288" t="str">
        <f>IF('CARGA CONSOLIDADO IPS'!CS5&lt;&gt;"",'CARGA CONSOLIDADO IPS'!CS5,IF(N1443="","",IF(N1443&gt;0,"N. D.")))</f>
        <v/>
      </c>
      <c r="H1443" s="292" t="str">
        <f>IF('CARGA CONSOLIDADO IPS'!CT5&lt;&gt;"",'CARGA CONSOLIDADO IPS'!CT5,IF(O1443="","",IF(O1443&gt;0,"N. D.")))</f>
        <v/>
      </c>
      <c r="I1443" s="292" t="str">
        <f>IF('CARGA CONSOLIDADO IPS'!CU5&lt;&gt;"",'CARGA CONSOLIDADO IPS'!CU5,IF(P1443="","",IF(P1443&gt;0,"N. D.")))</f>
        <v/>
      </c>
      <c r="J1443" s="292" t="str">
        <f>IF('CARGA CONSOLIDADO IPS'!CV5&lt;&gt;"",'CARGA CONSOLIDADO IPS'!CV5,IF(Q1443="","",IF(Q1443&gt;0,"N. D.")))</f>
        <v/>
      </c>
      <c r="K1443" s="292" t="str">
        <f>IF('CARGA CONSOLIDADO IPS'!CW5&lt;&gt;"",'CARGA CONSOLIDADO IPS'!CW5,IF(R1443="","",IF(R1443&gt;0,"N. D.")))</f>
        <v/>
      </c>
      <c r="L1443" s="292" t="str">
        <f>IF('CARGA CONSOLIDADO IPS'!CX5&lt;&gt;"",'CARGA CONSOLIDADO IPS'!CX5,IF(S1443="","",IF(S1443&gt;0,"N. D.")))</f>
        <v/>
      </c>
      <c r="M1443" s="292" t="str">
        <f>IF('CARGA CONSOLIDADO IPS'!CY5&lt;&gt;"",'CARGA CONSOLIDADO IPS'!CY5,IF(T1443="","",IF(T1443&gt;0,"N. D.")))</f>
        <v/>
      </c>
      <c r="N1443" s="292" t="str">
        <f>IF('CARGA CONSOLIDADO IPS'!CZ5&lt;&gt;"",'CARGA CONSOLIDADO IPS'!CZ5,IF(U1443="","",IF(U1443&gt;0,"N. D.")))</f>
        <v/>
      </c>
    </row>
    <row r="1444" spans="1:14" x14ac:dyDescent="0.25">
      <c r="A1444" s="288" t="str">
        <f t="shared" si="69"/>
        <v>PRESTADOR</v>
      </c>
      <c r="B1444" s="288" t="str">
        <f t="shared" si="70"/>
        <v>SALUD BOLIVAR</v>
      </c>
      <c r="C1444" s="288" t="str">
        <f t="shared" si="71"/>
        <v/>
      </c>
      <c r="D1444" s="288">
        <v>6</v>
      </c>
      <c r="E1444" s="288" t="s">
        <v>46</v>
      </c>
      <c r="F1444" s="288" t="s">
        <v>253</v>
      </c>
      <c r="G1444" s="288" t="str">
        <f>IF('CARGA CONSOLIDADO IPS'!CS6&lt;&gt;"",'CARGA CONSOLIDADO IPS'!CS6,IF(N1444="","",IF(N1444&gt;0,"N. D.")))</f>
        <v/>
      </c>
      <c r="H1444" s="292" t="str">
        <f>IF('CARGA CONSOLIDADO IPS'!CT6&lt;&gt;"",'CARGA CONSOLIDADO IPS'!CT6,IF(O1444="","",IF(O1444&gt;0,"N. D.")))</f>
        <v/>
      </c>
      <c r="I1444" s="292" t="str">
        <f>IF('CARGA CONSOLIDADO IPS'!CU6&lt;&gt;"",'CARGA CONSOLIDADO IPS'!CU6,IF(P1444="","",IF(P1444&gt;0,"N. D.")))</f>
        <v/>
      </c>
      <c r="J1444" s="292" t="str">
        <f>IF('CARGA CONSOLIDADO IPS'!CV6&lt;&gt;"",'CARGA CONSOLIDADO IPS'!CV6,IF(Q1444="","",IF(Q1444&gt;0,"N. D.")))</f>
        <v/>
      </c>
      <c r="K1444" s="292" t="str">
        <f>IF('CARGA CONSOLIDADO IPS'!CW6&lt;&gt;"",'CARGA CONSOLIDADO IPS'!CW6,IF(R1444="","",IF(R1444&gt;0,"N. D.")))</f>
        <v/>
      </c>
      <c r="L1444" s="292" t="str">
        <f>IF('CARGA CONSOLIDADO IPS'!CX6&lt;&gt;"",'CARGA CONSOLIDADO IPS'!CX6,IF(S1444="","",IF(S1444&gt;0,"N. D.")))</f>
        <v/>
      </c>
      <c r="M1444" s="292" t="str">
        <f>IF('CARGA CONSOLIDADO IPS'!CY6&lt;&gt;"",'CARGA CONSOLIDADO IPS'!CY6,IF(T1444="","",IF(T1444&gt;0,"N. D.")))</f>
        <v/>
      </c>
      <c r="N1444" s="292" t="str">
        <f>IF('CARGA CONSOLIDADO IPS'!CZ6&lt;&gt;"",'CARGA CONSOLIDADO IPS'!CZ6,IF(U1444="","",IF(U1444&gt;0,"N. D.")))</f>
        <v/>
      </c>
    </row>
    <row r="1445" spans="1:14" x14ac:dyDescent="0.25">
      <c r="A1445" s="288" t="str">
        <f t="shared" si="69"/>
        <v>PRESTADOR</v>
      </c>
      <c r="B1445" s="288" t="str">
        <f t="shared" si="70"/>
        <v>SALUD BOLIVAR</v>
      </c>
      <c r="C1445" s="288" t="str">
        <f t="shared" si="71"/>
        <v/>
      </c>
      <c r="D1445" s="288">
        <v>7</v>
      </c>
      <c r="E1445" s="288" t="s">
        <v>46</v>
      </c>
      <c r="F1445" s="288" t="s">
        <v>253</v>
      </c>
      <c r="G1445" s="288" t="str">
        <f>IF('CARGA CONSOLIDADO IPS'!CS7&lt;&gt;"",'CARGA CONSOLIDADO IPS'!CS7,IF(N1445="","",IF(N1445&gt;0,"N. D.")))</f>
        <v/>
      </c>
      <c r="H1445" s="292" t="str">
        <f>IF('CARGA CONSOLIDADO IPS'!CT7&lt;&gt;"",'CARGA CONSOLIDADO IPS'!CT7,IF(O1445="","",IF(O1445&gt;0,"N. D.")))</f>
        <v/>
      </c>
      <c r="I1445" s="292" t="str">
        <f>IF('CARGA CONSOLIDADO IPS'!CU7&lt;&gt;"",'CARGA CONSOLIDADO IPS'!CU7,IF(P1445="","",IF(P1445&gt;0,"N. D.")))</f>
        <v/>
      </c>
      <c r="J1445" s="292" t="str">
        <f>IF('CARGA CONSOLIDADO IPS'!CV7&lt;&gt;"",'CARGA CONSOLIDADO IPS'!CV7,IF(Q1445="","",IF(Q1445&gt;0,"N. D.")))</f>
        <v/>
      </c>
      <c r="K1445" s="292" t="str">
        <f>IF('CARGA CONSOLIDADO IPS'!CW7&lt;&gt;"",'CARGA CONSOLIDADO IPS'!CW7,IF(R1445="","",IF(R1445&gt;0,"N. D.")))</f>
        <v/>
      </c>
      <c r="L1445" s="292" t="str">
        <f>IF('CARGA CONSOLIDADO IPS'!CX7&lt;&gt;"",'CARGA CONSOLIDADO IPS'!CX7,IF(S1445="","",IF(S1445&gt;0,"N. D.")))</f>
        <v/>
      </c>
      <c r="M1445" s="292" t="str">
        <f>IF('CARGA CONSOLIDADO IPS'!CY7&lt;&gt;"",'CARGA CONSOLIDADO IPS'!CY7,IF(T1445="","",IF(T1445&gt;0,"N. D.")))</f>
        <v/>
      </c>
      <c r="N1445" s="292" t="str">
        <f>IF('CARGA CONSOLIDADO IPS'!CZ7&lt;&gt;"",'CARGA CONSOLIDADO IPS'!CZ7,IF(U1445="","",IF(U1445&gt;0,"N. D.")))</f>
        <v/>
      </c>
    </row>
    <row r="1446" spans="1:14" x14ac:dyDescent="0.25">
      <c r="A1446" s="288" t="str">
        <f t="shared" si="69"/>
        <v>PRESTADOR</v>
      </c>
      <c r="B1446" s="288" t="str">
        <f t="shared" si="70"/>
        <v>SALUD BOLIVAR</v>
      </c>
      <c r="C1446" s="288" t="str">
        <f t="shared" si="71"/>
        <v/>
      </c>
      <c r="D1446" s="288">
        <v>8</v>
      </c>
      <c r="E1446" s="288" t="s">
        <v>46</v>
      </c>
      <c r="F1446" s="288" t="s">
        <v>253</v>
      </c>
      <c r="G1446" s="288" t="str">
        <f>IF('CARGA CONSOLIDADO IPS'!CS8&lt;&gt;"",'CARGA CONSOLIDADO IPS'!CS8,IF(N1446="","",IF(N1446&gt;0,"N. D.")))</f>
        <v/>
      </c>
      <c r="H1446" s="292" t="str">
        <f>IF('CARGA CONSOLIDADO IPS'!CT8&lt;&gt;"",'CARGA CONSOLIDADO IPS'!CT8,IF(O1446="","",IF(O1446&gt;0,"N. D.")))</f>
        <v/>
      </c>
      <c r="I1446" s="292" t="str">
        <f>IF('CARGA CONSOLIDADO IPS'!CU8&lt;&gt;"",'CARGA CONSOLIDADO IPS'!CU8,IF(P1446="","",IF(P1446&gt;0,"N. D.")))</f>
        <v/>
      </c>
      <c r="J1446" s="292" t="str">
        <f>IF('CARGA CONSOLIDADO IPS'!CV8&lt;&gt;"",'CARGA CONSOLIDADO IPS'!CV8,IF(Q1446="","",IF(Q1446&gt;0,"N. D.")))</f>
        <v/>
      </c>
      <c r="K1446" s="292" t="str">
        <f>IF('CARGA CONSOLIDADO IPS'!CW8&lt;&gt;"",'CARGA CONSOLIDADO IPS'!CW8,IF(R1446="","",IF(R1446&gt;0,"N. D.")))</f>
        <v/>
      </c>
      <c r="L1446" s="292" t="str">
        <f>IF('CARGA CONSOLIDADO IPS'!CX8&lt;&gt;"",'CARGA CONSOLIDADO IPS'!CX8,IF(S1446="","",IF(S1446&gt;0,"N. D.")))</f>
        <v/>
      </c>
      <c r="M1446" s="292" t="str">
        <f>IF('CARGA CONSOLIDADO IPS'!CY8&lt;&gt;"",'CARGA CONSOLIDADO IPS'!CY8,IF(T1446="","",IF(T1446&gt;0,"N. D.")))</f>
        <v/>
      </c>
      <c r="N1446" s="292" t="str">
        <f>IF('CARGA CONSOLIDADO IPS'!CZ8&lt;&gt;"",'CARGA CONSOLIDADO IPS'!CZ8,IF(U1446="","",IF(U1446&gt;0,"N. D.")))</f>
        <v/>
      </c>
    </row>
    <row r="1447" spans="1:14" x14ac:dyDescent="0.25">
      <c r="A1447" s="288" t="str">
        <f t="shared" si="69"/>
        <v>SEDE</v>
      </c>
      <c r="B1447" s="288" t="str">
        <f t="shared" si="70"/>
        <v>SALUD BOLIVAR</v>
      </c>
      <c r="C1447" s="288" t="str">
        <f t="shared" si="71"/>
        <v>BOLIVAR SALUD IPS S.A.S SEDE CARRERA 10</v>
      </c>
      <c r="D1447" s="288">
        <v>11</v>
      </c>
      <c r="E1447" s="288" t="s">
        <v>300</v>
      </c>
      <c r="F1447" s="288" t="s">
        <v>253</v>
      </c>
      <c r="G1447" s="288" t="str">
        <f>IF('CARGA CONSOLIDADO IPS'!CS11&lt;&gt;"",'CARGA CONSOLIDADO IPS'!CS11,IF(N1447="","",IF(N1447&gt;0,"N. D.")))</f>
        <v>BOLIVAR SALUD IPS S.A.S SEDE CARRERA 10</v>
      </c>
      <c r="H1447" s="292">
        <f>IF('CARGA CONSOLIDADO IPS'!CT11&lt;&gt;"",'CARGA CONSOLIDADO IPS'!CT11,IF(O1447="","",IF(O1447&gt;0,"N. D.")))</f>
        <v>0.73708333333333331</v>
      </c>
      <c r="I1447" s="292" t="str">
        <f>IF('CARGA CONSOLIDADO IPS'!CU11&lt;&gt;"",'CARGA CONSOLIDADO IPS'!CU11,IF(P1447="","",IF(P1447&gt;0,"N. D.")))</f>
        <v/>
      </c>
      <c r="J1447" s="292" t="str">
        <f>IF('CARGA CONSOLIDADO IPS'!CV11&lt;&gt;"",'CARGA CONSOLIDADO IPS'!CV11,IF(Q1447="","",IF(Q1447&gt;0,"N. D.")))</f>
        <v/>
      </c>
      <c r="K1447" s="292">
        <f>IF('CARGA CONSOLIDADO IPS'!CW11&lt;&gt;"",'CARGA CONSOLIDADO IPS'!CW11,IF(R1447="","",IF(R1447&gt;0,"N. D.")))</f>
        <v>0.80400000000000027</v>
      </c>
      <c r="L1447" s="292" t="str">
        <f>IF('CARGA CONSOLIDADO IPS'!CX11&lt;&gt;"",'CARGA CONSOLIDADO IPS'!CX11,IF(S1447="","",IF(S1447&gt;0,"N. D.")))</f>
        <v/>
      </c>
      <c r="M1447" s="292" t="str">
        <f>IF('CARGA CONSOLIDADO IPS'!CY11&lt;&gt;"",'CARGA CONSOLIDADO IPS'!CY11,IF(T1447="","",IF(T1447&gt;0,"N. D.")))</f>
        <v/>
      </c>
      <c r="N1447" s="292">
        <f>IF('CARGA CONSOLIDADO IPS'!CZ11&lt;&gt;"",'CARGA CONSOLIDADO IPS'!CZ11,IF(U1447="","",IF(U1447&gt;0,"N. D.")))</f>
        <v>0.77054166666666679</v>
      </c>
    </row>
    <row r="1448" spans="1:14" x14ac:dyDescent="0.25">
      <c r="A1448" s="288" t="str">
        <f t="shared" si="69"/>
        <v>SEDE</v>
      </c>
      <c r="B1448" s="288" t="str">
        <f t="shared" si="70"/>
        <v>SALUD BOLIVAR</v>
      </c>
      <c r="C1448" s="288" t="str">
        <f t="shared" si="71"/>
        <v>BOLIVAR SALUD IPS S.A.S SEDE CALLE 134</v>
      </c>
      <c r="D1448" s="288">
        <v>12</v>
      </c>
      <c r="E1448" s="288" t="s">
        <v>300</v>
      </c>
      <c r="F1448" s="288" t="s">
        <v>253</v>
      </c>
      <c r="G1448" s="288" t="str">
        <f>IF('CARGA CONSOLIDADO IPS'!CS12&lt;&gt;"",'CARGA CONSOLIDADO IPS'!CS12,IF(N1448="","",IF(N1448&gt;0,"N. D.")))</f>
        <v>BOLIVAR SALUD IPS S.A.S SEDE CALLE 134</v>
      </c>
      <c r="H1448" s="292" t="str">
        <f>IF('CARGA CONSOLIDADO IPS'!CT12&lt;&gt;"",'CARGA CONSOLIDADO IPS'!CT12,IF(O1448="","",IF(O1448&gt;0,"N. D.")))</f>
        <v/>
      </c>
      <c r="I1448" s="292" t="str">
        <f>IF('CARGA CONSOLIDADO IPS'!CU12&lt;&gt;"",'CARGA CONSOLIDADO IPS'!CU12,IF(P1448="","",IF(P1448&gt;0,"N. D.")))</f>
        <v/>
      </c>
      <c r="J1448" s="292" t="str">
        <f>IF('CARGA CONSOLIDADO IPS'!CV12&lt;&gt;"",'CARGA CONSOLIDADO IPS'!CV12,IF(Q1448="","",IF(Q1448&gt;0,"N. D.")))</f>
        <v/>
      </c>
      <c r="K1448" s="292" t="str">
        <f>IF('CARGA CONSOLIDADO IPS'!CW12&lt;&gt;"",'CARGA CONSOLIDADO IPS'!CW12,IF(R1448="","",IF(R1448&gt;0,"N. D.")))</f>
        <v/>
      </c>
      <c r="L1448" s="292">
        <f>IF('CARGA CONSOLIDADO IPS'!CX12&lt;&gt;"",'CARGA CONSOLIDADO IPS'!CX12,IF(S1448="","",IF(S1448&gt;0,"N. D.")))</f>
        <v>0.65671428571428581</v>
      </c>
      <c r="M1448" s="292" t="str">
        <f>IF('CARGA CONSOLIDADO IPS'!CY12&lt;&gt;"",'CARGA CONSOLIDADO IPS'!CY12,IF(T1448="","",IF(T1448&gt;0,"N. D.")))</f>
        <v/>
      </c>
      <c r="N1448" s="292">
        <f>IF('CARGA CONSOLIDADO IPS'!CZ12&lt;&gt;"",'CARGA CONSOLIDADO IPS'!CZ12,IF(U1448="","",IF(U1448&gt;0,"N. D.")))</f>
        <v>0.65671428571428581</v>
      </c>
    </row>
    <row r="1449" spans="1:14" x14ac:dyDescent="0.25">
      <c r="A1449" s="288" t="str">
        <f t="shared" si="69"/>
        <v>SEDE</v>
      </c>
      <c r="B1449" s="288" t="str">
        <f t="shared" si="70"/>
        <v>SALUD BOLIVAR</v>
      </c>
      <c r="C1449" s="288" t="str">
        <f t="shared" si="71"/>
        <v/>
      </c>
      <c r="D1449" s="288">
        <v>13</v>
      </c>
      <c r="E1449" s="288" t="s">
        <v>300</v>
      </c>
      <c r="F1449" s="288" t="s">
        <v>253</v>
      </c>
      <c r="G1449" s="288" t="str">
        <f>IF('CARGA CONSOLIDADO IPS'!CS13&lt;&gt;"",'CARGA CONSOLIDADO IPS'!CS13,IF(N1449="","",IF(N1449&gt;0,"N. D.")))</f>
        <v/>
      </c>
      <c r="H1449" s="292" t="str">
        <f>IF('CARGA CONSOLIDADO IPS'!CT13&lt;&gt;"",'CARGA CONSOLIDADO IPS'!CT13,IF(O1449="","",IF(O1449&gt;0,"N. D.")))</f>
        <v/>
      </c>
      <c r="I1449" s="292" t="str">
        <f>IF('CARGA CONSOLIDADO IPS'!CU13&lt;&gt;"",'CARGA CONSOLIDADO IPS'!CU13,IF(P1449="","",IF(P1449&gt;0,"N. D.")))</f>
        <v/>
      </c>
      <c r="J1449" s="292" t="str">
        <f>IF('CARGA CONSOLIDADO IPS'!CV13&lt;&gt;"",'CARGA CONSOLIDADO IPS'!CV13,IF(Q1449="","",IF(Q1449&gt;0,"N. D.")))</f>
        <v/>
      </c>
      <c r="K1449" s="292" t="str">
        <f>IF('CARGA CONSOLIDADO IPS'!CW13&lt;&gt;"",'CARGA CONSOLIDADO IPS'!CW13,IF(R1449="","",IF(R1449&gt;0,"N. D.")))</f>
        <v/>
      </c>
      <c r="L1449" s="292" t="str">
        <f>IF('CARGA CONSOLIDADO IPS'!CX13&lt;&gt;"",'CARGA CONSOLIDADO IPS'!CX13,IF(S1449="","",IF(S1449&gt;0,"N. D.")))</f>
        <v/>
      </c>
      <c r="M1449" s="292" t="str">
        <f>IF('CARGA CONSOLIDADO IPS'!CY13&lt;&gt;"",'CARGA CONSOLIDADO IPS'!CY13,IF(T1449="","",IF(T1449&gt;0,"N. D.")))</f>
        <v/>
      </c>
      <c r="N1449" s="292" t="str">
        <f>IF('CARGA CONSOLIDADO IPS'!CZ13&lt;&gt;"",'CARGA CONSOLIDADO IPS'!CZ13,IF(U1449="","",IF(U1449&gt;0,"N. D.")))</f>
        <v/>
      </c>
    </row>
    <row r="1450" spans="1:14" x14ac:dyDescent="0.25">
      <c r="A1450" s="288" t="str">
        <f t="shared" si="69"/>
        <v>SEDE</v>
      </c>
      <c r="B1450" s="288" t="str">
        <f t="shared" si="70"/>
        <v>SALUD BOLIVAR</v>
      </c>
      <c r="C1450" s="288" t="str">
        <f t="shared" si="71"/>
        <v/>
      </c>
      <c r="D1450" s="288">
        <v>14</v>
      </c>
      <c r="E1450" s="288" t="s">
        <v>300</v>
      </c>
      <c r="F1450" s="288" t="s">
        <v>253</v>
      </c>
      <c r="G1450" s="288" t="str">
        <f>IF('CARGA CONSOLIDADO IPS'!CS14&lt;&gt;"",'CARGA CONSOLIDADO IPS'!CS14,IF(N1450="","",IF(N1450&gt;0,"N. D.")))</f>
        <v/>
      </c>
      <c r="H1450" s="292" t="str">
        <f>IF('CARGA CONSOLIDADO IPS'!CT14&lt;&gt;"",'CARGA CONSOLIDADO IPS'!CT14,IF(O1450="","",IF(O1450&gt;0,"N. D.")))</f>
        <v/>
      </c>
      <c r="I1450" s="292" t="str">
        <f>IF('CARGA CONSOLIDADO IPS'!CU14&lt;&gt;"",'CARGA CONSOLIDADO IPS'!CU14,IF(P1450="","",IF(P1450&gt;0,"N. D.")))</f>
        <v/>
      </c>
      <c r="J1450" s="292" t="str">
        <f>IF('CARGA CONSOLIDADO IPS'!CV14&lt;&gt;"",'CARGA CONSOLIDADO IPS'!CV14,IF(Q1450="","",IF(Q1450&gt;0,"N. D.")))</f>
        <v/>
      </c>
      <c r="K1450" s="292" t="str">
        <f>IF('CARGA CONSOLIDADO IPS'!CW14&lt;&gt;"",'CARGA CONSOLIDADO IPS'!CW14,IF(R1450="","",IF(R1450&gt;0,"N. D.")))</f>
        <v/>
      </c>
      <c r="L1450" s="292" t="str">
        <f>IF('CARGA CONSOLIDADO IPS'!CX14&lt;&gt;"",'CARGA CONSOLIDADO IPS'!CX14,IF(S1450="","",IF(S1450&gt;0,"N. D.")))</f>
        <v/>
      </c>
      <c r="M1450" s="292" t="str">
        <f>IF('CARGA CONSOLIDADO IPS'!CY14&lt;&gt;"",'CARGA CONSOLIDADO IPS'!CY14,IF(T1450="","",IF(T1450&gt;0,"N. D.")))</f>
        <v/>
      </c>
      <c r="N1450" s="292" t="str">
        <f>IF('CARGA CONSOLIDADO IPS'!CZ14&lt;&gt;"",'CARGA CONSOLIDADO IPS'!CZ14,IF(U1450="","",IF(U1450&gt;0,"N. D.")))</f>
        <v/>
      </c>
    </row>
    <row r="1451" spans="1:14" x14ac:dyDescent="0.25">
      <c r="A1451" s="288" t="str">
        <f t="shared" si="69"/>
        <v>SEDE</v>
      </c>
      <c r="B1451" s="288" t="str">
        <f t="shared" si="70"/>
        <v>SALUD BOLIVAR</v>
      </c>
      <c r="C1451" s="288" t="str">
        <f t="shared" si="71"/>
        <v/>
      </c>
      <c r="D1451" s="288">
        <v>15</v>
      </c>
      <c r="E1451" s="288" t="s">
        <v>300</v>
      </c>
      <c r="F1451" s="288" t="s">
        <v>253</v>
      </c>
      <c r="G1451" s="288" t="str">
        <f>IF('CARGA CONSOLIDADO IPS'!CS15&lt;&gt;"",'CARGA CONSOLIDADO IPS'!CS15,IF(N1451="","",IF(N1451&gt;0,"N. D.")))</f>
        <v/>
      </c>
      <c r="H1451" s="292" t="str">
        <f>IF('CARGA CONSOLIDADO IPS'!CT15&lt;&gt;"",'CARGA CONSOLIDADO IPS'!CT15,IF(O1451="","",IF(O1451&gt;0,"N. D.")))</f>
        <v/>
      </c>
      <c r="I1451" s="292" t="str">
        <f>IF('CARGA CONSOLIDADO IPS'!CU15&lt;&gt;"",'CARGA CONSOLIDADO IPS'!CU15,IF(P1451="","",IF(P1451&gt;0,"N. D.")))</f>
        <v/>
      </c>
      <c r="J1451" s="292" t="str">
        <f>IF('CARGA CONSOLIDADO IPS'!CV15&lt;&gt;"",'CARGA CONSOLIDADO IPS'!CV15,IF(Q1451="","",IF(Q1451&gt;0,"N. D.")))</f>
        <v/>
      </c>
      <c r="K1451" s="292" t="str">
        <f>IF('CARGA CONSOLIDADO IPS'!CW15&lt;&gt;"",'CARGA CONSOLIDADO IPS'!CW15,IF(R1451="","",IF(R1451&gt;0,"N. D.")))</f>
        <v/>
      </c>
      <c r="L1451" s="292" t="str">
        <f>IF('CARGA CONSOLIDADO IPS'!CX15&lt;&gt;"",'CARGA CONSOLIDADO IPS'!CX15,IF(S1451="","",IF(S1451&gt;0,"N. D.")))</f>
        <v/>
      </c>
      <c r="M1451" s="292" t="str">
        <f>IF('CARGA CONSOLIDADO IPS'!CY15&lt;&gt;"",'CARGA CONSOLIDADO IPS'!CY15,IF(T1451="","",IF(T1451&gt;0,"N. D.")))</f>
        <v/>
      </c>
      <c r="N1451" s="292" t="str">
        <f>IF('CARGA CONSOLIDADO IPS'!CZ15&lt;&gt;"",'CARGA CONSOLIDADO IPS'!CZ15,IF(U1451="","",IF(U1451&gt;0,"N. D.")))</f>
        <v/>
      </c>
    </row>
    <row r="1452" spans="1:14" x14ac:dyDescent="0.25">
      <c r="A1452" s="288" t="str">
        <f t="shared" si="69"/>
        <v>SEDE</v>
      </c>
      <c r="B1452" s="288" t="str">
        <f t="shared" si="70"/>
        <v>SALUD BOLIVAR</v>
      </c>
      <c r="C1452" s="288" t="str">
        <f t="shared" si="71"/>
        <v/>
      </c>
      <c r="D1452" s="288">
        <v>16</v>
      </c>
      <c r="E1452" s="288" t="s">
        <v>300</v>
      </c>
      <c r="F1452" s="288" t="s">
        <v>253</v>
      </c>
      <c r="G1452" s="288" t="str">
        <f>IF('CARGA CONSOLIDADO IPS'!CS16&lt;&gt;"",'CARGA CONSOLIDADO IPS'!CS16,IF(N1452="","",IF(N1452&gt;0,"N. D.")))</f>
        <v/>
      </c>
      <c r="H1452" s="292" t="str">
        <f>IF('CARGA CONSOLIDADO IPS'!CT16&lt;&gt;"",'CARGA CONSOLIDADO IPS'!CT16,IF(O1452="","",IF(O1452&gt;0,"N. D.")))</f>
        <v/>
      </c>
      <c r="I1452" s="292" t="str">
        <f>IF('CARGA CONSOLIDADO IPS'!CU16&lt;&gt;"",'CARGA CONSOLIDADO IPS'!CU16,IF(P1452="","",IF(P1452&gt;0,"N. D.")))</f>
        <v/>
      </c>
      <c r="J1452" s="292" t="str">
        <f>IF('CARGA CONSOLIDADO IPS'!CV16&lt;&gt;"",'CARGA CONSOLIDADO IPS'!CV16,IF(Q1452="","",IF(Q1452&gt;0,"N. D.")))</f>
        <v/>
      </c>
      <c r="K1452" s="292" t="str">
        <f>IF('CARGA CONSOLIDADO IPS'!CW16&lt;&gt;"",'CARGA CONSOLIDADO IPS'!CW16,IF(R1452="","",IF(R1452&gt;0,"N. D.")))</f>
        <v/>
      </c>
      <c r="L1452" s="292" t="str">
        <f>IF('CARGA CONSOLIDADO IPS'!CX16&lt;&gt;"",'CARGA CONSOLIDADO IPS'!CX16,IF(S1452="","",IF(S1452&gt;0,"N. D.")))</f>
        <v/>
      </c>
      <c r="M1452" s="292" t="str">
        <f>IF('CARGA CONSOLIDADO IPS'!CY16&lt;&gt;"",'CARGA CONSOLIDADO IPS'!CY16,IF(T1452="","",IF(T1452&gt;0,"N. D.")))</f>
        <v/>
      </c>
      <c r="N1452" s="292" t="str">
        <f>IF('CARGA CONSOLIDADO IPS'!CZ16&lt;&gt;"",'CARGA CONSOLIDADO IPS'!CZ16,IF(U1452="","",IF(U1452&gt;0,"N. D.")))</f>
        <v/>
      </c>
    </row>
    <row r="1453" spans="1:14" x14ac:dyDescent="0.25">
      <c r="A1453" s="288" t="str">
        <f t="shared" si="69"/>
        <v>SEDE</v>
      </c>
      <c r="B1453" s="288" t="str">
        <f t="shared" si="70"/>
        <v>SALUD BOLIVAR</v>
      </c>
      <c r="C1453" s="288" t="str">
        <f t="shared" si="71"/>
        <v/>
      </c>
      <c r="D1453" s="288">
        <v>17</v>
      </c>
      <c r="E1453" s="288" t="s">
        <v>300</v>
      </c>
      <c r="F1453" s="288" t="s">
        <v>253</v>
      </c>
      <c r="G1453" s="288" t="str">
        <f>IF('CARGA CONSOLIDADO IPS'!CS17&lt;&gt;"",'CARGA CONSOLIDADO IPS'!CS17,IF(N1453="","",IF(N1453&gt;0,"N. D.")))</f>
        <v/>
      </c>
      <c r="H1453" s="292" t="str">
        <f>IF('CARGA CONSOLIDADO IPS'!CT17&lt;&gt;"",'CARGA CONSOLIDADO IPS'!CT17,IF(O1453="","",IF(O1453&gt;0,"N. D.")))</f>
        <v/>
      </c>
      <c r="I1453" s="292" t="str">
        <f>IF('CARGA CONSOLIDADO IPS'!CU17&lt;&gt;"",'CARGA CONSOLIDADO IPS'!CU17,IF(P1453="","",IF(P1453&gt;0,"N. D.")))</f>
        <v/>
      </c>
      <c r="J1453" s="292" t="str">
        <f>IF('CARGA CONSOLIDADO IPS'!CV17&lt;&gt;"",'CARGA CONSOLIDADO IPS'!CV17,IF(Q1453="","",IF(Q1453&gt;0,"N. D.")))</f>
        <v/>
      </c>
      <c r="K1453" s="292" t="str">
        <f>IF('CARGA CONSOLIDADO IPS'!CW17&lt;&gt;"",'CARGA CONSOLIDADO IPS'!CW17,IF(R1453="","",IF(R1453&gt;0,"N. D.")))</f>
        <v/>
      </c>
      <c r="L1453" s="292" t="str">
        <f>IF('CARGA CONSOLIDADO IPS'!CX17&lt;&gt;"",'CARGA CONSOLIDADO IPS'!CX17,IF(S1453="","",IF(S1453&gt;0,"N. D.")))</f>
        <v/>
      </c>
      <c r="M1453" s="292" t="str">
        <f>IF('CARGA CONSOLIDADO IPS'!CY17&lt;&gt;"",'CARGA CONSOLIDADO IPS'!CY17,IF(T1453="","",IF(T1453&gt;0,"N. D.")))</f>
        <v/>
      </c>
      <c r="N1453" s="292" t="str">
        <f>IF('CARGA CONSOLIDADO IPS'!CZ17&lt;&gt;"",'CARGA CONSOLIDADO IPS'!CZ17,IF(U1453="","",IF(U1453&gt;0,"N. D.")))</f>
        <v/>
      </c>
    </row>
    <row r="1454" spans="1:14" x14ac:dyDescent="0.25">
      <c r="A1454" s="288" t="str">
        <f t="shared" si="69"/>
        <v>SEDE</v>
      </c>
      <c r="B1454" s="288" t="str">
        <f t="shared" si="70"/>
        <v>SALUD BOLIVAR</v>
      </c>
      <c r="C1454" s="288" t="str">
        <f t="shared" si="71"/>
        <v/>
      </c>
      <c r="D1454" s="288">
        <v>18</v>
      </c>
      <c r="E1454" s="288" t="s">
        <v>300</v>
      </c>
      <c r="F1454" s="288" t="s">
        <v>253</v>
      </c>
      <c r="G1454" s="288" t="str">
        <f>IF('CARGA CONSOLIDADO IPS'!CS18&lt;&gt;"",'CARGA CONSOLIDADO IPS'!CS18,IF(N1454="","",IF(N1454&gt;0,"N. D.")))</f>
        <v/>
      </c>
      <c r="H1454" s="292" t="str">
        <f>IF('CARGA CONSOLIDADO IPS'!CT18&lt;&gt;"",'CARGA CONSOLIDADO IPS'!CT18,IF(O1454="","",IF(O1454&gt;0,"N. D.")))</f>
        <v/>
      </c>
      <c r="I1454" s="292" t="str">
        <f>IF('CARGA CONSOLIDADO IPS'!CU18&lt;&gt;"",'CARGA CONSOLIDADO IPS'!CU18,IF(P1454="","",IF(P1454&gt;0,"N. D.")))</f>
        <v/>
      </c>
      <c r="J1454" s="292" t="str">
        <f>IF('CARGA CONSOLIDADO IPS'!CV18&lt;&gt;"",'CARGA CONSOLIDADO IPS'!CV18,IF(Q1454="","",IF(Q1454&gt;0,"N. D.")))</f>
        <v/>
      </c>
      <c r="K1454" s="292" t="str">
        <f>IF('CARGA CONSOLIDADO IPS'!CW18&lt;&gt;"",'CARGA CONSOLIDADO IPS'!CW18,IF(R1454="","",IF(R1454&gt;0,"N. D.")))</f>
        <v/>
      </c>
      <c r="L1454" s="292" t="str">
        <f>IF('CARGA CONSOLIDADO IPS'!CX18&lt;&gt;"",'CARGA CONSOLIDADO IPS'!CX18,IF(S1454="","",IF(S1454&gt;0,"N. D.")))</f>
        <v/>
      </c>
      <c r="M1454" s="292" t="str">
        <f>IF('CARGA CONSOLIDADO IPS'!CY18&lt;&gt;"",'CARGA CONSOLIDADO IPS'!CY18,IF(T1454="","",IF(T1454&gt;0,"N. D.")))</f>
        <v/>
      </c>
      <c r="N1454" s="292" t="str">
        <f>IF('CARGA CONSOLIDADO IPS'!CZ18&lt;&gt;"",'CARGA CONSOLIDADO IPS'!CZ18,IF(U1454="","",IF(U1454&gt;0,"N. D.")))</f>
        <v/>
      </c>
    </row>
    <row r="1455" spans="1:14" x14ac:dyDescent="0.25">
      <c r="A1455" s="288" t="str">
        <f t="shared" si="69"/>
        <v>SEDE</v>
      </c>
      <c r="B1455" s="288" t="str">
        <f t="shared" si="70"/>
        <v>SALUD BOLIVAR</v>
      </c>
      <c r="C1455" s="288" t="str">
        <f t="shared" si="71"/>
        <v/>
      </c>
      <c r="D1455" s="288">
        <v>19</v>
      </c>
      <c r="E1455" s="288" t="s">
        <v>300</v>
      </c>
      <c r="F1455" s="288" t="s">
        <v>253</v>
      </c>
      <c r="G1455" s="288" t="str">
        <f>IF('CARGA CONSOLIDADO IPS'!CS19&lt;&gt;"",'CARGA CONSOLIDADO IPS'!CS19,IF(N1455="","",IF(N1455&gt;0,"N. D.")))</f>
        <v/>
      </c>
      <c r="H1455" s="292" t="str">
        <f>IF('CARGA CONSOLIDADO IPS'!CT19&lt;&gt;"",'CARGA CONSOLIDADO IPS'!CT19,IF(O1455="","",IF(O1455&gt;0,"N. D.")))</f>
        <v/>
      </c>
      <c r="I1455" s="292" t="str">
        <f>IF('CARGA CONSOLIDADO IPS'!CU19&lt;&gt;"",'CARGA CONSOLIDADO IPS'!CU19,IF(P1455="","",IF(P1455&gt;0,"N. D.")))</f>
        <v/>
      </c>
      <c r="J1455" s="292" t="str">
        <f>IF('CARGA CONSOLIDADO IPS'!CV19&lt;&gt;"",'CARGA CONSOLIDADO IPS'!CV19,IF(Q1455="","",IF(Q1455&gt;0,"N. D.")))</f>
        <v/>
      </c>
      <c r="K1455" s="292" t="str">
        <f>IF('CARGA CONSOLIDADO IPS'!CW19&lt;&gt;"",'CARGA CONSOLIDADO IPS'!CW19,IF(R1455="","",IF(R1455&gt;0,"N. D.")))</f>
        <v/>
      </c>
      <c r="L1455" s="292" t="str">
        <f>IF('CARGA CONSOLIDADO IPS'!CX19&lt;&gt;"",'CARGA CONSOLIDADO IPS'!CX19,IF(S1455="","",IF(S1455&gt;0,"N. D.")))</f>
        <v/>
      </c>
      <c r="M1455" s="292" t="str">
        <f>IF('CARGA CONSOLIDADO IPS'!CY19&lt;&gt;"",'CARGA CONSOLIDADO IPS'!CY19,IF(T1455="","",IF(T1455&gt;0,"N. D.")))</f>
        <v/>
      </c>
      <c r="N1455" s="292" t="str">
        <f>IF('CARGA CONSOLIDADO IPS'!CZ19&lt;&gt;"",'CARGA CONSOLIDADO IPS'!CZ19,IF(U1455="","",IF(U1455&gt;0,"N. D.")))</f>
        <v/>
      </c>
    </row>
    <row r="1456" spans="1:14" x14ac:dyDescent="0.25">
      <c r="A1456" s="288" t="str">
        <f t="shared" si="69"/>
        <v>SEDE</v>
      </c>
      <c r="B1456" s="288" t="str">
        <f t="shared" si="70"/>
        <v>SALUD BOLIVAR</v>
      </c>
      <c r="C1456" s="288" t="str">
        <f t="shared" si="71"/>
        <v/>
      </c>
      <c r="D1456" s="288">
        <v>20</v>
      </c>
      <c r="E1456" s="288" t="s">
        <v>300</v>
      </c>
      <c r="F1456" s="288" t="s">
        <v>253</v>
      </c>
      <c r="G1456" s="288" t="str">
        <f>IF('CARGA CONSOLIDADO IPS'!CS20&lt;&gt;"",'CARGA CONSOLIDADO IPS'!CS20,IF(N1456="","",IF(N1456&gt;0,"N. D.")))</f>
        <v/>
      </c>
      <c r="H1456" s="292" t="str">
        <f>IF('CARGA CONSOLIDADO IPS'!CT20&lt;&gt;"",'CARGA CONSOLIDADO IPS'!CT20,IF(O1456="","",IF(O1456&gt;0,"N. D.")))</f>
        <v/>
      </c>
      <c r="I1456" s="292" t="str">
        <f>IF('CARGA CONSOLIDADO IPS'!CU20&lt;&gt;"",'CARGA CONSOLIDADO IPS'!CU20,IF(P1456="","",IF(P1456&gt;0,"N. D.")))</f>
        <v/>
      </c>
      <c r="J1456" s="292" t="str">
        <f>IF('CARGA CONSOLIDADO IPS'!CV20&lt;&gt;"",'CARGA CONSOLIDADO IPS'!CV20,IF(Q1456="","",IF(Q1456&gt;0,"N. D.")))</f>
        <v/>
      </c>
      <c r="K1456" s="292" t="str">
        <f>IF('CARGA CONSOLIDADO IPS'!CW20&lt;&gt;"",'CARGA CONSOLIDADO IPS'!CW20,IF(R1456="","",IF(R1456&gt;0,"N. D.")))</f>
        <v/>
      </c>
      <c r="L1456" s="292" t="str">
        <f>IF('CARGA CONSOLIDADO IPS'!CX20&lt;&gt;"",'CARGA CONSOLIDADO IPS'!CX20,IF(S1456="","",IF(S1456&gt;0,"N. D.")))</f>
        <v/>
      </c>
      <c r="M1456" s="292" t="str">
        <f>IF('CARGA CONSOLIDADO IPS'!CY20&lt;&gt;"",'CARGA CONSOLIDADO IPS'!CY20,IF(T1456="","",IF(T1456&gt;0,"N. D.")))</f>
        <v/>
      </c>
      <c r="N1456" s="292" t="str">
        <f>IF('CARGA CONSOLIDADO IPS'!CZ20&lt;&gt;"",'CARGA CONSOLIDADO IPS'!CZ20,IF(U1456="","",IF(U1456&gt;0,"N. D.")))</f>
        <v/>
      </c>
    </row>
    <row r="1457" spans="1:14" x14ac:dyDescent="0.25">
      <c r="A1457" s="288" t="str">
        <f t="shared" si="69"/>
        <v>SEDE</v>
      </c>
      <c r="B1457" s="288" t="str">
        <f t="shared" si="70"/>
        <v>SALUD BOLIVAR</v>
      </c>
      <c r="C1457" s="288" t="str">
        <f t="shared" si="71"/>
        <v/>
      </c>
      <c r="D1457" s="288">
        <v>21</v>
      </c>
      <c r="E1457" s="288" t="s">
        <v>300</v>
      </c>
      <c r="F1457" s="288" t="s">
        <v>253</v>
      </c>
      <c r="G1457" s="288" t="str">
        <f>IF('CARGA CONSOLIDADO IPS'!CS21&lt;&gt;"",'CARGA CONSOLIDADO IPS'!CS21,IF(N1457="","",IF(N1457&gt;0,"N. D.")))</f>
        <v/>
      </c>
      <c r="H1457" s="292" t="str">
        <f>IF('CARGA CONSOLIDADO IPS'!CT21&lt;&gt;"",'CARGA CONSOLIDADO IPS'!CT21,IF(O1457="","",IF(O1457&gt;0,"N. D.")))</f>
        <v/>
      </c>
      <c r="I1457" s="292" t="str">
        <f>IF('CARGA CONSOLIDADO IPS'!CU21&lt;&gt;"",'CARGA CONSOLIDADO IPS'!CU21,IF(P1457="","",IF(P1457&gt;0,"N. D.")))</f>
        <v/>
      </c>
      <c r="J1457" s="292" t="str">
        <f>IF('CARGA CONSOLIDADO IPS'!CV21&lt;&gt;"",'CARGA CONSOLIDADO IPS'!CV21,IF(Q1457="","",IF(Q1457&gt;0,"N. D.")))</f>
        <v/>
      </c>
      <c r="K1457" s="292" t="str">
        <f>IF('CARGA CONSOLIDADO IPS'!CW21&lt;&gt;"",'CARGA CONSOLIDADO IPS'!CW21,IF(R1457="","",IF(R1457&gt;0,"N. D.")))</f>
        <v/>
      </c>
      <c r="L1457" s="292" t="str">
        <f>IF('CARGA CONSOLIDADO IPS'!CX21&lt;&gt;"",'CARGA CONSOLIDADO IPS'!CX21,IF(S1457="","",IF(S1457&gt;0,"N. D.")))</f>
        <v/>
      </c>
      <c r="M1457" s="292" t="str">
        <f>IF('CARGA CONSOLIDADO IPS'!CY21&lt;&gt;"",'CARGA CONSOLIDADO IPS'!CY21,IF(T1457="","",IF(T1457&gt;0,"N. D.")))</f>
        <v/>
      </c>
      <c r="N1457" s="292" t="str">
        <f>IF('CARGA CONSOLIDADO IPS'!CZ21&lt;&gt;"",'CARGA CONSOLIDADO IPS'!CZ21,IF(U1457="","",IF(U1457&gt;0,"N. D.")))</f>
        <v/>
      </c>
    </row>
    <row r="1458" spans="1:14" x14ac:dyDescent="0.25">
      <c r="A1458" s="288" t="str">
        <f t="shared" si="69"/>
        <v>SEDE</v>
      </c>
      <c r="B1458" s="288" t="str">
        <f t="shared" si="70"/>
        <v>SALUD BOLIVAR</v>
      </c>
      <c r="C1458" s="288" t="str">
        <f t="shared" si="71"/>
        <v/>
      </c>
      <c r="D1458" s="288">
        <v>22</v>
      </c>
      <c r="E1458" s="288" t="s">
        <v>300</v>
      </c>
      <c r="F1458" s="288" t="s">
        <v>253</v>
      </c>
      <c r="G1458" s="288" t="str">
        <f>IF('CARGA CONSOLIDADO IPS'!CS22&lt;&gt;"",'CARGA CONSOLIDADO IPS'!CS22,IF(N1458="","",IF(N1458&gt;0,"N. D.")))</f>
        <v/>
      </c>
      <c r="H1458" s="292" t="str">
        <f>IF('CARGA CONSOLIDADO IPS'!CT22&lt;&gt;"",'CARGA CONSOLIDADO IPS'!CT22,IF(O1458="","",IF(O1458&gt;0,"N. D.")))</f>
        <v/>
      </c>
      <c r="I1458" s="292" t="str">
        <f>IF('CARGA CONSOLIDADO IPS'!CU22&lt;&gt;"",'CARGA CONSOLIDADO IPS'!CU22,IF(P1458="","",IF(P1458&gt;0,"N. D.")))</f>
        <v/>
      </c>
      <c r="J1458" s="292" t="str">
        <f>IF('CARGA CONSOLIDADO IPS'!CV22&lt;&gt;"",'CARGA CONSOLIDADO IPS'!CV22,IF(Q1458="","",IF(Q1458&gt;0,"N. D.")))</f>
        <v/>
      </c>
      <c r="K1458" s="292" t="str">
        <f>IF('CARGA CONSOLIDADO IPS'!CW22&lt;&gt;"",'CARGA CONSOLIDADO IPS'!CW22,IF(R1458="","",IF(R1458&gt;0,"N. D.")))</f>
        <v/>
      </c>
      <c r="L1458" s="292" t="str">
        <f>IF('CARGA CONSOLIDADO IPS'!CX22&lt;&gt;"",'CARGA CONSOLIDADO IPS'!CX22,IF(S1458="","",IF(S1458&gt;0,"N. D.")))</f>
        <v/>
      </c>
      <c r="M1458" s="292" t="str">
        <f>IF('CARGA CONSOLIDADO IPS'!CY22&lt;&gt;"",'CARGA CONSOLIDADO IPS'!CY22,IF(T1458="","",IF(T1458&gt;0,"N. D.")))</f>
        <v/>
      </c>
      <c r="N1458" s="292" t="str">
        <f>IF('CARGA CONSOLIDADO IPS'!CZ22&lt;&gt;"",'CARGA CONSOLIDADO IPS'!CZ22,IF(U1458="","",IF(U1458&gt;0,"N. D.")))</f>
        <v/>
      </c>
    </row>
    <row r="1459" spans="1:14" x14ac:dyDescent="0.25">
      <c r="A1459" s="288" t="str">
        <f t="shared" si="69"/>
        <v>SEDE</v>
      </c>
      <c r="B1459" s="288" t="str">
        <f t="shared" si="70"/>
        <v>SALUD BOLIVAR</v>
      </c>
      <c r="C1459" s="288" t="str">
        <f t="shared" si="71"/>
        <v/>
      </c>
      <c r="D1459" s="288">
        <v>23</v>
      </c>
      <c r="E1459" s="288" t="s">
        <v>300</v>
      </c>
      <c r="F1459" s="288" t="s">
        <v>253</v>
      </c>
      <c r="G1459" s="288" t="str">
        <f>IF('CARGA CONSOLIDADO IPS'!CS23&lt;&gt;"",'CARGA CONSOLIDADO IPS'!CS23,IF(N1459="","",IF(N1459&gt;0,"N. D.")))</f>
        <v/>
      </c>
      <c r="H1459" s="292" t="str">
        <f>IF('CARGA CONSOLIDADO IPS'!CT23&lt;&gt;"",'CARGA CONSOLIDADO IPS'!CT23,IF(O1459="","",IF(O1459&gt;0,"N. D.")))</f>
        <v/>
      </c>
      <c r="I1459" s="292" t="str">
        <f>IF('CARGA CONSOLIDADO IPS'!CU23&lt;&gt;"",'CARGA CONSOLIDADO IPS'!CU23,IF(P1459="","",IF(P1459&gt;0,"N. D.")))</f>
        <v/>
      </c>
      <c r="J1459" s="292" t="str">
        <f>IF('CARGA CONSOLIDADO IPS'!CV23&lt;&gt;"",'CARGA CONSOLIDADO IPS'!CV23,IF(Q1459="","",IF(Q1459&gt;0,"N. D.")))</f>
        <v/>
      </c>
      <c r="K1459" s="292" t="str">
        <f>IF('CARGA CONSOLIDADO IPS'!CW23&lt;&gt;"",'CARGA CONSOLIDADO IPS'!CW23,IF(R1459="","",IF(R1459&gt;0,"N. D.")))</f>
        <v/>
      </c>
      <c r="L1459" s="292" t="str">
        <f>IF('CARGA CONSOLIDADO IPS'!CX23&lt;&gt;"",'CARGA CONSOLIDADO IPS'!CX23,IF(S1459="","",IF(S1459&gt;0,"N. D.")))</f>
        <v/>
      </c>
      <c r="M1459" s="292" t="str">
        <f>IF('CARGA CONSOLIDADO IPS'!CY23&lt;&gt;"",'CARGA CONSOLIDADO IPS'!CY23,IF(T1459="","",IF(T1459&gt;0,"N. D.")))</f>
        <v/>
      </c>
      <c r="N1459" s="292" t="str">
        <f>IF('CARGA CONSOLIDADO IPS'!CZ23&lt;&gt;"",'CARGA CONSOLIDADO IPS'!CZ23,IF(U1459="","",IF(U1459&gt;0,"N. D.")))</f>
        <v/>
      </c>
    </row>
    <row r="1460" spans="1:14" x14ac:dyDescent="0.25">
      <c r="A1460" s="288" t="str">
        <f t="shared" si="69"/>
        <v>SEDE</v>
      </c>
      <c r="B1460" s="288" t="str">
        <f t="shared" si="70"/>
        <v>SALUD BOLIVAR</v>
      </c>
      <c r="C1460" s="288" t="str">
        <f t="shared" si="71"/>
        <v/>
      </c>
      <c r="D1460" s="288">
        <v>24</v>
      </c>
      <c r="E1460" s="288" t="s">
        <v>300</v>
      </c>
      <c r="F1460" s="288" t="s">
        <v>253</v>
      </c>
      <c r="G1460" s="288" t="str">
        <f>IF('CARGA CONSOLIDADO IPS'!CS24&lt;&gt;"",'CARGA CONSOLIDADO IPS'!CS24,IF(N1460="","",IF(N1460&gt;0,"N. D.")))</f>
        <v/>
      </c>
      <c r="H1460" s="292" t="str">
        <f>IF('CARGA CONSOLIDADO IPS'!CT24&lt;&gt;"",'CARGA CONSOLIDADO IPS'!CT24,IF(O1460="","",IF(O1460&gt;0,"N. D.")))</f>
        <v/>
      </c>
      <c r="I1460" s="292" t="str">
        <f>IF('CARGA CONSOLIDADO IPS'!CU24&lt;&gt;"",'CARGA CONSOLIDADO IPS'!CU24,IF(P1460="","",IF(P1460&gt;0,"N. D.")))</f>
        <v/>
      </c>
      <c r="J1460" s="292" t="str">
        <f>IF('CARGA CONSOLIDADO IPS'!CV24&lt;&gt;"",'CARGA CONSOLIDADO IPS'!CV24,IF(Q1460="","",IF(Q1460&gt;0,"N. D.")))</f>
        <v/>
      </c>
      <c r="K1460" s="292" t="str">
        <f>IF('CARGA CONSOLIDADO IPS'!CW24&lt;&gt;"",'CARGA CONSOLIDADO IPS'!CW24,IF(R1460="","",IF(R1460&gt;0,"N. D.")))</f>
        <v/>
      </c>
      <c r="L1460" s="292" t="str">
        <f>IF('CARGA CONSOLIDADO IPS'!CX24&lt;&gt;"",'CARGA CONSOLIDADO IPS'!CX24,IF(S1460="","",IF(S1460&gt;0,"N. D.")))</f>
        <v/>
      </c>
      <c r="M1460" s="292" t="str">
        <f>IF('CARGA CONSOLIDADO IPS'!CY24&lt;&gt;"",'CARGA CONSOLIDADO IPS'!CY24,IF(T1460="","",IF(T1460&gt;0,"N. D.")))</f>
        <v/>
      </c>
      <c r="N1460" s="292" t="str">
        <f>IF('CARGA CONSOLIDADO IPS'!CZ24&lt;&gt;"",'CARGA CONSOLIDADO IPS'!CZ24,IF(U1460="","",IF(U1460&gt;0,"N. D.")))</f>
        <v/>
      </c>
    </row>
    <row r="1461" spans="1:14" x14ac:dyDescent="0.25">
      <c r="A1461" s="288" t="str">
        <f t="shared" si="69"/>
        <v>SEDE</v>
      </c>
      <c r="B1461" s="288" t="str">
        <f t="shared" si="70"/>
        <v>SALUD BOLIVAR</v>
      </c>
      <c r="C1461" s="288" t="str">
        <f t="shared" si="71"/>
        <v/>
      </c>
      <c r="D1461" s="288">
        <v>25</v>
      </c>
      <c r="E1461" s="288" t="s">
        <v>300</v>
      </c>
      <c r="F1461" s="288" t="s">
        <v>253</v>
      </c>
      <c r="G1461" s="288" t="str">
        <f>IF('CARGA CONSOLIDADO IPS'!CS25&lt;&gt;"",'CARGA CONSOLIDADO IPS'!CS25,IF(N1461="","",IF(N1461&gt;0,"N. D.")))</f>
        <v/>
      </c>
      <c r="H1461" s="292" t="str">
        <f>IF('CARGA CONSOLIDADO IPS'!CT25&lt;&gt;"",'CARGA CONSOLIDADO IPS'!CT25,IF(O1461="","",IF(O1461&gt;0,"N. D.")))</f>
        <v/>
      </c>
      <c r="I1461" s="292" t="str">
        <f>IF('CARGA CONSOLIDADO IPS'!CU25&lt;&gt;"",'CARGA CONSOLIDADO IPS'!CU25,IF(P1461="","",IF(P1461&gt;0,"N. D.")))</f>
        <v/>
      </c>
      <c r="J1461" s="292" t="str">
        <f>IF('CARGA CONSOLIDADO IPS'!CV25&lt;&gt;"",'CARGA CONSOLIDADO IPS'!CV25,IF(Q1461="","",IF(Q1461&gt;0,"N. D.")))</f>
        <v/>
      </c>
      <c r="K1461" s="292" t="str">
        <f>IF('CARGA CONSOLIDADO IPS'!CW25&lt;&gt;"",'CARGA CONSOLIDADO IPS'!CW25,IF(R1461="","",IF(R1461&gt;0,"N. D.")))</f>
        <v/>
      </c>
      <c r="L1461" s="292" t="str">
        <f>IF('CARGA CONSOLIDADO IPS'!CX25&lt;&gt;"",'CARGA CONSOLIDADO IPS'!CX25,IF(S1461="","",IF(S1461&gt;0,"N. D.")))</f>
        <v/>
      </c>
      <c r="M1461" s="292" t="str">
        <f>IF('CARGA CONSOLIDADO IPS'!CY25&lt;&gt;"",'CARGA CONSOLIDADO IPS'!CY25,IF(T1461="","",IF(T1461&gt;0,"N. D.")))</f>
        <v/>
      </c>
      <c r="N1461" s="292" t="str">
        <f>IF('CARGA CONSOLIDADO IPS'!CZ25&lt;&gt;"",'CARGA CONSOLIDADO IPS'!CZ25,IF(U1461="","",IF(U1461&gt;0,"N. D.")))</f>
        <v/>
      </c>
    </row>
    <row r="1462" spans="1:14" x14ac:dyDescent="0.25">
      <c r="A1462" s="288" t="str">
        <f t="shared" si="69"/>
        <v>SEDE</v>
      </c>
      <c r="B1462" s="288" t="str">
        <f t="shared" si="70"/>
        <v>SALUD BOLIVAR</v>
      </c>
      <c r="C1462" s="288" t="str">
        <f t="shared" si="71"/>
        <v/>
      </c>
      <c r="D1462" s="288">
        <v>26</v>
      </c>
      <c r="E1462" s="288" t="s">
        <v>300</v>
      </c>
      <c r="F1462" s="288" t="s">
        <v>253</v>
      </c>
      <c r="G1462" s="288" t="str">
        <f>IF('CARGA CONSOLIDADO IPS'!CS26&lt;&gt;"",'CARGA CONSOLIDADO IPS'!CS26,IF(N1462="","",IF(N1462&gt;0,"N. D.")))</f>
        <v/>
      </c>
      <c r="H1462" s="292" t="str">
        <f>IF('CARGA CONSOLIDADO IPS'!CT26&lt;&gt;"",'CARGA CONSOLIDADO IPS'!CT26,IF(O1462="","",IF(O1462&gt;0,"N. D.")))</f>
        <v/>
      </c>
      <c r="I1462" s="292" t="str">
        <f>IF('CARGA CONSOLIDADO IPS'!CU26&lt;&gt;"",'CARGA CONSOLIDADO IPS'!CU26,IF(P1462="","",IF(P1462&gt;0,"N. D.")))</f>
        <v/>
      </c>
      <c r="J1462" s="292" t="str">
        <f>IF('CARGA CONSOLIDADO IPS'!CV26&lt;&gt;"",'CARGA CONSOLIDADO IPS'!CV26,IF(Q1462="","",IF(Q1462&gt;0,"N. D.")))</f>
        <v/>
      </c>
      <c r="K1462" s="292" t="str">
        <f>IF('CARGA CONSOLIDADO IPS'!CW26&lt;&gt;"",'CARGA CONSOLIDADO IPS'!CW26,IF(R1462="","",IF(R1462&gt;0,"N. D.")))</f>
        <v/>
      </c>
      <c r="L1462" s="292" t="str">
        <f>IF('CARGA CONSOLIDADO IPS'!CX26&lt;&gt;"",'CARGA CONSOLIDADO IPS'!CX26,IF(S1462="","",IF(S1462&gt;0,"N. D.")))</f>
        <v/>
      </c>
      <c r="M1462" s="292" t="str">
        <f>IF('CARGA CONSOLIDADO IPS'!CY26&lt;&gt;"",'CARGA CONSOLIDADO IPS'!CY26,IF(T1462="","",IF(T1462&gt;0,"N. D.")))</f>
        <v/>
      </c>
      <c r="N1462" s="292" t="str">
        <f>IF('CARGA CONSOLIDADO IPS'!CZ26&lt;&gt;"",'CARGA CONSOLIDADO IPS'!CZ26,IF(U1462="","",IF(U1462&gt;0,"N. D.")))</f>
        <v/>
      </c>
    </row>
    <row r="1463" spans="1:14" x14ac:dyDescent="0.25">
      <c r="A1463" s="288" t="str">
        <f t="shared" si="69"/>
        <v>SEDE</v>
      </c>
      <c r="B1463" s="288" t="str">
        <f t="shared" si="70"/>
        <v>SALUD BOLIVAR</v>
      </c>
      <c r="C1463" s="288" t="str">
        <f t="shared" si="71"/>
        <v/>
      </c>
      <c r="D1463" s="288">
        <v>27</v>
      </c>
      <c r="E1463" s="288" t="s">
        <v>300</v>
      </c>
      <c r="F1463" s="288" t="s">
        <v>253</v>
      </c>
      <c r="G1463" s="288" t="str">
        <f>IF('CARGA CONSOLIDADO IPS'!CS27&lt;&gt;"",'CARGA CONSOLIDADO IPS'!CS27,IF(N1463="","",IF(N1463&gt;0,"N. D.")))</f>
        <v/>
      </c>
      <c r="H1463" s="292" t="str">
        <f>IF('CARGA CONSOLIDADO IPS'!CT27&lt;&gt;"",'CARGA CONSOLIDADO IPS'!CT27,IF(O1463="","",IF(O1463&gt;0,"N. D.")))</f>
        <v/>
      </c>
      <c r="I1463" s="292" t="str">
        <f>IF('CARGA CONSOLIDADO IPS'!CU27&lt;&gt;"",'CARGA CONSOLIDADO IPS'!CU27,IF(P1463="","",IF(P1463&gt;0,"N. D.")))</f>
        <v/>
      </c>
      <c r="J1463" s="292" t="str">
        <f>IF('CARGA CONSOLIDADO IPS'!CV27&lt;&gt;"",'CARGA CONSOLIDADO IPS'!CV27,IF(Q1463="","",IF(Q1463&gt;0,"N. D.")))</f>
        <v/>
      </c>
      <c r="K1463" s="292" t="str">
        <f>IF('CARGA CONSOLIDADO IPS'!CW27&lt;&gt;"",'CARGA CONSOLIDADO IPS'!CW27,IF(R1463="","",IF(R1463&gt;0,"N. D.")))</f>
        <v/>
      </c>
      <c r="L1463" s="292" t="str">
        <f>IF('CARGA CONSOLIDADO IPS'!CX27&lt;&gt;"",'CARGA CONSOLIDADO IPS'!CX27,IF(S1463="","",IF(S1463&gt;0,"N. D.")))</f>
        <v/>
      </c>
      <c r="M1463" s="292" t="str">
        <f>IF('CARGA CONSOLIDADO IPS'!CY27&lt;&gt;"",'CARGA CONSOLIDADO IPS'!CY27,IF(T1463="","",IF(T1463&gt;0,"N. D.")))</f>
        <v/>
      </c>
      <c r="N1463" s="292" t="str">
        <f>IF('CARGA CONSOLIDADO IPS'!CZ27&lt;&gt;"",'CARGA CONSOLIDADO IPS'!CZ27,IF(U1463="","",IF(U1463&gt;0,"N. D.")))</f>
        <v/>
      </c>
    </row>
    <row r="1464" spans="1:14" x14ac:dyDescent="0.25">
      <c r="A1464" s="288" t="str">
        <f t="shared" si="69"/>
        <v>SEDE</v>
      </c>
      <c r="B1464" s="288" t="str">
        <f t="shared" si="70"/>
        <v>SALUD BOLIVAR</v>
      </c>
      <c r="C1464" s="288" t="str">
        <f t="shared" si="71"/>
        <v/>
      </c>
      <c r="D1464" s="288">
        <v>28</v>
      </c>
      <c r="E1464" s="288" t="s">
        <v>300</v>
      </c>
      <c r="F1464" s="288" t="s">
        <v>253</v>
      </c>
      <c r="G1464" s="288" t="str">
        <f>IF('CARGA CONSOLIDADO IPS'!CS28&lt;&gt;"",'CARGA CONSOLIDADO IPS'!CS28,IF(N1464="","",IF(N1464&gt;0,"N. D.")))</f>
        <v/>
      </c>
      <c r="H1464" s="292" t="str">
        <f>IF('CARGA CONSOLIDADO IPS'!CT28&lt;&gt;"",'CARGA CONSOLIDADO IPS'!CT28,IF(O1464="","",IF(O1464&gt;0,"N. D.")))</f>
        <v/>
      </c>
      <c r="I1464" s="292" t="str">
        <f>IF('CARGA CONSOLIDADO IPS'!CU28&lt;&gt;"",'CARGA CONSOLIDADO IPS'!CU28,IF(P1464="","",IF(P1464&gt;0,"N. D.")))</f>
        <v/>
      </c>
      <c r="J1464" s="292" t="str">
        <f>IF('CARGA CONSOLIDADO IPS'!CV28&lt;&gt;"",'CARGA CONSOLIDADO IPS'!CV28,IF(Q1464="","",IF(Q1464&gt;0,"N. D.")))</f>
        <v/>
      </c>
      <c r="K1464" s="292" t="str">
        <f>IF('CARGA CONSOLIDADO IPS'!CW28&lt;&gt;"",'CARGA CONSOLIDADO IPS'!CW28,IF(R1464="","",IF(R1464&gt;0,"N. D.")))</f>
        <v/>
      </c>
      <c r="L1464" s="292" t="str">
        <f>IF('CARGA CONSOLIDADO IPS'!CX28&lt;&gt;"",'CARGA CONSOLIDADO IPS'!CX28,IF(S1464="","",IF(S1464&gt;0,"N. D.")))</f>
        <v/>
      </c>
      <c r="M1464" s="292" t="str">
        <f>IF('CARGA CONSOLIDADO IPS'!CY28&lt;&gt;"",'CARGA CONSOLIDADO IPS'!CY28,IF(T1464="","",IF(T1464&gt;0,"N. D.")))</f>
        <v/>
      </c>
      <c r="N1464" s="292" t="str">
        <f>IF('CARGA CONSOLIDADO IPS'!CZ28&lt;&gt;"",'CARGA CONSOLIDADO IPS'!CZ28,IF(U1464="","",IF(U1464&gt;0,"N. D.")))</f>
        <v/>
      </c>
    </row>
    <row r="1465" spans="1:14" x14ac:dyDescent="0.25">
      <c r="A1465" s="288" t="str">
        <f t="shared" si="69"/>
        <v>SEDE</v>
      </c>
      <c r="B1465" s="288" t="str">
        <f t="shared" si="70"/>
        <v>SALUD BOLIVAR</v>
      </c>
      <c r="C1465" s="288" t="str">
        <f t="shared" si="71"/>
        <v/>
      </c>
      <c r="D1465" s="288">
        <v>29</v>
      </c>
      <c r="E1465" s="288" t="s">
        <v>300</v>
      </c>
      <c r="F1465" s="288" t="s">
        <v>253</v>
      </c>
      <c r="G1465" s="288" t="str">
        <f>IF('CARGA CONSOLIDADO IPS'!CS29&lt;&gt;"",'CARGA CONSOLIDADO IPS'!CS29,IF(N1465="","",IF(N1465&gt;0,"N. D.")))</f>
        <v/>
      </c>
      <c r="H1465" s="292" t="str">
        <f>IF('CARGA CONSOLIDADO IPS'!CT29&lt;&gt;"",'CARGA CONSOLIDADO IPS'!CT29,IF(O1465="","",IF(O1465&gt;0,"N. D.")))</f>
        <v/>
      </c>
      <c r="I1465" s="292" t="str">
        <f>IF('CARGA CONSOLIDADO IPS'!CU29&lt;&gt;"",'CARGA CONSOLIDADO IPS'!CU29,IF(P1465="","",IF(P1465&gt;0,"N. D.")))</f>
        <v/>
      </c>
      <c r="J1465" s="292" t="str">
        <f>IF('CARGA CONSOLIDADO IPS'!CV29&lt;&gt;"",'CARGA CONSOLIDADO IPS'!CV29,IF(Q1465="","",IF(Q1465&gt;0,"N. D.")))</f>
        <v/>
      </c>
      <c r="K1465" s="292" t="str">
        <f>IF('CARGA CONSOLIDADO IPS'!CW29&lt;&gt;"",'CARGA CONSOLIDADO IPS'!CW29,IF(R1465="","",IF(R1465&gt;0,"N. D.")))</f>
        <v/>
      </c>
      <c r="L1465" s="292" t="str">
        <f>IF('CARGA CONSOLIDADO IPS'!CX29&lt;&gt;"",'CARGA CONSOLIDADO IPS'!CX29,IF(S1465="","",IF(S1465&gt;0,"N. D.")))</f>
        <v/>
      </c>
      <c r="M1465" s="292" t="str">
        <f>IF('CARGA CONSOLIDADO IPS'!CY29&lt;&gt;"",'CARGA CONSOLIDADO IPS'!CY29,IF(T1465="","",IF(T1465&gt;0,"N. D.")))</f>
        <v/>
      </c>
      <c r="N1465" s="292" t="str">
        <f>IF('CARGA CONSOLIDADO IPS'!CZ29&lt;&gt;"",'CARGA CONSOLIDADO IPS'!CZ29,IF(U1465="","",IF(U1465&gt;0,"N. D.")))</f>
        <v/>
      </c>
    </row>
    <row r="1466" spans="1:14" x14ac:dyDescent="0.25">
      <c r="A1466" s="288" t="str">
        <f t="shared" si="69"/>
        <v>SEDE</v>
      </c>
      <c r="B1466" s="288" t="str">
        <f t="shared" si="70"/>
        <v>SALUD BOLIVAR</v>
      </c>
      <c r="C1466" s="288" t="str">
        <f t="shared" si="71"/>
        <v/>
      </c>
      <c r="D1466" s="288">
        <v>30</v>
      </c>
      <c r="E1466" s="288" t="s">
        <v>300</v>
      </c>
      <c r="F1466" s="288" t="s">
        <v>253</v>
      </c>
      <c r="G1466" s="288" t="str">
        <f>IF('CARGA CONSOLIDADO IPS'!CS30&lt;&gt;"",'CARGA CONSOLIDADO IPS'!CS30,IF(N1466="","",IF(N1466&gt;0,"N. D.")))</f>
        <v/>
      </c>
      <c r="H1466" s="292" t="str">
        <f>IF('CARGA CONSOLIDADO IPS'!CT30&lt;&gt;"",'CARGA CONSOLIDADO IPS'!CT30,IF(O1466="","",IF(O1466&gt;0,"N. D.")))</f>
        <v/>
      </c>
      <c r="I1466" s="292" t="str">
        <f>IF('CARGA CONSOLIDADO IPS'!CU30&lt;&gt;"",'CARGA CONSOLIDADO IPS'!CU30,IF(P1466="","",IF(P1466&gt;0,"N. D.")))</f>
        <v/>
      </c>
      <c r="J1466" s="292" t="str">
        <f>IF('CARGA CONSOLIDADO IPS'!CV30&lt;&gt;"",'CARGA CONSOLIDADO IPS'!CV30,IF(Q1466="","",IF(Q1466&gt;0,"N. D.")))</f>
        <v/>
      </c>
      <c r="K1466" s="292" t="str">
        <f>IF('CARGA CONSOLIDADO IPS'!CW30&lt;&gt;"",'CARGA CONSOLIDADO IPS'!CW30,IF(R1466="","",IF(R1466&gt;0,"N. D.")))</f>
        <v/>
      </c>
      <c r="L1466" s="292" t="str">
        <f>IF('CARGA CONSOLIDADO IPS'!CX30&lt;&gt;"",'CARGA CONSOLIDADO IPS'!CX30,IF(S1466="","",IF(S1466&gt;0,"N. D.")))</f>
        <v/>
      </c>
      <c r="M1466" s="292" t="str">
        <f>IF('CARGA CONSOLIDADO IPS'!CY30&lt;&gt;"",'CARGA CONSOLIDADO IPS'!CY30,IF(T1466="","",IF(T1466&gt;0,"N. D.")))</f>
        <v/>
      </c>
      <c r="N1466" s="292" t="str">
        <f>IF('CARGA CONSOLIDADO IPS'!CZ30&lt;&gt;"",'CARGA CONSOLIDADO IPS'!CZ30,IF(U1466="","",IF(U1466&gt;0,"N. D.")))</f>
        <v/>
      </c>
    </row>
    <row r="1467" spans="1:14" x14ac:dyDescent="0.25">
      <c r="A1467" s="288" t="str">
        <f t="shared" si="69"/>
        <v>SEDE</v>
      </c>
      <c r="B1467" s="288" t="str">
        <f t="shared" si="70"/>
        <v>SALUD BOLIVAR</v>
      </c>
      <c r="C1467" s="288" t="str">
        <f t="shared" si="71"/>
        <v/>
      </c>
      <c r="D1467" s="288">
        <v>31</v>
      </c>
      <c r="E1467" s="288" t="s">
        <v>300</v>
      </c>
      <c r="F1467" s="288" t="s">
        <v>253</v>
      </c>
      <c r="G1467" s="288" t="str">
        <f>IF('CARGA CONSOLIDADO IPS'!CS31&lt;&gt;"",'CARGA CONSOLIDADO IPS'!CS31,IF(N1467="","",IF(N1467&gt;0,"N. D.")))</f>
        <v/>
      </c>
      <c r="H1467" s="292" t="str">
        <f>IF('CARGA CONSOLIDADO IPS'!CT31&lt;&gt;"",'CARGA CONSOLIDADO IPS'!CT31,IF(O1467="","",IF(O1467&gt;0,"N. D.")))</f>
        <v/>
      </c>
      <c r="I1467" s="292" t="str">
        <f>IF('CARGA CONSOLIDADO IPS'!CU31&lt;&gt;"",'CARGA CONSOLIDADO IPS'!CU31,IF(P1467="","",IF(P1467&gt;0,"N. D.")))</f>
        <v/>
      </c>
      <c r="J1467" s="292" t="str">
        <f>IF('CARGA CONSOLIDADO IPS'!CV31&lt;&gt;"",'CARGA CONSOLIDADO IPS'!CV31,IF(Q1467="","",IF(Q1467&gt;0,"N. D.")))</f>
        <v/>
      </c>
      <c r="K1467" s="292" t="str">
        <f>IF('CARGA CONSOLIDADO IPS'!CW31&lt;&gt;"",'CARGA CONSOLIDADO IPS'!CW31,IF(R1467="","",IF(R1467&gt;0,"N. D.")))</f>
        <v/>
      </c>
      <c r="L1467" s="292" t="str">
        <f>IF('CARGA CONSOLIDADO IPS'!CX31&lt;&gt;"",'CARGA CONSOLIDADO IPS'!CX31,IF(S1467="","",IF(S1467&gt;0,"N. D.")))</f>
        <v/>
      </c>
      <c r="M1467" s="292" t="str">
        <f>IF('CARGA CONSOLIDADO IPS'!CY31&lt;&gt;"",'CARGA CONSOLIDADO IPS'!CY31,IF(T1467="","",IF(T1467&gt;0,"N. D.")))</f>
        <v/>
      </c>
      <c r="N1467" s="292" t="str">
        <f>IF('CARGA CONSOLIDADO IPS'!CZ31&lt;&gt;"",'CARGA CONSOLIDADO IPS'!CZ31,IF(U1467="","",IF(U1467&gt;0,"N. D.")))</f>
        <v/>
      </c>
    </row>
    <row r="1468" spans="1:14" x14ac:dyDescent="0.25">
      <c r="A1468" s="288" t="str">
        <f t="shared" si="69"/>
        <v>SEDE</v>
      </c>
      <c r="B1468" s="288" t="str">
        <f t="shared" si="70"/>
        <v>SALUD BOLIVAR</v>
      </c>
      <c r="C1468" s="288" t="str">
        <f t="shared" si="71"/>
        <v/>
      </c>
      <c r="D1468" s="288">
        <v>32</v>
      </c>
      <c r="E1468" s="288" t="s">
        <v>300</v>
      </c>
      <c r="F1468" s="288" t="s">
        <v>253</v>
      </c>
      <c r="G1468" s="288" t="str">
        <f>IF('CARGA CONSOLIDADO IPS'!CS32&lt;&gt;"",'CARGA CONSOLIDADO IPS'!CS32,IF(N1468="","",IF(N1468&gt;0,"N. D.")))</f>
        <v/>
      </c>
      <c r="H1468" s="292" t="str">
        <f>IF('CARGA CONSOLIDADO IPS'!CT32&lt;&gt;"",'CARGA CONSOLIDADO IPS'!CT32,IF(O1468="","",IF(O1468&gt;0,"N. D.")))</f>
        <v/>
      </c>
      <c r="I1468" s="292" t="str">
        <f>IF('CARGA CONSOLIDADO IPS'!CU32&lt;&gt;"",'CARGA CONSOLIDADO IPS'!CU32,IF(P1468="","",IF(P1468&gt;0,"N. D.")))</f>
        <v/>
      </c>
      <c r="J1468" s="292" t="str">
        <f>IF('CARGA CONSOLIDADO IPS'!CV32&lt;&gt;"",'CARGA CONSOLIDADO IPS'!CV32,IF(Q1468="","",IF(Q1468&gt;0,"N. D.")))</f>
        <v/>
      </c>
      <c r="K1468" s="292" t="str">
        <f>IF('CARGA CONSOLIDADO IPS'!CW32&lt;&gt;"",'CARGA CONSOLIDADO IPS'!CW32,IF(R1468="","",IF(R1468&gt;0,"N. D.")))</f>
        <v/>
      </c>
      <c r="L1468" s="292" t="str">
        <f>IF('CARGA CONSOLIDADO IPS'!CX32&lt;&gt;"",'CARGA CONSOLIDADO IPS'!CX32,IF(S1468="","",IF(S1468&gt;0,"N. D.")))</f>
        <v/>
      </c>
      <c r="M1468" s="292" t="str">
        <f>IF('CARGA CONSOLIDADO IPS'!CY32&lt;&gt;"",'CARGA CONSOLIDADO IPS'!CY32,IF(T1468="","",IF(T1468&gt;0,"N. D.")))</f>
        <v/>
      </c>
      <c r="N1468" s="292" t="str">
        <f>IF('CARGA CONSOLIDADO IPS'!CZ32&lt;&gt;"",'CARGA CONSOLIDADO IPS'!CZ32,IF(U1468="","",IF(U1468&gt;0,"N. D.")))</f>
        <v/>
      </c>
    </row>
    <row r="1469" spans="1:14" x14ac:dyDescent="0.25">
      <c r="A1469" s="288" t="str">
        <f t="shared" si="69"/>
        <v>SEDE</v>
      </c>
      <c r="B1469" s="288" t="str">
        <f t="shared" si="70"/>
        <v>SALUD BOLIVAR</v>
      </c>
      <c r="C1469" s="288" t="str">
        <f t="shared" si="71"/>
        <v/>
      </c>
      <c r="D1469" s="288">
        <v>33</v>
      </c>
      <c r="E1469" s="288" t="s">
        <v>300</v>
      </c>
      <c r="F1469" s="288" t="s">
        <v>253</v>
      </c>
      <c r="G1469" s="288" t="str">
        <f>IF('CARGA CONSOLIDADO IPS'!CS33&lt;&gt;"",'CARGA CONSOLIDADO IPS'!CS33,IF(N1469="","",IF(N1469&gt;0,"N. D.")))</f>
        <v/>
      </c>
      <c r="H1469" s="292" t="str">
        <f>IF('CARGA CONSOLIDADO IPS'!CT33&lt;&gt;"",'CARGA CONSOLIDADO IPS'!CT33,IF(O1469="","",IF(O1469&gt;0,"N. D.")))</f>
        <v/>
      </c>
      <c r="I1469" s="292" t="str">
        <f>IF('CARGA CONSOLIDADO IPS'!CU33&lt;&gt;"",'CARGA CONSOLIDADO IPS'!CU33,IF(P1469="","",IF(P1469&gt;0,"N. D.")))</f>
        <v/>
      </c>
      <c r="J1469" s="292" t="str">
        <f>IF('CARGA CONSOLIDADO IPS'!CV33&lt;&gt;"",'CARGA CONSOLIDADO IPS'!CV33,IF(Q1469="","",IF(Q1469&gt;0,"N. D.")))</f>
        <v/>
      </c>
      <c r="K1469" s="292" t="str">
        <f>IF('CARGA CONSOLIDADO IPS'!CW33&lt;&gt;"",'CARGA CONSOLIDADO IPS'!CW33,IF(R1469="","",IF(R1469&gt;0,"N. D.")))</f>
        <v/>
      </c>
      <c r="L1469" s="292" t="str">
        <f>IF('CARGA CONSOLIDADO IPS'!CX33&lt;&gt;"",'CARGA CONSOLIDADO IPS'!CX33,IF(S1469="","",IF(S1469&gt;0,"N. D.")))</f>
        <v/>
      </c>
      <c r="M1469" s="292" t="str">
        <f>IF('CARGA CONSOLIDADO IPS'!CY33&lt;&gt;"",'CARGA CONSOLIDADO IPS'!CY33,IF(T1469="","",IF(T1469&gt;0,"N. D.")))</f>
        <v/>
      </c>
      <c r="N1469" s="292" t="str">
        <f>IF('CARGA CONSOLIDADO IPS'!CZ33&lt;&gt;"",'CARGA CONSOLIDADO IPS'!CZ33,IF(U1469="","",IF(U1469&gt;0,"N. D.")))</f>
        <v/>
      </c>
    </row>
    <row r="1470" spans="1:14" x14ac:dyDescent="0.25">
      <c r="A1470" s="288" t="str">
        <f t="shared" si="69"/>
        <v>SEDE</v>
      </c>
      <c r="B1470" s="288" t="str">
        <f t="shared" si="70"/>
        <v>SALUD BOLIVAR</v>
      </c>
      <c r="C1470" s="288" t="str">
        <f t="shared" si="71"/>
        <v/>
      </c>
      <c r="D1470" s="288">
        <v>34</v>
      </c>
      <c r="E1470" s="288" t="s">
        <v>300</v>
      </c>
      <c r="F1470" s="288" t="s">
        <v>253</v>
      </c>
      <c r="G1470" s="288" t="str">
        <f>IF('CARGA CONSOLIDADO IPS'!CS34&lt;&gt;"",'CARGA CONSOLIDADO IPS'!CS34,IF(N1470="","",IF(N1470&gt;0,"N. D.")))</f>
        <v/>
      </c>
      <c r="H1470" s="292" t="str">
        <f>IF('CARGA CONSOLIDADO IPS'!CT34&lt;&gt;"",'CARGA CONSOLIDADO IPS'!CT34,IF(O1470="","",IF(O1470&gt;0,"N. D.")))</f>
        <v/>
      </c>
      <c r="I1470" s="292" t="str">
        <f>IF('CARGA CONSOLIDADO IPS'!CU34&lt;&gt;"",'CARGA CONSOLIDADO IPS'!CU34,IF(P1470="","",IF(P1470&gt;0,"N. D.")))</f>
        <v/>
      </c>
      <c r="J1470" s="292" t="str">
        <f>IF('CARGA CONSOLIDADO IPS'!CV34&lt;&gt;"",'CARGA CONSOLIDADO IPS'!CV34,IF(Q1470="","",IF(Q1470&gt;0,"N. D.")))</f>
        <v/>
      </c>
      <c r="K1470" s="292" t="str">
        <f>IF('CARGA CONSOLIDADO IPS'!CW34&lt;&gt;"",'CARGA CONSOLIDADO IPS'!CW34,IF(R1470="","",IF(R1470&gt;0,"N. D.")))</f>
        <v/>
      </c>
      <c r="L1470" s="292" t="str">
        <f>IF('CARGA CONSOLIDADO IPS'!CX34&lt;&gt;"",'CARGA CONSOLIDADO IPS'!CX34,IF(S1470="","",IF(S1470&gt;0,"N. D.")))</f>
        <v/>
      </c>
      <c r="M1470" s="292" t="str">
        <f>IF('CARGA CONSOLIDADO IPS'!CY34&lt;&gt;"",'CARGA CONSOLIDADO IPS'!CY34,IF(T1470="","",IF(T1470&gt;0,"N. D.")))</f>
        <v/>
      </c>
      <c r="N1470" s="292" t="str">
        <f>IF('CARGA CONSOLIDADO IPS'!CZ34&lt;&gt;"",'CARGA CONSOLIDADO IPS'!CZ34,IF(U1470="","",IF(U1470&gt;0,"N. D.")))</f>
        <v/>
      </c>
    </row>
    <row r="1471" spans="1:14" x14ac:dyDescent="0.25">
      <c r="A1471" s="288" t="str">
        <f t="shared" si="69"/>
        <v>SEDE</v>
      </c>
      <c r="B1471" s="288" t="str">
        <f t="shared" si="70"/>
        <v>SALUD BOLIVAR</v>
      </c>
      <c r="C1471" s="288" t="str">
        <f t="shared" si="71"/>
        <v/>
      </c>
      <c r="D1471" s="288">
        <v>35</v>
      </c>
      <c r="E1471" s="288" t="s">
        <v>300</v>
      </c>
      <c r="F1471" s="288" t="s">
        <v>253</v>
      </c>
      <c r="G1471" s="288" t="str">
        <f>IF('CARGA CONSOLIDADO IPS'!CS35&lt;&gt;"",'CARGA CONSOLIDADO IPS'!CS35,IF(N1471="","",IF(N1471&gt;0,"N. D.")))</f>
        <v/>
      </c>
      <c r="H1471" s="292" t="str">
        <f>IF('CARGA CONSOLIDADO IPS'!CT35&lt;&gt;"",'CARGA CONSOLIDADO IPS'!CT35,IF(O1471="","",IF(O1471&gt;0,"N. D.")))</f>
        <v/>
      </c>
      <c r="I1471" s="292" t="str">
        <f>IF('CARGA CONSOLIDADO IPS'!CU35&lt;&gt;"",'CARGA CONSOLIDADO IPS'!CU35,IF(P1471="","",IF(P1471&gt;0,"N. D.")))</f>
        <v/>
      </c>
      <c r="J1471" s="292" t="str">
        <f>IF('CARGA CONSOLIDADO IPS'!CV35&lt;&gt;"",'CARGA CONSOLIDADO IPS'!CV35,IF(Q1471="","",IF(Q1471&gt;0,"N. D.")))</f>
        <v/>
      </c>
      <c r="K1471" s="292" t="str">
        <f>IF('CARGA CONSOLIDADO IPS'!CW35&lt;&gt;"",'CARGA CONSOLIDADO IPS'!CW35,IF(R1471="","",IF(R1471&gt;0,"N. D.")))</f>
        <v/>
      </c>
      <c r="L1471" s="292" t="str">
        <f>IF('CARGA CONSOLIDADO IPS'!CX35&lt;&gt;"",'CARGA CONSOLIDADO IPS'!CX35,IF(S1471="","",IF(S1471&gt;0,"N. D.")))</f>
        <v/>
      </c>
      <c r="M1471" s="292" t="str">
        <f>IF('CARGA CONSOLIDADO IPS'!CY35&lt;&gt;"",'CARGA CONSOLIDADO IPS'!CY35,IF(T1471="","",IF(T1471&gt;0,"N. D.")))</f>
        <v/>
      </c>
      <c r="N1471" s="292" t="str">
        <f>IF('CARGA CONSOLIDADO IPS'!CZ35&lt;&gt;"",'CARGA CONSOLIDADO IPS'!CZ35,IF(U1471="","",IF(U1471&gt;0,"N. D.")))</f>
        <v/>
      </c>
    </row>
    <row r="1472" spans="1:14" x14ac:dyDescent="0.25">
      <c r="A1472" s="288" t="str">
        <f t="shared" si="69"/>
        <v>SEDE</v>
      </c>
      <c r="B1472" s="288" t="str">
        <f t="shared" si="70"/>
        <v>SALUD BOLIVAR</v>
      </c>
      <c r="C1472" s="288" t="str">
        <f t="shared" si="71"/>
        <v/>
      </c>
      <c r="D1472" s="288">
        <v>36</v>
      </c>
      <c r="E1472" s="288" t="s">
        <v>300</v>
      </c>
      <c r="F1472" s="288" t="s">
        <v>253</v>
      </c>
      <c r="G1472" s="288" t="str">
        <f>IF('CARGA CONSOLIDADO IPS'!CS36&lt;&gt;"",'CARGA CONSOLIDADO IPS'!CS36,IF(N1472="","",IF(N1472&gt;0,"N. D.")))</f>
        <v/>
      </c>
      <c r="H1472" s="292" t="str">
        <f>IF('CARGA CONSOLIDADO IPS'!CT36&lt;&gt;"",'CARGA CONSOLIDADO IPS'!CT36,IF(O1472="","",IF(O1472&gt;0,"N. D.")))</f>
        <v/>
      </c>
      <c r="I1472" s="292" t="str">
        <f>IF('CARGA CONSOLIDADO IPS'!CU36&lt;&gt;"",'CARGA CONSOLIDADO IPS'!CU36,IF(P1472="","",IF(P1472&gt;0,"N. D.")))</f>
        <v/>
      </c>
      <c r="J1472" s="292" t="str">
        <f>IF('CARGA CONSOLIDADO IPS'!CV36&lt;&gt;"",'CARGA CONSOLIDADO IPS'!CV36,IF(Q1472="","",IF(Q1472&gt;0,"N. D.")))</f>
        <v/>
      </c>
      <c r="K1472" s="292" t="str">
        <f>IF('CARGA CONSOLIDADO IPS'!CW36&lt;&gt;"",'CARGA CONSOLIDADO IPS'!CW36,IF(R1472="","",IF(R1472&gt;0,"N. D.")))</f>
        <v/>
      </c>
      <c r="L1472" s="292" t="str">
        <f>IF('CARGA CONSOLIDADO IPS'!CX36&lt;&gt;"",'CARGA CONSOLIDADO IPS'!CX36,IF(S1472="","",IF(S1472&gt;0,"N. D.")))</f>
        <v/>
      </c>
      <c r="M1472" s="292" t="str">
        <f>IF('CARGA CONSOLIDADO IPS'!CY36&lt;&gt;"",'CARGA CONSOLIDADO IPS'!CY36,IF(T1472="","",IF(T1472&gt;0,"N. D.")))</f>
        <v/>
      </c>
      <c r="N1472" s="292" t="str">
        <f>IF('CARGA CONSOLIDADO IPS'!CZ36&lt;&gt;"",'CARGA CONSOLIDADO IPS'!CZ36,IF(U1472="","",IF(U1472&gt;0,"N. D.")))</f>
        <v/>
      </c>
    </row>
    <row r="1473" spans="1:14" x14ac:dyDescent="0.25">
      <c r="A1473" s="288" t="str">
        <f t="shared" si="69"/>
        <v>SEDE</v>
      </c>
      <c r="B1473" s="288" t="str">
        <f t="shared" si="70"/>
        <v>SALUD BOLIVAR</v>
      </c>
      <c r="C1473" s="288" t="str">
        <f t="shared" si="71"/>
        <v/>
      </c>
      <c r="D1473" s="288">
        <v>37</v>
      </c>
      <c r="E1473" s="288" t="s">
        <v>300</v>
      </c>
      <c r="F1473" s="288" t="s">
        <v>253</v>
      </c>
      <c r="G1473" s="288" t="str">
        <f>IF('CARGA CONSOLIDADO IPS'!CS37&lt;&gt;"",'CARGA CONSOLIDADO IPS'!CS37,IF(N1473="","",IF(N1473&gt;0,"N. D.")))</f>
        <v/>
      </c>
      <c r="H1473" s="292" t="str">
        <f>IF('CARGA CONSOLIDADO IPS'!CT37&lt;&gt;"",'CARGA CONSOLIDADO IPS'!CT37,IF(O1473="","",IF(O1473&gt;0,"N. D.")))</f>
        <v/>
      </c>
      <c r="I1473" s="292" t="str">
        <f>IF('CARGA CONSOLIDADO IPS'!CU37&lt;&gt;"",'CARGA CONSOLIDADO IPS'!CU37,IF(P1473="","",IF(P1473&gt;0,"N. D.")))</f>
        <v/>
      </c>
      <c r="J1473" s="292" t="str">
        <f>IF('CARGA CONSOLIDADO IPS'!CV37&lt;&gt;"",'CARGA CONSOLIDADO IPS'!CV37,IF(Q1473="","",IF(Q1473&gt;0,"N. D.")))</f>
        <v/>
      </c>
      <c r="K1473" s="292" t="str">
        <f>IF('CARGA CONSOLIDADO IPS'!CW37&lt;&gt;"",'CARGA CONSOLIDADO IPS'!CW37,IF(R1473="","",IF(R1473&gt;0,"N. D.")))</f>
        <v/>
      </c>
      <c r="L1473" s="292" t="str">
        <f>IF('CARGA CONSOLIDADO IPS'!CX37&lt;&gt;"",'CARGA CONSOLIDADO IPS'!CX37,IF(S1473="","",IF(S1473&gt;0,"N. D.")))</f>
        <v/>
      </c>
      <c r="M1473" s="292" t="str">
        <f>IF('CARGA CONSOLIDADO IPS'!CY37&lt;&gt;"",'CARGA CONSOLIDADO IPS'!CY37,IF(T1473="","",IF(T1473&gt;0,"N. D.")))</f>
        <v/>
      </c>
      <c r="N1473" s="292" t="str">
        <f>IF('CARGA CONSOLIDADO IPS'!CZ37&lt;&gt;"",'CARGA CONSOLIDADO IPS'!CZ37,IF(U1473="","",IF(U1473&gt;0,"N. D.")))</f>
        <v/>
      </c>
    </row>
    <row r="1474" spans="1:14" x14ac:dyDescent="0.25">
      <c r="A1474" s="288" t="str">
        <f t="shared" ref="A1474:A1537" si="72">E1474</f>
        <v>SEDE</v>
      </c>
      <c r="B1474" s="288" t="str">
        <f t="shared" ref="B1474:B1537" si="73">F1474</f>
        <v>SALUD BOLIVAR</v>
      </c>
      <c r="C1474" s="288" t="str">
        <f t="shared" ref="C1474:C1537" si="74">G1474</f>
        <v/>
      </c>
      <c r="D1474" s="288">
        <v>38</v>
      </c>
      <c r="E1474" s="288" t="s">
        <v>300</v>
      </c>
      <c r="F1474" s="288" t="s">
        <v>253</v>
      </c>
      <c r="G1474" s="288" t="str">
        <f>IF('CARGA CONSOLIDADO IPS'!CS38&lt;&gt;"",'CARGA CONSOLIDADO IPS'!CS38,IF(N1474="","",IF(N1474&gt;0,"N. D.")))</f>
        <v/>
      </c>
      <c r="H1474" s="292" t="str">
        <f>IF('CARGA CONSOLIDADO IPS'!CT38&lt;&gt;"",'CARGA CONSOLIDADO IPS'!CT38,IF(O1474="","",IF(O1474&gt;0,"N. D.")))</f>
        <v/>
      </c>
      <c r="I1474" s="292" t="str">
        <f>IF('CARGA CONSOLIDADO IPS'!CU38&lt;&gt;"",'CARGA CONSOLIDADO IPS'!CU38,IF(P1474="","",IF(P1474&gt;0,"N. D.")))</f>
        <v/>
      </c>
      <c r="J1474" s="292" t="str">
        <f>IF('CARGA CONSOLIDADO IPS'!CV38&lt;&gt;"",'CARGA CONSOLIDADO IPS'!CV38,IF(Q1474="","",IF(Q1474&gt;0,"N. D.")))</f>
        <v/>
      </c>
      <c r="K1474" s="292" t="str">
        <f>IF('CARGA CONSOLIDADO IPS'!CW38&lt;&gt;"",'CARGA CONSOLIDADO IPS'!CW38,IF(R1474="","",IF(R1474&gt;0,"N. D.")))</f>
        <v/>
      </c>
      <c r="L1474" s="292" t="str">
        <f>IF('CARGA CONSOLIDADO IPS'!CX38&lt;&gt;"",'CARGA CONSOLIDADO IPS'!CX38,IF(S1474="","",IF(S1474&gt;0,"N. D.")))</f>
        <v/>
      </c>
      <c r="M1474" s="292" t="str">
        <f>IF('CARGA CONSOLIDADO IPS'!CY38&lt;&gt;"",'CARGA CONSOLIDADO IPS'!CY38,IF(T1474="","",IF(T1474&gt;0,"N. D.")))</f>
        <v/>
      </c>
      <c r="N1474" s="292" t="str">
        <f>IF('CARGA CONSOLIDADO IPS'!CZ38&lt;&gt;"",'CARGA CONSOLIDADO IPS'!CZ38,IF(U1474="","",IF(U1474&gt;0,"N. D.")))</f>
        <v/>
      </c>
    </row>
    <row r="1475" spans="1:14" x14ac:dyDescent="0.25">
      <c r="A1475" s="288" t="str">
        <f t="shared" si="72"/>
        <v>SEDE</v>
      </c>
      <c r="B1475" s="288" t="str">
        <f t="shared" si="73"/>
        <v>SALUD BOLIVAR</v>
      </c>
      <c r="C1475" s="288" t="str">
        <f t="shared" si="74"/>
        <v/>
      </c>
      <c r="D1475" s="288">
        <v>39</v>
      </c>
      <c r="E1475" s="288" t="s">
        <v>300</v>
      </c>
      <c r="F1475" s="288" t="s">
        <v>253</v>
      </c>
      <c r="G1475" s="288" t="str">
        <f>IF('CARGA CONSOLIDADO IPS'!CS39&lt;&gt;"",'CARGA CONSOLIDADO IPS'!CS39,IF(N1475="","",IF(N1475&gt;0,"N. D.")))</f>
        <v/>
      </c>
      <c r="H1475" s="292" t="str">
        <f>IF('CARGA CONSOLIDADO IPS'!CT39&lt;&gt;"",'CARGA CONSOLIDADO IPS'!CT39,IF(O1475="","",IF(O1475&gt;0,"N. D.")))</f>
        <v/>
      </c>
      <c r="I1475" s="292" t="str">
        <f>IF('CARGA CONSOLIDADO IPS'!CU39&lt;&gt;"",'CARGA CONSOLIDADO IPS'!CU39,IF(P1475="","",IF(P1475&gt;0,"N. D.")))</f>
        <v/>
      </c>
      <c r="J1475" s="292" t="str">
        <f>IF('CARGA CONSOLIDADO IPS'!CV39&lt;&gt;"",'CARGA CONSOLIDADO IPS'!CV39,IF(Q1475="","",IF(Q1475&gt;0,"N. D.")))</f>
        <v/>
      </c>
      <c r="K1475" s="292" t="str">
        <f>IF('CARGA CONSOLIDADO IPS'!CW39&lt;&gt;"",'CARGA CONSOLIDADO IPS'!CW39,IF(R1475="","",IF(R1475&gt;0,"N. D.")))</f>
        <v/>
      </c>
      <c r="L1475" s="292" t="str">
        <f>IF('CARGA CONSOLIDADO IPS'!CX39&lt;&gt;"",'CARGA CONSOLIDADO IPS'!CX39,IF(S1475="","",IF(S1475&gt;0,"N. D.")))</f>
        <v/>
      </c>
      <c r="M1475" s="292" t="str">
        <f>IF('CARGA CONSOLIDADO IPS'!CY39&lt;&gt;"",'CARGA CONSOLIDADO IPS'!CY39,IF(T1475="","",IF(T1475&gt;0,"N. D.")))</f>
        <v/>
      </c>
      <c r="N1475" s="292" t="str">
        <f>IF('CARGA CONSOLIDADO IPS'!CZ39&lt;&gt;"",'CARGA CONSOLIDADO IPS'!CZ39,IF(U1475="","",IF(U1475&gt;0,"N. D.")))</f>
        <v/>
      </c>
    </row>
    <row r="1476" spans="1:14" x14ac:dyDescent="0.25">
      <c r="A1476" s="288" t="str">
        <f t="shared" si="72"/>
        <v>SEDE</v>
      </c>
      <c r="B1476" s="288" t="str">
        <f t="shared" si="73"/>
        <v>SALUD BOLIVAR</v>
      </c>
      <c r="C1476" s="288" t="str">
        <f t="shared" si="74"/>
        <v/>
      </c>
      <c r="D1476" s="288">
        <v>40</v>
      </c>
      <c r="E1476" s="288" t="s">
        <v>300</v>
      </c>
      <c r="F1476" s="288" t="s">
        <v>253</v>
      </c>
      <c r="G1476" s="288" t="str">
        <f>IF('CARGA CONSOLIDADO IPS'!CS40&lt;&gt;"",'CARGA CONSOLIDADO IPS'!CS40,IF(N1476="","",IF(N1476&gt;0,"N. D.")))</f>
        <v/>
      </c>
      <c r="H1476" s="292" t="str">
        <f>IF('CARGA CONSOLIDADO IPS'!CT40&lt;&gt;"",'CARGA CONSOLIDADO IPS'!CT40,IF(O1476="","",IF(O1476&gt;0,"N. D.")))</f>
        <v/>
      </c>
      <c r="I1476" s="292" t="str">
        <f>IF('CARGA CONSOLIDADO IPS'!CU40&lt;&gt;"",'CARGA CONSOLIDADO IPS'!CU40,IF(P1476="","",IF(P1476&gt;0,"N. D.")))</f>
        <v/>
      </c>
      <c r="J1476" s="292" t="str">
        <f>IF('CARGA CONSOLIDADO IPS'!CV40&lt;&gt;"",'CARGA CONSOLIDADO IPS'!CV40,IF(Q1476="","",IF(Q1476&gt;0,"N. D.")))</f>
        <v/>
      </c>
      <c r="K1476" s="292" t="str">
        <f>IF('CARGA CONSOLIDADO IPS'!CW40&lt;&gt;"",'CARGA CONSOLIDADO IPS'!CW40,IF(R1476="","",IF(R1476&gt;0,"N. D.")))</f>
        <v/>
      </c>
      <c r="L1476" s="292" t="str">
        <f>IF('CARGA CONSOLIDADO IPS'!CX40&lt;&gt;"",'CARGA CONSOLIDADO IPS'!CX40,IF(S1476="","",IF(S1476&gt;0,"N. D.")))</f>
        <v/>
      </c>
      <c r="M1476" s="292" t="str">
        <f>IF('CARGA CONSOLIDADO IPS'!CY40&lt;&gt;"",'CARGA CONSOLIDADO IPS'!CY40,IF(T1476="","",IF(T1476&gt;0,"N. D.")))</f>
        <v/>
      </c>
      <c r="N1476" s="292" t="str">
        <f>IF('CARGA CONSOLIDADO IPS'!CZ40&lt;&gt;"",'CARGA CONSOLIDADO IPS'!CZ40,IF(U1476="","",IF(U1476&gt;0,"N. D.")))</f>
        <v/>
      </c>
    </row>
    <row r="1477" spans="1:14" x14ac:dyDescent="0.25">
      <c r="A1477" s="288" t="str">
        <f t="shared" si="72"/>
        <v>SEDE</v>
      </c>
      <c r="B1477" s="288" t="str">
        <f t="shared" si="73"/>
        <v>SALUD BOLIVAR</v>
      </c>
      <c r="C1477" s="288" t="str">
        <f t="shared" si="74"/>
        <v/>
      </c>
      <c r="D1477" s="288">
        <v>41</v>
      </c>
      <c r="E1477" s="288" t="s">
        <v>300</v>
      </c>
      <c r="F1477" s="288" t="s">
        <v>253</v>
      </c>
      <c r="G1477" s="288" t="str">
        <f>IF('CARGA CONSOLIDADO IPS'!CS41&lt;&gt;"",'CARGA CONSOLIDADO IPS'!CS41,IF(N1477="","",IF(N1477&gt;0,"N. D.")))</f>
        <v/>
      </c>
      <c r="H1477" s="292" t="str">
        <f>IF('CARGA CONSOLIDADO IPS'!CT41&lt;&gt;"",'CARGA CONSOLIDADO IPS'!CT41,IF(O1477="","",IF(O1477&gt;0,"N. D.")))</f>
        <v/>
      </c>
      <c r="I1477" s="292" t="str">
        <f>IF('CARGA CONSOLIDADO IPS'!CU41&lt;&gt;"",'CARGA CONSOLIDADO IPS'!CU41,IF(P1477="","",IF(P1477&gt;0,"N. D.")))</f>
        <v/>
      </c>
      <c r="J1477" s="292" t="str">
        <f>IF('CARGA CONSOLIDADO IPS'!CV41&lt;&gt;"",'CARGA CONSOLIDADO IPS'!CV41,IF(Q1477="","",IF(Q1477&gt;0,"N. D.")))</f>
        <v/>
      </c>
      <c r="K1477" s="292" t="str">
        <f>IF('CARGA CONSOLIDADO IPS'!CW41&lt;&gt;"",'CARGA CONSOLIDADO IPS'!CW41,IF(R1477="","",IF(R1477&gt;0,"N. D.")))</f>
        <v/>
      </c>
      <c r="L1477" s="292" t="str">
        <f>IF('CARGA CONSOLIDADO IPS'!CX41&lt;&gt;"",'CARGA CONSOLIDADO IPS'!CX41,IF(S1477="","",IF(S1477&gt;0,"N. D.")))</f>
        <v/>
      </c>
      <c r="M1477" s="292" t="str">
        <f>IF('CARGA CONSOLIDADO IPS'!CY41&lt;&gt;"",'CARGA CONSOLIDADO IPS'!CY41,IF(T1477="","",IF(T1477&gt;0,"N. D.")))</f>
        <v/>
      </c>
      <c r="N1477" s="292" t="str">
        <f>IF('CARGA CONSOLIDADO IPS'!CZ41&lt;&gt;"",'CARGA CONSOLIDADO IPS'!CZ41,IF(U1477="","",IF(U1477&gt;0,"N. D.")))</f>
        <v/>
      </c>
    </row>
    <row r="1478" spans="1:14" x14ac:dyDescent="0.25">
      <c r="A1478" s="288" t="str">
        <f t="shared" si="72"/>
        <v>SEDE</v>
      </c>
      <c r="B1478" s="288" t="str">
        <f t="shared" si="73"/>
        <v>SALUD BOLIVAR</v>
      </c>
      <c r="C1478" s="288" t="str">
        <f t="shared" si="74"/>
        <v/>
      </c>
      <c r="D1478" s="288">
        <v>42</v>
      </c>
      <c r="E1478" s="288" t="s">
        <v>300</v>
      </c>
      <c r="F1478" s="288" t="s">
        <v>253</v>
      </c>
      <c r="G1478" s="288" t="str">
        <f>IF('CARGA CONSOLIDADO IPS'!CS42&lt;&gt;"",'CARGA CONSOLIDADO IPS'!CS42,IF(N1478="","",IF(N1478&gt;0,"N. D.")))</f>
        <v/>
      </c>
      <c r="H1478" s="292" t="str">
        <f>IF('CARGA CONSOLIDADO IPS'!CT42&lt;&gt;"",'CARGA CONSOLIDADO IPS'!CT42,IF(O1478="","",IF(O1478&gt;0,"N. D.")))</f>
        <v/>
      </c>
      <c r="I1478" s="292" t="str">
        <f>IF('CARGA CONSOLIDADO IPS'!CU42&lt;&gt;"",'CARGA CONSOLIDADO IPS'!CU42,IF(P1478="","",IF(P1478&gt;0,"N. D.")))</f>
        <v/>
      </c>
      <c r="J1478" s="292" t="str">
        <f>IF('CARGA CONSOLIDADO IPS'!CV42&lt;&gt;"",'CARGA CONSOLIDADO IPS'!CV42,IF(Q1478="","",IF(Q1478&gt;0,"N. D.")))</f>
        <v/>
      </c>
      <c r="K1478" s="292" t="str">
        <f>IF('CARGA CONSOLIDADO IPS'!CW42&lt;&gt;"",'CARGA CONSOLIDADO IPS'!CW42,IF(R1478="","",IF(R1478&gt;0,"N. D.")))</f>
        <v/>
      </c>
      <c r="L1478" s="292" t="str">
        <f>IF('CARGA CONSOLIDADO IPS'!CX42&lt;&gt;"",'CARGA CONSOLIDADO IPS'!CX42,IF(S1478="","",IF(S1478&gt;0,"N. D.")))</f>
        <v/>
      </c>
      <c r="M1478" s="292" t="str">
        <f>IF('CARGA CONSOLIDADO IPS'!CY42&lt;&gt;"",'CARGA CONSOLIDADO IPS'!CY42,IF(T1478="","",IF(T1478&gt;0,"N. D.")))</f>
        <v/>
      </c>
      <c r="N1478" s="292" t="str">
        <f>IF('CARGA CONSOLIDADO IPS'!CZ42&lt;&gt;"",'CARGA CONSOLIDADO IPS'!CZ42,IF(U1478="","",IF(U1478&gt;0,"N. D.")))</f>
        <v/>
      </c>
    </row>
    <row r="1479" spans="1:14" x14ac:dyDescent="0.25">
      <c r="A1479" s="288" t="str">
        <f t="shared" si="72"/>
        <v>SEDE</v>
      </c>
      <c r="B1479" s="288" t="str">
        <f t="shared" si="73"/>
        <v>SALUD BOLIVAR</v>
      </c>
      <c r="C1479" s="288" t="str">
        <f t="shared" si="74"/>
        <v/>
      </c>
      <c r="D1479" s="288">
        <v>43</v>
      </c>
      <c r="E1479" s="288" t="s">
        <v>300</v>
      </c>
      <c r="F1479" s="288" t="s">
        <v>253</v>
      </c>
      <c r="G1479" s="288" t="str">
        <f>IF('CARGA CONSOLIDADO IPS'!CS43&lt;&gt;"",'CARGA CONSOLIDADO IPS'!CS43,IF(N1479="","",IF(N1479&gt;0,"N. D.")))</f>
        <v/>
      </c>
      <c r="H1479" s="292" t="str">
        <f>IF('CARGA CONSOLIDADO IPS'!CT43&lt;&gt;"",'CARGA CONSOLIDADO IPS'!CT43,IF(O1479="","",IF(O1479&gt;0,"N. D.")))</f>
        <v/>
      </c>
      <c r="I1479" s="292" t="str">
        <f>IF('CARGA CONSOLIDADO IPS'!CU43&lt;&gt;"",'CARGA CONSOLIDADO IPS'!CU43,IF(P1479="","",IF(P1479&gt;0,"N. D.")))</f>
        <v/>
      </c>
      <c r="J1479" s="292" t="str">
        <f>IF('CARGA CONSOLIDADO IPS'!CV43&lt;&gt;"",'CARGA CONSOLIDADO IPS'!CV43,IF(Q1479="","",IF(Q1479&gt;0,"N. D.")))</f>
        <v/>
      </c>
      <c r="K1479" s="292" t="str">
        <f>IF('CARGA CONSOLIDADO IPS'!CW43&lt;&gt;"",'CARGA CONSOLIDADO IPS'!CW43,IF(R1479="","",IF(R1479&gt;0,"N. D.")))</f>
        <v/>
      </c>
      <c r="L1479" s="292" t="str">
        <f>IF('CARGA CONSOLIDADO IPS'!CX43&lt;&gt;"",'CARGA CONSOLIDADO IPS'!CX43,IF(S1479="","",IF(S1479&gt;0,"N. D.")))</f>
        <v/>
      </c>
      <c r="M1479" s="292" t="str">
        <f>IF('CARGA CONSOLIDADO IPS'!CY43&lt;&gt;"",'CARGA CONSOLIDADO IPS'!CY43,IF(T1479="","",IF(T1479&gt;0,"N. D.")))</f>
        <v/>
      </c>
      <c r="N1479" s="292" t="str">
        <f>IF('CARGA CONSOLIDADO IPS'!CZ43&lt;&gt;"",'CARGA CONSOLIDADO IPS'!CZ43,IF(U1479="","",IF(U1479&gt;0,"N. D.")))</f>
        <v/>
      </c>
    </row>
    <row r="1480" spans="1:14" x14ac:dyDescent="0.25">
      <c r="A1480" s="288" t="str">
        <f t="shared" si="72"/>
        <v>SEDE</v>
      </c>
      <c r="B1480" s="288" t="str">
        <f t="shared" si="73"/>
        <v>SALUD BOLIVAR</v>
      </c>
      <c r="C1480" s="288" t="str">
        <f t="shared" si="74"/>
        <v/>
      </c>
      <c r="D1480" s="288">
        <v>44</v>
      </c>
      <c r="E1480" s="288" t="s">
        <v>300</v>
      </c>
      <c r="F1480" s="288" t="s">
        <v>253</v>
      </c>
      <c r="G1480" s="288" t="str">
        <f>IF('CARGA CONSOLIDADO IPS'!CS44&lt;&gt;"",'CARGA CONSOLIDADO IPS'!CS44,IF(N1480="","",IF(N1480&gt;0,"N. D.")))</f>
        <v/>
      </c>
      <c r="H1480" s="292" t="str">
        <f>IF('CARGA CONSOLIDADO IPS'!CT44&lt;&gt;"",'CARGA CONSOLIDADO IPS'!CT44,IF(O1480="","",IF(O1480&gt;0,"N. D.")))</f>
        <v/>
      </c>
      <c r="I1480" s="292" t="str">
        <f>IF('CARGA CONSOLIDADO IPS'!CU44&lt;&gt;"",'CARGA CONSOLIDADO IPS'!CU44,IF(P1480="","",IF(P1480&gt;0,"N. D.")))</f>
        <v/>
      </c>
      <c r="J1480" s="292" t="str">
        <f>IF('CARGA CONSOLIDADO IPS'!CV44&lt;&gt;"",'CARGA CONSOLIDADO IPS'!CV44,IF(Q1480="","",IF(Q1480&gt;0,"N. D.")))</f>
        <v/>
      </c>
      <c r="K1480" s="292" t="str">
        <f>IF('CARGA CONSOLIDADO IPS'!CW44&lt;&gt;"",'CARGA CONSOLIDADO IPS'!CW44,IF(R1480="","",IF(R1480&gt;0,"N. D.")))</f>
        <v/>
      </c>
      <c r="L1480" s="292" t="str">
        <f>IF('CARGA CONSOLIDADO IPS'!CX44&lt;&gt;"",'CARGA CONSOLIDADO IPS'!CX44,IF(S1480="","",IF(S1480&gt;0,"N. D.")))</f>
        <v/>
      </c>
      <c r="M1480" s="292" t="str">
        <f>IF('CARGA CONSOLIDADO IPS'!CY44&lt;&gt;"",'CARGA CONSOLIDADO IPS'!CY44,IF(T1480="","",IF(T1480&gt;0,"N. D.")))</f>
        <v/>
      </c>
      <c r="N1480" s="292" t="str">
        <f>IF('CARGA CONSOLIDADO IPS'!CZ44&lt;&gt;"",'CARGA CONSOLIDADO IPS'!CZ44,IF(U1480="","",IF(U1480&gt;0,"N. D.")))</f>
        <v/>
      </c>
    </row>
    <row r="1481" spans="1:14" x14ac:dyDescent="0.25">
      <c r="A1481" s="288" t="str">
        <f t="shared" si="72"/>
        <v>SEDE</v>
      </c>
      <c r="B1481" s="288" t="str">
        <f t="shared" si="73"/>
        <v>SALUD BOLIVAR</v>
      </c>
      <c r="C1481" s="288" t="str">
        <f t="shared" si="74"/>
        <v/>
      </c>
      <c r="D1481" s="288">
        <v>45</v>
      </c>
      <c r="E1481" s="288" t="s">
        <v>300</v>
      </c>
      <c r="F1481" s="288" t="s">
        <v>253</v>
      </c>
      <c r="G1481" s="288" t="str">
        <f>IF('CARGA CONSOLIDADO IPS'!CS45&lt;&gt;"",'CARGA CONSOLIDADO IPS'!CS45,IF(N1481="","",IF(N1481&gt;0,"N. D.")))</f>
        <v/>
      </c>
      <c r="H1481" s="292" t="str">
        <f>IF('CARGA CONSOLIDADO IPS'!CT45&lt;&gt;"",'CARGA CONSOLIDADO IPS'!CT45,IF(O1481="","",IF(O1481&gt;0,"N. D.")))</f>
        <v/>
      </c>
      <c r="I1481" s="292" t="str">
        <f>IF('CARGA CONSOLIDADO IPS'!CU45&lt;&gt;"",'CARGA CONSOLIDADO IPS'!CU45,IF(P1481="","",IF(P1481&gt;0,"N. D.")))</f>
        <v/>
      </c>
      <c r="J1481" s="292" t="str">
        <f>IF('CARGA CONSOLIDADO IPS'!CV45&lt;&gt;"",'CARGA CONSOLIDADO IPS'!CV45,IF(Q1481="","",IF(Q1481&gt;0,"N. D.")))</f>
        <v/>
      </c>
      <c r="K1481" s="292" t="str">
        <f>IF('CARGA CONSOLIDADO IPS'!CW45&lt;&gt;"",'CARGA CONSOLIDADO IPS'!CW45,IF(R1481="","",IF(R1481&gt;0,"N. D.")))</f>
        <v/>
      </c>
      <c r="L1481" s="292" t="str">
        <f>IF('CARGA CONSOLIDADO IPS'!CX45&lt;&gt;"",'CARGA CONSOLIDADO IPS'!CX45,IF(S1481="","",IF(S1481&gt;0,"N. D.")))</f>
        <v/>
      </c>
      <c r="M1481" s="292" t="str">
        <f>IF('CARGA CONSOLIDADO IPS'!CY45&lt;&gt;"",'CARGA CONSOLIDADO IPS'!CY45,IF(T1481="","",IF(T1481&gt;0,"N. D.")))</f>
        <v/>
      </c>
      <c r="N1481" s="292" t="str">
        <f>IF('CARGA CONSOLIDADO IPS'!CZ45&lt;&gt;"",'CARGA CONSOLIDADO IPS'!CZ45,IF(U1481="","",IF(U1481&gt;0,"N. D.")))</f>
        <v/>
      </c>
    </row>
    <row r="1482" spans="1:14" x14ac:dyDescent="0.25">
      <c r="A1482" s="288" t="str">
        <f t="shared" si="72"/>
        <v>SEDE</v>
      </c>
      <c r="B1482" s="288" t="str">
        <f t="shared" si="73"/>
        <v>SALUD BOLIVAR</v>
      </c>
      <c r="C1482" s="288" t="str">
        <f t="shared" si="74"/>
        <v/>
      </c>
      <c r="D1482" s="288">
        <v>46</v>
      </c>
      <c r="E1482" s="288" t="s">
        <v>300</v>
      </c>
      <c r="F1482" s="288" t="s">
        <v>253</v>
      </c>
      <c r="G1482" s="288" t="str">
        <f>IF('CARGA CONSOLIDADO IPS'!CS46&lt;&gt;"",'CARGA CONSOLIDADO IPS'!CS46,IF(N1482="","",IF(N1482&gt;0,"N. D.")))</f>
        <v/>
      </c>
      <c r="H1482" s="292" t="str">
        <f>IF('CARGA CONSOLIDADO IPS'!CT46&lt;&gt;"",'CARGA CONSOLIDADO IPS'!CT46,IF(O1482="","",IF(O1482&gt;0,"N. D.")))</f>
        <v/>
      </c>
      <c r="I1482" s="292" t="str">
        <f>IF('CARGA CONSOLIDADO IPS'!CU46&lt;&gt;"",'CARGA CONSOLIDADO IPS'!CU46,IF(P1482="","",IF(P1482&gt;0,"N. D.")))</f>
        <v/>
      </c>
      <c r="J1482" s="292" t="str">
        <f>IF('CARGA CONSOLIDADO IPS'!CV46&lt;&gt;"",'CARGA CONSOLIDADO IPS'!CV46,IF(Q1482="","",IF(Q1482&gt;0,"N. D.")))</f>
        <v/>
      </c>
      <c r="K1482" s="292" t="str">
        <f>IF('CARGA CONSOLIDADO IPS'!CW46&lt;&gt;"",'CARGA CONSOLIDADO IPS'!CW46,IF(R1482="","",IF(R1482&gt;0,"N. D.")))</f>
        <v/>
      </c>
      <c r="L1482" s="292" t="str">
        <f>IF('CARGA CONSOLIDADO IPS'!CX46&lt;&gt;"",'CARGA CONSOLIDADO IPS'!CX46,IF(S1482="","",IF(S1482&gt;0,"N. D.")))</f>
        <v/>
      </c>
      <c r="M1482" s="292" t="str">
        <f>IF('CARGA CONSOLIDADO IPS'!CY46&lt;&gt;"",'CARGA CONSOLIDADO IPS'!CY46,IF(T1482="","",IF(T1482&gt;0,"N. D.")))</f>
        <v/>
      </c>
      <c r="N1482" s="292" t="str">
        <f>IF('CARGA CONSOLIDADO IPS'!CZ46&lt;&gt;"",'CARGA CONSOLIDADO IPS'!CZ46,IF(U1482="","",IF(U1482&gt;0,"N. D.")))</f>
        <v/>
      </c>
    </row>
    <row r="1483" spans="1:14" x14ac:dyDescent="0.25">
      <c r="A1483" s="288" t="str">
        <f t="shared" si="72"/>
        <v>SEDE</v>
      </c>
      <c r="B1483" s="288" t="str">
        <f t="shared" si="73"/>
        <v>SALUD BOLIVAR</v>
      </c>
      <c r="C1483" s="288" t="str">
        <f t="shared" si="74"/>
        <v/>
      </c>
      <c r="D1483" s="288">
        <v>47</v>
      </c>
      <c r="E1483" s="288" t="s">
        <v>300</v>
      </c>
      <c r="F1483" s="288" t="s">
        <v>253</v>
      </c>
      <c r="G1483" s="288" t="str">
        <f>IF('CARGA CONSOLIDADO IPS'!CS47&lt;&gt;"",'CARGA CONSOLIDADO IPS'!CS47,IF(N1483="","",IF(N1483&gt;0,"N. D.")))</f>
        <v/>
      </c>
      <c r="H1483" s="292" t="str">
        <f>IF('CARGA CONSOLIDADO IPS'!CT47&lt;&gt;"",'CARGA CONSOLIDADO IPS'!CT47,IF(O1483="","",IF(O1483&gt;0,"N. D.")))</f>
        <v/>
      </c>
      <c r="I1483" s="292" t="str">
        <f>IF('CARGA CONSOLIDADO IPS'!CU47&lt;&gt;"",'CARGA CONSOLIDADO IPS'!CU47,IF(P1483="","",IF(P1483&gt;0,"N. D.")))</f>
        <v/>
      </c>
      <c r="J1483" s="292" t="str">
        <f>IF('CARGA CONSOLIDADO IPS'!CV47&lt;&gt;"",'CARGA CONSOLIDADO IPS'!CV47,IF(Q1483="","",IF(Q1483&gt;0,"N. D.")))</f>
        <v/>
      </c>
      <c r="K1483" s="292" t="str">
        <f>IF('CARGA CONSOLIDADO IPS'!CW47&lt;&gt;"",'CARGA CONSOLIDADO IPS'!CW47,IF(R1483="","",IF(R1483&gt;0,"N. D.")))</f>
        <v/>
      </c>
      <c r="L1483" s="292" t="str">
        <f>IF('CARGA CONSOLIDADO IPS'!CX47&lt;&gt;"",'CARGA CONSOLIDADO IPS'!CX47,IF(S1483="","",IF(S1483&gt;0,"N. D.")))</f>
        <v/>
      </c>
      <c r="M1483" s="292" t="str">
        <f>IF('CARGA CONSOLIDADO IPS'!CY47&lt;&gt;"",'CARGA CONSOLIDADO IPS'!CY47,IF(T1483="","",IF(T1483&gt;0,"N. D.")))</f>
        <v/>
      </c>
      <c r="N1483" s="292" t="str">
        <f>IF('CARGA CONSOLIDADO IPS'!CZ47&lt;&gt;"",'CARGA CONSOLIDADO IPS'!CZ47,IF(U1483="","",IF(U1483&gt;0,"N. D.")))</f>
        <v/>
      </c>
    </row>
    <row r="1484" spans="1:14" x14ac:dyDescent="0.25">
      <c r="A1484" s="288" t="str">
        <f t="shared" si="72"/>
        <v>SEDE</v>
      </c>
      <c r="B1484" s="288" t="str">
        <f t="shared" si="73"/>
        <v>SALUD BOLIVAR</v>
      </c>
      <c r="C1484" s="288" t="str">
        <f t="shared" si="74"/>
        <v/>
      </c>
      <c r="D1484" s="288">
        <v>48</v>
      </c>
      <c r="E1484" s="288" t="s">
        <v>300</v>
      </c>
      <c r="F1484" s="288" t="s">
        <v>253</v>
      </c>
      <c r="G1484" s="288" t="str">
        <f>IF('CARGA CONSOLIDADO IPS'!CS48&lt;&gt;"",'CARGA CONSOLIDADO IPS'!CS48,IF(N1484="","",IF(N1484&gt;0,"N. D.")))</f>
        <v/>
      </c>
      <c r="H1484" s="292" t="str">
        <f>IF('CARGA CONSOLIDADO IPS'!CT48&lt;&gt;"",'CARGA CONSOLIDADO IPS'!CT48,IF(O1484="","",IF(O1484&gt;0,"N. D.")))</f>
        <v/>
      </c>
      <c r="I1484" s="292" t="str">
        <f>IF('CARGA CONSOLIDADO IPS'!CU48&lt;&gt;"",'CARGA CONSOLIDADO IPS'!CU48,IF(P1484="","",IF(P1484&gt;0,"N. D.")))</f>
        <v/>
      </c>
      <c r="J1484" s="292" t="str">
        <f>IF('CARGA CONSOLIDADO IPS'!CV48&lt;&gt;"",'CARGA CONSOLIDADO IPS'!CV48,IF(Q1484="","",IF(Q1484&gt;0,"N. D.")))</f>
        <v/>
      </c>
      <c r="K1484" s="292" t="str">
        <f>IF('CARGA CONSOLIDADO IPS'!CW48&lt;&gt;"",'CARGA CONSOLIDADO IPS'!CW48,IF(R1484="","",IF(R1484&gt;0,"N. D.")))</f>
        <v/>
      </c>
      <c r="L1484" s="292" t="str">
        <f>IF('CARGA CONSOLIDADO IPS'!CX48&lt;&gt;"",'CARGA CONSOLIDADO IPS'!CX48,IF(S1484="","",IF(S1484&gt;0,"N. D.")))</f>
        <v/>
      </c>
      <c r="M1484" s="292" t="str">
        <f>IF('CARGA CONSOLIDADO IPS'!CY48&lt;&gt;"",'CARGA CONSOLIDADO IPS'!CY48,IF(T1484="","",IF(T1484&gt;0,"N. D.")))</f>
        <v/>
      </c>
      <c r="N1484" s="292" t="str">
        <f>IF('CARGA CONSOLIDADO IPS'!CZ48&lt;&gt;"",'CARGA CONSOLIDADO IPS'!CZ48,IF(U1484="","",IF(U1484&gt;0,"N. D.")))</f>
        <v/>
      </c>
    </row>
    <row r="1485" spans="1:14" x14ac:dyDescent="0.25">
      <c r="A1485" s="288" t="str">
        <f t="shared" si="72"/>
        <v>SEDE</v>
      </c>
      <c r="B1485" s="288" t="str">
        <f t="shared" si="73"/>
        <v>SALUD BOLIVAR</v>
      </c>
      <c r="C1485" s="288" t="str">
        <f t="shared" si="74"/>
        <v/>
      </c>
      <c r="D1485" s="288">
        <v>49</v>
      </c>
      <c r="E1485" s="288" t="s">
        <v>300</v>
      </c>
      <c r="F1485" s="288" t="s">
        <v>253</v>
      </c>
      <c r="G1485" s="288" t="str">
        <f>IF('CARGA CONSOLIDADO IPS'!CS49&lt;&gt;"",'CARGA CONSOLIDADO IPS'!CS49,IF(N1485="","",IF(N1485&gt;0,"N. D.")))</f>
        <v/>
      </c>
      <c r="H1485" s="292" t="str">
        <f>IF('CARGA CONSOLIDADO IPS'!CT49&lt;&gt;"",'CARGA CONSOLIDADO IPS'!CT49,IF(O1485="","",IF(O1485&gt;0,"N. D.")))</f>
        <v/>
      </c>
      <c r="I1485" s="292" t="str">
        <f>IF('CARGA CONSOLIDADO IPS'!CU49&lt;&gt;"",'CARGA CONSOLIDADO IPS'!CU49,IF(P1485="","",IF(P1485&gt;0,"N. D.")))</f>
        <v/>
      </c>
      <c r="J1485" s="292" t="str">
        <f>IF('CARGA CONSOLIDADO IPS'!CV49&lt;&gt;"",'CARGA CONSOLIDADO IPS'!CV49,IF(Q1485="","",IF(Q1485&gt;0,"N. D.")))</f>
        <v/>
      </c>
      <c r="K1485" s="292" t="str">
        <f>IF('CARGA CONSOLIDADO IPS'!CW49&lt;&gt;"",'CARGA CONSOLIDADO IPS'!CW49,IF(R1485="","",IF(R1485&gt;0,"N. D.")))</f>
        <v/>
      </c>
      <c r="L1485" s="292" t="str">
        <f>IF('CARGA CONSOLIDADO IPS'!CX49&lt;&gt;"",'CARGA CONSOLIDADO IPS'!CX49,IF(S1485="","",IF(S1485&gt;0,"N. D.")))</f>
        <v/>
      </c>
      <c r="M1485" s="292" t="str">
        <f>IF('CARGA CONSOLIDADO IPS'!CY49&lt;&gt;"",'CARGA CONSOLIDADO IPS'!CY49,IF(T1485="","",IF(T1485&gt;0,"N. D.")))</f>
        <v/>
      </c>
      <c r="N1485" s="292" t="str">
        <f>IF('CARGA CONSOLIDADO IPS'!CZ49&lt;&gt;"",'CARGA CONSOLIDADO IPS'!CZ49,IF(U1485="","",IF(U1485&gt;0,"N. D.")))</f>
        <v/>
      </c>
    </row>
    <row r="1486" spans="1:14" x14ac:dyDescent="0.25">
      <c r="A1486" s="288" t="str">
        <f t="shared" si="72"/>
        <v>SEDE</v>
      </c>
      <c r="B1486" s="288" t="str">
        <f t="shared" si="73"/>
        <v>SALUD BOLIVAR</v>
      </c>
      <c r="C1486" s="288" t="str">
        <f t="shared" si="74"/>
        <v/>
      </c>
      <c r="D1486" s="288">
        <v>50</v>
      </c>
      <c r="E1486" s="288" t="s">
        <v>300</v>
      </c>
      <c r="F1486" s="288" t="s">
        <v>253</v>
      </c>
      <c r="G1486" s="288" t="str">
        <f>IF('CARGA CONSOLIDADO IPS'!CS50&lt;&gt;"",'CARGA CONSOLIDADO IPS'!CS50,IF(N1486="","",IF(N1486&gt;0,"N. D.")))</f>
        <v/>
      </c>
      <c r="H1486" s="292" t="str">
        <f>IF('CARGA CONSOLIDADO IPS'!CT50&lt;&gt;"",'CARGA CONSOLIDADO IPS'!CT50,IF(O1486="","",IF(O1486&gt;0,"N. D.")))</f>
        <v/>
      </c>
      <c r="I1486" s="292" t="str">
        <f>IF('CARGA CONSOLIDADO IPS'!CU50&lt;&gt;"",'CARGA CONSOLIDADO IPS'!CU50,IF(P1486="","",IF(P1486&gt;0,"N. D.")))</f>
        <v/>
      </c>
      <c r="J1486" s="292" t="str">
        <f>IF('CARGA CONSOLIDADO IPS'!CV50&lt;&gt;"",'CARGA CONSOLIDADO IPS'!CV50,IF(Q1486="","",IF(Q1486&gt;0,"N. D.")))</f>
        <v/>
      </c>
      <c r="K1486" s="292" t="str">
        <f>IF('CARGA CONSOLIDADO IPS'!CW50&lt;&gt;"",'CARGA CONSOLIDADO IPS'!CW50,IF(R1486="","",IF(R1486&gt;0,"N. D.")))</f>
        <v/>
      </c>
      <c r="L1486" s="292" t="str">
        <f>IF('CARGA CONSOLIDADO IPS'!CX50&lt;&gt;"",'CARGA CONSOLIDADO IPS'!CX50,IF(S1486="","",IF(S1486&gt;0,"N. D.")))</f>
        <v/>
      </c>
      <c r="M1486" s="292" t="str">
        <f>IF('CARGA CONSOLIDADO IPS'!CY50&lt;&gt;"",'CARGA CONSOLIDADO IPS'!CY50,IF(T1486="","",IF(T1486&gt;0,"N. D.")))</f>
        <v/>
      </c>
      <c r="N1486" s="292" t="str">
        <f>IF('CARGA CONSOLIDADO IPS'!CZ50&lt;&gt;"",'CARGA CONSOLIDADO IPS'!CZ50,IF(U1486="","",IF(U1486&gt;0,"N. D.")))</f>
        <v/>
      </c>
    </row>
    <row r="1487" spans="1:14" x14ac:dyDescent="0.25">
      <c r="A1487" s="288" t="str">
        <f t="shared" si="72"/>
        <v>SEDE</v>
      </c>
      <c r="B1487" s="288" t="str">
        <f t="shared" si="73"/>
        <v>SALUD BOLIVAR</v>
      </c>
      <c r="C1487" s="288" t="str">
        <f t="shared" si="74"/>
        <v/>
      </c>
      <c r="D1487" s="288">
        <v>51</v>
      </c>
      <c r="E1487" s="288" t="s">
        <v>300</v>
      </c>
      <c r="F1487" s="288" t="s">
        <v>253</v>
      </c>
      <c r="G1487" s="288" t="str">
        <f>IF('CARGA CONSOLIDADO IPS'!CS51&lt;&gt;"",'CARGA CONSOLIDADO IPS'!CS51,IF(N1487="","",IF(N1487&gt;0,"N. D.")))</f>
        <v/>
      </c>
      <c r="H1487" s="292" t="str">
        <f>IF('CARGA CONSOLIDADO IPS'!CT51&lt;&gt;"",'CARGA CONSOLIDADO IPS'!CT51,IF(O1487="","",IF(O1487&gt;0,"N. D.")))</f>
        <v/>
      </c>
      <c r="I1487" s="292" t="str">
        <f>IF('CARGA CONSOLIDADO IPS'!CU51&lt;&gt;"",'CARGA CONSOLIDADO IPS'!CU51,IF(P1487="","",IF(P1487&gt;0,"N. D.")))</f>
        <v/>
      </c>
      <c r="J1487" s="292" t="str">
        <f>IF('CARGA CONSOLIDADO IPS'!CV51&lt;&gt;"",'CARGA CONSOLIDADO IPS'!CV51,IF(Q1487="","",IF(Q1487&gt;0,"N. D.")))</f>
        <v/>
      </c>
      <c r="K1487" s="292" t="str">
        <f>IF('CARGA CONSOLIDADO IPS'!CW51&lt;&gt;"",'CARGA CONSOLIDADO IPS'!CW51,IF(R1487="","",IF(R1487&gt;0,"N. D.")))</f>
        <v/>
      </c>
      <c r="L1487" s="292" t="str">
        <f>IF('CARGA CONSOLIDADO IPS'!CX51&lt;&gt;"",'CARGA CONSOLIDADO IPS'!CX51,IF(S1487="","",IF(S1487&gt;0,"N. D.")))</f>
        <v/>
      </c>
      <c r="M1487" s="292" t="str">
        <f>IF('CARGA CONSOLIDADO IPS'!CY51&lt;&gt;"",'CARGA CONSOLIDADO IPS'!CY51,IF(T1487="","",IF(T1487&gt;0,"N. D.")))</f>
        <v/>
      </c>
      <c r="N1487" s="292" t="str">
        <f>IF('CARGA CONSOLIDADO IPS'!CZ51&lt;&gt;"",'CARGA CONSOLIDADO IPS'!CZ51,IF(U1487="","",IF(U1487&gt;0,"N. D.")))</f>
        <v/>
      </c>
    </row>
    <row r="1488" spans="1:14" x14ac:dyDescent="0.25">
      <c r="A1488" s="288" t="str">
        <f t="shared" si="72"/>
        <v>SEDE</v>
      </c>
      <c r="B1488" s="288" t="str">
        <f t="shared" si="73"/>
        <v>SALUD BOLIVAR</v>
      </c>
      <c r="C1488" s="288" t="str">
        <f t="shared" si="74"/>
        <v/>
      </c>
      <c r="D1488" s="288">
        <v>52</v>
      </c>
      <c r="E1488" s="288" t="s">
        <v>300</v>
      </c>
      <c r="F1488" s="288" t="s">
        <v>253</v>
      </c>
      <c r="G1488" s="288" t="str">
        <f>IF('CARGA CONSOLIDADO IPS'!CS52&lt;&gt;"",'CARGA CONSOLIDADO IPS'!CS52,IF(N1488="","",IF(N1488&gt;0,"N. D.")))</f>
        <v/>
      </c>
      <c r="H1488" s="292" t="str">
        <f>IF('CARGA CONSOLIDADO IPS'!CT52&lt;&gt;"",'CARGA CONSOLIDADO IPS'!CT52,IF(O1488="","",IF(O1488&gt;0,"N. D.")))</f>
        <v/>
      </c>
      <c r="I1488" s="292" t="str">
        <f>IF('CARGA CONSOLIDADO IPS'!CU52&lt;&gt;"",'CARGA CONSOLIDADO IPS'!CU52,IF(P1488="","",IF(P1488&gt;0,"N. D.")))</f>
        <v/>
      </c>
      <c r="J1488" s="292" t="str">
        <f>IF('CARGA CONSOLIDADO IPS'!CV52&lt;&gt;"",'CARGA CONSOLIDADO IPS'!CV52,IF(Q1488="","",IF(Q1488&gt;0,"N. D.")))</f>
        <v/>
      </c>
      <c r="K1488" s="292" t="str">
        <f>IF('CARGA CONSOLIDADO IPS'!CW52&lt;&gt;"",'CARGA CONSOLIDADO IPS'!CW52,IF(R1488="","",IF(R1488&gt;0,"N. D.")))</f>
        <v/>
      </c>
      <c r="L1488" s="292" t="str">
        <f>IF('CARGA CONSOLIDADO IPS'!CX52&lt;&gt;"",'CARGA CONSOLIDADO IPS'!CX52,IF(S1488="","",IF(S1488&gt;0,"N. D.")))</f>
        <v/>
      </c>
      <c r="M1488" s="292" t="str">
        <f>IF('CARGA CONSOLIDADO IPS'!CY52&lt;&gt;"",'CARGA CONSOLIDADO IPS'!CY52,IF(T1488="","",IF(T1488&gt;0,"N. D.")))</f>
        <v/>
      </c>
      <c r="N1488" s="292" t="str">
        <f>IF('CARGA CONSOLIDADO IPS'!CZ52&lt;&gt;"",'CARGA CONSOLIDADO IPS'!CZ52,IF(U1488="","",IF(U1488&gt;0,"N. D.")))</f>
        <v/>
      </c>
    </row>
    <row r="1489" spans="1:14" x14ac:dyDescent="0.25">
      <c r="A1489" s="288" t="str">
        <f t="shared" si="72"/>
        <v>SEDE</v>
      </c>
      <c r="B1489" s="288" t="str">
        <f t="shared" si="73"/>
        <v>SALUD BOLIVAR</v>
      </c>
      <c r="C1489" s="288" t="str">
        <f t="shared" si="74"/>
        <v/>
      </c>
      <c r="D1489" s="288">
        <v>53</v>
      </c>
      <c r="E1489" s="288" t="s">
        <v>300</v>
      </c>
      <c r="F1489" s="288" t="s">
        <v>253</v>
      </c>
      <c r="G1489" s="288" t="str">
        <f>IF('CARGA CONSOLIDADO IPS'!CS53&lt;&gt;"",'CARGA CONSOLIDADO IPS'!CS53,IF(N1489="","",IF(N1489&gt;0,"N. D.")))</f>
        <v/>
      </c>
      <c r="H1489" s="292" t="str">
        <f>IF('CARGA CONSOLIDADO IPS'!CT53&lt;&gt;"",'CARGA CONSOLIDADO IPS'!CT53,IF(O1489="","",IF(O1489&gt;0,"N. D.")))</f>
        <v/>
      </c>
      <c r="I1489" s="292" t="str">
        <f>IF('CARGA CONSOLIDADO IPS'!CU53&lt;&gt;"",'CARGA CONSOLIDADO IPS'!CU53,IF(P1489="","",IF(P1489&gt;0,"N. D.")))</f>
        <v/>
      </c>
      <c r="J1489" s="292" t="str">
        <f>IF('CARGA CONSOLIDADO IPS'!CV53&lt;&gt;"",'CARGA CONSOLIDADO IPS'!CV53,IF(Q1489="","",IF(Q1489&gt;0,"N. D.")))</f>
        <v/>
      </c>
      <c r="K1489" s="292" t="str">
        <f>IF('CARGA CONSOLIDADO IPS'!CW53&lt;&gt;"",'CARGA CONSOLIDADO IPS'!CW53,IF(R1489="","",IF(R1489&gt;0,"N. D.")))</f>
        <v/>
      </c>
      <c r="L1489" s="292" t="str">
        <f>IF('CARGA CONSOLIDADO IPS'!CX53&lt;&gt;"",'CARGA CONSOLIDADO IPS'!CX53,IF(S1489="","",IF(S1489&gt;0,"N. D.")))</f>
        <v/>
      </c>
      <c r="M1489" s="292" t="str">
        <f>IF('CARGA CONSOLIDADO IPS'!CY53&lt;&gt;"",'CARGA CONSOLIDADO IPS'!CY53,IF(T1489="","",IF(T1489&gt;0,"N. D.")))</f>
        <v/>
      </c>
      <c r="N1489" s="292" t="str">
        <f>IF('CARGA CONSOLIDADO IPS'!CZ53&lt;&gt;"",'CARGA CONSOLIDADO IPS'!CZ53,IF(U1489="","",IF(U1489&gt;0,"N. D.")))</f>
        <v/>
      </c>
    </row>
    <row r="1490" spans="1:14" x14ac:dyDescent="0.25">
      <c r="A1490" s="288" t="str">
        <f t="shared" si="72"/>
        <v>SEDE</v>
      </c>
      <c r="B1490" s="288" t="str">
        <f t="shared" si="73"/>
        <v>SALUD BOLIVAR</v>
      </c>
      <c r="C1490" s="288" t="str">
        <f t="shared" si="74"/>
        <v/>
      </c>
      <c r="D1490" s="288">
        <v>54</v>
      </c>
      <c r="E1490" s="288" t="s">
        <v>300</v>
      </c>
      <c r="F1490" s="288" t="s">
        <v>253</v>
      </c>
      <c r="G1490" s="288" t="str">
        <f>IF('CARGA CONSOLIDADO IPS'!CS54&lt;&gt;"",'CARGA CONSOLIDADO IPS'!CS54,IF(N1490="","",IF(N1490&gt;0,"N. D.")))</f>
        <v/>
      </c>
      <c r="H1490" s="292" t="str">
        <f>IF('CARGA CONSOLIDADO IPS'!CT54&lt;&gt;"",'CARGA CONSOLIDADO IPS'!CT54,IF(O1490="","",IF(O1490&gt;0,"N. D.")))</f>
        <v/>
      </c>
      <c r="I1490" s="292" t="str">
        <f>IF('CARGA CONSOLIDADO IPS'!CU54&lt;&gt;"",'CARGA CONSOLIDADO IPS'!CU54,IF(P1490="","",IF(P1490&gt;0,"N. D.")))</f>
        <v/>
      </c>
      <c r="J1490" s="292" t="str">
        <f>IF('CARGA CONSOLIDADO IPS'!CV54&lt;&gt;"",'CARGA CONSOLIDADO IPS'!CV54,IF(Q1490="","",IF(Q1490&gt;0,"N. D.")))</f>
        <v/>
      </c>
      <c r="K1490" s="292" t="str">
        <f>IF('CARGA CONSOLIDADO IPS'!CW54&lt;&gt;"",'CARGA CONSOLIDADO IPS'!CW54,IF(R1490="","",IF(R1490&gt;0,"N. D.")))</f>
        <v/>
      </c>
      <c r="L1490" s="292" t="str">
        <f>IF('CARGA CONSOLIDADO IPS'!CX54&lt;&gt;"",'CARGA CONSOLIDADO IPS'!CX54,IF(S1490="","",IF(S1490&gt;0,"N. D.")))</f>
        <v/>
      </c>
      <c r="M1490" s="292" t="str">
        <f>IF('CARGA CONSOLIDADO IPS'!CY54&lt;&gt;"",'CARGA CONSOLIDADO IPS'!CY54,IF(T1490="","",IF(T1490&gt;0,"N. D.")))</f>
        <v/>
      </c>
      <c r="N1490" s="292" t="str">
        <f>IF('CARGA CONSOLIDADO IPS'!CZ54&lt;&gt;"",'CARGA CONSOLIDADO IPS'!CZ54,IF(U1490="","",IF(U1490&gt;0,"N. D.")))</f>
        <v/>
      </c>
    </row>
    <row r="1491" spans="1:14" x14ac:dyDescent="0.25">
      <c r="A1491" s="288" t="str">
        <f t="shared" si="72"/>
        <v>SEDE</v>
      </c>
      <c r="B1491" s="288" t="str">
        <f t="shared" si="73"/>
        <v>SALUD BOLIVAR</v>
      </c>
      <c r="C1491" s="288" t="str">
        <f t="shared" si="74"/>
        <v/>
      </c>
      <c r="D1491" s="288">
        <v>55</v>
      </c>
      <c r="E1491" s="288" t="s">
        <v>300</v>
      </c>
      <c r="F1491" s="288" t="s">
        <v>253</v>
      </c>
      <c r="G1491" s="288" t="str">
        <f>IF('CARGA CONSOLIDADO IPS'!CS55&lt;&gt;"",'CARGA CONSOLIDADO IPS'!CS55,IF(N1491="","",IF(N1491&gt;0,"N. D.")))</f>
        <v/>
      </c>
      <c r="H1491" s="292" t="str">
        <f>IF('CARGA CONSOLIDADO IPS'!CT55&lt;&gt;"",'CARGA CONSOLIDADO IPS'!CT55,IF(O1491="","",IF(O1491&gt;0,"N. D.")))</f>
        <v/>
      </c>
      <c r="I1491" s="292" t="str">
        <f>IF('CARGA CONSOLIDADO IPS'!CU55&lt;&gt;"",'CARGA CONSOLIDADO IPS'!CU55,IF(P1491="","",IF(P1491&gt;0,"N. D.")))</f>
        <v/>
      </c>
      <c r="J1491" s="292" t="str">
        <f>IF('CARGA CONSOLIDADO IPS'!CV55&lt;&gt;"",'CARGA CONSOLIDADO IPS'!CV55,IF(Q1491="","",IF(Q1491&gt;0,"N. D.")))</f>
        <v/>
      </c>
      <c r="K1491" s="292" t="str">
        <f>IF('CARGA CONSOLIDADO IPS'!CW55&lt;&gt;"",'CARGA CONSOLIDADO IPS'!CW55,IF(R1491="","",IF(R1491&gt;0,"N. D.")))</f>
        <v/>
      </c>
      <c r="L1491" s="292" t="str">
        <f>IF('CARGA CONSOLIDADO IPS'!CX55&lt;&gt;"",'CARGA CONSOLIDADO IPS'!CX55,IF(S1491="","",IF(S1491&gt;0,"N. D.")))</f>
        <v/>
      </c>
      <c r="M1491" s="292" t="str">
        <f>IF('CARGA CONSOLIDADO IPS'!CY55&lt;&gt;"",'CARGA CONSOLIDADO IPS'!CY55,IF(T1491="","",IF(T1491&gt;0,"N. D.")))</f>
        <v/>
      </c>
      <c r="N1491" s="292" t="str">
        <f>IF('CARGA CONSOLIDADO IPS'!CZ55&lt;&gt;"",'CARGA CONSOLIDADO IPS'!CZ55,IF(U1491="","",IF(U1491&gt;0,"N. D.")))</f>
        <v/>
      </c>
    </row>
    <row r="1492" spans="1:14" x14ac:dyDescent="0.25">
      <c r="A1492" s="288" t="str">
        <f t="shared" si="72"/>
        <v>SEDE</v>
      </c>
      <c r="B1492" s="288" t="str">
        <f t="shared" si="73"/>
        <v>SALUD BOLIVAR</v>
      </c>
      <c r="C1492" s="288" t="str">
        <f t="shared" si="74"/>
        <v/>
      </c>
      <c r="D1492" s="288">
        <v>56</v>
      </c>
      <c r="E1492" s="288" t="s">
        <v>300</v>
      </c>
      <c r="F1492" s="288" t="s">
        <v>253</v>
      </c>
      <c r="G1492" s="288" t="str">
        <f>IF('CARGA CONSOLIDADO IPS'!CS56&lt;&gt;"",'CARGA CONSOLIDADO IPS'!CS56,IF(N1492="","",IF(N1492&gt;0,"N. D.")))</f>
        <v/>
      </c>
      <c r="H1492" s="292" t="str">
        <f>IF('CARGA CONSOLIDADO IPS'!CT56&lt;&gt;"",'CARGA CONSOLIDADO IPS'!CT56,IF(O1492="","",IF(O1492&gt;0,"N. D.")))</f>
        <v/>
      </c>
      <c r="I1492" s="292" t="str">
        <f>IF('CARGA CONSOLIDADO IPS'!CU56&lt;&gt;"",'CARGA CONSOLIDADO IPS'!CU56,IF(P1492="","",IF(P1492&gt;0,"N. D.")))</f>
        <v/>
      </c>
      <c r="J1492" s="292" t="str">
        <f>IF('CARGA CONSOLIDADO IPS'!CV56&lt;&gt;"",'CARGA CONSOLIDADO IPS'!CV56,IF(Q1492="","",IF(Q1492&gt;0,"N. D.")))</f>
        <v/>
      </c>
      <c r="K1492" s="292" t="str">
        <f>IF('CARGA CONSOLIDADO IPS'!CW56&lt;&gt;"",'CARGA CONSOLIDADO IPS'!CW56,IF(R1492="","",IF(R1492&gt;0,"N. D.")))</f>
        <v/>
      </c>
      <c r="L1492" s="292" t="str">
        <f>IF('CARGA CONSOLIDADO IPS'!CX56&lt;&gt;"",'CARGA CONSOLIDADO IPS'!CX56,IF(S1492="","",IF(S1492&gt;0,"N. D.")))</f>
        <v/>
      </c>
      <c r="M1492" s="292" t="str">
        <f>IF('CARGA CONSOLIDADO IPS'!CY56&lt;&gt;"",'CARGA CONSOLIDADO IPS'!CY56,IF(T1492="","",IF(T1492&gt;0,"N. D.")))</f>
        <v/>
      </c>
      <c r="N1492" s="292" t="str">
        <f>IF('CARGA CONSOLIDADO IPS'!CZ56&lt;&gt;"",'CARGA CONSOLIDADO IPS'!CZ56,IF(U1492="","",IF(U1492&gt;0,"N. D.")))</f>
        <v/>
      </c>
    </row>
    <row r="1493" spans="1:14" x14ac:dyDescent="0.25">
      <c r="A1493" s="288" t="str">
        <f t="shared" si="72"/>
        <v>SEDE</v>
      </c>
      <c r="B1493" s="288" t="str">
        <f t="shared" si="73"/>
        <v>SALUD BOLIVAR</v>
      </c>
      <c r="C1493" s="288" t="str">
        <f t="shared" si="74"/>
        <v/>
      </c>
      <c r="D1493" s="288">
        <v>57</v>
      </c>
      <c r="E1493" s="288" t="s">
        <v>300</v>
      </c>
      <c r="F1493" s="288" t="s">
        <v>253</v>
      </c>
      <c r="G1493" s="288" t="str">
        <f>IF('CARGA CONSOLIDADO IPS'!CS57&lt;&gt;"",'CARGA CONSOLIDADO IPS'!CS57,IF(N1493="","",IF(N1493&gt;0,"N. D.")))</f>
        <v/>
      </c>
      <c r="H1493" s="292" t="str">
        <f>IF('CARGA CONSOLIDADO IPS'!CT57&lt;&gt;"",'CARGA CONSOLIDADO IPS'!CT57,IF(O1493="","",IF(O1493&gt;0,"N. D.")))</f>
        <v/>
      </c>
      <c r="I1493" s="292" t="str">
        <f>IF('CARGA CONSOLIDADO IPS'!CU57&lt;&gt;"",'CARGA CONSOLIDADO IPS'!CU57,IF(P1493="","",IF(P1493&gt;0,"N. D.")))</f>
        <v/>
      </c>
      <c r="J1493" s="292" t="str">
        <f>IF('CARGA CONSOLIDADO IPS'!CV57&lt;&gt;"",'CARGA CONSOLIDADO IPS'!CV57,IF(Q1493="","",IF(Q1493&gt;0,"N. D.")))</f>
        <v/>
      </c>
      <c r="K1493" s="292" t="str">
        <f>IF('CARGA CONSOLIDADO IPS'!CW57&lt;&gt;"",'CARGA CONSOLIDADO IPS'!CW57,IF(R1493="","",IF(R1493&gt;0,"N. D.")))</f>
        <v/>
      </c>
      <c r="L1493" s="292" t="str">
        <f>IF('CARGA CONSOLIDADO IPS'!CX57&lt;&gt;"",'CARGA CONSOLIDADO IPS'!CX57,IF(S1493="","",IF(S1493&gt;0,"N. D.")))</f>
        <v/>
      </c>
      <c r="M1493" s="292" t="str">
        <f>IF('CARGA CONSOLIDADO IPS'!CY57&lt;&gt;"",'CARGA CONSOLIDADO IPS'!CY57,IF(T1493="","",IF(T1493&gt;0,"N. D.")))</f>
        <v/>
      </c>
      <c r="N1493" s="292" t="str">
        <f>IF('CARGA CONSOLIDADO IPS'!CZ57&lt;&gt;"",'CARGA CONSOLIDADO IPS'!CZ57,IF(U1493="","",IF(U1493&gt;0,"N. D.")))</f>
        <v/>
      </c>
    </row>
    <row r="1494" spans="1:14" x14ac:dyDescent="0.25">
      <c r="A1494" s="288" t="str">
        <f t="shared" si="72"/>
        <v>SEDE</v>
      </c>
      <c r="B1494" s="288" t="str">
        <f t="shared" si="73"/>
        <v>SALUD BOLIVAR</v>
      </c>
      <c r="C1494" s="288" t="str">
        <f t="shared" si="74"/>
        <v/>
      </c>
      <c r="D1494" s="288">
        <v>58</v>
      </c>
      <c r="E1494" s="288" t="s">
        <v>300</v>
      </c>
      <c r="F1494" s="288" t="s">
        <v>253</v>
      </c>
      <c r="G1494" s="288" t="str">
        <f>IF('CARGA CONSOLIDADO IPS'!CS58&lt;&gt;"",'CARGA CONSOLIDADO IPS'!CS58,IF(N1494="","",IF(N1494&gt;0,"N. D.")))</f>
        <v/>
      </c>
      <c r="H1494" s="292" t="str">
        <f>IF('CARGA CONSOLIDADO IPS'!CT58&lt;&gt;"",'CARGA CONSOLIDADO IPS'!CT58,IF(O1494="","",IF(O1494&gt;0,"N. D.")))</f>
        <v/>
      </c>
      <c r="I1494" s="292" t="str">
        <f>IF('CARGA CONSOLIDADO IPS'!CU58&lt;&gt;"",'CARGA CONSOLIDADO IPS'!CU58,IF(P1494="","",IF(P1494&gt;0,"N. D.")))</f>
        <v/>
      </c>
      <c r="J1494" s="292" t="str">
        <f>IF('CARGA CONSOLIDADO IPS'!CV58&lt;&gt;"",'CARGA CONSOLIDADO IPS'!CV58,IF(Q1494="","",IF(Q1494&gt;0,"N. D.")))</f>
        <v/>
      </c>
      <c r="K1494" s="292" t="str">
        <f>IF('CARGA CONSOLIDADO IPS'!CW58&lt;&gt;"",'CARGA CONSOLIDADO IPS'!CW58,IF(R1494="","",IF(R1494&gt;0,"N. D.")))</f>
        <v/>
      </c>
      <c r="L1494" s="292" t="str">
        <f>IF('CARGA CONSOLIDADO IPS'!CX58&lt;&gt;"",'CARGA CONSOLIDADO IPS'!CX58,IF(S1494="","",IF(S1494&gt;0,"N. D.")))</f>
        <v/>
      </c>
      <c r="M1494" s="292" t="str">
        <f>IF('CARGA CONSOLIDADO IPS'!CY58&lt;&gt;"",'CARGA CONSOLIDADO IPS'!CY58,IF(T1494="","",IF(T1494&gt;0,"N. D.")))</f>
        <v/>
      </c>
      <c r="N1494" s="292" t="str">
        <f>IF('CARGA CONSOLIDADO IPS'!CZ58&lt;&gt;"",'CARGA CONSOLIDADO IPS'!CZ58,IF(U1494="","",IF(U1494&gt;0,"N. D.")))</f>
        <v/>
      </c>
    </row>
    <row r="1495" spans="1:14" x14ac:dyDescent="0.25">
      <c r="A1495" s="288" t="str">
        <f t="shared" si="72"/>
        <v>SEDE</v>
      </c>
      <c r="B1495" s="288" t="str">
        <f t="shared" si="73"/>
        <v>SALUD BOLIVAR</v>
      </c>
      <c r="C1495" s="288" t="str">
        <f t="shared" si="74"/>
        <v/>
      </c>
      <c r="D1495" s="288">
        <v>59</v>
      </c>
      <c r="E1495" s="288" t="s">
        <v>300</v>
      </c>
      <c r="F1495" s="288" t="s">
        <v>253</v>
      </c>
      <c r="G1495" s="288" t="str">
        <f>IF('CARGA CONSOLIDADO IPS'!CS59&lt;&gt;"",'CARGA CONSOLIDADO IPS'!CS59,IF(N1495="","",IF(N1495&gt;0,"N. D.")))</f>
        <v/>
      </c>
      <c r="H1495" s="292" t="str">
        <f>IF('CARGA CONSOLIDADO IPS'!CT59&lt;&gt;"",'CARGA CONSOLIDADO IPS'!CT59,IF(O1495="","",IF(O1495&gt;0,"N. D.")))</f>
        <v/>
      </c>
      <c r="I1495" s="292" t="str">
        <f>IF('CARGA CONSOLIDADO IPS'!CU59&lt;&gt;"",'CARGA CONSOLIDADO IPS'!CU59,IF(P1495="","",IF(P1495&gt;0,"N. D.")))</f>
        <v/>
      </c>
      <c r="J1495" s="292" t="str">
        <f>IF('CARGA CONSOLIDADO IPS'!CV59&lt;&gt;"",'CARGA CONSOLIDADO IPS'!CV59,IF(Q1495="","",IF(Q1495&gt;0,"N. D.")))</f>
        <v/>
      </c>
      <c r="K1495" s="292" t="str">
        <f>IF('CARGA CONSOLIDADO IPS'!CW59&lt;&gt;"",'CARGA CONSOLIDADO IPS'!CW59,IF(R1495="","",IF(R1495&gt;0,"N. D.")))</f>
        <v/>
      </c>
      <c r="L1495" s="292" t="str">
        <f>IF('CARGA CONSOLIDADO IPS'!CX59&lt;&gt;"",'CARGA CONSOLIDADO IPS'!CX59,IF(S1495="","",IF(S1495&gt;0,"N. D.")))</f>
        <v/>
      </c>
      <c r="M1495" s="292" t="str">
        <f>IF('CARGA CONSOLIDADO IPS'!CY59&lt;&gt;"",'CARGA CONSOLIDADO IPS'!CY59,IF(T1495="","",IF(T1495&gt;0,"N. D.")))</f>
        <v/>
      </c>
      <c r="N1495" s="292" t="str">
        <f>IF('CARGA CONSOLIDADO IPS'!CZ59&lt;&gt;"",'CARGA CONSOLIDADO IPS'!CZ59,IF(U1495="","",IF(U1495&gt;0,"N. D.")))</f>
        <v/>
      </c>
    </row>
    <row r="1496" spans="1:14" x14ac:dyDescent="0.25">
      <c r="A1496" s="288" t="str">
        <f t="shared" si="72"/>
        <v>SEDE</v>
      </c>
      <c r="B1496" s="288" t="str">
        <f t="shared" si="73"/>
        <v>SALUD BOLIVAR</v>
      </c>
      <c r="C1496" s="288" t="str">
        <f t="shared" si="74"/>
        <v/>
      </c>
      <c r="D1496" s="288">
        <v>60</v>
      </c>
      <c r="E1496" s="288" t="s">
        <v>300</v>
      </c>
      <c r="F1496" s="288" t="s">
        <v>253</v>
      </c>
      <c r="G1496" s="288" t="str">
        <f>IF('CARGA CONSOLIDADO IPS'!CS60&lt;&gt;"",'CARGA CONSOLIDADO IPS'!CS60,IF(N1496="","",IF(N1496&gt;0,"N. D.")))</f>
        <v/>
      </c>
      <c r="H1496" s="292" t="str">
        <f>IF('CARGA CONSOLIDADO IPS'!CT60&lt;&gt;"",'CARGA CONSOLIDADO IPS'!CT60,IF(O1496="","",IF(O1496&gt;0,"N. D.")))</f>
        <v/>
      </c>
      <c r="I1496" s="292" t="str">
        <f>IF('CARGA CONSOLIDADO IPS'!CU60&lt;&gt;"",'CARGA CONSOLIDADO IPS'!CU60,IF(P1496="","",IF(P1496&gt;0,"N. D.")))</f>
        <v/>
      </c>
      <c r="J1496" s="292" t="str">
        <f>IF('CARGA CONSOLIDADO IPS'!CV60&lt;&gt;"",'CARGA CONSOLIDADO IPS'!CV60,IF(Q1496="","",IF(Q1496&gt;0,"N. D.")))</f>
        <v/>
      </c>
      <c r="K1496" s="292" t="str">
        <f>IF('CARGA CONSOLIDADO IPS'!CW60&lt;&gt;"",'CARGA CONSOLIDADO IPS'!CW60,IF(R1496="","",IF(R1496&gt;0,"N. D.")))</f>
        <v/>
      </c>
      <c r="L1496" s="292" t="str">
        <f>IF('CARGA CONSOLIDADO IPS'!CX60&lt;&gt;"",'CARGA CONSOLIDADO IPS'!CX60,IF(S1496="","",IF(S1496&gt;0,"N. D.")))</f>
        <v/>
      </c>
      <c r="M1496" s="292" t="str">
        <f>IF('CARGA CONSOLIDADO IPS'!CY60&lt;&gt;"",'CARGA CONSOLIDADO IPS'!CY60,IF(T1496="","",IF(T1496&gt;0,"N. D.")))</f>
        <v/>
      </c>
      <c r="N1496" s="292" t="str">
        <f>IF('CARGA CONSOLIDADO IPS'!CZ60&lt;&gt;"",'CARGA CONSOLIDADO IPS'!CZ60,IF(U1496="","",IF(U1496&gt;0,"N. D.")))</f>
        <v/>
      </c>
    </row>
    <row r="1497" spans="1:14" x14ac:dyDescent="0.25">
      <c r="A1497" s="288" t="str">
        <f t="shared" si="72"/>
        <v>SEDE</v>
      </c>
      <c r="B1497" s="288" t="str">
        <f t="shared" si="73"/>
        <v>SALUD BOLIVAR</v>
      </c>
      <c r="C1497" s="288" t="str">
        <f t="shared" si="74"/>
        <v/>
      </c>
      <c r="D1497" s="288">
        <v>61</v>
      </c>
      <c r="E1497" s="288" t="s">
        <v>300</v>
      </c>
      <c r="F1497" s="288" t="s">
        <v>253</v>
      </c>
      <c r="G1497" s="288" t="str">
        <f>IF('CARGA CONSOLIDADO IPS'!CS61&lt;&gt;"",'CARGA CONSOLIDADO IPS'!CS61,IF(N1497="","",IF(N1497&gt;0,"N. D.")))</f>
        <v/>
      </c>
      <c r="H1497" s="292" t="str">
        <f>IF('CARGA CONSOLIDADO IPS'!CT61&lt;&gt;"",'CARGA CONSOLIDADO IPS'!CT61,IF(O1497="","",IF(O1497&gt;0,"N. D.")))</f>
        <v/>
      </c>
      <c r="I1497" s="292" t="str">
        <f>IF('CARGA CONSOLIDADO IPS'!CU61&lt;&gt;"",'CARGA CONSOLIDADO IPS'!CU61,IF(P1497="","",IF(P1497&gt;0,"N. D.")))</f>
        <v/>
      </c>
      <c r="J1497" s="292" t="str">
        <f>IF('CARGA CONSOLIDADO IPS'!CV61&lt;&gt;"",'CARGA CONSOLIDADO IPS'!CV61,IF(Q1497="","",IF(Q1497&gt;0,"N. D.")))</f>
        <v/>
      </c>
      <c r="K1497" s="292" t="str">
        <f>IF('CARGA CONSOLIDADO IPS'!CW61&lt;&gt;"",'CARGA CONSOLIDADO IPS'!CW61,IF(R1497="","",IF(R1497&gt;0,"N. D.")))</f>
        <v/>
      </c>
      <c r="L1497" s="292" t="str">
        <f>IF('CARGA CONSOLIDADO IPS'!CX61&lt;&gt;"",'CARGA CONSOLIDADO IPS'!CX61,IF(S1497="","",IF(S1497&gt;0,"N. D.")))</f>
        <v/>
      </c>
      <c r="M1497" s="292" t="str">
        <f>IF('CARGA CONSOLIDADO IPS'!CY61&lt;&gt;"",'CARGA CONSOLIDADO IPS'!CY61,IF(T1497="","",IF(T1497&gt;0,"N. D.")))</f>
        <v/>
      </c>
      <c r="N1497" s="292" t="str">
        <f>IF('CARGA CONSOLIDADO IPS'!CZ61&lt;&gt;"",'CARGA CONSOLIDADO IPS'!CZ61,IF(U1497="","",IF(U1497&gt;0,"N. D.")))</f>
        <v/>
      </c>
    </row>
    <row r="1498" spans="1:14" x14ac:dyDescent="0.25">
      <c r="A1498" s="288" t="str">
        <f t="shared" si="72"/>
        <v>SEDE</v>
      </c>
      <c r="B1498" s="288" t="str">
        <f t="shared" si="73"/>
        <v>SALUD BOLIVAR</v>
      </c>
      <c r="C1498" s="288" t="str">
        <f t="shared" si="74"/>
        <v/>
      </c>
      <c r="D1498" s="288">
        <v>62</v>
      </c>
      <c r="E1498" s="288" t="s">
        <v>300</v>
      </c>
      <c r="F1498" s="288" t="s">
        <v>253</v>
      </c>
      <c r="G1498" s="288" t="str">
        <f>IF('CARGA CONSOLIDADO IPS'!CS62&lt;&gt;"",'CARGA CONSOLIDADO IPS'!CS62,IF(N1498="","",IF(N1498&gt;0,"N. D.")))</f>
        <v/>
      </c>
      <c r="H1498" s="292" t="str">
        <f>IF('CARGA CONSOLIDADO IPS'!CT62&lt;&gt;"",'CARGA CONSOLIDADO IPS'!CT62,IF(O1498="","",IF(O1498&gt;0,"N. D.")))</f>
        <v/>
      </c>
      <c r="I1498" s="292" t="str">
        <f>IF('CARGA CONSOLIDADO IPS'!CU62&lt;&gt;"",'CARGA CONSOLIDADO IPS'!CU62,IF(P1498="","",IF(P1498&gt;0,"N. D.")))</f>
        <v/>
      </c>
      <c r="J1498" s="292" t="str">
        <f>IF('CARGA CONSOLIDADO IPS'!CV62&lt;&gt;"",'CARGA CONSOLIDADO IPS'!CV62,IF(Q1498="","",IF(Q1498&gt;0,"N. D.")))</f>
        <v/>
      </c>
      <c r="K1498" s="292" t="str">
        <f>IF('CARGA CONSOLIDADO IPS'!CW62&lt;&gt;"",'CARGA CONSOLIDADO IPS'!CW62,IF(R1498="","",IF(R1498&gt;0,"N. D.")))</f>
        <v/>
      </c>
      <c r="L1498" s="292" t="str">
        <f>IF('CARGA CONSOLIDADO IPS'!CX62&lt;&gt;"",'CARGA CONSOLIDADO IPS'!CX62,IF(S1498="","",IF(S1498&gt;0,"N. D.")))</f>
        <v/>
      </c>
      <c r="M1498" s="292" t="str">
        <f>IF('CARGA CONSOLIDADO IPS'!CY62&lt;&gt;"",'CARGA CONSOLIDADO IPS'!CY62,IF(T1498="","",IF(T1498&gt;0,"N. D.")))</f>
        <v/>
      </c>
      <c r="N1498" s="292" t="str">
        <f>IF('CARGA CONSOLIDADO IPS'!CZ62&lt;&gt;"",'CARGA CONSOLIDADO IPS'!CZ62,IF(U1498="","",IF(U1498&gt;0,"N. D.")))</f>
        <v/>
      </c>
    </row>
    <row r="1499" spans="1:14" x14ac:dyDescent="0.25">
      <c r="A1499" s="288" t="str">
        <f t="shared" si="72"/>
        <v>SEDE</v>
      </c>
      <c r="B1499" s="288" t="str">
        <f t="shared" si="73"/>
        <v>SALUD BOLIVAR</v>
      </c>
      <c r="C1499" s="288" t="str">
        <f t="shared" si="74"/>
        <v/>
      </c>
      <c r="D1499" s="288">
        <v>63</v>
      </c>
      <c r="E1499" s="288" t="s">
        <v>300</v>
      </c>
      <c r="F1499" s="288" t="s">
        <v>253</v>
      </c>
      <c r="G1499" s="288" t="str">
        <f>IF('CARGA CONSOLIDADO IPS'!CS63&lt;&gt;"",'CARGA CONSOLIDADO IPS'!CS63,IF(N1499="","",IF(N1499&gt;0,"N. D.")))</f>
        <v/>
      </c>
      <c r="H1499" s="292" t="str">
        <f>IF('CARGA CONSOLIDADO IPS'!CT63&lt;&gt;"",'CARGA CONSOLIDADO IPS'!CT63,IF(O1499="","",IF(O1499&gt;0,"N. D.")))</f>
        <v/>
      </c>
      <c r="I1499" s="292" t="str">
        <f>IF('CARGA CONSOLIDADO IPS'!CU63&lt;&gt;"",'CARGA CONSOLIDADO IPS'!CU63,IF(P1499="","",IF(P1499&gt;0,"N. D.")))</f>
        <v/>
      </c>
      <c r="J1499" s="292" t="str">
        <f>IF('CARGA CONSOLIDADO IPS'!CV63&lt;&gt;"",'CARGA CONSOLIDADO IPS'!CV63,IF(Q1499="","",IF(Q1499&gt;0,"N. D.")))</f>
        <v/>
      </c>
      <c r="K1499" s="292" t="str">
        <f>IF('CARGA CONSOLIDADO IPS'!CW63&lt;&gt;"",'CARGA CONSOLIDADO IPS'!CW63,IF(R1499="","",IF(R1499&gt;0,"N. D.")))</f>
        <v/>
      </c>
      <c r="L1499" s="292" t="str">
        <f>IF('CARGA CONSOLIDADO IPS'!CX63&lt;&gt;"",'CARGA CONSOLIDADO IPS'!CX63,IF(S1499="","",IF(S1499&gt;0,"N. D.")))</f>
        <v/>
      </c>
      <c r="M1499" s="292" t="str">
        <f>IF('CARGA CONSOLIDADO IPS'!CY63&lt;&gt;"",'CARGA CONSOLIDADO IPS'!CY63,IF(T1499="","",IF(T1499&gt;0,"N. D.")))</f>
        <v/>
      </c>
      <c r="N1499" s="292" t="str">
        <f>IF('CARGA CONSOLIDADO IPS'!CZ63&lt;&gt;"",'CARGA CONSOLIDADO IPS'!CZ63,IF(U1499="","",IF(U1499&gt;0,"N. D.")))</f>
        <v/>
      </c>
    </row>
    <row r="1500" spans="1:14" x14ac:dyDescent="0.25">
      <c r="A1500" s="288" t="str">
        <f t="shared" si="72"/>
        <v>SEDE</v>
      </c>
      <c r="B1500" s="288" t="str">
        <f t="shared" si="73"/>
        <v>SALUD BOLIVAR</v>
      </c>
      <c r="C1500" s="288" t="str">
        <f t="shared" si="74"/>
        <v/>
      </c>
      <c r="D1500" s="288">
        <v>64</v>
      </c>
      <c r="E1500" s="288" t="s">
        <v>300</v>
      </c>
      <c r="F1500" s="288" t="s">
        <v>253</v>
      </c>
      <c r="G1500" s="288" t="str">
        <f>IF('CARGA CONSOLIDADO IPS'!CS64&lt;&gt;"",'CARGA CONSOLIDADO IPS'!CS64,IF(N1500="","",IF(N1500&gt;0,"N. D.")))</f>
        <v/>
      </c>
      <c r="H1500" s="292" t="str">
        <f>IF('CARGA CONSOLIDADO IPS'!CT64&lt;&gt;"",'CARGA CONSOLIDADO IPS'!CT64,IF(O1500="","",IF(O1500&gt;0,"N. D.")))</f>
        <v/>
      </c>
      <c r="I1500" s="292" t="str">
        <f>IF('CARGA CONSOLIDADO IPS'!CU64&lt;&gt;"",'CARGA CONSOLIDADO IPS'!CU64,IF(P1500="","",IF(P1500&gt;0,"N. D.")))</f>
        <v/>
      </c>
      <c r="J1500" s="292" t="str">
        <f>IF('CARGA CONSOLIDADO IPS'!CV64&lt;&gt;"",'CARGA CONSOLIDADO IPS'!CV64,IF(Q1500="","",IF(Q1500&gt;0,"N. D.")))</f>
        <v/>
      </c>
      <c r="K1500" s="292" t="str">
        <f>IF('CARGA CONSOLIDADO IPS'!CW64&lt;&gt;"",'CARGA CONSOLIDADO IPS'!CW64,IF(R1500="","",IF(R1500&gt;0,"N. D.")))</f>
        <v/>
      </c>
      <c r="L1500" s="292" t="str">
        <f>IF('CARGA CONSOLIDADO IPS'!CX64&lt;&gt;"",'CARGA CONSOLIDADO IPS'!CX64,IF(S1500="","",IF(S1500&gt;0,"N. D.")))</f>
        <v/>
      </c>
      <c r="M1500" s="292" t="str">
        <f>IF('CARGA CONSOLIDADO IPS'!CY64&lt;&gt;"",'CARGA CONSOLIDADO IPS'!CY64,IF(T1500="","",IF(T1500&gt;0,"N. D.")))</f>
        <v/>
      </c>
      <c r="N1500" s="292" t="str">
        <f>IF('CARGA CONSOLIDADO IPS'!CZ64&lt;&gt;"",'CARGA CONSOLIDADO IPS'!CZ64,IF(U1500="","",IF(U1500&gt;0,"N. D.")))</f>
        <v/>
      </c>
    </row>
    <row r="1501" spans="1:14" x14ac:dyDescent="0.25">
      <c r="A1501" s="288" t="str">
        <f t="shared" si="72"/>
        <v>SEDE</v>
      </c>
      <c r="B1501" s="288" t="str">
        <f t="shared" si="73"/>
        <v>SALUD BOLIVAR</v>
      </c>
      <c r="C1501" s="288" t="str">
        <f t="shared" si="74"/>
        <v/>
      </c>
      <c r="D1501" s="288">
        <v>65</v>
      </c>
      <c r="E1501" s="288" t="s">
        <v>300</v>
      </c>
      <c r="F1501" s="288" t="s">
        <v>253</v>
      </c>
      <c r="G1501" s="288" t="str">
        <f>IF('CARGA CONSOLIDADO IPS'!CS65&lt;&gt;"",'CARGA CONSOLIDADO IPS'!CS65,IF(N1501="","",IF(N1501&gt;0,"N. D.")))</f>
        <v/>
      </c>
      <c r="H1501" s="292" t="str">
        <f>IF('CARGA CONSOLIDADO IPS'!CT65&lt;&gt;"",'CARGA CONSOLIDADO IPS'!CT65,IF(O1501="","",IF(O1501&gt;0,"N. D.")))</f>
        <v/>
      </c>
      <c r="I1501" s="292" t="str">
        <f>IF('CARGA CONSOLIDADO IPS'!CU65&lt;&gt;"",'CARGA CONSOLIDADO IPS'!CU65,IF(P1501="","",IF(P1501&gt;0,"N. D.")))</f>
        <v/>
      </c>
      <c r="J1501" s="292" t="str">
        <f>IF('CARGA CONSOLIDADO IPS'!CV65&lt;&gt;"",'CARGA CONSOLIDADO IPS'!CV65,IF(Q1501="","",IF(Q1501&gt;0,"N. D.")))</f>
        <v/>
      </c>
      <c r="K1501" s="292" t="str">
        <f>IF('CARGA CONSOLIDADO IPS'!CW65&lt;&gt;"",'CARGA CONSOLIDADO IPS'!CW65,IF(R1501="","",IF(R1501&gt;0,"N. D.")))</f>
        <v/>
      </c>
      <c r="L1501" s="292" t="str">
        <f>IF('CARGA CONSOLIDADO IPS'!CX65&lt;&gt;"",'CARGA CONSOLIDADO IPS'!CX65,IF(S1501="","",IF(S1501&gt;0,"N. D.")))</f>
        <v/>
      </c>
      <c r="M1501" s="292" t="str">
        <f>IF('CARGA CONSOLIDADO IPS'!CY65&lt;&gt;"",'CARGA CONSOLIDADO IPS'!CY65,IF(T1501="","",IF(T1501&gt;0,"N. D.")))</f>
        <v/>
      </c>
      <c r="N1501" s="292" t="str">
        <f>IF('CARGA CONSOLIDADO IPS'!CZ65&lt;&gt;"",'CARGA CONSOLIDADO IPS'!CZ65,IF(U1501="","",IF(U1501&gt;0,"N. D.")))</f>
        <v/>
      </c>
    </row>
    <row r="1502" spans="1:14" x14ac:dyDescent="0.25">
      <c r="A1502" s="288" t="str">
        <f t="shared" si="72"/>
        <v>SEDE</v>
      </c>
      <c r="B1502" s="288" t="str">
        <f t="shared" si="73"/>
        <v>SALUD BOLIVAR</v>
      </c>
      <c r="C1502" s="288" t="str">
        <f t="shared" si="74"/>
        <v/>
      </c>
      <c r="D1502" s="288">
        <v>66</v>
      </c>
      <c r="E1502" s="288" t="s">
        <v>300</v>
      </c>
      <c r="F1502" s="288" t="s">
        <v>253</v>
      </c>
      <c r="G1502" s="288" t="str">
        <f>IF('CARGA CONSOLIDADO IPS'!CS66&lt;&gt;"",'CARGA CONSOLIDADO IPS'!CS66,IF(N1502="","",IF(N1502&gt;0,"N. D.")))</f>
        <v/>
      </c>
      <c r="H1502" s="292" t="str">
        <f>IF('CARGA CONSOLIDADO IPS'!CT66&lt;&gt;"",'CARGA CONSOLIDADO IPS'!CT66,IF(O1502="","",IF(O1502&gt;0,"N. D.")))</f>
        <v/>
      </c>
      <c r="I1502" s="292" t="str">
        <f>IF('CARGA CONSOLIDADO IPS'!CU66&lt;&gt;"",'CARGA CONSOLIDADO IPS'!CU66,IF(P1502="","",IF(P1502&gt;0,"N. D.")))</f>
        <v/>
      </c>
      <c r="J1502" s="292" t="str">
        <f>IF('CARGA CONSOLIDADO IPS'!CV66&lt;&gt;"",'CARGA CONSOLIDADO IPS'!CV66,IF(Q1502="","",IF(Q1502&gt;0,"N. D.")))</f>
        <v/>
      </c>
      <c r="K1502" s="292" t="str">
        <f>IF('CARGA CONSOLIDADO IPS'!CW66&lt;&gt;"",'CARGA CONSOLIDADO IPS'!CW66,IF(R1502="","",IF(R1502&gt;0,"N. D.")))</f>
        <v/>
      </c>
      <c r="L1502" s="292" t="str">
        <f>IF('CARGA CONSOLIDADO IPS'!CX66&lt;&gt;"",'CARGA CONSOLIDADO IPS'!CX66,IF(S1502="","",IF(S1502&gt;0,"N. D.")))</f>
        <v/>
      </c>
      <c r="M1502" s="292" t="str">
        <f>IF('CARGA CONSOLIDADO IPS'!CY66&lt;&gt;"",'CARGA CONSOLIDADO IPS'!CY66,IF(T1502="","",IF(T1502&gt;0,"N. D.")))</f>
        <v/>
      </c>
      <c r="N1502" s="292" t="str">
        <f>IF('CARGA CONSOLIDADO IPS'!CZ66&lt;&gt;"",'CARGA CONSOLIDADO IPS'!CZ66,IF(U1502="","",IF(U1502&gt;0,"N. D.")))</f>
        <v/>
      </c>
    </row>
    <row r="1503" spans="1:14" x14ac:dyDescent="0.25">
      <c r="A1503" s="288" t="str">
        <f t="shared" si="72"/>
        <v>SEDE</v>
      </c>
      <c r="B1503" s="288" t="str">
        <f t="shared" si="73"/>
        <v>SALUD BOLIVAR</v>
      </c>
      <c r="C1503" s="288" t="str">
        <f t="shared" si="74"/>
        <v/>
      </c>
      <c r="D1503" s="288">
        <v>67</v>
      </c>
      <c r="E1503" s="288" t="s">
        <v>300</v>
      </c>
      <c r="F1503" s="288" t="s">
        <v>253</v>
      </c>
      <c r="G1503" s="288" t="str">
        <f>IF('CARGA CONSOLIDADO IPS'!CS67&lt;&gt;"",'CARGA CONSOLIDADO IPS'!CS67,IF(N1503="","",IF(N1503&gt;0,"N. D.")))</f>
        <v/>
      </c>
      <c r="H1503" s="292" t="str">
        <f>IF('CARGA CONSOLIDADO IPS'!CT67&lt;&gt;"",'CARGA CONSOLIDADO IPS'!CT67,IF(O1503="","",IF(O1503&gt;0,"N. D.")))</f>
        <v/>
      </c>
      <c r="I1503" s="292" t="str">
        <f>IF('CARGA CONSOLIDADO IPS'!CU67&lt;&gt;"",'CARGA CONSOLIDADO IPS'!CU67,IF(P1503="","",IF(P1503&gt;0,"N. D.")))</f>
        <v/>
      </c>
      <c r="J1503" s="292" t="str">
        <f>IF('CARGA CONSOLIDADO IPS'!CV67&lt;&gt;"",'CARGA CONSOLIDADO IPS'!CV67,IF(Q1503="","",IF(Q1503&gt;0,"N. D.")))</f>
        <v/>
      </c>
      <c r="K1503" s="292" t="str">
        <f>IF('CARGA CONSOLIDADO IPS'!CW67&lt;&gt;"",'CARGA CONSOLIDADO IPS'!CW67,IF(R1503="","",IF(R1503&gt;0,"N. D.")))</f>
        <v/>
      </c>
      <c r="L1503" s="292" t="str">
        <f>IF('CARGA CONSOLIDADO IPS'!CX67&lt;&gt;"",'CARGA CONSOLIDADO IPS'!CX67,IF(S1503="","",IF(S1503&gt;0,"N. D.")))</f>
        <v/>
      </c>
      <c r="M1503" s="292" t="str">
        <f>IF('CARGA CONSOLIDADO IPS'!CY67&lt;&gt;"",'CARGA CONSOLIDADO IPS'!CY67,IF(T1503="","",IF(T1503&gt;0,"N. D.")))</f>
        <v/>
      </c>
      <c r="N1503" s="292" t="str">
        <f>IF('CARGA CONSOLIDADO IPS'!CZ67&lt;&gt;"",'CARGA CONSOLIDADO IPS'!CZ67,IF(U1503="","",IF(U1503&gt;0,"N. D.")))</f>
        <v/>
      </c>
    </row>
    <row r="1504" spans="1:14" x14ac:dyDescent="0.25">
      <c r="A1504" s="288" t="str">
        <f t="shared" si="72"/>
        <v>SEDE</v>
      </c>
      <c r="B1504" s="288" t="str">
        <f t="shared" si="73"/>
        <v>SALUD BOLIVAR</v>
      </c>
      <c r="C1504" s="288" t="str">
        <f t="shared" si="74"/>
        <v/>
      </c>
      <c r="D1504" s="288">
        <v>68</v>
      </c>
      <c r="E1504" s="288" t="s">
        <v>300</v>
      </c>
      <c r="F1504" s="288" t="s">
        <v>253</v>
      </c>
      <c r="G1504" s="288" t="str">
        <f>IF('CARGA CONSOLIDADO IPS'!CS68&lt;&gt;"",'CARGA CONSOLIDADO IPS'!CS68,IF(N1504="","",IF(N1504&gt;0,"N. D.")))</f>
        <v/>
      </c>
      <c r="H1504" s="292" t="str">
        <f>IF('CARGA CONSOLIDADO IPS'!CT68&lt;&gt;"",'CARGA CONSOLIDADO IPS'!CT68,IF(O1504="","",IF(O1504&gt;0,"N. D.")))</f>
        <v/>
      </c>
      <c r="I1504" s="292" t="str">
        <f>IF('CARGA CONSOLIDADO IPS'!CU68&lt;&gt;"",'CARGA CONSOLIDADO IPS'!CU68,IF(P1504="","",IF(P1504&gt;0,"N. D.")))</f>
        <v/>
      </c>
      <c r="J1504" s="292" t="str">
        <f>IF('CARGA CONSOLIDADO IPS'!CV68&lt;&gt;"",'CARGA CONSOLIDADO IPS'!CV68,IF(Q1504="","",IF(Q1504&gt;0,"N. D.")))</f>
        <v/>
      </c>
      <c r="K1504" s="292" t="str">
        <f>IF('CARGA CONSOLIDADO IPS'!CW68&lt;&gt;"",'CARGA CONSOLIDADO IPS'!CW68,IF(R1504="","",IF(R1504&gt;0,"N. D.")))</f>
        <v/>
      </c>
      <c r="L1504" s="292" t="str">
        <f>IF('CARGA CONSOLIDADO IPS'!CX68&lt;&gt;"",'CARGA CONSOLIDADO IPS'!CX68,IF(S1504="","",IF(S1504&gt;0,"N. D.")))</f>
        <v/>
      </c>
      <c r="M1504" s="292" t="str">
        <f>IF('CARGA CONSOLIDADO IPS'!CY68&lt;&gt;"",'CARGA CONSOLIDADO IPS'!CY68,IF(T1504="","",IF(T1504&gt;0,"N. D.")))</f>
        <v/>
      </c>
      <c r="N1504" s="292" t="str">
        <f>IF('CARGA CONSOLIDADO IPS'!CZ68&lt;&gt;"",'CARGA CONSOLIDADO IPS'!CZ68,IF(U1504="","",IF(U1504&gt;0,"N. D.")))</f>
        <v/>
      </c>
    </row>
    <row r="1505" spans="1:14" x14ac:dyDescent="0.25">
      <c r="A1505" s="288" t="str">
        <f t="shared" si="72"/>
        <v>SEDE</v>
      </c>
      <c r="B1505" s="288" t="str">
        <f t="shared" si="73"/>
        <v>SALUD BOLIVAR</v>
      </c>
      <c r="C1505" s="288" t="str">
        <f t="shared" si="74"/>
        <v/>
      </c>
      <c r="D1505" s="288">
        <v>69</v>
      </c>
      <c r="E1505" s="288" t="s">
        <v>300</v>
      </c>
      <c r="F1505" s="288" t="s">
        <v>253</v>
      </c>
      <c r="G1505" s="288" t="str">
        <f>IF('CARGA CONSOLIDADO IPS'!CS69&lt;&gt;"",'CARGA CONSOLIDADO IPS'!CS69,IF(N1505="","",IF(N1505&gt;0,"N. D.")))</f>
        <v/>
      </c>
      <c r="H1505" s="292" t="str">
        <f>IF('CARGA CONSOLIDADO IPS'!CT69&lt;&gt;"",'CARGA CONSOLIDADO IPS'!CT69,IF(O1505="","",IF(O1505&gt;0,"N. D.")))</f>
        <v/>
      </c>
      <c r="I1505" s="292" t="str">
        <f>IF('CARGA CONSOLIDADO IPS'!CU69&lt;&gt;"",'CARGA CONSOLIDADO IPS'!CU69,IF(P1505="","",IF(P1505&gt;0,"N. D.")))</f>
        <v/>
      </c>
      <c r="J1505" s="292" t="str">
        <f>IF('CARGA CONSOLIDADO IPS'!CV69&lt;&gt;"",'CARGA CONSOLIDADO IPS'!CV69,IF(Q1505="","",IF(Q1505&gt;0,"N. D.")))</f>
        <v/>
      </c>
      <c r="K1505" s="292" t="str">
        <f>IF('CARGA CONSOLIDADO IPS'!CW69&lt;&gt;"",'CARGA CONSOLIDADO IPS'!CW69,IF(R1505="","",IF(R1505&gt;0,"N. D.")))</f>
        <v/>
      </c>
      <c r="L1505" s="292" t="str">
        <f>IF('CARGA CONSOLIDADO IPS'!CX69&lt;&gt;"",'CARGA CONSOLIDADO IPS'!CX69,IF(S1505="","",IF(S1505&gt;0,"N. D.")))</f>
        <v/>
      </c>
      <c r="M1505" s="292" t="str">
        <f>IF('CARGA CONSOLIDADO IPS'!CY69&lt;&gt;"",'CARGA CONSOLIDADO IPS'!CY69,IF(T1505="","",IF(T1505&gt;0,"N. D.")))</f>
        <v/>
      </c>
      <c r="N1505" s="292" t="str">
        <f>IF('CARGA CONSOLIDADO IPS'!CZ69&lt;&gt;"",'CARGA CONSOLIDADO IPS'!CZ69,IF(U1505="","",IF(U1505&gt;0,"N. D.")))</f>
        <v/>
      </c>
    </row>
    <row r="1506" spans="1:14" x14ac:dyDescent="0.25">
      <c r="A1506" s="288" t="str">
        <f t="shared" si="72"/>
        <v>SEDE</v>
      </c>
      <c r="B1506" s="288" t="str">
        <f t="shared" si="73"/>
        <v>SALUD BOLIVAR</v>
      </c>
      <c r="C1506" s="288" t="str">
        <f t="shared" si="74"/>
        <v/>
      </c>
      <c r="D1506" s="290">
        <v>70</v>
      </c>
      <c r="E1506" s="290" t="s">
        <v>300</v>
      </c>
      <c r="F1506" s="290" t="s">
        <v>253</v>
      </c>
      <c r="G1506" s="290" t="str">
        <f>IF('CARGA CONSOLIDADO IPS'!CS70&lt;&gt;"",'CARGA CONSOLIDADO IPS'!CS70,IF(N1506="","",IF(N1506&gt;0,"N. D.")))</f>
        <v/>
      </c>
      <c r="H1506" s="295" t="str">
        <f>IF('CARGA CONSOLIDADO IPS'!CT70&lt;&gt;"",'CARGA CONSOLIDADO IPS'!CT70,IF(O1506="","",IF(O1506&gt;0,"N. D.")))</f>
        <v/>
      </c>
      <c r="I1506" s="295" t="str">
        <f>IF('CARGA CONSOLIDADO IPS'!CU70&lt;&gt;"",'CARGA CONSOLIDADO IPS'!CU70,IF(P1506="","",IF(P1506&gt;0,"N. D.")))</f>
        <v/>
      </c>
      <c r="J1506" s="295" t="str">
        <f>IF('CARGA CONSOLIDADO IPS'!CV70&lt;&gt;"",'CARGA CONSOLIDADO IPS'!CV70,IF(Q1506="","",IF(Q1506&gt;0,"N. D.")))</f>
        <v/>
      </c>
      <c r="K1506" s="295" t="str">
        <f>IF('CARGA CONSOLIDADO IPS'!CW70&lt;&gt;"",'CARGA CONSOLIDADO IPS'!CW70,IF(R1506="","",IF(R1506&gt;0,"N. D.")))</f>
        <v/>
      </c>
      <c r="L1506" s="295" t="str">
        <f>IF('CARGA CONSOLIDADO IPS'!CX70&lt;&gt;"",'CARGA CONSOLIDADO IPS'!CX70,IF(S1506="","",IF(S1506&gt;0,"N. D.")))</f>
        <v/>
      </c>
      <c r="M1506" s="295" t="str">
        <f>IF('CARGA CONSOLIDADO IPS'!CY70&lt;&gt;"",'CARGA CONSOLIDADO IPS'!CY70,IF(T1506="","",IF(T1506&gt;0,"N. D.")))</f>
        <v/>
      </c>
      <c r="N1506" s="295" t="str">
        <f>IF('CARGA CONSOLIDADO IPS'!CZ70&lt;&gt;"",'CARGA CONSOLIDADO IPS'!CZ70,IF(U1506="","",IF(U1506&gt;0,"N. D.")))</f>
        <v/>
      </c>
    </row>
    <row r="1507" spans="1:14" x14ac:dyDescent="0.25">
      <c r="A1507" s="288" t="str">
        <f t="shared" si="72"/>
        <v>SEDE</v>
      </c>
      <c r="B1507" s="288" t="str">
        <f t="shared" si="73"/>
        <v>SALUD BOLIVAR</v>
      </c>
      <c r="C1507" s="288" t="str">
        <f t="shared" si="74"/>
        <v/>
      </c>
      <c r="D1507" s="288">
        <v>71</v>
      </c>
      <c r="E1507" s="288" t="s">
        <v>300</v>
      </c>
      <c r="F1507" s="288" t="s">
        <v>253</v>
      </c>
      <c r="G1507" s="288" t="str">
        <f>IF('CARGA CONSOLIDADO IPS'!CS71&lt;&gt;"",'CARGA CONSOLIDADO IPS'!CS71,IF(N1507="","",IF(N1507&gt;0,"N. D.")))</f>
        <v/>
      </c>
      <c r="H1507" s="292" t="str">
        <f>IF('CARGA CONSOLIDADO IPS'!CT71&lt;&gt;"",'CARGA CONSOLIDADO IPS'!CT71,IF(O1507="","",IF(O1507&gt;0,"N. D.")))</f>
        <v/>
      </c>
      <c r="I1507" s="292" t="str">
        <f>IF('CARGA CONSOLIDADO IPS'!CU71&lt;&gt;"",'CARGA CONSOLIDADO IPS'!CU71,IF(P1507="","",IF(P1507&gt;0,"N. D.")))</f>
        <v/>
      </c>
      <c r="J1507" s="292" t="str">
        <f>IF('CARGA CONSOLIDADO IPS'!CV71&lt;&gt;"",'CARGA CONSOLIDADO IPS'!CV71,IF(Q1507="","",IF(Q1507&gt;0,"N. D.")))</f>
        <v/>
      </c>
      <c r="K1507" s="292" t="str">
        <f>IF('CARGA CONSOLIDADO IPS'!CW71&lt;&gt;"",'CARGA CONSOLIDADO IPS'!CW71,IF(R1507="","",IF(R1507&gt;0,"N. D.")))</f>
        <v/>
      </c>
      <c r="L1507" s="292" t="str">
        <f>IF('CARGA CONSOLIDADO IPS'!CX71&lt;&gt;"",'CARGA CONSOLIDADO IPS'!CX71,IF(S1507="","",IF(S1507&gt;0,"N. D.")))</f>
        <v/>
      </c>
      <c r="M1507" s="292" t="str">
        <f>IF('CARGA CONSOLIDADO IPS'!CY71&lt;&gt;"",'CARGA CONSOLIDADO IPS'!CY71,IF(T1507="","",IF(T1507&gt;0,"N. D.")))</f>
        <v/>
      </c>
      <c r="N1507" s="292" t="str">
        <f>IF('CARGA CONSOLIDADO IPS'!CZ71&lt;&gt;"",'CARGA CONSOLIDADO IPS'!CZ71,IF(U1507="","",IF(U1507&gt;0,"N. D.")))</f>
        <v/>
      </c>
    </row>
    <row r="1508" spans="1:14" x14ac:dyDescent="0.25">
      <c r="A1508" s="288" t="str">
        <f t="shared" si="72"/>
        <v>SEDE</v>
      </c>
      <c r="B1508" s="288" t="str">
        <f t="shared" si="73"/>
        <v>SALUD BOLIVAR</v>
      </c>
      <c r="C1508" s="288" t="str">
        <f t="shared" si="74"/>
        <v/>
      </c>
      <c r="D1508" s="288">
        <v>72</v>
      </c>
      <c r="E1508" s="288" t="s">
        <v>300</v>
      </c>
      <c r="F1508" s="288" t="s">
        <v>253</v>
      </c>
      <c r="G1508" s="288" t="str">
        <f>IF('CARGA CONSOLIDADO IPS'!CS72&lt;&gt;"",'CARGA CONSOLIDADO IPS'!CS72,IF(N1508="","",IF(N1508&gt;0,"N. D.")))</f>
        <v/>
      </c>
      <c r="H1508" s="292" t="str">
        <f>IF('CARGA CONSOLIDADO IPS'!CT72&lt;&gt;"",'CARGA CONSOLIDADO IPS'!CT72,IF(O1508="","",IF(O1508&gt;0,"N. D.")))</f>
        <v/>
      </c>
      <c r="I1508" s="292" t="str">
        <f>IF('CARGA CONSOLIDADO IPS'!CU72&lt;&gt;"",'CARGA CONSOLIDADO IPS'!CU72,IF(P1508="","",IF(P1508&gt;0,"N. D.")))</f>
        <v/>
      </c>
      <c r="J1508" s="292" t="str">
        <f>IF('CARGA CONSOLIDADO IPS'!CV72&lt;&gt;"",'CARGA CONSOLIDADO IPS'!CV72,IF(Q1508="","",IF(Q1508&gt;0,"N. D.")))</f>
        <v/>
      </c>
      <c r="K1508" s="292" t="str">
        <f>IF('CARGA CONSOLIDADO IPS'!CW72&lt;&gt;"",'CARGA CONSOLIDADO IPS'!CW72,IF(R1508="","",IF(R1508&gt;0,"N. D.")))</f>
        <v/>
      </c>
      <c r="L1508" s="292" t="str">
        <f>IF('CARGA CONSOLIDADO IPS'!CX72&lt;&gt;"",'CARGA CONSOLIDADO IPS'!CX72,IF(S1508="","",IF(S1508&gt;0,"N. D.")))</f>
        <v/>
      </c>
      <c r="M1508" s="292" t="str">
        <f>IF('CARGA CONSOLIDADO IPS'!CY72&lt;&gt;"",'CARGA CONSOLIDADO IPS'!CY72,IF(T1508="","",IF(T1508&gt;0,"N. D.")))</f>
        <v/>
      </c>
      <c r="N1508" s="292" t="str">
        <f>IF('CARGA CONSOLIDADO IPS'!CZ72&lt;&gt;"",'CARGA CONSOLIDADO IPS'!CZ72,IF(U1508="","",IF(U1508&gt;0,"N. D.")))</f>
        <v/>
      </c>
    </row>
    <row r="1509" spans="1:14" x14ac:dyDescent="0.25">
      <c r="A1509" s="288" t="str">
        <f t="shared" si="72"/>
        <v>SEDE</v>
      </c>
      <c r="B1509" s="288" t="str">
        <f t="shared" si="73"/>
        <v>SALUD BOLIVAR</v>
      </c>
      <c r="C1509" s="288" t="str">
        <f t="shared" si="74"/>
        <v/>
      </c>
      <c r="D1509" s="288">
        <v>73</v>
      </c>
      <c r="E1509" s="288" t="s">
        <v>300</v>
      </c>
      <c r="F1509" s="288" t="s">
        <v>253</v>
      </c>
      <c r="G1509" s="288" t="str">
        <f>IF('CARGA CONSOLIDADO IPS'!CS73&lt;&gt;"",'CARGA CONSOLIDADO IPS'!CS73,IF(N1509="","",IF(N1509&gt;0,"N. D.")))</f>
        <v/>
      </c>
      <c r="H1509" s="292" t="str">
        <f>IF('CARGA CONSOLIDADO IPS'!CT73&lt;&gt;"",'CARGA CONSOLIDADO IPS'!CT73,IF(O1509="","",IF(O1509&gt;0,"N. D.")))</f>
        <v/>
      </c>
      <c r="I1509" s="292" t="str">
        <f>IF('CARGA CONSOLIDADO IPS'!CU73&lt;&gt;"",'CARGA CONSOLIDADO IPS'!CU73,IF(P1509="","",IF(P1509&gt;0,"N. D.")))</f>
        <v/>
      </c>
      <c r="J1509" s="292" t="str">
        <f>IF('CARGA CONSOLIDADO IPS'!CV73&lt;&gt;"",'CARGA CONSOLIDADO IPS'!CV73,IF(Q1509="","",IF(Q1509&gt;0,"N. D.")))</f>
        <v/>
      </c>
      <c r="K1509" s="292" t="str">
        <f>IF('CARGA CONSOLIDADO IPS'!CW73&lt;&gt;"",'CARGA CONSOLIDADO IPS'!CW73,IF(R1509="","",IF(R1509&gt;0,"N. D.")))</f>
        <v/>
      </c>
      <c r="L1509" s="292" t="str">
        <f>IF('CARGA CONSOLIDADO IPS'!CX73&lt;&gt;"",'CARGA CONSOLIDADO IPS'!CX73,IF(S1509="","",IF(S1509&gt;0,"N. D.")))</f>
        <v/>
      </c>
      <c r="M1509" s="292" t="str">
        <f>IF('CARGA CONSOLIDADO IPS'!CY73&lt;&gt;"",'CARGA CONSOLIDADO IPS'!CY73,IF(T1509="","",IF(T1509&gt;0,"N. D.")))</f>
        <v/>
      </c>
      <c r="N1509" s="292" t="str">
        <f>IF('CARGA CONSOLIDADO IPS'!CZ73&lt;&gt;"",'CARGA CONSOLIDADO IPS'!CZ73,IF(U1509="","",IF(U1509&gt;0,"N. D.")))</f>
        <v/>
      </c>
    </row>
    <row r="1510" spans="1:14" x14ac:dyDescent="0.25">
      <c r="A1510" s="288" t="str">
        <f t="shared" si="72"/>
        <v>SEDE</v>
      </c>
      <c r="B1510" s="288" t="str">
        <f t="shared" si="73"/>
        <v>SALUD BOLIVAR</v>
      </c>
      <c r="C1510" s="288" t="str">
        <f t="shared" si="74"/>
        <v/>
      </c>
      <c r="D1510" s="288">
        <v>74</v>
      </c>
      <c r="E1510" s="288" t="s">
        <v>300</v>
      </c>
      <c r="F1510" s="288" t="s">
        <v>253</v>
      </c>
      <c r="G1510" s="288" t="str">
        <f>IF('CARGA CONSOLIDADO IPS'!CS74&lt;&gt;"",'CARGA CONSOLIDADO IPS'!CS74,IF(N1510="","",IF(N1510&gt;0,"N. D.")))</f>
        <v/>
      </c>
      <c r="H1510" s="292" t="str">
        <f>IF('CARGA CONSOLIDADO IPS'!CT74&lt;&gt;"",'CARGA CONSOLIDADO IPS'!CT74,IF(O1510="","",IF(O1510&gt;0,"N. D.")))</f>
        <v/>
      </c>
      <c r="I1510" s="292" t="str">
        <f>IF('CARGA CONSOLIDADO IPS'!CU74&lt;&gt;"",'CARGA CONSOLIDADO IPS'!CU74,IF(P1510="","",IF(P1510&gt;0,"N. D.")))</f>
        <v/>
      </c>
      <c r="J1510" s="292" t="str">
        <f>IF('CARGA CONSOLIDADO IPS'!CV74&lt;&gt;"",'CARGA CONSOLIDADO IPS'!CV74,IF(Q1510="","",IF(Q1510&gt;0,"N. D.")))</f>
        <v/>
      </c>
      <c r="K1510" s="292" t="str">
        <f>IF('CARGA CONSOLIDADO IPS'!CW74&lt;&gt;"",'CARGA CONSOLIDADO IPS'!CW74,IF(R1510="","",IF(R1510&gt;0,"N. D.")))</f>
        <v/>
      </c>
      <c r="L1510" s="292" t="str">
        <f>IF('CARGA CONSOLIDADO IPS'!CX74&lt;&gt;"",'CARGA CONSOLIDADO IPS'!CX74,IF(S1510="","",IF(S1510&gt;0,"N. D.")))</f>
        <v/>
      </c>
      <c r="M1510" s="292" t="str">
        <f>IF('CARGA CONSOLIDADO IPS'!CY74&lt;&gt;"",'CARGA CONSOLIDADO IPS'!CY74,IF(T1510="","",IF(T1510&gt;0,"N. D.")))</f>
        <v/>
      </c>
      <c r="N1510" s="292" t="str">
        <f>IF('CARGA CONSOLIDADO IPS'!CZ74&lt;&gt;"",'CARGA CONSOLIDADO IPS'!CZ74,IF(U1510="","",IF(U1510&gt;0,"N. D.")))</f>
        <v/>
      </c>
    </row>
    <row r="1511" spans="1:14" x14ac:dyDescent="0.25">
      <c r="A1511" s="288" t="str">
        <f t="shared" si="72"/>
        <v>SEDE</v>
      </c>
      <c r="B1511" s="288" t="str">
        <f t="shared" si="73"/>
        <v>SALUD BOLIVAR</v>
      </c>
      <c r="C1511" s="288" t="str">
        <f t="shared" si="74"/>
        <v/>
      </c>
      <c r="D1511" s="288">
        <v>75</v>
      </c>
      <c r="E1511" s="288" t="s">
        <v>300</v>
      </c>
      <c r="F1511" s="288" t="s">
        <v>253</v>
      </c>
      <c r="G1511" s="288" t="str">
        <f>IF('CARGA CONSOLIDADO IPS'!CS75&lt;&gt;"",'CARGA CONSOLIDADO IPS'!CS75,IF(N1511="","",IF(N1511&gt;0,"N. D.")))</f>
        <v/>
      </c>
      <c r="H1511" s="292" t="str">
        <f>IF('CARGA CONSOLIDADO IPS'!CT75&lt;&gt;"",'CARGA CONSOLIDADO IPS'!CT75,IF(O1511="","",IF(O1511&gt;0,"N. D.")))</f>
        <v/>
      </c>
      <c r="I1511" s="292" t="str">
        <f>IF('CARGA CONSOLIDADO IPS'!CU75&lt;&gt;"",'CARGA CONSOLIDADO IPS'!CU75,IF(P1511="","",IF(P1511&gt;0,"N. D.")))</f>
        <v/>
      </c>
      <c r="J1511" s="292" t="str">
        <f>IF('CARGA CONSOLIDADO IPS'!CV75&lt;&gt;"",'CARGA CONSOLIDADO IPS'!CV75,IF(Q1511="","",IF(Q1511&gt;0,"N. D.")))</f>
        <v/>
      </c>
      <c r="K1511" s="292" t="str">
        <f>IF('CARGA CONSOLIDADO IPS'!CW75&lt;&gt;"",'CARGA CONSOLIDADO IPS'!CW75,IF(R1511="","",IF(R1511&gt;0,"N. D.")))</f>
        <v/>
      </c>
      <c r="L1511" s="292" t="str">
        <f>IF('CARGA CONSOLIDADO IPS'!CX75&lt;&gt;"",'CARGA CONSOLIDADO IPS'!CX75,IF(S1511="","",IF(S1511&gt;0,"N. D.")))</f>
        <v/>
      </c>
      <c r="M1511" s="292" t="str">
        <f>IF('CARGA CONSOLIDADO IPS'!CY75&lt;&gt;"",'CARGA CONSOLIDADO IPS'!CY75,IF(T1511="","",IF(T1511&gt;0,"N. D.")))</f>
        <v/>
      </c>
      <c r="N1511" s="292" t="str">
        <f>IF('CARGA CONSOLIDADO IPS'!CZ75&lt;&gt;"",'CARGA CONSOLIDADO IPS'!CZ75,IF(U1511="","",IF(U1511&gt;0,"N. D.")))</f>
        <v/>
      </c>
    </row>
    <row r="1512" spans="1:14" x14ac:dyDescent="0.25">
      <c r="A1512" s="288" t="str">
        <f t="shared" si="72"/>
        <v>SEDE</v>
      </c>
      <c r="B1512" s="288" t="str">
        <f t="shared" si="73"/>
        <v>SALUD BOLIVAR</v>
      </c>
      <c r="C1512" s="288" t="str">
        <f t="shared" si="74"/>
        <v/>
      </c>
      <c r="D1512" s="288">
        <v>76</v>
      </c>
      <c r="E1512" s="288" t="s">
        <v>300</v>
      </c>
      <c r="F1512" s="288" t="s">
        <v>253</v>
      </c>
      <c r="G1512" s="288" t="str">
        <f>IF('CARGA CONSOLIDADO IPS'!CS76&lt;&gt;"",'CARGA CONSOLIDADO IPS'!CS76,IF(N1512="","",IF(N1512&gt;0,"N. D.")))</f>
        <v/>
      </c>
      <c r="H1512" s="292" t="str">
        <f>IF('CARGA CONSOLIDADO IPS'!CT76&lt;&gt;"",'CARGA CONSOLIDADO IPS'!CT76,IF(O1512="","",IF(O1512&gt;0,"N. D.")))</f>
        <v/>
      </c>
      <c r="I1512" s="292" t="str">
        <f>IF('CARGA CONSOLIDADO IPS'!CU76&lt;&gt;"",'CARGA CONSOLIDADO IPS'!CU76,IF(P1512="","",IF(P1512&gt;0,"N. D.")))</f>
        <v/>
      </c>
      <c r="J1512" s="292" t="str">
        <f>IF('CARGA CONSOLIDADO IPS'!CV76&lt;&gt;"",'CARGA CONSOLIDADO IPS'!CV76,IF(Q1512="","",IF(Q1512&gt;0,"N. D.")))</f>
        <v/>
      </c>
      <c r="K1512" s="292" t="str">
        <f>IF('CARGA CONSOLIDADO IPS'!CW76&lt;&gt;"",'CARGA CONSOLIDADO IPS'!CW76,IF(R1512="","",IF(R1512&gt;0,"N. D.")))</f>
        <v/>
      </c>
      <c r="L1512" s="292" t="str">
        <f>IF('CARGA CONSOLIDADO IPS'!CX76&lt;&gt;"",'CARGA CONSOLIDADO IPS'!CX76,IF(S1512="","",IF(S1512&gt;0,"N. D.")))</f>
        <v/>
      </c>
      <c r="M1512" s="292" t="str">
        <f>IF('CARGA CONSOLIDADO IPS'!CY76&lt;&gt;"",'CARGA CONSOLIDADO IPS'!CY76,IF(T1512="","",IF(T1512&gt;0,"N. D.")))</f>
        <v/>
      </c>
      <c r="N1512" s="292" t="str">
        <f>IF('CARGA CONSOLIDADO IPS'!CZ76&lt;&gt;"",'CARGA CONSOLIDADO IPS'!CZ76,IF(U1512="","",IF(U1512&gt;0,"N. D.")))</f>
        <v/>
      </c>
    </row>
    <row r="1513" spans="1:14" x14ac:dyDescent="0.25">
      <c r="A1513" s="288" t="str">
        <f t="shared" si="72"/>
        <v>SEDE</v>
      </c>
      <c r="B1513" s="288" t="str">
        <f t="shared" si="73"/>
        <v>SALUD BOLIVAR</v>
      </c>
      <c r="C1513" s="288" t="str">
        <f t="shared" si="74"/>
        <v/>
      </c>
      <c r="D1513" s="288">
        <v>77</v>
      </c>
      <c r="E1513" s="288" t="s">
        <v>300</v>
      </c>
      <c r="F1513" s="288" t="s">
        <v>253</v>
      </c>
      <c r="G1513" s="288" t="str">
        <f>IF('CARGA CONSOLIDADO IPS'!CS77&lt;&gt;"",'CARGA CONSOLIDADO IPS'!CS77,IF(N1513="","",IF(N1513&gt;0,"N. D.")))</f>
        <v/>
      </c>
      <c r="H1513" s="292" t="str">
        <f>IF('CARGA CONSOLIDADO IPS'!CT77&lt;&gt;"",'CARGA CONSOLIDADO IPS'!CT77,IF(O1513="","",IF(O1513&gt;0,"N. D.")))</f>
        <v/>
      </c>
      <c r="I1513" s="292" t="str">
        <f>IF('CARGA CONSOLIDADO IPS'!CU77&lt;&gt;"",'CARGA CONSOLIDADO IPS'!CU77,IF(P1513="","",IF(P1513&gt;0,"N. D.")))</f>
        <v/>
      </c>
      <c r="J1513" s="292" t="str">
        <f>IF('CARGA CONSOLIDADO IPS'!CV77&lt;&gt;"",'CARGA CONSOLIDADO IPS'!CV77,IF(Q1513="","",IF(Q1513&gt;0,"N. D.")))</f>
        <v/>
      </c>
      <c r="K1513" s="292" t="str">
        <f>IF('CARGA CONSOLIDADO IPS'!CW77&lt;&gt;"",'CARGA CONSOLIDADO IPS'!CW77,IF(R1513="","",IF(R1513&gt;0,"N. D.")))</f>
        <v/>
      </c>
      <c r="L1513" s="292" t="str">
        <f>IF('CARGA CONSOLIDADO IPS'!CX77&lt;&gt;"",'CARGA CONSOLIDADO IPS'!CX77,IF(S1513="","",IF(S1513&gt;0,"N. D.")))</f>
        <v/>
      </c>
      <c r="M1513" s="292" t="str">
        <f>IF('CARGA CONSOLIDADO IPS'!CY77&lt;&gt;"",'CARGA CONSOLIDADO IPS'!CY77,IF(T1513="","",IF(T1513&gt;0,"N. D.")))</f>
        <v/>
      </c>
      <c r="N1513" s="292" t="str">
        <f>IF('CARGA CONSOLIDADO IPS'!CZ77&lt;&gt;"",'CARGA CONSOLIDADO IPS'!CZ77,IF(U1513="","",IF(U1513&gt;0,"N. D.")))</f>
        <v/>
      </c>
    </row>
    <row r="1514" spans="1:14" x14ac:dyDescent="0.25">
      <c r="A1514" s="288" t="str">
        <f t="shared" si="72"/>
        <v>SEDE</v>
      </c>
      <c r="B1514" s="288" t="str">
        <f t="shared" si="73"/>
        <v>SALUD BOLIVAR</v>
      </c>
      <c r="C1514" s="288" t="str">
        <f t="shared" si="74"/>
        <v/>
      </c>
      <c r="D1514" s="288">
        <v>78</v>
      </c>
      <c r="E1514" s="288" t="s">
        <v>300</v>
      </c>
      <c r="F1514" s="288" t="s">
        <v>253</v>
      </c>
      <c r="G1514" s="288" t="str">
        <f>IF('CARGA CONSOLIDADO IPS'!CS78&lt;&gt;"",'CARGA CONSOLIDADO IPS'!CS78,IF(N1514="","",IF(N1514&gt;0,"N. D.")))</f>
        <v/>
      </c>
      <c r="H1514" s="292" t="str">
        <f>IF('CARGA CONSOLIDADO IPS'!CT78&lt;&gt;"",'CARGA CONSOLIDADO IPS'!CT78,IF(O1514="","",IF(O1514&gt;0,"N. D.")))</f>
        <v/>
      </c>
      <c r="I1514" s="292" t="str">
        <f>IF('CARGA CONSOLIDADO IPS'!CU78&lt;&gt;"",'CARGA CONSOLIDADO IPS'!CU78,IF(P1514="","",IF(P1514&gt;0,"N. D.")))</f>
        <v/>
      </c>
      <c r="J1514" s="292" t="str">
        <f>IF('CARGA CONSOLIDADO IPS'!CV78&lt;&gt;"",'CARGA CONSOLIDADO IPS'!CV78,IF(Q1514="","",IF(Q1514&gt;0,"N. D.")))</f>
        <v/>
      </c>
      <c r="K1514" s="292" t="str">
        <f>IF('CARGA CONSOLIDADO IPS'!CW78&lt;&gt;"",'CARGA CONSOLIDADO IPS'!CW78,IF(R1514="","",IF(R1514&gt;0,"N. D.")))</f>
        <v/>
      </c>
      <c r="L1514" s="292" t="str">
        <f>IF('CARGA CONSOLIDADO IPS'!CX78&lt;&gt;"",'CARGA CONSOLIDADO IPS'!CX78,IF(S1514="","",IF(S1514&gt;0,"N. D.")))</f>
        <v/>
      </c>
      <c r="M1514" s="292" t="str">
        <f>IF('CARGA CONSOLIDADO IPS'!CY78&lt;&gt;"",'CARGA CONSOLIDADO IPS'!CY78,IF(T1514="","",IF(T1514&gt;0,"N. D.")))</f>
        <v/>
      </c>
      <c r="N1514" s="292" t="str">
        <f>IF('CARGA CONSOLIDADO IPS'!CZ78&lt;&gt;"",'CARGA CONSOLIDADO IPS'!CZ78,IF(U1514="","",IF(U1514&gt;0,"N. D.")))</f>
        <v/>
      </c>
    </row>
    <row r="1515" spans="1:14" x14ac:dyDescent="0.25">
      <c r="A1515" s="288" t="str">
        <f t="shared" si="72"/>
        <v>SEDE</v>
      </c>
      <c r="B1515" s="288" t="str">
        <f t="shared" si="73"/>
        <v>SALUD BOLIVAR</v>
      </c>
      <c r="C1515" s="288" t="str">
        <f t="shared" si="74"/>
        <v/>
      </c>
      <c r="D1515" s="288">
        <v>79</v>
      </c>
      <c r="E1515" s="288" t="s">
        <v>300</v>
      </c>
      <c r="F1515" s="288" t="s">
        <v>253</v>
      </c>
      <c r="G1515" s="288" t="str">
        <f>IF('CARGA CONSOLIDADO IPS'!CS79&lt;&gt;"",'CARGA CONSOLIDADO IPS'!CS79,IF(N1515="","",IF(N1515&gt;0,"N. D.")))</f>
        <v/>
      </c>
      <c r="H1515" s="292" t="str">
        <f>IF('CARGA CONSOLIDADO IPS'!CT79&lt;&gt;"",'CARGA CONSOLIDADO IPS'!CT79,IF(O1515="","",IF(O1515&gt;0,"N. D.")))</f>
        <v/>
      </c>
      <c r="I1515" s="292" t="str">
        <f>IF('CARGA CONSOLIDADO IPS'!CU79&lt;&gt;"",'CARGA CONSOLIDADO IPS'!CU79,IF(P1515="","",IF(P1515&gt;0,"N. D.")))</f>
        <v/>
      </c>
      <c r="J1515" s="292" t="str">
        <f>IF('CARGA CONSOLIDADO IPS'!CV79&lt;&gt;"",'CARGA CONSOLIDADO IPS'!CV79,IF(Q1515="","",IF(Q1515&gt;0,"N. D.")))</f>
        <v/>
      </c>
      <c r="K1515" s="292" t="str">
        <f>IF('CARGA CONSOLIDADO IPS'!CW79&lt;&gt;"",'CARGA CONSOLIDADO IPS'!CW79,IF(R1515="","",IF(R1515&gt;0,"N. D.")))</f>
        <v/>
      </c>
      <c r="L1515" s="292" t="str">
        <f>IF('CARGA CONSOLIDADO IPS'!CX79&lt;&gt;"",'CARGA CONSOLIDADO IPS'!CX79,IF(S1515="","",IF(S1515&gt;0,"N. D.")))</f>
        <v/>
      </c>
      <c r="M1515" s="292" t="str">
        <f>IF('CARGA CONSOLIDADO IPS'!CY79&lt;&gt;"",'CARGA CONSOLIDADO IPS'!CY79,IF(T1515="","",IF(T1515&gt;0,"N. D.")))</f>
        <v/>
      </c>
      <c r="N1515" s="292" t="str">
        <f>IF('CARGA CONSOLIDADO IPS'!CZ79&lt;&gt;"",'CARGA CONSOLIDADO IPS'!CZ79,IF(U1515="","",IF(U1515&gt;0,"N. D.")))</f>
        <v/>
      </c>
    </row>
    <row r="1516" spans="1:14" x14ac:dyDescent="0.25">
      <c r="A1516" s="288" t="str">
        <f t="shared" si="72"/>
        <v>SEDE</v>
      </c>
      <c r="B1516" s="288" t="str">
        <f t="shared" si="73"/>
        <v>SALUD BOLIVAR</v>
      </c>
      <c r="C1516" s="288" t="str">
        <f t="shared" si="74"/>
        <v/>
      </c>
      <c r="D1516" s="288">
        <v>80</v>
      </c>
      <c r="E1516" s="288" t="s">
        <v>300</v>
      </c>
      <c r="F1516" s="288" t="s">
        <v>253</v>
      </c>
      <c r="G1516" s="288" t="str">
        <f>IF('CARGA CONSOLIDADO IPS'!CS80&lt;&gt;"",'CARGA CONSOLIDADO IPS'!CS80,IF(N1516="","",IF(N1516&gt;0,"N. D.")))</f>
        <v/>
      </c>
      <c r="H1516" s="292" t="str">
        <f>IF('CARGA CONSOLIDADO IPS'!CT80&lt;&gt;"",'CARGA CONSOLIDADO IPS'!CT80,IF(O1516="","",IF(O1516&gt;0,"N. D.")))</f>
        <v/>
      </c>
      <c r="I1516" s="292" t="str">
        <f>IF('CARGA CONSOLIDADO IPS'!CU80&lt;&gt;"",'CARGA CONSOLIDADO IPS'!CU80,IF(P1516="","",IF(P1516&gt;0,"N. D.")))</f>
        <v/>
      </c>
      <c r="J1516" s="292" t="str">
        <f>IF('CARGA CONSOLIDADO IPS'!CV80&lt;&gt;"",'CARGA CONSOLIDADO IPS'!CV80,IF(Q1516="","",IF(Q1516&gt;0,"N. D.")))</f>
        <v/>
      </c>
      <c r="K1516" s="292" t="str">
        <f>IF('CARGA CONSOLIDADO IPS'!CW80&lt;&gt;"",'CARGA CONSOLIDADO IPS'!CW80,IF(R1516="","",IF(R1516&gt;0,"N. D.")))</f>
        <v/>
      </c>
      <c r="L1516" s="292" t="str">
        <f>IF('CARGA CONSOLIDADO IPS'!CX80&lt;&gt;"",'CARGA CONSOLIDADO IPS'!CX80,IF(S1516="","",IF(S1516&gt;0,"N. D.")))</f>
        <v/>
      </c>
      <c r="M1516" s="292" t="str">
        <f>IF('CARGA CONSOLIDADO IPS'!CY80&lt;&gt;"",'CARGA CONSOLIDADO IPS'!CY80,IF(T1516="","",IF(T1516&gt;0,"N. D.")))</f>
        <v/>
      </c>
      <c r="N1516" s="292" t="str">
        <f>IF('CARGA CONSOLIDADO IPS'!CZ80&lt;&gt;"",'CARGA CONSOLIDADO IPS'!CZ80,IF(U1516="","",IF(U1516&gt;0,"N. D.")))</f>
        <v/>
      </c>
    </row>
    <row r="1517" spans="1:14" x14ac:dyDescent="0.25">
      <c r="A1517" s="288" t="str">
        <f t="shared" si="72"/>
        <v>SEDE</v>
      </c>
      <c r="B1517" s="288" t="str">
        <f t="shared" si="73"/>
        <v>SALUD BOLIVAR</v>
      </c>
      <c r="C1517" s="288" t="str">
        <f t="shared" si="74"/>
        <v/>
      </c>
      <c r="D1517" s="288">
        <v>81</v>
      </c>
      <c r="E1517" s="288" t="s">
        <v>300</v>
      </c>
      <c r="F1517" s="288" t="s">
        <v>253</v>
      </c>
      <c r="G1517" s="288" t="str">
        <f>IF('CARGA CONSOLIDADO IPS'!CS81&lt;&gt;"",'CARGA CONSOLIDADO IPS'!CS81,IF(N1517="","",IF(N1517&gt;0,"N. D.")))</f>
        <v/>
      </c>
      <c r="H1517" s="292" t="str">
        <f>IF('CARGA CONSOLIDADO IPS'!CT81&lt;&gt;"",'CARGA CONSOLIDADO IPS'!CT81,IF(O1517="","",IF(O1517&gt;0,"N. D.")))</f>
        <v/>
      </c>
      <c r="I1517" s="292" t="str">
        <f>IF('CARGA CONSOLIDADO IPS'!CU81&lt;&gt;"",'CARGA CONSOLIDADO IPS'!CU81,IF(P1517="","",IF(P1517&gt;0,"N. D.")))</f>
        <v/>
      </c>
      <c r="J1517" s="292" t="str">
        <f>IF('CARGA CONSOLIDADO IPS'!CV81&lt;&gt;"",'CARGA CONSOLIDADO IPS'!CV81,IF(Q1517="","",IF(Q1517&gt;0,"N. D.")))</f>
        <v/>
      </c>
      <c r="K1517" s="292" t="str">
        <f>IF('CARGA CONSOLIDADO IPS'!CW81&lt;&gt;"",'CARGA CONSOLIDADO IPS'!CW81,IF(R1517="","",IF(R1517&gt;0,"N. D.")))</f>
        <v/>
      </c>
      <c r="L1517" s="292" t="str">
        <f>IF('CARGA CONSOLIDADO IPS'!CX81&lt;&gt;"",'CARGA CONSOLIDADO IPS'!CX81,IF(S1517="","",IF(S1517&gt;0,"N. D.")))</f>
        <v/>
      </c>
      <c r="M1517" s="292" t="str">
        <f>IF('CARGA CONSOLIDADO IPS'!CY81&lt;&gt;"",'CARGA CONSOLIDADO IPS'!CY81,IF(T1517="","",IF(T1517&gt;0,"N. D.")))</f>
        <v/>
      </c>
      <c r="N1517" s="292" t="str">
        <f>IF('CARGA CONSOLIDADO IPS'!CZ81&lt;&gt;"",'CARGA CONSOLIDADO IPS'!CZ81,IF(U1517="","",IF(U1517&gt;0,"N. D.")))</f>
        <v/>
      </c>
    </row>
    <row r="1518" spans="1:14" x14ac:dyDescent="0.25">
      <c r="A1518" s="288" t="str">
        <f t="shared" si="72"/>
        <v>SEDE</v>
      </c>
      <c r="B1518" s="288" t="str">
        <f t="shared" si="73"/>
        <v>SALUD BOLIVAR</v>
      </c>
      <c r="C1518" s="288" t="str">
        <f t="shared" si="74"/>
        <v/>
      </c>
      <c r="D1518" s="288">
        <v>82</v>
      </c>
      <c r="E1518" s="288" t="s">
        <v>300</v>
      </c>
      <c r="F1518" s="288" t="s">
        <v>253</v>
      </c>
      <c r="G1518" s="288" t="str">
        <f>IF('CARGA CONSOLIDADO IPS'!CS82&lt;&gt;"",'CARGA CONSOLIDADO IPS'!CS82,IF(N1518="","",IF(N1518&gt;0,"N. D.")))</f>
        <v/>
      </c>
      <c r="H1518" s="292" t="str">
        <f>IF('CARGA CONSOLIDADO IPS'!CT82&lt;&gt;"",'CARGA CONSOLIDADO IPS'!CT82,IF(O1518="","",IF(O1518&gt;0,"N. D.")))</f>
        <v/>
      </c>
      <c r="I1518" s="292" t="str">
        <f>IF('CARGA CONSOLIDADO IPS'!CU82&lt;&gt;"",'CARGA CONSOLIDADO IPS'!CU82,IF(P1518="","",IF(P1518&gt;0,"N. D.")))</f>
        <v/>
      </c>
      <c r="J1518" s="292" t="str">
        <f>IF('CARGA CONSOLIDADO IPS'!CV82&lt;&gt;"",'CARGA CONSOLIDADO IPS'!CV82,IF(Q1518="","",IF(Q1518&gt;0,"N. D.")))</f>
        <v/>
      </c>
      <c r="K1518" s="292" t="str">
        <f>IF('CARGA CONSOLIDADO IPS'!CW82&lt;&gt;"",'CARGA CONSOLIDADO IPS'!CW82,IF(R1518="","",IF(R1518&gt;0,"N. D.")))</f>
        <v/>
      </c>
      <c r="L1518" s="292" t="str">
        <f>IF('CARGA CONSOLIDADO IPS'!CX82&lt;&gt;"",'CARGA CONSOLIDADO IPS'!CX82,IF(S1518="","",IF(S1518&gt;0,"N. D.")))</f>
        <v/>
      </c>
      <c r="M1518" s="292" t="str">
        <f>IF('CARGA CONSOLIDADO IPS'!CY82&lt;&gt;"",'CARGA CONSOLIDADO IPS'!CY82,IF(T1518="","",IF(T1518&gt;0,"N. D.")))</f>
        <v/>
      </c>
      <c r="N1518" s="292" t="str">
        <f>IF('CARGA CONSOLIDADO IPS'!CZ82&lt;&gt;"",'CARGA CONSOLIDADO IPS'!CZ82,IF(U1518="","",IF(U1518&gt;0,"N. D.")))</f>
        <v/>
      </c>
    </row>
    <row r="1519" spans="1:14" x14ac:dyDescent="0.25">
      <c r="A1519" s="288" t="str">
        <f t="shared" si="72"/>
        <v>SEDE</v>
      </c>
      <c r="B1519" s="288" t="str">
        <f t="shared" si="73"/>
        <v>SALUD BOLIVAR</v>
      </c>
      <c r="C1519" s="288" t="str">
        <f t="shared" si="74"/>
        <v/>
      </c>
      <c r="D1519" s="288">
        <v>83</v>
      </c>
      <c r="E1519" s="288" t="s">
        <v>300</v>
      </c>
      <c r="F1519" s="288" t="s">
        <v>253</v>
      </c>
      <c r="G1519" s="288" t="str">
        <f>IF('CARGA CONSOLIDADO IPS'!CS83&lt;&gt;"",'CARGA CONSOLIDADO IPS'!CS83,IF(N1519="","",IF(N1519&gt;0,"N. D.")))</f>
        <v/>
      </c>
      <c r="H1519" s="292" t="str">
        <f>IF('CARGA CONSOLIDADO IPS'!CT83&lt;&gt;"",'CARGA CONSOLIDADO IPS'!CT83,IF(O1519="","",IF(O1519&gt;0,"N. D.")))</f>
        <v/>
      </c>
      <c r="I1519" s="292" t="str">
        <f>IF('CARGA CONSOLIDADO IPS'!CU83&lt;&gt;"",'CARGA CONSOLIDADO IPS'!CU83,IF(P1519="","",IF(P1519&gt;0,"N. D.")))</f>
        <v/>
      </c>
      <c r="J1519" s="292" t="str">
        <f>IF('CARGA CONSOLIDADO IPS'!CV83&lt;&gt;"",'CARGA CONSOLIDADO IPS'!CV83,IF(Q1519="","",IF(Q1519&gt;0,"N. D.")))</f>
        <v/>
      </c>
      <c r="K1519" s="292" t="str">
        <f>IF('CARGA CONSOLIDADO IPS'!CW83&lt;&gt;"",'CARGA CONSOLIDADO IPS'!CW83,IF(R1519="","",IF(R1519&gt;0,"N. D.")))</f>
        <v/>
      </c>
      <c r="L1519" s="292" t="str">
        <f>IF('CARGA CONSOLIDADO IPS'!CX83&lt;&gt;"",'CARGA CONSOLIDADO IPS'!CX83,IF(S1519="","",IF(S1519&gt;0,"N. D.")))</f>
        <v/>
      </c>
      <c r="M1519" s="292" t="str">
        <f>IF('CARGA CONSOLIDADO IPS'!CY83&lt;&gt;"",'CARGA CONSOLIDADO IPS'!CY83,IF(T1519="","",IF(T1519&gt;0,"N. D.")))</f>
        <v/>
      </c>
      <c r="N1519" s="292" t="str">
        <f>IF('CARGA CONSOLIDADO IPS'!CZ83&lt;&gt;"",'CARGA CONSOLIDADO IPS'!CZ83,IF(U1519="","",IF(U1519&gt;0,"N. D.")))</f>
        <v/>
      </c>
    </row>
    <row r="1520" spans="1:14" x14ac:dyDescent="0.25">
      <c r="A1520" s="288" t="str">
        <f t="shared" si="72"/>
        <v>SEDE</v>
      </c>
      <c r="B1520" s="288" t="str">
        <f t="shared" si="73"/>
        <v>SALUD BOLIVAR</v>
      </c>
      <c r="C1520" s="288" t="str">
        <f t="shared" si="74"/>
        <v/>
      </c>
      <c r="D1520" s="288">
        <v>84</v>
      </c>
      <c r="E1520" s="288" t="s">
        <v>300</v>
      </c>
      <c r="F1520" s="288" t="s">
        <v>253</v>
      </c>
      <c r="G1520" s="288" t="str">
        <f>IF('CARGA CONSOLIDADO IPS'!CS84&lt;&gt;"",'CARGA CONSOLIDADO IPS'!CS84,IF(N1520="","",IF(N1520&gt;0,"N. D.")))</f>
        <v/>
      </c>
      <c r="H1520" s="292" t="str">
        <f>IF('CARGA CONSOLIDADO IPS'!CT84&lt;&gt;"",'CARGA CONSOLIDADO IPS'!CT84,IF(O1520="","",IF(O1520&gt;0,"N. D.")))</f>
        <v/>
      </c>
      <c r="I1520" s="292" t="str">
        <f>IF('CARGA CONSOLIDADO IPS'!CU84&lt;&gt;"",'CARGA CONSOLIDADO IPS'!CU84,IF(P1520="","",IF(P1520&gt;0,"N. D.")))</f>
        <v/>
      </c>
      <c r="J1520" s="292" t="str">
        <f>IF('CARGA CONSOLIDADO IPS'!CV84&lt;&gt;"",'CARGA CONSOLIDADO IPS'!CV84,IF(Q1520="","",IF(Q1520&gt;0,"N. D.")))</f>
        <v/>
      </c>
      <c r="K1520" s="292" t="str">
        <f>IF('CARGA CONSOLIDADO IPS'!CW84&lt;&gt;"",'CARGA CONSOLIDADO IPS'!CW84,IF(R1520="","",IF(R1520&gt;0,"N. D.")))</f>
        <v/>
      </c>
      <c r="L1520" s="292" t="str">
        <f>IF('CARGA CONSOLIDADO IPS'!CX84&lt;&gt;"",'CARGA CONSOLIDADO IPS'!CX84,IF(S1520="","",IF(S1520&gt;0,"N. D.")))</f>
        <v/>
      </c>
      <c r="M1520" s="292" t="str">
        <f>IF('CARGA CONSOLIDADO IPS'!CY84&lt;&gt;"",'CARGA CONSOLIDADO IPS'!CY84,IF(T1520="","",IF(T1520&gt;0,"N. D.")))</f>
        <v/>
      </c>
      <c r="N1520" s="292" t="str">
        <f>IF('CARGA CONSOLIDADO IPS'!CZ84&lt;&gt;"",'CARGA CONSOLIDADO IPS'!CZ84,IF(U1520="","",IF(U1520&gt;0,"N. D.")))</f>
        <v/>
      </c>
    </row>
    <row r="1521" spans="1:14" x14ac:dyDescent="0.25">
      <c r="A1521" s="288" t="str">
        <f t="shared" si="72"/>
        <v>SEDE</v>
      </c>
      <c r="B1521" s="288" t="str">
        <f t="shared" si="73"/>
        <v>SALUD BOLIVAR</v>
      </c>
      <c r="C1521" s="288" t="str">
        <f t="shared" si="74"/>
        <v/>
      </c>
      <c r="D1521" s="288">
        <v>85</v>
      </c>
      <c r="E1521" s="288" t="s">
        <v>300</v>
      </c>
      <c r="F1521" s="288" t="s">
        <v>253</v>
      </c>
      <c r="G1521" s="288" t="str">
        <f>IF('CARGA CONSOLIDADO IPS'!CS85&lt;&gt;"",'CARGA CONSOLIDADO IPS'!CS85,IF(N1521="","",IF(N1521&gt;0,"N. D.")))</f>
        <v/>
      </c>
      <c r="H1521" s="292" t="str">
        <f>IF('CARGA CONSOLIDADO IPS'!CT85&lt;&gt;"",'CARGA CONSOLIDADO IPS'!CT85,IF(O1521="","",IF(O1521&gt;0,"N. D.")))</f>
        <v/>
      </c>
      <c r="I1521" s="292" t="str">
        <f>IF('CARGA CONSOLIDADO IPS'!CU85&lt;&gt;"",'CARGA CONSOLIDADO IPS'!CU85,IF(P1521="","",IF(P1521&gt;0,"N. D.")))</f>
        <v/>
      </c>
      <c r="J1521" s="292" t="str">
        <f>IF('CARGA CONSOLIDADO IPS'!CV85&lt;&gt;"",'CARGA CONSOLIDADO IPS'!CV85,IF(Q1521="","",IF(Q1521&gt;0,"N. D.")))</f>
        <v/>
      </c>
      <c r="K1521" s="292" t="str">
        <f>IF('CARGA CONSOLIDADO IPS'!CW85&lt;&gt;"",'CARGA CONSOLIDADO IPS'!CW85,IF(R1521="","",IF(R1521&gt;0,"N. D.")))</f>
        <v/>
      </c>
      <c r="L1521" s="292" t="str">
        <f>IF('CARGA CONSOLIDADO IPS'!CX85&lt;&gt;"",'CARGA CONSOLIDADO IPS'!CX85,IF(S1521="","",IF(S1521&gt;0,"N. D.")))</f>
        <v/>
      </c>
      <c r="M1521" s="292" t="str">
        <f>IF('CARGA CONSOLIDADO IPS'!CY85&lt;&gt;"",'CARGA CONSOLIDADO IPS'!CY85,IF(T1521="","",IF(T1521&gt;0,"N. D.")))</f>
        <v/>
      </c>
      <c r="N1521" s="292" t="str">
        <f>IF('CARGA CONSOLIDADO IPS'!CZ85&lt;&gt;"",'CARGA CONSOLIDADO IPS'!CZ85,IF(U1521="","",IF(U1521&gt;0,"N. D.")))</f>
        <v/>
      </c>
    </row>
    <row r="1522" spans="1:14" x14ac:dyDescent="0.25">
      <c r="A1522" s="288" t="str">
        <f t="shared" si="72"/>
        <v>SEDE</v>
      </c>
      <c r="B1522" s="288" t="str">
        <f t="shared" si="73"/>
        <v>SALUD BOLIVAR</v>
      </c>
      <c r="C1522" s="288" t="str">
        <f t="shared" si="74"/>
        <v/>
      </c>
      <c r="D1522" s="288">
        <v>86</v>
      </c>
      <c r="E1522" s="288" t="s">
        <v>300</v>
      </c>
      <c r="F1522" s="288" t="s">
        <v>253</v>
      </c>
      <c r="G1522" s="288" t="str">
        <f>IF('CARGA CONSOLIDADO IPS'!CS86&lt;&gt;"",'CARGA CONSOLIDADO IPS'!CS86,IF(N1522="","",IF(N1522&gt;0,"N. D.")))</f>
        <v/>
      </c>
      <c r="H1522" s="292" t="str">
        <f>IF('CARGA CONSOLIDADO IPS'!CT86&lt;&gt;"",'CARGA CONSOLIDADO IPS'!CT86,IF(O1522="","",IF(O1522&gt;0,"N. D.")))</f>
        <v/>
      </c>
      <c r="I1522" s="292" t="str">
        <f>IF('CARGA CONSOLIDADO IPS'!CU86&lt;&gt;"",'CARGA CONSOLIDADO IPS'!CU86,IF(P1522="","",IF(P1522&gt;0,"N. D.")))</f>
        <v/>
      </c>
      <c r="J1522" s="292" t="str">
        <f>IF('CARGA CONSOLIDADO IPS'!CV86&lt;&gt;"",'CARGA CONSOLIDADO IPS'!CV86,IF(Q1522="","",IF(Q1522&gt;0,"N. D.")))</f>
        <v/>
      </c>
      <c r="K1522" s="292" t="str">
        <f>IF('CARGA CONSOLIDADO IPS'!CW86&lt;&gt;"",'CARGA CONSOLIDADO IPS'!CW86,IF(R1522="","",IF(R1522&gt;0,"N. D.")))</f>
        <v/>
      </c>
      <c r="L1522" s="292" t="str">
        <f>IF('CARGA CONSOLIDADO IPS'!CX86&lt;&gt;"",'CARGA CONSOLIDADO IPS'!CX86,IF(S1522="","",IF(S1522&gt;0,"N. D.")))</f>
        <v/>
      </c>
      <c r="M1522" s="292" t="str">
        <f>IF('CARGA CONSOLIDADO IPS'!CY86&lt;&gt;"",'CARGA CONSOLIDADO IPS'!CY86,IF(T1522="","",IF(T1522&gt;0,"N. D.")))</f>
        <v/>
      </c>
      <c r="N1522" s="292" t="str">
        <f>IF('CARGA CONSOLIDADO IPS'!CZ86&lt;&gt;"",'CARGA CONSOLIDADO IPS'!CZ86,IF(U1522="","",IF(U1522&gt;0,"N. D.")))</f>
        <v/>
      </c>
    </row>
    <row r="1523" spans="1:14" x14ac:dyDescent="0.25">
      <c r="A1523" s="288" t="str">
        <f t="shared" si="72"/>
        <v>SEDE</v>
      </c>
      <c r="B1523" s="288" t="str">
        <f t="shared" si="73"/>
        <v>SALUD BOLIVAR</v>
      </c>
      <c r="C1523" s="288" t="str">
        <f t="shared" si="74"/>
        <v/>
      </c>
      <c r="D1523" s="288">
        <v>87</v>
      </c>
      <c r="E1523" s="288" t="s">
        <v>300</v>
      </c>
      <c r="F1523" s="288" t="s">
        <v>253</v>
      </c>
      <c r="G1523" s="288" t="str">
        <f>IF('CARGA CONSOLIDADO IPS'!CS87&lt;&gt;"",'CARGA CONSOLIDADO IPS'!CS87,IF(N1523="","",IF(N1523&gt;0,"N. D.")))</f>
        <v/>
      </c>
      <c r="H1523" s="292" t="str">
        <f>IF('CARGA CONSOLIDADO IPS'!CT87&lt;&gt;"",'CARGA CONSOLIDADO IPS'!CT87,IF(O1523="","",IF(O1523&gt;0,"N. D.")))</f>
        <v/>
      </c>
      <c r="I1523" s="292" t="str">
        <f>IF('CARGA CONSOLIDADO IPS'!CU87&lt;&gt;"",'CARGA CONSOLIDADO IPS'!CU87,IF(P1523="","",IF(P1523&gt;0,"N. D.")))</f>
        <v/>
      </c>
      <c r="J1523" s="292" t="str">
        <f>IF('CARGA CONSOLIDADO IPS'!CV87&lt;&gt;"",'CARGA CONSOLIDADO IPS'!CV87,IF(Q1523="","",IF(Q1523&gt;0,"N. D.")))</f>
        <v/>
      </c>
      <c r="K1523" s="292" t="str">
        <f>IF('CARGA CONSOLIDADO IPS'!CW87&lt;&gt;"",'CARGA CONSOLIDADO IPS'!CW87,IF(R1523="","",IF(R1523&gt;0,"N. D.")))</f>
        <v/>
      </c>
      <c r="L1523" s="292" t="str">
        <f>IF('CARGA CONSOLIDADO IPS'!CX87&lt;&gt;"",'CARGA CONSOLIDADO IPS'!CX87,IF(S1523="","",IF(S1523&gt;0,"N. D.")))</f>
        <v/>
      </c>
      <c r="M1523" s="292" t="str">
        <f>IF('CARGA CONSOLIDADO IPS'!CY87&lt;&gt;"",'CARGA CONSOLIDADO IPS'!CY87,IF(T1523="","",IF(T1523&gt;0,"N. D.")))</f>
        <v/>
      </c>
      <c r="N1523" s="292" t="str">
        <f>IF('CARGA CONSOLIDADO IPS'!CZ87&lt;&gt;"",'CARGA CONSOLIDADO IPS'!CZ87,IF(U1523="","",IF(U1523&gt;0,"N. D.")))</f>
        <v/>
      </c>
    </row>
    <row r="1524" spans="1:14" x14ac:dyDescent="0.25">
      <c r="A1524" s="288" t="str">
        <f t="shared" si="72"/>
        <v>SEDE</v>
      </c>
      <c r="B1524" s="288" t="str">
        <f t="shared" si="73"/>
        <v>SALUD BOLIVAR</v>
      </c>
      <c r="C1524" s="288" t="str">
        <f t="shared" si="74"/>
        <v/>
      </c>
      <c r="D1524" s="288">
        <v>88</v>
      </c>
      <c r="E1524" s="288" t="s">
        <v>300</v>
      </c>
      <c r="F1524" s="288" t="s">
        <v>253</v>
      </c>
      <c r="G1524" s="288" t="str">
        <f>IF('CARGA CONSOLIDADO IPS'!CS88&lt;&gt;"",'CARGA CONSOLIDADO IPS'!CS88,IF(N1524="","",IF(N1524&gt;0,"N. D.")))</f>
        <v/>
      </c>
      <c r="H1524" s="292" t="str">
        <f>IF('CARGA CONSOLIDADO IPS'!CT88&lt;&gt;"",'CARGA CONSOLIDADO IPS'!CT88,IF(O1524="","",IF(O1524&gt;0,"N. D.")))</f>
        <v/>
      </c>
      <c r="I1524" s="292" t="str">
        <f>IF('CARGA CONSOLIDADO IPS'!CU88&lt;&gt;"",'CARGA CONSOLIDADO IPS'!CU88,IF(P1524="","",IF(P1524&gt;0,"N. D.")))</f>
        <v/>
      </c>
      <c r="J1524" s="292" t="str">
        <f>IF('CARGA CONSOLIDADO IPS'!CV88&lt;&gt;"",'CARGA CONSOLIDADO IPS'!CV88,IF(Q1524="","",IF(Q1524&gt;0,"N. D.")))</f>
        <v/>
      </c>
      <c r="K1524" s="292" t="str">
        <f>IF('CARGA CONSOLIDADO IPS'!CW88&lt;&gt;"",'CARGA CONSOLIDADO IPS'!CW88,IF(R1524="","",IF(R1524&gt;0,"N. D.")))</f>
        <v/>
      </c>
      <c r="L1524" s="292" t="str">
        <f>IF('CARGA CONSOLIDADO IPS'!CX88&lt;&gt;"",'CARGA CONSOLIDADO IPS'!CX88,IF(S1524="","",IF(S1524&gt;0,"N. D.")))</f>
        <v/>
      </c>
      <c r="M1524" s="292" t="str">
        <f>IF('CARGA CONSOLIDADO IPS'!CY88&lt;&gt;"",'CARGA CONSOLIDADO IPS'!CY88,IF(T1524="","",IF(T1524&gt;0,"N. D.")))</f>
        <v/>
      </c>
      <c r="N1524" s="292" t="str">
        <f>IF('CARGA CONSOLIDADO IPS'!CZ88&lt;&gt;"",'CARGA CONSOLIDADO IPS'!CZ88,IF(U1524="","",IF(U1524&gt;0,"N. D.")))</f>
        <v/>
      </c>
    </row>
    <row r="1525" spans="1:14" x14ac:dyDescent="0.25">
      <c r="A1525" s="288" t="str">
        <f t="shared" si="72"/>
        <v>SEDE</v>
      </c>
      <c r="B1525" s="288" t="str">
        <f t="shared" si="73"/>
        <v>SALUD BOLIVAR</v>
      </c>
      <c r="C1525" s="288" t="str">
        <f t="shared" si="74"/>
        <v/>
      </c>
      <c r="D1525" s="288">
        <v>89</v>
      </c>
      <c r="E1525" s="288" t="s">
        <v>300</v>
      </c>
      <c r="F1525" s="288" t="s">
        <v>253</v>
      </c>
      <c r="G1525" s="288" t="str">
        <f>IF('CARGA CONSOLIDADO IPS'!CS89&lt;&gt;"",'CARGA CONSOLIDADO IPS'!CS89,IF(N1525="","",IF(N1525&gt;0,"N. D.")))</f>
        <v/>
      </c>
      <c r="H1525" s="292" t="str">
        <f>IF('CARGA CONSOLIDADO IPS'!CT89&lt;&gt;"",'CARGA CONSOLIDADO IPS'!CT89,IF(O1525="","",IF(O1525&gt;0,"N. D.")))</f>
        <v/>
      </c>
      <c r="I1525" s="292" t="str">
        <f>IF('CARGA CONSOLIDADO IPS'!CU89&lt;&gt;"",'CARGA CONSOLIDADO IPS'!CU89,IF(P1525="","",IF(P1525&gt;0,"N. D.")))</f>
        <v/>
      </c>
      <c r="J1525" s="292" t="str">
        <f>IF('CARGA CONSOLIDADO IPS'!CV89&lt;&gt;"",'CARGA CONSOLIDADO IPS'!CV89,IF(Q1525="","",IF(Q1525&gt;0,"N. D.")))</f>
        <v/>
      </c>
      <c r="K1525" s="292" t="str">
        <f>IF('CARGA CONSOLIDADO IPS'!CW89&lt;&gt;"",'CARGA CONSOLIDADO IPS'!CW89,IF(R1525="","",IF(R1525&gt;0,"N. D.")))</f>
        <v/>
      </c>
      <c r="L1525" s="292" t="str">
        <f>IF('CARGA CONSOLIDADO IPS'!CX89&lt;&gt;"",'CARGA CONSOLIDADO IPS'!CX89,IF(S1525="","",IF(S1525&gt;0,"N. D.")))</f>
        <v/>
      </c>
      <c r="M1525" s="292" t="str">
        <f>IF('CARGA CONSOLIDADO IPS'!CY89&lt;&gt;"",'CARGA CONSOLIDADO IPS'!CY89,IF(T1525="","",IF(T1525&gt;0,"N. D.")))</f>
        <v/>
      </c>
      <c r="N1525" s="292" t="str">
        <f>IF('CARGA CONSOLIDADO IPS'!CZ89&lt;&gt;"",'CARGA CONSOLIDADO IPS'!CZ89,IF(U1525="","",IF(U1525&gt;0,"N. D.")))</f>
        <v/>
      </c>
    </row>
    <row r="1526" spans="1:14" x14ac:dyDescent="0.25">
      <c r="A1526" s="288" t="str">
        <f t="shared" si="72"/>
        <v>SEDE</v>
      </c>
      <c r="B1526" s="288" t="str">
        <f t="shared" si="73"/>
        <v>SALUD BOLIVAR</v>
      </c>
      <c r="C1526" s="288" t="str">
        <f t="shared" si="74"/>
        <v/>
      </c>
      <c r="D1526" s="288">
        <v>90</v>
      </c>
      <c r="E1526" s="288" t="s">
        <v>300</v>
      </c>
      <c r="F1526" s="288" t="s">
        <v>253</v>
      </c>
      <c r="G1526" s="288" t="str">
        <f>IF('CARGA CONSOLIDADO IPS'!CS90&lt;&gt;"",'CARGA CONSOLIDADO IPS'!CS90,IF(N1526="","",IF(N1526&gt;0,"N. D.")))</f>
        <v/>
      </c>
      <c r="H1526" s="292" t="str">
        <f>IF('CARGA CONSOLIDADO IPS'!CT90&lt;&gt;"",'CARGA CONSOLIDADO IPS'!CT90,IF(O1526="","",IF(O1526&gt;0,"N. D.")))</f>
        <v/>
      </c>
      <c r="I1526" s="292" t="str">
        <f>IF('CARGA CONSOLIDADO IPS'!CU90&lt;&gt;"",'CARGA CONSOLIDADO IPS'!CU90,IF(P1526="","",IF(P1526&gt;0,"N. D.")))</f>
        <v/>
      </c>
      <c r="J1526" s="292" t="str">
        <f>IF('CARGA CONSOLIDADO IPS'!CV90&lt;&gt;"",'CARGA CONSOLIDADO IPS'!CV90,IF(Q1526="","",IF(Q1526&gt;0,"N. D.")))</f>
        <v/>
      </c>
      <c r="K1526" s="292" t="str">
        <f>IF('CARGA CONSOLIDADO IPS'!CW90&lt;&gt;"",'CARGA CONSOLIDADO IPS'!CW90,IF(R1526="","",IF(R1526&gt;0,"N. D.")))</f>
        <v/>
      </c>
      <c r="L1526" s="292" t="str">
        <f>IF('CARGA CONSOLIDADO IPS'!CX90&lt;&gt;"",'CARGA CONSOLIDADO IPS'!CX90,IF(S1526="","",IF(S1526&gt;0,"N. D.")))</f>
        <v/>
      </c>
      <c r="M1526" s="292" t="str">
        <f>IF('CARGA CONSOLIDADO IPS'!CY90&lt;&gt;"",'CARGA CONSOLIDADO IPS'!CY90,IF(T1526="","",IF(T1526&gt;0,"N. D.")))</f>
        <v/>
      </c>
      <c r="N1526" s="292" t="str">
        <f>IF('CARGA CONSOLIDADO IPS'!CZ90&lt;&gt;"",'CARGA CONSOLIDADO IPS'!CZ90,IF(U1526="","",IF(U1526&gt;0,"N. D.")))</f>
        <v/>
      </c>
    </row>
    <row r="1527" spans="1:14" x14ac:dyDescent="0.25">
      <c r="A1527" s="288" t="str">
        <f t="shared" si="72"/>
        <v>SEDE</v>
      </c>
      <c r="B1527" s="288" t="str">
        <f t="shared" si="73"/>
        <v>SALUD BOLIVAR</v>
      </c>
      <c r="C1527" s="288" t="str">
        <f t="shared" si="74"/>
        <v/>
      </c>
      <c r="D1527" s="288">
        <v>91</v>
      </c>
      <c r="E1527" s="288" t="s">
        <v>300</v>
      </c>
      <c r="F1527" s="288" t="s">
        <v>253</v>
      </c>
      <c r="G1527" s="288" t="str">
        <f>IF('CARGA CONSOLIDADO IPS'!CS91&lt;&gt;"",'CARGA CONSOLIDADO IPS'!CS91,IF(N1527="","",IF(N1527&gt;0,"N. D.")))</f>
        <v/>
      </c>
      <c r="H1527" s="292" t="str">
        <f>IF('CARGA CONSOLIDADO IPS'!CT91&lt;&gt;"",'CARGA CONSOLIDADO IPS'!CT91,IF(O1527="","",IF(O1527&gt;0,"N. D.")))</f>
        <v/>
      </c>
      <c r="I1527" s="292" t="str">
        <f>IF('CARGA CONSOLIDADO IPS'!CU91&lt;&gt;"",'CARGA CONSOLIDADO IPS'!CU91,IF(P1527="","",IF(P1527&gt;0,"N. D.")))</f>
        <v/>
      </c>
      <c r="J1527" s="292" t="str">
        <f>IF('CARGA CONSOLIDADO IPS'!CV91&lt;&gt;"",'CARGA CONSOLIDADO IPS'!CV91,IF(Q1527="","",IF(Q1527&gt;0,"N. D.")))</f>
        <v/>
      </c>
      <c r="K1527" s="292" t="str">
        <f>IF('CARGA CONSOLIDADO IPS'!CW91&lt;&gt;"",'CARGA CONSOLIDADO IPS'!CW91,IF(R1527="","",IF(R1527&gt;0,"N. D.")))</f>
        <v/>
      </c>
      <c r="L1527" s="292" t="str">
        <f>IF('CARGA CONSOLIDADO IPS'!CX91&lt;&gt;"",'CARGA CONSOLIDADO IPS'!CX91,IF(S1527="","",IF(S1527&gt;0,"N. D.")))</f>
        <v/>
      </c>
      <c r="M1527" s="292" t="str">
        <f>IF('CARGA CONSOLIDADO IPS'!CY91&lt;&gt;"",'CARGA CONSOLIDADO IPS'!CY91,IF(T1527="","",IF(T1527&gt;0,"N. D.")))</f>
        <v/>
      </c>
      <c r="N1527" s="292" t="str">
        <f>IF('CARGA CONSOLIDADO IPS'!CZ91&lt;&gt;"",'CARGA CONSOLIDADO IPS'!CZ91,IF(U1527="","",IF(U1527&gt;0,"N. D.")))</f>
        <v/>
      </c>
    </row>
    <row r="1528" spans="1:14" x14ac:dyDescent="0.25">
      <c r="A1528" s="288" t="str">
        <f t="shared" si="72"/>
        <v>SEDE</v>
      </c>
      <c r="B1528" s="288" t="str">
        <f t="shared" si="73"/>
        <v>SALUD BOLIVAR</v>
      </c>
      <c r="C1528" s="288" t="str">
        <f t="shared" si="74"/>
        <v/>
      </c>
      <c r="D1528" s="288">
        <v>92</v>
      </c>
      <c r="E1528" s="288" t="s">
        <v>300</v>
      </c>
      <c r="F1528" s="288" t="s">
        <v>253</v>
      </c>
      <c r="G1528" s="288" t="str">
        <f>IF('CARGA CONSOLIDADO IPS'!CS92&lt;&gt;"",'CARGA CONSOLIDADO IPS'!CS92,IF(N1528="","",IF(N1528&gt;0,"N. D.")))</f>
        <v/>
      </c>
      <c r="H1528" s="292" t="str">
        <f>IF('CARGA CONSOLIDADO IPS'!CT92&lt;&gt;"",'CARGA CONSOLIDADO IPS'!CT92,IF(O1528="","",IF(O1528&gt;0,"N. D.")))</f>
        <v/>
      </c>
      <c r="I1528" s="292" t="str">
        <f>IF('CARGA CONSOLIDADO IPS'!CU92&lt;&gt;"",'CARGA CONSOLIDADO IPS'!CU92,IF(P1528="","",IF(P1528&gt;0,"N. D.")))</f>
        <v/>
      </c>
      <c r="J1528" s="292" t="str">
        <f>IF('CARGA CONSOLIDADO IPS'!CV92&lt;&gt;"",'CARGA CONSOLIDADO IPS'!CV92,IF(Q1528="","",IF(Q1528&gt;0,"N. D.")))</f>
        <v/>
      </c>
      <c r="K1528" s="292" t="str">
        <f>IF('CARGA CONSOLIDADO IPS'!CW92&lt;&gt;"",'CARGA CONSOLIDADO IPS'!CW92,IF(R1528="","",IF(R1528&gt;0,"N. D.")))</f>
        <v/>
      </c>
      <c r="L1528" s="292" t="str">
        <f>IF('CARGA CONSOLIDADO IPS'!CX92&lt;&gt;"",'CARGA CONSOLIDADO IPS'!CX92,IF(S1528="","",IF(S1528&gt;0,"N. D.")))</f>
        <v/>
      </c>
      <c r="M1528" s="292" t="str">
        <f>IF('CARGA CONSOLIDADO IPS'!CY92&lt;&gt;"",'CARGA CONSOLIDADO IPS'!CY92,IF(T1528="","",IF(T1528&gt;0,"N. D.")))</f>
        <v/>
      </c>
      <c r="N1528" s="292" t="str">
        <f>IF('CARGA CONSOLIDADO IPS'!CZ92&lt;&gt;"",'CARGA CONSOLIDADO IPS'!CZ92,IF(U1528="","",IF(U1528&gt;0,"N. D.")))</f>
        <v/>
      </c>
    </row>
    <row r="1529" spans="1:14" x14ac:dyDescent="0.25">
      <c r="A1529" s="288" t="str">
        <f t="shared" si="72"/>
        <v>SEDE</v>
      </c>
      <c r="B1529" s="288" t="str">
        <f t="shared" si="73"/>
        <v>SALUD BOLIVAR</v>
      </c>
      <c r="C1529" s="288" t="str">
        <f t="shared" si="74"/>
        <v/>
      </c>
      <c r="D1529" s="288">
        <v>93</v>
      </c>
      <c r="E1529" s="288" t="s">
        <v>300</v>
      </c>
      <c r="F1529" s="288" t="s">
        <v>253</v>
      </c>
      <c r="G1529" s="288" t="str">
        <f>IF('CARGA CONSOLIDADO IPS'!CS93&lt;&gt;"",'CARGA CONSOLIDADO IPS'!CS93,IF(N1529="","",IF(N1529&gt;0,"N. D.")))</f>
        <v/>
      </c>
      <c r="H1529" s="292" t="str">
        <f>IF('CARGA CONSOLIDADO IPS'!CT93&lt;&gt;"",'CARGA CONSOLIDADO IPS'!CT93,IF(O1529="","",IF(O1529&gt;0,"N. D.")))</f>
        <v/>
      </c>
      <c r="I1529" s="292" t="str">
        <f>IF('CARGA CONSOLIDADO IPS'!CU93&lt;&gt;"",'CARGA CONSOLIDADO IPS'!CU93,IF(P1529="","",IF(P1529&gt;0,"N. D.")))</f>
        <v/>
      </c>
      <c r="J1529" s="292" t="str">
        <f>IF('CARGA CONSOLIDADO IPS'!CV93&lt;&gt;"",'CARGA CONSOLIDADO IPS'!CV93,IF(Q1529="","",IF(Q1529&gt;0,"N. D.")))</f>
        <v/>
      </c>
      <c r="K1529" s="292" t="str">
        <f>IF('CARGA CONSOLIDADO IPS'!CW93&lt;&gt;"",'CARGA CONSOLIDADO IPS'!CW93,IF(R1529="","",IF(R1529&gt;0,"N. D.")))</f>
        <v/>
      </c>
      <c r="L1529" s="292" t="str">
        <f>IF('CARGA CONSOLIDADO IPS'!CX93&lt;&gt;"",'CARGA CONSOLIDADO IPS'!CX93,IF(S1529="","",IF(S1529&gt;0,"N. D.")))</f>
        <v/>
      </c>
      <c r="M1529" s="292" t="str">
        <f>IF('CARGA CONSOLIDADO IPS'!CY93&lt;&gt;"",'CARGA CONSOLIDADO IPS'!CY93,IF(T1529="","",IF(T1529&gt;0,"N. D.")))</f>
        <v/>
      </c>
      <c r="N1529" s="292" t="str">
        <f>IF('CARGA CONSOLIDADO IPS'!CZ93&lt;&gt;"",'CARGA CONSOLIDADO IPS'!CZ93,IF(U1529="","",IF(U1529&gt;0,"N. D.")))</f>
        <v/>
      </c>
    </row>
    <row r="1530" spans="1:14" x14ac:dyDescent="0.25">
      <c r="A1530" s="288" t="str">
        <f t="shared" si="72"/>
        <v>SEDE</v>
      </c>
      <c r="B1530" s="288" t="str">
        <f t="shared" si="73"/>
        <v>SALUD BOLIVAR</v>
      </c>
      <c r="C1530" s="288" t="str">
        <f t="shared" si="74"/>
        <v/>
      </c>
      <c r="D1530" s="288">
        <v>94</v>
      </c>
      <c r="E1530" s="288" t="s">
        <v>300</v>
      </c>
      <c r="F1530" s="288" t="s">
        <v>253</v>
      </c>
      <c r="G1530" s="288" t="str">
        <f>IF('CARGA CONSOLIDADO IPS'!CS94&lt;&gt;"",'CARGA CONSOLIDADO IPS'!CS94,IF(N1530="","",IF(N1530&gt;0,"N. D.")))</f>
        <v/>
      </c>
      <c r="H1530" s="292" t="str">
        <f>IF('CARGA CONSOLIDADO IPS'!CT94&lt;&gt;"",'CARGA CONSOLIDADO IPS'!CT94,IF(O1530="","",IF(O1530&gt;0,"N. D.")))</f>
        <v/>
      </c>
      <c r="I1530" s="292" t="str">
        <f>IF('CARGA CONSOLIDADO IPS'!CU94&lt;&gt;"",'CARGA CONSOLIDADO IPS'!CU94,IF(P1530="","",IF(P1530&gt;0,"N. D.")))</f>
        <v/>
      </c>
      <c r="J1530" s="292" t="str">
        <f>IF('CARGA CONSOLIDADO IPS'!CV94&lt;&gt;"",'CARGA CONSOLIDADO IPS'!CV94,IF(Q1530="","",IF(Q1530&gt;0,"N. D.")))</f>
        <v/>
      </c>
      <c r="K1530" s="292" t="str">
        <f>IF('CARGA CONSOLIDADO IPS'!CW94&lt;&gt;"",'CARGA CONSOLIDADO IPS'!CW94,IF(R1530="","",IF(R1530&gt;0,"N. D.")))</f>
        <v/>
      </c>
      <c r="L1530" s="292" t="str">
        <f>IF('CARGA CONSOLIDADO IPS'!CX94&lt;&gt;"",'CARGA CONSOLIDADO IPS'!CX94,IF(S1530="","",IF(S1530&gt;0,"N. D.")))</f>
        <v/>
      </c>
      <c r="M1530" s="292" t="str">
        <f>IF('CARGA CONSOLIDADO IPS'!CY94&lt;&gt;"",'CARGA CONSOLIDADO IPS'!CY94,IF(T1530="","",IF(T1530&gt;0,"N. D.")))</f>
        <v/>
      </c>
      <c r="N1530" s="292" t="str">
        <f>IF('CARGA CONSOLIDADO IPS'!CZ94&lt;&gt;"",'CARGA CONSOLIDADO IPS'!CZ94,IF(U1530="","",IF(U1530&gt;0,"N. D.")))</f>
        <v/>
      </c>
    </row>
    <row r="1531" spans="1:14" x14ac:dyDescent="0.25">
      <c r="A1531" s="288" t="str">
        <f t="shared" si="72"/>
        <v>SEDE</v>
      </c>
      <c r="B1531" s="288" t="str">
        <f t="shared" si="73"/>
        <v>SALUD BOLIVAR</v>
      </c>
      <c r="C1531" s="288" t="str">
        <f t="shared" si="74"/>
        <v/>
      </c>
      <c r="D1531" s="288">
        <v>95</v>
      </c>
      <c r="E1531" s="288" t="s">
        <v>300</v>
      </c>
      <c r="F1531" s="288" t="s">
        <v>253</v>
      </c>
      <c r="G1531" s="288" t="str">
        <f>IF('CARGA CONSOLIDADO IPS'!CS95&lt;&gt;"",'CARGA CONSOLIDADO IPS'!CS95,IF(N1531="","",IF(N1531&gt;0,"N. D.")))</f>
        <v/>
      </c>
      <c r="H1531" s="292" t="str">
        <f>IF('CARGA CONSOLIDADO IPS'!CT95&lt;&gt;"",'CARGA CONSOLIDADO IPS'!CT95,IF(O1531="","",IF(O1531&gt;0,"N. D.")))</f>
        <v/>
      </c>
      <c r="I1531" s="292" t="str">
        <f>IF('CARGA CONSOLIDADO IPS'!CU95&lt;&gt;"",'CARGA CONSOLIDADO IPS'!CU95,IF(P1531="","",IF(P1531&gt;0,"N. D.")))</f>
        <v/>
      </c>
      <c r="J1531" s="292" t="str">
        <f>IF('CARGA CONSOLIDADO IPS'!CV95&lt;&gt;"",'CARGA CONSOLIDADO IPS'!CV95,IF(Q1531="","",IF(Q1531&gt;0,"N. D.")))</f>
        <v/>
      </c>
      <c r="K1531" s="292" t="str">
        <f>IF('CARGA CONSOLIDADO IPS'!CW95&lt;&gt;"",'CARGA CONSOLIDADO IPS'!CW95,IF(R1531="","",IF(R1531&gt;0,"N. D.")))</f>
        <v/>
      </c>
      <c r="L1531" s="292" t="str">
        <f>IF('CARGA CONSOLIDADO IPS'!CX95&lt;&gt;"",'CARGA CONSOLIDADO IPS'!CX95,IF(S1531="","",IF(S1531&gt;0,"N. D.")))</f>
        <v/>
      </c>
      <c r="M1531" s="292" t="str">
        <f>IF('CARGA CONSOLIDADO IPS'!CY95&lt;&gt;"",'CARGA CONSOLIDADO IPS'!CY95,IF(T1531="","",IF(T1531&gt;0,"N. D.")))</f>
        <v/>
      </c>
      <c r="N1531" s="292" t="str">
        <f>IF('CARGA CONSOLIDADO IPS'!CZ95&lt;&gt;"",'CARGA CONSOLIDADO IPS'!CZ95,IF(U1531="","",IF(U1531&gt;0,"N. D.")))</f>
        <v/>
      </c>
    </row>
    <row r="1532" spans="1:14" x14ac:dyDescent="0.25">
      <c r="A1532" s="288" t="str">
        <f t="shared" si="72"/>
        <v>SEDE</v>
      </c>
      <c r="B1532" s="288" t="str">
        <f t="shared" si="73"/>
        <v>SALUD BOLIVAR</v>
      </c>
      <c r="C1532" s="288" t="str">
        <f t="shared" si="74"/>
        <v/>
      </c>
      <c r="D1532" s="288">
        <v>96</v>
      </c>
      <c r="E1532" s="288" t="s">
        <v>300</v>
      </c>
      <c r="F1532" s="288" t="s">
        <v>253</v>
      </c>
      <c r="G1532" s="288" t="str">
        <f>IF('CARGA CONSOLIDADO IPS'!CS96&lt;&gt;"",'CARGA CONSOLIDADO IPS'!CS96,IF(N1532="","",IF(N1532&gt;0,"N. D.")))</f>
        <v/>
      </c>
      <c r="H1532" s="292" t="str">
        <f>IF('CARGA CONSOLIDADO IPS'!CT96&lt;&gt;"",'CARGA CONSOLIDADO IPS'!CT96,IF(O1532="","",IF(O1532&gt;0,"N. D.")))</f>
        <v/>
      </c>
      <c r="I1532" s="292" t="str">
        <f>IF('CARGA CONSOLIDADO IPS'!CU96&lt;&gt;"",'CARGA CONSOLIDADO IPS'!CU96,IF(P1532="","",IF(P1532&gt;0,"N. D.")))</f>
        <v/>
      </c>
      <c r="J1532" s="292" t="str">
        <f>IF('CARGA CONSOLIDADO IPS'!CV96&lt;&gt;"",'CARGA CONSOLIDADO IPS'!CV96,IF(Q1532="","",IF(Q1532&gt;0,"N. D.")))</f>
        <v/>
      </c>
      <c r="K1532" s="292" t="str">
        <f>IF('CARGA CONSOLIDADO IPS'!CW96&lt;&gt;"",'CARGA CONSOLIDADO IPS'!CW96,IF(R1532="","",IF(R1532&gt;0,"N. D.")))</f>
        <v/>
      </c>
      <c r="L1532" s="292" t="str">
        <f>IF('CARGA CONSOLIDADO IPS'!CX96&lt;&gt;"",'CARGA CONSOLIDADO IPS'!CX96,IF(S1532="","",IF(S1532&gt;0,"N. D.")))</f>
        <v/>
      </c>
      <c r="M1532" s="292" t="str">
        <f>IF('CARGA CONSOLIDADO IPS'!CY96&lt;&gt;"",'CARGA CONSOLIDADO IPS'!CY96,IF(T1532="","",IF(T1532&gt;0,"N. D.")))</f>
        <v/>
      </c>
      <c r="N1532" s="292" t="str">
        <f>IF('CARGA CONSOLIDADO IPS'!CZ96&lt;&gt;"",'CARGA CONSOLIDADO IPS'!CZ96,IF(U1532="","",IF(U1532&gt;0,"N. D.")))</f>
        <v/>
      </c>
    </row>
    <row r="1533" spans="1:14" x14ac:dyDescent="0.25">
      <c r="A1533" s="288" t="str">
        <f t="shared" si="72"/>
        <v>SEDE</v>
      </c>
      <c r="B1533" s="288" t="str">
        <f t="shared" si="73"/>
        <v>SALUD BOLIVAR</v>
      </c>
      <c r="C1533" s="288" t="str">
        <f t="shared" si="74"/>
        <v/>
      </c>
      <c r="D1533" s="288">
        <v>97</v>
      </c>
      <c r="E1533" s="288" t="s">
        <v>300</v>
      </c>
      <c r="F1533" s="288" t="s">
        <v>253</v>
      </c>
      <c r="G1533" s="288" t="str">
        <f>IF('CARGA CONSOLIDADO IPS'!CS97&lt;&gt;"",'CARGA CONSOLIDADO IPS'!CS97,IF(N1533="","",IF(N1533&gt;0,"N. D.")))</f>
        <v/>
      </c>
      <c r="H1533" s="292" t="str">
        <f>IF('CARGA CONSOLIDADO IPS'!CT97&lt;&gt;"",'CARGA CONSOLIDADO IPS'!CT97,IF(O1533="","",IF(O1533&gt;0,"N. D.")))</f>
        <v/>
      </c>
      <c r="I1533" s="292" t="str">
        <f>IF('CARGA CONSOLIDADO IPS'!CU97&lt;&gt;"",'CARGA CONSOLIDADO IPS'!CU97,IF(P1533="","",IF(P1533&gt;0,"N. D.")))</f>
        <v/>
      </c>
      <c r="J1533" s="292" t="str">
        <f>IF('CARGA CONSOLIDADO IPS'!CV97&lt;&gt;"",'CARGA CONSOLIDADO IPS'!CV97,IF(Q1533="","",IF(Q1533&gt;0,"N. D.")))</f>
        <v/>
      </c>
      <c r="K1533" s="292" t="str">
        <f>IF('CARGA CONSOLIDADO IPS'!CW97&lt;&gt;"",'CARGA CONSOLIDADO IPS'!CW97,IF(R1533="","",IF(R1533&gt;0,"N. D.")))</f>
        <v/>
      </c>
      <c r="L1533" s="292" t="str">
        <f>IF('CARGA CONSOLIDADO IPS'!CX97&lt;&gt;"",'CARGA CONSOLIDADO IPS'!CX97,IF(S1533="","",IF(S1533&gt;0,"N. D.")))</f>
        <v/>
      </c>
      <c r="M1533" s="292" t="str">
        <f>IF('CARGA CONSOLIDADO IPS'!CY97&lt;&gt;"",'CARGA CONSOLIDADO IPS'!CY97,IF(T1533="","",IF(T1533&gt;0,"N. D.")))</f>
        <v/>
      </c>
      <c r="N1533" s="292" t="str">
        <f>IF('CARGA CONSOLIDADO IPS'!CZ97&lt;&gt;"",'CARGA CONSOLIDADO IPS'!CZ97,IF(U1533="","",IF(U1533&gt;0,"N. D.")))</f>
        <v/>
      </c>
    </row>
    <row r="1534" spans="1:14" x14ac:dyDescent="0.25">
      <c r="A1534" s="288" t="str">
        <f t="shared" si="72"/>
        <v>SEDE</v>
      </c>
      <c r="B1534" s="288" t="str">
        <f t="shared" si="73"/>
        <v>SALUD BOLIVAR</v>
      </c>
      <c r="C1534" s="288" t="str">
        <f t="shared" si="74"/>
        <v/>
      </c>
      <c r="D1534" s="288">
        <v>98</v>
      </c>
      <c r="E1534" s="288" t="s">
        <v>300</v>
      </c>
      <c r="F1534" s="288" t="s">
        <v>253</v>
      </c>
      <c r="G1534" s="288" t="str">
        <f>IF('CARGA CONSOLIDADO IPS'!CS98&lt;&gt;"",'CARGA CONSOLIDADO IPS'!CS98,IF(N1534="","",IF(N1534&gt;0,"N. D.")))</f>
        <v/>
      </c>
      <c r="H1534" s="292" t="str">
        <f>IF('CARGA CONSOLIDADO IPS'!CT98&lt;&gt;"",'CARGA CONSOLIDADO IPS'!CT98,IF(O1534="","",IF(O1534&gt;0,"N. D.")))</f>
        <v/>
      </c>
      <c r="I1534" s="292" t="str">
        <f>IF('CARGA CONSOLIDADO IPS'!CU98&lt;&gt;"",'CARGA CONSOLIDADO IPS'!CU98,IF(P1534="","",IF(P1534&gt;0,"N. D.")))</f>
        <v/>
      </c>
      <c r="J1534" s="292" t="str">
        <f>IF('CARGA CONSOLIDADO IPS'!CV98&lt;&gt;"",'CARGA CONSOLIDADO IPS'!CV98,IF(Q1534="","",IF(Q1534&gt;0,"N. D.")))</f>
        <v/>
      </c>
      <c r="K1534" s="292" t="str">
        <f>IF('CARGA CONSOLIDADO IPS'!CW98&lt;&gt;"",'CARGA CONSOLIDADO IPS'!CW98,IF(R1534="","",IF(R1534&gt;0,"N. D.")))</f>
        <v/>
      </c>
      <c r="L1534" s="292" t="str">
        <f>IF('CARGA CONSOLIDADO IPS'!CX98&lt;&gt;"",'CARGA CONSOLIDADO IPS'!CX98,IF(S1534="","",IF(S1534&gt;0,"N. D.")))</f>
        <v/>
      </c>
      <c r="M1534" s="292" t="str">
        <f>IF('CARGA CONSOLIDADO IPS'!CY98&lt;&gt;"",'CARGA CONSOLIDADO IPS'!CY98,IF(T1534="","",IF(T1534&gt;0,"N. D.")))</f>
        <v/>
      </c>
      <c r="N1534" s="292" t="str">
        <f>IF('CARGA CONSOLIDADO IPS'!CZ98&lt;&gt;"",'CARGA CONSOLIDADO IPS'!CZ98,IF(U1534="","",IF(U1534&gt;0,"N. D.")))</f>
        <v/>
      </c>
    </row>
    <row r="1535" spans="1:14" x14ac:dyDescent="0.25">
      <c r="A1535" s="288" t="str">
        <f t="shared" si="72"/>
        <v>SEDE</v>
      </c>
      <c r="B1535" s="288" t="str">
        <f t="shared" si="73"/>
        <v>SALUD BOLIVAR</v>
      </c>
      <c r="C1535" s="288" t="str">
        <f t="shared" si="74"/>
        <v/>
      </c>
      <c r="D1535" s="288">
        <v>99</v>
      </c>
      <c r="E1535" s="288" t="s">
        <v>300</v>
      </c>
      <c r="F1535" s="288" t="s">
        <v>253</v>
      </c>
      <c r="G1535" s="288" t="str">
        <f>IF('CARGA CONSOLIDADO IPS'!CS99&lt;&gt;"",'CARGA CONSOLIDADO IPS'!CS99,IF(N1535="","",IF(N1535&gt;0,"N. D.")))</f>
        <v/>
      </c>
      <c r="H1535" s="292" t="str">
        <f>IF('CARGA CONSOLIDADO IPS'!CT99&lt;&gt;"",'CARGA CONSOLIDADO IPS'!CT99,IF(O1535="","",IF(O1535&gt;0,"N. D.")))</f>
        <v/>
      </c>
      <c r="I1535" s="292" t="str">
        <f>IF('CARGA CONSOLIDADO IPS'!CU99&lt;&gt;"",'CARGA CONSOLIDADO IPS'!CU99,IF(P1535="","",IF(P1535&gt;0,"N. D.")))</f>
        <v/>
      </c>
      <c r="J1535" s="292" t="str">
        <f>IF('CARGA CONSOLIDADO IPS'!CV99&lt;&gt;"",'CARGA CONSOLIDADO IPS'!CV99,IF(Q1535="","",IF(Q1535&gt;0,"N. D.")))</f>
        <v/>
      </c>
      <c r="K1535" s="292" t="str">
        <f>IF('CARGA CONSOLIDADO IPS'!CW99&lt;&gt;"",'CARGA CONSOLIDADO IPS'!CW99,IF(R1535="","",IF(R1535&gt;0,"N. D.")))</f>
        <v/>
      </c>
      <c r="L1535" s="292" t="str">
        <f>IF('CARGA CONSOLIDADO IPS'!CX99&lt;&gt;"",'CARGA CONSOLIDADO IPS'!CX99,IF(S1535="","",IF(S1535&gt;0,"N. D.")))</f>
        <v/>
      </c>
      <c r="M1535" s="292" t="str">
        <f>IF('CARGA CONSOLIDADO IPS'!CY99&lt;&gt;"",'CARGA CONSOLIDADO IPS'!CY99,IF(T1535="","",IF(T1535&gt;0,"N. D.")))</f>
        <v/>
      </c>
      <c r="N1535" s="292" t="str">
        <f>IF('CARGA CONSOLIDADO IPS'!CZ99&lt;&gt;"",'CARGA CONSOLIDADO IPS'!CZ99,IF(U1535="","",IF(U1535&gt;0,"N. D.")))</f>
        <v/>
      </c>
    </row>
    <row r="1536" spans="1:14" x14ac:dyDescent="0.25">
      <c r="A1536" s="288" t="str">
        <f t="shared" si="72"/>
        <v>SEDE</v>
      </c>
      <c r="B1536" s="288" t="str">
        <f t="shared" si="73"/>
        <v>SALUD BOLIVAR</v>
      </c>
      <c r="C1536" s="288" t="str">
        <f t="shared" si="74"/>
        <v/>
      </c>
      <c r="D1536" s="288">
        <v>100</v>
      </c>
      <c r="E1536" s="288" t="s">
        <v>300</v>
      </c>
      <c r="F1536" s="288" t="s">
        <v>253</v>
      </c>
      <c r="G1536" s="288" t="str">
        <f>IF('CARGA CONSOLIDADO IPS'!CS100&lt;&gt;"",'CARGA CONSOLIDADO IPS'!CS100,IF(N1536="","",IF(N1536&gt;0,"N. D.")))</f>
        <v/>
      </c>
      <c r="H1536" s="292" t="str">
        <f>IF('CARGA CONSOLIDADO IPS'!CT100&lt;&gt;"",'CARGA CONSOLIDADO IPS'!CT100,IF(O1536="","",IF(O1536&gt;0,"N. D.")))</f>
        <v/>
      </c>
      <c r="I1536" s="292" t="str">
        <f>IF('CARGA CONSOLIDADO IPS'!CU100&lt;&gt;"",'CARGA CONSOLIDADO IPS'!CU100,IF(P1536="","",IF(P1536&gt;0,"N. D.")))</f>
        <v/>
      </c>
      <c r="J1536" s="292" t="str">
        <f>IF('CARGA CONSOLIDADO IPS'!CV100&lt;&gt;"",'CARGA CONSOLIDADO IPS'!CV100,IF(Q1536="","",IF(Q1536&gt;0,"N. D.")))</f>
        <v/>
      </c>
      <c r="K1536" s="292" t="str">
        <f>IF('CARGA CONSOLIDADO IPS'!CW100&lt;&gt;"",'CARGA CONSOLIDADO IPS'!CW100,IF(R1536="","",IF(R1536&gt;0,"N. D.")))</f>
        <v/>
      </c>
      <c r="L1536" s="292" t="str">
        <f>IF('CARGA CONSOLIDADO IPS'!CX100&lt;&gt;"",'CARGA CONSOLIDADO IPS'!CX100,IF(S1536="","",IF(S1536&gt;0,"N. D.")))</f>
        <v/>
      </c>
      <c r="M1536" s="292" t="str">
        <f>IF('CARGA CONSOLIDADO IPS'!CY100&lt;&gt;"",'CARGA CONSOLIDADO IPS'!CY100,IF(T1536="","",IF(T1536&gt;0,"N. D.")))</f>
        <v/>
      </c>
      <c r="N1536" s="292" t="str">
        <f>IF('CARGA CONSOLIDADO IPS'!CZ100&lt;&gt;"",'CARGA CONSOLIDADO IPS'!CZ100,IF(U1536="","",IF(U1536&gt;0,"N. D.")))</f>
        <v/>
      </c>
    </row>
    <row r="1537" spans="1:14" x14ac:dyDescent="0.25">
      <c r="A1537" s="288" t="str">
        <f t="shared" si="72"/>
        <v>SEDE</v>
      </c>
      <c r="B1537" s="288" t="str">
        <f t="shared" si="73"/>
        <v>SALUD BOLIVAR</v>
      </c>
      <c r="C1537" s="288" t="str">
        <f t="shared" si="74"/>
        <v/>
      </c>
      <c r="D1537" s="288">
        <v>101</v>
      </c>
      <c r="E1537" s="288" t="s">
        <v>300</v>
      </c>
      <c r="F1537" s="288" t="s">
        <v>253</v>
      </c>
      <c r="G1537" s="288" t="str">
        <f>IF('CARGA CONSOLIDADO IPS'!CS101&lt;&gt;"",'CARGA CONSOLIDADO IPS'!CS101,IF(N1537="","",IF(N1537&gt;0,"N. D.")))</f>
        <v/>
      </c>
      <c r="H1537" s="292" t="str">
        <f>IF('CARGA CONSOLIDADO IPS'!CT101&lt;&gt;"",'CARGA CONSOLIDADO IPS'!CT101,IF(O1537="","",IF(O1537&gt;0,"N. D.")))</f>
        <v/>
      </c>
      <c r="I1537" s="292" t="str">
        <f>IF('CARGA CONSOLIDADO IPS'!CU101&lt;&gt;"",'CARGA CONSOLIDADO IPS'!CU101,IF(P1537="","",IF(P1537&gt;0,"N. D.")))</f>
        <v/>
      </c>
      <c r="J1537" s="292" t="str">
        <f>IF('CARGA CONSOLIDADO IPS'!CV101&lt;&gt;"",'CARGA CONSOLIDADO IPS'!CV101,IF(Q1537="","",IF(Q1537&gt;0,"N. D.")))</f>
        <v/>
      </c>
      <c r="K1537" s="292" t="str">
        <f>IF('CARGA CONSOLIDADO IPS'!CW101&lt;&gt;"",'CARGA CONSOLIDADO IPS'!CW101,IF(R1537="","",IF(R1537&gt;0,"N. D.")))</f>
        <v/>
      </c>
      <c r="L1537" s="292" t="str">
        <f>IF('CARGA CONSOLIDADO IPS'!CX101&lt;&gt;"",'CARGA CONSOLIDADO IPS'!CX101,IF(S1537="","",IF(S1537&gt;0,"N. D.")))</f>
        <v/>
      </c>
      <c r="M1537" s="292" t="str">
        <f>IF('CARGA CONSOLIDADO IPS'!CY101&lt;&gt;"",'CARGA CONSOLIDADO IPS'!CY101,IF(T1537="","",IF(T1537&gt;0,"N. D.")))</f>
        <v/>
      </c>
      <c r="N1537" s="292" t="str">
        <f>IF('CARGA CONSOLIDADO IPS'!CZ101&lt;&gt;"",'CARGA CONSOLIDADO IPS'!CZ101,IF(U1537="","",IF(U1537&gt;0,"N. D.")))</f>
        <v/>
      </c>
    </row>
    <row r="1538" spans="1:14" x14ac:dyDescent="0.25">
      <c r="A1538" s="288" t="str">
        <f t="shared" ref="A1538:A1596" si="75">E1538</f>
        <v>SEDE</v>
      </c>
      <c r="B1538" s="288" t="str">
        <f t="shared" ref="B1538:B1596" si="76">F1538</f>
        <v>SALUD BOLIVAR</v>
      </c>
      <c r="C1538" s="288" t="str">
        <f t="shared" ref="C1538:C1596" si="77">G1538</f>
        <v/>
      </c>
      <c r="D1538" s="288">
        <v>102</v>
      </c>
      <c r="E1538" s="288" t="s">
        <v>300</v>
      </c>
      <c r="F1538" s="288" t="s">
        <v>253</v>
      </c>
      <c r="G1538" s="288" t="str">
        <f>IF('CARGA CONSOLIDADO IPS'!CS102&lt;&gt;"",'CARGA CONSOLIDADO IPS'!CS102,IF(N1538="","",IF(N1538&gt;0,"N. D.")))</f>
        <v/>
      </c>
      <c r="H1538" s="292" t="str">
        <f>IF('CARGA CONSOLIDADO IPS'!CT102&lt;&gt;"",'CARGA CONSOLIDADO IPS'!CT102,IF(O1538="","",IF(O1538&gt;0,"N. D.")))</f>
        <v/>
      </c>
      <c r="I1538" s="292" t="str">
        <f>IF('CARGA CONSOLIDADO IPS'!CU102&lt;&gt;"",'CARGA CONSOLIDADO IPS'!CU102,IF(P1538="","",IF(P1538&gt;0,"N. D.")))</f>
        <v/>
      </c>
      <c r="J1538" s="292" t="str">
        <f>IF('CARGA CONSOLIDADO IPS'!CV102&lt;&gt;"",'CARGA CONSOLIDADO IPS'!CV102,IF(Q1538="","",IF(Q1538&gt;0,"N. D.")))</f>
        <v/>
      </c>
      <c r="K1538" s="292" t="str">
        <f>IF('CARGA CONSOLIDADO IPS'!CW102&lt;&gt;"",'CARGA CONSOLIDADO IPS'!CW102,IF(R1538="","",IF(R1538&gt;0,"N. D.")))</f>
        <v/>
      </c>
      <c r="L1538" s="292" t="str">
        <f>IF('CARGA CONSOLIDADO IPS'!CX102&lt;&gt;"",'CARGA CONSOLIDADO IPS'!CX102,IF(S1538="","",IF(S1538&gt;0,"N. D.")))</f>
        <v/>
      </c>
      <c r="M1538" s="292" t="str">
        <f>IF('CARGA CONSOLIDADO IPS'!CY102&lt;&gt;"",'CARGA CONSOLIDADO IPS'!CY102,IF(T1538="","",IF(T1538&gt;0,"N. D.")))</f>
        <v/>
      </c>
      <c r="N1538" s="292" t="str">
        <f>IF('CARGA CONSOLIDADO IPS'!CZ102&lt;&gt;"",'CARGA CONSOLIDADO IPS'!CZ102,IF(U1538="","",IF(U1538&gt;0,"N. D.")))</f>
        <v/>
      </c>
    </row>
    <row r="1539" spans="1:14" x14ac:dyDescent="0.25">
      <c r="A1539" s="288" t="str">
        <f t="shared" si="75"/>
        <v>SEDE</v>
      </c>
      <c r="B1539" s="288" t="str">
        <f t="shared" si="76"/>
        <v>SALUD BOLIVAR</v>
      </c>
      <c r="C1539" s="288" t="str">
        <f t="shared" si="77"/>
        <v/>
      </c>
      <c r="D1539" s="288">
        <v>103</v>
      </c>
      <c r="E1539" s="288" t="s">
        <v>300</v>
      </c>
      <c r="F1539" s="288" t="s">
        <v>253</v>
      </c>
      <c r="G1539" s="288" t="str">
        <f>IF('CARGA CONSOLIDADO IPS'!CS103&lt;&gt;"",'CARGA CONSOLIDADO IPS'!CS103,IF(N1539="","",IF(N1539&gt;0,"N. D.")))</f>
        <v/>
      </c>
      <c r="H1539" s="292" t="str">
        <f>IF('CARGA CONSOLIDADO IPS'!CT103&lt;&gt;"",'CARGA CONSOLIDADO IPS'!CT103,IF(O1539="","",IF(O1539&gt;0,"N. D.")))</f>
        <v/>
      </c>
      <c r="I1539" s="292" t="str">
        <f>IF('CARGA CONSOLIDADO IPS'!CU103&lt;&gt;"",'CARGA CONSOLIDADO IPS'!CU103,IF(P1539="","",IF(P1539&gt;0,"N. D.")))</f>
        <v/>
      </c>
      <c r="J1539" s="292" t="str">
        <f>IF('CARGA CONSOLIDADO IPS'!CV103&lt;&gt;"",'CARGA CONSOLIDADO IPS'!CV103,IF(Q1539="","",IF(Q1539&gt;0,"N. D.")))</f>
        <v/>
      </c>
      <c r="K1539" s="292" t="str">
        <f>IF('CARGA CONSOLIDADO IPS'!CW103&lt;&gt;"",'CARGA CONSOLIDADO IPS'!CW103,IF(R1539="","",IF(R1539&gt;0,"N. D.")))</f>
        <v/>
      </c>
      <c r="L1539" s="292" t="str">
        <f>IF('CARGA CONSOLIDADO IPS'!CX103&lt;&gt;"",'CARGA CONSOLIDADO IPS'!CX103,IF(S1539="","",IF(S1539&gt;0,"N. D.")))</f>
        <v/>
      </c>
      <c r="M1539" s="292" t="str">
        <f>IF('CARGA CONSOLIDADO IPS'!CY103&lt;&gt;"",'CARGA CONSOLIDADO IPS'!CY103,IF(T1539="","",IF(T1539&gt;0,"N. D.")))</f>
        <v/>
      </c>
      <c r="N1539" s="292" t="str">
        <f>IF('CARGA CONSOLIDADO IPS'!CZ103&lt;&gt;"",'CARGA CONSOLIDADO IPS'!CZ103,IF(U1539="","",IF(U1539&gt;0,"N. D.")))</f>
        <v/>
      </c>
    </row>
    <row r="1540" spans="1:14" x14ac:dyDescent="0.25">
      <c r="A1540" s="288" t="str">
        <f t="shared" si="75"/>
        <v>SEDE</v>
      </c>
      <c r="B1540" s="288" t="str">
        <f t="shared" si="76"/>
        <v>SALUD BOLIVAR</v>
      </c>
      <c r="C1540" s="288" t="str">
        <f t="shared" si="77"/>
        <v/>
      </c>
      <c r="D1540" s="288">
        <v>104</v>
      </c>
      <c r="E1540" s="288" t="s">
        <v>300</v>
      </c>
      <c r="F1540" s="288" t="s">
        <v>253</v>
      </c>
      <c r="G1540" s="288" t="str">
        <f>IF('CARGA CONSOLIDADO IPS'!CS104&lt;&gt;"",'CARGA CONSOLIDADO IPS'!CS104,IF(N1540="","",IF(N1540&gt;0,"N. D.")))</f>
        <v/>
      </c>
      <c r="H1540" s="292" t="str">
        <f>IF('CARGA CONSOLIDADO IPS'!CT104&lt;&gt;"",'CARGA CONSOLIDADO IPS'!CT104,IF(O1540="","",IF(O1540&gt;0,"N. D.")))</f>
        <v/>
      </c>
      <c r="I1540" s="292" t="str">
        <f>IF('CARGA CONSOLIDADO IPS'!CU104&lt;&gt;"",'CARGA CONSOLIDADO IPS'!CU104,IF(P1540="","",IF(P1540&gt;0,"N. D.")))</f>
        <v/>
      </c>
      <c r="J1540" s="292" t="str">
        <f>IF('CARGA CONSOLIDADO IPS'!CV104&lt;&gt;"",'CARGA CONSOLIDADO IPS'!CV104,IF(Q1540="","",IF(Q1540&gt;0,"N. D.")))</f>
        <v/>
      </c>
      <c r="K1540" s="292" t="str">
        <f>IF('CARGA CONSOLIDADO IPS'!CW104&lt;&gt;"",'CARGA CONSOLIDADO IPS'!CW104,IF(R1540="","",IF(R1540&gt;0,"N. D.")))</f>
        <v/>
      </c>
      <c r="L1540" s="292" t="str">
        <f>IF('CARGA CONSOLIDADO IPS'!CX104&lt;&gt;"",'CARGA CONSOLIDADO IPS'!CX104,IF(S1540="","",IF(S1540&gt;0,"N. D.")))</f>
        <v/>
      </c>
      <c r="M1540" s="292" t="str">
        <f>IF('CARGA CONSOLIDADO IPS'!CY104&lt;&gt;"",'CARGA CONSOLIDADO IPS'!CY104,IF(T1540="","",IF(T1540&gt;0,"N. D.")))</f>
        <v/>
      </c>
      <c r="N1540" s="292" t="str">
        <f>IF('CARGA CONSOLIDADO IPS'!CZ104&lt;&gt;"",'CARGA CONSOLIDADO IPS'!CZ104,IF(U1540="","",IF(U1540&gt;0,"N. D.")))</f>
        <v/>
      </c>
    </row>
    <row r="1541" spans="1:14" x14ac:dyDescent="0.25">
      <c r="A1541" s="288" t="str">
        <f t="shared" si="75"/>
        <v>SEDE</v>
      </c>
      <c r="B1541" s="288" t="str">
        <f t="shared" si="76"/>
        <v>SALUD BOLIVAR</v>
      </c>
      <c r="C1541" s="288" t="str">
        <f t="shared" si="77"/>
        <v/>
      </c>
      <c r="D1541" s="288">
        <v>105</v>
      </c>
      <c r="E1541" s="288" t="s">
        <v>300</v>
      </c>
      <c r="F1541" s="288" t="s">
        <v>253</v>
      </c>
      <c r="G1541" s="288" t="str">
        <f>IF('CARGA CONSOLIDADO IPS'!CS105&lt;&gt;"",'CARGA CONSOLIDADO IPS'!CS105,IF(N1541="","",IF(N1541&gt;0,"N. D.")))</f>
        <v/>
      </c>
      <c r="H1541" s="292" t="str">
        <f>IF('CARGA CONSOLIDADO IPS'!CT105&lt;&gt;"",'CARGA CONSOLIDADO IPS'!CT105,IF(O1541="","",IF(O1541&gt;0,"N. D.")))</f>
        <v/>
      </c>
      <c r="I1541" s="292" t="str">
        <f>IF('CARGA CONSOLIDADO IPS'!CU105&lt;&gt;"",'CARGA CONSOLIDADO IPS'!CU105,IF(P1541="","",IF(P1541&gt;0,"N. D.")))</f>
        <v/>
      </c>
      <c r="J1541" s="292" t="str">
        <f>IF('CARGA CONSOLIDADO IPS'!CV105&lt;&gt;"",'CARGA CONSOLIDADO IPS'!CV105,IF(Q1541="","",IF(Q1541&gt;0,"N. D.")))</f>
        <v/>
      </c>
      <c r="K1541" s="292" t="str">
        <f>IF('CARGA CONSOLIDADO IPS'!CW105&lt;&gt;"",'CARGA CONSOLIDADO IPS'!CW105,IF(R1541="","",IF(R1541&gt;0,"N. D.")))</f>
        <v/>
      </c>
      <c r="L1541" s="292" t="str">
        <f>IF('CARGA CONSOLIDADO IPS'!CX105&lt;&gt;"",'CARGA CONSOLIDADO IPS'!CX105,IF(S1541="","",IF(S1541&gt;0,"N. D.")))</f>
        <v/>
      </c>
      <c r="M1541" s="292" t="str">
        <f>IF('CARGA CONSOLIDADO IPS'!CY105&lt;&gt;"",'CARGA CONSOLIDADO IPS'!CY105,IF(T1541="","",IF(T1541&gt;0,"N. D.")))</f>
        <v/>
      </c>
      <c r="N1541" s="292" t="str">
        <f>IF('CARGA CONSOLIDADO IPS'!CZ105&lt;&gt;"",'CARGA CONSOLIDADO IPS'!CZ105,IF(U1541="","",IF(U1541&gt;0,"N. D.")))</f>
        <v/>
      </c>
    </row>
    <row r="1542" spans="1:14" x14ac:dyDescent="0.25">
      <c r="A1542" s="288" t="str">
        <f t="shared" si="75"/>
        <v>SEDE</v>
      </c>
      <c r="B1542" s="288" t="str">
        <f t="shared" si="76"/>
        <v>SALUD BOLIVAR</v>
      </c>
      <c r="C1542" s="288" t="str">
        <f t="shared" si="77"/>
        <v/>
      </c>
      <c r="D1542" s="288">
        <v>106</v>
      </c>
      <c r="E1542" s="288" t="s">
        <v>300</v>
      </c>
      <c r="F1542" s="288" t="s">
        <v>253</v>
      </c>
      <c r="G1542" s="288" t="str">
        <f>IF('CARGA CONSOLIDADO IPS'!CS106&lt;&gt;"",'CARGA CONSOLIDADO IPS'!CS106,IF(N1542="","",IF(N1542&gt;0,"N. D.")))</f>
        <v/>
      </c>
      <c r="H1542" s="292" t="str">
        <f>IF('CARGA CONSOLIDADO IPS'!CT106&lt;&gt;"",'CARGA CONSOLIDADO IPS'!CT106,IF(O1542="","",IF(O1542&gt;0,"N. D.")))</f>
        <v/>
      </c>
      <c r="I1542" s="292" t="str">
        <f>IF('CARGA CONSOLIDADO IPS'!CU106&lt;&gt;"",'CARGA CONSOLIDADO IPS'!CU106,IF(P1542="","",IF(P1542&gt;0,"N. D.")))</f>
        <v/>
      </c>
      <c r="J1542" s="292" t="str">
        <f>IF('CARGA CONSOLIDADO IPS'!CV106&lt;&gt;"",'CARGA CONSOLIDADO IPS'!CV106,IF(Q1542="","",IF(Q1542&gt;0,"N. D.")))</f>
        <v/>
      </c>
      <c r="K1542" s="292" t="str">
        <f>IF('CARGA CONSOLIDADO IPS'!CW106&lt;&gt;"",'CARGA CONSOLIDADO IPS'!CW106,IF(R1542="","",IF(R1542&gt;0,"N. D.")))</f>
        <v/>
      </c>
      <c r="L1542" s="292" t="str">
        <f>IF('CARGA CONSOLIDADO IPS'!CX106&lt;&gt;"",'CARGA CONSOLIDADO IPS'!CX106,IF(S1542="","",IF(S1542&gt;0,"N. D.")))</f>
        <v/>
      </c>
      <c r="M1542" s="292" t="str">
        <f>IF('CARGA CONSOLIDADO IPS'!CY106&lt;&gt;"",'CARGA CONSOLIDADO IPS'!CY106,IF(T1542="","",IF(T1542&gt;0,"N. D.")))</f>
        <v/>
      </c>
      <c r="N1542" s="292" t="str">
        <f>IF('CARGA CONSOLIDADO IPS'!CZ106&lt;&gt;"",'CARGA CONSOLIDADO IPS'!CZ106,IF(U1542="","",IF(U1542&gt;0,"N. D.")))</f>
        <v/>
      </c>
    </row>
    <row r="1543" spans="1:14" x14ac:dyDescent="0.25">
      <c r="A1543" s="288" t="str">
        <f t="shared" si="75"/>
        <v>SEDE</v>
      </c>
      <c r="B1543" s="288" t="str">
        <f t="shared" si="76"/>
        <v>SALUD BOLIVAR</v>
      </c>
      <c r="C1543" s="288" t="str">
        <f t="shared" si="77"/>
        <v/>
      </c>
      <c r="D1543" s="288">
        <v>107</v>
      </c>
      <c r="E1543" s="288" t="s">
        <v>300</v>
      </c>
      <c r="F1543" s="288" t="s">
        <v>253</v>
      </c>
      <c r="G1543" s="288" t="str">
        <f>IF('CARGA CONSOLIDADO IPS'!CS107&lt;&gt;"",'CARGA CONSOLIDADO IPS'!CS107,IF(N1543="","",IF(N1543&gt;0,"N. D.")))</f>
        <v/>
      </c>
      <c r="H1543" s="292" t="str">
        <f>IF('CARGA CONSOLIDADO IPS'!CT107&lt;&gt;"",'CARGA CONSOLIDADO IPS'!CT107,IF(O1543="","",IF(O1543&gt;0,"N. D.")))</f>
        <v/>
      </c>
      <c r="I1543" s="292" t="str">
        <f>IF('CARGA CONSOLIDADO IPS'!CU107&lt;&gt;"",'CARGA CONSOLIDADO IPS'!CU107,IF(P1543="","",IF(P1543&gt;0,"N. D.")))</f>
        <v/>
      </c>
      <c r="J1543" s="292" t="str">
        <f>IF('CARGA CONSOLIDADO IPS'!CV107&lt;&gt;"",'CARGA CONSOLIDADO IPS'!CV107,IF(Q1543="","",IF(Q1543&gt;0,"N. D.")))</f>
        <v/>
      </c>
      <c r="K1543" s="292" t="str">
        <f>IF('CARGA CONSOLIDADO IPS'!CW107&lt;&gt;"",'CARGA CONSOLIDADO IPS'!CW107,IF(R1543="","",IF(R1543&gt;0,"N. D.")))</f>
        <v/>
      </c>
      <c r="L1543" s="292" t="str">
        <f>IF('CARGA CONSOLIDADO IPS'!CX107&lt;&gt;"",'CARGA CONSOLIDADO IPS'!CX107,IF(S1543="","",IF(S1543&gt;0,"N. D.")))</f>
        <v/>
      </c>
      <c r="M1543" s="292" t="str">
        <f>IF('CARGA CONSOLIDADO IPS'!CY107&lt;&gt;"",'CARGA CONSOLIDADO IPS'!CY107,IF(T1543="","",IF(T1543&gt;0,"N. D.")))</f>
        <v/>
      </c>
      <c r="N1543" s="292" t="str">
        <f>IF('CARGA CONSOLIDADO IPS'!CZ107&lt;&gt;"",'CARGA CONSOLIDADO IPS'!CZ107,IF(U1543="","",IF(U1543&gt;0,"N. D.")))</f>
        <v/>
      </c>
    </row>
    <row r="1544" spans="1:14" x14ac:dyDescent="0.25">
      <c r="A1544" s="288" t="str">
        <f t="shared" si="75"/>
        <v>SEDE</v>
      </c>
      <c r="B1544" s="288" t="str">
        <f t="shared" si="76"/>
        <v>SALUD BOLIVAR</v>
      </c>
      <c r="C1544" s="288" t="str">
        <f t="shared" si="77"/>
        <v/>
      </c>
      <c r="D1544" s="288">
        <v>108</v>
      </c>
      <c r="E1544" s="288" t="s">
        <v>300</v>
      </c>
      <c r="F1544" s="288" t="s">
        <v>253</v>
      </c>
      <c r="G1544" s="288" t="str">
        <f>IF('CARGA CONSOLIDADO IPS'!CS108&lt;&gt;"",'CARGA CONSOLIDADO IPS'!CS108,IF(N1544="","",IF(N1544&gt;0,"N. D.")))</f>
        <v/>
      </c>
      <c r="H1544" s="292" t="str">
        <f>IF('CARGA CONSOLIDADO IPS'!CT108&lt;&gt;"",'CARGA CONSOLIDADO IPS'!CT108,IF(O1544="","",IF(O1544&gt;0,"N. D.")))</f>
        <v/>
      </c>
      <c r="I1544" s="292" t="str">
        <f>IF('CARGA CONSOLIDADO IPS'!CU108&lt;&gt;"",'CARGA CONSOLIDADO IPS'!CU108,IF(P1544="","",IF(P1544&gt;0,"N. D.")))</f>
        <v/>
      </c>
      <c r="J1544" s="292" t="str">
        <f>IF('CARGA CONSOLIDADO IPS'!CV108&lt;&gt;"",'CARGA CONSOLIDADO IPS'!CV108,IF(Q1544="","",IF(Q1544&gt;0,"N. D.")))</f>
        <v/>
      </c>
      <c r="K1544" s="292" t="str">
        <f>IF('CARGA CONSOLIDADO IPS'!CW108&lt;&gt;"",'CARGA CONSOLIDADO IPS'!CW108,IF(R1544="","",IF(R1544&gt;0,"N. D.")))</f>
        <v/>
      </c>
      <c r="L1544" s="292" t="str">
        <f>IF('CARGA CONSOLIDADO IPS'!CX108&lt;&gt;"",'CARGA CONSOLIDADO IPS'!CX108,IF(S1544="","",IF(S1544&gt;0,"N. D.")))</f>
        <v/>
      </c>
      <c r="M1544" s="292" t="str">
        <f>IF('CARGA CONSOLIDADO IPS'!CY108&lt;&gt;"",'CARGA CONSOLIDADO IPS'!CY108,IF(T1544="","",IF(T1544&gt;0,"N. D.")))</f>
        <v/>
      </c>
      <c r="N1544" s="292" t="str">
        <f>IF('CARGA CONSOLIDADO IPS'!CZ108&lt;&gt;"",'CARGA CONSOLIDADO IPS'!CZ108,IF(U1544="","",IF(U1544&gt;0,"N. D.")))</f>
        <v/>
      </c>
    </row>
    <row r="1545" spans="1:14" x14ac:dyDescent="0.25">
      <c r="A1545" s="288" t="str">
        <f t="shared" si="75"/>
        <v>SEDE</v>
      </c>
      <c r="B1545" s="288" t="str">
        <f t="shared" si="76"/>
        <v>SALUD BOLIVAR</v>
      </c>
      <c r="C1545" s="288" t="str">
        <f t="shared" si="77"/>
        <v/>
      </c>
      <c r="D1545" s="288">
        <v>109</v>
      </c>
      <c r="E1545" s="288" t="s">
        <v>300</v>
      </c>
      <c r="F1545" s="288" t="s">
        <v>253</v>
      </c>
      <c r="G1545" s="288" t="str">
        <f>IF('CARGA CONSOLIDADO IPS'!CS109&lt;&gt;"",'CARGA CONSOLIDADO IPS'!CS109,IF(N1545="","",IF(N1545&gt;0,"N. D.")))</f>
        <v/>
      </c>
      <c r="H1545" s="292" t="str">
        <f>IF('CARGA CONSOLIDADO IPS'!CT109&lt;&gt;"",'CARGA CONSOLIDADO IPS'!CT109,IF(O1545="","",IF(O1545&gt;0,"N. D.")))</f>
        <v/>
      </c>
      <c r="I1545" s="292" t="str">
        <f>IF('CARGA CONSOLIDADO IPS'!CU109&lt;&gt;"",'CARGA CONSOLIDADO IPS'!CU109,IF(P1545="","",IF(P1545&gt;0,"N. D.")))</f>
        <v/>
      </c>
      <c r="J1545" s="292" t="str">
        <f>IF('CARGA CONSOLIDADO IPS'!CV109&lt;&gt;"",'CARGA CONSOLIDADO IPS'!CV109,IF(Q1545="","",IF(Q1545&gt;0,"N. D.")))</f>
        <v/>
      </c>
      <c r="K1545" s="292" t="str">
        <f>IF('CARGA CONSOLIDADO IPS'!CW109&lt;&gt;"",'CARGA CONSOLIDADO IPS'!CW109,IF(R1545="","",IF(R1545&gt;0,"N. D.")))</f>
        <v/>
      </c>
      <c r="L1545" s="292" t="str">
        <f>IF('CARGA CONSOLIDADO IPS'!CX109&lt;&gt;"",'CARGA CONSOLIDADO IPS'!CX109,IF(S1545="","",IF(S1545&gt;0,"N. D.")))</f>
        <v/>
      </c>
      <c r="M1545" s="292" t="str">
        <f>IF('CARGA CONSOLIDADO IPS'!CY109&lt;&gt;"",'CARGA CONSOLIDADO IPS'!CY109,IF(T1545="","",IF(T1545&gt;0,"N. D.")))</f>
        <v/>
      </c>
      <c r="N1545" s="292" t="str">
        <f>IF('CARGA CONSOLIDADO IPS'!CZ109&lt;&gt;"",'CARGA CONSOLIDADO IPS'!CZ109,IF(U1545="","",IF(U1545&gt;0,"N. D.")))</f>
        <v/>
      </c>
    </row>
    <row r="1546" spans="1:14" x14ac:dyDescent="0.25">
      <c r="A1546" s="288" t="str">
        <f t="shared" si="75"/>
        <v>SEDE</v>
      </c>
      <c r="B1546" s="288" t="str">
        <f t="shared" si="76"/>
        <v>SALUD BOLIVAR</v>
      </c>
      <c r="C1546" s="288" t="str">
        <f t="shared" si="77"/>
        <v/>
      </c>
      <c r="D1546" s="288">
        <v>110</v>
      </c>
      <c r="E1546" s="288" t="s">
        <v>300</v>
      </c>
      <c r="F1546" s="288" t="s">
        <v>253</v>
      </c>
      <c r="G1546" s="288" t="str">
        <f>IF('CARGA CONSOLIDADO IPS'!CS110&lt;&gt;"",'CARGA CONSOLIDADO IPS'!CS110,IF(N1546="","",IF(N1546&gt;0,"N. D.")))</f>
        <v/>
      </c>
      <c r="H1546" s="292" t="str">
        <f>IF('CARGA CONSOLIDADO IPS'!CT110&lt;&gt;"",'CARGA CONSOLIDADO IPS'!CT110,IF(O1546="","",IF(O1546&gt;0,"N. D.")))</f>
        <v/>
      </c>
      <c r="I1546" s="292" t="str">
        <f>IF('CARGA CONSOLIDADO IPS'!CU110&lt;&gt;"",'CARGA CONSOLIDADO IPS'!CU110,IF(P1546="","",IF(P1546&gt;0,"N. D.")))</f>
        <v/>
      </c>
      <c r="J1546" s="292" t="str">
        <f>IF('CARGA CONSOLIDADO IPS'!CV110&lt;&gt;"",'CARGA CONSOLIDADO IPS'!CV110,IF(Q1546="","",IF(Q1546&gt;0,"N. D.")))</f>
        <v/>
      </c>
      <c r="K1546" s="292" t="str">
        <f>IF('CARGA CONSOLIDADO IPS'!CW110&lt;&gt;"",'CARGA CONSOLIDADO IPS'!CW110,IF(R1546="","",IF(R1546&gt;0,"N. D.")))</f>
        <v/>
      </c>
      <c r="L1546" s="292" t="str">
        <f>IF('CARGA CONSOLIDADO IPS'!CX110&lt;&gt;"",'CARGA CONSOLIDADO IPS'!CX110,IF(S1546="","",IF(S1546&gt;0,"N. D.")))</f>
        <v/>
      </c>
      <c r="M1546" s="292" t="str">
        <f>IF('CARGA CONSOLIDADO IPS'!CY110&lt;&gt;"",'CARGA CONSOLIDADO IPS'!CY110,IF(T1546="","",IF(T1546&gt;0,"N. D.")))</f>
        <v/>
      </c>
      <c r="N1546" s="292" t="str">
        <f>IF('CARGA CONSOLIDADO IPS'!CZ110&lt;&gt;"",'CARGA CONSOLIDADO IPS'!CZ110,IF(U1546="","",IF(U1546&gt;0,"N. D.")))</f>
        <v/>
      </c>
    </row>
    <row r="1547" spans="1:14" x14ac:dyDescent="0.25">
      <c r="A1547" s="288" t="str">
        <f t="shared" si="75"/>
        <v>SEDE</v>
      </c>
      <c r="B1547" s="288" t="str">
        <f t="shared" si="76"/>
        <v>SALUD BOLIVAR</v>
      </c>
      <c r="C1547" s="288" t="str">
        <f t="shared" si="77"/>
        <v/>
      </c>
      <c r="D1547" s="288">
        <v>111</v>
      </c>
      <c r="E1547" s="288" t="s">
        <v>300</v>
      </c>
      <c r="F1547" s="288" t="s">
        <v>253</v>
      </c>
      <c r="G1547" s="288" t="str">
        <f>IF('CARGA CONSOLIDADO IPS'!CS111&lt;&gt;"",'CARGA CONSOLIDADO IPS'!CS111,IF(N1547="","",IF(N1547&gt;0,"N. D.")))</f>
        <v/>
      </c>
      <c r="H1547" s="292" t="str">
        <f>IF('CARGA CONSOLIDADO IPS'!CT111&lt;&gt;"",'CARGA CONSOLIDADO IPS'!CT111,IF(O1547="","",IF(O1547&gt;0,"N. D.")))</f>
        <v/>
      </c>
      <c r="I1547" s="292" t="str">
        <f>IF('CARGA CONSOLIDADO IPS'!CU111&lt;&gt;"",'CARGA CONSOLIDADO IPS'!CU111,IF(P1547="","",IF(P1547&gt;0,"N. D.")))</f>
        <v/>
      </c>
      <c r="J1547" s="292" t="str">
        <f>IF('CARGA CONSOLIDADO IPS'!CV111&lt;&gt;"",'CARGA CONSOLIDADO IPS'!CV111,IF(Q1547="","",IF(Q1547&gt;0,"N. D.")))</f>
        <v/>
      </c>
      <c r="K1547" s="292" t="str">
        <f>IF('CARGA CONSOLIDADO IPS'!CW111&lt;&gt;"",'CARGA CONSOLIDADO IPS'!CW111,IF(R1547="","",IF(R1547&gt;0,"N. D.")))</f>
        <v/>
      </c>
      <c r="L1547" s="292" t="str">
        <f>IF('CARGA CONSOLIDADO IPS'!CX111&lt;&gt;"",'CARGA CONSOLIDADO IPS'!CX111,IF(S1547="","",IF(S1547&gt;0,"N. D.")))</f>
        <v/>
      </c>
      <c r="M1547" s="292" t="str">
        <f>IF('CARGA CONSOLIDADO IPS'!CY111&lt;&gt;"",'CARGA CONSOLIDADO IPS'!CY111,IF(T1547="","",IF(T1547&gt;0,"N. D.")))</f>
        <v/>
      </c>
      <c r="N1547" s="292" t="str">
        <f>IF('CARGA CONSOLIDADO IPS'!CZ111&lt;&gt;"",'CARGA CONSOLIDADO IPS'!CZ111,IF(U1547="","",IF(U1547&gt;0,"N. D.")))</f>
        <v/>
      </c>
    </row>
    <row r="1548" spans="1:14" x14ac:dyDescent="0.25">
      <c r="A1548" s="288" t="str">
        <f t="shared" si="75"/>
        <v>SEDE</v>
      </c>
      <c r="B1548" s="288" t="str">
        <f t="shared" si="76"/>
        <v>SALUD BOLIVAR</v>
      </c>
      <c r="C1548" s="288" t="str">
        <f t="shared" si="77"/>
        <v/>
      </c>
      <c r="D1548" s="288">
        <v>112</v>
      </c>
      <c r="E1548" s="288" t="s">
        <v>300</v>
      </c>
      <c r="F1548" s="288" t="s">
        <v>253</v>
      </c>
      <c r="G1548" s="288" t="str">
        <f>IF('CARGA CONSOLIDADO IPS'!CS112&lt;&gt;"",'CARGA CONSOLIDADO IPS'!CS112,IF(N1548="","",IF(N1548&gt;0,"N. D.")))</f>
        <v/>
      </c>
      <c r="H1548" s="292" t="str">
        <f>IF('CARGA CONSOLIDADO IPS'!CT112&lt;&gt;"",'CARGA CONSOLIDADO IPS'!CT112,IF(O1548="","",IF(O1548&gt;0,"N. D.")))</f>
        <v/>
      </c>
      <c r="I1548" s="292" t="str">
        <f>IF('CARGA CONSOLIDADO IPS'!CU112&lt;&gt;"",'CARGA CONSOLIDADO IPS'!CU112,IF(P1548="","",IF(P1548&gt;0,"N. D.")))</f>
        <v/>
      </c>
      <c r="J1548" s="292" t="str">
        <f>IF('CARGA CONSOLIDADO IPS'!CV112&lt;&gt;"",'CARGA CONSOLIDADO IPS'!CV112,IF(Q1548="","",IF(Q1548&gt;0,"N. D.")))</f>
        <v/>
      </c>
      <c r="K1548" s="292" t="str">
        <f>IF('CARGA CONSOLIDADO IPS'!CW112&lt;&gt;"",'CARGA CONSOLIDADO IPS'!CW112,IF(R1548="","",IF(R1548&gt;0,"N. D.")))</f>
        <v/>
      </c>
      <c r="L1548" s="292" t="str">
        <f>IF('CARGA CONSOLIDADO IPS'!CX112&lt;&gt;"",'CARGA CONSOLIDADO IPS'!CX112,IF(S1548="","",IF(S1548&gt;0,"N. D.")))</f>
        <v/>
      </c>
      <c r="M1548" s="292" t="str">
        <f>IF('CARGA CONSOLIDADO IPS'!CY112&lt;&gt;"",'CARGA CONSOLIDADO IPS'!CY112,IF(T1548="","",IF(T1548&gt;0,"N. D.")))</f>
        <v/>
      </c>
      <c r="N1548" s="292" t="str">
        <f>IF('CARGA CONSOLIDADO IPS'!CZ112&lt;&gt;"",'CARGA CONSOLIDADO IPS'!CZ112,IF(U1548="","",IF(U1548&gt;0,"N. D.")))</f>
        <v/>
      </c>
    </row>
    <row r="1549" spans="1:14" x14ac:dyDescent="0.25">
      <c r="A1549" s="288" t="str">
        <f t="shared" si="75"/>
        <v>SEDE</v>
      </c>
      <c r="B1549" s="288" t="str">
        <f t="shared" si="76"/>
        <v>SALUD BOLIVAR</v>
      </c>
      <c r="C1549" s="288" t="str">
        <f t="shared" si="77"/>
        <v/>
      </c>
      <c r="D1549" s="288">
        <v>113</v>
      </c>
      <c r="E1549" s="288" t="s">
        <v>300</v>
      </c>
      <c r="F1549" s="288" t="s">
        <v>253</v>
      </c>
      <c r="G1549" s="288" t="str">
        <f>IF('CARGA CONSOLIDADO IPS'!CS113&lt;&gt;"",'CARGA CONSOLIDADO IPS'!CS113,IF(N1549="","",IF(N1549&gt;0,"N. D.")))</f>
        <v/>
      </c>
      <c r="H1549" s="292" t="str">
        <f>IF('CARGA CONSOLIDADO IPS'!CT113&lt;&gt;"",'CARGA CONSOLIDADO IPS'!CT113,IF(O1549="","",IF(O1549&gt;0,"N. D.")))</f>
        <v/>
      </c>
      <c r="I1549" s="292" t="str">
        <f>IF('CARGA CONSOLIDADO IPS'!CU113&lt;&gt;"",'CARGA CONSOLIDADO IPS'!CU113,IF(P1549="","",IF(P1549&gt;0,"N. D.")))</f>
        <v/>
      </c>
      <c r="J1549" s="292" t="str">
        <f>IF('CARGA CONSOLIDADO IPS'!CV113&lt;&gt;"",'CARGA CONSOLIDADO IPS'!CV113,IF(Q1549="","",IF(Q1549&gt;0,"N. D.")))</f>
        <v/>
      </c>
      <c r="K1549" s="292" t="str">
        <f>IF('CARGA CONSOLIDADO IPS'!CW113&lt;&gt;"",'CARGA CONSOLIDADO IPS'!CW113,IF(R1549="","",IF(R1549&gt;0,"N. D.")))</f>
        <v/>
      </c>
      <c r="L1549" s="292" t="str">
        <f>IF('CARGA CONSOLIDADO IPS'!CX113&lt;&gt;"",'CARGA CONSOLIDADO IPS'!CX113,IF(S1549="","",IF(S1549&gt;0,"N. D.")))</f>
        <v/>
      </c>
      <c r="M1549" s="292" t="str">
        <f>IF('CARGA CONSOLIDADO IPS'!CY113&lt;&gt;"",'CARGA CONSOLIDADO IPS'!CY113,IF(T1549="","",IF(T1549&gt;0,"N. D.")))</f>
        <v/>
      </c>
      <c r="N1549" s="292" t="str">
        <f>IF('CARGA CONSOLIDADO IPS'!CZ113&lt;&gt;"",'CARGA CONSOLIDADO IPS'!CZ113,IF(U1549="","",IF(U1549&gt;0,"N. D.")))</f>
        <v/>
      </c>
    </row>
    <row r="1550" spans="1:14" x14ac:dyDescent="0.25">
      <c r="A1550" s="288" t="str">
        <f t="shared" si="75"/>
        <v>SEDE</v>
      </c>
      <c r="B1550" s="288" t="str">
        <f t="shared" si="76"/>
        <v>SALUD BOLIVAR</v>
      </c>
      <c r="C1550" s="288" t="str">
        <f t="shared" si="77"/>
        <v/>
      </c>
      <c r="D1550" s="288">
        <v>114</v>
      </c>
      <c r="E1550" s="288" t="s">
        <v>300</v>
      </c>
      <c r="F1550" s="288" t="s">
        <v>253</v>
      </c>
      <c r="G1550" s="288" t="str">
        <f>IF('CARGA CONSOLIDADO IPS'!CS114&lt;&gt;"",'CARGA CONSOLIDADO IPS'!CS114,IF(N1550="","",IF(N1550&gt;0,"N. D.")))</f>
        <v/>
      </c>
      <c r="H1550" s="292" t="str">
        <f>IF('CARGA CONSOLIDADO IPS'!CT114&lt;&gt;"",'CARGA CONSOLIDADO IPS'!CT114,IF(O1550="","",IF(O1550&gt;0,"N. D.")))</f>
        <v/>
      </c>
      <c r="I1550" s="292" t="str">
        <f>IF('CARGA CONSOLIDADO IPS'!CU114&lt;&gt;"",'CARGA CONSOLIDADO IPS'!CU114,IF(P1550="","",IF(P1550&gt;0,"N. D.")))</f>
        <v/>
      </c>
      <c r="J1550" s="292" t="str">
        <f>IF('CARGA CONSOLIDADO IPS'!CV114&lt;&gt;"",'CARGA CONSOLIDADO IPS'!CV114,IF(Q1550="","",IF(Q1550&gt;0,"N. D.")))</f>
        <v/>
      </c>
      <c r="K1550" s="292" t="str">
        <f>IF('CARGA CONSOLIDADO IPS'!CW114&lt;&gt;"",'CARGA CONSOLIDADO IPS'!CW114,IF(R1550="","",IF(R1550&gt;0,"N. D.")))</f>
        <v/>
      </c>
      <c r="L1550" s="292" t="str">
        <f>IF('CARGA CONSOLIDADO IPS'!CX114&lt;&gt;"",'CARGA CONSOLIDADO IPS'!CX114,IF(S1550="","",IF(S1550&gt;0,"N. D.")))</f>
        <v/>
      </c>
      <c r="M1550" s="292" t="str">
        <f>IF('CARGA CONSOLIDADO IPS'!CY114&lt;&gt;"",'CARGA CONSOLIDADO IPS'!CY114,IF(T1550="","",IF(T1550&gt;0,"N. D.")))</f>
        <v/>
      </c>
      <c r="N1550" s="292" t="str">
        <f>IF('CARGA CONSOLIDADO IPS'!CZ114&lt;&gt;"",'CARGA CONSOLIDADO IPS'!CZ114,IF(U1550="","",IF(U1550&gt;0,"N. D.")))</f>
        <v/>
      </c>
    </row>
    <row r="1551" spans="1:14" x14ac:dyDescent="0.25">
      <c r="A1551" s="288" t="str">
        <f t="shared" si="75"/>
        <v>SEDE</v>
      </c>
      <c r="B1551" s="288" t="str">
        <f t="shared" si="76"/>
        <v>SALUD BOLIVAR</v>
      </c>
      <c r="C1551" s="288" t="str">
        <f t="shared" si="77"/>
        <v/>
      </c>
      <c r="D1551" s="288">
        <v>115</v>
      </c>
      <c r="E1551" s="288" t="s">
        <v>300</v>
      </c>
      <c r="F1551" s="288" t="s">
        <v>253</v>
      </c>
      <c r="G1551" s="288" t="str">
        <f>IF('CARGA CONSOLIDADO IPS'!CS115&lt;&gt;"",'CARGA CONSOLIDADO IPS'!CS115,IF(N1551="","",IF(N1551&gt;0,"N. D.")))</f>
        <v/>
      </c>
      <c r="H1551" s="292" t="str">
        <f>IF('CARGA CONSOLIDADO IPS'!CT115&lt;&gt;"",'CARGA CONSOLIDADO IPS'!CT115,IF(O1551="","",IF(O1551&gt;0,"N. D.")))</f>
        <v/>
      </c>
      <c r="I1551" s="292" t="str">
        <f>IF('CARGA CONSOLIDADO IPS'!CU115&lt;&gt;"",'CARGA CONSOLIDADO IPS'!CU115,IF(P1551="","",IF(P1551&gt;0,"N. D.")))</f>
        <v/>
      </c>
      <c r="J1551" s="292" t="str">
        <f>IF('CARGA CONSOLIDADO IPS'!CV115&lt;&gt;"",'CARGA CONSOLIDADO IPS'!CV115,IF(Q1551="","",IF(Q1551&gt;0,"N. D.")))</f>
        <v/>
      </c>
      <c r="K1551" s="292" t="str">
        <f>IF('CARGA CONSOLIDADO IPS'!CW115&lt;&gt;"",'CARGA CONSOLIDADO IPS'!CW115,IF(R1551="","",IF(R1551&gt;0,"N. D.")))</f>
        <v/>
      </c>
      <c r="L1551" s="292" t="str">
        <f>IF('CARGA CONSOLIDADO IPS'!CX115&lt;&gt;"",'CARGA CONSOLIDADO IPS'!CX115,IF(S1551="","",IF(S1551&gt;0,"N. D.")))</f>
        <v/>
      </c>
      <c r="M1551" s="292" t="str">
        <f>IF('CARGA CONSOLIDADO IPS'!CY115&lt;&gt;"",'CARGA CONSOLIDADO IPS'!CY115,IF(T1551="","",IF(T1551&gt;0,"N. D.")))</f>
        <v/>
      </c>
      <c r="N1551" s="292" t="str">
        <f>IF('CARGA CONSOLIDADO IPS'!CZ115&lt;&gt;"",'CARGA CONSOLIDADO IPS'!CZ115,IF(U1551="","",IF(U1551&gt;0,"N. D.")))</f>
        <v/>
      </c>
    </row>
    <row r="1552" spans="1:14" x14ac:dyDescent="0.25">
      <c r="A1552" s="288" t="str">
        <f t="shared" si="75"/>
        <v>SEDE</v>
      </c>
      <c r="B1552" s="288" t="str">
        <f t="shared" si="76"/>
        <v>SALUD BOLIVAR</v>
      </c>
      <c r="C1552" s="288" t="str">
        <f t="shared" si="77"/>
        <v/>
      </c>
      <c r="D1552" s="288">
        <v>116</v>
      </c>
      <c r="E1552" s="288" t="s">
        <v>300</v>
      </c>
      <c r="F1552" s="288" t="s">
        <v>253</v>
      </c>
      <c r="G1552" s="288" t="str">
        <f>IF('CARGA CONSOLIDADO IPS'!CS116&lt;&gt;"",'CARGA CONSOLIDADO IPS'!CS116,IF(N1552="","",IF(N1552&gt;0,"N. D.")))</f>
        <v/>
      </c>
      <c r="H1552" s="292" t="str">
        <f>IF('CARGA CONSOLIDADO IPS'!CT116&lt;&gt;"",'CARGA CONSOLIDADO IPS'!CT116,IF(O1552="","",IF(O1552&gt;0,"N. D.")))</f>
        <v/>
      </c>
      <c r="I1552" s="292" t="str">
        <f>IF('CARGA CONSOLIDADO IPS'!CU116&lt;&gt;"",'CARGA CONSOLIDADO IPS'!CU116,IF(P1552="","",IF(P1552&gt;0,"N. D.")))</f>
        <v/>
      </c>
      <c r="J1552" s="292" t="str">
        <f>IF('CARGA CONSOLIDADO IPS'!CV116&lt;&gt;"",'CARGA CONSOLIDADO IPS'!CV116,IF(Q1552="","",IF(Q1552&gt;0,"N. D.")))</f>
        <v/>
      </c>
      <c r="K1552" s="292" t="str">
        <f>IF('CARGA CONSOLIDADO IPS'!CW116&lt;&gt;"",'CARGA CONSOLIDADO IPS'!CW116,IF(R1552="","",IF(R1552&gt;0,"N. D.")))</f>
        <v/>
      </c>
      <c r="L1552" s="292" t="str">
        <f>IF('CARGA CONSOLIDADO IPS'!CX116&lt;&gt;"",'CARGA CONSOLIDADO IPS'!CX116,IF(S1552="","",IF(S1552&gt;0,"N. D.")))</f>
        <v/>
      </c>
      <c r="M1552" s="292" t="str">
        <f>IF('CARGA CONSOLIDADO IPS'!CY116&lt;&gt;"",'CARGA CONSOLIDADO IPS'!CY116,IF(T1552="","",IF(T1552&gt;0,"N. D.")))</f>
        <v/>
      </c>
      <c r="N1552" s="292" t="str">
        <f>IF('CARGA CONSOLIDADO IPS'!CZ116&lt;&gt;"",'CARGA CONSOLIDADO IPS'!CZ116,IF(U1552="","",IF(U1552&gt;0,"N. D.")))</f>
        <v/>
      </c>
    </row>
    <row r="1553" spans="1:14" x14ac:dyDescent="0.25">
      <c r="A1553" s="288" t="str">
        <f t="shared" si="75"/>
        <v>SEDE</v>
      </c>
      <c r="B1553" s="288" t="str">
        <f t="shared" si="76"/>
        <v>SALUD BOLIVAR</v>
      </c>
      <c r="C1553" s="288" t="str">
        <f t="shared" si="77"/>
        <v/>
      </c>
      <c r="D1553" s="288">
        <v>117</v>
      </c>
      <c r="E1553" s="288" t="s">
        <v>300</v>
      </c>
      <c r="F1553" s="288" t="s">
        <v>253</v>
      </c>
      <c r="G1553" s="288" t="str">
        <f>IF('CARGA CONSOLIDADO IPS'!CS117&lt;&gt;"",'CARGA CONSOLIDADO IPS'!CS117,IF(N1553="","",IF(N1553&gt;0,"N. D.")))</f>
        <v/>
      </c>
      <c r="H1553" s="292" t="str">
        <f>IF('CARGA CONSOLIDADO IPS'!CT117&lt;&gt;"",'CARGA CONSOLIDADO IPS'!CT117,IF(O1553="","",IF(O1553&gt;0,"N. D.")))</f>
        <v/>
      </c>
      <c r="I1553" s="292" t="str">
        <f>IF('CARGA CONSOLIDADO IPS'!CU117&lt;&gt;"",'CARGA CONSOLIDADO IPS'!CU117,IF(P1553="","",IF(P1553&gt;0,"N. D.")))</f>
        <v/>
      </c>
      <c r="J1553" s="292" t="str">
        <f>IF('CARGA CONSOLIDADO IPS'!CV117&lt;&gt;"",'CARGA CONSOLIDADO IPS'!CV117,IF(Q1553="","",IF(Q1553&gt;0,"N. D.")))</f>
        <v/>
      </c>
      <c r="K1553" s="292" t="str">
        <f>IF('CARGA CONSOLIDADO IPS'!CW117&lt;&gt;"",'CARGA CONSOLIDADO IPS'!CW117,IF(R1553="","",IF(R1553&gt;0,"N. D.")))</f>
        <v/>
      </c>
      <c r="L1553" s="292" t="str">
        <f>IF('CARGA CONSOLIDADO IPS'!CX117&lt;&gt;"",'CARGA CONSOLIDADO IPS'!CX117,IF(S1553="","",IF(S1553&gt;0,"N. D.")))</f>
        <v/>
      </c>
      <c r="M1553" s="292" t="str">
        <f>IF('CARGA CONSOLIDADO IPS'!CY117&lt;&gt;"",'CARGA CONSOLIDADO IPS'!CY117,IF(T1553="","",IF(T1553&gt;0,"N. D.")))</f>
        <v/>
      </c>
      <c r="N1553" s="292" t="str">
        <f>IF('CARGA CONSOLIDADO IPS'!CZ117&lt;&gt;"",'CARGA CONSOLIDADO IPS'!CZ117,IF(U1553="","",IF(U1553&gt;0,"N. D.")))</f>
        <v/>
      </c>
    </row>
    <row r="1554" spans="1:14" x14ac:dyDescent="0.25">
      <c r="A1554" s="288" t="str">
        <f t="shared" si="75"/>
        <v>SEDE</v>
      </c>
      <c r="B1554" s="288" t="str">
        <f t="shared" si="76"/>
        <v>SALUD BOLIVAR</v>
      </c>
      <c r="C1554" s="288" t="str">
        <f t="shared" si="77"/>
        <v/>
      </c>
      <c r="D1554" s="288">
        <v>118</v>
      </c>
      <c r="E1554" s="288" t="s">
        <v>300</v>
      </c>
      <c r="F1554" s="288" t="s">
        <v>253</v>
      </c>
      <c r="G1554" s="288" t="str">
        <f>IF('CARGA CONSOLIDADO IPS'!CS118&lt;&gt;"",'CARGA CONSOLIDADO IPS'!CS118,IF(N1554="","",IF(N1554&gt;0,"N. D.")))</f>
        <v/>
      </c>
      <c r="H1554" s="292" t="str">
        <f>IF('CARGA CONSOLIDADO IPS'!CT118&lt;&gt;"",'CARGA CONSOLIDADO IPS'!CT118,IF(O1554="","",IF(O1554&gt;0,"N. D.")))</f>
        <v/>
      </c>
      <c r="I1554" s="292" t="str">
        <f>IF('CARGA CONSOLIDADO IPS'!CU118&lt;&gt;"",'CARGA CONSOLIDADO IPS'!CU118,IF(P1554="","",IF(P1554&gt;0,"N. D.")))</f>
        <v/>
      </c>
      <c r="J1554" s="292" t="str">
        <f>IF('CARGA CONSOLIDADO IPS'!CV118&lt;&gt;"",'CARGA CONSOLIDADO IPS'!CV118,IF(Q1554="","",IF(Q1554&gt;0,"N. D.")))</f>
        <v/>
      </c>
      <c r="K1554" s="292" t="str">
        <f>IF('CARGA CONSOLIDADO IPS'!CW118&lt;&gt;"",'CARGA CONSOLIDADO IPS'!CW118,IF(R1554="","",IF(R1554&gt;0,"N. D.")))</f>
        <v/>
      </c>
      <c r="L1554" s="292" t="str">
        <f>IF('CARGA CONSOLIDADO IPS'!CX118&lt;&gt;"",'CARGA CONSOLIDADO IPS'!CX118,IF(S1554="","",IF(S1554&gt;0,"N. D.")))</f>
        <v/>
      </c>
      <c r="M1554" s="292" t="str">
        <f>IF('CARGA CONSOLIDADO IPS'!CY118&lt;&gt;"",'CARGA CONSOLIDADO IPS'!CY118,IF(T1554="","",IF(T1554&gt;0,"N. D.")))</f>
        <v/>
      </c>
      <c r="N1554" s="292" t="str">
        <f>IF('CARGA CONSOLIDADO IPS'!CZ118&lt;&gt;"",'CARGA CONSOLIDADO IPS'!CZ118,IF(U1554="","",IF(U1554&gt;0,"N. D.")))</f>
        <v/>
      </c>
    </row>
    <row r="1555" spans="1:14" x14ac:dyDescent="0.25">
      <c r="A1555" s="288" t="str">
        <f t="shared" si="75"/>
        <v>SEDE</v>
      </c>
      <c r="B1555" s="288" t="str">
        <f t="shared" si="76"/>
        <v>SALUD BOLIVAR</v>
      </c>
      <c r="C1555" s="288" t="str">
        <f t="shared" si="77"/>
        <v/>
      </c>
      <c r="D1555" s="288">
        <v>119</v>
      </c>
      <c r="E1555" s="288" t="s">
        <v>300</v>
      </c>
      <c r="F1555" s="288" t="s">
        <v>253</v>
      </c>
      <c r="G1555" s="288" t="str">
        <f>IF('CARGA CONSOLIDADO IPS'!CS119&lt;&gt;"",'CARGA CONSOLIDADO IPS'!CS119,IF(N1555="","",IF(N1555&gt;0,"N. D.")))</f>
        <v/>
      </c>
      <c r="H1555" s="292" t="str">
        <f>IF('CARGA CONSOLIDADO IPS'!CT119&lt;&gt;"",'CARGA CONSOLIDADO IPS'!CT119,IF(O1555="","",IF(O1555&gt;0,"N. D.")))</f>
        <v/>
      </c>
      <c r="I1555" s="292" t="str">
        <f>IF('CARGA CONSOLIDADO IPS'!CU119&lt;&gt;"",'CARGA CONSOLIDADO IPS'!CU119,IF(P1555="","",IF(P1555&gt;0,"N. D.")))</f>
        <v/>
      </c>
      <c r="J1555" s="292" t="str">
        <f>IF('CARGA CONSOLIDADO IPS'!CV119&lt;&gt;"",'CARGA CONSOLIDADO IPS'!CV119,IF(Q1555="","",IF(Q1555&gt;0,"N. D.")))</f>
        <v/>
      </c>
      <c r="K1555" s="292" t="str">
        <f>IF('CARGA CONSOLIDADO IPS'!CW119&lt;&gt;"",'CARGA CONSOLIDADO IPS'!CW119,IF(R1555="","",IF(R1555&gt;0,"N. D.")))</f>
        <v/>
      </c>
      <c r="L1555" s="292" t="str">
        <f>IF('CARGA CONSOLIDADO IPS'!CX119&lt;&gt;"",'CARGA CONSOLIDADO IPS'!CX119,IF(S1555="","",IF(S1555&gt;0,"N. D.")))</f>
        <v/>
      </c>
      <c r="M1555" s="292" t="str">
        <f>IF('CARGA CONSOLIDADO IPS'!CY119&lt;&gt;"",'CARGA CONSOLIDADO IPS'!CY119,IF(T1555="","",IF(T1555&gt;0,"N. D.")))</f>
        <v/>
      </c>
      <c r="N1555" s="292" t="str">
        <f>IF('CARGA CONSOLIDADO IPS'!CZ119&lt;&gt;"",'CARGA CONSOLIDADO IPS'!CZ119,IF(U1555="","",IF(U1555&gt;0,"N. D.")))</f>
        <v/>
      </c>
    </row>
    <row r="1556" spans="1:14" x14ac:dyDescent="0.25">
      <c r="A1556" s="288" t="str">
        <f t="shared" si="75"/>
        <v>SEDE</v>
      </c>
      <c r="B1556" s="288" t="str">
        <f t="shared" si="76"/>
        <v>SALUD BOLIVAR</v>
      </c>
      <c r="C1556" s="288" t="str">
        <f t="shared" si="77"/>
        <v/>
      </c>
      <c r="D1556" s="288">
        <v>120</v>
      </c>
      <c r="E1556" s="288" t="s">
        <v>300</v>
      </c>
      <c r="F1556" s="288" t="s">
        <v>253</v>
      </c>
      <c r="G1556" s="288" t="str">
        <f>IF('CARGA CONSOLIDADO IPS'!CS120&lt;&gt;"",'CARGA CONSOLIDADO IPS'!CS120,IF(N1556="","",IF(N1556&gt;0,"N. D.")))</f>
        <v/>
      </c>
      <c r="H1556" s="292" t="str">
        <f>IF('CARGA CONSOLIDADO IPS'!CT120&lt;&gt;"",'CARGA CONSOLIDADO IPS'!CT120,IF(O1556="","",IF(O1556&gt;0,"N. D.")))</f>
        <v/>
      </c>
      <c r="I1556" s="292" t="str">
        <f>IF('CARGA CONSOLIDADO IPS'!CU120&lt;&gt;"",'CARGA CONSOLIDADO IPS'!CU120,IF(P1556="","",IF(P1556&gt;0,"N. D.")))</f>
        <v/>
      </c>
      <c r="J1556" s="292" t="str">
        <f>IF('CARGA CONSOLIDADO IPS'!CV120&lt;&gt;"",'CARGA CONSOLIDADO IPS'!CV120,IF(Q1556="","",IF(Q1556&gt;0,"N. D.")))</f>
        <v/>
      </c>
      <c r="K1556" s="292" t="str">
        <f>IF('CARGA CONSOLIDADO IPS'!CW120&lt;&gt;"",'CARGA CONSOLIDADO IPS'!CW120,IF(R1556="","",IF(R1556&gt;0,"N. D.")))</f>
        <v/>
      </c>
      <c r="L1556" s="292" t="str">
        <f>IF('CARGA CONSOLIDADO IPS'!CX120&lt;&gt;"",'CARGA CONSOLIDADO IPS'!CX120,IF(S1556="","",IF(S1556&gt;0,"N. D.")))</f>
        <v/>
      </c>
      <c r="M1556" s="292" t="str">
        <f>IF('CARGA CONSOLIDADO IPS'!CY120&lt;&gt;"",'CARGA CONSOLIDADO IPS'!CY120,IF(T1556="","",IF(T1556&gt;0,"N. D.")))</f>
        <v/>
      </c>
      <c r="N1556" s="292" t="str">
        <f>IF('CARGA CONSOLIDADO IPS'!CZ120&lt;&gt;"",'CARGA CONSOLIDADO IPS'!CZ120,IF(U1556="","",IF(U1556&gt;0,"N. D.")))</f>
        <v/>
      </c>
    </row>
    <row r="1557" spans="1:14" x14ac:dyDescent="0.25">
      <c r="A1557" s="288" t="str">
        <f t="shared" si="75"/>
        <v>SEDE</v>
      </c>
      <c r="B1557" s="288" t="str">
        <f t="shared" si="76"/>
        <v>SALUD BOLIVAR</v>
      </c>
      <c r="C1557" s="288" t="str">
        <f t="shared" si="77"/>
        <v/>
      </c>
      <c r="D1557" s="288">
        <v>121</v>
      </c>
      <c r="E1557" s="288" t="s">
        <v>300</v>
      </c>
      <c r="F1557" s="288" t="s">
        <v>253</v>
      </c>
      <c r="G1557" s="288" t="str">
        <f>IF('CARGA CONSOLIDADO IPS'!CS121&lt;&gt;"",'CARGA CONSOLIDADO IPS'!CS121,IF(N1557="","",IF(N1557&gt;0,"N. D.")))</f>
        <v/>
      </c>
      <c r="H1557" s="292" t="str">
        <f>IF('CARGA CONSOLIDADO IPS'!CT121&lt;&gt;"",'CARGA CONSOLIDADO IPS'!CT121,IF(O1557="","",IF(O1557&gt;0,"N. D.")))</f>
        <v/>
      </c>
      <c r="I1557" s="292" t="str">
        <f>IF('CARGA CONSOLIDADO IPS'!CU121&lt;&gt;"",'CARGA CONSOLIDADO IPS'!CU121,IF(P1557="","",IF(P1557&gt;0,"N. D.")))</f>
        <v/>
      </c>
      <c r="J1557" s="292" t="str">
        <f>IF('CARGA CONSOLIDADO IPS'!CV121&lt;&gt;"",'CARGA CONSOLIDADO IPS'!CV121,IF(Q1557="","",IF(Q1557&gt;0,"N. D.")))</f>
        <v/>
      </c>
      <c r="K1557" s="292" t="str">
        <f>IF('CARGA CONSOLIDADO IPS'!CW121&lt;&gt;"",'CARGA CONSOLIDADO IPS'!CW121,IF(R1557="","",IF(R1557&gt;0,"N. D.")))</f>
        <v/>
      </c>
      <c r="L1557" s="292" t="str">
        <f>IF('CARGA CONSOLIDADO IPS'!CX121&lt;&gt;"",'CARGA CONSOLIDADO IPS'!CX121,IF(S1557="","",IF(S1557&gt;0,"N. D.")))</f>
        <v/>
      </c>
      <c r="M1557" s="292" t="str">
        <f>IF('CARGA CONSOLIDADO IPS'!CY121&lt;&gt;"",'CARGA CONSOLIDADO IPS'!CY121,IF(T1557="","",IF(T1557&gt;0,"N. D.")))</f>
        <v/>
      </c>
      <c r="N1557" s="292" t="str">
        <f>IF('CARGA CONSOLIDADO IPS'!CZ121&lt;&gt;"",'CARGA CONSOLIDADO IPS'!CZ121,IF(U1557="","",IF(U1557&gt;0,"N. D.")))</f>
        <v/>
      </c>
    </row>
    <row r="1558" spans="1:14" x14ac:dyDescent="0.25">
      <c r="A1558" s="288" t="str">
        <f t="shared" si="75"/>
        <v>SEDE</v>
      </c>
      <c r="B1558" s="288" t="str">
        <f t="shared" si="76"/>
        <v>SALUD BOLIVAR</v>
      </c>
      <c r="C1558" s="288" t="str">
        <f t="shared" si="77"/>
        <v/>
      </c>
      <c r="D1558" s="288">
        <v>122</v>
      </c>
      <c r="E1558" s="288" t="s">
        <v>300</v>
      </c>
      <c r="F1558" s="288" t="s">
        <v>253</v>
      </c>
      <c r="G1558" s="288" t="str">
        <f>IF('CARGA CONSOLIDADO IPS'!CS122&lt;&gt;"",'CARGA CONSOLIDADO IPS'!CS122,IF(N1558="","",IF(N1558&gt;0,"N. D.")))</f>
        <v/>
      </c>
      <c r="H1558" s="292" t="str">
        <f>IF('CARGA CONSOLIDADO IPS'!CT122&lt;&gt;"",'CARGA CONSOLIDADO IPS'!CT122,IF(O1558="","",IF(O1558&gt;0,"N. D.")))</f>
        <v/>
      </c>
      <c r="I1558" s="292" t="str">
        <f>IF('CARGA CONSOLIDADO IPS'!CU122&lt;&gt;"",'CARGA CONSOLIDADO IPS'!CU122,IF(P1558="","",IF(P1558&gt;0,"N. D.")))</f>
        <v/>
      </c>
      <c r="J1558" s="292" t="str">
        <f>IF('CARGA CONSOLIDADO IPS'!CV122&lt;&gt;"",'CARGA CONSOLIDADO IPS'!CV122,IF(Q1558="","",IF(Q1558&gt;0,"N. D.")))</f>
        <v/>
      </c>
      <c r="K1558" s="292" t="str">
        <f>IF('CARGA CONSOLIDADO IPS'!CW122&lt;&gt;"",'CARGA CONSOLIDADO IPS'!CW122,IF(R1558="","",IF(R1558&gt;0,"N. D.")))</f>
        <v/>
      </c>
      <c r="L1558" s="292" t="str">
        <f>IF('CARGA CONSOLIDADO IPS'!CX122&lt;&gt;"",'CARGA CONSOLIDADO IPS'!CX122,IF(S1558="","",IF(S1558&gt;0,"N. D.")))</f>
        <v/>
      </c>
      <c r="M1558" s="292" t="str">
        <f>IF('CARGA CONSOLIDADO IPS'!CY122&lt;&gt;"",'CARGA CONSOLIDADO IPS'!CY122,IF(T1558="","",IF(T1558&gt;0,"N. D.")))</f>
        <v/>
      </c>
      <c r="N1558" s="292" t="str">
        <f>IF('CARGA CONSOLIDADO IPS'!CZ122&lt;&gt;"",'CARGA CONSOLIDADO IPS'!CZ122,IF(U1558="","",IF(U1558&gt;0,"N. D.")))</f>
        <v/>
      </c>
    </row>
    <row r="1559" spans="1:14" x14ac:dyDescent="0.25">
      <c r="A1559" s="288" t="str">
        <f t="shared" si="75"/>
        <v>SEDE</v>
      </c>
      <c r="B1559" s="288" t="str">
        <f t="shared" si="76"/>
        <v>SALUD BOLIVAR</v>
      </c>
      <c r="C1559" s="288" t="str">
        <f t="shared" si="77"/>
        <v/>
      </c>
      <c r="D1559" s="288">
        <v>123</v>
      </c>
      <c r="E1559" s="288" t="s">
        <v>300</v>
      </c>
      <c r="F1559" s="288" t="s">
        <v>253</v>
      </c>
      <c r="G1559" s="288" t="str">
        <f>IF('CARGA CONSOLIDADO IPS'!CS123&lt;&gt;"",'CARGA CONSOLIDADO IPS'!CS123,IF(N1559="","",IF(N1559&gt;0,"N. D.")))</f>
        <v/>
      </c>
      <c r="H1559" s="292" t="str">
        <f>IF('CARGA CONSOLIDADO IPS'!CT123&lt;&gt;"",'CARGA CONSOLIDADO IPS'!CT123,IF(O1559="","",IF(O1559&gt;0,"N. D.")))</f>
        <v/>
      </c>
      <c r="I1559" s="292" t="str">
        <f>IF('CARGA CONSOLIDADO IPS'!CU123&lt;&gt;"",'CARGA CONSOLIDADO IPS'!CU123,IF(P1559="","",IF(P1559&gt;0,"N. D.")))</f>
        <v/>
      </c>
      <c r="J1559" s="292" t="str">
        <f>IF('CARGA CONSOLIDADO IPS'!CV123&lt;&gt;"",'CARGA CONSOLIDADO IPS'!CV123,IF(Q1559="","",IF(Q1559&gt;0,"N. D.")))</f>
        <v/>
      </c>
      <c r="K1559" s="292" t="str">
        <f>IF('CARGA CONSOLIDADO IPS'!CW123&lt;&gt;"",'CARGA CONSOLIDADO IPS'!CW123,IF(R1559="","",IF(R1559&gt;0,"N. D.")))</f>
        <v/>
      </c>
      <c r="L1559" s="292" t="str">
        <f>IF('CARGA CONSOLIDADO IPS'!CX123&lt;&gt;"",'CARGA CONSOLIDADO IPS'!CX123,IF(S1559="","",IF(S1559&gt;0,"N. D.")))</f>
        <v/>
      </c>
      <c r="M1559" s="292" t="str">
        <f>IF('CARGA CONSOLIDADO IPS'!CY123&lt;&gt;"",'CARGA CONSOLIDADO IPS'!CY123,IF(T1559="","",IF(T1559&gt;0,"N. D.")))</f>
        <v/>
      </c>
      <c r="N1559" s="292" t="str">
        <f>IF('CARGA CONSOLIDADO IPS'!CZ123&lt;&gt;"",'CARGA CONSOLIDADO IPS'!CZ123,IF(U1559="","",IF(U1559&gt;0,"N. D.")))</f>
        <v/>
      </c>
    </row>
    <row r="1560" spans="1:14" x14ac:dyDescent="0.25">
      <c r="A1560" s="288" t="str">
        <f t="shared" si="75"/>
        <v>SEDE</v>
      </c>
      <c r="B1560" s="288" t="str">
        <f t="shared" si="76"/>
        <v>SALUD BOLIVAR</v>
      </c>
      <c r="C1560" s="288" t="str">
        <f t="shared" si="77"/>
        <v/>
      </c>
      <c r="D1560" s="288">
        <v>124</v>
      </c>
      <c r="E1560" s="288" t="s">
        <v>300</v>
      </c>
      <c r="F1560" s="288" t="s">
        <v>253</v>
      </c>
      <c r="G1560" s="288" t="str">
        <f>IF('CARGA CONSOLIDADO IPS'!CS124&lt;&gt;"",'CARGA CONSOLIDADO IPS'!CS124,IF(N1560="","",IF(N1560&gt;0,"N. D.")))</f>
        <v/>
      </c>
      <c r="H1560" s="292" t="str">
        <f>IF('CARGA CONSOLIDADO IPS'!CT124&lt;&gt;"",'CARGA CONSOLIDADO IPS'!CT124,IF(O1560="","",IF(O1560&gt;0,"N. D.")))</f>
        <v/>
      </c>
      <c r="I1560" s="292" t="str">
        <f>IF('CARGA CONSOLIDADO IPS'!CU124&lt;&gt;"",'CARGA CONSOLIDADO IPS'!CU124,IF(P1560="","",IF(P1560&gt;0,"N. D.")))</f>
        <v/>
      </c>
      <c r="J1560" s="292" t="str">
        <f>IF('CARGA CONSOLIDADO IPS'!CV124&lt;&gt;"",'CARGA CONSOLIDADO IPS'!CV124,IF(Q1560="","",IF(Q1560&gt;0,"N. D.")))</f>
        <v/>
      </c>
      <c r="K1560" s="292" t="str">
        <f>IF('CARGA CONSOLIDADO IPS'!CW124&lt;&gt;"",'CARGA CONSOLIDADO IPS'!CW124,IF(R1560="","",IF(R1560&gt;0,"N. D.")))</f>
        <v/>
      </c>
      <c r="L1560" s="292" t="str">
        <f>IF('CARGA CONSOLIDADO IPS'!CX124&lt;&gt;"",'CARGA CONSOLIDADO IPS'!CX124,IF(S1560="","",IF(S1560&gt;0,"N. D.")))</f>
        <v/>
      </c>
      <c r="M1560" s="292" t="str">
        <f>IF('CARGA CONSOLIDADO IPS'!CY124&lt;&gt;"",'CARGA CONSOLIDADO IPS'!CY124,IF(T1560="","",IF(T1560&gt;0,"N. D.")))</f>
        <v/>
      </c>
      <c r="N1560" s="292" t="str">
        <f>IF('CARGA CONSOLIDADO IPS'!CZ124&lt;&gt;"",'CARGA CONSOLIDADO IPS'!CZ124,IF(U1560="","",IF(U1560&gt;0,"N. D.")))</f>
        <v/>
      </c>
    </row>
    <row r="1561" spans="1:14" x14ac:dyDescent="0.25">
      <c r="A1561" s="288" t="str">
        <f t="shared" si="75"/>
        <v>SEDE</v>
      </c>
      <c r="B1561" s="288" t="str">
        <f t="shared" si="76"/>
        <v>SALUD BOLIVAR</v>
      </c>
      <c r="C1561" s="288" t="str">
        <f t="shared" si="77"/>
        <v/>
      </c>
      <c r="D1561" s="288">
        <v>125</v>
      </c>
      <c r="E1561" s="288" t="s">
        <v>300</v>
      </c>
      <c r="F1561" s="288" t="s">
        <v>253</v>
      </c>
      <c r="G1561" s="288" t="str">
        <f>IF('CARGA CONSOLIDADO IPS'!CS125&lt;&gt;"",'CARGA CONSOLIDADO IPS'!CS125,IF(N1561="","",IF(N1561&gt;0,"N. D.")))</f>
        <v/>
      </c>
      <c r="H1561" s="292" t="str">
        <f>IF('CARGA CONSOLIDADO IPS'!CT125&lt;&gt;"",'CARGA CONSOLIDADO IPS'!CT125,IF(O1561="","",IF(O1561&gt;0,"N. D.")))</f>
        <v/>
      </c>
      <c r="I1561" s="292" t="str">
        <f>IF('CARGA CONSOLIDADO IPS'!CU125&lt;&gt;"",'CARGA CONSOLIDADO IPS'!CU125,IF(P1561="","",IF(P1561&gt;0,"N. D.")))</f>
        <v/>
      </c>
      <c r="J1561" s="292" t="str">
        <f>IF('CARGA CONSOLIDADO IPS'!CV125&lt;&gt;"",'CARGA CONSOLIDADO IPS'!CV125,IF(Q1561="","",IF(Q1561&gt;0,"N. D.")))</f>
        <v/>
      </c>
      <c r="K1561" s="292" t="str">
        <f>IF('CARGA CONSOLIDADO IPS'!CW125&lt;&gt;"",'CARGA CONSOLIDADO IPS'!CW125,IF(R1561="","",IF(R1561&gt;0,"N. D.")))</f>
        <v/>
      </c>
      <c r="L1561" s="292" t="str">
        <f>IF('CARGA CONSOLIDADO IPS'!CX125&lt;&gt;"",'CARGA CONSOLIDADO IPS'!CX125,IF(S1561="","",IF(S1561&gt;0,"N. D.")))</f>
        <v/>
      </c>
      <c r="M1561" s="292" t="str">
        <f>IF('CARGA CONSOLIDADO IPS'!CY125&lt;&gt;"",'CARGA CONSOLIDADO IPS'!CY125,IF(T1561="","",IF(T1561&gt;0,"N. D.")))</f>
        <v/>
      </c>
      <c r="N1561" s="292" t="str">
        <f>IF('CARGA CONSOLIDADO IPS'!CZ125&lt;&gt;"",'CARGA CONSOLIDADO IPS'!CZ125,IF(U1561="","",IF(U1561&gt;0,"N. D.")))</f>
        <v/>
      </c>
    </row>
    <row r="1562" spans="1:14" x14ac:dyDescent="0.25">
      <c r="A1562" s="288" t="str">
        <f t="shared" si="75"/>
        <v>PRESTADOR</v>
      </c>
      <c r="B1562" s="288" t="str">
        <f t="shared" si="76"/>
        <v xml:space="preserve">SALUD TOTAL </v>
      </c>
      <c r="C1562" s="288" t="str">
        <f t="shared" si="77"/>
        <v/>
      </c>
      <c r="D1562" s="288">
        <v>4</v>
      </c>
      <c r="E1562" s="288" t="s">
        <v>46</v>
      </c>
      <c r="F1562" s="288" t="s">
        <v>55</v>
      </c>
      <c r="G1562" s="288" t="str">
        <f>IF('CARGA CONSOLIDADO IPS'!DA4&lt;&gt;"",'CARGA CONSOLIDADO IPS'!DA4,IF(N1562="","",IF(N1562&gt;0,"N. D.")))</f>
        <v/>
      </c>
      <c r="H1562" s="292" t="str">
        <f>IF('CARGA CONSOLIDADO IPS'!DB4&lt;&gt;"",'CARGA CONSOLIDADO IPS'!DB4,IF(O1562="","",IF(O1562&gt;0,"N. D.")))</f>
        <v/>
      </c>
      <c r="I1562" s="292" t="str">
        <f>IF('CARGA CONSOLIDADO IPS'!DC4&lt;&gt;"",'CARGA CONSOLIDADO IPS'!DC4,IF(P1562="","",IF(P1562&gt;0,"N. D.")))</f>
        <v/>
      </c>
      <c r="J1562" s="292" t="str">
        <f>IF('CARGA CONSOLIDADO IPS'!DD4&lt;&gt;"",'CARGA CONSOLIDADO IPS'!DD4,IF(Q1562="","",IF(Q1562&gt;0,"N. D.")))</f>
        <v/>
      </c>
      <c r="K1562" s="292" t="str">
        <f>IF('CARGA CONSOLIDADO IPS'!DE4&lt;&gt;"",'CARGA CONSOLIDADO IPS'!DE4,IF(R1562="","",IF(R1562&gt;0,"N. D.")))</f>
        <v/>
      </c>
      <c r="L1562" s="292" t="str">
        <f>IF('CARGA CONSOLIDADO IPS'!DF4&lt;&gt;"",'CARGA CONSOLIDADO IPS'!DF4,IF(S1562="","",IF(S1562&gt;0,"N. D.")))</f>
        <v/>
      </c>
      <c r="M1562" s="292" t="str">
        <f>IF('CARGA CONSOLIDADO IPS'!DG4&lt;&gt;"",'CARGA CONSOLIDADO IPS'!DG4,IF(T1562="","",IF(T1562&gt;0,"N. D.")))</f>
        <v/>
      </c>
      <c r="N1562" s="292" t="str">
        <f>IF('CARGA CONSOLIDADO IPS'!DH4&lt;&gt;"",'CARGA CONSOLIDADO IPS'!DH4,IF(U1562="","",IF(U1562&gt;0,"N. D.")))</f>
        <v/>
      </c>
    </row>
    <row r="1563" spans="1:14" x14ac:dyDescent="0.25">
      <c r="A1563" s="288" t="str">
        <f t="shared" si="75"/>
        <v>PRESTADOR</v>
      </c>
      <c r="B1563" s="288" t="str">
        <f t="shared" si="76"/>
        <v xml:space="preserve">SALUD TOTAL </v>
      </c>
      <c r="C1563" s="288" t="str">
        <f t="shared" si="77"/>
        <v/>
      </c>
      <c r="D1563" s="288">
        <v>5</v>
      </c>
      <c r="E1563" s="288" t="s">
        <v>46</v>
      </c>
      <c r="F1563" s="288" t="s">
        <v>55</v>
      </c>
      <c r="G1563" s="288" t="str">
        <f>IF('CARGA CONSOLIDADO IPS'!DA5&lt;&gt;"",'CARGA CONSOLIDADO IPS'!DA5,IF(N1563="","",IF(N1563&gt;0,"N. D.")))</f>
        <v/>
      </c>
      <c r="H1563" s="292" t="str">
        <f>IF('CARGA CONSOLIDADO IPS'!DB5&lt;&gt;"",'CARGA CONSOLIDADO IPS'!DB5,IF(O1563="","",IF(O1563&gt;0,"N. D.")))</f>
        <v/>
      </c>
      <c r="I1563" s="292" t="str">
        <f>IF('CARGA CONSOLIDADO IPS'!DC5&lt;&gt;"",'CARGA CONSOLIDADO IPS'!DC5,IF(P1563="","",IF(P1563&gt;0,"N. D.")))</f>
        <v/>
      </c>
      <c r="J1563" s="292" t="str">
        <f>IF('CARGA CONSOLIDADO IPS'!DD5&lt;&gt;"",'CARGA CONSOLIDADO IPS'!DD5,IF(Q1563="","",IF(Q1563&gt;0,"N. D.")))</f>
        <v/>
      </c>
      <c r="K1563" s="292" t="str">
        <f>IF('CARGA CONSOLIDADO IPS'!DE5&lt;&gt;"",'CARGA CONSOLIDADO IPS'!DE5,IF(R1563="","",IF(R1563&gt;0,"N. D.")))</f>
        <v/>
      </c>
      <c r="L1563" s="292" t="str">
        <f>IF('CARGA CONSOLIDADO IPS'!DF5&lt;&gt;"",'CARGA CONSOLIDADO IPS'!DF5,IF(S1563="","",IF(S1563&gt;0,"N. D.")))</f>
        <v/>
      </c>
      <c r="M1563" s="292" t="str">
        <f>IF('CARGA CONSOLIDADO IPS'!DG5&lt;&gt;"",'CARGA CONSOLIDADO IPS'!DG5,IF(T1563="","",IF(T1563&gt;0,"N. D.")))</f>
        <v/>
      </c>
      <c r="N1563" s="292" t="str">
        <f>IF('CARGA CONSOLIDADO IPS'!DH5&lt;&gt;"",'CARGA CONSOLIDADO IPS'!DH5,IF(U1563="","",IF(U1563&gt;0,"N. D.")))</f>
        <v/>
      </c>
    </row>
    <row r="1564" spans="1:14" x14ac:dyDescent="0.25">
      <c r="A1564" s="288" t="str">
        <f t="shared" si="75"/>
        <v>PRESTADOR</v>
      </c>
      <c r="B1564" s="288" t="str">
        <f t="shared" si="76"/>
        <v xml:space="preserve">SALUD TOTAL </v>
      </c>
      <c r="C1564" s="288" t="str">
        <f t="shared" si="77"/>
        <v/>
      </c>
      <c r="D1564" s="288">
        <v>6</v>
      </c>
      <c r="E1564" s="288" t="s">
        <v>46</v>
      </c>
      <c r="F1564" s="288" t="s">
        <v>55</v>
      </c>
      <c r="G1564" s="288" t="str">
        <f>IF('CARGA CONSOLIDADO IPS'!DA6&lt;&gt;"",'CARGA CONSOLIDADO IPS'!DA6,IF(N1564="","",IF(N1564&gt;0,"N. D.")))</f>
        <v/>
      </c>
      <c r="H1564" s="292" t="str">
        <f>IF('CARGA CONSOLIDADO IPS'!DB6&lt;&gt;"",'CARGA CONSOLIDADO IPS'!DB6,IF(O1564="","",IF(O1564&gt;0,"N. D.")))</f>
        <v/>
      </c>
      <c r="I1564" s="292" t="str">
        <f>IF('CARGA CONSOLIDADO IPS'!DC6&lt;&gt;"",'CARGA CONSOLIDADO IPS'!DC6,IF(P1564="","",IF(P1564&gt;0,"N. D.")))</f>
        <v/>
      </c>
      <c r="J1564" s="292" t="str">
        <f>IF('CARGA CONSOLIDADO IPS'!DD6&lt;&gt;"",'CARGA CONSOLIDADO IPS'!DD6,IF(Q1564="","",IF(Q1564&gt;0,"N. D.")))</f>
        <v/>
      </c>
      <c r="K1564" s="292" t="str">
        <f>IF('CARGA CONSOLIDADO IPS'!DE6&lt;&gt;"",'CARGA CONSOLIDADO IPS'!DE6,IF(R1564="","",IF(R1564&gt;0,"N. D.")))</f>
        <v/>
      </c>
      <c r="L1564" s="292" t="str">
        <f>IF('CARGA CONSOLIDADO IPS'!DF6&lt;&gt;"",'CARGA CONSOLIDADO IPS'!DF6,IF(S1564="","",IF(S1564&gt;0,"N. D.")))</f>
        <v/>
      </c>
      <c r="M1564" s="292" t="str">
        <f>IF('CARGA CONSOLIDADO IPS'!DG6&lt;&gt;"",'CARGA CONSOLIDADO IPS'!DG6,IF(T1564="","",IF(T1564&gt;0,"N. D.")))</f>
        <v/>
      </c>
      <c r="N1564" s="292" t="str">
        <f>IF('CARGA CONSOLIDADO IPS'!DH6&lt;&gt;"",'CARGA CONSOLIDADO IPS'!DH6,IF(U1564="","",IF(U1564&gt;0,"N. D.")))</f>
        <v/>
      </c>
    </row>
    <row r="1565" spans="1:14" x14ac:dyDescent="0.25">
      <c r="A1565" s="288" t="str">
        <f t="shared" si="75"/>
        <v>PRESTADOR</v>
      </c>
      <c r="B1565" s="288" t="str">
        <f t="shared" si="76"/>
        <v xml:space="preserve">SALUD TOTAL </v>
      </c>
      <c r="C1565" s="288" t="str">
        <f t="shared" si="77"/>
        <v/>
      </c>
      <c r="D1565" s="288">
        <v>7</v>
      </c>
      <c r="E1565" s="288" t="s">
        <v>46</v>
      </c>
      <c r="F1565" s="288" t="s">
        <v>55</v>
      </c>
      <c r="G1565" s="288" t="str">
        <f>IF('CARGA CONSOLIDADO IPS'!DA7&lt;&gt;"",'CARGA CONSOLIDADO IPS'!DA7,IF(N1565="","",IF(N1565&gt;0,"N. D.")))</f>
        <v/>
      </c>
      <c r="H1565" s="292" t="str">
        <f>IF('CARGA CONSOLIDADO IPS'!DB7&lt;&gt;"",'CARGA CONSOLIDADO IPS'!DB7,IF(O1565="","",IF(O1565&gt;0,"N. D.")))</f>
        <v/>
      </c>
      <c r="I1565" s="292" t="str">
        <f>IF('CARGA CONSOLIDADO IPS'!DC7&lt;&gt;"",'CARGA CONSOLIDADO IPS'!DC7,IF(P1565="","",IF(P1565&gt;0,"N. D.")))</f>
        <v/>
      </c>
      <c r="J1565" s="292" t="str">
        <f>IF('CARGA CONSOLIDADO IPS'!DD7&lt;&gt;"",'CARGA CONSOLIDADO IPS'!DD7,IF(Q1565="","",IF(Q1565&gt;0,"N. D.")))</f>
        <v/>
      </c>
      <c r="K1565" s="292" t="str">
        <f>IF('CARGA CONSOLIDADO IPS'!DE7&lt;&gt;"",'CARGA CONSOLIDADO IPS'!DE7,IF(R1565="","",IF(R1565&gt;0,"N. D.")))</f>
        <v/>
      </c>
      <c r="L1565" s="292" t="str">
        <f>IF('CARGA CONSOLIDADO IPS'!DF7&lt;&gt;"",'CARGA CONSOLIDADO IPS'!DF7,IF(S1565="","",IF(S1565&gt;0,"N. D.")))</f>
        <v/>
      </c>
      <c r="M1565" s="292" t="str">
        <f>IF('CARGA CONSOLIDADO IPS'!DG7&lt;&gt;"",'CARGA CONSOLIDADO IPS'!DG7,IF(T1565="","",IF(T1565&gt;0,"N. D.")))</f>
        <v/>
      </c>
      <c r="N1565" s="292" t="str">
        <f>IF('CARGA CONSOLIDADO IPS'!DH7&lt;&gt;"",'CARGA CONSOLIDADO IPS'!DH7,IF(U1565="","",IF(U1565&gt;0,"N. D.")))</f>
        <v/>
      </c>
    </row>
    <row r="1566" spans="1:14" x14ac:dyDescent="0.25">
      <c r="A1566" s="288" t="str">
        <f t="shared" si="75"/>
        <v>PRESTADOR</v>
      </c>
      <c r="B1566" s="288" t="str">
        <f t="shared" si="76"/>
        <v xml:space="preserve">SALUD TOTAL </v>
      </c>
      <c r="C1566" s="288" t="str">
        <f t="shared" si="77"/>
        <v/>
      </c>
      <c r="D1566" s="288">
        <v>8</v>
      </c>
      <c r="E1566" s="288" t="s">
        <v>46</v>
      </c>
      <c r="F1566" s="288" t="s">
        <v>55</v>
      </c>
      <c r="G1566" s="288" t="str">
        <f>IF('CARGA CONSOLIDADO IPS'!DA8&lt;&gt;"",'CARGA CONSOLIDADO IPS'!DA8,IF(N1566="","",IF(N1566&gt;0,"N. D.")))</f>
        <v/>
      </c>
      <c r="H1566" s="292" t="str">
        <f>IF('CARGA CONSOLIDADO IPS'!DB8&lt;&gt;"",'CARGA CONSOLIDADO IPS'!DB8,IF(O1566="","",IF(O1566&gt;0,"N. D.")))</f>
        <v/>
      </c>
      <c r="I1566" s="292" t="str">
        <f>IF('CARGA CONSOLIDADO IPS'!DC8&lt;&gt;"",'CARGA CONSOLIDADO IPS'!DC8,IF(P1566="","",IF(P1566&gt;0,"N. D.")))</f>
        <v/>
      </c>
      <c r="J1566" s="292" t="str">
        <f>IF('CARGA CONSOLIDADO IPS'!DD8&lt;&gt;"",'CARGA CONSOLIDADO IPS'!DD8,IF(Q1566="","",IF(Q1566&gt;0,"N. D.")))</f>
        <v/>
      </c>
      <c r="K1566" s="292" t="str">
        <f>IF('CARGA CONSOLIDADO IPS'!DE8&lt;&gt;"",'CARGA CONSOLIDADO IPS'!DE8,IF(R1566="","",IF(R1566&gt;0,"N. D.")))</f>
        <v/>
      </c>
      <c r="L1566" s="292" t="str">
        <f>IF('CARGA CONSOLIDADO IPS'!DF8&lt;&gt;"",'CARGA CONSOLIDADO IPS'!DF8,IF(S1566="","",IF(S1566&gt;0,"N. D.")))</f>
        <v/>
      </c>
      <c r="M1566" s="292" t="str">
        <f>IF('CARGA CONSOLIDADO IPS'!DG8&lt;&gt;"",'CARGA CONSOLIDADO IPS'!DG8,IF(T1566="","",IF(T1566&gt;0,"N. D.")))</f>
        <v/>
      </c>
      <c r="N1566" s="292" t="str">
        <f>IF('CARGA CONSOLIDADO IPS'!DH8&lt;&gt;"",'CARGA CONSOLIDADO IPS'!DH8,IF(U1566="","",IF(U1566&gt;0,"N. D.")))</f>
        <v/>
      </c>
    </row>
    <row r="1567" spans="1:14" x14ac:dyDescent="0.25">
      <c r="A1567" s="288" t="str">
        <f t="shared" si="75"/>
        <v>SEDE</v>
      </c>
      <c r="B1567" s="288" t="str">
        <f t="shared" si="76"/>
        <v xml:space="preserve">SALUD TOTAL </v>
      </c>
      <c r="C1567" s="288" t="str">
        <f t="shared" si="77"/>
        <v/>
      </c>
      <c r="D1567" s="288">
        <v>11</v>
      </c>
      <c r="E1567" s="288" t="s">
        <v>300</v>
      </c>
      <c r="F1567" s="288" t="s">
        <v>55</v>
      </c>
      <c r="G1567" s="288" t="str">
        <f>IF('CARGA CONSOLIDADO IPS'!DA11&lt;&gt;"",'CARGA CONSOLIDADO IPS'!DA11,IF(N1567="","",IF(N1567&gt;0,"N. D.")))</f>
        <v/>
      </c>
      <c r="H1567" s="292" t="str">
        <f>IF('CARGA CONSOLIDADO IPS'!DB11&lt;&gt;"",'CARGA CONSOLIDADO IPS'!DB11,IF(O1567="","",IF(O1567&gt;0,"N. D.")))</f>
        <v/>
      </c>
      <c r="I1567" s="292" t="str">
        <f>IF('CARGA CONSOLIDADO IPS'!DC11&lt;&gt;"",'CARGA CONSOLIDADO IPS'!DC11,IF(P1567="","",IF(P1567&gt;0,"N. D.")))</f>
        <v/>
      </c>
      <c r="J1567" s="292" t="str">
        <f>IF('CARGA CONSOLIDADO IPS'!DD11&lt;&gt;"",'CARGA CONSOLIDADO IPS'!DD11,IF(Q1567="","",IF(Q1567&gt;0,"N. D.")))</f>
        <v/>
      </c>
      <c r="K1567" s="292" t="str">
        <f>IF('CARGA CONSOLIDADO IPS'!DE11&lt;&gt;"",'CARGA CONSOLIDADO IPS'!DE11,IF(R1567="","",IF(R1567&gt;0,"N. D.")))</f>
        <v/>
      </c>
      <c r="L1567" s="292" t="str">
        <f>IF('CARGA CONSOLIDADO IPS'!DF11&lt;&gt;"",'CARGA CONSOLIDADO IPS'!DF11,IF(S1567="","",IF(S1567&gt;0,"N. D.")))</f>
        <v/>
      </c>
      <c r="M1567" s="292" t="str">
        <f>IF('CARGA CONSOLIDADO IPS'!DG11&lt;&gt;"",'CARGA CONSOLIDADO IPS'!DG11,IF(T1567="","",IF(T1567&gt;0,"N. D.")))</f>
        <v/>
      </c>
      <c r="N1567" s="292" t="str">
        <f>IF('CARGA CONSOLIDADO IPS'!DH11&lt;&gt;"",'CARGA CONSOLIDADO IPS'!DH11,IF(U1567="","",IF(U1567&gt;0,"N. D.")))</f>
        <v/>
      </c>
    </row>
    <row r="1568" spans="1:14" x14ac:dyDescent="0.25">
      <c r="A1568" s="288" t="str">
        <f t="shared" si="75"/>
        <v>SEDE</v>
      </c>
      <c r="B1568" s="288" t="str">
        <f t="shared" si="76"/>
        <v xml:space="preserve">SALUD TOTAL </v>
      </c>
      <c r="C1568" s="288" t="str">
        <f t="shared" si="77"/>
        <v/>
      </c>
      <c r="D1568" s="288">
        <v>12</v>
      </c>
      <c r="E1568" s="288" t="s">
        <v>300</v>
      </c>
      <c r="F1568" s="288" t="s">
        <v>55</v>
      </c>
      <c r="G1568" s="288" t="str">
        <f>IF('CARGA CONSOLIDADO IPS'!DA12&lt;&gt;"",'CARGA CONSOLIDADO IPS'!DA12,IF(N1568="","",IF(N1568&gt;0,"N. D.")))</f>
        <v/>
      </c>
      <c r="H1568" s="292" t="str">
        <f>IF('CARGA CONSOLIDADO IPS'!DB12&lt;&gt;"",'CARGA CONSOLIDADO IPS'!DB12,IF(O1568="","",IF(O1568&gt;0,"N. D.")))</f>
        <v/>
      </c>
      <c r="I1568" s="292" t="str">
        <f>IF('CARGA CONSOLIDADO IPS'!DC12&lt;&gt;"",'CARGA CONSOLIDADO IPS'!DC12,IF(P1568="","",IF(P1568&gt;0,"N. D.")))</f>
        <v/>
      </c>
      <c r="J1568" s="292" t="str">
        <f>IF('CARGA CONSOLIDADO IPS'!DD12&lt;&gt;"",'CARGA CONSOLIDADO IPS'!DD12,IF(Q1568="","",IF(Q1568&gt;0,"N. D.")))</f>
        <v/>
      </c>
      <c r="K1568" s="292" t="str">
        <f>IF('CARGA CONSOLIDADO IPS'!DE12&lt;&gt;"",'CARGA CONSOLIDADO IPS'!DE12,IF(R1568="","",IF(R1568&gt;0,"N. D.")))</f>
        <v/>
      </c>
      <c r="L1568" s="292" t="str">
        <f>IF('CARGA CONSOLIDADO IPS'!DF12&lt;&gt;"",'CARGA CONSOLIDADO IPS'!DF12,IF(S1568="","",IF(S1568&gt;0,"N. D.")))</f>
        <v/>
      </c>
      <c r="M1568" s="292" t="str">
        <f>IF('CARGA CONSOLIDADO IPS'!DG12&lt;&gt;"",'CARGA CONSOLIDADO IPS'!DG12,IF(T1568="","",IF(T1568&gt;0,"N. D.")))</f>
        <v/>
      </c>
      <c r="N1568" s="292" t="str">
        <f>IF('CARGA CONSOLIDADO IPS'!DH12&lt;&gt;"",'CARGA CONSOLIDADO IPS'!DH12,IF(U1568="","",IF(U1568&gt;0,"N. D.")))</f>
        <v/>
      </c>
    </row>
    <row r="1569" spans="1:14" x14ac:dyDescent="0.25">
      <c r="A1569" s="288" t="str">
        <f t="shared" si="75"/>
        <v>SEDE</v>
      </c>
      <c r="B1569" s="288" t="str">
        <f t="shared" si="76"/>
        <v xml:space="preserve">SALUD TOTAL </v>
      </c>
      <c r="C1569" s="288" t="str">
        <f t="shared" si="77"/>
        <v/>
      </c>
      <c r="D1569" s="288">
        <v>13</v>
      </c>
      <c r="E1569" s="288" t="s">
        <v>300</v>
      </c>
      <c r="F1569" s="288" t="s">
        <v>55</v>
      </c>
      <c r="G1569" s="288" t="str">
        <f>IF('CARGA CONSOLIDADO IPS'!DA13&lt;&gt;"",'CARGA CONSOLIDADO IPS'!DA13,IF(N1569="","",IF(N1569&gt;0,"N. D.")))</f>
        <v/>
      </c>
      <c r="H1569" s="292" t="str">
        <f>IF('CARGA CONSOLIDADO IPS'!DB13&lt;&gt;"",'CARGA CONSOLIDADO IPS'!DB13,IF(O1569="","",IF(O1569&gt;0,"N. D.")))</f>
        <v/>
      </c>
      <c r="I1569" s="292" t="str">
        <f>IF('CARGA CONSOLIDADO IPS'!DC13&lt;&gt;"",'CARGA CONSOLIDADO IPS'!DC13,IF(P1569="","",IF(P1569&gt;0,"N. D.")))</f>
        <v/>
      </c>
      <c r="J1569" s="292" t="str">
        <f>IF('CARGA CONSOLIDADO IPS'!DD13&lt;&gt;"",'CARGA CONSOLIDADO IPS'!DD13,IF(Q1569="","",IF(Q1569&gt;0,"N. D.")))</f>
        <v/>
      </c>
      <c r="K1569" s="292" t="str">
        <f>IF('CARGA CONSOLIDADO IPS'!DE13&lt;&gt;"",'CARGA CONSOLIDADO IPS'!DE13,IF(R1569="","",IF(R1569&gt;0,"N. D.")))</f>
        <v/>
      </c>
      <c r="L1569" s="292" t="str">
        <f>IF('CARGA CONSOLIDADO IPS'!DF13&lt;&gt;"",'CARGA CONSOLIDADO IPS'!DF13,IF(S1569="","",IF(S1569&gt;0,"N. D.")))</f>
        <v/>
      </c>
      <c r="M1569" s="292" t="str">
        <f>IF('CARGA CONSOLIDADO IPS'!DG13&lt;&gt;"",'CARGA CONSOLIDADO IPS'!DG13,IF(T1569="","",IF(T1569&gt;0,"N. D.")))</f>
        <v/>
      </c>
      <c r="N1569" s="292" t="str">
        <f>IF('CARGA CONSOLIDADO IPS'!DH13&lt;&gt;"",'CARGA CONSOLIDADO IPS'!DH13,IF(U1569="","",IF(U1569&gt;0,"N. D.")))</f>
        <v/>
      </c>
    </row>
    <row r="1570" spans="1:14" x14ac:dyDescent="0.25">
      <c r="A1570" s="288" t="str">
        <f t="shared" si="75"/>
        <v>SEDE</v>
      </c>
      <c r="B1570" s="288" t="str">
        <f t="shared" si="76"/>
        <v xml:space="preserve">SALUD TOTAL </v>
      </c>
      <c r="C1570" s="288" t="str">
        <f t="shared" si="77"/>
        <v/>
      </c>
      <c r="D1570" s="288">
        <v>14</v>
      </c>
      <c r="E1570" s="288" t="s">
        <v>300</v>
      </c>
      <c r="F1570" s="288" t="s">
        <v>55</v>
      </c>
      <c r="G1570" s="288" t="str">
        <f>IF('CARGA CONSOLIDADO IPS'!DA14&lt;&gt;"",'CARGA CONSOLIDADO IPS'!DA14,IF(N1570="","",IF(N1570&gt;0,"N. D.")))</f>
        <v/>
      </c>
      <c r="H1570" s="292" t="str">
        <f>IF('CARGA CONSOLIDADO IPS'!DB14&lt;&gt;"",'CARGA CONSOLIDADO IPS'!DB14,IF(O1570="","",IF(O1570&gt;0,"N. D.")))</f>
        <v/>
      </c>
      <c r="I1570" s="292" t="str">
        <f>IF('CARGA CONSOLIDADO IPS'!DC14&lt;&gt;"",'CARGA CONSOLIDADO IPS'!DC14,IF(P1570="","",IF(P1570&gt;0,"N. D.")))</f>
        <v/>
      </c>
      <c r="J1570" s="292" t="str">
        <f>IF('CARGA CONSOLIDADO IPS'!DD14&lt;&gt;"",'CARGA CONSOLIDADO IPS'!DD14,IF(Q1570="","",IF(Q1570&gt;0,"N. D.")))</f>
        <v/>
      </c>
      <c r="K1570" s="292" t="str">
        <f>IF('CARGA CONSOLIDADO IPS'!DE14&lt;&gt;"",'CARGA CONSOLIDADO IPS'!DE14,IF(R1570="","",IF(R1570&gt;0,"N. D.")))</f>
        <v/>
      </c>
      <c r="L1570" s="292" t="str">
        <f>IF('CARGA CONSOLIDADO IPS'!DF14&lt;&gt;"",'CARGA CONSOLIDADO IPS'!DF14,IF(S1570="","",IF(S1570&gt;0,"N. D.")))</f>
        <v/>
      </c>
      <c r="M1570" s="292" t="str">
        <f>IF('CARGA CONSOLIDADO IPS'!DG14&lt;&gt;"",'CARGA CONSOLIDADO IPS'!DG14,IF(T1570="","",IF(T1570&gt;0,"N. D.")))</f>
        <v/>
      </c>
      <c r="N1570" s="292" t="str">
        <f>IF('CARGA CONSOLIDADO IPS'!DH14&lt;&gt;"",'CARGA CONSOLIDADO IPS'!DH14,IF(U1570="","",IF(U1570&gt;0,"N. D.")))</f>
        <v/>
      </c>
    </row>
    <row r="1571" spans="1:14" x14ac:dyDescent="0.25">
      <c r="A1571" s="288" t="str">
        <f t="shared" si="75"/>
        <v>SEDE</v>
      </c>
      <c r="B1571" s="288" t="str">
        <f t="shared" si="76"/>
        <v xml:space="preserve">SALUD TOTAL </v>
      </c>
      <c r="C1571" s="288" t="str">
        <f t="shared" si="77"/>
        <v/>
      </c>
      <c r="D1571" s="288">
        <v>15</v>
      </c>
      <c r="E1571" s="288" t="s">
        <v>300</v>
      </c>
      <c r="F1571" s="288" t="s">
        <v>55</v>
      </c>
      <c r="G1571" s="288" t="str">
        <f>IF('CARGA CONSOLIDADO IPS'!DA15&lt;&gt;"",'CARGA CONSOLIDADO IPS'!DA15,IF(N1571="","",IF(N1571&gt;0,"N. D.")))</f>
        <v/>
      </c>
      <c r="H1571" s="292" t="str">
        <f>IF('CARGA CONSOLIDADO IPS'!DB15&lt;&gt;"",'CARGA CONSOLIDADO IPS'!DB15,IF(O1571="","",IF(O1571&gt;0,"N. D.")))</f>
        <v/>
      </c>
      <c r="I1571" s="292" t="str">
        <f>IF('CARGA CONSOLIDADO IPS'!DC15&lt;&gt;"",'CARGA CONSOLIDADO IPS'!DC15,IF(P1571="","",IF(P1571&gt;0,"N. D.")))</f>
        <v/>
      </c>
      <c r="J1571" s="292" t="str">
        <f>IF('CARGA CONSOLIDADO IPS'!DD15&lt;&gt;"",'CARGA CONSOLIDADO IPS'!DD15,IF(Q1571="","",IF(Q1571&gt;0,"N. D.")))</f>
        <v/>
      </c>
      <c r="K1571" s="292" t="str">
        <f>IF('CARGA CONSOLIDADO IPS'!DE15&lt;&gt;"",'CARGA CONSOLIDADO IPS'!DE15,IF(R1571="","",IF(R1571&gt;0,"N. D.")))</f>
        <v/>
      </c>
      <c r="L1571" s="292" t="str">
        <f>IF('CARGA CONSOLIDADO IPS'!DF15&lt;&gt;"",'CARGA CONSOLIDADO IPS'!DF15,IF(S1571="","",IF(S1571&gt;0,"N. D.")))</f>
        <v/>
      </c>
      <c r="M1571" s="292" t="str">
        <f>IF('CARGA CONSOLIDADO IPS'!DG15&lt;&gt;"",'CARGA CONSOLIDADO IPS'!DG15,IF(T1571="","",IF(T1571&gt;0,"N. D.")))</f>
        <v/>
      </c>
      <c r="N1571" s="292" t="str">
        <f>IF('CARGA CONSOLIDADO IPS'!DH15&lt;&gt;"",'CARGA CONSOLIDADO IPS'!DH15,IF(U1571="","",IF(U1571&gt;0,"N. D.")))</f>
        <v/>
      </c>
    </row>
    <row r="1572" spans="1:14" x14ac:dyDescent="0.25">
      <c r="A1572" s="288" t="str">
        <f t="shared" si="75"/>
        <v>SEDE</v>
      </c>
      <c r="B1572" s="288" t="str">
        <f t="shared" si="76"/>
        <v xml:space="preserve">SALUD TOTAL </v>
      </c>
      <c r="C1572" s="288" t="str">
        <f t="shared" si="77"/>
        <v/>
      </c>
      <c r="D1572" s="288">
        <v>16</v>
      </c>
      <c r="E1572" s="288" t="s">
        <v>300</v>
      </c>
      <c r="F1572" s="288" t="s">
        <v>55</v>
      </c>
      <c r="G1572" s="288" t="str">
        <f>IF('CARGA CONSOLIDADO IPS'!DA16&lt;&gt;"",'CARGA CONSOLIDADO IPS'!DA16,IF(N1572="","",IF(N1572&gt;0,"N. D.")))</f>
        <v/>
      </c>
      <c r="H1572" s="292" t="str">
        <f>IF('CARGA CONSOLIDADO IPS'!DB16&lt;&gt;"",'CARGA CONSOLIDADO IPS'!DB16,IF(O1572="","",IF(O1572&gt;0,"N. D.")))</f>
        <v/>
      </c>
      <c r="I1572" s="292" t="str">
        <f>IF('CARGA CONSOLIDADO IPS'!DC16&lt;&gt;"",'CARGA CONSOLIDADO IPS'!DC16,IF(P1572="","",IF(P1572&gt;0,"N. D.")))</f>
        <v/>
      </c>
      <c r="J1572" s="292" t="str">
        <f>IF('CARGA CONSOLIDADO IPS'!DD16&lt;&gt;"",'CARGA CONSOLIDADO IPS'!DD16,IF(Q1572="","",IF(Q1572&gt;0,"N. D.")))</f>
        <v/>
      </c>
      <c r="K1572" s="292" t="str">
        <f>IF('CARGA CONSOLIDADO IPS'!DE16&lt;&gt;"",'CARGA CONSOLIDADO IPS'!DE16,IF(R1572="","",IF(R1572&gt;0,"N. D.")))</f>
        <v/>
      </c>
      <c r="L1572" s="292" t="str">
        <f>IF('CARGA CONSOLIDADO IPS'!DF16&lt;&gt;"",'CARGA CONSOLIDADO IPS'!DF16,IF(S1572="","",IF(S1572&gt;0,"N. D.")))</f>
        <v/>
      </c>
      <c r="M1572" s="292" t="str">
        <f>IF('CARGA CONSOLIDADO IPS'!DG16&lt;&gt;"",'CARGA CONSOLIDADO IPS'!DG16,IF(T1572="","",IF(T1572&gt;0,"N. D.")))</f>
        <v/>
      </c>
      <c r="N1572" s="292" t="str">
        <f>IF('CARGA CONSOLIDADO IPS'!DH16&lt;&gt;"",'CARGA CONSOLIDADO IPS'!DH16,IF(U1572="","",IF(U1572&gt;0,"N. D.")))</f>
        <v/>
      </c>
    </row>
    <row r="1573" spans="1:14" x14ac:dyDescent="0.25">
      <c r="A1573" s="288" t="str">
        <f t="shared" si="75"/>
        <v>SEDE</v>
      </c>
      <c r="B1573" s="288" t="str">
        <f t="shared" si="76"/>
        <v xml:space="preserve">SALUD TOTAL </v>
      </c>
      <c r="C1573" s="288" t="str">
        <f t="shared" si="77"/>
        <v/>
      </c>
      <c r="D1573" s="288">
        <v>17</v>
      </c>
      <c r="E1573" s="288" t="s">
        <v>300</v>
      </c>
      <c r="F1573" s="288" t="s">
        <v>55</v>
      </c>
      <c r="G1573" s="288" t="str">
        <f>IF('CARGA CONSOLIDADO IPS'!DA17&lt;&gt;"",'CARGA CONSOLIDADO IPS'!DA17,IF(N1573="","",IF(N1573&gt;0,"N. D.")))</f>
        <v/>
      </c>
      <c r="H1573" s="292" t="str">
        <f>IF('CARGA CONSOLIDADO IPS'!DB17&lt;&gt;"",'CARGA CONSOLIDADO IPS'!DB17,IF(O1573="","",IF(O1573&gt;0,"N. D.")))</f>
        <v/>
      </c>
      <c r="I1573" s="292" t="str">
        <f>IF('CARGA CONSOLIDADO IPS'!DC17&lt;&gt;"",'CARGA CONSOLIDADO IPS'!DC17,IF(P1573="","",IF(P1573&gt;0,"N. D.")))</f>
        <v/>
      </c>
      <c r="J1573" s="292" t="str">
        <f>IF('CARGA CONSOLIDADO IPS'!DD17&lt;&gt;"",'CARGA CONSOLIDADO IPS'!DD17,IF(Q1573="","",IF(Q1573&gt;0,"N. D.")))</f>
        <v/>
      </c>
      <c r="K1573" s="292" t="str">
        <f>IF('CARGA CONSOLIDADO IPS'!DE17&lt;&gt;"",'CARGA CONSOLIDADO IPS'!DE17,IF(R1573="","",IF(R1573&gt;0,"N. D.")))</f>
        <v/>
      </c>
      <c r="L1573" s="292" t="str">
        <f>IF('CARGA CONSOLIDADO IPS'!DF17&lt;&gt;"",'CARGA CONSOLIDADO IPS'!DF17,IF(S1573="","",IF(S1573&gt;0,"N. D.")))</f>
        <v/>
      </c>
      <c r="M1573" s="292" t="str">
        <f>IF('CARGA CONSOLIDADO IPS'!DG17&lt;&gt;"",'CARGA CONSOLIDADO IPS'!DG17,IF(T1573="","",IF(T1573&gt;0,"N. D.")))</f>
        <v/>
      </c>
      <c r="N1573" s="292" t="str">
        <f>IF('CARGA CONSOLIDADO IPS'!DH17&lt;&gt;"",'CARGA CONSOLIDADO IPS'!DH17,IF(U1573="","",IF(U1573&gt;0,"N. D.")))</f>
        <v/>
      </c>
    </row>
    <row r="1574" spans="1:14" x14ac:dyDescent="0.25">
      <c r="A1574" s="288" t="str">
        <f t="shared" si="75"/>
        <v>SEDE</v>
      </c>
      <c r="B1574" s="288" t="str">
        <f t="shared" si="76"/>
        <v xml:space="preserve">SALUD TOTAL </v>
      </c>
      <c r="C1574" s="288" t="str">
        <f t="shared" si="77"/>
        <v/>
      </c>
      <c r="D1574" s="288">
        <v>18</v>
      </c>
      <c r="E1574" s="288" t="s">
        <v>300</v>
      </c>
      <c r="F1574" s="288" t="s">
        <v>55</v>
      </c>
      <c r="G1574" s="288" t="str">
        <f>IF('CARGA CONSOLIDADO IPS'!DA18&lt;&gt;"",'CARGA CONSOLIDADO IPS'!DA18,IF(N1574="","",IF(N1574&gt;0,"N. D.")))</f>
        <v/>
      </c>
      <c r="H1574" s="292" t="str">
        <f>IF('CARGA CONSOLIDADO IPS'!DB18&lt;&gt;"",'CARGA CONSOLIDADO IPS'!DB18,IF(O1574="","",IF(O1574&gt;0,"N. D.")))</f>
        <v/>
      </c>
      <c r="I1574" s="292" t="str">
        <f>IF('CARGA CONSOLIDADO IPS'!DC18&lt;&gt;"",'CARGA CONSOLIDADO IPS'!DC18,IF(P1574="","",IF(P1574&gt;0,"N. D.")))</f>
        <v/>
      </c>
      <c r="J1574" s="292" t="str">
        <f>IF('CARGA CONSOLIDADO IPS'!DD18&lt;&gt;"",'CARGA CONSOLIDADO IPS'!DD18,IF(Q1574="","",IF(Q1574&gt;0,"N. D.")))</f>
        <v/>
      </c>
      <c r="K1574" s="292" t="str">
        <f>IF('CARGA CONSOLIDADO IPS'!DE18&lt;&gt;"",'CARGA CONSOLIDADO IPS'!DE18,IF(R1574="","",IF(R1574&gt;0,"N. D.")))</f>
        <v/>
      </c>
      <c r="L1574" s="292" t="str">
        <f>IF('CARGA CONSOLIDADO IPS'!DF18&lt;&gt;"",'CARGA CONSOLIDADO IPS'!DF18,IF(S1574="","",IF(S1574&gt;0,"N. D.")))</f>
        <v/>
      </c>
      <c r="M1574" s="292" t="str">
        <f>IF('CARGA CONSOLIDADO IPS'!DG18&lt;&gt;"",'CARGA CONSOLIDADO IPS'!DG18,IF(T1574="","",IF(T1574&gt;0,"N. D.")))</f>
        <v/>
      </c>
      <c r="N1574" s="292" t="str">
        <f>IF('CARGA CONSOLIDADO IPS'!DH18&lt;&gt;"",'CARGA CONSOLIDADO IPS'!DH18,IF(U1574="","",IF(U1574&gt;0,"N. D.")))</f>
        <v/>
      </c>
    </row>
    <row r="1575" spans="1:14" x14ac:dyDescent="0.25">
      <c r="A1575" s="288" t="str">
        <f t="shared" si="75"/>
        <v>SEDE</v>
      </c>
      <c r="B1575" s="288" t="str">
        <f t="shared" si="76"/>
        <v xml:space="preserve">SALUD TOTAL </v>
      </c>
      <c r="C1575" s="288" t="str">
        <f t="shared" si="77"/>
        <v/>
      </c>
      <c r="D1575" s="288">
        <v>19</v>
      </c>
      <c r="E1575" s="288" t="s">
        <v>300</v>
      </c>
      <c r="F1575" s="288" t="s">
        <v>55</v>
      </c>
      <c r="G1575" s="288" t="str">
        <f>IF('CARGA CONSOLIDADO IPS'!DA19&lt;&gt;"",'CARGA CONSOLIDADO IPS'!DA19,IF(N1575="","",IF(N1575&gt;0,"N. D.")))</f>
        <v/>
      </c>
      <c r="H1575" s="292" t="str">
        <f>IF('CARGA CONSOLIDADO IPS'!DB19&lt;&gt;"",'CARGA CONSOLIDADO IPS'!DB19,IF(O1575="","",IF(O1575&gt;0,"N. D.")))</f>
        <v/>
      </c>
      <c r="I1575" s="292" t="str">
        <f>IF('CARGA CONSOLIDADO IPS'!DC19&lt;&gt;"",'CARGA CONSOLIDADO IPS'!DC19,IF(P1575="","",IF(P1575&gt;0,"N. D.")))</f>
        <v/>
      </c>
      <c r="J1575" s="292" t="str">
        <f>IF('CARGA CONSOLIDADO IPS'!DD19&lt;&gt;"",'CARGA CONSOLIDADO IPS'!DD19,IF(Q1575="","",IF(Q1575&gt;0,"N. D.")))</f>
        <v/>
      </c>
      <c r="K1575" s="292" t="str">
        <f>IF('CARGA CONSOLIDADO IPS'!DE19&lt;&gt;"",'CARGA CONSOLIDADO IPS'!DE19,IF(R1575="","",IF(R1575&gt;0,"N. D.")))</f>
        <v/>
      </c>
      <c r="L1575" s="292" t="str">
        <f>IF('CARGA CONSOLIDADO IPS'!DF19&lt;&gt;"",'CARGA CONSOLIDADO IPS'!DF19,IF(S1575="","",IF(S1575&gt;0,"N. D.")))</f>
        <v/>
      </c>
      <c r="M1575" s="292" t="str">
        <f>IF('CARGA CONSOLIDADO IPS'!DG19&lt;&gt;"",'CARGA CONSOLIDADO IPS'!DG19,IF(T1575="","",IF(T1575&gt;0,"N. D.")))</f>
        <v/>
      </c>
      <c r="N1575" s="292" t="str">
        <f>IF('CARGA CONSOLIDADO IPS'!DH19&lt;&gt;"",'CARGA CONSOLIDADO IPS'!DH19,IF(U1575="","",IF(U1575&gt;0,"N. D.")))</f>
        <v/>
      </c>
    </row>
    <row r="1576" spans="1:14" x14ac:dyDescent="0.25">
      <c r="A1576" s="288" t="str">
        <f t="shared" si="75"/>
        <v>SEDE</v>
      </c>
      <c r="B1576" s="288" t="str">
        <f t="shared" si="76"/>
        <v xml:space="preserve">SALUD TOTAL </v>
      </c>
      <c r="C1576" s="288" t="str">
        <f t="shared" si="77"/>
        <v/>
      </c>
      <c r="D1576" s="288">
        <v>20</v>
      </c>
      <c r="E1576" s="288" t="s">
        <v>300</v>
      </c>
      <c r="F1576" s="288" t="s">
        <v>55</v>
      </c>
      <c r="G1576" s="288" t="str">
        <f>IF('CARGA CONSOLIDADO IPS'!DA20&lt;&gt;"",'CARGA CONSOLIDADO IPS'!DA20,IF(N1576="","",IF(N1576&gt;0,"N. D.")))</f>
        <v/>
      </c>
      <c r="H1576" s="292" t="str">
        <f>IF('CARGA CONSOLIDADO IPS'!DB20&lt;&gt;"",'CARGA CONSOLIDADO IPS'!DB20,IF(O1576="","",IF(O1576&gt;0,"N. D.")))</f>
        <v/>
      </c>
      <c r="I1576" s="292" t="str">
        <f>IF('CARGA CONSOLIDADO IPS'!DC20&lt;&gt;"",'CARGA CONSOLIDADO IPS'!DC20,IF(P1576="","",IF(P1576&gt;0,"N. D.")))</f>
        <v/>
      </c>
      <c r="J1576" s="292" t="str">
        <f>IF('CARGA CONSOLIDADO IPS'!DD20&lt;&gt;"",'CARGA CONSOLIDADO IPS'!DD20,IF(Q1576="","",IF(Q1576&gt;0,"N. D.")))</f>
        <v/>
      </c>
      <c r="K1576" s="292" t="str">
        <f>IF('CARGA CONSOLIDADO IPS'!DE20&lt;&gt;"",'CARGA CONSOLIDADO IPS'!DE20,IF(R1576="","",IF(R1576&gt;0,"N. D.")))</f>
        <v/>
      </c>
      <c r="L1576" s="292" t="str">
        <f>IF('CARGA CONSOLIDADO IPS'!DF20&lt;&gt;"",'CARGA CONSOLIDADO IPS'!DF20,IF(S1576="","",IF(S1576&gt;0,"N. D.")))</f>
        <v/>
      </c>
      <c r="M1576" s="292" t="str">
        <f>IF('CARGA CONSOLIDADO IPS'!DG20&lt;&gt;"",'CARGA CONSOLIDADO IPS'!DG20,IF(T1576="","",IF(T1576&gt;0,"N. D.")))</f>
        <v/>
      </c>
      <c r="N1576" s="292" t="str">
        <f>IF('CARGA CONSOLIDADO IPS'!DH20&lt;&gt;"",'CARGA CONSOLIDADO IPS'!DH20,IF(U1576="","",IF(U1576&gt;0,"N. D.")))</f>
        <v/>
      </c>
    </row>
    <row r="1577" spans="1:14" x14ac:dyDescent="0.25">
      <c r="A1577" s="288" t="str">
        <f t="shared" si="75"/>
        <v>SEDE</v>
      </c>
      <c r="B1577" s="288" t="str">
        <f t="shared" si="76"/>
        <v xml:space="preserve">SALUD TOTAL </v>
      </c>
      <c r="C1577" s="288" t="str">
        <f t="shared" si="77"/>
        <v/>
      </c>
      <c r="D1577" s="288">
        <v>21</v>
      </c>
      <c r="E1577" s="288" t="s">
        <v>300</v>
      </c>
      <c r="F1577" s="288" t="s">
        <v>55</v>
      </c>
      <c r="G1577" s="288" t="str">
        <f>IF('CARGA CONSOLIDADO IPS'!DA21&lt;&gt;"",'CARGA CONSOLIDADO IPS'!DA21,IF(N1577="","",IF(N1577&gt;0,"N. D.")))</f>
        <v/>
      </c>
      <c r="H1577" s="292" t="str">
        <f>IF('CARGA CONSOLIDADO IPS'!DB21&lt;&gt;"",'CARGA CONSOLIDADO IPS'!DB21,IF(O1577="","",IF(O1577&gt;0,"N. D.")))</f>
        <v/>
      </c>
      <c r="I1577" s="292" t="str">
        <f>IF('CARGA CONSOLIDADO IPS'!DC21&lt;&gt;"",'CARGA CONSOLIDADO IPS'!DC21,IF(P1577="","",IF(P1577&gt;0,"N. D.")))</f>
        <v/>
      </c>
      <c r="J1577" s="292" t="str">
        <f>IF('CARGA CONSOLIDADO IPS'!DD21&lt;&gt;"",'CARGA CONSOLIDADO IPS'!DD21,IF(Q1577="","",IF(Q1577&gt;0,"N. D.")))</f>
        <v/>
      </c>
      <c r="K1577" s="292" t="str">
        <f>IF('CARGA CONSOLIDADO IPS'!DE21&lt;&gt;"",'CARGA CONSOLIDADO IPS'!DE21,IF(R1577="","",IF(R1577&gt;0,"N. D.")))</f>
        <v/>
      </c>
      <c r="L1577" s="292" t="str">
        <f>IF('CARGA CONSOLIDADO IPS'!DF21&lt;&gt;"",'CARGA CONSOLIDADO IPS'!DF21,IF(S1577="","",IF(S1577&gt;0,"N. D.")))</f>
        <v/>
      </c>
      <c r="M1577" s="292" t="str">
        <f>IF('CARGA CONSOLIDADO IPS'!DG21&lt;&gt;"",'CARGA CONSOLIDADO IPS'!DG21,IF(T1577="","",IF(T1577&gt;0,"N. D.")))</f>
        <v/>
      </c>
      <c r="N1577" s="292" t="str">
        <f>IF('CARGA CONSOLIDADO IPS'!DH21&lt;&gt;"",'CARGA CONSOLIDADO IPS'!DH21,IF(U1577="","",IF(U1577&gt;0,"N. D.")))</f>
        <v/>
      </c>
    </row>
    <row r="1578" spans="1:14" x14ac:dyDescent="0.25">
      <c r="A1578" s="288" t="str">
        <f t="shared" si="75"/>
        <v>SEDE</v>
      </c>
      <c r="B1578" s="288" t="str">
        <f t="shared" si="76"/>
        <v xml:space="preserve">SALUD TOTAL </v>
      </c>
      <c r="C1578" s="288" t="str">
        <f t="shared" si="77"/>
        <v/>
      </c>
      <c r="D1578" s="288">
        <v>22</v>
      </c>
      <c r="E1578" s="288" t="s">
        <v>300</v>
      </c>
      <c r="F1578" s="288" t="s">
        <v>55</v>
      </c>
      <c r="G1578" s="288" t="str">
        <f>IF('CARGA CONSOLIDADO IPS'!DA22&lt;&gt;"",'CARGA CONSOLIDADO IPS'!DA22,IF(N1578="","",IF(N1578&gt;0,"N. D.")))</f>
        <v/>
      </c>
      <c r="H1578" s="292" t="str">
        <f>IF('CARGA CONSOLIDADO IPS'!DB22&lt;&gt;"",'CARGA CONSOLIDADO IPS'!DB22,IF(O1578="","",IF(O1578&gt;0,"N. D.")))</f>
        <v/>
      </c>
      <c r="I1578" s="292" t="str">
        <f>IF('CARGA CONSOLIDADO IPS'!DC22&lt;&gt;"",'CARGA CONSOLIDADO IPS'!DC22,IF(P1578="","",IF(P1578&gt;0,"N. D.")))</f>
        <v/>
      </c>
      <c r="J1578" s="292" t="str">
        <f>IF('CARGA CONSOLIDADO IPS'!DD22&lt;&gt;"",'CARGA CONSOLIDADO IPS'!DD22,IF(Q1578="","",IF(Q1578&gt;0,"N. D.")))</f>
        <v/>
      </c>
      <c r="K1578" s="292" t="str">
        <f>IF('CARGA CONSOLIDADO IPS'!DE22&lt;&gt;"",'CARGA CONSOLIDADO IPS'!DE22,IF(R1578="","",IF(R1578&gt;0,"N. D.")))</f>
        <v/>
      </c>
      <c r="L1578" s="292" t="str">
        <f>IF('CARGA CONSOLIDADO IPS'!DF22&lt;&gt;"",'CARGA CONSOLIDADO IPS'!DF22,IF(S1578="","",IF(S1578&gt;0,"N. D.")))</f>
        <v/>
      </c>
      <c r="M1578" s="292" t="str">
        <f>IF('CARGA CONSOLIDADO IPS'!DG22&lt;&gt;"",'CARGA CONSOLIDADO IPS'!DG22,IF(T1578="","",IF(T1578&gt;0,"N. D.")))</f>
        <v/>
      </c>
      <c r="N1578" s="292" t="str">
        <f>IF('CARGA CONSOLIDADO IPS'!DH22&lt;&gt;"",'CARGA CONSOLIDADO IPS'!DH22,IF(U1578="","",IF(U1578&gt;0,"N. D.")))</f>
        <v/>
      </c>
    </row>
    <row r="1579" spans="1:14" x14ac:dyDescent="0.25">
      <c r="A1579" s="288" t="str">
        <f t="shared" si="75"/>
        <v>SEDE</v>
      </c>
      <c r="B1579" s="288" t="str">
        <f t="shared" si="76"/>
        <v xml:space="preserve">SALUD TOTAL </v>
      </c>
      <c r="C1579" s="288" t="str">
        <f t="shared" si="77"/>
        <v/>
      </c>
      <c r="D1579" s="288">
        <v>23</v>
      </c>
      <c r="E1579" s="288" t="s">
        <v>300</v>
      </c>
      <c r="F1579" s="288" t="s">
        <v>55</v>
      </c>
      <c r="G1579" s="288" t="str">
        <f>IF('CARGA CONSOLIDADO IPS'!DA23&lt;&gt;"",'CARGA CONSOLIDADO IPS'!DA23,IF(N1579="","",IF(N1579&gt;0,"N. D.")))</f>
        <v/>
      </c>
      <c r="H1579" s="292" t="str">
        <f>IF('CARGA CONSOLIDADO IPS'!DB23&lt;&gt;"",'CARGA CONSOLIDADO IPS'!DB23,IF(O1579="","",IF(O1579&gt;0,"N. D.")))</f>
        <v/>
      </c>
      <c r="I1579" s="292" t="str">
        <f>IF('CARGA CONSOLIDADO IPS'!DC23&lt;&gt;"",'CARGA CONSOLIDADO IPS'!DC23,IF(P1579="","",IF(P1579&gt;0,"N. D.")))</f>
        <v/>
      </c>
      <c r="J1579" s="292" t="str">
        <f>IF('CARGA CONSOLIDADO IPS'!DD23&lt;&gt;"",'CARGA CONSOLIDADO IPS'!DD23,IF(Q1579="","",IF(Q1579&gt;0,"N. D.")))</f>
        <v/>
      </c>
      <c r="K1579" s="292" t="str">
        <f>IF('CARGA CONSOLIDADO IPS'!DE23&lt;&gt;"",'CARGA CONSOLIDADO IPS'!DE23,IF(R1579="","",IF(R1579&gt;0,"N. D.")))</f>
        <v/>
      </c>
      <c r="L1579" s="292" t="str">
        <f>IF('CARGA CONSOLIDADO IPS'!DF23&lt;&gt;"",'CARGA CONSOLIDADO IPS'!DF23,IF(S1579="","",IF(S1579&gt;0,"N. D.")))</f>
        <v/>
      </c>
      <c r="M1579" s="292" t="str">
        <f>IF('CARGA CONSOLIDADO IPS'!DG23&lt;&gt;"",'CARGA CONSOLIDADO IPS'!DG23,IF(T1579="","",IF(T1579&gt;0,"N. D.")))</f>
        <v/>
      </c>
      <c r="N1579" s="292" t="str">
        <f>IF('CARGA CONSOLIDADO IPS'!DH23&lt;&gt;"",'CARGA CONSOLIDADO IPS'!DH23,IF(U1579="","",IF(U1579&gt;0,"N. D.")))</f>
        <v/>
      </c>
    </row>
    <row r="1580" spans="1:14" x14ac:dyDescent="0.25">
      <c r="A1580" s="288" t="str">
        <f t="shared" si="75"/>
        <v>SEDE</v>
      </c>
      <c r="B1580" s="288" t="str">
        <f t="shared" si="76"/>
        <v xml:space="preserve">SALUD TOTAL </v>
      </c>
      <c r="C1580" s="288" t="str">
        <f t="shared" si="77"/>
        <v/>
      </c>
      <c r="D1580" s="288">
        <v>24</v>
      </c>
      <c r="E1580" s="288" t="s">
        <v>300</v>
      </c>
      <c r="F1580" s="288" t="s">
        <v>55</v>
      </c>
      <c r="G1580" s="288" t="str">
        <f>IF('CARGA CONSOLIDADO IPS'!DA24&lt;&gt;"",'CARGA CONSOLIDADO IPS'!DA24,IF(N1580="","",IF(N1580&gt;0,"N. D.")))</f>
        <v/>
      </c>
      <c r="H1580" s="292" t="str">
        <f>IF('CARGA CONSOLIDADO IPS'!DB24&lt;&gt;"",'CARGA CONSOLIDADO IPS'!DB24,IF(O1580="","",IF(O1580&gt;0,"N. D.")))</f>
        <v/>
      </c>
      <c r="I1580" s="292" t="str">
        <f>IF('CARGA CONSOLIDADO IPS'!DC24&lt;&gt;"",'CARGA CONSOLIDADO IPS'!DC24,IF(P1580="","",IF(P1580&gt;0,"N. D.")))</f>
        <v/>
      </c>
      <c r="J1580" s="292" t="str">
        <f>IF('CARGA CONSOLIDADO IPS'!DD24&lt;&gt;"",'CARGA CONSOLIDADO IPS'!DD24,IF(Q1580="","",IF(Q1580&gt;0,"N. D.")))</f>
        <v/>
      </c>
      <c r="K1580" s="292" t="str">
        <f>IF('CARGA CONSOLIDADO IPS'!DE24&lt;&gt;"",'CARGA CONSOLIDADO IPS'!DE24,IF(R1580="","",IF(R1580&gt;0,"N. D.")))</f>
        <v/>
      </c>
      <c r="L1580" s="292" t="str">
        <f>IF('CARGA CONSOLIDADO IPS'!DF24&lt;&gt;"",'CARGA CONSOLIDADO IPS'!DF24,IF(S1580="","",IF(S1580&gt;0,"N. D.")))</f>
        <v/>
      </c>
      <c r="M1580" s="292" t="str">
        <f>IF('CARGA CONSOLIDADO IPS'!DG24&lt;&gt;"",'CARGA CONSOLIDADO IPS'!DG24,IF(T1580="","",IF(T1580&gt;0,"N. D.")))</f>
        <v/>
      </c>
      <c r="N1580" s="292" t="str">
        <f>IF('CARGA CONSOLIDADO IPS'!DH24&lt;&gt;"",'CARGA CONSOLIDADO IPS'!DH24,IF(U1580="","",IF(U1580&gt;0,"N. D.")))</f>
        <v/>
      </c>
    </row>
    <row r="1581" spans="1:14" x14ac:dyDescent="0.25">
      <c r="A1581" s="288" t="str">
        <f t="shared" si="75"/>
        <v>SEDE</v>
      </c>
      <c r="B1581" s="288" t="str">
        <f t="shared" si="76"/>
        <v xml:space="preserve">SALUD TOTAL </v>
      </c>
      <c r="C1581" s="288" t="str">
        <f t="shared" si="77"/>
        <v/>
      </c>
      <c r="D1581" s="288">
        <v>25</v>
      </c>
      <c r="E1581" s="288" t="s">
        <v>300</v>
      </c>
      <c r="F1581" s="288" t="s">
        <v>55</v>
      </c>
      <c r="G1581" s="288" t="str">
        <f>IF('CARGA CONSOLIDADO IPS'!DA25&lt;&gt;"",'CARGA CONSOLIDADO IPS'!DA25,IF(N1581="","",IF(N1581&gt;0,"N. D.")))</f>
        <v/>
      </c>
      <c r="H1581" s="292" t="str">
        <f>IF('CARGA CONSOLIDADO IPS'!DB25&lt;&gt;"",'CARGA CONSOLIDADO IPS'!DB25,IF(O1581="","",IF(O1581&gt;0,"N. D.")))</f>
        <v/>
      </c>
      <c r="I1581" s="292" t="str">
        <f>IF('CARGA CONSOLIDADO IPS'!DC25&lt;&gt;"",'CARGA CONSOLIDADO IPS'!DC25,IF(P1581="","",IF(P1581&gt;0,"N. D.")))</f>
        <v/>
      </c>
      <c r="J1581" s="292" t="str">
        <f>IF('CARGA CONSOLIDADO IPS'!DD25&lt;&gt;"",'CARGA CONSOLIDADO IPS'!DD25,IF(Q1581="","",IF(Q1581&gt;0,"N. D.")))</f>
        <v/>
      </c>
      <c r="K1581" s="292" t="str">
        <f>IF('CARGA CONSOLIDADO IPS'!DE25&lt;&gt;"",'CARGA CONSOLIDADO IPS'!DE25,IF(R1581="","",IF(R1581&gt;0,"N. D.")))</f>
        <v/>
      </c>
      <c r="L1581" s="292" t="str">
        <f>IF('CARGA CONSOLIDADO IPS'!DF25&lt;&gt;"",'CARGA CONSOLIDADO IPS'!DF25,IF(S1581="","",IF(S1581&gt;0,"N. D.")))</f>
        <v/>
      </c>
      <c r="M1581" s="292" t="str">
        <f>IF('CARGA CONSOLIDADO IPS'!DG25&lt;&gt;"",'CARGA CONSOLIDADO IPS'!DG25,IF(T1581="","",IF(T1581&gt;0,"N. D.")))</f>
        <v/>
      </c>
      <c r="N1581" s="292" t="str">
        <f>IF('CARGA CONSOLIDADO IPS'!DH25&lt;&gt;"",'CARGA CONSOLIDADO IPS'!DH25,IF(U1581="","",IF(U1581&gt;0,"N. D.")))</f>
        <v/>
      </c>
    </row>
    <row r="1582" spans="1:14" x14ac:dyDescent="0.25">
      <c r="A1582" s="288" t="str">
        <f t="shared" si="75"/>
        <v>SEDE</v>
      </c>
      <c r="B1582" s="288" t="str">
        <f t="shared" si="76"/>
        <v xml:space="preserve">SALUD TOTAL </v>
      </c>
      <c r="C1582" s="288" t="str">
        <f t="shared" si="77"/>
        <v/>
      </c>
      <c r="D1582" s="288">
        <v>26</v>
      </c>
      <c r="E1582" s="288" t="s">
        <v>300</v>
      </c>
      <c r="F1582" s="288" t="s">
        <v>55</v>
      </c>
      <c r="G1582" s="288" t="str">
        <f>IF('CARGA CONSOLIDADO IPS'!DA26&lt;&gt;"",'CARGA CONSOLIDADO IPS'!DA26,IF(N1582="","",IF(N1582&gt;0,"N. D.")))</f>
        <v/>
      </c>
      <c r="H1582" s="292" t="str">
        <f>IF('CARGA CONSOLIDADO IPS'!DB26&lt;&gt;"",'CARGA CONSOLIDADO IPS'!DB26,IF(O1582="","",IF(O1582&gt;0,"N. D.")))</f>
        <v/>
      </c>
      <c r="I1582" s="292" t="str">
        <f>IF('CARGA CONSOLIDADO IPS'!DC26&lt;&gt;"",'CARGA CONSOLIDADO IPS'!DC26,IF(P1582="","",IF(P1582&gt;0,"N. D.")))</f>
        <v/>
      </c>
      <c r="J1582" s="292" t="str">
        <f>IF('CARGA CONSOLIDADO IPS'!DD26&lt;&gt;"",'CARGA CONSOLIDADO IPS'!DD26,IF(Q1582="","",IF(Q1582&gt;0,"N. D.")))</f>
        <v/>
      </c>
      <c r="K1582" s="292" t="str">
        <f>IF('CARGA CONSOLIDADO IPS'!DE26&lt;&gt;"",'CARGA CONSOLIDADO IPS'!DE26,IF(R1582="","",IF(R1582&gt;0,"N. D.")))</f>
        <v/>
      </c>
      <c r="L1582" s="292" t="str">
        <f>IF('CARGA CONSOLIDADO IPS'!DF26&lt;&gt;"",'CARGA CONSOLIDADO IPS'!DF26,IF(S1582="","",IF(S1582&gt;0,"N. D.")))</f>
        <v/>
      </c>
      <c r="M1582" s="292" t="str">
        <f>IF('CARGA CONSOLIDADO IPS'!DG26&lt;&gt;"",'CARGA CONSOLIDADO IPS'!DG26,IF(T1582="","",IF(T1582&gt;0,"N. D.")))</f>
        <v/>
      </c>
      <c r="N1582" s="292" t="str">
        <f>IF('CARGA CONSOLIDADO IPS'!DH26&lt;&gt;"",'CARGA CONSOLIDADO IPS'!DH26,IF(U1582="","",IF(U1582&gt;0,"N. D.")))</f>
        <v/>
      </c>
    </row>
    <row r="1583" spans="1:14" x14ac:dyDescent="0.25">
      <c r="A1583" s="288" t="str">
        <f t="shared" si="75"/>
        <v>SEDE</v>
      </c>
      <c r="B1583" s="288" t="str">
        <f t="shared" si="76"/>
        <v xml:space="preserve">SALUD TOTAL </v>
      </c>
      <c r="C1583" s="288" t="str">
        <f t="shared" si="77"/>
        <v/>
      </c>
      <c r="D1583" s="288">
        <v>27</v>
      </c>
      <c r="E1583" s="288" t="s">
        <v>300</v>
      </c>
      <c r="F1583" s="288" t="s">
        <v>55</v>
      </c>
      <c r="G1583" s="288" t="str">
        <f>IF('CARGA CONSOLIDADO IPS'!DA27&lt;&gt;"",'CARGA CONSOLIDADO IPS'!DA27,IF(N1583="","",IF(N1583&gt;0,"N. D.")))</f>
        <v/>
      </c>
      <c r="H1583" s="292" t="str">
        <f>IF('CARGA CONSOLIDADO IPS'!DB27&lt;&gt;"",'CARGA CONSOLIDADO IPS'!DB27,IF(O1583="","",IF(O1583&gt;0,"N. D.")))</f>
        <v/>
      </c>
      <c r="I1583" s="292" t="str">
        <f>IF('CARGA CONSOLIDADO IPS'!DC27&lt;&gt;"",'CARGA CONSOLIDADO IPS'!DC27,IF(P1583="","",IF(P1583&gt;0,"N. D.")))</f>
        <v/>
      </c>
      <c r="J1583" s="292" t="str">
        <f>IF('CARGA CONSOLIDADO IPS'!DD27&lt;&gt;"",'CARGA CONSOLIDADO IPS'!DD27,IF(Q1583="","",IF(Q1583&gt;0,"N. D.")))</f>
        <v/>
      </c>
      <c r="K1583" s="292" t="str">
        <f>IF('CARGA CONSOLIDADO IPS'!DE27&lt;&gt;"",'CARGA CONSOLIDADO IPS'!DE27,IF(R1583="","",IF(R1583&gt;0,"N. D.")))</f>
        <v/>
      </c>
      <c r="L1583" s="292" t="str">
        <f>IF('CARGA CONSOLIDADO IPS'!DF27&lt;&gt;"",'CARGA CONSOLIDADO IPS'!DF27,IF(S1583="","",IF(S1583&gt;0,"N. D.")))</f>
        <v/>
      </c>
      <c r="M1583" s="292" t="str">
        <f>IF('CARGA CONSOLIDADO IPS'!DG27&lt;&gt;"",'CARGA CONSOLIDADO IPS'!DG27,IF(T1583="","",IF(T1583&gt;0,"N. D.")))</f>
        <v/>
      </c>
      <c r="N1583" s="292" t="str">
        <f>IF('CARGA CONSOLIDADO IPS'!DH27&lt;&gt;"",'CARGA CONSOLIDADO IPS'!DH27,IF(U1583="","",IF(U1583&gt;0,"N. D.")))</f>
        <v/>
      </c>
    </row>
    <row r="1584" spans="1:14" x14ac:dyDescent="0.25">
      <c r="A1584" s="288" t="str">
        <f t="shared" si="75"/>
        <v>SEDE</v>
      </c>
      <c r="B1584" s="288" t="str">
        <f t="shared" si="76"/>
        <v xml:space="preserve">SALUD TOTAL </v>
      </c>
      <c r="C1584" s="288" t="str">
        <f t="shared" si="77"/>
        <v/>
      </c>
      <c r="D1584" s="288">
        <v>28</v>
      </c>
      <c r="E1584" s="288" t="s">
        <v>300</v>
      </c>
      <c r="F1584" s="288" t="s">
        <v>55</v>
      </c>
      <c r="G1584" s="288" t="str">
        <f>IF('CARGA CONSOLIDADO IPS'!DA28&lt;&gt;"",'CARGA CONSOLIDADO IPS'!DA28,IF(N1584="","",IF(N1584&gt;0,"N. D.")))</f>
        <v/>
      </c>
      <c r="H1584" s="292" t="str">
        <f>IF('CARGA CONSOLIDADO IPS'!DB28&lt;&gt;"",'CARGA CONSOLIDADO IPS'!DB28,IF(O1584="","",IF(O1584&gt;0,"N. D.")))</f>
        <v/>
      </c>
      <c r="I1584" s="292" t="str">
        <f>IF('CARGA CONSOLIDADO IPS'!DC28&lt;&gt;"",'CARGA CONSOLIDADO IPS'!DC28,IF(P1584="","",IF(P1584&gt;0,"N. D.")))</f>
        <v/>
      </c>
      <c r="J1584" s="292" t="str">
        <f>IF('CARGA CONSOLIDADO IPS'!DD28&lt;&gt;"",'CARGA CONSOLIDADO IPS'!DD28,IF(Q1584="","",IF(Q1584&gt;0,"N. D.")))</f>
        <v/>
      </c>
      <c r="K1584" s="292" t="str">
        <f>IF('CARGA CONSOLIDADO IPS'!DE28&lt;&gt;"",'CARGA CONSOLIDADO IPS'!DE28,IF(R1584="","",IF(R1584&gt;0,"N. D.")))</f>
        <v/>
      </c>
      <c r="L1584" s="292" t="str">
        <f>IF('CARGA CONSOLIDADO IPS'!DF28&lt;&gt;"",'CARGA CONSOLIDADO IPS'!DF28,IF(S1584="","",IF(S1584&gt;0,"N. D.")))</f>
        <v/>
      </c>
      <c r="M1584" s="292" t="str">
        <f>IF('CARGA CONSOLIDADO IPS'!DG28&lt;&gt;"",'CARGA CONSOLIDADO IPS'!DG28,IF(T1584="","",IF(T1584&gt;0,"N. D.")))</f>
        <v/>
      </c>
      <c r="N1584" s="292" t="str">
        <f>IF('CARGA CONSOLIDADO IPS'!DH28&lt;&gt;"",'CARGA CONSOLIDADO IPS'!DH28,IF(U1584="","",IF(U1584&gt;0,"N. D.")))</f>
        <v/>
      </c>
    </row>
    <row r="1585" spans="1:14" x14ac:dyDescent="0.25">
      <c r="A1585" s="288" t="str">
        <f t="shared" si="75"/>
        <v>SEDE</v>
      </c>
      <c r="B1585" s="288" t="str">
        <f t="shared" si="76"/>
        <v xml:space="preserve">SALUD TOTAL </v>
      </c>
      <c r="C1585" s="288" t="str">
        <f t="shared" si="77"/>
        <v/>
      </c>
      <c r="D1585" s="288">
        <v>29</v>
      </c>
      <c r="E1585" s="288" t="s">
        <v>300</v>
      </c>
      <c r="F1585" s="288" t="s">
        <v>55</v>
      </c>
      <c r="G1585" s="288" t="str">
        <f>IF('CARGA CONSOLIDADO IPS'!DA29&lt;&gt;"",'CARGA CONSOLIDADO IPS'!DA29,IF(N1585="","",IF(N1585&gt;0,"N. D.")))</f>
        <v/>
      </c>
      <c r="H1585" s="292" t="str">
        <f>IF('CARGA CONSOLIDADO IPS'!DB29&lt;&gt;"",'CARGA CONSOLIDADO IPS'!DB29,IF(O1585="","",IF(O1585&gt;0,"N. D.")))</f>
        <v/>
      </c>
      <c r="I1585" s="292" t="str">
        <f>IF('CARGA CONSOLIDADO IPS'!DC29&lt;&gt;"",'CARGA CONSOLIDADO IPS'!DC29,IF(P1585="","",IF(P1585&gt;0,"N. D.")))</f>
        <v/>
      </c>
      <c r="J1585" s="292" t="str">
        <f>IF('CARGA CONSOLIDADO IPS'!DD29&lt;&gt;"",'CARGA CONSOLIDADO IPS'!DD29,IF(Q1585="","",IF(Q1585&gt;0,"N. D.")))</f>
        <v/>
      </c>
      <c r="K1585" s="292" t="str">
        <f>IF('CARGA CONSOLIDADO IPS'!DE29&lt;&gt;"",'CARGA CONSOLIDADO IPS'!DE29,IF(R1585="","",IF(R1585&gt;0,"N. D.")))</f>
        <v/>
      </c>
      <c r="L1585" s="292" t="str">
        <f>IF('CARGA CONSOLIDADO IPS'!DF29&lt;&gt;"",'CARGA CONSOLIDADO IPS'!DF29,IF(S1585="","",IF(S1585&gt;0,"N. D.")))</f>
        <v/>
      </c>
      <c r="M1585" s="292" t="str">
        <f>IF('CARGA CONSOLIDADO IPS'!DG29&lt;&gt;"",'CARGA CONSOLIDADO IPS'!DG29,IF(T1585="","",IF(T1585&gt;0,"N. D.")))</f>
        <v/>
      </c>
      <c r="N1585" s="292" t="str">
        <f>IF('CARGA CONSOLIDADO IPS'!DH29&lt;&gt;"",'CARGA CONSOLIDADO IPS'!DH29,IF(U1585="","",IF(U1585&gt;0,"N. D.")))</f>
        <v/>
      </c>
    </row>
    <row r="1586" spans="1:14" x14ac:dyDescent="0.25">
      <c r="A1586" s="288" t="str">
        <f t="shared" si="75"/>
        <v>SEDE</v>
      </c>
      <c r="B1586" s="288" t="str">
        <f t="shared" si="76"/>
        <v xml:space="preserve">SALUD TOTAL </v>
      </c>
      <c r="C1586" s="288" t="str">
        <f t="shared" si="77"/>
        <v/>
      </c>
      <c r="D1586" s="288">
        <v>30</v>
      </c>
      <c r="E1586" s="288" t="s">
        <v>300</v>
      </c>
      <c r="F1586" s="288" t="s">
        <v>55</v>
      </c>
      <c r="G1586" s="288" t="str">
        <f>IF('CARGA CONSOLIDADO IPS'!DA30&lt;&gt;"",'CARGA CONSOLIDADO IPS'!DA30,IF(N1586="","",IF(N1586&gt;0,"N. D.")))</f>
        <v/>
      </c>
      <c r="H1586" s="292" t="str">
        <f>IF('CARGA CONSOLIDADO IPS'!DB30&lt;&gt;"",'CARGA CONSOLIDADO IPS'!DB30,IF(O1586="","",IF(O1586&gt;0,"N. D.")))</f>
        <v/>
      </c>
      <c r="I1586" s="292" t="str">
        <f>IF('CARGA CONSOLIDADO IPS'!DC30&lt;&gt;"",'CARGA CONSOLIDADO IPS'!DC30,IF(P1586="","",IF(P1586&gt;0,"N. D.")))</f>
        <v/>
      </c>
      <c r="J1586" s="292" t="str">
        <f>IF('CARGA CONSOLIDADO IPS'!DD30&lt;&gt;"",'CARGA CONSOLIDADO IPS'!DD30,IF(Q1586="","",IF(Q1586&gt;0,"N. D.")))</f>
        <v/>
      </c>
      <c r="K1586" s="292" t="str">
        <f>IF('CARGA CONSOLIDADO IPS'!DE30&lt;&gt;"",'CARGA CONSOLIDADO IPS'!DE30,IF(R1586="","",IF(R1586&gt;0,"N. D.")))</f>
        <v/>
      </c>
      <c r="L1586" s="292" t="str">
        <f>IF('CARGA CONSOLIDADO IPS'!DF30&lt;&gt;"",'CARGA CONSOLIDADO IPS'!DF30,IF(S1586="","",IF(S1586&gt;0,"N. D.")))</f>
        <v/>
      </c>
      <c r="M1586" s="292" t="str">
        <f>IF('CARGA CONSOLIDADO IPS'!DG30&lt;&gt;"",'CARGA CONSOLIDADO IPS'!DG30,IF(T1586="","",IF(T1586&gt;0,"N. D.")))</f>
        <v/>
      </c>
      <c r="N1586" s="292" t="str">
        <f>IF('CARGA CONSOLIDADO IPS'!DH30&lt;&gt;"",'CARGA CONSOLIDADO IPS'!DH30,IF(U1586="","",IF(U1586&gt;0,"N. D.")))</f>
        <v/>
      </c>
    </row>
    <row r="1587" spans="1:14" x14ac:dyDescent="0.25">
      <c r="A1587" s="288" t="str">
        <f t="shared" si="75"/>
        <v>SEDE</v>
      </c>
      <c r="B1587" s="288" t="str">
        <f t="shared" si="76"/>
        <v xml:space="preserve">SALUD TOTAL </v>
      </c>
      <c r="C1587" s="288" t="str">
        <f t="shared" si="77"/>
        <v/>
      </c>
      <c r="D1587" s="288">
        <v>31</v>
      </c>
      <c r="E1587" s="288" t="s">
        <v>300</v>
      </c>
      <c r="F1587" s="288" t="s">
        <v>55</v>
      </c>
      <c r="G1587" s="288" t="str">
        <f>IF('CARGA CONSOLIDADO IPS'!DA31&lt;&gt;"",'CARGA CONSOLIDADO IPS'!DA31,IF(N1587="","",IF(N1587&gt;0,"N. D.")))</f>
        <v/>
      </c>
      <c r="H1587" s="292" t="str">
        <f>IF('CARGA CONSOLIDADO IPS'!DB31&lt;&gt;"",'CARGA CONSOLIDADO IPS'!DB31,IF(O1587="","",IF(O1587&gt;0,"N. D.")))</f>
        <v/>
      </c>
      <c r="I1587" s="292" t="str">
        <f>IF('CARGA CONSOLIDADO IPS'!DC31&lt;&gt;"",'CARGA CONSOLIDADO IPS'!DC31,IF(P1587="","",IF(P1587&gt;0,"N. D.")))</f>
        <v/>
      </c>
      <c r="J1587" s="292" t="str">
        <f>IF('CARGA CONSOLIDADO IPS'!DD31&lt;&gt;"",'CARGA CONSOLIDADO IPS'!DD31,IF(Q1587="","",IF(Q1587&gt;0,"N. D.")))</f>
        <v/>
      </c>
      <c r="K1587" s="292" t="str">
        <f>IF('CARGA CONSOLIDADO IPS'!DE31&lt;&gt;"",'CARGA CONSOLIDADO IPS'!DE31,IF(R1587="","",IF(R1587&gt;0,"N. D.")))</f>
        <v/>
      </c>
      <c r="L1587" s="292" t="str">
        <f>IF('CARGA CONSOLIDADO IPS'!DF31&lt;&gt;"",'CARGA CONSOLIDADO IPS'!DF31,IF(S1587="","",IF(S1587&gt;0,"N. D.")))</f>
        <v/>
      </c>
      <c r="M1587" s="292" t="str">
        <f>IF('CARGA CONSOLIDADO IPS'!DG31&lt;&gt;"",'CARGA CONSOLIDADO IPS'!DG31,IF(T1587="","",IF(T1587&gt;0,"N. D.")))</f>
        <v/>
      </c>
      <c r="N1587" s="292" t="str">
        <f>IF('CARGA CONSOLIDADO IPS'!DH31&lt;&gt;"",'CARGA CONSOLIDADO IPS'!DH31,IF(U1587="","",IF(U1587&gt;0,"N. D.")))</f>
        <v/>
      </c>
    </row>
    <row r="1588" spans="1:14" x14ac:dyDescent="0.25">
      <c r="A1588" s="288" t="str">
        <f t="shared" si="75"/>
        <v>SEDE</v>
      </c>
      <c r="B1588" s="288" t="str">
        <f t="shared" si="76"/>
        <v xml:space="preserve">SALUD TOTAL </v>
      </c>
      <c r="C1588" s="288" t="str">
        <f t="shared" si="77"/>
        <v/>
      </c>
      <c r="D1588" s="288">
        <v>32</v>
      </c>
      <c r="E1588" s="288" t="s">
        <v>300</v>
      </c>
      <c r="F1588" s="288" t="s">
        <v>55</v>
      </c>
      <c r="G1588" s="288" t="str">
        <f>IF('CARGA CONSOLIDADO IPS'!DA32&lt;&gt;"",'CARGA CONSOLIDADO IPS'!DA32,IF(N1588="","",IF(N1588&gt;0,"N. D.")))</f>
        <v/>
      </c>
      <c r="H1588" s="292" t="str">
        <f>IF('CARGA CONSOLIDADO IPS'!DB32&lt;&gt;"",'CARGA CONSOLIDADO IPS'!DB32,IF(O1588="","",IF(O1588&gt;0,"N. D.")))</f>
        <v/>
      </c>
      <c r="I1588" s="292" t="str">
        <f>IF('CARGA CONSOLIDADO IPS'!DC32&lt;&gt;"",'CARGA CONSOLIDADO IPS'!DC32,IF(P1588="","",IF(P1588&gt;0,"N. D.")))</f>
        <v/>
      </c>
      <c r="J1588" s="292" t="str">
        <f>IF('CARGA CONSOLIDADO IPS'!DD32&lt;&gt;"",'CARGA CONSOLIDADO IPS'!DD32,IF(Q1588="","",IF(Q1588&gt;0,"N. D.")))</f>
        <v/>
      </c>
      <c r="K1588" s="292" t="str">
        <f>IF('CARGA CONSOLIDADO IPS'!DE32&lt;&gt;"",'CARGA CONSOLIDADO IPS'!DE32,IF(R1588="","",IF(R1588&gt;0,"N. D.")))</f>
        <v/>
      </c>
      <c r="L1588" s="292" t="str">
        <f>IF('CARGA CONSOLIDADO IPS'!DF32&lt;&gt;"",'CARGA CONSOLIDADO IPS'!DF32,IF(S1588="","",IF(S1588&gt;0,"N. D.")))</f>
        <v/>
      </c>
      <c r="M1588" s="292" t="str">
        <f>IF('CARGA CONSOLIDADO IPS'!DG32&lt;&gt;"",'CARGA CONSOLIDADO IPS'!DG32,IF(T1588="","",IF(T1588&gt;0,"N. D.")))</f>
        <v/>
      </c>
      <c r="N1588" s="292" t="str">
        <f>IF('CARGA CONSOLIDADO IPS'!DH32&lt;&gt;"",'CARGA CONSOLIDADO IPS'!DH32,IF(U1588="","",IF(U1588&gt;0,"N. D.")))</f>
        <v/>
      </c>
    </row>
    <row r="1589" spans="1:14" x14ac:dyDescent="0.25">
      <c r="A1589" s="288" t="str">
        <f t="shared" si="75"/>
        <v>SEDE</v>
      </c>
      <c r="B1589" s="288" t="str">
        <f t="shared" si="76"/>
        <v xml:space="preserve">SALUD TOTAL </v>
      </c>
      <c r="C1589" s="288" t="str">
        <f t="shared" si="77"/>
        <v/>
      </c>
      <c r="D1589" s="288">
        <v>33</v>
      </c>
      <c r="E1589" s="288" t="s">
        <v>300</v>
      </c>
      <c r="F1589" s="288" t="s">
        <v>55</v>
      </c>
      <c r="G1589" s="288" t="str">
        <f>IF('CARGA CONSOLIDADO IPS'!DA33&lt;&gt;"",'CARGA CONSOLIDADO IPS'!DA33,IF(N1589="","",IF(N1589&gt;0,"N. D.")))</f>
        <v/>
      </c>
      <c r="H1589" s="292" t="str">
        <f>IF('CARGA CONSOLIDADO IPS'!DB33&lt;&gt;"",'CARGA CONSOLIDADO IPS'!DB33,IF(O1589="","",IF(O1589&gt;0,"N. D.")))</f>
        <v/>
      </c>
      <c r="I1589" s="292" t="str">
        <f>IF('CARGA CONSOLIDADO IPS'!DC33&lt;&gt;"",'CARGA CONSOLIDADO IPS'!DC33,IF(P1589="","",IF(P1589&gt;0,"N. D.")))</f>
        <v/>
      </c>
      <c r="J1589" s="292" t="str">
        <f>IF('CARGA CONSOLIDADO IPS'!DD33&lt;&gt;"",'CARGA CONSOLIDADO IPS'!DD33,IF(Q1589="","",IF(Q1589&gt;0,"N. D.")))</f>
        <v/>
      </c>
      <c r="K1589" s="292" t="str">
        <f>IF('CARGA CONSOLIDADO IPS'!DE33&lt;&gt;"",'CARGA CONSOLIDADO IPS'!DE33,IF(R1589="","",IF(R1589&gt;0,"N. D.")))</f>
        <v/>
      </c>
      <c r="L1589" s="292" t="str">
        <f>IF('CARGA CONSOLIDADO IPS'!DF33&lt;&gt;"",'CARGA CONSOLIDADO IPS'!DF33,IF(S1589="","",IF(S1589&gt;0,"N. D.")))</f>
        <v/>
      </c>
      <c r="M1589" s="292" t="str">
        <f>IF('CARGA CONSOLIDADO IPS'!DG33&lt;&gt;"",'CARGA CONSOLIDADO IPS'!DG33,IF(T1589="","",IF(T1589&gt;0,"N. D.")))</f>
        <v/>
      </c>
      <c r="N1589" s="292" t="str">
        <f>IF('CARGA CONSOLIDADO IPS'!DH33&lt;&gt;"",'CARGA CONSOLIDADO IPS'!DH33,IF(U1589="","",IF(U1589&gt;0,"N. D.")))</f>
        <v/>
      </c>
    </row>
    <row r="1590" spans="1:14" x14ac:dyDescent="0.25">
      <c r="A1590" s="288" t="str">
        <f t="shared" si="75"/>
        <v>SEDE</v>
      </c>
      <c r="B1590" s="288" t="str">
        <f t="shared" si="76"/>
        <v xml:space="preserve">SALUD TOTAL </v>
      </c>
      <c r="C1590" s="288" t="str">
        <f t="shared" si="77"/>
        <v/>
      </c>
      <c r="D1590" s="288">
        <v>34</v>
      </c>
      <c r="E1590" s="288" t="s">
        <v>300</v>
      </c>
      <c r="F1590" s="288" t="s">
        <v>55</v>
      </c>
      <c r="G1590" s="288" t="str">
        <f>IF('CARGA CONSOLIDADO IPS'!DA34&lt;&gt;"",'CARGA CONSOLIDADO IPS'!DA34,IF(N1590="","",IF(N1590&gt;0,"N. D.")))</f>
        <v/>
      </c>
      <c r="H1590" s="292" t="str">
        <f>IF('CARGA CONSOLIDADO IPS'!DB34&lt;&gt;"",'CARGA CONSOLIDADO IPS'!DB34,IF(O1590="","",IF(O1590&gt;0,"N. D.")))</f>
        <v/>
      </c>
      <c r="I1590" s="292" t="str">
        <f>IF('CARGA CONSOLIDADO IPS'!DC34&lt;&gt;"",'CARGA CONSOLIDADO IPS'!DC34,IF(P1590="","",IF(P1590&gt;0,"N. D.")))</f>
        <v/>
      </c>
      <c r="J1590" s="292" t="str">
        <f>IF('CARGA CONSOLIDADO IPS'!DD34&lt;&gt;"",'CARGA CONSOLIDADO IPS'!DD34,IF(Q1590="","",IF(Q1590&gt;0,"N. D.")))</f>
        <v/>
      </c>
      <c r="K1590" s="292" t="str">
        <f>IF('CARGA CONSOLIDADO IPS'!DE34&lt;&gt;"",'CARGA CONSOLIDADO IPS'!DE34,IF(R1590="","",IF(R1590&gt;0,"N. D.")))</f>
        <v/>
      </c>
      <c r="L1590" s="292" t="str">
        <f>IF('CARGA CONSOLIDADO IPS'!DF34&lt;&gt;"",'CARGA CONSOLIDADO IPS'!DF34,IF(S1590="","",IF(S1590&gt;0,"N. D.")))</f>
        <v/>
      </c>
      <c r="M1590" s="292" t="str">
        <f>IF('CARGA CONSOLIDADO IPS'!DG34&lt;&gt;"",'CARGA CONSOLIDADO IPS'!DG34,IF(T1590="","",IF(T1590&gt;0,"N. D.")))</f>
        <v/>
      </c>
      <c r="N1590" s="292" t="str">
        <f>IF('CARGA CONSOLIDADO IPS'!DH34&lt;&gt;"",'CARGA CONSOLIDADO IPS'!DH34,IF(U1590="","",IF(U1590&gt;0,"N. D.")))</f>
        <v/>
      </c>
    </row>
    <row r="1591" spans="1:14" x14ac:dyDescent="0.25">
      <c r="A1591" s="288" t="str">
        <f t="shared" si="75"/>
        <v>SEDE</v>
      </c>
      <c r="B1591" s="288" t="str">
        <f t="shared" si="76"/>
        <v xml:space="preserve">SALUD TOTAL </v>
      </c>
      <c r="C1591" s="288" t="str">
        <f t="shared" si="77"/>
        <v/>
      </c>
      <c r="D1591" s="288">
        <v>35</v>
      </c>
      <c r="E1591" s="288" t="s">
        <v>300</v>
      </c>
      <c r="F1591" s="288" t="s">
        <v>55</v>
      </c>
      <c r="G1591" s="288" t="str">
        <f>IF('CARGA CONSOLIDADO IPS'!DA35&lt;&gt;"",'CARGA CONSOLIDADO IPS'!DA35,IF(N1591="","",IF(N1591&gt;0,"N. D.")))</f>
        <v/>
      </c>
      <c r="H1591" s="292" t="str">
        <f>IF('CARGA CONSOLIDADO IPS'!DB35&lt;&gt;"",'CARGA CONSOLIDADO IPS'!DB35,IF(O1591="","",IF(O1591&gt;0,"N. D.")))</f>
        <v/>
      </c>
      <c r="I1591" s="292" t="str">
        <f>IF('CARGA CONSOLIDADO IPS'!DC35&lt;&gt;"",'CARGA CONSOLIDADO IPS'!DC35,IF(P1591="","",IF(P1591&gt;0,"N. D.")))</f>
        <v/>
      </c>
      <c r="J1591" s="292" t="str">
        <f>IF('CARGA CONSOLIDADO IPS'!DD35&lt;&gt;"",'CARGA CONSOLIDADO IPS'!DD35,IF(Q1591="","",IF(Q1591&gt;0,"N. D.")))</f>
        <v/>
      </c>
      <c r="K1591" s="292" t="str">
        <f>IF('CARGA CONSOLIDADO IPS'!DE35&lt;&gt;"",'CARGA CONSOLIDADO IPS'!DE35,IF(R1591="","",IF(R1591&gt;0,"N. D.")))</f>
        <v/>
      </c>
      <c r="L1591" s="292" t="str">
        <f>IF('CARGA CONSOLIDADO IPS'!DF35&lt;&gt;"",'CARGA CONSOLIDADO IPS'!DF35,IF(S1591="","",IF(S1591&gt;0,"N. D.")))</f>
        <v/>
      </c>
      <c r="M1591" s="292" t="str">
        <f>IF('CARGA CONSOLIDADO IPS'!DG35&lt;&gt;"",'CARGA CONSOLIDADO IPS'!DG35,IF(T1591="","",IF(T1591&gt;0,"N. D.")))</f>
        <v/>
      </c>
      <c r="N1591" s="292" t="str">
        <f>IF('CARGA CONSOLIDADO IPS'!DH35&lt;&gt;"",'CARGA CONSOLIDADO IPS'!DH35,IF(U1591="","",IF(U1591&gt;0,"N. D.")))</f>
        <v/>
      </c>
    </row>
    <row r="1592" spans="1:14" x14ac:dyDescent="0.25">
      <c r="A1592" s="288" t="str">
        <f t="shared" si="75"/>
        <v>SEDE</v>
      </c>
      <c r="B1592" s="288" t="str">
        <f t="shared" si="76"/>
        <v xml:space="preserve">SALUD TOTAL </v>
      </c>
      <c r="C1592" s="288" t="str">
        <f t="shared" si="77"/>
        <v/>
      </c>
      <c r="D1592" s="288">
        <v>36</v>
      </c>
      <c r="E1592" s="288" t="s">
        <v>300</v>
      </c>
      <c r="F1592" s="288" t="s">
        <v>55</v>
      </c>
      <c r="G1592" s="288" t="str">
        <f>IF('CARGA CONSOLIDADO IPS'!DA36&lt;&gt;"",'CARGA CONSOLIDADO IPS'!DA36,IF(N1592="","",IF(N1592&gt;0,"N. D.")))</f>
        <v/>
      </c>
      <c r="H1592" s="292" t="str">
        <f>IF('CARGA CONSOLIDADO IPS'!DB36&lt;&gt;"",'CARGA CONSOLIDADO IPS'!DB36,IF(O1592="","",IF(O1592&gt;0,"N. D.")))</f>
        <v/>
      </c>
      <c r="I1592" s="292" t="str">
        <f>IF('CARGA CONSOLIDADO IPS'!DC36&lt;&gt;"",'CARGA CONSOLIDADO IPS'!DC36,IF(P1592="","",IF(P1592&gt;0,"N. D.")))</f>
        <v/>
      </c>
      <c r="J1592" s="292" t="str">
        <f>IF('CARGA CONSOLIDADO IPS'!DD36&lt;&gt;"",'CARGA CONSOLIDADO IPS'!DD36,IF(Q1592="","",IF(Q1592&gt;0,"N. D.")))</f>
        <v/>
      </c>
      <c r="K1592" s="292" t="str">
        <f>IF('CARGA CONSOLIDADO IPS'!DE36&lt;&gt;"",'CARGA CONSOLIDADO IPS'!DE36,IF(R1592="","",IF(R1592&gt;0,"N. D.")))</f>
        <v/>
      </c>
      <c r="L1592" s="292" t="str">
        <f>IF('CARGA CONSOLIDADO IPS'!DF36&lt;&gt;"",'CARGA CONSOLIDADO IPS'!DF36,IF(S1592="","",IF(S1592&gt;0,"N. D.")))</f>
        <v/>
      </c>
      <c r="M1592" s="292" t="str">
        <f>IF('CARGA CONSOLIDADO IPS'!DG36&lt;&gt;"",'CARGA CONSOLIDADO IPS'!DG36,IF(T1592="","",IF(T1592&gt;0,"N. D.")))</f>
        <v/>
      </c>
      <c r="N1592" s="292" t="str">
        <f>IF('CARGA CONSOLIDADO IPS'!DH36&lt;&gt;"",'CARGA CONSOLIDADO IPS'!DH36,IF(U1592="","",IF(U1592&gt;0,"N. D.")))</f>
        <v/>
      </c>
    </row>
    <row r="1593" spans="1:14" x14ac:dyDescent="0.25">
      <c r="A1593" s="288" t="str">
        <f t="shared" si="75"/>
        <v>SEDE</v>
      </c>
      <c r="B1593" s="288" t="str">
        <f t="shared" si="76"/>
        <v xml:space="preserve">SALUD TOTAL </v>
      </c>
      <c r="C1593" s="288" t="str">
        <f t="shared" si="77"/>
        <v/>
      </c>
      <c r="D1593" s="288">
        <v>37</v>
      </c>
      <c r="E1593" s="288" t="s">
        <v>300</v>
      </c>
      <c r="F1593" s="288" t="s">
        <v>55</v>
      </c>
      <c r="G1593" s="288" t="str">
        <f>IF('CARGA CONSOLIDADO IPS'!DA37&lt;&gt;"",'CARGA CONSOLIDADO IPS'!DA37,IF(N1593="","",IF(N1593&gt;0,"N. D.")))</f>
        <v/>
      </c>
      <c r="H1593" s="292" t="str">
        <f>IF('CARGA CONSOLIDADO IPS'!DB37&lt;&gt;"",'CARGA CONSOLIDADO IPS'!DB37,IF(O1593="","",IF(O1593&gt;0,"N. D.")))</f>
        <v/>
      </c>
      <c r="I1593" s="292" t="str">
        <f>IF('CARGA CONSOLIDADO IPS'!DC37&lt;&gt;"",'CARGA CONSOLIDADO IPS'!DC37,IF(P1593="","",IF(P1593&gt;0,"N. D.")))</f>
        <v/>
      </c>
      <c r="J1593" s="292" t="str">
        <f>IF('CARGA CONSOLIDADO IPS'!DD37&lt;&gt;"",'CARGA CONSOLIDADO IPS'!DD37,IF(Q1593="","",IF(Q1593&gt;0,"N. D.")))</f>
        <v/>
      </c>
      <c r="K1593" s="292" t="str">
        <f>IF('CARGA CONSOLIDADO IPS'!DE37&lt;&gt;"",'CARGA CONSOLIDADO IPS'!DE37,IF(R1593="","",IF(R1593&gt;0,"N. D.")))</f>
        <v/>
      </c>
      <c r="L1593" s="292" t="str">
        <f>IF('CARGA CONSOLIDADO IPS'!DF37&lt;&gt;"",'CARGA CONSOLIDADO IPS'!DF37,IF(S1593="","",IF(S1593&gt;0,"N. D.")))</f>
        <v/>
      </c>
      <c r="M1593" s="292" t="str">
        <f>IF('CARGA CONSOLIDADO IPS'!DG37&lt;&gt;"",'CARGA CONSOLIDADO IPS'!DG37,IF(T1593="","",IF(T1593&gt;0,"N. D.")))</f>
        <v/>
      </c>
      <c r="N1593" s="292" t="str">
        <f>IF('CARGA CONSOLIDADO IPS'!DH37&lt;&gt;"",'CARGA CONSOLIDADO IPS'!DH37,IF(U1593="","",IF(U1593&gt;0,"N. D.")))</f>
        <v/>
      </c>
    </row>
    <row r="1594" spans="1:14" x14ac:dyDescent="0.25">
      <c r="A1594" s="288" t="str">
        <f t="shared" si="75"/>
        <v>SEDE</v>
      </c>
      <c r="B1594" s="288" t="str">
        <f t="shared" si="76"/>
        <v xml:space="preserve">SALUD TOTAL </v>
      </c>
      <c r="C1594" s="288" t="str">
        <f t="shared" si="77"/>
        <v/>
      </c>
      <c r="D1594" s="288">
        <v>38</v>
      </c>
      <c r="E1594" s="288" t="s">
        <v>300</v>
      </c>
      <c r="F1594" s="288" t="s">
        <v>55</v>
      </c>
      <c r="G1594" s="288" t="str">
        <f>IF('CARGA CONSOLIDADO IPS'!DA38&lt;&gt;"",'CARGA CONSOLIDADO IPS'!DA38,IF(N1594="","",IF(N1594&gt;0,"N. D.")))</f>
        <v/>
      </c>
      <c r="H1594" s="292" t="str">
        <f>IF('CARGA CONSOLIDADO IPS'!DB38&lt;&gt;"",'CARGA CONSOLIDADO IPS'!DB38,IF(O1594="","",IF(O1594&gt;0,"N. D.")))</f>
        <v/>
      </c>
      <c r="I1594" s="292" t="str">
        <f>IF('CARGA CONSOLIDADO IPS'!DC38&lt;&gt;"",'CARGA CONSOLIDADO IPS'!DC38,IF(P1594="","",IF(P1594&gt;0,"N. D.")))</f>
        <v/>
      </c>
      <c r="J1594" s="292" t="str">
        <f>IF('CARGA CONSOLIDADO IPS'!DD38&lt;&gt;"",'CARGA CONSOLIDADO IPS'!DD38,IF(Q1594="","",IF(Q1594&gt;0,"N. D.")))</f>
        <v/>
      </c>
      <c r="K1594" s="292" t="str">
        <f>IF('CARGA CONSOLIDADO IPS'!DE38&lt;&gt;"",'CARGA CONSOLIDADO IPS'!DE38,IF(R1594="","",IF(R1594&gt;0,"N. D.")))</f>
        <v/>
      </c>
      <c r="L1594" s="292" t="str">
        <f>IF('CARGA CONSOLIDADO IPS'!DF38&lt;&gt;"",'CARGA CONSOLIDADO IPS'!DF38,IF(S1594="","",IF(S1594&gt;0,"N. D.")))</f>
        <v/>
      </c>
      <c r="M1594" s="292" t="str">
        <f>IF('CARGA CONSOLIDADO IPS'!DG38&lt;&gt;"",'CARGA CONSOLIDADO IPS'!DG38,IF(T1594="","",IF(T1594&gt;0,"N. D.")))</f>
        <v/>
      </c>
      <c r="N1594" s="292" t="str">
        <f>IF('CARGA CONSOLIDADO IPS'!DH38&lt;&gt;"",'CARGA CONSOLIDADO IPS'!DH38,IF(U1594="","",IF(U1594&gt;0,"N. D.")))</f>
        <v/>
      </c>
    </row>
    <row r="1595" spans="1:14" x14ac:dyDescent="0.25">
      <c r="A1595" s="288" t="str">
        <f t="shared" si="75"/>
        <v>SEDE</v>
      </c>
      <c r="B1595" s="288" t="str">
        <f t="shared" si="76"/>
        <v xml:space="preserve">SALUD TOTAL </v>
      </c>
      <c r="C1595" s="288" t="str">
        <f t="shared" si="77"/>
        <v/>
      </c>
      <c r="D1595" s="288">
        <v>39</v>
      </c>
      <c r="E1595" s="288" t="s">
        <v>300</v>
      </c>
      <c r="F1595" s="288" t="s">
        <v>55</v>
      </c>
      <c r="G1595" s="288" t="str">
        <f>IF('CARGA CONSOLIDADO IPS'!DA39&lt;&gt;"",'CARGA CONSOLIDADO IPS'!DA39,IF(N1595="","",IF(N1595&gt;0,"N. D.")))</f>
        <v/>
      </c>
      <c r="H1595" s="292" t="str">
        <f>IF('CARGA CONSOLIDADO IPS'!DB39&lt;&gt;"",'CARGA CONSOLIDADO IPS'!DB39,IF(O1595="","",IF(O1595&gt;0,"N. D.")))</f>
        <v/>
      </c>
      <c r="I1595" s="292" t="str">
        <f>IF('CARGA CONSOLIDADO IPS'!DC39&lt;&gt;"",'CARGA CONSOLIDADO IPS'!DC39,IF(P1595="","",IF(P1595&gt;0,"N. D.")))</f>
        <v/>
      </c>
      <c r="J1595" s="292" t="str">
        <f>IF('CARGA CONSOLIDADO IPS'!DD39&lt;&gt;"",'CARGA CONSOLIDADO IPS'!DD39,IF(Q1595="","",IF(Q1595&gt;0,"N. D.")))</f>
        <v/>
      </c>
      <c r="K1595" s="292" t="str">
        <f>IF('CARGA CONSOLIDADO IPS'!DE39&lt;&gt;"",'CARGA CONSOLIDADO IPS'!DE39,IF(R1595="","",IF(R1595&gt;0,"N. D.")))</f>
        <v/>
      </c>
      <c r="L1595" s="292" t="str">
        <f>IF('CARGA CONSOLIDADO IPS'!DF39&lt;&gt;"",'CARGA CONSOLIDADO IPS'!DF39,IF(S1595="","",IF(S1595&gt;0,"N. D.")))</f>
        <v/>
      </c>
      <c r="M1595" s="292" t="str">
        <f>IF('CARGA CONSOLIDADO IPS'!DG39&lt;&gt;"",'CARGA CONSOLIDADO IPS'!DG39,IF(T1595="","",IF(T1595&gt;0,"N. D.")))</f>
        <v/>
      </c>
      <c r="N1595" s="292" t="str">
        <f>IF('CARGA CONSOLIDADO IPS'!DH39&lt;&gt;"",'CARGA CONSOLIDADO IPS'!DH39,IF(U1595="","",IF(U1595&gt;0,"N. D.")))</f>
        <v/>
      </c>
    </row>
    <row r="1596" spans="1:14" x14ac:dyDescent="0.25">
      <c r="A1596" s="288" t="str">
        <f t="shared" si="75"/>
        <v>SEDE</v>
      </c>
      <c r="B1596" s="288" t="str">
        <f t="shared" si="76"/>
        <v xml:space="preserve">SALUD TOTAL </v>
      </c>
      <c r="C1596" s="288" t="str">
        <f t="shared" si="77"/>
        <v/>
      </c>
      <c r="D1596" s="288">
        <v>40</v>
      </c>
      <c r="E1596" s="288" t="s">
        <v>300</v>
      </c>
      <c r="F1596" s="288" t="s">
        <v>55</v>
      </c>
      <c r="G1596" s="288" t="str">
        <f>IF('CARGA CONSOLIDADO IPS'!DA40&lt;&gt;"",'CARGA CONSOLIDADO IPS'!DA40,IF(N1596="","",IF(N1596&gt;0,"N. D.")))</f>
        <v/>
      </c>
      <c r="H1596" s="292" t="str">
        <f>IF('CARGA CONSOLIDADO IPS'!DB40&lt;&gt;"",'CARGA CONSOLIDADO IPS'!DB40,IF(O1596="","",IF(O1596&gt;0,"N. D.")))</f>
        <v/>
      </c>
      <c r="I1596" s="292" t="str">
        <f>IF('CARGA CONSOLIDADO IPS'!DC40&lt;&gt;"",'CARGA CONSOLIDADO IPS'!DC40,IF(P1596="","",IF(P1596&gt;0,"N. D.")))</f>
        <v/>
      </c>
      <c r="J1596" s="292" t="str">
        <f>IF('CARGA CONSOLIDADO IPS'!DD40&lt;&gt;"",'CARGA CONSOLIDADO IPS'!DD40,IF(Q1596="","",IF(Q1596&gt;0,"N. D.")))</f>
        <v/>
      </c>
      <c r="K1596" s="292" t="str">
        <f>IF('CARGA CONSOLIDADO IPS'!DE40&lt;&gt;"",'CARGA CONSOLIDADO IPS'!DE40,IF(R1596="","",IF(R1596&gt;0,"N. D.")))</f>
        <v/>
      </c>
      <c r="L1596" s="292" t="str">
        <f>IF('CARGA CONSOLIDADO IPS'!DF40&lt;&gt;"",'CARGA CONSOLIDADO IPS'!DF40,IF(S1596="","",IF(S1596&gt;0,"N. D.")))</f>
        <v/>
      </c>
      <c r="M1596" s="292" t="str">
        <f>IF('CARGA CONSOLIDADO IPS'!DG40&lt;&gt;"",'CARGA CONSOLIDADO IPS'!DG40,IF(T1596="","",IF(T1596&gt;0,"N. D.")))</f>
        <v/>
      </c>
      <c r="N1596" s="292" t="str">
        <f>IF('CARGA CONSOLIDADO IPS'!DH40&lt;&gt;"",'CARGA CONSOLIDADO IPS'!DH40,IF(U1596="","",IF(U1596&gt;0,"N. D.")))</f>
        <v/>
      </c>
    </row>
    <row r="1597" spans="1:14" x14ac:dyDescent="0.25">
      <c r="A1597" s="288" t="str">
        <f t="shared" ref="A1597:A1660" si="78">E1597</f>
        <v>SEDE</v>
      </c>
      <c r="B1597" s="288" t="str">
        <f t="shared" ref="B1597:B1660" si="79">F1597</f>
        <v xml:space="preserve">SALUD TOTAL </v>
      </c>
      <c r="C1597" s="288" t="str">
        <f t="shared" ref="C1597:C1660" si="80">G1597</f>
        <v/>
      </c>
      <c r="D1597" s="288">
        <v>41</v>
      </c>
      <c r="E1597" s="288" t="s">
        <v>300</v>
      </c>
      <c r="F1597" s="288" t="s">
        <v>55</v>
      </c>
      <c r="G1597" s="288" t="str">
        <f>IF('CARGA CONSOLIDADO IPS'!DA41&lt;&gt;"",'CARGA CONSOLIDADO IPS'!DA41,IF(N1597="","",IF(N1597&gt;0,"N. D.")))</f>
        <v/>
      </c>
      <c r="H1597" s="292" t="str">
        <f>IF('CARGA CONSOLIDADO IPS'!DB41&lt;&gt;"",'CARGA CONSOLIDADO IPS'!DB41,IF(O1597="","",IF(O1597&gt;0,"N. D.")))</f>
        <v/>
      </c>
      <c r="I1597" s="292" t="str">
        <f>IF('CARGA CONSOLIDADO IPS'!DC41&lt;&gt;"",'CARGA CONSOLIDADO IPS'!DC41,IF(P1597="","",IF(P1597&gt;0,"N. D.")))</f>
        <v/>
      </c>
      <c r="J1597" s="292" t="str">
        <f>IF('CARGA CONSOLIDADO IPS'!DD41&lt;&gt;"",'CARGA CONSOLIDADO IPS'!DD41,IF(Q1597="","",IF(Q1597&gt;0,"N. D.")))</f>
        <v/>
      </c>
      <c r="K1597" s="292" t="str">
        <f>IF('CARGA CONSOLIDADO IPS'!DE41&lt;&gt;"",'CARGA CONSOLIDADO IPS'!DE41,IF(R1597="","",IF(R1597&gt;0,"N. D.")))</f>
        <v/>
      </c>
      <c r="L1597" s="292" t="str">
        <f>IF('CARGA CONSOLIDADO IPS'!DF41&lt;&gt;"",'CARGA CONSOLIDADO IPS'!DF41,IF(S1597="","",IF(S1597&gt;0,"N. D.")))</f>
        <v/>
      </c>
      <c r="M1597" s="292" t="str">
        <f>IF('CARGA CONSOLIDADO IPS'!DG41&lt;&gt;"",'CARGA CONSOLIDADO IPS'!DG41,IF(T1597="","",IF(T1597&gt;0,"N. D.")))</f>
        <v/>
      </c>
      <c r="N1597" s="292" t="str">
        <f>IF('CARGA CONSOLIDADO IPS'!DH41&lt;&gt;"",'CARGA CONSOLIDADO IPS'!DH41,IF(U1597="","",IF(U1597&gt;0,"N. D.")))</f>
        <v/>
      </c>
    </row>
    <row r="1598" spans="1:14" x14ac:dyDescent="0.25">
      <c r="A1598" s="288" t="str">
        <f t="shared" si="78"/>
        <v>SEDE</v>
      </c>
      <c r="B1598" s="288" t="str">
        <f t="shared" si="79"/>
        <v xml:space="preserve">SALUD TOTAL </v>
      </c>
      <c r="C1598" s="288" t="str">
        <f t="shared" si="80"/>
        <v/>
      </c>
      <c r="D1598" s="288">
        <v>42</v>
      </c>
      <c r="E1598" s="288" t="s">
        <v>300</v>
      </c>
      <c r="F1598" s="288" t="s">
        <v>55</v>
      </c>
      <c r="G1598" s="288" t="str">
        <f>IF('CARGA CONSOLIDADO IPS'!DA42&lt;&gt;"",'CARGA CONSOLIDADO IPS'!DA42,IF(N1598="","",IF(N1598&gt;0,"N. D.")))</f>
        <v/>
      </c>
      <c r="H1598" s="292" t="str">
        <f>IF('CARGA CONSOLIDADO IPS'!DB42&lt;&gt;"",'CARGA CONSOLIDADO IPS'!DB42,IF(O1598="","",IF(O1598&gt;0,"N. D.")))</f>
        <v/>
      </c>
      <c r="I1598" s="292" t="str">
        <f>IF('CARGA CONSOLIDADO IPS'!DC42&lt;&gt;"",'CARGA CONSOLIDADO IPS'!DC42,IF(P1598="","",IF(P1598&gt;0,"N. D.")))</f>
        <v/>
      </c>
      <c r="J1598" s="292" t="str">
        <f>IF('CARGA CONSOLIDADO IPS'!DD42&lt;&gt;"",'CARGA CONSOLIDADO IPS'!DD42,IF(Q1598="","",IF(Q1598&gt;0,"N. D.")))</f>
        <v/>
      </c>
      <c r="K1598" s="292" t="str">
        <f>IF('CARGA CONSOLIDADO IPS'!DE42&lt;&gt;"",'CARGA CONSOLIDADO IPS'!DE42,IF(R1598="","",IF(R1598&gt;0,"N. D.")))</f>
        <v/>
      </c>
      <c r="L1598" s="292" t="str">
        <f>IF('CARGA CONSOLIDADO IPS'!DF42&lt;&gt;"",'CARGA CONSOLIDADO IPS'!DF42,IF(S1598="","",IF(S1598&gt;0,"N. D.")))</f>
        <v/>
      </c>
      <c r="M1598" s="292" t="str">
        <f>IF('CARGA CONSOLIDADO IPS'!DG42&lt;&gt;"",'CARGA CONSOLIDADO IPS'!DG42,IF(T1598="","",IF(T1598&gt;0,"N. D.")))</f>
        <v/>
      </c>
      <c r="N1598" s="292" t="str">
        <f>IF('CARGA CONSOLIDADO IPS'!DH42&lt;&gt;"",'CARGA CONSOLIDADO IPS'!DH42,IF(U1598="","",IF(U1598&gt;0,"N. D.")))</f>
        <v/>
      </c>
    </row>
    <row r="1599" spans="1:14" x14ac:dyDescent="0.25">
      <c r="A1599" s="288" t="str">
        <f t="shared" si="78"/>
        <v>SEDE</v>
      </c>
      <c r="B1599" s="288" t="str">
        <f t="shared" si="79"/>
        <v xml:space="preserve">SALUD TOTAL </v>
      </c>
      <c r="C1599" s="288" t="str">
        <f t="shared" si="80"/>
        <v/>
      </c>
      <c r="D1599" s="288">
        <v>43</v>
      </c>
      <c r="E1599" s="288" t="s">
        <v>300</v>
      </c>
      <c r="F1599" s="288" t="s">
        <v>55</v>
      </c>
      <c r="G1599" s="288" t="str">
        <f>IF('CARGA CONSOLIDADO IPS'!DA43&lt;&gt;"",'CARGA CONSOLIDADO IPS'!DA43,IF(N1599="","",IF(N1599&gt;0,"N. D.")))</f>
        <v/>
      </c>
      <c r="H1599" s="292" t="str">
        <f>IF('CARGA CONSOLIDADO IPS'!DB43&lt;&gt;"",'CARGA CONSOLIDADO IPS'!DB43,IF(O1599="","",IF(O1599&gt;0,"N. D.")))</f>
        <v/>
      </c>
      <c r="I1599" s="292" t="str">
        <f>IF('CARGA CONSOLIDADO IPS'!DC43&lt;&gt;"",'CARGA CONSOLIDADO IPS'!DC43,IF(P1599="","",IF(P1599&gt;0,"N. D.")))</f>
        <v/>
      </c>
      <c r="J1599" s="292" t="str">
        <f>IF('CARGA CONSOLIDADO IPS'!DD43&lt;&gt;"",'CARGA CONSOLIDADO IPS'!DD43,IF(Q1599="","",IF(Q1599&gt;0,"N. D.")))</f>
        <v/>
      </c>
      <c r="K1599" s="292" t="str">
        <f>IF('CARGA CONSOLIDADO IPS'!DE43&lt;&gt;"",'CARGA CONSOLIDADO IPS'!DE43,IF(R1599="","",IF(R1599&gt;0,"N. D.")))</f>
        <v/>
      </c>
      <c r="L1599" s="292" t="str">
        <f>IF('CARGA CONSOLIDADO IPS'!DF43&lt;&gt;"",'CARGA CONSOLIDADO IPS'!DF43,IF(S1599="","",IF(S1599&gt;0,"N. D.")))</f>
        <v/>
      </c>
      <c r="M1599" s="292" t="str">
        <f>IF('CARGA CONSOLIDADO IPS'!DG43&lt;&gt;"",'CARGA CONSOLIDADO IPS'!DG43,IF(T1599="","",IF(T1599&gt;0,"N. D.")))</f>
        <v/>
      </c>
      <c r="N1599" s="292" t="str">
        <f>IF('CARGA CONSOLIDADO IPS'!DH43&lt;&gt;"",'CARGA CONSOLIDADO IPS'!DH43,IF(U1599="","",IF(U1599&gt;0,"N. D.")))</f>
        <v/>
      </c>
    </row>
    <row r="1600" spans="1:14" x14ac:dyDescent="0.25">
      <c r="A1600" s="288" t="str">
        <f t="shared" si="78"/>
        <v>SEDE</v>
      </c>
      <c r="B1600" s="288" t="str">
        <f t="shared" si="79"/>
        <v xml:space="preserve">SALUD TOTAL </v>
      </c>
      <c r="C1600" s="288" t="str">
        <f t="shared" si="80"/>
        <v/>
      </c>
      <c r="D1600" s="288">
        <v>44</v>
      </c>
      <c r="E1600" s="288" t="s">
        <v>300</v>
      </c>
      <c r="F1600" s="288" t="s">
        <v>55</v>
      </c>
      <c r="G1600" s="288" t="str">
        <f>IF('CARGA CONSOLIDADO IPS'!DA44&lt;&gt;"",'CARGA CONSOLIDADO IPS'!DA44,IF(N1600="","",IF(N1600&gt;0,"N. D.")))</f>
        <v/>
      </c>
      <c r="H1600" s="292" t="str">
        <f>IF('CARGA CONSOLIDADO IPS'!DB44&lt;&gt;"",'CARGA CONSOLIDADO IPS'!DB44,IF(O1600="","",IF(O1600&gt;0,"N. D.")))</f>
        <v/>
      </c>
      <c r="I1600" s="292" t="str">
        <f>IF('CARGA CONSOLIDADO IPS'!DC44&lt;&gt;"",'CARGA CONSOLIDADO IPS'!DC44,IF(P1600="","",IF(P1600&gt;0,"N. D.")))</f>
        <v/>
      </c>
      <c r="J1600" s="292" t="str">
        <f>IF('CARGA CONSOLIDADO IPS'!DD44&lt;&gt;"",'CARGA CONSOLIDADO IPS'!DD44,IF(Q1600="","",IF(Q1600&gt;0,"N. D.")))</f>
        <v/>
      </c>
      <c r="K1600" s="292" t="str">
        <f>IF('CARGA CONSOLIDADO IPS'!DE44&lt;&gt;"",'CARGA CONSOLIDADO IPS'!DE44,IF(R1600="","",IF(R1600&gt;0,"N. D.")))</f>
        <v/>
      </c>
      <c r="L1600" s="292" t="str">
        <f>IF('CARGA CONSOLIDADO IPS'!DF44&lt;&gt;"",'CARGA CONSOLIDADO IPS'!DF44,IF(S1600="","",IF(S1600&gt;0,"N. D.")))</f>
        <v/>
      </c>
      <c r="M1600" s="292" t="str">
        <f>IF('CARGA CONSOLIDADO IPS'!DG44&lt;&gt;"",'CARGA CONSOLIDADO IPS'!DG44,IF(T1600="","",IF(T1600&gt;0,"N. D.")))</f>
        <v/>
      </c>
      <c r="N1600" s="292" t="str">
        <f>IF('CARGA CONSOLIDADO IPS'!DH44&lt;&gt;"",'CARGA CONSOLIDADO IPS'!DH44,IF(U1600="","",IF(U1600&gt;0,"N. D.")))</f>
        <v/>
      </c>
    </row>
    <row r="1601" spans="1:14" x14ac:dyDescent="0.25">
      <c r="A1601" s="288" t="str">
        <f t="shared" si="78"/>
        <v>SEDE</v>
      </c>
      <c r="B1601" s="288" t="str">
        <f t="shared" si="79"/>
        <v xml:space="preserve">SALUD TOTAL </v>
      </c>
      <c r="C1601" s="288" t="str">
        <f t="shared" si="80"/>
        <v/>
      </c>
      <c r="D1601" s="288">
        <v>45</v>
      </c>
      <c r="E1601" s="288" t="s">
        <v>300</v>
      </c>
      <c r="F1601" s="288" t="s">
        <v>55</v>
      </c>
      <c r="G1601" s="288" t="str">
        <f>IF('CARGA CONSOLIDADO IPS'!DA45&lt;&gt;"",'CARGA CONSOLIDADO IPS'!DA45,IF(N1601="","",IF(N1601&gt;0,"N. D.")))</f>
        <v/>
      </c>
      <c r="H1601" s="292" t="str">
        <f>IF('CARGA CONSOLIDADO IPS'!DB45&lt;&gt;"",'CARGA CONSOLIDADO IPS'!DB45,IF(O1601="","",IF(O1601&gt;0,"N. D.")))</f>
        <v/>
      </c>
      <c r="I1601" s="292" t="str">
        <f>IF('CARGA CONSOLIDADO IPS'!DC45&lt;&gt;"",'CARGA CONSOLIDADO IPS'!DC45,IF(P1601="","",IF(P1601&gt;0,"N. D.")))</f>
        <v/>
      </c>
      <c r="J1601" s="292" t="str">
        <f>IF('CARGA CONSOLIDADO IPS'!DD45&lt;&gt;"",'CARGA CONSOLIDADO IPS'!DD45,IF(Q1601="","",IF(Q1601&gt;0,"N. D.")))</f>
        <v/>
      </c>
      <c r="K1601" s="292" t="str">
        <f>IF('CARGA CONSOLIDADO IPS'!DE45&lt;&gt;"",'CARGA CONSOLIDADO IPS'!DE45,IF(R1601="","",IF(R1601&gt;0,"N. D.")))</f>
        <v/>
      </c>
      <c r="L1601" s="292" t="str">
        <f>IF('CARGA CONSOLIDADO IPS'!DF45&lt;&gt;"",'CARGA CONSOLIDADO IPS'!DF45,IF(S1601="","",IF(S1601&gt;0,"N. D.")))</f>
        <v/>
      </c>
      <c r="M1601" s="292" t="str">
        <f>IF('CARGA CONSOLIDADO IPS'!DG45&lt;&gt;"",'CARGA CONSOLIDADO IPS'!DG45,IF(T1601="","",IF(T1601&gt;0,"N. D.")))</f>
        <v/>
      </c>
      <c r="N1601" s="292" t="str">
        <f>IF('CARGA CONSOLIDADO IPS'!DH45&lt;&gt;"",'CARGA CONSOLIDADO IPS'!DH45,IF(U1601="","",IF(U1601&gt;0,"N. D.")))</f>
        <v/>
      </c>
    </row>
    <row r="1602" spans="1:14" x14ac:dyDescent="0.25">
      <c r="A1602" s="288" t="str">
        <f t="shared" si="78"/>
        <v>SEDE</v>
      </c>
      <c r="B1602" s="288" t="str">
        <f t="shared" si="79"/>
        <v xml:space="preserve">SALUD TOTAL </v>
      </c>
      <c r="C1602" s="288" t="str">
        <f t="shared" si="80"/>
        <v/>
      </c>
      <c r="D1602" s="288">
        <v>46</v>
      </c>
      <c r="E1602" s="288" t="s">
        <v>300</v>
      </c>
      <c r="F1602" s="288" t="s">
        <v>55</v>
      </c>
      <c r="G1602" s="288" t="str">
        <f>IF('CARGA CONSOLIDADO IPS'!DA46&lt;&gt;"",'CARGA CONSOLIDADO IPS'!DA46,IF(N1602="","",IF(N1602&gt;0,"N. D.")))</f>
        <v/>
      </c>
      <c r="H1602" s="292" t="str">
        <f>IF('CARGA CONSOLIDADO IPS'!DB46&lt;&gt;"",'CARGA CONSOLIDADO IPS'!DB46,IF(O1602="","",IF(O1602&gt;0,"N. D.")))</f>
        <v/>
      </c>
      <c r="I1602" s="292" t="str">
        <f>IF('CARGA CONSOLIDADO IPS'!DC46&lt;&gt;"",'CARGA CONSOLIDADO IPS'!DC46,IF(P1602="","",IF(P1602&gt;0,"N. D.")))</f>
        <v/>
      </c>
      <c r="J1602" s="292" t="str">
        <f>IF('CARGA CONSOLIDADO IPS'!DD46&lt;&gt;"",'CARGA CONSOLIDADO IPS'!DD46,IF(Q1602="","",IF(Q1602&gt;0,"N. D.")))</f>
        <v/>
      </c>
      <c r="K1602" s="292" t="str">
        <f>IF('CARGA CONSOLIDADO IPS'!DE46&lt;&gt;"",'CARGA CONSOLIDADO IPS'!DE46,IF(R1602="","",IF(R1602&gt;0,"N. D.")))</f>
        <v/>
      </c>
      <c r="L1602" s="292" t="str">
        <f>IF('CARGA CONSOLIDADO IPS'!DF46&lt;&gt;"",'CARGA CONSOLIDADO IPS'!DF46,IF(S1602="","",IF(S1602&gt;0,"N. D.")))</f>
        <v/>
      </c>
      <c r="M1602" s="292" t="str">
        <f>IF('CARGA CONSOLIDADO IPS'!DG46&lt;&gt;"",'CARGA CONSOLIDADO IPS'!DG46,IF(T1602="","",IF(T1602&gt;0,"N. D.")))</f>
        <v/>
      </c>
      <c r="N1602" s="292" t="str">
        <f>IF('CARGA CONSOLIDADO IPS'!DH46&lt;&gt;"",'CARGA CONSOLIDADO IPS'!DH46,IF(U1602="","",IF(U1602&gt;0,"N. D.")))</f>
        <v/>
      </c>
    </row>
    <row r="1603" spans="1:14" x14ac:dyDescent="0.25">
      <c r="A1603" s="288" t="str">
        <f t="shared" si="78"/>
        <v>SEDE</v>
      </c>
      <c r="B1603" s="288" t="str">
        <f t="shared" si="79"/>
        <v xml:space="preserve">SALUD TOTAL </v>
      </c>
      <c r="C1603" s="288" t="str">
        <f t="shared" si="80"/>
        <v/>
      </c>
      <c r="D1603" s="288">
        <v>47</v>
      </c>
      <c r="E1603" s="288" t="s">
        <v>300</v>
      </c>
      <c r="F1603" s="288" t="s">
        <v>55</v>
      </c>
      <c r="G1603" s="288" t="str">
        <f>IF('CARGA CONSOLIDADO IPS'!DA47&lt;&gt;"",'CARGA CONSOLIDADO IPS'!DA47,IF(N1603="","",IF(N1603&gt;0,"N. D.")))</f>
        <v/>
      </c>
      <c r="H1603" s="292" t="str">
        <f>IF('CARGA CONSOLIDADO IPS'!DB47&lt;&gt;"",'CARGA CONSOLIDADO IPS'!DB47,IF(O1603="","",IF(O1603&gt;0,"N. D.")))</f>
        <v/>
      </c>
      <c r="I1603" s="292" t="str">
        <f>IF('CARGA CONSOLIDADO IPS'!DC47&lt;&gt;"",'CARGA CONSOLIDADO IPS'!DC47,IF(P1603="","",IF(P1603&gt;0,"N. D.")))</f>
        <v/>
      </c>
      <c r="J1603" s="292" t="str">
        <f>IF('CARGA CONSOLIDADO IPS'!DD47&lt;&gt;"",'CARGA CONSOLIDADO IPS'!DD47,IF(Q1603="","",IF(Q1603&gt;0,"N. D.")))</f>
        <v/>
      </c>
      <c r="K1603" s="292" t="str">
        <f>IF('CARGA CONSOLIDADO IPS'!DE47&lt;&gt;"",'CARGA CONSOLIDADO IPS'!DE47,IF(R1603="","",IF(R1603&gt;0,"N. D.")))</f>
        <v/>
      </c>
      <c r="L1603" s="292" t="str">
        <f>IF('CARGA CONSOLIDADO IPS'!DF47&lt;&gt;"",'CARGA CONSOLIDADO IPS'!DF47,IF(S1603="","",IF(S1603&gt;0,"N. D.")))</f>
        <v/>
      </c>
      <c r="M1603" s="292" t="str">
        <f>IF('CARGA CONSOLIDADO IPS'!DG47&lt;&gt;"",'CARGA CONSOLIDADO IPS'!DG47,IF(T1603="","",IF(T1603&gt;0,"N. D.")))</f>
        <v/>
      </c>
      <c r="N1603" s="292" t="str">
        <f>IF('CARGA CONSOLIDADO IPS'!DH47&lt;&gt;"",'CARGA CONSOLIDADO IPS'!DH47,IF(U1603="","",IF(U1603&gt;0,"N. D.")))</f>
        <v/>
      </c>
    </row>
    <row r="1604" spans="1:14" x14ac:dyDescent="0.25">
      <c r="A1604" s="288" t="str">
        <f t="shared" si="78"/>
        <v>SEDE</v>
      </c>
      <c r="B1604" s="288" t="str">
        <f t="shared" si="79"/>
        <v xml:space="preserve">SALUD TOTAL </v>
      </c>
      <c r="C1604" s="288" t="str">
        <f t="shared" si="80"/>
        <v/>
      </c>
      <c r="D1604" s="288">
        <v>48</v>
      </c>
      <c r="E1604" s="288" t="s">
        <v>300</v>
      </c>
      <c r="F1604" s="288" t="s">
        <v>55</v>
      </c>
      <c r="G1604" s="288" t="str">
        <f>IF('CARGA CONSOLIDADO IPS'!DA48&lt;&gt;"",'CARGA CONSOLIDADO IPS'!DA48,IF(N1604="","",IF(N1604&gt;0,"N. D.")))</f>
        <v/>
      </c>
      <c r="H1604" s="292" t="str">
        <f>IF('CARGA CONSOLIDADO IPS'!DB48&lt;&gt;"",'CARGA CONSOLIDADO IPS'!DB48,IF(O1604="","",IF(O1604&gt;0,"N. D.")))</f>
        <v/>
      </c>
      <c r="I1604" s="292" t="str">
        <f>IF('CARGA CONSOLIDADO IPS'!DC48&lt;&gt;"",'CARGA CONSOLIDADO IPS'!DC48,IF(P1604="","",IF(P1604&gt;0,"N. D.")))</f>
        <v/>
      </c>
      <c r="J1604" s="292" t="str">
        <f>IF('CARGA CONSOLIDADO IPS'!DD48&lt;&gt;"",'CARGA CONSOLIDADO IPS'!DD48,IF(Q1604="","",IF(Q1604&gt;0,"N. D.")))</f>
        <v/>
      </c>
      <c r="K1604" s="292" t="str">
        <f>IF('CARGA CONSOLIDADO IPS'!DE48&lt;&gt;"",'CARGA CONSOLIDADO IPS'!DE48,IF(R1604="","",IF(R1604&gt;0,"N. D.")))</f>
        <v/>
      </c>
      <c r="L1604" s="292" t="str">
        <f>IF('CARGA CONSOLIDADO IPS'!DF48&lt;&gt;"",'CARGA CONSOLIDADO IPS'!DF48,IF(S1604="","",IF(S1604&gt;0,"N. D.")))</f>
        <v/>
      </c>
      <c r="M1604" s="292" t="str">
        <f>IF('CARGA CONSOLIDADO IPS'!DG48&lt;&gt;"",'CARGA CONSOLIDADO IPS'!DG48,IF(T1604="","",IF(T1604&gt;0,"N. D.")))</f>
        <v/>
      </c>
      <c r="N1604" s="292" t="str">
        <f>IF('CARGA CONSOLIDADO IPS'!DH48&lt;&gt;"",'CARGA CONSOLIDADO IPS'!DH48,IF(U1604="","",IF(U1604&gt;0,"N. D.")))</f>
        <v/>
      </c>
    </row>
    <row r="1605" spans="1:14" x14ac:dyDescent="0.25">
      <c r="A1605" s="288" t="str">
        <f t="shared" si="78"/>
        <v>SEDE</v>
      </c>
      <c r="B1605" s="288" t="str">
        <f t="shared" si="79"/>
        <v xml:space="preserve">SALUD TOTAL </v>
      </c>
      <c r="C1605" s="288" t="str">
        <f t="shared" si="80"/>
        <v/>
      </c>
      <c r="D1605" s="288">
        <v>49</v>
      </c>
      <c r="E1605" s="288" t="s">
        <v>300</v>
      </c>
      <c r="F1605" s="288" t="s">
        <v>55</v>
      </c>
      <c r="G1605" s="288" t="str">
        <f>IF('CARGA CONSOLIDADO IPS'!DA49&lt;&gt;"",'CARGA CONSOLIDADO IPS'!DA49,IF(N1605="","",IF(N1605&gt;0,"N. D.")))</f>
        <v/>
      </c>
      <c r="H1605" s="292" t="str">
        <f>IF('CARGA CONSOLIDADO IPS'!DB49&lt;&gt;"",'CARGA CONSOLIDADO IPS'!DB49,IF(O1605="","",IF(O1605&gt;0,"N. D.")))</f>
        <v/>
      </c>
      <c r="I1605" s="292" t="str">
        <f>IF('CARGA CONSOLIDADO IPS'!DC49&lt;&gt;"",'CARGA CONSOLIDADO IPS'!DC49,IF(P1605="","",IF(P1605&gt;0,"N. D.")))</f>
        <v/>
      </c>
      <c r="J1605" s="292" t="str">
        <f>IF('CARGA CONSOLIDADO IPS'!DD49&lt;&gt;"",'CARGA CONSOLIDADO IPS'!DD49,IF(Q1605="","",IF(Q1605&gt;0,"N. D.")))</f>
        <v/>
      </c>
      <c r="K1605" s="292" t="str">
        <f>IF('CARGA CONSOLIDADO IPS'!DE49&lt;&gt;"",'CARGA CONSOLIDADO IPS'!DE49,IF(R1605="","",IF(R1605&gt;0,"N. D.")))</f>
        <v/>
      </c>
      <c r="L1605" s="292" t="str">
        <f>IF('CARGA CONSOLIDADO IPS'!DF49&lt;&gt;"",'CARGA CONSOLIDADO IPS'!DF49,IF(S1605="","",IF(S1605&gt;0,"N. D.")))</f>
        <v/>
      </c>
      <c r="M1605" s="292" t="str">
        <f>IF('CARGA CONSOLIDADO IPS'!DG49&lt;&gt;"",'CARGA CONSOLIDADO IPS'!DG49,IF(T1605="","",IF(T1605&gt;0,"N. D.")))</f>
        <v/>
      </c>
      <c r="N1605" s="292" t="str">
        <f>IF('CARGA CONSOLIDADO IPS'!DH49&lt;&gt;"",'CARGA CONSOLIDADO IPS'!DH49,IF(U1605="","",IF(U1605&gt;0,"N. D.")))</f>
        <v/>
      </c>
    </row>
    <row r="1606" spans="1:14" x14ac:dyDescent="0.25">
      <c r="A1606" s="288" t="str">
        <f t="shared" si="78"/>
        <v>SEDE</v>
      </c>
      <c r="B1606" s="288" t="str">
        <f t="shared" si="79"/>
        <v xml:space="preserve">SALUD TOTAL </v>
      </c>
      <c r="C1606" s="288" t="str">
        <f t="shared" si="80"/>
        <v/>
      </c>
      <c r="D1606" s="288">
        <v>50</v>
      </c>
      <c r="E1606" s="288" t="s">
        <v>300</v>
      </c>
      <c r="F1606" s="288" t="s">
        <v>55</v>
      </c>
      <c r="G1606" s="288" t="str">
        <f>IF('CARGA CONSOLIDADO IPS'!DA50&lt;&gt;"",'CARGA CONSOLIDADO IPS'!DA50,IF(N1606="","",IF(N1606&gt;0,"N. D.")))</f>
        <v/>
      </c>
      <c r="H1606" s="292" t="str">
        <f>IF('CARGA CONSOLIDADO IPS'!DB50&lt;&gt;"",'CARGA CONSOLIDADO IPS'!DB50,IF(O1606="","",IF(O1606&gt;0,"N. D.")))</f>
        <v/>
      </c>
      <c r="I1606" s="292" t="str">
        <f>IF('CARGA CONSOLIDADO IPS'!DC50&lt;&gt;"",'CARGA CONSOLIDADO IPS'!DC50,IF(P1606="","",IF(P1606&gt;0,"N. D.")))</f>
        <v/>
      </c>
      <c r="J1606" s="292" t="str">
        <f>IF('CARGA CONSOLIDADO IPS'!DD50&lt;&gt;"",'CARGA CONSOLIDADO IPS'!DD50,IF(Q1606="","",IF(Q1606&gt;0,"N. D.")))</f>
        <v/>
      </c>
      <c r="K1606" s="292" t="str">
        <f>IF('CARGA CONSOLIDADO IPS'!DE50&lt;&gt;"",'CARGA CONSOLIDADO IPS'!DE50,IF(R1606="","",IF(R1606&gt;0,"N. D.")))</f>
        <v/>
      </c>
      <c r="L1606" s="292" t="str">
        <f>IF('CARGA CONSOLIDADO IPS'!DF50&lt;&gt;"",'CARGA CONSOLIDADO IPS'!DF50,IF(S1606="","",IF(S1606&gt;0,"N. D.")))</f>
        <v/>
      </c>
      <c r="M1606" s="292" t="str">
        <f>IF('CARGA CONSOLIDADO IPS'!DG50&lt;&gt;"",'CARGA CONSOLIDADO IPS'!DG50,IF(T1606="","",IF(T1606&gt;0,"N. D.")))</f>
        <v/>
      </c>
      <c r="N1606" s="292" t="str">
        <f>IF('CARGA CONSOLIDADO IPS'!DH50&lt;&gt;"",'CARGA CONSOLIDADO IPS'!DH50,IF(U1606="","",IF(U1606&gt;0,"N. D.")))</f>
        <v/>
      </c>
    </row>
    <row r="1607" spans="1:14" x14ac:dyDescent="0.25">
      <c r="A1607" s="288" t="str">
        <f t="shared" si="78"/>
        <v>SEDE</v>
      </c>
      <c r="B1607" s="288" t="str">
        <f t="shared" si="79"/>
        <v xml:space="preserve">SALUD TOTAL </v>
      </c>
      <c r="C1607" s="288" t="str">
        <f t="shared" si="80"/>
        <v/>
      </c>
      <c r="D1607" s="288">
        <v>51</v>
      </c>
      <c r="E1607" s="288" t="s">
        <v>300</v>
      </c>
      <c r="F1607" s="288" t="s">
        <v>55</v>
      </c>
      <c r="G1607" s="288" t="str">
        <f>IF('CARGA CONSOLIDADO IPS'!DA51&lt;&gt;"",'CARGA CONSOLIDADO IPS'!DA51,IF(N1607="","",IF(N1607&gt;0,"N. D.")))</f>
        <v/>
      </c>
      <c r="H1607" s="292" t="str">
        <f>IF('CARGA CONSOLIDADO IPS'!DB51&lt;&gt;"",'CARGA CONSOLIDADO IPS'!DB51,IF(O1607="","",IF(O1607&gt;0,"N. D.")))</f>
        <v/>
      </c>
      <c r="I1607" s="292" t="str">
        <f>IF('CARGA CONSOLIDADO IPS'!DC51&lt;&gt;"",'CARGA CONSOLIDADO IPS'!DC51,IF(P1607="","",IF(P1607&gt;0,"N. D.")))</f>
        <v/>
      </c>
      <c r="J1607" s="292" t="str">
        <f>IF('CARGA CONSOLIDADO IPS'!DD51&lt;&gt;"",'CARGA CONSOLIDADO IPS'!DD51,IF(Q1607="","",IF(Q1607&gt;0,"N. D.")))</f>
        <v/>
      </c>
      <c r="K1607" s="292" t="str">
        <f>IF('CARGA CONSOLIDADO IPS'!DE51&lt;&gt;"",'CARGA CONSOLIDADO IPS'!DE51,IF(R1607="","",IF(R1607&gt;0,"N. D.")))</f>
        <v/>
      </c>
      <c r="L1607" s="292" t="str">
        <f>IF('CARGA CONSOLIDADO IPS'!DF51&lt;&gt;"",'CARGA CONSOLIDADO IPS'!DF51,IF(S1607="","",IF(S1607&gt;0,"N. D.")))</f>
        <v/>
      </c>
      <c r="M1607" s="292" t="str">
        <f>IF('CARGA CONSOLIDADO IPS'!DG51&lt;&gt;"",'CARGA CONSOLIDADO IPS'!DG51,IF(T1607="","",IF(T1607&gt;0,"N. D.")))</f>
        <v/>
      </c>
      <c r="N1607" s="292" t="str">
        <f>IF('CARGA CONSOLIDADO IPS'!DH51&lt;&gt;"",'CARGA CONSOLIDADO IPS'!DH51,IF(U1607="","",IF(U1607&gt;0,"N. D.")))</f>
        <v/>
      </c>
    </row>
    <row r="1608" spans="1:14" x14ac:dyDescent="0.25">
      <c r="A1608" s="288" t="str">
        <f t="shared" si="78"/>
        <v>SEDE</v>
      </c>
      <c r="B1608" s="288" t="str">
        <f t="shared" si="79"/>
        <v xml:space="preserve">SALUD TOTAL </v>
      </c>
      <c r="C1608" s="288" t="str">
        <f t="shared" si="80"/>
        <v/>
      </c>
      <c r="D1608" s="288">
        <v>52</v>
      </c>
      <c r="E1608" s="288" t="s">
        <v>300</v>
      </c>
      <c r="F1608" s="288" t="s">
        <v>55</v>
      </c>
      <c r="G1608" s="288" t="str">
        <f>IF('CARGA CONSOLIDADO IPS'!DA52&lt;&gt;"",'CARGA CONSOLIDADO IPS'!DA52,IF(N1608="","",IF(N1608&gt;0,"N. D.")))</f>
        <v/>
      </c>
      <c r="H1608" s="292" t="str">
        <f>IF('CARGA CONSOLIDADO IPS'!DB52&lt;&gt;"",'CARGA CONSOLIDADO IPS'!DB52,IF(O1608="","",IF(O1608&gt;0,"N. D.")))</f>
        <v/>
      </c>
      <c r="I1608" s="292" t="str">
        <f>IF('CARGA CONSOLIDADO IPS'!DC52&lt;&gt;"",'CARGA CONSOLIDADO IPS'!DC52,IF(P1608="","",IF(P1608&gt;0,"N. D.")))</f>
        <v/>
      </c>
      <c r="J1608" s="292" t="str">
        <f>IF('CARGA CONSOLIDADO IPS'!DD52&lt;&gt;"",'CARGA CONSOLIDADO IPS'!DD52,IF(Q1608="","",IF(Q1608&gt;0,"N. D.")))</f>
        <v/>
      </c>
      <c r="K1608" s="292" t="str">
        <f>IF('CARGA CONSOLIDADO IPS'!DE52&lt;&gt;"",'CARGA CONSOLIDADO IPS'!DE52,IF(R1608="","",IF(R1608&gt;0,"N. D.")))</f>
        <v/>
      </c>
      <c r="L1608" s="292" t="str">
        <f>IF('CARGA CONSOLIDADO IPS'!DF52&lt;&gt;"",'CARGA CONSOLIDADO IPS'!DF52,IF(S1608="","",IF(S1608&gt;0,"N. D.")))</f>
        <v/>
      </c>
      <c r="M1608" s="292" t="str">
        <f>IF('CARGA CONSOLIDADO IPS'!DG52&lt;&gt;"",'CARGA CONSOLIDADO IPS'!DG52,IF(T1608="","",IF(T1608&gt;0,"N. D.")))</f>
        <v/>
      </c>
      <c r="N1608" s="292" t="str">
        <f>IF('CARGA CONSOLIDADO IPS'!DH52&lt;&gt;"",'CARGA CONSOLIDADO IPS'!DH52,IF(U1608="","",IF(U1608&gt;0,"N. D.")))</f>
        <v/>
      </c>
    </row>
    <row r="1609" spans="1:14" x14ac:dyDescent="0.25">
      <c r="A1609" s="288" t="str">
        <f t="shared" si="78"/>
        <v>SEDE</v>
      </c>
      <c r="B1609" s="288" t="str">
        <f t="shared" si="79"/>
        <v xml:space="preserve">SALUD TOTAL </v>
      </c>
      <c r="C1609" s="288" t="str">
        <f t="shared" si="80"/>
        <v/>
      </c>
      <c r="D1609" s="288">
        <v>53</v>
      </c>
      <c r="E1609" s="288" t="s">
        <v>300</v>
      </c>
      <c r="F1609" s="288" t="s">
        <v>55</v>
      </c>
      <c r="G1609" s="288" t="str">
        <f>IF('CARGA CONSOLIDADO IPS'!DA53&lt;&gt;"",'CARGA CONSOLIDADO IPS'!DA53,IF(N1609="","",IF(N1609&gt;0,"N. D.")))</f>
        <v/>
      </c>
      <c r="H1609" s="292" t="str">
        <f>IF('CARGA CONSOLIDADO IPS'!DB53&lt;&gt;"",'CARGA CONSOLIDADO IPS'!DB53,IF(O1609="","",IF(O1609&gt;0,"N. D.")))</f>
        <v/>
      </c>
      <c r="I1609" s="292" t="str">
        <f>IF('CARGA CONSOLIDADO IPS'!DC53&lt;&gt;"",'CARGA CONSOLIDADO IPS'!DC53,IF(P1609="","",IF(P1609&gt;0,"N. D.")))</f>
        <v/>
      </c>
      <c r="J1609" s="292" t="str">
        <f>IF('CARGA CONSOLIDADO IPS'!DD53&lt;&gt;"",'CARGA CONSOLIDADO IPS'!DD53,IF(Q1609="","",IF(Q1609&gt;0,"N. D.")))</f>
        <v/>
      </c>
      <c r="K1609" s="292" t="str">
        <f>IF('CARGA CONSOLIDADO IPS'!DE53&lt;&gt;"",'CARGA CONSOLIDADO IPS'!DE53,IF(R1609="","",IF(R1609&gt;0,"N. D.")))</f>
        <v/>
      </c>
      <c r="L1609" s="292" t="str">
        <f>IF('CARGA CONSOLIDADO IPS'!DF53&lt;&gt;"",'CARGA CONSOLIDADO IPS'!DF53,IF(S1609="","",IF(S1609&gt;0,"N. D.")))</f>
        <v/>
      </c>
      <c r="M1609" s="292" t="str">
        <f>IF('CARGA CONSOLIDADO IPS'!DG53&lt;&gt;"",'CARGA CONSOLIDADO IPS'!DG53,IF(T1609="","",IF(T1609&gt;0,"N. D.")))</f>
        <v/>
      </c>
      <c r="N1609" s="292" t="str">
        <f>IF('CARGA CONSOLIDADO IPS'!DH53&lt;&gt;"",'CARGA CONSOLIDADO IPS'!DH53,IF(U1609="","",IF(U1609&gt;0,"N. D.")))</f>
        <v/>
      </c>
    </row>
    <row r="1610" spans="1:14" x14ac:dyDescent="0.25">
      <c r="A1610" s="288" t="str">
        <f t="shared" si="78"/>
        <v>SEDE</v>
      </c>
      <c r="B1610" s="288" t="str">
        <f t="shared" si="79"/>
        <v xml:space="preserve">SALUD TOTAL </v>
      </c>
      <c r="C1610" s="288" t="str">
        <f t="shared" si="80"/>
        <v/>
      </c>
      <c r="D1610" s="288">
        <v>54</v>
      </c>
      <c r="E1610" s="288" t="s">
        <v>300</v>
      </c>
      <c r="F1610" s="288" t="s">
        <v>55</v>
      </c>
      <c r="G1610" s="288" t="str">
        <f>IF('CARGA CONSOLIDADO IPS'!DA54&lt;&gt;"",'CARGA CONSOLIDADO IPS'!DA54,IF(N1610="","",IF(N1610&gt;0,"N. D.")))</f>
        <v/>
      </c>
      <c r="H1610" s="292" t="str">
        <f>IF('CARGA CONSOLIDADO IPS'!DB54&lt;&gt;"",'CARGA CONSOLIDADO IPS'!DB54,IF(O1610="","",IF(O1610&gt;0,"N. D.")))</f>
        <v/>
      </c>
      <c r="I1610" s="292" t="str">
        <f>IF('CARGA CONSOLIDADO IPS'!DC54&lt;&gt;"",'CARGA CONSOLIDADO IPS'!DC54,IF(P1610="","",IF(P1610&gt;0,"N. D.")))</f>
        <v/>
      </c>
      <c r="J1610" s="292" t="str">
        <f>IF('CARGA CONSOLIDADO IPS'!DD54&lt;&gt;"",'CARGA CONSOLIDADO IPS'!DD54,IF(Q1610="","",IF(Q1610&gt;0,"N. D.")))</f>
        <v/>
      </c>
      <c r="K1610" s="292" t="str">
        <f>IF('CARGA CONSOLIDADO IPS'!DE54&lt;&gt;"",'CARGA CONSOLIDADO IPS'!DE54,IF(R1610="","",IF(R1610&gt;0,"N. D.")))</f>
        <v/>
      </c>
      <c r="L1610" s="292" t="str">
        <f>IF('CARGA CONSOLIDADO IPS'!DF54&lt;&gt;"",'CARGA CONSOLIDADO IPS'!DF54,IF(S1610="","",IF(S1610&gt;0,"N. D.")))</f>
        <v/>
      </c>
      <c r="M1610" s="292" t="str">
        <f>IF('CARGA CONSOLIDADO IPS'!DG54&lt;&gt;"",'CARGA CONSOLIDADO IPS'!DG54,IF(T1610="","",IF(T1610&gt;0,"N. D.")))</f>
        <v/>
      </c>
      <c r="N1610" s="292" t="str">
        <f>IF('CARGA CONSOLIDADO IPS'!DH54&lt;&gt;"",'CARGA CONSOLIDADO IPS'!DH54,IF(U1610="","",IF(U1610&gt;0,"N. D.")))</f>
        <v/>
      </c>
    </row>
    <row r="1611" spans="1:14" x14ac:dyDescent="0.25">
      <c r="A1611" s="288" t="str">
        <f t="shared" si="78"/>
        <v>SEDE</v>
      </c>
      <c r="B1611" s="288" t="str">
        <f t="shared" si="79"/>
        <v xml:space="preserve">SALUD TOTAL </v>
      </c>
      <c r="C1611" s="288" t="str">
        <f t="shared" si="80"/>
        <v/>
      </c>
      <c r="D1611" s="288">
        <v>55</v>
      </c>
      <c r="E1611" s="288" t="s">
        <v>300</v>
      </c>
      <c r="F1611" s="288" t="s">
        <v>55</v>
      </c>
      <c r="G1611" s="288" t="str">
        <f>IF('CARGA CONSOLIDADO IPS'!DA55&lt;&gt;"",'CARGA CONSOLIDADO IPS'!DA55,IF(N1611="","",IF(N1611&gt;0,"N. D.")))</f>
        <v/>
      </c>
      <c r="H1611" s="292" t="str">
        <f>IF('CARGA CONSOLIDADO IPS'!DB55&lt;&gt;"",'CARGA CONSOLIDADO IPS'!DB55,IF(O1611="","",IF(O1611&gt;0,"N. D.")))</f>
        <v/>
      </c>
      <c r="I1611" s="292" t="str">
        <f>IF('CARGA CONSOLIDADO IPS'!DC55&lt;&gt;"",'CARGA CONSOLIDADO IPS'!DC55,IF(P1611="","",IF(P1611&gt;0,"N. D.")))</f>
        <v/>
      </c>
      <c r="J1611" s="292" t="str">
        <f>IF('CARGA CONSOLIDADO IPS'!DD55&lt;&gt;"",'CARGA CONSOLIDADO IPS'!DD55,IF(Q1611="","",IF(Q1611&gt;0,"N. D.")))</f>
        <v/>
      </c>
      <c r="K1611" s="292" t="str">
        <f>IF('CARGA CONSOLIDADO IPS'!DE55&lt;&gt;"",'CARGA CONSOLIDADO IPS'!DE55,IF(R1611="","",IF(R1611&gt;0,"N. D.")))</f>
        <v/>
      </c>
      <c r="L1611" s="292" t="str">
        <f>IF('CARGA CONSOLIDADO IPS'!DF55&lt;&gt;"",'CARGA CONSOLIDADO IPS'!DF55,IF(S1611="","",IF(S1611&gt;0,"N. D.")))</f>
        <v/>
      </c>
      <c r="M1611" s="292" t="str">
        <f>IF('CARGA CONSOLIDADO IPS'!DG55&lt;&gt;"",'CARGA CONSOLIDADO IPS'!DG55,IF(T1611="","",IF(T1611&gt;0,"N. D.")))</f>
        <v/>
      </c>
      <c r="N1611" s="292" t="str">
        <f>IF('CARGA CONSOLIDADO IPS'!DH55&lt;&gt;"",'CARGA CONSOLIDADO IPS'!DH55,IF(U1611="","",IF(U1611&gt;0,"N. D.")))</f>
        <v/>
      </c>
    </row>
    <row r="1612" spans="1:14" x14ac:dyDescent="0.25">
      <c r="A1612" s="288" t="str">
        <f t="shared" si="78"/>
        <v>SEDE</v>
      </c>
      <c r="B1612" s="288" t="str">
        <f t="shared" si="79"/>
        <v xml:space="preserve">SALUD TOTAL </v>
      </c>
      <c r="C1612" s="288" t="str">
        <f t="shared" si="80"/>
        <v/>
      </c>
      <c r="D1612" s="288">
        <v>56</v>
      </c>
      <c r="E1612" s="288" t="s">
        <v>300</v>
      </c>
      <c r="F1612" s="288" t="s">
        <v>55</v>
      </c>
      <c r="G1612" s="288" t="str">
        <f>IF('CARGA CONSOLIDADO IPS'!DA56&lt;&gt;"",'CARGA CONSOLIDADO IPS'!DA56,IF(N1612="","",IF(N1612&gt;0,"N. D.")))</f>
        <v/>
      </c>
      <c r="H1612" s="292" t="str">
        <f>IF('CARGA CONSOLIDADO IPS'!DB56&lt;&gt;"",'CARGA CONSOLIDADO IPS'!DB56,IF(O1612="","",IF(O1612&gt;0,"N. D.")))</f>
        <v/>
      </c>
      <c r="I1612" s="292" t="str">
        <f>IF('CARGA CONSOLIDADO IPS'!DC56&lt;&gt;"",'CARGA CONSOLIDADO IPS'!DC56,IF(P1612="","",IF(P1612&gt;0,"N. D.")))</f>
        <v/>
      </c>
      <c r="J1612" s="292" t="str">
        <f>IF('CARGA CONSOLIDADO IPS'!DD56&lt;&gt;"",'CARGA CONSOLIDADO IPS'!DD56,IF(Q1612="","",IF(Q1612&gt;0,"N. D.")))</f>
        <v/>
      </c>
      <c r="K1612" s="292" t="str">
        <f>IF('CARGA CONSOLIDADO IPS'!DE56&lt;&gt;"",'CARGA CONSOLIDADO IPS'!DE56,IF(R1612="","",IF(R1612&gt;0,"N. D.")))</f>
        <v/>
      </c>
      <c r="L1612" s="292" t="str">
        <f>IF('CARGA CONSOLIDADO IPS'!DF56&lt;&gt;"",'CARGA CONSOLIDADO IPS'!DF56,IF(S1612="","",IF(S1612&gt;0,"N. D.")))</f>
        <v/>
      </c>
      <c r="M1612" s="292" t="str">
        <f>IF('CARGA CONSOLIDADO IPS'!DG56&lt;&gt;"",'CARGA CONSOLIDADO IPS'!DG56,IF(T1612="","",IF(T1612&gt;0,"N. D.")))</f>
        <v/>
      </c>
      <c r="N1612" s="292" t="str">
        <f>IF('CARGA CONSOLIDADO IPS'!DH56&lt;&gt;"",'CARGA CONSOLIDADO IPS'!DH56,IF(U1612="","",IF(U1612&gt;0,"N. D.")))</f>
        <v/>
      </c>
    </row>
    <row r="1613" spans="1:14" x14ac:dyDescent="0.25">
      <c r="A1613" s="288" t="str">
        <f t="shared" si="78"/>
        <v>SEDE</v>
      </c>
      <c r="B1613" s="288" t="str">
        <f t="shared" si="79"/>
        <v xml:space="preserve">SALUD TOTAL </v>
      </c>
      <c r="C1613" s="288" t="str">
        <f t="shared" si="80"/>
        <v/>
      </c>
      <c r="D1613" s="288">
        <v>57</v>
      </c>
      <c r="E1613" s="288" t="s">
        <v>300</v>
      </c>
      <c r="F1613" s="288" t="s">
        <v>55</v>
      </c>
      <c r="G1613" s="288" t="str">
        <f>IF('CARGA CONSOLIDADO IPS'!DA57&lt;&gt;"",'CARGA CONSOLIDADO IPS'!DA57,IF(N1613="","",IF(N1613&gt;0,"N. D.")))</f>
        <v/>
      </c>
      <c r="H1613" s="292" t="str">
        <f>IF('CARGA CONSOLIDADO IPS'!DB57&lt;&gt;"",'CARGA CONSOLIDADO IPS'!DB57,IF(O1613="","",IF(O1613&gt;0,"N. D.")))</f>
        <v/>
      </c>
      <c r="I1613" s="292" t="str">
        <f>IF('CARGA CONSOLIDADO IPS'!DC57&lt;&gt;"",'CARGA CONSOLIDADO IPS'!DC57,IF(P1613="","",IF(P1613&gt;0,"N. D.")))</f>
        <v/>
      </c>
      <c r="J1613" s="292" t="str">
        <f>IF('CARGA CONSOLIDADO IPS'!DD57&lt;&gt;"",'CARGA CONSOLIDADO IPS'!DD57,IF(Q1613="","",IF(Q1613&gt;0,"N. D.")))</f>
        <v/>
      </c>
      <c r="K1613" s="292" t="str">
        <f>IF('CARGA CONSOLIDADO IPS'!DE57&lt;&gt;"",'CARGA CONSOLIDADO IPS'!DE57,IF(R1613="","",IF(R1613&gt;0,"N. D.")))</f>
        <v/>
      </c>
      <c r="L1613" s="292" t="str">
        <f>IF('CARGA CONSOLIDADO IPS'!DF57&lt;&gt;"",'CARGA CONSOLIDADO IPS'!DF57,IF(S1613="","",IF(S1613&gt;0,"N. D.")))</f>
        <v/>
      </c>
      <c r="M1613" s="292" t="str">
        <f>IF('CARGA CONSOLIDADO IPS'!DG57&lt;&gt;"",'CARGA CONSOLIDADO IPS'!DG57,IF(T1613="","",IF(T1613&gt;0,"N. D.")))</f>
        <v/>
      </c>
      <c r="N1613" s="292" t="str">
        <f>IF('CARGA CONSOLIDADO IPS'!DH57&lt;&gt;"",'CARGA CONSOLIDADO IPS'!DH57,IF(U1613="","",IF(U1613&gt;0,"N. D.")))</f>
        <v/>
      </c>
    </row>
    <row r="1614" spans="1:14" x14ac:dyDescent="0.25">
      <c r="A1614" s="288" t="str">
        <f t="shared" si="78"/>
        <v>SEDE</v>
      </c>
      <c r="B1614" s="288" t="str">
        <f t="shared" si="79"/>
        <v xml:space="preserve">SALUD TOTAL </v>
      </c>
      <c r="C1614" s="288" t="str">
        <f t="shared" si="80"/>
        <v/>
      </c>
      <c r="D1614" s="288">
        <v>58</v>
      </c>
      <c r="E1614" s="288" t="s">
        <v>300</v>
      </c>
      <c r="F1614" s="288" t="s">
        <v>55</v>
      </c>
      <c r="G1614" s="288" t="str">
        <f>IF('CARGA CONSOLIDADO IPS'!DA58&lt;&gt;"",'CARGA CONSOLIDADO IPS'!DA58,IF(N1614="","",IF(N1614&gt;0,"N. D.")))</f>
        <v/>
      </c>
      <c r="H1614" s="292" t="str">
        <f>IF('CARGA CONSOLIDADO IPS'!DB58&lt;&gt;"",'CARGA CONSOLIDADO IPS'!DB58,IF(O1614="","",IF(O1614&gt;0,"N. D.")))</f>
        <v/>
      </c>
      <c r="I1614" s="292" t="str">
        <f>IF('CARGA CONSOLIDADO IPS'!DC58&lt;&gt;"",'CARGA CONSOLIDADO IPS'!DC58,IF(P1614="","",IF(P1614&gt;0,"N. D.")))</f>
        <v/>
      </c>
      <c r="J1614" s="292" t="str">
        <f>IF('CARGA CONSOLIDADO IPS'!DD58&lt;&gt;"",'CARGA CONSOLIDADO IPS'!DD58,IF(Q1614="","",IF(Q1614&gt;0,"N. D.")))</f>
        <v/>
      </c>
      <c r="K1614" s="292" t="str">
        <f>IF('CARGA CONSOLIDADO IPS'!DE58&lt;&gt;"",'CARGA CONSOLIDADO IPS'!DE58,IF(R1614="","",IF(R1614&gt;0,"N. D.")))</f>
        <v/>
      </c>
      <c r="L1614" s="292" t="str">
        <f>IF('CARGA CONSOLIDADO IPS'!DF58&lt;&gt;"",'CARGA CONSOLIDADO IPS'!DF58,IF(S1614="","",IF(S1614&gt;0,"N. D.")))</f>
        <v/>
      </c>
      <c r="M1614" s="292" t="str">
        <f>IF('CARGA CONSOLIDADO IPS'!DG58&lt;&gt;"",'CARGA CONSOLIDADO IPS'!DG58,IF(T1614="","",IF(T1614&gt;0,"N. D.")))</f>
        <v/>
      </c>
      <c r="N1614" s="292" t="str">
        <f>IF('CARGA CONSOLIDADO IPS'!DH58&lt;&gt;"",'CARGA CONSOLIDADO IPS'!DH58,IF(U1614="","",IF(U1614&gt;0,"N. D.")))</f>
        <v/>
      </c>
    </row>
    <row r="1615" spans="1:14" x14ac:dyDescent="0.25">
      <c r="A1615" s="288" t="str">
        <f t="shared" si="78"/>
        <v>SEDE</v>
      </c>
      <c r="B1615" s="288" t="str">
        <f t="shared" si="79"/>
        <v xml:space="preserve">SALUD TOTAL </v>
      </c>
      <c r="C1615" s="288" t="str">
        <f t="shared" si="80"/>
        <v/>
      </c>
      <c r="D1615" s="288">
        <v>59</v>
      </c>
      <c r="E1615" s="288" t="s">
        <v>300</v>
      </c>
      <c r="F1615" s="288" t="s">
        <v>55</v>
      </c>
      <c r="G1615" s="288" t="str">
        <f>IF('CARGA CONSOLIDADO IPS'!DA59&lt;&gt;"",'CARGA CONSOLIDADO IPS'!DA59,IF(N1615="","",IF(N1615&gt;0,"N. D.")))</f>
        <v/>
      </c>
      <c r="H1615" s="292" t="str">
        <f>IF('CARGA CONSOLIDADO IPS'!DB59&lt;&gt;"",'CARGA CONSOLIDADO IPS'!DB59,IF(O1615="","",IF(O1615&gt;0,"N. D.")))</f>
        <v/>
      </c>
      <c r="I1615" s="292" t="str">
        <f>IF('CARGA CONSOLIDADO IPS'!DC59&lt;&gt;"",'CARGA CONSOLIDADO IPS'!DC59,IF(P1615="","",IF(P1615&gt;0,"N. D.")))</f>
        <v/>
      </c>
      <c r="J1615" s="292" t="str">
        <f>IF('CARGA CONSOLIDADO IPS'!DD59&lt;&gt;"",'CARGA CONSOLIDADO IPS'!DD59,IF(Q1615="","",IF(Q1615&gt;0,"N. D.")))</f>
        <v/>
      </c>
      <c r="K1615" s="292" t="str">
        <f>IF('CARGA CONSOLIDADO IPS'!DE59&lt;&gt;"",'CARGA CONSOLIDADO IPS'!DE59,IF(R1615="","",IF(R1615&gt;0,"N. D.")))</f>
        <v/>
      </c>
      <c r="L1615" s="292" t="str">
        <f>IF('CARGA CONSOLIDADO IPS'!DF59&lt;&gt;"",'CARGA CONSOLIDADO IPS'!DF59,IF(S1615="","",IF(S1615&gt;0,"N. D.")))</f>
        <v/>
      </c>
      <c r="M1615" s="292" t="str">
        <f>IF('CARGA CONSOLIDADO IPS'!DG59&lt;&gt;"",'CARGA CONSOLIDADO IPS'!DG59,IF(T1615="","",IF(T1615&gt;0,"N. D.")))</f>
        <v/>
      </c>
      <c r="N1615" s="292" t="str">
        <f>IF('CARGA CONSOLIDADO IPS'!DH59&lt;&gt;"",'CARGA CONSOLIDADO IPS'!DH59,IF(U1615="","",IF(U1615&gt;0,"N. D.")))</f>
        <v/>
      </c>
    </row>
    <row r="1616" spans="1:14" x14ac:dyDescent="0.25">
      <c r="A1616" s="288" t="str">
        <f t="shared" si="78"/>
        <v>SEDE</v>
      </c>
      <c r="B1616" s="288" t="str">
        <f t="shared" si="79"/>
        <v xml:space="preserve">SALUD TOTAL </v>
      </c>
      <c r="C1616" s="288" t="str">
        <f t="shared" si="80"/>
        <v/>
      </c>
      <c r="D1616" s="288">
        <v>60</v>
      </c>
      <c r="E1616" s="288" t="s">
        <v>300</v>
      </c>
      <c r="F1616" s="288" t="s">
        <v>55</v>
      </c>
      <c r="G1616" s="288" t="str">
        <f>IF('CARGA CONSOLIDADO IPS'!DA60&lt;&gt;"",'CARGA CONSOLIDADO IPS'!DA60,IF(N1616="","",IF(N1616&gt;0,"N. D.")))</f>
        <v/>
      </c>
      <c r="H1616" s="292" t="str">
        <f>IF('CARGA CONSOLIDADO IPS'!DB60&lt;&gt;"",'CARGA CONSOLIDADO IPS'!DB60,IF(O1616="","",IF(O1616&gt;0,"N. D.")))</f>
        <v/>
      </c>
      <c r="I1616" s="292" t="str">
        <f>IF('CARGA CONSOLIDADO IPS'!DC60&lt;&gt;"",'CARGA CONSOLIDADO IPS'!DC60,IF(P1616="","",IF(P1616&gt;0,"N. D.")))</f>
        <v/>
      </c>
      <c r="J1616" s="292" t="str">
        <f>IF('CARGA CONSOLIDADO IPS'!DD60&lt;&gt;"",'CARGA CONSOLIDADO IPS'!DD60,IF(Q1616="","",IF(Q1616&gt;0,"N. D.")))</f>
        <v/>
      </c>
      <c r="K1616" s="292" t="str">
        <f>IF('CARGA CONSOLIDADO IPS'!DE60&lt;&gt;"",'CARGA CONSOLIDADO IPS'!DE60,IF(R1616="","",IF(R1616&gt;0,"N. D.")))</f>
        <v/>
      </c>
      <c r="L1616" s="292" t="str">
        <f>IF('CARGA CONSOLIDADO IPS'!DF60&lt;&gt;"",'CARGA CONSOLIDADO IPS'!DF60,IF(S1616="","",IF(S1616&gt;0,"N. D.")))</f>
        <v/>
      </c>
      <c r="M1616" s="292" t="str">
        <f>IF('CARGA CONSOLIDADO IPS'!DG60&lt;&gt;"",'CARGA CONSOLIDADO IPS'!DG60,IF(T1616="","",IF(T1616&gt;0,"N. D.")))</f>
        <v/>
      </c>
      <c r="N1616" s="292" t="str">
        <f>IF('CARGA CONSOLIDADO IPS'!DH60&lt;&gt;"",'CARGA CONSOLIDADO IPS'!DH60,IF(U1616="","",IF(U1616&gt;0,"N. D.")))</f>
        <v/>
      </c>
    </row>
    <row r="1617" spans="1:14" x14ac:dyDescent="0.25">
      <c r="A1617" s="288" t="str">
        <f t="shared" si="78"/>
        <v>SEDE</v>
      </c>
      <c r="B1617" s="288" t="str">
        <f t="shared" si="79"/>
        <v xml:space="preserve">SALUD TOTAL </v>
      </c>
      <c r="C1617" s="288" t="str">
        <f t="shared" si="80"/>
        <v/>
      </c>
      <c r="D1617" s="288">
        <v>61</v>
      </c>
      <c r="E1617" s="288" t="s">
        <v>300</v>
      </c>
      <c r="F1617" s="288" t="s">
        <v>55</v>
      </c>
      <c r="G1617" s="288" t="str">
        <f>IF('CARGA CONSOLIDADO IPS'!DA61&lt;&gt;"",'CARGA CONSOLIDADO IPS'!DA61,IF(N1617="","",IF(N1617&gt;0,"N. D.")))</f>
        <v/>
      </c>
      <c r="H1617" s="292" t="str">
        <f>IF('CARGA CONSOLIDADO IPS'!DB61&lt;&gt;"",'CARGA CONSOLIDADO IPS'!DB61,IF(O1617="","",IF(O1617&gt;0,"N. D.")))</f>
        <v/>
      </c>
      <c r="I1617" s="292" t="str">
        <f>IF('CARGA CONSOLIDADO IPS'!DC61&lt;&gt;"",'CARGA CONSOLIDADO IPS'!DC61,IF(P1617="","",IF(P1617&gt;0,"N. D.")))</f>
        <v/>
      </c>
      <c r="J1617" s="292" t="str">
        <f>IF('CARGA CONSOLIDADO IPS'!DD61&lt;&gt;"",'CARGA CONSOLIDADO IPS'!DD61,IF(Q1617="","",IF(Q1617&gt;0,"N. D.")))</f>
        <v/>
      </c>
      <c r="K1617" s="292" t="str">
        <f>IF('CARGA CONSOLIDADO IPS'!DE61&lt;&gt;"",'CARGA CONSOLIDADO IPS'!DE61,IF(R1617="","",IF(R1617&gt;0,"N. D.")))</f>
        <v/>
      </c>
      <c r="L1617" s="292" t="str">
        <f>IF('CARGA CONSOLIDADO IPS'!DF61&lt;&gt;"",'CARGA CONSOLIDADO IPS'!DF61,IF(S1617="","",IF(S1617&gt;0,"N. D.")))</f>
        <v/>
      </c>
      <c r="M1617" s="292" t="str">
        <f>IF('CARGA CONSOLIDADO IPS'!DG61&lt;&gt;"",'CARGA CONSOLIDADO IPS'!DG61,IF(T1617="","",IF(T1617&gt;0,"N. D.")))</f>
        <v/>
      </c>
      <c r="N1617" s="292" t="str">
        <f>IF('CARGA CONSOLIDADO IPS'!DH61&lt;&gt;"",'CARGA CONSOLIDADO IPS'!DH61,IF(U1617="","",IF(U1617&gt;0,"N. D.")))</f>
        <v/>
      </c>
    </row>
    <row r="1618" spans="1:14" x14ac:dyDescent="0.25">
      <c r="A1618" s="288" t="str">
        <f t="shared" si="78"/>
        <v>SEDE</v>
      </c>
      <c r="B1618" s="288" t="str">
        <f t="shared" si="79"/>
        <v xml:space="preserve">SALUD TOTAL </v>
      </c>
      <c r="C1618" s="288" t="str">
        <f t="shared" si="80"/>
        <v/>
      </c>
      <c r="D1618" s="288">
        <v>62</v>
      </c>
      <c r="E1618" s="288" t="s">
        <v>300</v>
      </c>
      <c r="F1618" s="288" t="s">
        <v>55</v>
      </c>
      <c r="G1618" s="288" t="str">
        <f>IF('CARGA CONSOLIDADO IPS'!DA62&lt;&gt;"",'CARGA CONSOLIDADO IPS'!DA62,IF(N1618="","",IF(N1618&gt;0,"N. D.")))</f>
        <v/>
      </c>
      <c r="H1618" s="292" t="str">
        <f>IF('CARGA CONSOLIDADO IPS'!DB62&lt;&gt;"",'CARGA CONSOLIDADO IPS'!DB62,IF(O1618="","",IF(O1618&gt;0,"N. D.")))</f>
        <v/>
      </c>
      <c r="I1618" s="292" t="str">
        <f>IF('CARGA CONSOLIDADO IPS'!DC62&lt;&gt;"",'CARGA CONSOLIDADO IPS'!DC62,IF(P1618="","",IF(P1618&gt;0,"N. D.")))</f>
        <v/>
      </c>
      <c r="J1618" s="292" t="str">
        <f>IF('CARGA CONSOLIDADO IPS'!DD62&lt;&gt;"",'CARGA CONSOLIDADO IPS'!DD62,IF(Q1618="","",IF(Q1618&gt;0,"N. D.")))</f>
        <v/>
      </c>
      <c r="K1618" s="292" t="str">
        <f>IF('CARGA CONSOLIDADO IPS'!DE62&lt;&gt;"",'CARGA CONSOLIDADO IPS'!DE62,IF(R1618="","",IF(R1618&gt;0,"N. D.")))</f>
        <v/>
      </c>
      <c r="L1618" s="292" t="str">
        <f>IF('CARGA CONSOLIDADO IPS'!DF62&lt;&gt;"",'CARGA CONSOLIDADO IPS'!DF62,IF(S1618="","",IF(S1618&gt;0,"N. D.")))</f>
        <v/>
      </c>
      <c r="M1618" s="292" t="str">
        <f>IF('CARGA CONSOLIDADO IPS'!DG62&lt;&gt;"",'CARGA CONSOLIDADO IPS'!DG62,IF(T1618="","",IF(T1618&gt;0,"N. D.")))</f>
        <v/>
      </c>
      <c r="N1618" s="292" t="str">
        <f>IF('CARGA CONSOLIDADO IPS'!DH62&lt;&gt;"",'CARGA CONSOLIDADO IPS'!DH62,IF(U1618="","",IF(U1618&gt;0,"N. D.")))</f>
        <v/>
      </c>
    </row>
    <row r="1619" spans="1:14" x14ac:dyDescent="0.25">
      <c r="A1619" s="288" t="str">
        <f t="shared" si="78"/>
        <v>SEDE</v>
      </c>
      <c r="B1619" s="288" t="str">
        <f t="shared" si="79"/>
        <v xml:space="preserve">SALUD TOTAL </v>
      </c>
      <c r="C1619" s="288" t="str">
        <f t="shared" si="80"/>
        <v/>
      </c>
      <c r="D1619" s="288">
        <v>63</v>
      </c>
      <c r="E1619" s="288" t="s">
        <v>300</v>
      </c>
      <c r="F1619" s="288" t="s">
        <v>55</v>
      </c>
      <c r="G1619" s="288" t="str">
        <f>IF('CARGA CONSOLIDADO IPS'!DA63&lt;&gt;"",'CARGA CONSOLIDADO IPS'!DA63,IF(N1619="","",IF(N1619&gt;0,"N. D.")))</f>
        <v/>
      </c>
      <c r="H1619" s="292" t="str">
        <f>IF('CARGA CONSOLIDADO IPS'!DB63&lt;&gt;"",'CARGA CONSOLIDADO IPS'!DB63,IF(O1619="","",IF(O1619&gt;0,"N. D.")))</f>
        <v/>
      </c>
      <c r="I1619" s="292" t="str">
        <f>IF('CARGA CONSOLIDADO IPS'!DC63&lt;&gt;"",'CARGA CONSOLIDADO IPS'!DC63,IF(P1619="","",IF(P1619&gt;0,"N. D.")))</f>
        <v/>
      </c>
      <c r="J1619" s="292" t="str">
        <f>IF('CARGA CONSOLIDADO IPS'!DD63&lt;&gt;"",'CARGA CONSOLIDADO IPS'!DD63,IF(Q1619="","",IF(Q1619&gt;0,"N. D.")))</f>
        <v/>
      </c>
      <c r="K1619" s="292" t="str">
        <f>IF('CARGA CONSOLIDADO IPS'!DE63&lt;&gt;"",'CARGA CONSOLIDADO IPS'!DE63,IF(R1619="","",IF(R1619&gt;0,"N. D.")))</f>
        <v/>
      </c>
      <c r="L1619" s="292" t="str">
        <f>IF('CARGA CONSOLIDADO IPS'!DF63&lt;&gt;"",'CARGA CONSOLIDADO IPS'!DF63,IF(S1619="","",IF(S1619&gt;0,"N. D.")))</f>
        <v/>
      </c>
      <c r="M1619" s="292" t="str">
        <f>IF('CARGA CONSOLIDADO IPS'!DG63&lt;&gt;"",'CARGA CONSOLIDADO IPS'!DG63,IF(T1619="","",IF(T1619&gt;0,"N. D.")))</f>
        <v/>
      </c>
      <c r="N1619" s="292" t="str">
        <f>IF('CARGA CONSOLIDADO IPS'!DH63&lt;&gt;"",'CARGA CONSOLIDADO IPS'!DH63,IF(U1619="","",IF(U1619&gt;0,"N. D.")))</f>
        <v/>
      </c>
    </row>
    <row r="1620" spans="1:14" x14ac:dyDescent="0.25">
      <c r="A1620" s="288" t="str">
        <f t="shared" si="78"/>
        <v>SEDE</v>
      </c>
      <c r="B1620" s="288" t="str">
        <f t="shared" si="79"/>
        <v xml:space="preserve">SALUD TOTAL </v>
      </c>
      <c r="C1620" s="288" t="str">
        <f t="shared" si="80"/>
        <v/>
      </c>
      <c r="D1620" s="288">
        <v>64</v>
      </c>
      <c r="E1620" s="288" t="s">
        <v>300</v>
      </c>
      <c r="F1620" s="288" t="s">
        <v>55</v>
      </c>
      <c r="G1620" s="288" t="str">
        <f>IF('CARGA CONSOLIDADO IPS'!DA64&lt;&gt;"",'CARGA CONSOLIDADO IPS'!DA64,IF(N1620="","",IF(N1620&gt;0,"N. D.")))</f>
        <v/>
      </c>
      <c r="H1620" s="292" t="str">
        <f>IF('CARGA CONSOLIDADO IPS'!DB64&lt;&gt;"",'CARGA CONSOLIDADO IPS'!DB64,IF(O1620="","",IF(O1620&gt;0,"N. D.")))</f>
        <v/>
      </c>
      <c r="I1620" s="292" t="str">
        <f>IF('CARGA CONSOLIDADO IPS'!DC64&lt;&gt;"",'CARGA CONSOLIDADO IPS'!DC64,IF(P1620="","",IF(P1620&gt;0,"N. D.")))</f>
        <v/>
      </c>
      <c r="J1620" s="292" t="str">
        <f>IF('CARGA CONSOLIDADO IPS'!DD64&lt;&gt;"",'CARGA CONSOLIDADO IPS'!DD64,IF(Q1620="","",IF(Q1620&gt;0,"N. D.")))</f>
        <v/>
      </c>
      <c r="K1620" s="292" t="str">
        <f>IF('CARGA CONSOLIDADO IPS'!DE64&lt;&gt;"",'CARGA CONSOLIDADO IPS'!DE64,IF(R1620="","",IF(R1620&gt;0,"N. D.")))</f>
        <v/>
      </c>
      <c r="L1620" s="292" t="str">
        <f>IF('CARGA CONSOLIDADO IPS'!DF64&lt;&gt;"",'CARGA CONSOLIDADO IPS'!DF64,IF(S1620="","",IF(S1620&gt;0,"N. D.")))</f>
        <v/>
      </c>
      <c r="M1620" s="292" t="str">
        <f>IF('CARGA CONSOLIDADO IPS'!DG64&lt;&gt;"",'CARGA CONSOLIDADO IPS'!DG64,IF(T1620="","",IF(T1620&gt;0,"N. D.")))</f>
        <v/>
      </c>
      <c r="N1620" s="292" t="str">
        <f>IF('CARGA CONSOLIDADO IPS'!DH64&lt;&gt;"",'CARGA CONSOLIDADO IPS'!DH64,IF(U1620="","",IF(U1620&gt;0,"N. D.")))</f>
        <v/>
      </c>
    </row>
    <row r="1621" spans="1:14" x14ac:dyDescent="0.25">
      <c r="A1621" s="288" t="str">
        <f t="shared" si="78"/>
        <v>SEDE</v>
      </c>
      <c r="B1621" s="288" t="str">
        <f t="shared" si="79"/>
        <v xml:space="preserve">SALUD TOTAL </v>
      </c>
      <c r="C1621" s="288" t="str">
        <f t="shared" si="80"/>
        <v/>
      </c>
      <c r="D1621" s="290">
        <v>65</v>
      </c>
      <c r="E1621" s="290" t="s">
        <v>300</v>
      </c>
      <c r="F1621" s="290" t="s">
        <v>55</v>
      </c>
      <c r="G1621" s="290" t="str">
        <f>IF('CARGA CONSOLIDADO IPS'!DA65&lt;&gt;"",'CARGA CONSOLIDADO IPS'!DA65,IF(N1621="","",IF(N1621&gt;0,"N. D.")))</f>
        <v/>
      </c>
      <c r="H1621" s="295" t="str">
        <f>IF('CARGA CONSOLIDADO IPS'!DB65&lt;&gt;"",'CARGA CONSOLIDADO IPS'!DB65,IF(O1621="","",IF(O1621&gt;0,"N. D.")))</f>
        <v/>
      </c>
      <c r="I1621" s="295" t="str">
        <f>IF('CARGA CONSOLIDADO IPS'!DC65&lt;&gt;"",'CARGA CONSOLIDADO IPS'!DC65,IF(P1621="","",IF(P1621&gt;0,"N. D.")))</f>
        <v/>
      </c>
      <c r="J1621" s="295" t="str">
        <f>IF('CARGA CONSOLIDADO IPS'!DD65&lt;&gt;"",'CARGA CONSOLIDADO IPS'!DD65,IF(Q1621="","",IF(Q1621&gt;0,"N. D.")))</f>
        <v/>
      </c>
      <c r="K1621" s="295" t="str">
        <f>IF('CARGA CONSOLIDADO IPS'!DE65&lt;&gt;"",'CARGA CONSOLIDADO IPS'!DE65,IF(R1621="","",IF(R1621&gt;0,"N. D.")))</f>
        <v/>
      </c>
      <c r="L1621" s="295" t="str">
        <f>IF('CARGA CONSOLIDADO IPS'!DF65&lt;&gt;"",'CARGA CONSOLIDADO IPS'!DF65,IF(S1621="","",IF(S1621&gt;0,"N. D.")))</f>
        <v/>
      </c>
      <c r="M1621" s="295" t="str">
        <f>IF('CARGA CONSOLIDADO IPS'!DG65&lt;&gt;"",'CARGA CONSOLIDADO IPS'!DG65,IF(T1621="","",IF(T1621&gt;0,"N. D.")))</f>
        <v/>
      </c>
      <c r="N1621" s="295" t="str">
        <f>IF('CARGA CONSOLIDADO IPS'!DH65&lt;&gt;"",'CARGA CONSOLIDADO IPS'!DH65,IF(U1621="","",IF(U1621&gt;0,"N. D.")))</f>
        <v/>
      </c>
    </row>
    <row r="1622" spans="1:14" x14ac:dyDescent="0.25">
      <c r="A1622" s="288" t="str">
        <f t="shared" si="78"/>
        <v>SEDE</v>
      </c>
      <c r="B1622" s="288" t="str">
        <f t="shared" si="79"/>
        <v xml:space="preserve">SALUD TOTAL </v>
      </c>
      <c r="C1622" s="288" t="str">
        <f t="shared" si="80"/>
        <v/>
      </c>
      <c r="D1622" s="288">
        <v>66</v>
      </c>
      <c r="E1622" s="288" t="s">
        <v>300</v>
      </c>
      <c r="F1622" s="288" t="s">
        <v>55</v>
      </c>
      <c r="G1622" s="288" t="str">
        <f>IF('CARGA CONSOLIDADO IPS'!DA66&lt;&gt;"",'CARGA CONSOLIDADO IPS'!DA66,IF(N1622="","",IF(N1622&gt;0,"N. D.")))</f>
        <v/>
      </c>
      <c r="H1622" s="292" t="str">
        <f>IF('CARGA CONSOLIDADO IPS'!DB66&lt;&gt;"",'CARGA CONSOLIDADO IPS'!DB66,IF(O1622="","",IF(O1622&gt;0,"N. D.")))</f>
        <v/>
      </c>
      <c r="I1622" s="292" t="str">
        <f>IF('CARGA CONSOLIDADO IPS'!DC66&lt;&gt;"",'CARGA CONSOLIDADO IPS'!DC66,IF(P1622="","",IF(P1622&gt;0,"N. D.")))</f>
        <v/>
      </c>
      <c r="J1622" s="292" t="str">
        <f>IF('CARGA CONSOLIDADO IPS'!DD66&lt;&gt;"",'CARGA CONSOLIDADO IPS'!DD66,IF(Q1622="","",IF(Q1622&gt;0,"N. D.")))</f>
        <v/>
      </c>
      <c r="K1622" s="292" t="str">
        <f>IF('CARGA CONSOLIDADO IPS'!DE66&lt;&gt;"",'CARGA CONSOLIDADO IPS'!DE66,IF(R1622="","",IF(R1622&gt;0,"N. D.")))</f>
        <v/>
      </c>
      <c r="L1622" s="292" t="str">
        <f>IF('CARGA CONSOLIDADO IPS'!DF66&lt;&gt;"",'CARGA CONSOLIDADO IPS'!DF66,IF(S1622="","",IF(S1622&gt;0,"N. D.")))</f>
        <v/>
      </c>
      <c r="M1622" s="292" t="str">
        <f>IF('CARGA CONSOLIDADO IPS'!DG66&lt;&gt;"",'CARGA CONSOLIDADO IPS'!DG66,IF(T1622="","",IF(T1622&gt;0,"N. D.")))</f>
        <v/>
      </c>
      <c r="N1622" s="292" t="str">
        <f>IF('CARGA CONSOLIDADO IPS'!DH66&lt;&gt;"",'CARGA CONSOLIDADO IPS'!DH66,IF(U1622="","",IF(U1622&gt;0,"N. D.")))</f>
        <v/>
      </c>
    </row>
    <row r="1623" spans="1:14" x14ac:dyDescent="0.25">
      <c r="A1623" s="288" t="str">
        <f t="shared" si="78"/>
        <v>SEDE</v>
      </c>
      <c r="B1623" s="288" t="str">
        <f t="shared" si="79"/>
        <v xml:space="preserve">SALUD TOTAL </v>
      </c>
      <c r="C1623" s="288" t="str">
        <f t="shared" si="80"/>
        <v/>
      </c>
      <c r="D1623" s="288">
        <v>67</v>
      </c>
      <c r="E1623" s="288" t="s">
        <v>300</v>
      </c>
      <c r="F1623" s="288" t="s">
        <v>55</v>
      </c>
      <c r="G1623" s="288" t="str">
        <f>IF('CARGA CONSOLIDADO IPS'!DA67&lt;&gt;"",'CARGA CONSOLIDADO IPS'!DA67,IF(N1623="","",IF(N1623&gt;0,"N. D.")))</f>
        <v/>
      </c>
      <c r="H1623" s="292" t="str">
        <f>IF('CARGA CONSOLIDADO IPS'!DB67&lt;&gt;"",'CARGA CONSOLIDADO IPS'!DB67,IF(O1623="","",IF(O1623&gt;0,"N. D.")))</f>
        <v/>
      </c>
      <c r="I1623" s="292" t="str">
        <f>IF('CARGA CONSOLIDADO IPS'!DC67&lt;&gt;"",'CARGA CONSOLIDADO IPS'!DC67,IF(P1623="","",IF(P1623&gt;0,"N. D.")))</f>
        <v/>
      </c>
      <c r="J1623" s="292" t="str">
        <f>IF('CARGA CONSOLIDADO IPS'!DD67&lt;&gt;"",'CARGA CONSOLIDADO IPS'!DD67,IF(Q1623="","",IF(Q1623&gt;0,"N. D.")))</f>
        <v/>
      </c>
      <c r="K1623" s="292" t="str">
        <f>IF('CARGA CONSOLIDADO IPS'!DE67&lt;&gt;"",'CARGA CONSOLIDADO IPS'!DE67,IF(R1623="","",IF(R1623&gt;0,"N. D.")))</f>
        <v/>
      </c>
      <c r="L1623" s="292" t="str">
        <f>IF('CARGA CONSOLIDADO IPS'!DF67&lt;&gt;"",'CARGA CONSOLIDADO IPS'!DF67,IF(S1623="","",IF(S1623&gt;0,"N. D.")))</f>
        <v/>
      </c>
      <c r="M1623" s="292" t="str">
        <f>IF('CARGA CONSOLIDADO IPS'!DG67&lt;&gt;"",'CARGA CONSOLIDADO IPS'!DG67,IF(T1623="","",IF(T1623&gt;0,"N. D.")))</f>
        <v/>
      </c>
      <c r="N1623" s="292" t="str">
        <f>IF('CARGA CONSOLIDADO IPS'!DH67&lt;&gt;"",'CARGA CONSOLIDADO IPS'!DH67,IF(U1623="","",IF(U1623&gt;0,"N. D.")))</f>
        <v/>
      </c>
    </row>
    <row r="1624" spans="1:14" x14ac:dyDescent="0.25">
      <c r="A1624" s="288" t="str">
        <f t="shared" si="78"/>
        <v>SEDE</v>
      </c>
      <c r="B1624" s="288" t="str">
        <f t="shared" si="79"/>
        <v xml:space="preserve">SALUD TOTAL </v>
      </c>
      <c r="C1624" s="288" t="str">
        <f t="shared" si="80"/>
        <v/>
      </c>
      <c r="D1624" s="288">
        <v>68</v>
      </c>
      <c r="E1624" s="288" t="s">
        <v>300</v>
      </c>
      <c r="F1624" s="288" t="s">
        <v>55</v>
      </c>
      <c r="G1624" s="288" t="str">
        <f>IF('CARGA CONSOLIDADO IPS'!DA68&lt;&gt;"",'CARGA CONSOLIDADO IPS'!DA68,IF(N1624="","",IF(N1624&gt;0,"N. D.")))</f>
        <v/>
      </c>
      <c r="H1624" s="292" t="str">
        <f>IF('CARGA CONSOLIDADO IPS'!DB68&lt;&gt;"",'CARGA CONSOLIDADO IPS'!DB68,IF(O1624="","",IF(O1624&gt;0,"N. D.")))</f>
        <v/>
      </c>
      <c r="I1624" s="292" t="str">
        <f>IF('CARGA CONSOLIDADO IPS'!DC68&lt;&gt;"",'CARGA CONSOLIDADO IPS'!DC68,IF(P1624="","",IF(P1624&gt;0,"N. D.")))</f>
        <v/>
      </c>
      <c r="J1624" s="292" t="str">
        <f>IF('CARGA CONSOLIDADO IPS'!DD68&lt;&gt;"",'CARGA CONSOLIDADO IPS'!DD68,IF(Q1624="","",IF(Q1624&gt;0,"N. D.")))</f>
        <v/>
      </c>
      <c r="K1624" s="292" t="str">
        <f>IF('CARGA CONSOLIDADO IPS'!DE68&lt;&gt;"",'CARGA CONSOLIDADO IPS'!DE68,IF(R1624="","",IF(R1624&gt;0,"N. D.")))</f>
        <v/>
      </c>
      <c r="L1624" s="292" t="str">
        <f>IF('CARGA CONSOLIDADO IPS'!DF68&lt;&gt;"",'CARGA CONSOLIDADO IPS'!DF68,IF(S1624="","",IF(S1624&gt;0,"N. D.")))</f>
        <v/>
      </c>
      <c r="M1624" s="292" t="str">
        <f>IF('CARGA CONSOLIDADO IPS'!DG68&lt;&gt;"",'CARGA CONSOLIDADO IPS'!DG68,IF(T1624="","",IF(T1624&gt;0,"N. D.")))</f>
        <v/>
      </c>
      <c r="N1624" s="292" t="str">
        <f>IF('CARGA CONSOLIDADO IPS'!DH68&lt;&gt;"",'CARGA CONSOLIDADO IPS'!DH68,IF(U1624="","",IF(U1624&gt;0,"N. D.")))</f>
        <v/>
      </c>
    </row>
    <row r="1625" spans="1:14" x14ac:dyDescent="0.25">
      <c r="A1625" s="288" t="str">
        <f t="shared" si="78"/>
        <v>SEDE</v>
      </c>
      <c r="B1625" s="288" t="str">
        <f t="shared" si="79"/>
        <v xml:space="preserve">SALUD TOTAL </v>
      </c>
      <c r="C1625" s="288" t="str">
        <f t="shared" si="80"/>
        <v/>
      </c>
      <c r="D1625" s="288">
        <v>69</v>
      </c>
      <c r="E1625" s="288" t="s">
        <v>300</v>
      </c>
      <c r="F1625" s="288" t="s">
        <v>55</v>
      </c>
      <c r="G1625" s="288" t="str">
        <f>IF('CARGA CONSOLIDADO IPS'!DA69&lt;&gt;"",'CARGA CONSOLIDADO IPS'!DA69,IF(N1625="","",IF(N1625&gt;0,"N. D.")))</f>
        <v/>
      </c>
      <c r="H1625" s="292" t="str">
        <f>IF('CARGA CONSOLIDADO IPS'!DB69&lt;&gt;"",'CARGA CONSOLIDADO IPS'!DB69,IF(O1625="","",IF(O1625&gt;0,"N. D.")))</f>
        <v/>
      </c>
      <c r="I1625" s="292" t="str">
        <f>IF('CARGA CONSOLIDADO IPS'!DC69&lt;&gt;"",'CARGA CONSOLIDADO IPS'!DC69,IF(P1625="","",IF(P1625&gt;0,"N. D.")))</f>
        <v/>
      </c>
      <c r="J1625" s="292" t="str">
        <f>IF('CARGA CONSOLIDADO IPS'!DD69&lt;&gt;"",'CARGA CONSOLIDADO IPS'!DD69,IF(Q1625="","",IF(Q1625&gt;0,"N. D.")))</f>
        <v/>
      </c>
      <c r="K1625" s="292" t="str">
        <f>IF('CARGA CONSOLIDADO IPS'!DE69&lt;&gt;"",'CARGA CONSOLIDADO IPS'!DE69,IF(R1625="","",IF(R1625&gt;0,"N. D.")))</f>
        <v/>
      </c>
      <c r="L1625" s="292" t="str">
        <f>IF('CARGA CONSOLIDADO IPS'!DF69&lt;&gt;"",'CARGA CONSOLIDADO IPS'!DF69,IF(S1625="","",IF(S1625&gt;0,"N. D.")))</f>
        <v/>
      </c>
      <c r="M1625" s="292" t="str">
        <f>IF('CARGA CONSOLIDADO IPS'!DG69&lt;&gt;"",'CARGA CONSOLIDADO IPS'!DG69,IF(T1625="","",IF(T1625&gt;0,"N. D.")))</f>
        <v/>
      </c>
      <c r="N1625" s="292" t="str">
        <f>IF('CARGA CONSOLIDADO IPS'!DH69&lt;&gt;"",'CARGA CONSOLIDADO IPS'!DH69,IF(U1625="","",IF(U1625&gt;0,"N. D.")))</f>
        <v/>
      </c>
    </row>
    <row r="1626" spans="1:14" x14ac:dyDescent="0.25">
      <c r="A1626" s="288" t="str">
        <f t="shared" si="78"/>
        <v>SEDE</v>
      </c>
      <c r="B1626" s="288" t="str">
        <f t="shared" si="79"/>
        <v xml:space="preserve">SALUD TOTAL </v>
      </c>
      <c r="C1626" s="288" t="str">
        <f t="shared" si="80"/>
        <v/>
      </c>
      <c r="D1626" s="288">
        <v>70</v>
      </c>
      <c r="E1626" s="288" t="s">
        <v>300</v>
      </c>
      <c r="F1626" s="288" t="s">
        <v>55</v>
      </c>
      <c r="G1626" s="288" t="str">
        <f>IF('CARGA CONSOLIDADO IPS'!DA70&lt;&gt;"",'CARGA CONSOLIDADO IPS'!DA70,IF(N1626="","",IF(N1626&gt;0,"N. D.")))</f>
        <v/>
      </c>
      <c r="H1626" s="292" t="str">
        <f>IF('CARGA CONSOLIDADO IPS'!DB70&lt;&gt;"",'CARGA CONSOLIDADO IPS'!DB70,IF(O1626="","",IF(O1626&gt;0,"N. D.")))</f>
        <v/>
      </c>
      <c r="I1626" s="292" t="str">
        <f>IF('CARGA CONSOLIDADO IPS'!DC70&lt;&gt;"",'CARGA CONSOLIDADO IPS'!DC70,IF(P1626="","",IF(P1626&gt;0,"N. D.")))</f>
        <v/>
      </c>
      <c r="J1626" s="292" t="str">
        <f>IF('CARGA CONSOLIDADO IPS'!DD70&lt;&gt;"",'CARGA CONSOLIDADO IPS'!DD70,IF(Q1626="","",IF(Q1626&gt;0,"N. D.")))</f>
        <v/>
      </c>
      <c r="K1626" s="292" t="str">
        <f>IF('CARGA CONSOLIDADO IPS'!DE70&lt;&gt;"",'CARGA CONSOLIDADO IPS'!DE70,IF(R1626="","",IF(R1626&gt;0,"N. D.")))</f>
        <v/>
      </c>
      <c r="L1626" s="292" t="str">
        <f>IF('CARGA CONSOLIDADO IPS'!DF70&lt;&gt;"",'CARGA CONSOLIDADO IPS'!DF70,IF(S1626="","",IF(S1626&gt;0,"N. D.")))</f>
        <v/>
      </c>
      <c r="M1626" s="292" t="str">
        <f>IF('CARGA CONSOLIDADO IPS'!DG70&lt;&gt;"",'CARGA CONSOLIDADO IPS'!DG70,IF(T1626="","",IF(T1626&gt;0,"N. D.")))</f>
        <v/>
      </c>
      <c r="N1626" s="292" t="str">
        <f>IF('CARGA CONSOLIDADO IPS'!DH70&lt;&gt;"",'CARGA CONSOLIDADO IPS'!DH70,IF(U1626="","",IF(U1626&gt;0,"N. D.")))</f>
        <v/>
      </c>
    </row>
    <row r="1627" spans="1:14" x14ac:dyDescent="0.25">
      <c r="A1627" s="288" t="str">
        <f t="shared" si="78"/>
        <v>SEDE</v>
      </c>
      <c r="B1627" s="288" t="str">
        <f t="shared" si="79"/>
        <v xml:space="preserve">SALUD TOTAL </v>
      </c>
      <c r="C1627" s="288" t="str">
        <f t="shared" si="80"/>
        <v/>
      </c>
      <c r="D1627" s="288">
        <v>71</v>
      </c>
      <c r="E1627" s="288" t="s">
        <v>300</v>
      </c>
      <c r="F1627" s="288" t="s">
        <v>55</v>
      </c>
      <c r="G1627" s="288" t="str">
        <f>IF('CARGA CONSOLIDADO IPS'!DA71&lt;&gt;"",'CARGA CONSOLIDADO IPS'!DA71,IF(N1627="","",IF(N1627&gt;0,"N. D.")))</f>
        <v/>
      </c>
      <c r="H1627" s="292" t="str">
        <f>IF('CARGA CONSOLIDADO IPS'!DB71&lt;&gt;"",'CARGA CONSOLIDADO IPS'!DB71,IF(O1627="","",IF(O1627&gt;0,"N. D.")))</f>
        <v/>
      </c>
      <c r="I1627" s="292" t="str">
        <f>IF('CARGA CONSOLIDADO IPS'!DC71&lt;&gt;"",'CARGA CONSOLIDADO IPS'!DC71,IF(P1627="","",IF(P1627&gt;0,"N. D.")))</f>
        <v/>
      </c>
      <c r="J1627" s="292" t="str">
        <f>IF('CARGA CONSOLIDADO IPS'!DD71&lt;&gt;"",'CARGA CONSOLIDADO IPS'!DD71,IF(Q1627="","",IF(Q1627&gt;0,"N. D.")))</f>
        <v/>
      </c>
      <c r="K1627" s="292" t="str">
        <f>IF('CARGA CONSOLIDADO IPS'!DE71&lt;&gt;"",'CARGA CONSOLIDADO IPS'!DE71,IF(R1627="","",IF(R1627&gt;0,"N. D.")))</f>
        <v/>
      </c>
      <c r="L1627" s="292" t="str">
        <f>IF('CARGA CONSOLIDADO IPS'!DF71&lt;&gt;"",'CARGA CONSOLIDADO IPS'!DF71,IF(S1627="","",IF(S1627&gt;0,"N. D.")))</f>
        <v/>
      </c>
      <c r="M1627" s="292" t="str">
        <f>IF('CARGA CONSOLIDADO IPS'!DG71&lt;&gt;"",'CARGA CONSOLIDADO IPS'!DG71,IF(T1627="","",IF(T1627&gt;0,"N. D.")))</f>
        <v/>
      </c>
      <c r="N1627" s="292" t="str">
        <f>IF('CARGA CONSOLIDADO IPS'!DH71&lt;&gt;"",'CARGA CONSOLIDADO IPS'!DH71,IF(U1627="","",IF(U1627&gt;0,"N. D.")))</f>
        <v/>
      </c>
    </row>
    <row r="1628" spans="1:14" x14ac:dyDescent="0.25">
      <c r="A1628" s="288" t="str">
        <f t="shared" si="78"/>
        <v>SEDE</v>
      </c>
      <c r="B1628" s="288" t="str">
        <f t="shared" si="79"/>
        <v xml:space="preserve">SALUD TOTAL </v>
      </c>
      <c r="C1628" s="288" t="str">
        <f t="shared" si="80"/>
        <v/>
      </c>
      <c r="D1628" s="288">
        <v>72</v>
      </c>
      <c r="E1628" s="288" t="s">
        <v>300</v>
      </c>
      <c r="F1628" s="288" t="s">
        <v>55</v>
      </c>
      <c r="G1628" s="288" t="str">
        <f>IF('CARGA CONSOLIDADO IPS'!DA72&lt;&gt;"",'CARGA CONSOLIDADO IPS'!DA72,IF(N1628="","",IF(N1628&gt;0,"N. D.")))</f>
        <v/>
      </c>
      <c r="H1628" s="292" t="str">
        <f>IF('CARGA CONSOLIDADO IPS'!DB72&lt;&gt;"",'CARGA CONSOLIDADO IPS'!DB72,IF(O1628="","",IF(O1628&gt;0,"N. D.")))</f>
        <v/>
      </c>
      <c r="I1628" s="292" t="str">
        <f>IF('CARGA CONSOLIDADO IPS'!DC72&lt;&gt;"",'CARGA CONSOLIDADO IPS'!DC72,IF(P1628="","",IF(P1628&gt;0,"N. D.")))</f>
        <v/>
      </c>
      <c r="J1628" s="292" t="str">
        <f>IF('CARGA CONSOLIDADO IPS'!DD72&lt;&gt;"",'CARGA CONSOLIDADO IPS'!DD72,IF(Q1628="","",IF(Q1628&gt;0,"N. D.")))</f>
        <v/>
      </c>
      <c r="K1628" s="292" t="str">
        <f>IF('CARGA CONSOLIDADO IPS'!DE72&lt;&gt;"",'CARGA CONSOLIDADO IPS'!DE72,IF(R1628="","",IF(R1628&gt;0,"N. D.")))</f>
        <v/>
      </c>
      <c r="L1628" s="292" t="str">
        <f>IF('CARGA CONSOLIDADO IPS'!DF72&lt;&gt;"",'CARGA CONSOLIDADO IPS'!DF72,IF(S1628="","",IF(S1628&gt;0,"N. D.")))</f>
        <v/>
      </c>
      <c r="M1628" s="292" t="str">
        <f>IF('CARGA CONSOLIDADO IPS'!DG72&lt;&gt;"",'CARGA CONSOLIDADO IPS'!DG72,IF(T1628="","",IF(T1628&gt;0,"N. D.")))</f>
        <v/>
      </c>
      <c r="N1628" s="292" t="str">
        <f>IF('CARGA CONSOLIDADO IPS'!DH72&lt;&gt;"",'CARGA CONSOLIDADO IPS'!DH72,IF(U1628="","",IF(U1628&gt;0,"N. D.")))</f>
        <v/>
      </c>
    </row>
    <row r="1629" spans="1:14" x14ac:dyDescent="0.25">
      <c r="A1629" s="288" t="str">
        <f t="shared" si="78"/>
        <v>SEDE</v>
      </c>
      <c r="B1629" s="288" t="str">
        <f t="shared" si="79"/>
        <v xml:space="preserve">SALUD TOTAL </v>
      </c>
      <c r="C1629" s="288" t="str">
        <f t="shared" si="80"/>
        <v/>
      </c>
      <c r="D1629" s="288">
        <v>73</v>
      </c>
      <c r="E1629" s="288" t="s">
        <v>300</v>
      </c>
      <c r="F1629" s="288" t="s">
        <v>55</v>
      </c>
      <c r="G1629" s="288" t="str">
        <f>IF('CARGA CONSOLIDADO IPS'!DA73&lt;&gt;"",'CARGA CONSOLIDADO IPS'!DA73,IF(N1629="","",IF(N1629&gt;0,"N. D.")))</f>
        <v/>
      </c>
      <c r="H1629" s="292" t="str">
        <f>IF('CARGA CONSOLIDADO IPS'!DB73&lt;&gt;"",'CARGA CONSOLIDADO IPS'!DB73,IF(O1629="","",IF(O1629&gt;0,"N. D.")))</f>
        <v/>
      </c>
      <c r="I1629" s="292" t="str">
        <f>IF('CARGA CONSOLIDADO IPS'!DC73&lt;&gt;"",'CARGA CONSOLIDADO IPS'!DC73,IF(P1629="","",IF(P1629&gt;0,"N. D.")))</f>
        <v/>
      </c>
      <c r="J1629" s="292" t="str">
        <f>IF('CARGA CONSOLIDADO IPS'!DD73&lt;&gt;"",'CARGA CONSOLIDADO IPS'!DD73,IF(Q1629="","",IF(Q1629&gt;0,"N. D.")))</f>
        <v/>
      </c>
      <c r="K1629" s="292" t="str">
        <f>IF('CARGA CONSOLIDADO IPS'!DE73&lt;&gt;"",'CARGA CONSOLIDADO IPS'!DE73,IF(R1629="","",IF(R1629&gt;0,"N. D.")))</f>
        <v/>
      </c>
      <c r="L1629" s="292" t="str">
        <f>IF('CARGA CONSOLIDADO IPS'!DF73&lt;&gt;"",'CARGA CONSOLIDADO IPS'!DF73,IF(S1629="","",IF(S1629&gt;0,"N. D.")))</f>
        <v/>
      </c>
      <c r="M1629" s="292" t="str">
        <f>IF('CARGA CONSOLIDADO IPS'!DG73&lt;&gt;"",'CARGA CONSOLIDADO IPS'!DG73,IF(T1629="","",IF(T1629&gt;0,"N. D.")))</f>
        <v/>
      </c>
      <c r="N1629" s="292" t="str">
        <f>IF('CARGA CONSOLIDADO IPS'!DH73&lt;&gt;"",'CARGA CONSOLIDADO IPS'!DH73,IF(U1629="","",IF(U1629&gt;0,"N. D.")))</f>
        <v/>
      </c>
    </row>
    <row r="1630" spans="1:14" x14ac:dyDescent="0.25">
      <c r="A1630" s="288" t="str">
        <f t="shared" si="78"/>
        <v>SEDE</v>
      </c>
      <c r="B1630" s="288" t="str">
        <f t="shared" si="79"/>
        <v xml:space="preserve">SALUD TOTAL </v>
      </c>
      <c r="C1630" s="288" t="str">
        <f t="shared" si="80"/>
        <v/>
      </c>
      <c r="D1630" s="288">
        <v>74</v>
      </c>
      <c r="E1630" s="288" t="s">
        <v>300</v>
      </c>
      <c r="F1630" s="288" t="s">
        <v>55</v>
      </c>
      <c r="G1630" s="288" t="str">
        <f>IF('CARGA CONSOLIDADO IPS'!DA74&lt;&gt;"",'CARGA CONSOLIDADO IPS'!DA74,IF(N1630="","",IF(N1630&gt;0,"N. D.")))</f>
        <v/>
      </c>
      <c r="H1630" s="292" t="str">
        <f>IF('CARGA CONSOLIDADO IPS'!DB74&lt;&gt;"",'CARGA CONSOLIDADO IPS'!DB74,IF(O1630="","",IF(O1630&gt;0,"N. D.")))</f>
        <v/>
      </c>
      <c r="I1630" s="292" t="str">
        <f>IF('CARGA CONSOLIDADO IPS'!DC74&lt;&gt;"",'CARGA CONSOLIDADO IPS'!DC74,IF(P1630="","",IF(P1630&gt;0,"N. D.")))</f>
        <v/>
      </c>
      <c r="J1630" s="292" t="str">
        <f>IF('CARGA CONSOLIDADO IPS'!DD74&lt;&gt;"",'CARGA CONSOLIDADO IPS'!DD74,IF(Q1630="","",IF(Q1630&gt;0,"N. D.")))</f>
        <v/>
      </c>
      <c r="K1630" s="292" t="str">
        <f>IF('CARGA CONSOLIDADO IPS'!DE74&lt;&gt;"",'CARGA CONSOLIDADO IPS'!DE74,IF(R1630="","",IF(R1630&gt;0,"N. D.")))</f>
        <v/>
      </c>
      <c r="L1630" s="292" t="str">
        <f>IF('CARGA CONSOLIDADO IPS'!DF74&lt;&gt;"",'CARGA CONSOLIDADO IPS'!DF74,IF(S1630="","",IF(S1630&gt;0,"N. D.")))</f>
        <v/>
      </c>
      <c r="M1630" s="292" t="str">
        <f>IF('CARGA CONSOLIDADO IPS'!DG74&lt;&gt;"",'CARGA CONSOLIDADO IPS'!DG74,IF(T1630="","",IF(T1630&gt;0,"N. D.")))</f>
        <v/>
      </c>
      <c r="N1630" s="292" t="str">
        <f>IF('CARGA CONSOLIDADO IPS'!DH74&lt;&gt;"",'CARGA CONSOLIDADO IPS'!DH74,IF(U1630="","",IF(U1630&gt;0,"N. D.")))</f>
        <v/>
      </c>
    </row>
    <row r="1631" spans="1:14" x14ac:dyDescent="0.25">
      <c r="A1631" s="288" t="str">
        <f t="shared" si="78"/>
        <v>SEDE</v>
      </c>
      <c r="B1631" s="288" t="str">
        <f t="shared" si="79"/>
        <v xml:space="preserve">SALUD TOTAL </v>
      </c>
      <c r="C1631" s="288" t="str">
        <f t="shared" si="80"/>
        <v/>
      </c>
      <c r="D1631" s="288">
        <v>75</v>
      </c>
      <c r="E1631" s="288" t="s">
        <v>300</v>
      </c>
      <c r="F1631" s="288" t="s">
        <v>55</v>
      </c>
      <c r="G1631" s="288" t="str">
        <f>IF('CARGA CONSOLIDADO IPS'!DA75&lt;&gt;"",'CARGA CONSOLIDADO IPS'!DA75,IF(N1631="","",IF(N1631&gt;0,"N. D.")))</f>
        <v/>
      </c>
      <c r="H1631" s="292" t="str">
        <f>IF('CARGA CONSOLIDADO IPS'!DB75&lt;&gt;"",'CARGA CONSOLIDADO IPS'!DB75,IF(O1631="","",IF(O1631&gt;0,"N. D.")))</f>
        <v/>
      </c>
      <c r="I1631" s="292" t="str">
        <f>IF('CARGA CONSOLIDADO IPS'!DC75&lt;&gt;"",'CARGA CONSOLIDADO IPS'!DC75,IF(P1631="","",IF(P1631&gt;0,"N. D.")))</f>
        <v/>
      </c>
      <c r="J1631" s="292" t="str">
        <f>IF('CARGA CONSOLIDADO IPS'!DD75&lt;&gt;"",'CARGA CONSOLIDADO IPS'!DD75,IF(Q1631="","",IF(Q1631&gt;0,"N. D.")))</f>
        <v/>
      </c>
      <c r="K1631" s="292" t="str">
        <f>IF('CARGA CONSOLIDADO IPS'!DE75&lt;&gt;"",'CARGA CONSOLIDADO IPS'!DE75,IF(R1631="","",IF(R1631&gt;0,"N. D.")))</f>
        <v/>
      </c>
      <c r="L1631" s="292" t="str">
        <f>IF('CARGA CONSOLIDADO IPS'!DF75&lt;&gt;"",'CARGA CONSOLIDADO IPS'!DF75,IF(S1631="","",IF(S1631&gt;0,"N. D.")))</f>
        <v/>
      </c>
      <c r="M1631" s="292" t="str">
        <f>IF('CARGA CONSOLIDADO IPS'!DG75&lt;&gt;"",'CARGA CONSOLIDADO IPS'!DG75,IF(T1631="","",IF(T1631&gt;0,"N. D.")))</f>
        <v/>
      </c>
      <c r="N1631" s="292" t="str">
        <f>IF('CARGA CONSOLIDADO IPS'!DH75&lt;&gt;"",'CARGA CONSOLIDADO IPS'!DH75,IF(U1631="","",IF(U1631&gt;0,"N. D.")))</f>
        <v/>
      </c>
    </row>
    <row r="1632" spans="1:14" x14ac:dyDescent="0.25">
      <c r="A1632" s="288" t="str">
        <f t="shared" si="78"/>
        <v>SEDE</v>
      </c>
      <c r="B1632" s="288" t="str">
        <f t="shared" si="79"/>
        <v xml:space="preserve">SALUD TOTAL </v>
      </c>
      <c r="C1632" s="288" t="str">
        <f t="shared" si="80"/>
        <v/>
      </c>
      <c r="D1632" s="288">
        <v>76</v>
      </c>
      <c r="E1632" s="288" t="s">
        <v>300</v>
      </c>
      <c r="F1632" s="288" t="s">
        <v>55</v>
      </c>
      <c r="G1632" s="288" t="str">
        <f>IF('CARGA CONSOLIDADO IPS'!DA76&lt;&gt;"",'CARGA CONSOLIDADO IPS'!DA76,IF(N1632="","",IF(N1632&gt;0,"N. D.")))</f>
        <v/>
      </c>
      <c r="H1632" s="292" t="str">
        <f>IF('CARGA CONSOLIDADO IPS'!DB76&lt;&gt;"",'CARGA CONSOLIDADO IPS'!DB76,IF(O1632="","",IF(O1632&gt;0,"N. D.")))</f>
        <v/>
      </c>
      <c r="I1632" s="292" t="str">
        <f>IF('CARGA CONSOLIDADO IPS'!DC76&lt;&gt;"",'CARGA CONSOLIDADO IPS'!DC76,IF(P1632="","",IF(P1632&gt;0,"N. D.")))</f>
        <v/>
      </c>
      <c r="J1632" s="292" t="str">
        <f>IF('CARGA CONSOLIDADO IPS'!DD76&lt;&gt;"",'CARGA CONSOLIDADO IPS'!DD76,IF(Q1632="","",IF(Q1632&gt;0,"N. D.")))</f>
        <v/>
      </c>
      <c r="K1632" s="292" t="str">
        <f>IF('CARGA CONSOLIDADO IPS'!DE76&lt;&gt;"",'CARGA CONSOLIDADO IPS'!DE76,IF(R1632="","",IF(R1632&gt;0,"N. D.")))</f>
        <v/>
      </c>
      <c r="L1632" s="292" t="str">
        <f>IF('CARGA CONSOLIDADO IPS'!DF76&lt;&gt;"",'CARGA CONSOLIDADO IPS'!DF76,IF(S1632="","",IF(S1632&gt;0,"N. D.")))</f>
        <v/>
      </c>
      <c r="M1632" s="292" t="str">
        <f>IF('CARGA CONSOLIDADO IPS'!DG76&lt;&gt;"",'CARGA CONSOLIDADO IPS'!DG76,IF(T1632="","",IF(T1632&gt;0,"N. D.")))</f>
        <v/>
      </c>
      <c r="N1632" s="292" t="str">
        <f>IF('CARGA CONSOLIDADO IPS'!DH76&lt;&gt;"",'CARGA CONSOLIDADO IPS'!DH76,IF(U1632="","",IF(U1632&gt;0,"N. D.")))</f>
        <v/>
      </c>
    </row>
    <row r="1633" spans="1:14" x14ac:dyDescent="0.25">
      <c r="A1633" s="288" t="str">
        <f t="shared" si="78"/>
        <v>SEDE</v>
      </c>
      <c r="B1633" s="288" t="str">
        <f t="shared" si="79"/>
        <v xml:space="preserve">SALUD TOTAL </v>
      </c>
      <c r="C1633" s="288" t="str">
        <f t="shared" si="80"/>
        <v/>
      </c>
      <c r="D1633" s="288">
        <v>77</v>
      </c>
      <c r="E1633" s="288" t="s">
        <v>300</v>
      </c>
      <c r="F1633" s="288" t="s">
        <v>55</v>
      </c>
      <c r="G1633" s="288" t="str">
        <f>IF('CARGA CONSOLIDADO IPS'!DA77&lt;&gt;"",'CARGA CONSOLIDADO IPS'!DA77,IF(N1633="","",IF(N1633&gt;0,"N. D.")))</f>
        <v/>
      </c>
      <c r="H1633" s="292" t="str">
        <f>IF('CARGA CONSOLIDADO IPS'!DB77&lt;&gt;"",'CARGA CONSOLIDADO IPS'!DB77,IF(O1633="","",IF(O1633&gt;0,"N. D.")))</f>
        <v/>
      </c>
      <c r="I1633" s="292" t="str">
        <f>IF('CARGA CONSOLIDADO IPS'!DC77&lt;&gt;"",'CARGA CONSOLIDADO IPS'!DC77,IF(P1633="","",IF(P1633&gt;0,"N. D.")))</f>
        <v/>
      </c>
      <c r="J1633" s="292" t="str">
        <f>IF('CARGA CONSOLIDADO IPS'!DD77&lt;&gt;"",'CARGA CONSOLIDADO IPS'!DD77,IF(Q1633="","",IF(Q1633&gt;0,"N. D.")))</f>
        <v/>
      </c>
      <c r="K1633" s="292" t="str">
        <f>IF('CARGA CONSOLIDADO IPS'!DE77&lt;&gt;"",'CARGA CONSOLIDADO IPS'!DE77,IF(R1633="","",IF(R1633&gt;0,"N. D.")))</f>
        <v/>
      </c>
      <c r="L1633" s="292" t="str">
        <f>IF('CARGA CONSOLIDADO IPS'!DF77&lt;&gt;"",'CARGA CONSOLIDADO IPS'!DF77,IF(S1633="","",IF(S1633&gt;0,"N. D.")))</f>
        <v/>
      </c>
      <c r="M1633" s="292" t="str">
        <f>IF('CARGA CONSOLIDADO IPS'!DG77&lt;&gt;"",'CARGA CONSOLIDADO IPS'!DG77,IF(T1633="","",IF(T1633&gt;0,"N. D.")))</f>
        <v/>
      </c>
      <c r="N1633" s="292" t="str">
        <f>IF('CARGA CONSOLIDADO IPS'!DH77&lt;&gt;"",'CARGA CONSOLIDADO IPS'!DH77,IF(U1633="","",IF(U1633&gt;0,"N. D.")))</f>
        <v/>
      </c>
    </row>
    <row r="1634" spans="1:14" x14ac:dyDescent="0.25">
      <c r="A1634" s="288" t="str">
        <f t="shared" si="78"/>
        <v>SEDE</v>
      </c>
      <c r="B1634" s="288" t="str">
        <f t="shared" si="79"/>
        <v xml:space="preserve">SALUD TOTAL </v>
      </c>
      <c r="C1634" s="288" t="str">
        <f t="shared" si="80"/>
        <v/>
      </c>
      <c r="D1634" s="288">
        <v>78</v>
      </c>
      <c r="E1634" s="288" t="s">
        <v>300</v>
      </c>
      <c r="F1634" s="288" t="s">
        <v>55</v>
      </c>
      <c r="G1634" s="288" t="str">
        <f>IF('CARGA CONSOLIDADO IPS'!DA78&lt;&gt;"",'CARGA CONSOLIDADO IPS'!DA78,IF(N1634="","",IF(N1634&gt;0,"N. D.")))</f>
        <v/>
      </c>
      <c r="H1634" s="292" t="str">
        <f>IF('CARGA CONSOLIDADO IPS'!DB78&lt;&gt;"",'CARGA CONSOLIDADO IPS'!DB78,IF(O1634="","",IF(O1634&gt;0,"N. D.")))</f>
        <v/>
      </c>
      <c r="I1634" s="292" t="str">
        <f>IF('CARGA CONSOLIDADO IPS'!DC78&lt;&gt;"",'CARGA CONSOLIDADO IPS'!DC78,IF(P1634="","",IF(P1634&gt;0,"N. D.")))</f>
        <v/>
      </c>
      <c r="J1634" s="292" t="str">
        <f>IF('CARGA CONSOLIDADO IPS'!DD78&lt;&gt;"",'CARGA CONSOLIDADO IPS'!DD78,IF(Q1634="","",IF(Q1634&gt;0,"N. D.")))</f>
        <v/>
      </c>
      <c r="K1634" s="292" t="str">
        <f>IF('CARGA CONSOLIDADO IPS'!DE78&lt;&gt;"",'CARGA CONSOLIDADO IPS'!DE78,IF(R1634="","",IF(R1634&gt;0,"N. D.")))</f>
        <v/>
      </c>
      <c r="L1634" s="292" t="str">
        <f>IF('CARGA CONSOLIDADO IPS'!DF78&lt;&gt;"",'CARGA CONSOLIDADO IPS'!DF78,IF(S1634="","",IF(S1634&gt;0,"N. D.")))</f>
        <v/>
      </c>
      <c r="M1634" s="292" t="str">
        <f>IF('CARGA CONSOLIDADO IPS'!DG78&lt;&gt;"",'CARGA CONSOLIDADO IPS'!DG78,IF(T1634="","",IF(T1634&gt;0,"N. D.")))</f>
        <v/>
      </c>
      <c r="N1634" s="292" t="str">
        <f>IF('CARGA CONSOLIDADO IPS'!DH78&lt;&gt;"",'CARGA CONSOLIDADO IPS'!DH78,IF(U1634="","",IF(U1634&gt;0,"N. D.")))</f>
        <v/>
      </c>
    </row>
    <row r="1635" spans="1:14" x14ac:dyDescent="0.25">
      <c r="A1635" s="288" t="str">
        <f t="shared" si="78"/>
        <v>SEDE</v>
      </c>
      <c r="B1635" s="288" t="str">
        <f t="shared" si="79"/>
        <v xml:space="preserve">SALUD TOTAL </v>
      </c>
      <c r="C1635" s="288" t="str">
        <f t="shared" si="80"/>
        <v/>
      </c>
      <c r="D1635" s="288">
        <v>79</v>
      </c>
      <c r="E1635" s="288" t="s">
        <v>300</v>
      </c>
      <c r="F1635" s="288" t="s">
        <v>55</v>
      </c>
      <c r="G1635" s="288" t="str">
        <f>IF('CARGA CONSOLIDADO IPS'!DA79&lt;&gt;"",'CARGA CONSOLIDADO IPS'!DA79,IF(N1635="","",IF(N1635&gt;0,"N. D.")))</f>
        <v/>
      </c>
      <c r="H1635" s="292" t="str">
        <f>IF('CARGA CONSOLIDADO IPS'!DB79&lt;&gt;"",'CARGA CONSOLIDADO IPS'!DB79,IF(O1635="","",IF(O1635&gt;0,"N. D.")))</f>
        <v/>
      </c>
      <c r="I1635" s="292" t="str">
        <f>IF('CARGA CONSOLIDADO IPS'!DC79&lt;&gt;"",'CARGA CONSOLIDADO IPS'!DC79,IF(P1635="","",IF(P1635&gt;0,"N. D.")))</f>
        <v/>
      </c>
      <c r="J1635" s="292" t="str">
        <f>IF('CARGA CONSOLIDADO IPS'!DD79&lt;&gt;"",'CARGA CONSOLIDADO IPS'!DD79,IF(Q1635="","",IF(Q1635&gt;0,"N. D.")))</f>
        <v/>
      </c>
      <c r="K1635" s="292" t="str">
        <f>IF('CARGA CONSOLIDADO IPS'!DE79&lt;&gt;"",'CARGA CONSOLIDADO IPS'!DE79,IF(R1635="","",IF(R1635&gt;0,"N. D.")))</f>
        <v/>
      </c>
      <c r="L1635" s="292" t="str">
        <f>IF('CARGA CONSOLIDADO IPS'!DF79&lt;&gt;"",'CARGA CONSOLIDADO IPS'!DF79,IF(S1635="","",IF(S1635&gt;0,"N. D.")))</f>
        <v/>
      </c>
      <c r="M1635" s="292" t="str">
        <f>IF('CARGA CONSOLIDADO IPS'!DG79&lt;&gt;"",'CARGA CONSOLIDADO IPS'!DG79,IF(T1635="","",IF(T1635&gt;0,"N. D.")))</f>
        <v/>
      </c>
      <c r="N1635" s="292" t="str">
        <f>IF('CARGA CONSOLIDADO IPS'!DH79&lt;&gt;"",'CARGA CONSOLIDADO IPS'!DH79,IF(U1635="","",IF(U1635&gt;0,"N. D.")))</f>
        <v/>
      </c>
    </row>
    <row r="1636" spans="1:14" x14ac:dyDescent="0.25">
      <c r="A1636" s="288" t="str">
        <f t="shared" si="78"/>
        <v>SEDE</v>
      </c>
      <c r="B1636" s="288" t="str">
        <f t="shared" si="79"/>
        <v xml:space="preserve">SALUD TOTAL </v>
      </c>
      <c r="C1636" s="288" t="str">
        <f t="shared" si="80"/>
        <v/>
      </c>
      <c r="D1636" s="288">
        <v>80</v>
      </c>
      <c r="E1636" s="288" t="s">
        <v>300</v>
      </c>
      <c r="F1636" s="288" t="s">
        <v>55</v>
      </c>
      <c r="G1636" s="288" t="str">
        <f>IF('CARGA CONSOLIDADO IPS'!DA80&lt;&gt;"",'CARGA CONSOLIDADO IPS'!DA80,IF(N1636="","",IF(N1636&gt;0,"N. D.")))</f>
        <v/>
      </c>
      <c r="H1636" s="292" t="str">
        <f>IF('CARGA CONSOLIDADO IPS'!DB80&lt;&gt;"",'CARGA CONSOLIDADO IPS'!DB80,IF(O1636="","",IF(O1636&gt;0,"N. D.")))</f>
        <v/>
      </c>
      <c r="I1636" s="292" t="str">
        <f>IF('CARGA CONSOLIDADO IPS'!DC80&lt;&gt;"",'CARGA CONSOLIDADO IPS'!DC80,IF(P1636="","",IF(P1636&gt;0,"N. D.")))</f>
        <v/>
      </c>
      <c r="J1636" s="292" t="str">
        <f>IF('CARGA CONSOLIDADO IPS'!DD80&lt;&gt;"",'CARGA CONSOLIDADO IPS'!DD80,IF(Q1636="","",IF(Q1636&gt;0,"N. D.")))</f>
        <v/>
      </c>
      <c r="K1636" s="292" t="str">
        <f>IF('CARGA CONSOLIDADO IPS'!DE80&lt;&gt;"",'CARGA CONSOLIDADO IPS'!DE80,IF(R1636="","",IF(R1636&gt;0,"N. D.")))</f>
        <v/>
      </c>
      <c r="L1636" s="292" t="str">
        <f>IF('CARGA CONSOLIDADO IPS'!DF80&lt;&gt;"",'CARGA CONSOLIDADO IPS'!DF80,IF(S1636="","",IF(S1636&gt;0,"N. D.")))</f>
        <v/>
      </c>
      <c r="M1636" s="292" t="str">
        <f>IF('CARGA CONSOLIDADO IPS'!DG80&lt;&gt;"",'CARGA CONSOLIDADO IPS'!DG80,IF(T1636="","",IF(T1636&gt;0,"N. D.")))</f>
        <v/>
      </c>
      <c r="N1636" s="292" t="str">
        <f>IF('CARGA CONSOLIDADO IPS'!DH80&lt;&gt;"",'CARGA CONSOLIDADO IPS'!DH80,IF(U1636="","",IF(U1636&gt;0,"N. D.")))</f>
        <v/>
      </c>
    </row>
    <row r="1637" spans="1:14" x14ac:dyDescent="0.25">
      <c r="A1637" s="288" t="str">
        <f t="shared" si="78"/>
        <v>SEDE</v>
      </c>
      <c r="B1637" s="288" t="str">
        <f t="shared" si="79"/>
        <v xml:space="preserve">SALUD TOTAL </v>
      </c>
      <c r="C1637" s="288" t="str">
        <f t="shared" si="80"/>
        <v/>
      </c>
      <c r="D1637" s="288">
        <v>81</v>
      </c>
      <c r="E1637" s="288" t="s">
        <v>300</v>
      </c>
      <c r="F1637" s="288" t="s">
        <v>55</v>
      </c>
      <c r="G1637" s="288" t="str">
        <f>IF('CARGA CONSOLIDADO IPS'!DA81&lt;&gt;"",'CARGA CONSOLIDADO IPS'!DA81,IF(N1637="","",IF(N1637&gt;0,"N. D.")))</f>
        <v/>
      </c>
      <c r="H1637" s="292" t="str">
        <f>IF('CARGA CONSOLIDADO IPS'!DB81&lt;&gt;"",'CARGA CONSOLIDADO IPS'!DB81,IF(O1637="","",IF(O1637&gt;0,"N. D.")))</f>
        <v/>
      </c>
      <c r="I1637" s="292" t="str">
        <f>IF('CARGA CONSOLIDADO IPS'!DC81&lt;&gt;"",'CARGA CONSOLIDADO IPS'!DC81,IF(P1637="","",IF(P1637&gt;0,"N. D.")))</f>
        <v/>
      </c>
      <c r="J1637" s="292" t="str">
        <f>IF('CARGA CONSOLIDADO IPS'!DD81&lt;&gt;"",'CARGA CONSOLIDADO IPS'!DD81,IF(Q1637="","",IF(Q1637&gt;0,"N. D.")))</f>
        <v/>
      </c>
      <c r="K1637" s="292" t="str">
        <f>IF('CARGA CONSOLIDADO IPS'!DE81&lt;&gt;"",'CARGA CONSOLIDADO IPS'!DE81,IF(R1637="","",IF(R1637&gt;0,"N. D.")))</f>
        <v/>
      </c>
      <c r="L1637" s="292" t="str">
        <f>IF('CARGA CONSOLIDADO IPS'!DF81&lt;&gt;"",'CARGA CONSOLIDADO IPS'!DF81,IF(S1637="","",IF(S1637&gt;0,"N. D.")))</f>
        <v/>
      </c>
      <c r="M1637" s="292" t="str">
        <f>IF('CARGA CONSOLIDADO IPS'!DG81&lt;&gt;"",'CARGA CONSOLIDADO IPS'!DG81,IF(T1637="","",IF(T1637&gt;0,"N. D.")))</f>
        <v/>
      </c>
      <c r="N1637" s="292" t="str">
        <f>IF('CARGA CONSOLIDADO IPS'!DH81&lt;&gt;"",'CARGA CONSOLIDADO IPS'!DH81,IF(U1637="","",IF(U1637&gt;0,"N. D.")))</f>
        <v/>
      </c>
    </row>
    <row r="1638" spans="1:14" x14ac:dyDescent="0.25">
      <c r="A1638" s="288" t="str">
        <f t="shared" si="78"/>
        <v>SEDE</v>
      </c>
      <c r="B1638" s="288" t="str">
        <f t="shared" si="79"/>
        <v xml:space="preserve">SALUD TOTAL </v>
      </c>
      <c r="C1638" s="288" t="str">
        <f t="shared" si="80"/>
        <v/>
      </c>
      <c r="D1638" s="288">
        <v>82</v>
      </c>
      <c r="E1638" s="288" t="s">
        <v>300</v>
      </c>
      <c r="F1638" s="288" t="s">
        <v>55</v>
      </c>
      <c r="G1638" s="288" t="str">
        <f>IF('CARGA CONSOLIDADO IPS'!DA82&lt;&gt;"",'CARGA CONSOLIDADO IPS'!DA82,IF(N1638="","",IF(N1638&gt;0,"N. D.")))</f>
        <v/>
      </c>
      <c r="H1638" s="292" t="str">
        <f>IF('CARGA CONSOLIDADO IPS'!DB82&lt;&gt;"",'CARGA CONSOLIDADO IPS'!DB82,IF(O1638="","",IF(O1638&gt;0,"N. D.")))</f>
        <v/>
      </c>
      <c r="I1638" s="292" t="str">
        <f>IF('CARGA CONSOLIDADO IPS'!DC82&lt;&gt;"",'CARGA CONSOLIDADO IPS'!DC82,IF(P1638="","",IF(P1638&gt;0,"N. D.")))</f>
        <v/>
      </c>
      <c r="J1638" s="292" t="str">
        <f>IF('CARGA CONSOLIDADO IPS'!DD82&lt;&gt;"",'CARGA CONSOLIDADO IPS'!DD82,IF(Q1638="","",IF(Q1638&gt;0,"N. D.")))</f>
        <v/>
      </c>
      <c r="K1638" s="292" t="str">
        <f>IF('CARGA CONSOLIDADO IPS'!DE82&lt;&gt;"",'CARGA CONSOLIDADO IPS'!DE82,IF(R1638="","",IF(R1638&gt;0,"N. D.")))</f>
        <v/>
      </c>
      <c r="L1638" s="292" t="str">
        <f>IF('CARGA CONSOLIDADO IPS'!DF82&lt;&gt;"",'CARGA CONSOLIDADO IPS'!DF82,IF(S1638="","",IF(S1638&gt;0,"N. D.")))</f>
        <v/>
      </c>
      <c r="M1638" s="292" t="str">
        <f>IF('CARGA CONSOLIDADO IPS'!DG82&lt;&gt;"",'CARGA CONSOLIDADO IPS'!DG82,IF(T1638="","",IF(T1638&gt;0,"N. D.")))</f>
        <v/>
      </c>
      <c r="N1638" s="292" t="str">
        <f>IF('CARGA CONSOLIDADO IPS'!DH82&lt;&gt;"",'CARGA CONSOLIDADO IPS'!DH82,IF(U1638="","",IF(U1638&gt;0,"N. D.")))</f>
        <v/>
      </c>
    </row>
    <row r="1639" spans="1:14" x14ac:dyDescent="0.25">
      <c r="A1639" s="288" t="str">
        <f t="shared" si="78"/>
        <v>SEDE</v>
      </c>
      <c r="B1639" s="288" t="str">
        <f t="shared" si="79"/>
        <v xml:space="preserve">SALUD TOTAL </v>
      </c>
      <c r="C1639" s="288" t="str">
        <f t="shared" si="80"/>
        <v/>
      </c>
      <c r="D1639" s="288">
        <v>83</v>
      </c>
      <c r="E1639" s="288" t="s">
        <v>300</v>
      </c>
      <c r="F1639" s="288" t="s">
        <v>55</v>
      </c>
      <c r="G1639" s="288" t="str">
        <f>IF('CARGA CONSOLIDADO IPS'!DA83&lt;&gt;"",'CARGA CONSOLIDADO IPS'!DA83,IF(N1639="","",IF(N1639&gt;0,"N. D.")))</f>
        <v/>
      </c>
      <c r="H1639" s="292" t="str">
        <f>IF('CARGA CONSOLIDADO IPS'!DB83&lt;&gt;"",'CARGA CONSOLIDADO IPS'!DB83,IF(O1639="","",IF(O1639&gt;0,"N. D.")))</f>
        <v/>
      </c>
      <c r="I1639" s="292" t="str">
        <f>IF('CARGA CONSOLIDADO IPS'!DC83&lt;&gt;"",'CARGA CONSOLIDADO IPS'!DC83,IF(P1639="","",IF(P1639&gt;0,"N. D.")))</f>
        <v/>
      </c>
      <c r="J1639" s="292" t="str">
        <f>IF('CARGA CONSOLIDADO IPS'!DD83&lt;&gt;"",'CARGA CONSOLIDADO IPS'!DD83,IF(Q1639="","",IF(Q1639&gt;0,"N. D.")))</f>
        <v/>
      </c>
      <c r="K1639" s="292" t="str">
        <f>IF('CARGA CONSOLIDADO IPS'!DE83&lt;&gt;"",'CARGA CONSOLIDADO IPS'!DE83,IF(R1639="","",IF(R1639&gt;0,"N. D.")))</f>
        <v/>
      </c>
      <c r="L1639" s="292" t="str">
        <f>IF('CARGA CONSOLIDADO IPS'!DF83&lt;&gt;"",'CARGA CONSOLIDADO IPS'!DF83,IF(S1639="","",IF(S1639&gt;0,"N. D.")))</f>
        <v/>
      </c>
      <c r="M1639" s="292" t="str">
        <f>IF('CARGA CONSOLIDADO IPS'!DG83&lt;&gt;"",'CARGA CONSOLIDADO IPS'!DG83,IF(T1639="","",IF(T1639&gt;0,"N. D.")))</f>
        <v/>
      </c>
      <c r="N1639" s="292" t="str">
        <f>IF('CARGA CONSOLIDADO IPS'!DH83&lt;&gt;"",'CARGA CONSOLIDADO IPS'!DH83,IF(U1639="","",IF(U1639&gt;0,"N. D.")))</f>
        <v/>
      </c>
    </row>
    <row r="1640" spans="1:14" x14ac:dyDescent="0.25">
      <c r="A1640" s="288" t="str">
        <f t="shared" si="78"/>
        <v>SEDE</v>
      </c>
      <c r="B1640" s="288" t="str">
        <f t="shared" si="79"/>
        <v xml:space="preserve">SALUD TOTAL </v>
      </c>
      <c r="C1640" s="288" t="str">
        <f t="shared" si="80"/>
        <v/>
      </c>
      <c r="D1640" s="288">
        <v>84</v>
      </c>
      <c r="E1640" s="288" t="s">
        <v>300</v>
      </c>
      <c r="F1640" s="288" t="s">
        <v>55</v>
      </c>
      <c r="G1640" s="288" t="str">
        <f>IF('CARGA CONSOLIDADO IPS'!DA84&lt;&gt;"",'CARGA CONSOLIDADO IPS'!DA84,IF(N1640="","",IF(N1640&gt;0,"N. D.")))</f>
        <v/>
      </c>
      <c r="H1640" s="292" t="str">
        <f>IF('CARGA CONSOLIDADO IPS'!DB84&lt;&gt;"",'CARGA CONSOLIDADO IPS'!DB84,IF(O1640="","",IF(O1640&gt;0,"N. D.")))</f>
        <v/>
      </c>
      <c r="I1640" s="292" t="str">
        <f>IF('CARGA CONSOLIDADO IPS'!DC84&lt;&gt;"",'CARGA CONSOLIDADO IPS'!DC84,IF(P1640="","",IF(P1640&gt;0,"N. D.")))</f>
        <v/>
      </c>
      <c r="J1640" s="292" t="str">
        <f>IF('CARGA CONSOLIDADO IPS'!DD84&lt;&gt;"",'CARGA CONSOLIDADO IPS'!DD84,IF(Q1640="","",IF(Q1640&gt;0,"N. D.")))</f>
        <v/>
      </c>
      <c r="K1640" s="292" t="str">
        <f>IF('CARGA CONSOLIDADO IPS'!DE84&lt;&gt;"",'CARGA CONSOLIDADO IPS'!DE84,IF(R1640="","",IF(R1640&gt;0,"N. D.")))</f>
        <v/>
      </c>
      <c r="L1640" s="292" t="str">
        <f>IF('CARGA CONSOLIDADO IPS'!DF84&lt;&gt;"",'CARGA CONSOLIDADO IPS'!DF84,IF(S1640="","",IF(S1640&gt;0,"N. D.")))</f>
        <v/>
      </c>
      <c r="M1640" s="292" t="str">
        <f>IF('CARGA CONSOLIDADO IPS'!DG84&lt;&gt;"",'CARGA CONSOLIDADO IPS'!DG84,IF(T1640="","",IF(T1640&gt;0,"N. D.")))</f>
        <v/>
      </c>
      <c r="N1640" s="292" t="str">
        <f>IF('CARGA CONSOLIDADO IPS'!DH84&lt;&gt;"",'CARGA CONSOLIDADO IPS'!DH84,IF(U1640="","",IF(U1640&gt;0,"N. D.")))</f>
        <v/>
      </c>
    </row>
    <row r="1641" spans="1:14" x14ac:dyDescent="0.25">
      <c r="A1641" s="288" t="str">
        <f t="shared" si="78"/>
        <v>SEDE</v>
      </c>
      <c r="B1641" s="288" t="str">
        <f t="shared" si="79"/>
        <v xml:space="preserve">SALUD TOTAL </v>
      </c>
      <c r="C1641" s="288" t="str">
        <f t="shared" si="80"/>
        <v/>
      </c>
      <c r="D1641" s="288">
        <v>85</v>
      </c>
      <c r="E1641" s="288" t="s">
        <v>300</v>
      </c>
      <c r="F1641" s="288" t="s">
        <v>55</v>
      </c>
      <c r="G1641" s="288" t="str">
        <f>IF('CARGA CONSOLIDADO IPS'!DA85&lt;&gt;"",'CARGA CONSOLIDADO IPS'!DA85,IF(N1641="","",IF(N1641&gt;0,"N. D.")))</f>
        <v/>
      </c>
      <c r="H1641" s="292" t="str">
        <f>IF('CARGA CONSOLIDADO IPS'!DB85&lt;&gt;"",'CARGA CONSOLIDADO IPS'!DB85,IF(O1641="","",IF(O1641&gt;0,"N. D.")))</f>
        <v/>
      </c>
      <c r="I1641" s="292" t="str">
        <f>IF('CARGA CONSOLIDADO IPS'!DC85&lt;&gt;"",'CARGA CONSOLIDADO IPS'!DC85,IF(P1641="","",IF(P1641&gt;0,"N. D.")))</f>
        <v/>
      </c>
      <c r="J1641" s="292" t="str">
        <f>IF('CARGA CONSOLIDADO IPS'!DD85&lt;&gt;"",'CARGA CONSOLIDADO IPS'!DD85,IF(Q1641="","",IF(Q1641&gt;0,"N. D.")))</f>
        <v/>
      </c>
      <c r="K1641" s="292" t="str">
        <f>IF('CARGA CONSOLIDADO IPS'!DE85&lt;&gt;"",'CARGA CONSOLIDADO IPS'!DE85,IF(R1641="","",IF(R1641&gt;0,"N. D.")))</f>
        <v/>
      </c>
      <c r="L1641" s="292" t="str">
        <f>IF('CARGA CONSOLIDADO IPS'!DF85&lt;&gt;"",'CARGA CONSOLIDADO IPS'!DF85,IF(S1641="","",IF(S1641&gt;0,"N. D.")))</f>
        <v/>
      </c>
      <c r="M1641" s="292" t="str">
        <f>IF('CARGA CONSOLIDADO IPS'!DG85&lt;&gt;"",'CARGA CONSOLIDADO IPS'!DG85,IF(T1641="","",IF(T1641&gt;0,"N. D.")))</f>
        <v/>
      </c>
      <c r="N1641" s="292" t="str">
        <f>IF('CARGA CONSOLIDADO IPS'!DH85&lt;&gt;"",'CARGA CONSOLIDADO IPS'!DH85,IF(U1641="","",IF(U1641&gt;0,"N. D.")))</f>
        <v/>
      </c>
    </row>
    <row r="1642" spans="1:14" x14ac:dyDescent="0.25">
      <c r="A1642" s="288" t="str">
        <f t="shared" si="78"/>
        <v>SEDE</v>
      </c>
      <c r="B1642" s="288" t="str">
        <f t="shared" si="79"/>
        <v xml:space="preserve">SALUD TOTAL </v>
      </c>
      <c r="C1642" s="288" t="str">
        <f t="shared" si="80"/>
        <v/>
      </c>
      <c r="D1642" s="288">
        <v>86</v>
      </c>
      <c r="E1642" s="288" t="s">
        <v>300</v>
      </c>
      <c r="F1642" s="288" t="s">
        <v>55</v>
      </c>
      <c r="G1642" s="288" t="str">
        <f>IF('CARGA CONSOLIDADO IPS'!DA86&lt;&gt;"",'CARGA CONSOLIDADO IPS'!DA86,IF(N1642="","",IF(N1642&gt;0,"N. D.")))</f>
        <v/>
      </c>
      <c r="H1642" s="292" t="str">
        <f>IF('CARGA CONSOLIDADO IPS'!DB86&lt;&gt;"",'CARGA CONSOLIDADO IPS'!DB86,IF(O1642="","",IF(O1642&gt;0,"N. D.")))</f>
        <v/>
      </c>
      <c r="I1642" s="292" t="str">
        <f>IF('CARGA CONSOLIDADO IPS'!DC86&lt;&gt;"",'CARGA CONSOLIDADO IPS'!DC86,IF(P1642="","",IF(P1642&gt;0,"N. D.")))</f>
        <v/>
      </c>
      <c r="J1642" s="292" t="str">
        <f>IF('CARGA CONSOLIDADO IPS'!DD86&lt;&gt;"",'CARGA CONSOLIDADO IPS'!DD86,IF(Q1642="","",IF(Q1642&gt;0,"N. D.")))</f>
        <v/>
      </c>
      <c r="K1642" s="292" t="str">
        <f>IF('CARGA CONSOLIDADO IPS'!DE86&lt;&gt;"",'CARGA CONSOLIDADO IPS'!DE86,IF(R1642="","",IF(R1642&gt;0,"N. D.")))</f>
        <v/>
      </c>
      <c r="L1642" s="292" t="str">
        <f>IF('CARGA CONSOLIDADO IPS'!DF86&lt;&gt;"",'CARGA CONSOLIDADO IPS'!DF86,IF(S1642="","",IF(S1642&gt;0,"N. D.")))</f>
        <v/>
      </c>
      <c r="M1642" s="292" t="str">
        <f>IF('CARGA CONSOLIDADO IPS'!DG86&lt;&gt;"",'CARGA CONSOLIDADO IPS'!DG86,IF(T1642="","",IF(T1642&gt;0,"N. D.")))</f>
        <v/>
      </c>
      <c r="N1642" s="292" t="str">
        <f>IF('CARGA CONSOLIDADO IPS'!DH86&lt;&gt;"",'CARGA CONSOLIDADO IPS'!DH86,IF(U1642="","",IF(U1642&gt;0,"N. D.")))</f>
        <v/>
      </c>
    </row>
    <row r="1643" spans="1:14" x14ac:dyDescent="0.25">
      <c r="A1643" s="288" t="str">
        <f t="shared" si="78"/>
        <v>SEDE</v>
      </c>
      <c r="B1643" s="288" t="str">
        <f t="shared" si="79"/>
        <v xml:space="preserve">SALUD TOTAL </v>
      </c>
      <c r="C1643" s="288" t="str">
        <f t="shared" si="80"/>
        <v/>
      </c>
      <c r="D1643" s="288">
        <v>87</v>
      </c>
      <c r="E1643" s="288" t="s">
        <v>300</v>
      </c>
      <c r="F1643" s="288" t="s">
        <v>55</v>
      </c>
      <c r="G1643" s="288" t="str">
        <f>IF('CARGA CONSOLIDADO IPS'!DA87&lt;&gt;"",'CARGA CONSOLIDADO IPS'!DA87,IF(N1643="","",IF(N1643&gt;0,"N. D.")))</f>
        <v/>
      </c>
      <c r="H1643" s="292" t="str">
        <f>IF('CARGA CONSOLIDADO IPS'!DB87&lt;&gt;"",'CARGA CONSOLIDADO IPS'!DB87,IF(O1643="","",IF(O1643&gt;0,"N. D.")))</f>
        <v/>
      </c>
      <c r="I1643" s="292" t="str">
        <f>IF('CARGA CONSOLIDADO IPS'!DC87&lt;&gt;"",'CARGA CONSOLIDADO IPS'!DC87,IF(P1643="","",IF(P1643&gt;0,"N. D.")))</f>
        <v/>
      </c>
      <c r="J1643" s="292" t="str">
        <f>IF('CARGA CONSOLIDADO IPS'!DD87&lt;&gt;"",'CARGA CONSOLIDADO IPS'!DD87,IF(Q1643="","",IF(Q1643&gt;0,"N. D.")))</f>
        <v/>
      </c>
      <c r="K1643" s="292" t="str">
        <f>IF('CARGA CONSOLIDADO IPS'!DE87&lt;&gt;"",'CARGA CONSOLIDADO IPS'!DE87,IF(R1643="","",IF(R1643&gt;0,"N. D.")))</f>
        <v/>
      </c>
      <c r="L1643" s="292" t="str">
        <f>IF('CARGA CONSOLIDADO IPS'!DF87&lt;&gt;"",'CARGA CONSOLIDADO IPS'!DF87,IF(S1643="","",IF(S1643&gt;0,"N. D.")))</f>
        <v/>
      </c>
      <c r="M1643" s="292" t="str">
        <f>IF('CARGA CONSOLIDADO IPS'!DG87&lt;&gt;"",'CARGA CONSOLIDADO IPS'!DG87,IF(T1643="","",IF(T1643&gt;0,"N. D.")))</f>
        <v/>
      </c>
      <c r="N1643" s="292" t="str">
        <f>IF('CARGA CONSOLIDADO IPS'!DH87&lt;&gt;"",'CARGA CONSOLIDADO IPS'!DH87,IF(U1643="","",IF(U1643&gt;0,"N. D.")))</f>
        <v/>
      </c>
    </row>
    <row r="1644" spans="1:14" x14ac:dyDescent="0.25">
      <c r="A1644" s="288" t="str">
        <f t="shared" si="78"/>
        <v>SEDE</v>
      </c>
      <c r="B1644" s="288" t="str">
        <f t="shared" si="79"/>
        <v xml:space="preserve">SALUD TOTAL </v>
      </c>
      <c r="C1644" s="288" t="str">
        <f t="shared" si="80"/>
        <v/>
      </c>
      <c r="D1644" s="288">
        <v>88</v>
      </c>
      <c r="E1644" s="288" t="s">
        <v>300</v>
      </c>
      <c r="F1644" s="288" t="s">
        <v>55</v>
      </c>
      <c r="G1644" s="288" t="str">
        <f>IF('CARGA CONSOLIDADO IPS'!DA88&lt;&gt;"",'CARGA CONSOLIDADO IPS'!DA88,IF(N1644="","",IF(N1644&gt;0,"N. D.")))</f>
        <v/>
      </c>
      <c r="H1644" s="292" t="str">
        <f>IF('CARGA CONSOLIDADO IPS'!DB88&lt;&gt;"",'CARGA CONSOLIDADO IPS'!DB88,IF(O1644="","",IF(O1644&gt;0,"N. D.")))</f>
        <v/>
      </c>
      <c r="I1644" s="292" t="str">
        <f>IF('CARGA CONSOLIDADO IPS'!DC88&lt;&gt;"",'CARGA CONSOLIDADO IPS'!DC88,IF(P1644="","",IF(P1644&gt;0,"N. D.")))</f>
        <v/>
      </c>
      <c r="J1644" s="292" t="str">
        <f>IF('CARGA CONSOLIDADO IPS'!DD88&lt;&gt;"",'CARGA CONSOLIDADO IPS'!DD88,IF(Q1644="","",IF(Q1644&gt;0,"N. D.")))</f>
        <v/>
      </c>
      <c r="K1644" s="292" t="str">
        <f>IF('CARGA CONSOLIDADO IPS'!DE88&lt;&gt;"",'CARGA CONSOLIDADO IPS'!DE88,IF(R1644="","",IF(R1644&gt;0,"N. D.")))</f>
        <v/>
      </c>
      <c r="L1644" s="292" t="str">
        <f>IF('CARGA CONSOLIDADO IPS'!DF88&lt;&gt;"",'CARGA CONSOLIDADO IPS'!DF88,IF(S1644="","",IF(S1644&gt;0,"N. D.")))</f>
        <v/>
      </c>
      <c r="M1644" s="292" t="str">
        <f>IF('CARGA CONSOLIDADO IPS'!DG88&lt;&gt;"",'CARGA CONSOLIDADO IPS'!DG88,IF(T1644="","",IF(T1644&gt;0,"N. D.")))</f>
        <v/>
      </c>
      <c r="N1644" s="292" t="str">
        <f>IF('CARGA CONSOLIDADO IPS'!DH88&lt;&gt;"",'CARGA CONSOLIDADO IPS'!DH88,IF(U1644="","",IF(U1644&gt;0,"N. D.")))</f>
        <v/>
      </c>
    </row>
    <row r="1645" spans="1:14" x14ac:dyDescent="0.25">
      <c r="A1645" s="288" t="str">
        <f t="shared" si="78"/>
        <v>SEDE</v>
      </c>
      <c r="B1645" s="288" t="str">
        <f t="shared" si="79"/>
        <v xml:space="preserve">SALUD TOTAL </v>
      </c>
      <c r="C1645" s="288" t="str">
        <f t="shared" si="80"/>
        <v/>
      </c>
      <c r="D1645" s="288">
        <v>89</v>
      </c>
      <c r="E1645" s="288" t="s">
        <v>300</v>
      </c>
      <c r="F1645" s="288" t="s">
        <v>55</v>
      </c>
      <c r="G1645" s="288" t="str">
        <f>IF('CARGA CONSOLIDADO IPS'!DA89&lt;&gt;"",'CARGA CONSOLIDADO IPS'!DA89,IF(N1645="","",IF(N1645&gt;0,"N. D.")))</f>
        <v/>
      </c>
      <c r="H1645" s="292" t="str">
        <f>IF('CARGA CONSOLIDADO IPS'!DB89&lt;&gt;"",'CARGA CONSOLIDADO IPS'!DB89,IF(O1645="","",IF(O1645&gt;0,"N. D.")))</f>
        <v/>
      </c>
      <c r="I1645" s="292" t="str">
        <f>IF('CARGA CONSOLIDADO IPS'!DC89&lt;&gt;"",'CARGA CONSOLIDADO IPS'!DC89,IF(P1645="","",IF(P1645&gt;0,"N. D.")))</f>
        <v/>
      </c>
      <c r="J1645" s="292" t="str">
        <f>IF('CARGA CONSOLIDADO IPS'!DD89&lt;&gt;"",'CARGA CONSOLIDADO IPS'!DD89,IF(Q1645="","",IF(Q1645&gt;0,"N. D.")))</f>
        <v/>
      </c>
      <c r="K1645" s="292" t="str">
        <f>IF('CARGA CONSOLIDADO IPS'!DE89&lt;&gt;"",'CARGA CONSOLIDADO IPS'!DE89,IF(R1645="","",IF(R1645&gt;0,"N. D.")))</f>
        <v/>
      </c>
      <c r="L1645" s="292" t="str">
        <f>IF('CARGA CONSOLIDADO IPS'!DF89&lt;&gt;"",'CARGA CONSOLIDADO IPS'!DF89,IF(S1645="","",IF(S1645&gt;0,"N. D.")))</f>
        <v/>
      </c>
      <c r="M1645" s="292" t="str">
        <f>IF('CARGA CONSOLIDADO IPS'!DG89&lt;&gt;"",'CARGA CONSOLIDADO IPS'!DG89,IF(T1645="","",IF(T1645&gt;0,"N. D.")))</f>
        <v/>
      </c>
      <c r="N1645" s="292" t="str">
        <f>IF('CARGA CONSOLIDADO IPS'!DH89&lt;&gt;"",'CARGA CONSOLIDADO IPS'!DH89,IF(U1645="","",IF(U1645&gt;0,"N. D.")))</f>
        <v/>
      </c>
    </row>
    <row r="1646" spans="1:14" x14ac:dyDescent="0.25">
      <c r="A1646" s="288" t="str">
        <f t="shared" si="78"/>
        <v>SEDE</v>
      </c>
      <c r="B1646" s="288" t="str">
        <f t="shared" si="79"/>
        <v xml:space="preserve">SALUD TOTAL </v>
      </c>
      <c r="C1646" s="288" t="str">
        <f t="shared" si="80"/>
        <v/>
      </c>
      <c r="D1646" s="288">
        <v>90</v>
      </c>
      <c r="E1646" s="288" t="s">
        <v>300</v>
      </c>
      <c r="F1646" s="288" t="s">
        <v>55</v>
      </c>
      <c r="G1646" s="288" t="str">
        <f>IF('CARGA CONSOLIDADO IPS'!DA90&lt;&gt;"",'CARGA CONSOLIDADO IPS'!DA90,IF(N1646="","",IF(N1646&gt;0,"N. D.")))</f>
        <v/>
      </c>
      <c r="H1646" s="292" t="str">
        <f>IF('CARGA CONSOLIDADO IPS'!DB90&lt;&gt;"",'CARGA CONSOLIDADO IPS'!DB90,IF(O1646="","",IF(O1646&gt;0,"N. D.")))</f>
        <v/>
      </c>
      <c r="I1646" s="292" t="str">
        <f>IF('CARGA CONSOLIDADO IPS'!DC90&lt;&gt;"",'CARGA CONSOLIDADO IPS'!DC90,IF(P1646="","",IF(P1646&gt;0,"N. D.")))</f>
        <v/>
      </c>
      <c r="J1646" s="292" t="str">
        <f>IF('CARGA CONSOLIDADO IPS'!DD90&lt;&gt;"",'CARGA CONSOLIDADO IPS'!DD90,IF(Q1646="","",IF(Q1646&gt;0,"N. D.")))</f>
        <v/>
      </c>
      <c r="K1646" s="292" t="str">
        <f>IF('CARGA CONSOLIDADO IPS'!DE90&lt;&gt;"",'CARGA CONSOLIDADO IPS'!DE90,IF(R1646="","",IF(R1646&gt;0,"N. D.")))</f>
        <v/>
      </c>
      <c r="L1646" s="292" t="str">
        <f>IF('CARGA CONSOLIDADO IPS'!DF90&lt;&gt;"",'CARGA CONSOLIDADO IPS'!DF90,IF(S1646="","",IF(S1646&gt;0,"N. D.")))</f>
        <v/>
      </c>
      <c r="M1646" s="292" t="str">
        <f>IF('CARGA CONSOLIDADO IPS'!DG90&lt;&gt;"",'CARGA CONSOLIDADO IPS'!DG90,IF(T1646="","",IF(T1646&gt;0,"N. D.")))</f>
        <v/>
      </c>
      <c r="N1646" s="292" t="str">
        <f>IF('CARGA CONSOLIDADO IPS'!DH90&lt;&gt;"",'CARGA CONSOLIDADO IPS'!DH90,IF(U1646="","",IF(U1646&gt;0,"N. D.")))</f>
        <v/>
      </c>
    </row>
    <row r="1647" spans="1:14" x14ac:dyDescent="0.25">
      <c r="A1647" s="288" t="str">
        <f t="shared" si="78"/>
        <v>SEDE</v>
      </c>
      <c r="B1647" s="288" t="str">
        <f t="shared" si="79"/>
        <v xml:space="preserve">SALUD TOTAL </v>
      </c>
      <c r="C1647" s="288" t="str">
        <f t="shared" si="80"/>
        <v/>
      </c>
      <c r="D1647" s="288">
        <v>91</v>
      </c>
      <c r="E1647" s="288" t="s">
        <v>300</v>
      </c>
      <c r="F1647" s="288" t="s">
        <v>55</v>
      </c>
      <c r="G1647" s="288" t="str">
        <f>IF('CARGA CONSOLIDADO IPS'!DA91&lt;&gt;"",'CARGA CONSOLIDADO IPS'!DA91,IF(N1647="","",IF(N1647&gt;0,"N. D.")))</f>
        <v/>
      </c>
      <c r="H1647" s="292" t="str">
        <f>IF('CARGA CONSOLIDADO IPS'!DB91&lt;&gt;"",'CARGA CONSOLIDADO IPS'!DB91,IF(O1647="","",IF(O1647&gt;0,"N. D.")))</f>
        <v/>
      </c>
      <c r="I1647" s="292" t="str">
        <f>IF('CARGA CONSOLIDADO IPS'!DC91&lt;&gt;"",'CARGA CONSOLIDADO IPS'!DC91,IF(P1647="","",IF(P1647&gt;0,"N. D.")))</f>
        <v/>
      </c>
      <c r="J1647" s="292" t="str">
        <f>IF('CARGA CONSOLIDADO IPS'!DD91&lt;&gt;"",'CARGA CONSOLIDADO IPS'!DD91,IF(Q1647="","",IF(Q1647&gt;0,"N. D.")))</f>
        <v/>
      </c>
      <c r="K1647" s="292" t="str">
        <f>IF('CARGA CONSOLIDADO IPS'!DE91&lt;&gt;"",'CARGA CONSOLIDADO IPS'!DE91,IF(R1647="","",IF(R1647&gt;0,"N. D.")))</f>
        <v/>
      </c>
      <c r="L1647" s="292" t="str">
        <f>IF('CARGA CONSOLIDADO IPS'!DF91&lt;&gt;"",'CARGA CONSOLIDADO IPS'!DF91,IF(S1647="","",IF(S1647&gt;0,"N. D.")))</f>
        <v/>
      </c>
      <c r="M1647" s="292" t="str">
        <f>IF('CARGA CONSOLIDADO IPS'!DG91&lt;&gt;"",'CARGA CONSOLIDADO IPS'!DG91,IF(T1647="","",IF(T1647&gt;0,"N. D.")))</f>
        <v/>
      </c>
      <c r="N1647" s="292" t="str">
        <f>IF('CARGA CONSOLIDADO IPS'!DH91&lt;&gt;"",'CARGA CONSOLIDADO IPS'!DH91,IF(U1647="","",IF(U1647&gt;0,"N. D.")))</f>
        <v/>
      </c>
    </row>
    <row r="1648" spans="1:14" x14ac:dyDescent="0.25">
      <c r="A1648" s="288" t="str">
        <f t="shared" si="78"/>
        <v>SEDE</v>
      </c>
      <c r="B1648" s="288" t="str">
        <f t="shared" si="79"/>
        <v xml:space="preserve">SALUD TOTAL </v>
      </c>
      <c r="C1648" s="288" t="str">
        <f t="shared" si="80"/>
        <v/>
      </c>
      <c r="D1648" s="288">
        <v>92</v>
      </c>
      <c r="E1648" s="288" t="s">
        <v>300</v>
      </c>
      <c r="F1648" s="288" t="s">
        <v>55</v>
      </c>
      <c r="G1648" s="288" t="str">
        <f>IF('CARGA CONSOLIDADO IPS'!DA92&lt;&gt;"",'CARGA CONSOLIDADO IPS'!DA92,IF(N1648="","",IF(N1648&gt;0,"N. D.")))</f>
        <v/>
      </c>
      <c r="H1648" s="292" t="str">
        <f>IF('CARGA CONSOLIDADO IPS'!DB92&lt;&gt;"",'CARGA CONSOLIDADO IPS'!DB92,IF(O1648="","",IF(O1648&gt;0,"N. D.")))</f>
        <v/>
      </c>
      <c r="I1648" s="292" t="str">
        <f>IF('CARGA CONSOLIDADO IPS'!DC92&lt;&gt;"",'CARGA CONSOLIDADO IPS'!DC92,IF(P1648="","",IF(P1648&gt;0,"N. D.")))</f>
        <v/>
      </c>
      <c r="J1648" s="292" t="str">
        <f>IF('CARGA CONSOLIDADO IPS'!DD92&lt;&gt;"",'CARGA CONSOLIDADO IPS'!DD92,IF(Q1648="","",IF(Q1648&gt;0,"N. D.")))</f>
        <v/>
      </c>
      <c r="K1648" s="292" t="str">
        <f>IF('CARGA CONSOLIDADO IPS'!DE92&lt;&gt;"",'CARGA CONSOLIDADO IPS'!DE92,IF(R1648="","",IF(R1648&gt;0,"N. D.")))</f>
        <v/>
      </c>
      <c r="L1648" s="292" t="str">
        <f>IF('CARGA CONSOLIDADO IPS'!DF92&lt;&gt;"",'CARGA CONSOLIDADO IPS'!DF92,IF(S1648="","",IF(S1648&gt;0,"N. D.")))</f>
        <v/>
      </c>
      <c r="M1648" s="292" t="str">
        <f>IF('CARGA CONSOLIDADO IPS'!DG92&lt;&gt;"",'CARGA CONSOLIDADO IPS'!DG92,IF(T1648="","",IF(T1648&gt;0,"N. D.")))</f>
        <v/>
      </c>
      <c r="N1648" s="292" t="str">
        <f>IF('CARGA CONSOLIDADO IPS'!DH92&lt;&gt;"",'CARGA CONSOLIDADO IPS'!DH92,IF(U1648="","",IF(U1648&gt;0,"N. D.")))</f>
        <v/>
      </c>
    </row>
    <row r="1649" spans="1:14" x14ac:dyDescent="0.25">
      <c r="A1649" s="288" t="str">
        <f t="shared" si="78"/>
        <v>SEDE</v>
      </c>
      <c r="B1649" s="288" t="str">
        <f t="shared" si="79"/>
        <v xml:space="preserve">SALUD TOTAL </v>
      </c>
      <c r="C1649" s="288" t="str">
        <f t="shared" si="80"/>
        <v/>
      </c>
      <c r="D1649" s="288">
        <v>93</v>
      </c>
      <c r="E1649" s="288" t="s">
        <v>300</v>
      </c>
      <c r="F1649" s="288" t="s">
        <v>55</v>
      </c>
      <c r="G1649" s="288" t="str">
        <f>IF('CARGA CONSOLIDADO IPS'!DA93&lt;&gt;"",'CARGA CONSOLIDADO IPS'!DA93,IF(N1649="","",IF(N1649&gt;0,"N. D.")))</f>
        <v/>
      </c>
      <c r="H1649" s="292" t="str">
        <f>IF('CARGA CONSOLIDADO IPS'!DB93&lt;&gt;"",'CARGA CONSOLIDADO IPS'!DB93,IF(O1649="","",IF(O1649&gt;0,"N. D.")))</f>
        <v/>
      </c>
      <c r="I1649" s="292" t="str">
        <f>IF('CARGA CONSOLIDADO IPS'!DC93&lt;&gt;"",'CARGA CONSOLIDADO IPS'!DC93,IF(P1649="","",IF(P1649&gt;0,"N. D.")))</f>
        <v/>
      </c>
      <c r="J1649" s="292" t="str">
        <f>IF('CARGA CONSOLIDADO IPS'!DD93&lt;&gt;"",'CARGA CONSOLIDADO IPS'!DD93,IF(Q1649="","",IF(Q1649&gt;0,"N. D.")))</f>
        <v/>
      </c>
      <c r="K1649" s="292" t="str">
        <f>IF('CARGA CONSOLIDADO IPS'!DE93&lt;&gt;"",'CARGA CONSOLIDADO IPS'!DE93,IF(R1649="","",IF(R1649&gt;0,"N. D.")))</f>
        <v/>
      </c>
      <c r="L1649" s="292" t="str">
        <f>IF('CARGA CONSOLIDADO IPS'!DF93&lt;&gt;"",'CARGA CONSOLIDADO IPS'!DF93,IF(S1649="","",IF(S1649&gt;0,"N. D.")))</f>
        <v/>
      </c>
      <c r="M1649" s="292" t="str">
        <f>IF('CARGA CONSOLIDADO IPS'!DG93&lt;&gt;"",'CARGA CONSOLIDADO IPS'!DG93,IF(T1649="","",IF(T1649&gt;0,"N. D.")))</f>
        <v/>
      </c>
      <c r="N1649" s="292" t="str">
        <f>IF('CARGA CONSOLIDADO IPS'!DH93&lt;&gt;"",'CARGA CONSOLIDADO IPS'!DH93,IF(U1649="","",IF(U1649&gt;0,"N. D.")))</f>
        <v/>
      </c>
    </row>
    <row r="1650" spans="1:14" x14ac:dyDescent="0.25">
      <c r="A1650" s="288" t="str">
        <f t="shared" si="78"/>
        <v>SEDE</v>
      </c>
      <c r="B1650" s="288" t="str">
        <f t="shared" si="79"/>
        <v xml:space="preserve">SALUD TOTAL </v>
      </c>
      <c r="C1650" s="288" t="str">
        <f t="shared" si="80"/>
        <v/>
      </c>
      <c r="D1650" s="288">
        <v>94</v>
      </c>
      <c r="E1650" s="288" t="s">
        <v>300</v>
      </c>
      <c r="F1650" s="288" t="s">
        <v>55</v>
      </c>
      <c r="G1650" s="288" t="str">
        <f>IF('CARGA CONSOLIDADO IPS'!DA94&lt;&gt;"",'CARGA CONSOLIDADO IPS'!DA94,IF(N1650="","",IF(N1650&gt;0,"N. D.")))</f>
        <v/>
      </c>
      <c r="H1650" s="292" t="str">
        <f>IF('CARGA CONSOLIDADO IPS'!DB94&lt;&gt;"",'CARGA CONSOLIDADO IPS'!DB94,IF(O1650="","",IF(O1650&gt;0,"N. D.")))</f>
        <v/>
      </c>
      <c r="I1650" s="292" t="str">
        <f>IF('CARGA CONSOLIDADO IPS'!DC94&lt;&gt;"",'CARGA CONSOLIDADO IPS'!DC94,IF(P1650="","",IF(P1650&gt;0,"N. D.")))</f>
        <v/>
      </c>
      <c r="J1650" s="292" t="str">
        <f>IF('CARGA CONSOLIDADO IPS'!DD94&lt;&gt;"",'CARGA CONSOLIDADO IPS'!DD94,IF(Q1650="","",IF(Q1650&gt;0,"N. D.")))</f>
        <v/>
      </c>
      <c r="K1650" s="292" t="str">
        <f>IF('CARGA CONSOLIDADO IPS'!DE94&lt;&gt;"",'CARGA CONSOLIDADO IPS'!DE94,IF(R1650="","",IF(R1650&gt;0,"N. D.")))</f>
        <v/>
      </c>
      <c r="L1650" s="292" t="str">
        <f>IF('CARGA CONSOLIDADO IPS'!DF94&lt;&gt;"",'CARGA CONSOLIDADO IPS'!DF94,IF(S1650="","",IF(S1650&gt;0,"N. D.")))</f>
        <v/>
      </c>
      <c r="M1650" s="292" t="str">
        <f>IF('CARGA CONSOLIDADO IPS'!DG94&lt;&gt;"",'CARGA CONSOLIDADO IPS'!DG94,IF(T1650="","",IF(T1650&gt;0,"N. D.")))</f>
        <v/>
      </c>
      <c r="N1650" s="292" t="str">
        <f>IF('CARGA CONSOLIDADO IPS'!DH94&lt;&gt;"",'CARGA CONSOLIDADO IPS'!DH94,IF(U1650="","",IF(U1650&gt;0,"N. D.")))</f>
        <v/>
      </c>
    </row>
    <row r="1651" spans="1:14" x14ac:dyDescent="0.25">
      <c r="A1651" s="288" t="str">
        <f t="shared" si="78"/>
        <v>SEDE</v>
      </c>
      <c r="B1651" s="288" t="str">
        <f t="shared" si="79"/>
        <v xml:space="preserve">SALUD TOTAL </v>
      </c>
      <c r="C1651" s="288" t="str">
        <f t="shared" si="80"/>
        <v/>
      </c>
      <c r="D1651" s="288">
        <v>95</v>
      </c>
      <c r="E1651" s="288" t="s">
        <v>300</v>
      </c>
      <c r="F1651" s="288" t="s">
        <v>55</v>
      </c>
      <c r="G1651" s="288" t="str">
        <f>IF('CARGA CONSOLIDADO IPS'!DA95&lt;&gt;"",'CARGA CONSOLIDADO IPS'!DA95,IF(N1651="","",IF(N1651&gt;0,"N. D.")))</f>
        <v/>
      </c>
      <c r="H1651" s="292" t="str">
        <f>IF('CARGA CONSOLIDADO IPS'!DB95&lt;&gt;"",'CARGA CONSOLIDADO IPS'!DB95,IF(O1651="","",IF(O1651&gt;0,"N. D.")))</f>
        <v/>
      </c>
      <c r="I1651" s="292" t="str">
        <f>IF('CARGA CONSOLIDADO IPS'!DC95&lt;&gt;"",'CARGA CONSOLIDADO IPS'!DC95,IF(P1651="","",IF(P1651&gt;0,"N. D.")))</f>
        <v/>
      </c>
      <c r="J1651" s="292" t="str">
        <f>IF('CARGA CONSOLIDADO IPS'!DD95&lt;&gt;"",'CARGA CONSOLIDADO IPS'!DD95,IF(Q1651="","",IF(Q1651&gt;0,"N. D.")))</f>
        <v/>
      </c>
      <c r="K1651" s="292" t="str">
        <f>IF('CARGA CONSOLIDADO IPS'!DE95&lt;&gt;"",'CARGA CONSOLIDADO IPS'!DE95,IF(R1651="","",IF(R1651&gt;0,"N. D.")))</f>
        <v/>
      </c>
      <c r="L1651" s="292" t="str">
        <f>IF('CARGA CONSOLIDADO IPS'!DF95&lt;&gt;"",'CARGA CONSOLIDADO IPS'!DF95,IF(S1651="","",IF(S1651&gt;0,"N. D.")))</f>
        <v/>
      </c>
      <c r="M1651" s="292" t="str">
        <f>IF('CARGA CONSOLIDADO IPS'!DG95&lt;&gt;"",'CARGA CONSOLIDADO IPS'!DG95,IF(T1651="","",IF(T1651&gt;0,"N. D.")))</f>
        <v/>
      </c>
      <c r="N1651" s="292" t="str">
        <f>IF('CARGA CONSOLIDADO IPS'!DH95&lt;&gt;"",'CARGA CONSOLIDADO IPS'!DH95,IF(U1651="","",IF(U1651&gt;0,"N. D.")))</f>
        <v/>
      </c>
    </row>
    <row r="1652" spans="1:14" x14ac:dyDescent="0.25">
      <c r="A1652" s="288" t="str">
        <f t="shared" si="78"/>
        <v>SEDE</v>
      </c>
      <c r="B1652" s="288" t="str">
        <f t="shared" si="79"/>
        <v xml:space="preserve">SALUD TOTAL </v>
      </c>
      <c r="C1652" s="288" t="str">
        <f t="shared" si="80"/>
        <v/>
      </c>
      <c r="D1652" s="288">
        <v>96</v>
      </c>
      <c r="E1652" s="288" t="s">
        <v>300</v>
      </c>
      <c r="F1652" s="288" t="s">
        <v>55</v>
      </c>
      <c r="G1652" s="288" t="str">
        <f>IF('CARGA CONSOLIDADO IPS'!DA96&lt;&gt;"",'CARGA CONSOLIDADO IPS'!DA96,IF(N1652="","",IF(N1652&gt;0,"N. D.")))</f>
        <v/>
      </c>
      <c r="H1652" s="292" t="str">
        <f>IF('CARGA CONSOLIDADO IPS'!DB96&lt;&gt;"",'CARGA CONSOLIDADO IPS'!DB96,IF(O1652="","",IF(O1652&gt;0,"N. D.")))</f>
        <v/>
      </c>
      <c r="I1652" s="292" t="str">
        <f>IF('CARGA CONSOLIDADO IPS'!DC96&lt;&gt;"",'CARGA CONSOLIDADO IPS'!DC96,IF(P1652="","",IF(P1652&gt;0,"N. D.")))</f>
        <v/>
      </c>
      <c r="J1652" s="292" t="str">
        <f>IF('CARGA CONSOLIDADO IPS'!DD96&lt;&gt;"",'CARGA CONSOLIDADO IPS'!DD96,IF(Q1652="","",IF(Q1652&gt;0,"N. D.")))</f>
        <v/>
      </c>
      <c r="K1652" s="292" t="str">
        <f>IF('CARGA CONSOLIDADO IPS'!DE96&lt;&gt;"",'CARGA CONSOLIDADO IPS'!DE96,IF(R1652="","",IF(R1652&gt;0,"N. D.")))</f>
        <v/>
      </c>
      <c r="L1652" s="292" t="str">
        <f>IF('CARGA CONSOLIDADO IPS'!DF96&lt;&gt;"",'CARGA CONSOLIDADO IPS'!DF96,IF(S1652="","",IF(S1652&gt;0,"N. D.")))</f>
        <v/>
      </c>
      <c r="M1652" s="292" t="str">
        <f>IF('CARGA CONSOLIDADO IPS'!DG96&lt;&gt;"",'CARGA CONSOLIDADO IPS'!DG96,IF(T1652="","",IF(T1652&gt;0,"N. D.")))</f>
        <v/>
      </c>
      <c r="N1652" s="292" t="str">
        <f>IF('CARGA CONSOLIDADO IPS'!DH96&lt;&gt;"",'CARGA CONSOLIDADO IPS'!DH96,IF(U1652="","",IF(U1652&gt;0,"N. D.")))</f>
        <v/>
      </c>
    </row>
    <row r="1653" spans="1:14" x14ac:dyDescent="0.25">
      <c r="A1653" s="288" t="str">
        <f t="shared" si="78"/>
        <v>SEDE</v>
      </c>
      <c r="B1653" s="288" t="str">
        <f t="shared" si="79"/>
        <v xml:space="preserve">SALUD TOTAL </v>
      </c>
      <c r="C1653" s="288" t="str">
        <f t="shared" si="80"/>
        <v/>
      </c>
      <c r="D1653" s="288">
        <v>97</v>
      </c>
      <c r="E1653" s="288" t="s">
        <v>300</v>
      </c>
      <c r="F1653" s="288" t="s">
        <v>55</v>
      </c>
      <c r="G1653" s="288" t="str">
        <f>IF('CARGA CONSOLIDADO IPS'!DA97&lt;&gt;"",'CARGA CONSOLIDADO IPS'!DA97,IF(N1653="","",IF(N1653&gt;0,"N. D.")))</f>
        <v/>
      </c>
      <c r="H1653" s="292" t="str">
        <f>IF('CARGA CONSOLIDADO IPS'!DB97&lt;&gt;"",'CARGA CONSOLIDADO IPS'!DB97,IF(O1653="","",IF(O1653&gt;0,"N. D.")))</f>
        <v/>
      </c>
      <c r="I1653" s="292" t="str">
        <f>IF('CARGA CONSOLIDADO IPS'!DC97&lt;&gt;"",'CARGA CONSOLIDADO IPS'!DC97,IF(P1653="","",IF(P1653&gt;0,"N. D.")))</f>
        <v/>
      </c>
      <c r="J1653" s="292" t="str">
        <f>IF('CARGA CONSOLIDADO IPS'!DD97&lt;&gt;"",'CARGA CONSOLIDADO IPS'!DD97,IF(Q1653="","",IF(Q1653&gt;0,"N. D.")))</f>
        <v/>
      </c>
      <c r="K1653" s="292" t="str">
        <f>IF('CARGA CONSOLIDADO IPS'!DE97&lt;&gt;"",'CARGA CONSOLIDADO IPS'!DE97,IF(R1653="","",IF(R1653&gt;0,"N. D.")))</f>
        <v/>
      </c>
      <c r="L1653" s="292" t="str">
        <f>IF('CARGA CONSOLIDADO IPS'!DF97&lt;&gt;"",'CARGA CONSOLIDADO IPS'!DF97,IF(S1653="","",IF(S1653&gt;0,"N. D.")))</f>
        <v/>
      </c>
      <c r="M1653" s="292" t="str">
        <f>IF('CARGA CONSOLIDADO IPS'!DG97&lt;&gt;"",'CARGA CONSOLIDADO IPS'!DG97,IF(T1653="","",IF(T1653&gt;0,"N. D.")))</f>
        <v/>
      </c>
      <c r="N1653" s="292" t="str">
        <f>IF('CARGA CONSOLIDADO IPS'!DH97&lt;&gt;"",'CARGA CONSOLIDADO IPS'!DH97,IF(U1653="","",IF(U1653&gt;0,"N. D.")))</f>
        <v/>
      </c>
    </row>
    <row r="1654" spans="1:14" x14ac:dyDescent="0.25">
      <c r="A1654" s="288" t="str">
        <f t="shared" si="78"/>
        <v>SEDE</v>
      </c>
      <c r="B1654" s="288" t="str">
        <f t="shared" si="79"/>
        <v xml:space="preserve">SALUD TOTAL </v>
      </c>
      <c r="C1654" s="288" t="str">
        <f t="shared" si="80"/>
        <v/>
      </c>
      <c r="D1654" s="288">
        <v>98</v>
      </c>
      <c r="E1654" s="288" t="s">
        <v>300</v>
      </c>
      <c r="F1654" s="288" t="s">
        <v>55</v>
      </c>
      <c r="G1654" s="288" t="str">
        <f>IF('CARGA CONSOLIDADO IPS'!DA98&lt;&gt;"",'CARGA CONSOLIDADO IPS'!DA98,IF(N1654="","",IF(N1654&gt;0,"N. D.")))</f>
        <v/>
      </c>
      <c r="H1654" s="292" t="str">
        <f>IF('CARGA CONSOLIDADO IPS'!DB98&lt;&gt;"",'CARGA CONSOLIDADO IPS'!DB98,IF(O1654="","",IF(O1654&gt;0,"N. D.")))</f>
        <v/>
      </c>
      <c r="I1654" s="292" t="str">
        <f>IF('CARGA CONSOLIDADO IPS'!DC98&lt;&gt;"",'CARGA CONSOLIDADO IPS'!DC98,IF(P1654="","",IF(P1654&gt;0,"N. D.")))</f>
        <v/>
      </c>
      <c r="J1654" s="292" t="str">
        <f>IF('CARGA CONSOLIDADO IPS'!DD98&lt;&gt;"",'CARGA CONSOLIDADO IPS'!DD98,IF(Q1654="","",IF(Q1654&gt;0,"N. D.")))</f>
        <v/>
      </c>
      <c r="K1654" s="292" t="str">
        <f>IF('CARGA CONSOLIDADO IPS'!DE98&lt;&gt;"",'CARGA CONSOLIDADO IPS'!DE98,IF(R1654="","",IF(R1654&gt;0,"N. D.")))</f>
        <v/>
      </c>
      <c r="L1654" s="292" t="str">
        <f>IF('CARGA CONSOLIDADO IPS'!DF98&lt;&gt;"",'CARGA CONSOLIDADO IPS'!DF98,IF(S1654="","",IF(S1654&gt;0,"N. D.")))</f>
        <v/>
      </c>
      <c r="M1654" s="292" t="str">
        <f>IF('CARGA CONSOLIDADO IPS'!DG98&lt;&gt;"",'CARGA CONSOLIDADO IPS'!DG98,IF(T1654="","",IF(T1654&gt;0,"N. D.")))</f>
        <v/>
      </c>
      <c r="N1654" s="292" t="str">
        <f>IF('CARGA CONSOLIDADO IPS'!DH98&lt;&gt;"",'CARGA CONSOLIDADO IPS'!DH98,IF(U1654="","",IF(U1654&gt;0,"N. D.")))</f>
        <v/>
      </c>
    </row>
    <row r="1655" spans="1:14" x14ac:dyDescent="0.25">
      <c r="A1655" s="288" t="str">
        <f t="shared" si="78"/>
        <v>SEDE</v>
      </c>
      <c r="B1655" s="288" t="str">
        <f t="shared" si="79"/>
        <v xml:space="preserve">SALUD TOTAL </v>
      </c>
      <c r="C1655" s="288" t="str">
        <f t="shared" si="80"/>
        <v/>
      </c>
      <c r="D1655" s="288">
        <v>99</v>
      </c>
      <c r="E1655" s="288" t="s">
        <v>300</v>
      </c>
      <c r="F1655" s="288" t="s">
        <v>55</v>
      </c>
      <c r="G1655" s="288" t="str">
        <f>IF('CARGA CONSOLIDADO IPS'!DA99&lt;&gt;"",'CARGA CONSOLIDADO IPS'!DA99,IF(N1655="","",IF(N1655&gt;0,"N. D.")))</f>
        <v/>
      </c>
      <c r="H1655" s="292" t="str">
        <f>IF('CARGA CONSOLIDADO IPS'!DB99&lt;&gt;"",'CARGA CONSOLIDADO IPS'!DB99,IF(O1655="","",IF(O1655&gt;0,"N. D.")))</f>
        <v/>
      </c>
      <c r="I1655" s="292" t="str">
        <f>IF('CARGA CONSOLIDADO IPS'!DC99&lt;&gt;"",'CARGA CONSOLIDADO IPS'!DC99,IF(P1655="","",IF(P1655&gt;0,"N. D.")))</f>
        <v/>
      </c>
      <c r="J1655" s="292" t="str">
        <f>IF('CARGA CONSOLIDADO IPS'!DD99&lt;&gt;"",'CARGA CONSOLIDADO IPS'!DD99,IF(Q1655="","",IF(Q1655&gt;0,"N. D.")))</f>
        <v/>
      </c>
      <c r="K1655" s="292" t="str">
        <f>IF('CARGA CONSOLIDADO IPS'!DE99&lt;&gt;"",'CARGA CONSOLIDADO IPS'!DE99,IF(R1655="","",IF(R1655&gt;0,"N. D.")))</f>
        <v/>
      </c>
      <c r="L1655" s="292" t="str">
        <f>IF('CARGA CONSOLIDADO IPS'!DF99&lt;&gt;"",'CARGA CONSOLIDADO IPS'!DF99,IF(S1655="","",IF(S1655&gt;0,"N. D.")))</f>
        <v/>
      </c>
      <c r="M1655" s="292" t="str">
        <f>IF('CARGA CONSOLIDADO IPS'!DG99&lt;&gt;"",'CARGA CONSOLIDADO IPS'!DG99,IF(T1655="","",IF(T1655&gt;0,"N. D.")))</f>
        <v/>
      </c>
      <c r="N1655" s="292" t="str">
        <f>IF('CARGA CONSOLIDADO IPS'!DH99&lt;&gt;"",'CARGA CONSOLIDADO IPS'!DH99,IF(U1655="","",IF(U1655&gt;0,"N. D.")))</f>
        <v/>
      </c>
    </row>
    <row r="1656" spans="1:14" x14ac:dyDescent="0.25">
      <c r="A1656" s="288" t="str">
        <f t="shared" si="78"/>
        <v>SEDE</v>
      </c>
      <c r="B1656" s="288" t="str">
        <f t="shared" si="79"/>
        <v xml:space="preserve">SALUD TOTAL </v>
      </c>
      <c r="C1656" s="288" t="str">
        <f t="shared" si="80"/>
        <v/>
      </c>
      <c r="D1656" s="288">
        <v>100</v>
      </c>
      <c r="E1656" s="288" t="s">
        <v>300</v>
      </c>
      <c r="F1656" s="288" t="s">
        <v>55</v>
      </c>
      <c r="G1656" s="288" t="str">
        <f>IF('CARGA CONSOLIDADO IPS'!DA100&lt;&gt;"",'CARGA CONSOLIDADO IPS'!DA100,IF(N1656="","",IF(N1656&gt;0,"N. D.")))</f>
        <v/>
      </c>
      <c r="H1656" s="292" t="str">
        <f>IF('CARGA CONSOLIDADO IPS'!DB100&lt;&gt;"",'CARGA CONSOLIDADO IPS'!DB100,IF(O1656="","",IF(O1656&gt;0,"N. D.")))</f>
        <v/>
      </c>
      <c r="I1656" s="292" t="str">
        <f>IF('CARGA CONSOLIDADO IPS'!DC100&lt;&gt;"",'CARGA CONSOLIDADO IPS'!DC100,IF(P1656="","",IF(P1656&gt;0,"N. D.")))</f>
        <v/>
      </c>
      <c r="J1656" s="292" t="str">
        <f>IF('CARGA CONSOLIDADO IPS'!DD100&lt;&gt;"",'CARGA CONSOLIDADO IPS'!DD100,IF(Q1656="","",IF(Q1656&gt;0,"N. D.")))</f>
        <v/>
      </c>
      <c r="K1656" s="292" t="str">
        <f>IF('CARGA CONSOLIDADO IPS'!DE100&lt;&gt;"",'CARGA CONSOLIDADO IPS'!DE100,IF(R1656="","",IF(R1656&gt;0,"N. D.")))</f>
        <v/>
      </c>
      <c r="L1656" s="292" t="str">
        <f>IF('CARGA CONSOLIDADO IPS'!DF100&lt;&gt;"",'CARGA CONSOLIDADO IPS'!DF100,IF(S1656="","",IF(S1656&gt;0,"N. D.")))</f>
        <v/>
      </c>
      <c r="M1656" s="292" t="str">
        <f>IF('CARGA CONSOLIDADO IPS'!DG100&lt;&gt;"",'CARGA CONSOLIDADO IPS'!DG100,IF(T1656="","",IF(T1656&gt;0,"N. D.")))</f>
        <v/>
      </c>
      <c r="N1656" s="292" t="str">
        <f>IF('CARGA CONSOLIDADO IPS'!DH100&lt;&gt;"",'CARGA CONSOLIDADO IPS'!DH100,IF(U1656="","",IF(U1656&gt;0,"N. D.")))</f>
        <v/>
      </c>
    </row>
    <row r="1657" spans="1:14" x14ac:dyDescent="0.25">
      <c r="A1657" s="288" t="str">
        <f t="shared" si="78"/>
        <v>SEDE</v>
      </c>
      <c r="B1657" s="288" t="str">
        <f t="shared" si="79"/>
        <v xml:space="preserve">SALUD TOTAL </v>
      </c>
      <c r="C1657" s="288" t="str">
        <f t="shared" si="80"/>
        <v/>
      </c>
      <c r="D1657" s="288">
        <v>101</v>
      </c>
      <c r="E1657" s="288" t="s">
        <v>300</v>
      </c>
      <c r="F1657" s="288" t="s">
        <v>55</v>
      </c>
      <c r="G1657" s="288" t="str">
        <f>IF('CARGA CONSOLIDADO IPS'!DA101&lt;&gt;"",'CARGA CONSOLIDADO IPS'!DA101,IF(N1657="","",IF(N1657&gt;0,"N. D.")))</f>
        <v/>
      </c>
      <c r="H1657" s="292" t="str">
        <f>IF('CARGA CONSOLIDADO IPS'!DB101&lt;&gt;"",'CARGA CONSOLIDADO IPS'!DB101,IF(O1657="","",IF(O1657&gt;0,"N. D.")))</f>
        <v/>
      </c>
      <c r="I1657" s="292" t="str">
        <f>IF('CARGA CONSOLIDADO IPS'!DC101&lt;&gt;"",'CARGA CONSOLIDADO IPS'!DC101,IF(P1657="","",IF(P1657&gt;0,"N. D.")))</f>
        <v/>
      </c>
      <c r="J1657" s="292" t="str">
        <f>IF('CARGA CONSOLIDADO IPS'!DD101&lt;&gt;"",'CARGA CONSOLIDADO IPS'!DD101,IF(Q1657="","",IF(Q1657&gt;0,"N. D.")))</f>
        <v/>
      </c>
      <c r="K1657" s="292" t="str">
        <f>IF('CARGA CONSOLIDADO IPS'!DE101&lt;&gt;"",'CARGA CONSOLIDADO IPS'!DE101,IF(R1657="","",IF(R1657&gt;0,"N. D.")))</f>
        <v/>
      </c>
      <c r="L1657" s="292" t="str">
        <f>IF('CARGA CONSOLIDADO IPS'!DF101&lt;&gt;"",'CARGA CONSOLIDADO IPS'!DF101,IF(S1657="","",IF(S1657&gt;0,"N. D.")))</f>
        <v/>
      </c>
      <c r="M1657" s="292" t="str">
        <f>IF('CARGA CONSOLIDADO IPS'!DG101&lt;&gt;"",'CARGA CONSOLIDADO IPS'!DG101,IF(T1657="","",IF(T1657&gt;0,"N. D.")))</f>
        <v/>
      </c>
      <c r="N1657" s="292" t="str">
        <f>IF('CARGA CONSOLIDADO IPS'!DH101&lt;&gt;"",'CARGA CONSOLIDADO IPS'!DH101,IF(U1657="","",IF(U1657&gt;0,"N. D.")))</f>
        <v/>
      </c>
    </row>
    <row r="1658" spans="1:14" x14ac:dyDescent="0.25">
      <c r="A1658" s="288" t="str">
        <f t="shared" si="78"/>
        <v>SEDE</v>
      </c>
      <c r="B1658" s="288" t="str">
        <f t="shared" si="79"/>
        <v xml:space="preserve">SALUD TOTAL </v>
      </c>
      <c r="C1658" s="288" t="str">
        <f t="shared" si="80"/>
        <v/>
      </c>
      <c r="D1658" s="288">
        <v>102</v>
      </c>
      <c r="E1658" s="288" t="s">
        <v>300</v>
      </c>
      <c r="F1658" s="288" t="s">
        <v>55</v>
      </c>
      <c r="G1658" s="288" t="str">
        <f>IF('CARGA CONSOLIDADO IPS'!DA102&lt;&gt;"",'CARGA CONSOLIDADO IPS'!DA102,IF(N1658="","",IF(N1658&gt;0,"N. D.")))</f>
        <v/>
      </c>
      <c r="H1658" s="292" t="str">
        <f>IF('CARGA CONSOLIDADO IPS'!DB102&lt;&gt;"",'CARGA CONSOLIDADO IPS'!DB102,IF(O1658="","",IF(O1658&gt;0,"N. D.")))</f>
        <v/>
      </c>
      <c r="I1658" s="292" t="str">
        <f>IF('CARGA CONSOLIDADO IPS'!DC102&lt;&gt;"",'CARGA CONSOLIDADO IPS'!DC102,IF(P1658="","",IF(P1658&gt;0,"N. D.")))</f>
        <v/>
      </c>
      <c r="J1658" s="292" t="str">
        <f>IF('CARGA CONSOLIDADO IPS'!DD102&lt;&gt;"",'CARGA CONSOLIDADO IPS'!DD102,IF(Q1658="","",IF(Q1658&gt;0,"N. D.")))</f>
        <v/>
      </c>
      <c r="K1658" s="292" t="str">
        <f>IF('CARGA CONSOLIDADO IPS'!DE102&lt;&gt;"",'CARGA CONSOLIDADO IPS'!DE102,IF(R1658="","",IF(R1658&gt;0,"N. D.")))</f>
        <v/>
      </c>
      <c r="L1658" s="292" t="str">
        <f>IF('CARGA CONSOLIDADO IPS'!DF102&lt;&gt;"",'CARGA CONSOLIDADO IPS'!DF102,IF(S1658="","",IF(S1658&gt;0,"N. D.")))</f>
        <v/>
      </c>
      <c r="M1658" s="292" t="str">
        <f>IF('CARGA CONSOLIDADO IPS'!DG102&lt;&gt;"",'CARGA CONSOLIDADO IPS'!DG102,IF(T1658="","",IF(T1658&gt;0,"N. D.")))</f>
        <v/>
      </c>
      <c r="N1658" s="292" t="str">
        <f>IF('CARGA CONSOLIDADO IPS'!DH102&lt;&gt;"",'CARGA CONSOLIDADO IPS'!DH102,IF(U1658="","",IF(U1658&gt;0,"N. D.")))</f>
        <v/>
      </c>
    </row>
    <row r="1659" spans="1:14" x14ac:dyDescent="0.25">
      <c r="A1659" s="288" t="str">
        <f t="shared" si="78"/>
        <v>SEDE</v>
      </c>
      <c r="B1659" s="288" t="str">
        <f t="shared" si="79"/>
        <v xml:space="preserve">SALUD TOTAL </v>
      </c>
      <c r="C1659" s="288" t="str">
        <f t="shared" si="80"/>
        <v/>
      </c>
      <c r="D1659" s="288">
        <v>103</v>
      </c>
      <c r="E1659" s="288" t="s">
        <v>300</v>
      </c>
      <c r="F1659" s="288" t="s">
        <v>55</v>
      </c>
      <c r="G1659" s="288" t="str">
        <f>IF('CARGA CONSOLIDADO IPS'!DA103&lt;&gt;"",'CARGA CONSOLIDADO IPS'!DA103,IF(N1659="","",IF(N1659&gt;0,"N. D.")))</f>
        <v/>
      </c>
      <c r="H1659" s="292" t="str">
        <f>IF('CARGA CONSOLIDADO IPS'!DB103&lt;&gt;"",'CARGA CONSOLIDADO IPS'!DB103,IF(O1659="","",IF(O1659&gt;0,"N. D.")))</f>
        <v/>
      </c>
      <c r="I1659" s="292" t="str">
        <f>IF('CARGA CONSOLIDADO IPS'!DC103&lt;&gt;"",'CARGA CONSOLIDADO IPS'!DC103,IF(P1659="","",IF(P1659&gt;0,"N. D.")))</f>
        <v/>
      </c>
      <c r="J1659" s="292" t="str">
        <f>IF('CARGA CONSOLIDADO IPS'!DD103&lt;&gt;"",'CARGA CONSOLIDADO IPS'!DD103,IF(Q1659="","",IF(Q1659&gt;0,"N. D.")))</f>
        <v/>
      </c>
      <c r="K1659" s="292" t="str">
        <f>IF('CARGA CONSOLIDADO IPS'!DE103&lt;&gt;"",'CARGA CONSOLIDADO IPS'!DE103,IF(R1659="","",IF(R1659&gt;0,"N. D.")))</f>
        <v/>
      </c>
      <c r="L1659" s="292" t="str">
        <f>IF('CARGA CONSOLIDADO IPS'!DF103&lt;&gt;"",'CARGA CONSOLIDADO IPS'!DF103,IF(S1659="","",IF(S1659&gt;0,"N. D.")))</f>
        <v/>
      </c>
      <c r="M1659" s="292" t="str">
        <f>IF('CARGA CONSOLIDADO IPS'!DG103&lt;&gt;"",'CARGA CONSOLIDADO IPS'!DG103,IF(T1659="","",IF(T1659&gt;0,"N. D.")))</f>
        <v/>
      </c>
      <c r="N1659" s="292" t="str">
        <f>IF('CARGA CONSOLIDADO IPS'!DH103&lt;&gt;"",'CARGA CONSOLIDADO IPS'!DH103,IF(U1659="","",IF(U1659&gt;0,"N. D.")))</f>
        <v/>
      </c>
    </row>
    <row r="1660" spans="1:14" x14ac:dyDescent="0.25">
      <c r="A1660" s="288" t="str">
        <f t="shared" si="78"/>
        <v>SEDE</v>
      </c>
      <c r="B1660" s="288" t="str">
        <f t="shared" si="79"/>
        <v xml:space="preserve">SALUD TOTAL </v>
      </c>
      <c r="C1660" s="288" t="str">
        <f t="shared" si="80"/>
        <v/>
      </c>
      <c r="D1660" s="288">
        <v>104</v>
      </c>
      <c r="E1660" s="288" t="s">
        <v>300</v>
      </c>
      <c r="F1660" s="288" t="s">
        <v>55</v>
      </c>
      <c r="G1660" s="288" t="str">
        <f>IF('CARGA CONSOLIDADO IPS'!DA104&lt;&gt;"",'CARGA CONSOLIDADO IPS'!DA104,IF(N1660="","",IF(N1660&gt;0,"N. D.")))</f>
        <v/>
      </c>
      <c r="H1660" s="292" t="str">
        <f>IF('CARGA CONSOLIDADO IPS'!DB104&lt;&gt;"",'CARGA CONSOLIDADO IPS'!DB104,IF(O1660="","",IF(O1660&gt;0,"N. D.")))</f>
        <v/>
      </c>
      <c r="I1660" s="292" t="str">
        <f>IF('CARGA CONSOLIDADO IPS'!DC104&lt;&gt;"",'CARGA CONSOLIDADO IPS'!DC104,IF(P1660="","",IF(P1660&gt;0,"N. D.")))</f>
        <v/>
      </c>
      <c r="J1660" s="292" t="str">
        <f>IF('CARGA CONSOLIDADO IPS'!DD104&lt;&gt;"",'CARGA CONSOLIDADO IPS'!DD104,IF(Q1660="","",IF(Q1660&gt;0,"N. D.")))</f>
        <v/>
      </c>
      <c r="K1660" s="292" t="str">
        <f>IF('CARGA CONSOLIDADO IPS'!DE104&lt;&gt;"",'CARGA CONSOLIDADO IPS'!DE104,IF(R1660="","",IF(R1660&gt;0,"N. D.")))</f>
        <v/>
      </c>
      <c r="L1660" s="292" t="str">
        <f>IF('CARGA CONSOLIDADO IPS'!DF104&lt;&gt;"",'CARGA CONSOLIDADO IPS'!DF104,IF(S1660="","",IF(S1660&gt;0,"N. D.")))</f>
        <v/>
      </c>
      <c r="M1660" s="292" t="str">
        <f>IF('CARGA CONSOLIDADO IPS'!DG104&lt;&gt;"",'CARGA CONSOLIDADO IPS'!DG104,IF(T1660="","",IF(T1660&gt;0,"N. D.")))</f>
        <v/>
      </c>
      <c r="N1660" s="292" t="str">
        <f>IF('CARGA CONSOLIDADO IPS'!DH104&lt;&gt;"",'CARGA CONSOLIDADO IPS'!DH104,IF(U1660="","",IF(U1660&gt;0,"N. D.")))</f>
        <v/>
      </c>
    </row>
    <row r="1661" spans="1:14" x14ac:dyDescent="0.25">
      <c r="A1661" s="288" t="str">
        <f t="shared" ref="A1661:A1719" si="81">E1661</f>
        <v>SEDE</v>
      </c>
      <c r="B1661" s="288" t="str">
        <f t="shared" ref="B1661:B1719" si="82">F1661</f>
        <v xml:space="preserve">SALUD TOTAL </v>
      </c>
      <c r="C1661" s="288" t="str">
        <f t="shared" ref="C1661:C1719" si="83">G1661</f>
        <v/>
      </c>
      <c r="D1661" s="288">
        <v>105</v>
      </c>
      <c r="E1661" s="288" t="s">
        <v>300</v>
      </c>
      <c r="F1661" s="288" t="s">
        <v>55</v>
      </c>
      <c r="G1661" s="288" t="str">
        <f>IF('CARGA CONSOLIDADO IPS'!DA105&lt;&gt;"",'CARGA CONSOLIDADO IPS'!DA105,IF(N1661="","",IF(N1661&gt;0,"N. D.")))</f>
        <v/>
      </c>
      <c r="H1661" s="292" t="str">
        <f>IF('CARGA CONSOLIDADO IPS'!DB105&lt;&gt;"",'CARGA CONSOLIDADO IPS'!DB105,IF(O1661="","",IF(O1661&gt;0,"N. D.")))</f>
        <v/>
      </c>
      <c r="I1661" s="292" t="str">
        <f>IF('CARGA CONSOLIDADO IPS'!DC105&lt;&gt;"",'CARGA CONSOLIDADO IPS'!DC105,IF(P1661="","",IF(P1661&gt;0,"N. D.")))</f>
        <v/>
      </c>
      <c r="J1661" s="292" t="str">
        <f>IF('CARGA CONSOLIDADO IPS'!DD105&lt;&gt;"",'CARGA CONSOLIDADO IPS'!DD105,IF(Q1661="","",IF(Q1661&gt;0,"N. D.")))</f>
        <v/>
      </c>
      <c r="K1661" s="292" t="str">
        <f>IF('CARGA CONSOLIDADO IPS'!DE105&lt;&gt;"",'CARGA CONSOLIDADO IPS'!DE105,IF(R1661="","",IF(R1661&gt;0,"N. D.")))</f>
        <v/>
      </c>
      <c r="L1661" s="292" t="str">
        <f>IF('CARGA CONSOLIDADO IPS'!DF105&lt;&gt;"",'CARGA CONSOLIDADO IPS'!DF105,IF(S1661="","",IF(S1661&gt;0,"N. D.")))</f>
        <v/>
      </c>
      <c r="M1661" s="292" t="str">
        <f>IF('CARGA CONSOLIDADO IPS'!DG105&lt;&gt;"",'CARGA CONSOLIDADO IPS'!DG105,IF(T1661="","",IF(T1661&gt;0,"N. D.")))</f>
        <v/>
      </c>
      <c r="N1661" s="292" t="str">
        <f>IF('CARGA CONSOLIDADO IPS'!DH105&lt;&gt;"",'CARGA CONSOLIDADO IPS'!DH105,IF(U1661="","",IF(U1661&gt;0,"N. D.")))</f>
        <v/>
      </c>
    </row>
    <row r="1662" spans="1:14" x14ac:dyDescent="0.25">
      <c r="A1662" s="288" t="str">
        <f t="shared" si="81"/>
        <v>SEDE</v>
      </c>
      <c r="B1662" s="288" t="str">
        <f t="shared" si="82"/>
        <v xml:space="preserve">SALUD TOTAL </v>
      </c>
      <c r="C1662" s="288" t="str">
        <f t="shared" si="83"/>
        <v/>
      </c>
      <c r="D1662" s="288">
        <v>106</v>
      </c>
      <c r="E1662" s="288" t="s">
        <v>300</v>
      </c>
      <c r="F1662" s="288" t="s">
        <v>55</v>
      </c>
      <c r="G1662" s="288" t="str">
        <f>IF('CARGA CONSOLIDADO IPS'!DA106&lt;&gt;"",'CARGA CONSOLIDADO IPS'!DA106,IF(N1662="","",IF(N1662&gt;0,"N. D.")))</f>
        <v/>
      </c>
      <c r="H1662" s="292" t="str">
        <f>IF('CARGA CONSOLIDADO IPS'!DB106&lt;&gt;"",'CARGA CONSOLIDADO IPS'!DB106,IF(O1662="","",IF(O1662&gt;0,"N. D.")))</f>
        <v/>
      </c>
      <c r="I1662" s="292" t="str">
        <f>IF('CARGA CONSOLIDADO IPS'!DC106&lt;&gt;"",'CARGA CONSOLIDADO IPS'!DC106,IF(P1662="","",IF(P1662&gt;0,"N. D.")))</f>
        <v/>
      </c>
      <c r="J1662" s="292" t="str">
        <f>IF('CARGA CONSOLIDADO IPS'!DD106&lt;&gt;"",'CARGA CONSOLIDADO IPS'!DD106,IF(Q1662="","",IF(Q1662&gt;0,"N. D.")))</f>
        <v/>
      </c>
      <c r="K1662" s="292" t="str">
        <f>IF('CARGA CONSOLIDADO IPS'!DE106&lt;&gt;"",'CARGA CONSOLIDADO IPS'!DE106,IF(R1662="","",IF(R1662&gt;0,"N. D.")))</f>
        <v/>
      </c>
      <c r="L1662" s="292" t="str">
        <f>IF('CARGA CONSOLIDADO IPS'!DF106&lt;&gt;"",'CARGA CONSOLIDADO IPS'!DF106,IF(S1662="","",IF(S1662&gt;0,"N. D.")))</f>
        <v/>
      </c>
      <c r="M1662" s="292" t="str">
        <f>IF('CARGA CONSOLIDADO IPS'!DG106&lt;&gt;"",'CARGA CONSOLIDADO IPS'!DG106,IF(T1662="","",IF(T1662&gt;0,"N. D.")))</f>
        <v/>
      </c>
      <c r="N1662" s="292" t="str">
        <f>IF('CARGA CONSOLIDADO IPS'!DH106&lt;&gt;"",'CARGA CONSOLIDADO IPS'!DH106,IF(U1662="","",IF(U1662&gt;0,"N. D.")))</f>
        <v/>
      </c>
    </row>
    <row r="1663" spans="1:14" x14ac:dyDescent="0.25">
      <c r="A1663" s="288" t="str">
        <f t="shared" si="81"/>
        <v>SEDE</v>
      </c>
      <c r="B1663" s="288" t="str">
        <f t="shared" si="82"/>
        <v xml:space="preserve">SALUD TOTAL </v>
      </c>
      <c r="C1663" s="288" t="str">
        <f t="shared" si="83"/>
        <v/>
      </c>
      <c r="D1663" s="288">
        <v>107</v>
      </c>
      <c r="E1663" s="288" t="s">
        <v>300</v>
      </c>
      <c r="F1663" s="288" t="s">
        <v>55</v>
      </c>
      <c r="G1663" s="288" t="str">
        <f>IF('CARGA CONSOLIDADO IPS'!DA107&lt;&gt;"",'CARGA CONSOLIDADO IPS'!DA107,IF(N1663="","",IF(N1663&gt;0,"N. D.")))</f>
        <v/>
      </c>
      <c r="H1663" s="292" t="str">
        <f>IF('CARGA CONSOLIDADO IPS'!DB107&lt;&gt;"",'CARGA CONSOLIDADO IPS'!DB107,IF(O1663="","",IF(O1663&gt;0,"N. D.")))</f>
        <v/>
      </c>
      <c r="I1663" s="292" t="str">
        <f>IF('CARGA CONSOLIDADO IPS'!DC107&lt;&gt;"",'CARGA CONSOLIDADO IPS'!DC107,IF(P1663="","",IF(P1663&gt;0,"N. D.")))</f>
        <v/>
      </c>
      <c r="J1663" s="292" t="str">
        <f>IF('CARGA CONSOLIDADO IPS'!DD107&lt;&gt;"",'CARGA CONSOLIDADO IPS'!DD107,IF(Q1663="","",IF(Q1663&gt;0,"N. D.")))</f>
        <v/>
      </c>
      <c r="K1663" s="292" t="str">
        <f>IF('CARGA CONSOLIDADO IPS'!DE107&lt;&gt;"",'CARGA CONSOLIDADO IPS'!DE107,IF(R1663="","",IF(R1663&gt;0,"N. D.")))</f>
        <v/>
      </c>
      <c r="L1663" s="292" t="str">
        <f>IF('CARGA CONSOLIDADO IPS'!DF107&lt;&gt;"",'CARGA CONSOLIDADO IPS'!DF107,IF(S1663="","",IF(S1663&gt;0,"N. D.")))</f>
        <v/>
      </c>
      <c r="M1663" s="292" t="str">
        <f>IF('CARGA CONSOLIDADO IPS'!DG107&lt;&gt;"",'CARGA CONSOLIDADO IPS'!DG107,IF(T1663="","",IF(T1663&gt;0,"N. D.")))</f>
        <v/>
      </c>
      <c r="N1663" s="292" t="str">
        <f>IF('CARGA CONSOLIDADO IPS'!DH107&lt;&gt;"",'CARGA CONSOLIDADO IPS'!DH107,IF(U1663="","",IF(U1663&gt;0,"N. D.")))</f>
        <v/>
      </c>
    </row>
    <row r="1664" spans="1:14" x14ac:dyDescent="0.25">
      <c r="A1664" s="288" t="str">
        <f t="shared" si="81"/>
        <v>SEDE</v>
      </c>
      <c r="B1664" s="288" t="str">
        <f t="shared" si="82"/>
        <v xml:space="preserve">SALUD TOTAL </v>
      </c>
      <c r="C1664" s="288" t="str">
        <f t="shared" si="83"/>
        <v/>
      </c>
      <c r="D1664" s="288">
        <v>108</v>
      </c>
      <c r="E1664" s="288" t="s">
        <v>300</v>
      </c>
      <c r="F1664" s="288" t="s">
        <v>55</v>
      </c>
      <c r="G1664" s="288" t="str">
        <f>IF('CARGA CONSOLIDADO IPS'!DA108&lt;&gt;"",'CARGA CONSOLIDADO IPS'!DA108,IF(N1664="","",IF(N1664&gt;0,"N. D.")))</f>
        <v/>
      </c>
      <c r="H1664" s="292" t="str">
        <f>IF('CARGA CONSOLIDADO IPS'!DB108&lt;&gt;"",'CARGA CONSOLIDADO IPS'!DB108,IF(O1664="","",IF(O1664&gt;0,"N. D.")))</f>
        <v/>
      </c>
      <c r="I1664" s="292" t="str">
        <f>IF('CARGA CONSOLIDADO IPS'!DC108&lt;&gt;"",'CARGA CONSOLIDADO IPS'!DC108,IF(P1664="","",IF(P1664&gt;0,"N. D.")))</f>
        <v/>
      </c>
      <c r="J1664" s="292" t="str">
        <f>IF('CARGA CONSOLIDADO IPS'!DD108&lt;&gt;"",'CARGA CONSOLIDADO IPS'!DD108,IF(Q1664="","",IF(Q1664&gt;0,"N. D.")))</f>
        <v/>
      </c>
      <c r="K1664" s="292" t="str">
        <f>IF('CARGA CONSOLIDADO IPS'!DE108&lt;&gt;"",'CARGA CONSOLIDADO IPS'!DE108,IF(R1664="","",IF(R1664&gt;0,"N. D.")))</f>
        <v/>
      </c>
      <c r="L1664" s="292" t="str">
        <f>IF('CARGA CONSOLIDADO IPS'!DF108&lt;&gt;"",'CARGA CONSOLIDADO IPS'!DF108,IF(S1664="","",IF(S1664&gt;0,"N. D.")))</f>
        <v/>
      </c>
      <c r="M1664" s="292" t="str">
        <f>IF('CARGA CONSOLIDADO IPS'!DG108&lt;&gt;"",'CARGA CONSOLIDADO IPS'!DG108,IF(T1664="","",IF(T1664&gt;0,"N. D.")))</f>
        <v/>
      </c>
      <c r="N1664" s="292" t="str">
        <f>IF('CARGA CONSOLIDADO IPS'!DH108&lt;&gt;"",'CARGA CONSOLIDADO IPS'!DH108,IF(U1664="","",IF(U1664&gt;0,"N. D.")))</f>
        <v/>
      </c>
    </row>
    <row r="1665" spans="1:14" x14ac:dyDescent="0.25">
      <c r="A1665" s="288" t="str">
        <f t="shared" si="81"/>
        <v>SEDE</v>
      </c>
      <c r="B1665" s="288" t="str">
        <f t="shared" si="82"/>
        <v xml:space="preserve">SALUD TOTAL </v>
      </c>
      <c r="C1665" s="288" t="str">
        <f t="shared" si="83"/>
        <v/>
      </c>
      <c r="D1665" s="288">
        <v>109</v>
      </c>
      <c r="E1665" s="288" t="s">
        <v>300</v>
      </c>
      <c r="F1665" s="288" t="s">
        <v>55</v>
      </c>
      <c r="G1665" s="288" t="str">
        <f>IF('CARGA CONSOLIDADO IPS'!DA109&lt;&gt;"",'CARGA CONSOLIDADO IPS'!DA109,IF(N1665="","",IF(N1665&gt;0,"N. D.")))</f>
        <v/>
      </c>
      <c r="H1665" s="292" t="str">
        <f>IF('CARGA CONSOLIDADO IPS'!DB109&lt;&gt;"",'CARGA CONSOLIDADO IPS'!DB109,IF(O1665="","",IF(O1665&gt;0,"N. D.")))</f>
        <v/>
      </c>
      <c r="I1665" s="292" t="str">
        <f>IF('CARGA CONSOLIDADO IPS'!DC109&lt;&gt;"",'CARGA CONSOLIDADO IPS'!DC109,IF(P1665="","",IF(P1665&gt;0,"N. D.")))</f>
        <v/>
      </c>
      <c r="J1665" s="292" t="str">
        <f>IF('CARGA CONSOLIDADO IPS'!DD109&lt;&gt;"",'CARGA CONSOLIDADO IPS'!DD109,IF(Q1665="","",IF(Q1665&gt;0,"N. D.")))</f>
        <v/>
      </c>
      <c r="K1665" s="292" t="str">
        <f>IF('CARGA CONSOLIDADO IPS'!DE109&lt;&gt;"",'CARGA CONSOLIDADO IPS'!DE109,IF(R1665="","",IF(R1665&gt;0,"N. D.")))</f>
        <v/>
      </c>
      <c r="L1665" s="292" t="str">
        <f>IF('CARGA CONSOLIDADO IPS'!DF109&lt;&gt;"",'CARGA CONSOLIDADO IPS'!DF109,IF(S1665="","",IF(S1665&gt;0,"N. D.")))</f>
        <v/>
      </c>
      <c r="M1665" s="292" t="str">
        <f>IF('CARGA CONSOLIDADO IPS'!DG109&lt;&gt;"",'CARGA CONSOLIDADO IPS'!DG109,IF(T1665="","",IF(T1665&gt;0,"N. D.")))</f>
        <v/>
      </c>
      <c r="N1665" s="292" t="str">
        <f>IF('CARGA CONSOLIDADO IPS'!DH109&lt;&gt;"",'CARGA CONSOLIDADO IPS'!DH109,IF(U1665="","",IF(U1665&gt;0,"N. D.")))</f>
        <v/>
      </c>
    </row>
    <row r="1666" spans="1:14" x14ac:dyDescent="0.25">
      <c r="A1666" s="288" t="str">
        <f t="shared" si="81"/>
        <v>SEDE</v>
      </c>
      <c r="B1666" s="288" t="str">
        <f t="shared" si="82"/>
        <v xml:space="preserve">SALUD TOTAL </v>
      </c>
      <c r="C1666" s="288" t="str">
        <f t="shared" si="83"/>
        <v/>
      </c>
      <c r="D1666" s="288">
        <v>110</v>
      </c>
      <c r="E1666" s="288" t="s">
        <v>300</v>
      </c>
      <c r="F1666" s="288" t="s">
        <v>55</v>
      </c>
      <c r="G1666" s="288" t="str">
        <f>IF('CARGA CONSOLIDADO IPS'!DA110&lt;&gt;"",'CARGA CONSOLIDADO IPS'!DA110,IF(N1666="","",IF(N1666&gt;0,"N. D.")))</f>
        <v/>
      </c>
      <c r="H1666" s="292" t="str">
        <f>IF('CARGA CONSOLIDADO IPS'!DB110&lt;&gt;"",'CARGA CONSOLIDADO IPS'!DB110,IF(O1666="","",IF(O1666&gt;0,"N. D.")))</f>
        <v/>
      </c>
      <c r="I1666" s="292" t="str">
        <f>IF('CARGA CONSOLIDADO IPS'!DC110&lt;&gt;"",'CARGA CONSOLIDADO IPS'!DC110,IF(P1666="","",IF(P1666&gt;0,"N. D.")))</f>
        <v/>
      </c>
      <c r="J1666" s="292" t="str">
        <f>IF('CARGA CONSOLIDADO IPS'!DD110&lt;&gt;"",'CARGA CONSOLIDADO IPS'!DD110,IF(Q1666="","",IF(Q1666&gt;0,"N. D.")))</f>
        <v/>
      </c>
      <c r="K1666" s="292" t="str">
        <f>IF('CARGA CONSOLIDADO IPS'!DE110&lt;&gt;"",'CARGA CONSOLIDADO IPS'!DE110,IF(R1666="","",IF(R1666&gt;0,"N. D.")))</f>
        <v/>
      </c>
      <c r="L1666" s="292" t="str">
        <f>IF('CARGA CONSOLIDADO IPS'!DF110&lt;&gt;"",'CARGA CONSOLIDADO IPS'!DF110,IF(S1666="","",IF(S1666&gt;0,"N. D.")))</f>
        <v/>
      </c>
      <c r="M1666" s="292" t="str">
        <f>IF('CARGA CONSOLIDADO IPS'!DG110&lt;&gt;"",'CARGA CONSOLIDADO IPS'!DG110,IF(T1666="","",IF(T1666&gt;0,"N. D.")))</f>
        <v/>
      </c>
      <c r="N1666" s="292" t="str">
        <f>IF('CARGA CONSOLIDADO IPS'!DH110&lt;&gt;"",'CARGA CONSOLIDADO IPS'!DH110,IF(U1666="","",IF(U1666&gt;0,"N. D.")))</f>
        <v/>
      </c>
    </row>
    <row r="1667" spans="1:14" x14ac:dyDescent="0.25">
      <c r="A1667" s="288" t="str">
        <f t="shared" si="81"/>
        <v>SEDE</v>
      </c>
      <c r="B1667" s="288" t="str">
        <f t="shared" si="82"/>
        <v xml:space="preserve">SALUD TOTAL </v>
      </c>
      <c r="C1667" s="288" t="str">
        <f t="shared" si="83"/>
        <v/>
      </c>
      <c r="D1667" s="288">
        <v>111</v>
      </c>
      <c r="E1667" s="288" t="s">
        <v>300</v>
      </c>
      <c r="F1667" s="288" t="s">
        <v>55</v>
      </c>
      <c r="G1667" s="288" t="str">
        <f>IF('CARGA CONSOLIDADO IPS'!DA111&lt;&gt;"",'CARGA CONSOLIDADO IPS'!DA111,IF(N1667="","",IF(N1667&gt;0,"N. D.")))</f>
        <v/>
      </c>
      <c r="H1667" s="292" t="str">
        <f>IF('CARGA CONSOLIDADO IPS'!DB111&lt;&gt;"",'CARGA CONSOLIDADO IPS'!DB111,IF(O1667="","",IF(O1667&gt;0,"N. D.")))</f>
        <v/>
      </c>
      <c r="I1667" s="292" t="str">
        <f>IF('CARGA CONSOLIDADO IPS'!DC111&lt;&gt;"",'CARGA CONSOLIDADO IPS'!DC111,IF(P1667="","",IF(P1667&gt;0,"N. D.")))</f>
        <v/>
      </c>
      <c r="J1667" s="292" t="str">
        <f>IF('CARGA CONSOLIDADO IPS'!DD111&lt;&gt;"",'CARGA CONSOLIDADO IPS'!DD111,IF(Q1667="","",IF(Q1667&gt;0,"N. D.")))</f>
        <v/>
      </c>
      <c r="K1667" s="292" t="str">
        <f>IF('CARGA CONSOLIDADO IPS'!DE111&lt;&gt;"",'CARGA CONSOLIDADO IPS'!DE111,IF(R1667="","",IF(R1667&gt;0,"N. D.")))</f>
        <v/>
      </c>
      <c r="L1667" s="292" t="str">
        <f>IF('CARGA CONSOLIDADO IPS'!DF111&lt;&gt;"",'CARGA CONSOLIDADO IPS'!DF111,IF(S1667="","",IF(S1667&gt;0,"N. D.")))</f>
        <v/>
      </c>
      <c r="M1667" s="292" t="str">
        <f>IF('CARGA CONSOLIDADO IPS'!DG111&lt;&gt;"",'CARGA CONSOLIDADO IPS'!DG111,IF(T1667="","",IF(T1667&gt;0,"N. D.")))</f>
        <v/>
      </c>
      <c r="N1667" s="292" t="str">
        <f>IF('CARGA CONSOLIDADO IPS'!DH111&lt;&gt;"",'CARGA CONSOLIDADO IPS'!DH111,IF(U1667="","",IF(U1667&gt;0,"N. D.")))</f>
        <v/>
      </c>
    </row>
    <row r="1668" spans="1:14" x14ac:dyDescent="0.25">
      <c r="A1668" s="288" t="str">
        <f t="shared" si="81"/>
        <v>SEDE</v>
      </c>
      <c r="B1668" s="288" t="str">
        <f t="shared" si="82"/>
        <v xml:space="preserve">SALUD TOTAL </v>
      </c>
      <c r="C1668" s="288" t="str">
        <f t="shared" si="83"/>
        <v/>
      </c>
      <c r="D1668" s="288">
        <v>112</v>
      </c>
      <c r="E1668" s="288" t="s">
        <v>300</v>
      </c>
      <c r="F1668" s="288" t="s">
        <v>55</v>
      </c>
      <c r="G1668" s="288" t="str">
        <f>IF('CARGA CONSOLIDADO IPS'!DA112&lt;&gt;"",'CARGA CONSOLIDADO IPS'!DA112,IF(N1668="","",IF(N1668&gt;0,"N. D.")))</f>
        <v/>
      </c>
      <c r="H1668" s="292" t="str">
        <f>IF('CARGA CONSOLIDADO IPS'!DB112&lt;&gt;"",'CARGA CONSOLIDADO IPS'!DB112,IF(O1668="","",IF(O1668&gt;0,"N. D.")))</f>
        <v/>
      </c>
      <c r="I1668" s="292" t="str">
        <f>IF('CARGA CONSOLIDADO IPS'!DC112&lt;&gt;"",'CARGA CONSOLIDADO IPS'!DC112,IF(P1668="","",IF(P1668&gt;0,"N. D.")))</f>
        <v/>
      </c>
      <c r="J1668" s="292" t="str">
        <f>IF('CARGA CONSOLIDADO IPS'!DD112&lt;&gt;"",'CARGA CONSOLIDADO IPS'!DD112,IF(Q1668="","",IF(Q1668&gt;0,"N. D.")))</f>
        <v/>
      </c>
      <c r="K1668" s="292" t="str">
        <f>IF('CARGA CONSOLIDADO IPS'!DE112&lt;&gt;"",'CARGA CONSOLIDADO IPS'!DE112,IF(R1668="","",IF(R1668&gt;0,"N. D.")))</f>
        <v/>
      </c>
      <c r="L1668" s="292" t="str">
        <f>IF('CARGA CONSOLIDADO IPS'!DF112&lt;&gt;"",'CARGA CONSOLIDADO IPS'!DF112,IF(S1668="","",IF(S1668&gt;0,"N. D.")))</f>
        <v/>
      </c>
      <c r="M1668" s="292" t="str">
        <f>IF('CARGA CONSOLIDADO IPS'!DG112&lt;&gt;"",'CARGA CONSOLIDADO IPS'!DG112,IF(T1668="","",IF(T1668&gt;0,"N. D.")))</f>
        <v/>
      </c>
      <c r="N1668" s="292" t="str">
        <f>IF('CARGA CONSOLIDADO IPS'!DH112&lt;&gt;"",'CARGA CONSOLIDADO IPS'!DH112,IF(U1668="","",IF(U1668&gt;0,"N. D.")))</f>
        <v/>
      </c>
    </row>
    <row r="1669" spans="1:14" x14ac:dyDescent="0.25">
      <c r="A1669" s="288" t="str">
        <f t="shared" si="81"/>
        <v>SEDE</v>
      </c>
      <c r="B1669" s="288" t="str">
        <f t="shared" si="82"/>
        <v xml:space="preserve">SALUD TOTAL </v>
      </c>
      <c r="C1669" s="288" t="str">
        <f t="shared" si="83"/>
        <v/>
      </c>
      <c r="D1669" s="288">
        <v>113</v>
      </c>
      <c r="E1669" s="288" t="s">
        <v>300</v>
      </c>
      <c r="F1669" s="288" t="s">
        <v>55</v>
      </c>
      <c r="G1669" s="288" t="str">
        <f>IF('CARGA CONSOLIDADO IPS'!DA113&lt;&gt;"",'CARGA CONSOLIDADO IPS'!DA113,IF(N1669="","",IF(N1669&gt;0,"N. D.")))</f>
        <v/>
      </c>
      <c r="H1669" s="292" t="str">
        <f>IF('CARGA CONSOLIDADO IPS'!DB113&lt;&gt;"",'CARGA CONSOLIDADO IPS'!DB113,IF(O1669="","",IF(O1669&gt;0,"N. D.")))</f>
        <v/>
      </c>
      <c r="I1669" s="292" t="str">
        <f>IF('CARGA CONSOLIDADO IPS'!DC113&lt;&gt;"",'CARGA CONSOLIDADO IPS'!DC113,IF(P1669="","",IF(P1669&gt;0,"N. D.")))</f>
        <v/>
      </c>
      <c r="J1669" s="292" t="str">
        <f>IF('CARGA CONSOLIDADO IPS'!DD113&lt;&gt;"",'CARGA CONSOLIDADO IPS'!DD113,IF(Q1669="","",IF(Q1669&gt;0,"N. D.")))</f>
        <v/>
      </c>
      <c r="K1669" s="292" t="str">
        <f>IF('CARGA CONSOLIDADO IPS'!DE113&lt;&gt;"",'CARGA CONSOLIDADO IPS'!DE113,IF(R1669="","",IF(R1669&gt;0,"N. D.")))</f>
        <v/>
      </c>
      <c r="L1669" s="292" t="str">
        <f>IF('CARGA CONSOLIDADO IPS'!DF113&lt;&gt;"",'CARGA CONSOLIDADO IPS'!DF113,IF(S1669="","",IF(S1669&gt;0,"N. D.")))</f>
        <v/>
      </c>
      <c r="M1669" s="292" t="str">
        <f>IF('CARGA CONSOLIDADO IPS'!DG113&lt;&gt;"",'CARGA CONSOLIDADO IPS'!DG113,IF(T1669="","",IF(T1669&gt;0,"N. D.")))</f>
        <v/>
      </c>
      <c r="N1669" s="292" t="str">
        <f>IF('CARGA CONSOLIDADO IPS'!DH113&lt;&gt;"",'CARGA CONSOLIDADO IPS'!DH113,IF(U1669="","",IF(U1669&gt;0,"N. D.")))</f>
        <v/>
      </c>
    </row>
    <row r="1670" spans="1:14" x14ac:dyDescent="0.25">
      <c r="A1670" s="288" t="str">
        <f t="shared" si="81"/>
        <v>SEDE</v>
      </c>
      <c r="B1670" s="288" t="str">
        <f t="shared" si="82"/>
        <v xml:space="preserve">SALUD TOTAL </v>
      </c>
      <c r="C1670" s="288" t="str">
        <f t="shared" si="83"/>
        <v/>
      </c>
      <c r="D1670" s="288">
        <v>114</v>
      </c>
      <c r="E1670" s="288" t="s">
        <v>300</v>
      </c>
      <c r="F1670" s="288" t="s">
        <v>55</v>
      </c>
      <c r="G1670" s="288" t="str">
        <f>IF('CARGA CONSOLIDADO IPS'!DA114&lt;&gt;"",'CARGA CONSOLIDADO IPS'!DA114,IF(N1670="","",IF(N1670&gt;0,"N. D.")))</f>
        <v/>
      </c>
      <c r="H1670" s="292" t="str">
        <f>IF('CARGA CONSOLIDADO IPS'!DB114&lt;&gt;"",'CARGA CONSOLIDADO IPS'!DB114,IF(O1670="","",IF(O1670&gt;0,"N. D.")))</f>
        <v/>
      </c>
      <c r="I1670" s="292" t="str">
        <f>IF('CARGA CONSOLIDADO IPS'!DC114&lt;&gt;"",'CARGA CONSOLIDADO IPS'!DC114,IF(P1670="","",IF(P1670&gt;0,"N. D.")))</f>
        <v/>
      </c>
      <c r="J1670" s="292" t="str">
        <f>IF('CARGA CONSOLIDADO IPS'!DD114&lt;&gt;"",'CARGA CONSOLIDADO IPS'!DD114,IF(Q1670="","",IF(Q1670&gt;0,"N. D.")))</f>
        <v/>
      </c>
      <c r="K1670" s="292" t="str">
        <f>IF('CARGA CONSOLIDADO IPS'!DE114&lt;&gt;"",'CARGA CONSOLIDADO IPS'!DE114,IF(R1670="","",IF(R1670&gt;0,"N. D.")))</f>
        <v/>
      </c>
      <c r="L1670" s="292" t="str">
        <f>IF('CARGA CONSOLIDADO IPS'!DF114&lt;&gt;"",'CARGA CONSOLIDADO IPS'!DF114,IF(S1670="","",IF(S1670&gt;0,"N. D.")))</f>
        <v/>
      </c>
      <c r="M1670" s="292" t="str">
        <f>IF('CARGA CONSOLIDADO IPS'!DG114&lt;&gt;"",'CARGA CONSOLIDADO IPS'!DG114,IF(T1670="","",IF(T1670&gt;0,"N. D.")))</f>
        <v/>
      </c>
      <c r="N1670" s="292" t="str">
        <f>IF('CARGA CONSOLIDADO IPS'!DH114&lt;&gt;"",'CARGA CONSOLIDADO IPS'!DH114,IF(U1670="","",IF(U1670&gt;0,"N. D.")))</f>
        <v/>
      </c>
    </row>
    <row r="1671" spans="1:14" x14ac:dyDescent="0.25">
      <c r="A1671" s="288" t="str">
        <f t="shared" si="81"/>
        <v>SEDE</v>
      </c>
      <c r="B1671" s="288" t="str">
        <f t="shared" si="82"/>
        <v xml:space="preserve">SALUD TOTAL </v>
      </c>
      <c r="C1671" s="288" t="str">
        <f t="shared" si="83"/>
        <v/>
      </c>
      <c r="D1671" s="288">
        <v>115</v>
      </c>
      <c r="E1671" s="288" t="s">
        <v>300</v>
      </c>
      <c r="F1671" s="288" t="s">
        <v>55</v>
      </c>
      <c r="G1671" s="288" t="str">
        <f>IF('CARGA CONSOLIDADO IPS'!DA115&lt;&gt;"",'CARGA CONSOLIDADO IPS'!DA115,IF(N1671="","",IF(N1671&gt;0,"N. D.")))</f>
        <v/>
      </c>
      <c r="H1671" s="292" t="str">
        <f>IF('CARGA CONSOLIDADO IPS'!DB115&lt;&gt;"",'CARGA CONSOLIDADO IPS'!DB115,IF(O1671="","",IF(O1671&gt;0,"N. D.")))</f>
        <v/>
      </c>
      <c r="I1671" s="292" t="str">
        <f>IF('CARGA CONSOLIDADO IPS'!DC115&lt;&gt;"",'CARGA CONSOLIDADO IPS'!DC115,IF(P1671="","",IF(P1671&gt;0,"N. D.")))</f>
        <v/>
      </c>
      <c r="J1671" s="292" t="str">
        <f>IF('CARGA CONSOLIDADO IPS'!DD115&lt;&gt;"",'CARGA CONSOLIDADO IPS'!DD115,IF(Q1671="","",IF(Q1671&gt;0,"N. D.")))</f>
        <v/>
      </c>
      <c r="K1671" s="292" t="str">
        <f>IF('CARGA CONSOLIDADO IPS'!DE115&lt;&gt;"",'CARGA CONSOLIDADO IPS'!DE115,IF(R1671="","",IF(R1671&gt;0,"N. D.")))</f>
        <v/>
      </c>
      <c r="L1671" s="292" t="str">
        <f>IF('CARGA CONSOLIDADO IPS'!DF115&lt;&gt;"",'CARGA CONSOLIDADO IPS'!DF115,IF(S1671="","",IF(S1671&gt;0,"N. D.")))</f>
        <v/>
      </c>
      <c r="M1671" s="292" t="str">
        <f>IF('CARGA CONSOLIDADO IPS'!DG115&lt;&gt;"",'CARGA CONSOLIDADO IPS'!DG115,IF(T1671="","",IF(T1671&gt;0,"N. D.")))</f>
        <v/>
      </c>
      <c r="N1671" s="292" t="str">
        <f>IF('CARGA CONSOLIDADO IPS'!DH115&lt;&gt;"",'CARGA CONSOLIDADO IPS'!DH115,IF(U1671="","",IF(U1671&gt;0,"N. D.")))</f>
        <v/>
      </c>
    </row>
    <row r="1672" spans="1:14" x14ac:dyDescent="0.25">
      <c r="A1672" s="288" t="str">
        <f t="shared" si="81"/>
        <v>SEDE</v>
      </c>
      <c r="B1672" s="288" t="str">
        <f t="shared" si="82"/>
        <v xml:space="preserve">SALUD TOTAL </v>
      </c>
      <c r="C1672" s="288" t="str">
        <f t="shared" si="83"/>
        <v/>
      </c>
      <c r="D1672" s="288">
        <v>116</v>
      </c>
      <c r="E1672" s="288" t="s">
        <v>300</v>
      </c>
      <c r="F1672" s="288" t="s">
        <v>55</v>
      </c>
      <c r="G1672" s="288" t="str">
        <f>IF('CARGA CONSOLIDADO IPS'!DA116&lt;&gt;"",'CARGA CONSOLIDADO IPS'!DA116,IF(N1672="","",IF(N1672&gt;0,"N. D.")))</f>
        <v/>
      </c>
      <c r="H1672" s="292" t="str">
        <f>IF('CARGA CONSOLIDADO IPS'!DB116&lt;&gt;"",'CARGA CONSOLIDADO IPS'!DB116,IF(O1672="","",IF(O1672&gt;0,"N. D.")))</f>
        <v/>
      </c>
      <c r="I1672" s="292" t="str">
        <f>IF('CARGA CONSOLIDADO IPS'!DC116&lt;&gt;"",'CARGA CONSOLIDADO IPS'!DC116,IF(P1672="","",IF(P1672&gt;0,"N. D.")))</f>
        <v/>
      </c>
      <c r="J1672" s="292" t="str">
        <f>IF('CARGA CONSOLIDADO IPS'!DD116&lt;&gt;"",'CARGA CONSOLIDADO IPS'!DD116,IF(Q1672="","",IF(Q1672&gt;0,"N. D.")))</f>
        <v/>
      </c>
      <c r="K1672" s="292" t="str">
        <f>IF('CARGA CONSOLIDADO IPS'!DE116&lt;&gt;"",'CARGA CONSOLIDADO IPS'!DE116,IF(R1672="","",IF(R1672&gt;0,"N. D.")))</f>
        <v/>
      </c>
      <c r="L1672" s="292" t="str">
        <f>IF('CARGA CONSOLIDADO IPS'!DF116&lt;&gt;"",'CARGA CONSOLIDADO IPS'!DF116,IF(S1672="","",IF(S1672&gt;0,"N. D.")))</f>
        <v/>
      </c>
      <c r="M1672" s="292" t="str">
        <f>IF('CARGA CONSOLIDADO IPS'!DG116&lt;&gt;"",'CARGA CONSOLIDADO IPS'!DG116,IF(T1672="","",IF(T1672&gt;0,"N. D.")))</f>
        <v/>
      </c>
      <c r="N1672" s="292" t="str">
        <f>IF('CARGA CONSOLIDADO IPS'!DH116&lt;&gt;"",'CARGA CONSOLIDADO IPS'!DH116,IF(U1672="","",IF(U1672&gt;0,"N. D.")))</f>
        <v/>
      </c>
    </row>
    <row r="1673" spans="1:14" x14ac:dyDescent="0.25">
      <c r="A1673" s="288" t="str">
        <f t="shared" si="81"/>
        <v>SEDE</v>
      </c>
      <c r="B1673" s="288" t="str">
        <f t="shared" si="82"/>
        <v xml:space="preserve">SALUD TOTAL </v>
      </c>
      <c r="C1673" s="288" t="str">
        <f t="shared" si="83"/>
        <v/>
      </c>
      <c r="D1673" s="288">
        <v>117</v>
      </c>
      <c r="E1673" s="288" t="s">
        <v>300</v>
      </c>
      <c r="F1673" s="288" t="s">
        <v>55</v>
      </c>
      <c r="G1673" s="288" t="str">
        <f>IF('CARGA CONSOLIDADO IPS'!DA117&lt;&gt;"",'CARGA CONSOLIDADO IPS'!DA117,IF(N1673="","",IF(N1673&gt;0,"N. D.")))</f>
        <v/>
      </c>
      <c r="H1673" s="292" t="str">
        <f>IF('CARGA CONSOLIDADO IPS'!DB117&lt;&gt;"",'CARGA CONSOLIDADO IPS'!DB117,IF(O1673="","",IF(O1673&gt;0,"N. D.")))</f>
        <v/>
      </c>
      <c r="I1673" s="292" t="str">
        <f>IF('CARGA CONSOLIDADO IPS'!DC117&lt;&gt;"",'CARGA CONSOLIDADO IPS'!DC117,IF(P1673="","",IF(P1673&gt;0,"N. D.")))</f>
        <v/>
      </c>
      <c r="J1673" s="292" t="str">
        <f>IF('CARGA CONSOLIDADO IPS'!DD117&lt;&gt;"",'CARGA CONSOLIDADO IPS'!DD117,IF(Q1673="","",IF(Q1673&gt;0,"N. D.")))</f>
        <v/>
      </c>
      <c r="K1673" s="292" t="str">
        <f>IF('CARGA CONSOLIDADO IPS'!DE117&lt;&gt;"",'CARGA CONSOLIDADO IPS'!DE117,IF(R1673="","",IF(R1673&gt;0,"N. D.")))</f>
        <v/>
      </c>
      <c r="L1673" s="292" t="str">
        <f>IF('CARGA CONSOLIDADO IPS'!DF117&lt;&gt;"",'CARGA CONSOLIDADO IPS'!DF117,IF(S1673="","",IF(S1673&gt;0,"N. D.")))</f>
        <v/>
      </c>
      <c r="M1673" s="292" t="str">
        <f>IF('CARGA CONSOLIDADO IPS'!DG117&lt;&gt;"",'CARGA CONSOLIDADO IPS'!DG117,IF(T1673="","",IF(T1673&gt;0,"N. D.")))</f>
        <v/>
      </c>
      <c r="N1673" s="292" t="str">
        <f>IF('CARGA CONSOLIDADO IPS'!DH117&lt;&gt;"",'CARGA CONSOLIDADO IPS'!DH117,IF(U1673="","",IF(U1673&gt;0,"N. D.")))</f>
        <v/>
      </c>
    </row>
    <row r="1674" spans="1:14" x14ac:dyDescent="0.25">
      <c r="A1674" s="288" t="str">
        <f t="shared" si="81"/>
        <v>SEDE</v>
      </c>
      <c r="B1674" s="288" t="str">
        <f t="shared" si="82"/>
        <v xml:space="preserve">SALUD TOTAL </v>
      </c>
      <c r="C1674" s="288" t="str">
        <f t="shared" si="83"/>
        <v/>
      </c>
      <c r="D1674" s="288">
        <v>118</v>
      </c>
      <c r="E1674" s="288" t="s">
        <v>300</v>
      </c>
      <c r="F1674" s="288" t="s">
        <v>55</v>
      </c>
      <c r="G1674" s="288" t="str">
        <f>IF('CARGA CONSOLIDADO IPS'!DA118&lt;&gt;"",'CARGA CONSOLIDADO IPS'!DA118,IF(N1674="","",IF(N1674&gt;0,"N. D.")))</f>
        <v/>
      </c>
      <c r="H1674" s="292" t="str">
        <f>IF('CARGA CONSOLIDADO IPS'!DB118&lt;&gt;"",'CARGA CONSOLIDADO IPS'!DB118,IF(O1674="","",IF(O1674&gt;0,"N. D.")))</f>
        <v/>
      </c>
      <c r="I1674" s="292" t="str">
        <f>IF('CARGA CONSOLIDADO IPS'!DC118&lt;&gt;"",'CARGA CONSOLIDADO IPS'!DC118,IF(P1674="","",IF(P1674&gt;0,"N. D.")))</f>
        <v/>
      </c>
      <c r="J1674" s="292" t="str">
        <f>IF('CARGA CONSOLIDADO IPS'!DD118&lt;&gt;"",'CARGA CONSOLIDADO IPS'!DD118,IF(Q1674="","",IF(Q1674&gt;0,"N. D.")))</f>
        <v/>
      </c>
      <c r="K1674" s="292" t="str">
        <f>IF('CARGA CONSOLIDADO IPS'!DE118&lt;&gt;"",'CARGA CONSOLIDADO IPS'!DE118,IF(R1674="","",IF(R1674&gt;0,"N. D.")))</f>
        <v/>
      </c>
      <c r="L1674" s="292" t="str">
        <f>IF('CARGA CONSOLIDADO IPS'!DF118&lt;&gt;"",'CARGA CONSOLIDADO IPS'!DF118,IF(S1674="","",IF(S1674&gt;0,"N. D.")))</f>
        <v/>
      </c>
      <c r="M1674" s="292" t="str">
        <f>IF('CARGA CONSOLIDADO IPS'!DG118&lt;&gt;"",'CARGA CONSOLIDADO IPS'!DG118,IF(T1674="","",IF(T1674&gt;0,"N. D.")))</f>
        <v/>
      </c>
      <c r="N1674" s="292" t="str">
        <f>IF('CARGA CONSOLIDADO IPS'!DH118&lt;&gt;"",'CARGA CONSOLIDADO IPS'!DH118,IF(U1674="","",IF(U1674&gt;0,"N. D.")))</f>
        <v/>
      </c>
    </row>
    <row r="1675" spans="1:14" x14ac:dyDescent="0.25">
      <c r="A1675" s="288" t="str">
        <f t="shared" si="81"/>
        <v>SEDE</v>
      </c>
      <c r="B1675" s="288" t="str">
        <f t="shared" si="82"/>
        <v xml:space="preserve">SALUD TOTAL </v>
      </c>
      <c r="C1675" s="288" t="str">
        <f t="shared" si="83"/>
        <v/>
      </c>
      <c r="D1675" s="288">
        <v>119</v>
      </c>
      <c r="E1675" s="288" t="s">
        <v>300</v>
      </c>
      <c r="F1675" s="288" t="s">
        <v>55</v>
      </c>
      <c r="G1675" s="288" t="str">
        <f>IF('CARGA CONSOLIDADO IPS'!DA119&lt;&gt;"",'CARGA CONSOLIDADO IPS'!DA119,IF(N1675="","",IF(N1675&gt;0,"N. D.")))</f>
        <v/>
      </c>
      <c r="H1675" s="292" t="str">
        <f>IF('CARGA CONSOLIDADO IPS'!DB119&lt;&gt;"",'CARGA CONSOLIDADO IPS'!DB119,IF(O1675="","",IF(O1675&gt;0,"N. D.")))</f>
        <v/>
      </c>
      <c r="I1675" s="292" t="str">
        <f>IF('CARGA CONSOLIDADO IPS'!DC119&lt;&gt;"",'CARGA CONSOLIDADO IPS'!DC119,IF(P1675="","",IF(P1675&gt;0,"N. D.")))</f>
        <v/>
      </c>
      <c r="J1675" s="292" t="str">
        <f>IF('CARGA CONSOLIDADO IPS'!DD119&lt;&gt;"",'CARGA CONSOLIDADO IPS'!DD119,IF(Q1675="","",IF(Q1675&gt;0,"N. D.")))</f>
        <v/>
      </c>
      <c r="K1675" s="292" t="str">
        <f>IF('CARGA CONSOLIDADO IPS'!DE119&lt;&gt;"",'CARGA CONSOLIDADO IPS'!DE119,IF(R1675="","",IF(R1675&gt;0,"N. D.")))</f>
        <v/>
      </c>
      <c r="L1675" s="292" t="str">
        <f>IF('CARGA CONSOLIDADO IPS'!DF119&lt;&gt;"",'CARGA CONSOLIDADO IPS'!DF119,IF(S1675="","",IF(S1675&gt;0,"N. D.")))</f>
        <v/>
      </c>
      <c r="M1675" s="292" t="str">
        <f>IF('CARGA CONSOLIDADO IPS'!DG119&lt;&gt;"",'CARGA CONSOLIDADO IPS'!DG119,IF(T1675="","",IF(T1675&gt;0,"N. D.")))</f>
        <v/>
      </c>
      <c r="N1675" s="292" t="str">
        <f>IF('CARGA CONSOLIDADO IPS'!DH119&lt;&gt;"",'CARGA CONSOLIDADO IPS'!DH119,IF(U1675="","",IF(U1675&gt;0,"N. D.")))</f>
        <v/>
      </c>
    </row>
    <row r="1676" spans="1:14" x14ac:dyDescent="0.25">
      <c r="A1676" s="288" t="str">
        <f t="shared" si="81"/>
        <v>SEDE</v>
      </c>
      <c r="B1676" s="288" t="str">
        <f t="shared" si="82"/>
        <v xml:space="preserve">SALUD TOTAL </v>
      </c>
      <c r="C1676" s="288" t="str">
        <f t="shared" si="83"/>
        <v/>
      </c>
      <c r="D1676" s="288">
        <v>120</v>
      </c>
      <c r="E1676" s="288" t="s">
        <v>300</v>
      </c>
      <c r="F1676" s="288" t="s">
        <v>55</v>
      </c>
      <c r="G1676" s="288" t="str">
        <f>IF('CARGA CONSOLIDADO IPS'!DA120&lt;&gt;"",'CARGA CONSOLIDADO IPS'!DA120,IF(N1676="","",IF(N1676&gt;0,"N. D.")))</f>
        <v/>
      </c>
      <c r="H1676" s="292" t="str">
        <f>IF('CARGA CONSOLIDADO IPS'!DB120&lt;&gt;"",'CARGA CONSOLIDADO IPS'!DB120,IF(O1676="","",IF(O1676&gt;0,"N. D.")))</f>
        <v/>
      </c>
      <c r="I1676" s="292" t="str">
        <f>IF('CARGA CONSOLIDADO IPS'!DC120&lt;&gt;"",'CARGA CONSOLIDADO IPS'!DC120,IF(P1676="","",IF(P1676&gt;0,"N. D.")))</f>
        <v/>
      </c>
      <c r="J1676" s="292" t="str">
        <f>IF('CARGA CONSOLIDADO IPS'!DD120&lt;&gt;"",'CARGA CONSOLIDADO IPS'!DD120,IF(Q1676="","",IF(Q1676&gt;0,"N. D.")))</f>
        <v/>
      </c>
      <c r="K1676" s="292" t="str">
        <f>IF('CARGA CONSOLIDADO IPS'!DE120&lt;&gt;"",'CARGA CONSOLIDADO IPS'!DE120,IF(R1676="","",IF(R1676&gt;0,"N. D.")))</f>
        <v/>
      </c>
      <c r="L1676" s="292" t="str">
        <f>IF('CARGA CONSOLIDADO IPS'!DF120&lt;&gt;"",'CARGA CONSOLIDADO IPS'!DF120,IF(S1676="","",IF(S1676&gt;0,"N. D.")))</f>
        <v/>
      </c>
      <c r="M1676" s="292" t="str">
        <f>IF('CARGA CONSOLIDADO IPS'!DG120&lt;&gt;"",'CARGA CONSOLIDADO IPS'!DG120,IF(T1676="","",IF(T1676&gt;0,"N. D.")))</f>
        <v/>
      </c>
      <c r="N1676" s="292" t="str">
        <f>IF('CARGA CONSOLIDADO IPS'!DH120&lt;&gt;"",'CARGA CONSOLIDADO IPS'!DH120,IF(U1676="","",IF(U1676&gt;0,"N. D.")))</f>
        <v/>
      </c>
    </row>
    <row r="1677" spans="1:14" x14ac:dyDescent="0.25">
      <c r="A1677" s="288" t="str">
        <f t="shared" si="81"/>
        <v>SEDE</v>
      </c>
      <c r="B1677" s="288" t="str">
        <f t="shared" si="82"/>
        <v xml:space="preserve">SALUD TOTAL </v>
      </c>
      <c r="C1677" s="288" t="str">
        <f t="shared" si="83"/>
        <v/>
      </c>
      <c r="D1677" s="288">
        <v>121</v>
      </c>
      <c r="E1677" s="288" t="s">
        <v>300</v>
      </c>
      <c r="F1677" s="288" t="s">
        <v>55</v>
      </c>
      <c r="G1677" s="288" t="str">
        <f>IF('CARGA CONSOLIDADO IPS'!DA121&lt;&gt;"",'CARGA CONSOLIDADO IPS'!DA121,IF(N1677="","",IF(N1677&gt;0,"N. D.")))</f>
        <v/>
      </c>
      <c r="H1677" s="292" t="str">
        <f>IF('CARGA CONSOLIDADO IPS'!DB121&lt;&gt;"",'CARGA CONSOLIDADO IPS'!DB121,IF(O1677="","",IF(O1677&gt;0,"N. D.")))</f>
        <v/>
      </c>
      <c r="I1677" s="292" t="str">
        <f>IF('CARGA CONSOLIDADO IPS'!DC121&lt;&gt;"",'CARGA CONSOLIDADO IPS'!DC121,IF(P1677="","",IF(P1677&gt;0,"N. D.")))</f>
        <v/>
      </c>
      <c r="J1677" s="292" t="str">
        <f>IF('CARGA CONSOLIDADO IPS'!DD121&lt;&gt;"",'CARGA CONSOLIDADO IPS'!DD121,IF(Q1677="","",IF(Q1677&gt;0,"N. D.")))</f>
        <v/>
      </c>
      <c r="K1677" s="292" t="str">
        <f>IF('CARGA CONSOLIDADO IPS'!DE121&lt;&gt;"",'CARGA CONSOLIDADO IPS'!DE121,IF(R1677="","",IF(R1677&gt;0,"N. D.")))</f>
        <v/>
      </c>
      <c r="L1677" s="292" t="str">
        <f>IF('CARGA CONSOLIDADO IPS'!DF121&lt;&gt;"",'CARGA CONSOLIDADO IPS'!DF121,IF(S1677="","",IF(S1677&gt;0,"N. D.")))</f>
        <v/>
      </c>
      <c r="M1677" s="292" t="str">
        <f>IF('CARGA CONSOLIDADO IPS'!DG121&lt;&gt;"",'CARGA CONSOLIDADO IPS'!DG121,IF(T1677="","",IF(T1677&gt;0,"N. D.")))</f>
        <v/>
      </c>
      <c r="N1677" s="292" t="str">
        <f>IF('CARGA CONSOLIDADO IPS'!DH121&lt;&gt;"",'CARGA CONSOLIDADO IPS'!DH121,IF(U1677="","",IF(U1677&gt;0,"N. D.")))</f>
        <v/>
      </c>
    </row>
    <row r="1678" spans="1:14" x14ac:dyDescent="0.25">
      <c r="A1678" s="288" t="str">
        <f t="shared" si="81"/>
        <v>SEDE</v>
      </c>
      <c r="B1678" s="288" t="str">
        <f t="shared" si="82"/>
        <v xml:space="preserve">SALUD TOTAL </v>
      </c>
      <c r="C1678" s="288" t="str">
        <f t="shared" si="83"/>
        <v/>
      </c>
      <c r="D1678" s="288">
        <v>122</v>
      </c>
      <c r="E1678" s="288" t="s">
        <v>300</v>
      </c>
      <c r="F1678" s="288" t="s">
        <v>55</v>
      </c>
      <c r="G1678" s="288" t="str">
        <f>IF('CARGA CONSOLIDADO IPS'!DA122&lt;&gt;"",'CARGA CONSOLIDADO IPS'!DA122,IF(N1678="","",IF(N1678&gt;0,"N. D.")))</f>
        <v/>
      </c>
      <c r="H1678" s="292" t="str">
        <f>IF('CARGA CONSOLIDADO IPS'!DB122&lt;&gt;"",'CARGA CONSOLIDADO IPS'!DB122,IF(O1678="","",IF(O1678&gt;0,"N. D.")))</f>
        <v/>
      </c>
      <c r="I1678" s="292" t="str">
        <f>IF('CARGA CONSOLIDADO IPS'!DC122&lt;&gt;"",'CARGA CONSOLIDADO IPS'!DC122,IF(P1678="","",IF(P1678&gt;0,"N. D.")))</f>
        <v/>
      </c>
      <c r="J1678" s="292" t="str">
        <f>IF('CARGA CONSOLIDADO IPS'!DD122&lt;&gt;"",'CARGA CONSOLIDADO IPS'!DD122,IF(Q1678="","",IF(Q1678&gt;0,"N. D.")))</f>
        <v/>
      </c>
      <c r="K1678" s="292" t="str">
        <f>IF('CARGA CONSOLIDADO IPS'!DE122&lt;&gt;"",'CARGA CONSOLIDADO IPS'!DE122,IF(R1678="","",IF(R1678&gt;0,"N. D.")))</f>
        <v/>
      </c>
      <c r="L1678" s="292" t="str">
        <f>IF('CARGA CONSOLIDADO IPS'!DF122&lt;&gt;"",'CARGA CONSOLIDADO IPS'!DF122,IF(S1678="","",IF(S1678&gt;0,"N. D.")))</f>
        <v/>
      </c>
      <c r="M1678" s="292" t="str">
        <f>IF('CARGA CONSOLIDADO IPS'!DG122&lt;&gt;"",'CARGA CONSOLIDADO IPS'!DG122,IF(T1678="","",IF(T1678&gt;0,"N. D.")))</f>
        <v/>
      </c>
      <c r="N1678" s="292" t="str">
        <f>IF('CARGA CONSOLIDADO IPS'!DH122&lt;&gt;"",'CARGA CONSOLIDADO IPS'!DH122,IF(U1678="","",IF(U1678&gt;0,"N. D.")))</f>
        <v/>
      </c>
    </row>
    <row r="1679" spans="1:14" x14ac:dyDescent="0.25">
      <c r="A1679" s="288" t="str">
        <f t="shared" si="81"/>
        <v>SEDE</v>
      </c>
      <c r="B1679" s="288" t="str">
        <f t="shared" si="82"/>
        <v xml:space="preserve">SALUD TOTAL </v>
      </c>
      <c r="C1679" s="288" t="str">
        <f t="shared" si="83"/>
        <v/>
      </c>
      <c r="D1679" s="288">
        <v>123</v>
      </c>
      <c r="E1679" s="288" t="s">
        <v>300</v>
      </c>
      <c r="F1679" s="288" t="s">
        <v>55</v>
      </c>
      <c r="G1679" s="288" t="str">
        <f>IF('CARGA CONSOLIDADO IPS'!DA123&lt;&gt;"",'CARGA CONSOLIDADO IPS'!DA123,IF(N1679="","",IF(N1679&gt;0,"N. D.")))</f>
        <v/>
      </c>
      <c r="H1679" s="292" t="str">
        <f>IF('CARGA CONSOLIDADO IPS'!DB123&lt;&gt;"",'CARGA CONSOLIDADO IPS'!DB123,IF(O1679="","",IF(O1679&gt;0,"N. D.")))</f>
        <v/>
      </c>
      <c r="I1679" s="292" t="str">
        <f>IF('CARGA CONSOLIDADO IPS'!DC123&lt;&gt;"",'CARGA CONSOLIDADO IPS'!DC123,IF(P1679="","",IF(P1679&gt;0,"N. D.")))</f>
        <v/>
      </c>
      <c r="J1679" s="292" t="str">
        <f>IF('CARGA CONSOLIDADO IPS'!DD123&lt;&gt;"",'CARGA CONSOLIDADO IPS'!DD123,IF(Q1679="","",IF(Q1679&gt;0,"N. D.")))</f>
        <v/>
      </c>
      <c r="K1679" s="292" t="str">
        <f>IF('CARGA CONSOLIDADO IPS'!DE123&lt;&gt;"",'CARGA CONSOLIDADO IPS'!DE123,IF(R1679="","",IF(R1679&gt;0,"N. D.")))</f>
        <v/>
      </c>
      <c r="L1679" s="292" t="str">
        <f>IF('CARGA CONSOLIDADO IPS'!DF123&lt;&gt;"",'CARGA CONSOLIDADO IPS'!DF123,IF(S1679="","",IF(S1679&gt;0,"N. D.")))</f>
        <v/>
      </c>
      <c r="M1679" s="292" t="str">
        <f>IF('CARGA CONSOLIDADO IPS'!DG123&lt;&gt;"",'CARGA CONSOLIDADO IPS'!DG123,IF(T1679="","",IF(T1679&gt;0,"N. D.")))</f>
        <v/>
      </c>
      <c r="N1679" s="292" t="str">
        <f>IF('CARGA CONSOLIDADO IPS'!DH123&lt;&gt;"",'CARGA CONSOLIDADO IPS'!DH123,IF(U1679="","",IF(U1679&gt;0,"N. D.")))</f>
        <v/>
      </c>
    </row>
    <row r="1680" spans="1:14" x14ac:dyDescent="0.25">
      <c r="A1680" s="288" t="str">
        <f t="shared" si="81"/>
        <v>SEDE</v>
      </c>
      <c r="B1680" s="288" t="str">
        <f t="shared" si="82"/>
        <v xml:space="preserve">SALUD TOTAL </v>
      </c>
      <c r="C1680" s="288" t="str">
        <f t="shared" si="83"/>
        <v/>
      </c>
      <c r="D1680" s="288">
        <v>124</v>
      </c>
      <c r="E1680" s="288" t="s">
        <v>300</v>
      </c>
      <c r="F1680" s="288" t="s">
        <v>55</v>
      </c>
      <c r="G1680" s="288" t="str">
        <f>IF('CARGA CONSOLIDADO IPS'!DA124&lt;&gt;"",'CARGA CONSOLIDADO IPS'!DA124,IF(N1680="","",IF(N1680&gt;0,"N. D.")))</f>
        <v/>
      </c>
      <c r="H1680" s="292" t="str">
        <f>IF('CARGA CONSOLIDADO IPS'!DB124&lt;&gt;"",'CARGA CONSOLIDADO IPS'!DB124,IF(O1680="","",IF(O1680&gt;0,"N. D.")))</f>
        <v/>
      </c>
      <c r="I1680" s="292" t="str">
        <f>IF('CARGA CONSOLIDADO IPS'!DC124&lt;&gt;"",'CARGA CONSOLIDADO IPS'!DC124,IF(P1680="","",IF(P1680&gt;0,"N. D.")))</f>
        <v/>
      </c>
      <c r="J1680" s="292" t="str">
        <f>IF('CARGA CONSOLIDADO IPS'!DD124&lt;&gt;"",'CARGA CONSOLIDADO IPS'!DD124,IF(Q1680="","",IF(Q1680&gt;0,"N. D.")))</f>
        <v/>
      </c>
      <c r="K1680" s="292" t="str">
        <f>IF('CARGA CONSOLIDADO IPS'!DE124&lt;&gt;"",'CARGA CONSOLIDADO IPS'!DE124,IF(R1680="","",IF(R1680&gt;0,"N. D.")))</f>
        <v/>
      </c>
      <c r="L1680" s="292" t="str">
        <f>IF('CARGA CONSOLIDADO IPS'!DF124&lt;&gt;"",'CARGA CONSOLIDADO IPS'!DF124,IF(S1680="","",IF(S1680&gt;0,"N. D.")))</f>
        <v/>
      </c>
      <c r="M1680" s="292" t="str">
        <f>IF('CARGA CONSOLIDADO IPS'!DG124&lt;&gt;"",'CARGA CONSOLIDADO IPS'!DG124,IF(T1680="","",IF(T1680&gt;0,"N. D.")))</f>
        <v/>
      </c>
      <c r="N1680" s="292" t="str">
        <f>IF('CARGA CONSOLIDADO IPS'!DH124&lt;&gt;"",'CARGA CONSOLIDADO IPS'!DH124,IF(U1680="","",IF(U1680&gt;0,"N. D.")))</f>
        <v/>
      </c>
    </row>
    <row r="1681" spans="1:14" x14ac:dyDescent="0.25">
      <c r="A1681" s="288" t="str">
        <f t="shared" si="81"/>
        <v>SEDE</v>
      </c>
      <c r="B1681" s="288" t="str">
        <f t="shared" si="82"/>
        <v xml:space="preserve">SALUD TOTAL </v>
      </c>
      <c r="C1681" s="288" t="str">
        <f t="shared" si="83"/>
        <v/>
      </c>
      <c r="D1681" s="288">
        <v>125</v>
      </c>
      <c r="E1681" s="288" t="s">
        <v>300</v>
      </c>
      <c r="F1681" s="288" t="s">
        <v>55</v>
      </c>
      <c r="G1681" s="288" t="str">
        <f>IF('CARGA CONSOLIDADO IPS'!DA125&lt;&gt;"",'CARGA CONSOLIDADO IPS'!DA125,IF(N1681="","",IF(N1681&gt;0,"N. D.")))</f>
        <v/>
      </c>
      <c r="H1681" s="292" t="str">
        <f>IF('CARGA CONSOLIDADO IPS'!DB125&lt;&gt;"",'CARGA CONSOLIDADO IPS'!DB125,IF(O1681="","",IF(O1681&gt;0,"N. D.")))</f>
        <v/>
      </c>
      <c r="I1681" s="292" t="str">
        <f>IF('CARGA CONSOLIDADO IPS'!DC125&lt;&gt;"",'CARGA CONSOLIDADO IPS'!DC125,IF(P1681="","",IF(P1681&gt;0,"N. D.")))</f>
        <v/>
      </c>
      <c r="J1681" s="292" t="str">
        <f>IF('CARGA CONSOLIDADO IPS'!DD125&lt;&gt;"",'CARGA CONSOLIDADO IPS'!DD125,IF(Q1681="","",IF(Q1681&gt;0,"N. D.")))</f>
        <v/>
      </c>
      <c r="K1681" s="292" t="str">
        <f>IF('CARGA CONSOLIDADO IPS'!DE125&lt;&gt;"",'CARGA CONSOLIDADO IPS'!DE125,IF(R1681="","",IF(R1681&gt;0,"N. D.")))</f>
        <v/>
      </c>
      <c r="L1681" s="292" t="str">
        <f>IF('CARGA CONSOLIDADO IPS'!DF125&lt;&gt;"",'CARGA CONSOLIDADO IPS'!DF125,IF(S1681="","",IF(S1681&gt;0,"N. D.")))</f>
        <v/>
      </c>
      <c r="M1681" s="292" t="str">
        <f>IF('CARGA CONSOLIDADO IPS'!DG125&lt;&gt;"",'CARGA CONSOLIDADO IPS'!DG125,IF(T1681="","",IF(T1681&gt;0,"N. D.")))</f>
        <v/>
      </c>
      <c r="N1681" s="292" t="str">
        <f>IF('CARGA CONSOLIDADO IPS'!DH125&lt;&gt;"",'CARGA CONSOLIDADO IPS'!DH125,IF(U1681="","",IF(U1681&gt;0,"N. D.")))</f>
        <v/>
      </c>
    </row>
    <row r="1682" spans="1:14" x14ac:dyDescent="0.25">
      <c r="A1682" s="288" t="str">
        <f t="shared" si="81"/>
        <v>PRESTADOR</v>
      </c>
      <c r="B1682" s="288" t="str">
        <f t="shared" si="82"/>
        <v>SANITAS</v>
      </c>
      <c r="C1682" s="288" t="str">
        <f t="shared" si="83"/>
        <v/>
      </c>
      <c r="D1682" s="288">
        <v>4</v>
      </c>
      <c r="E1682" s="288" t="s">
        <v>46</v>
      </c>
      <c r="F1682" s="288" t="s">
        <v>31</v>
      </c>
      <c r="G1682" s="288" t="str">
        <f>IF('CARGA CONSOLIDADO IPS'!DI4&lt;&gt;"",'CARGA CONSOLIDADO IPS'!DI4,IF(N1682="","",IF(N1682&gt;0,"N. D.")))</f>
        <v/>
      </c>
      <c r="H1682" s="292" t="str">
        <f>IF('CARGA CONSOLIDADO IPS'!DJ4&lt;&gt;"",'CARGA CONSOLIDADO IPS'!DJ4,IF(O1682="","",IF(O1682&gt;0,"N. D.")))</f>
        <v/>
      </c>
      <c r="I1682" s="292" t="str">
        <f>IF('CARGA CONSOLIDADO IPS'!DK4&lt;&gt;"",'CARGA CONSOLIDADO IPS'!DK4,IF(P1682="","",IF(P1682&gt;0,"N. D.")))</f>
        <v/>
      </c>
      <c r="J1682" s="292" t="str">
        <f>IF('CARGA CONSOLIDADO IPS'!DL4&lt;&gt;"",'CARGA CONSOLIDADO IPS'!DL4,IF(Q1682="","",IF(Q1682&gt;0,"N. D.")))</f>
        <v/>
      </c>
      <c r="K1682" s="292" t="str">
        <f>IF('CARGA CONSOLIDADO IPS'!DM4&lt;&gt;"",'CARGA CONSOLIDADO IPS'!DM4,IF(R1682="","",IF(R1682&gt;0,"N. D.")))</f>
        <v/>
      </c>
      <c r="L1682" s="292" t="str">
        <f>IF('CARGA CONSOLIDADO IPS'!DN4&lt;&gt;"",'CARGA CONSOLIDADO IPS'!DN4,IF(S1682="","",IF(S1682&gt;0,"N. D.")))</f>
        <v/>
      </c>
      <c r="M1682" s="292" t="str">
        <f>IF('CARGA CONSOLIDADO IPS'!DO4&lt;&gt;"",'CARGA CONSOLIDADO IPS'!DO4,IF(T1682="","",IF(T1682&gt;0,"N. D.")))</f>
        <v/>
      </c>
      <c r="N1682" s="292" t="str">
        <f>IF('CARGA CONSOLIDADO IPS'!DP4&lt;&gt;"",'CARGA CONSOLIDADO IPS'!DP4,IF(U1682="","",IF(U1682&gt;0,"N. D.")))</f>
        <v/>
      </c>
    </row>
    <row r="1683" spans="1:14" x14ac:dyDescent="0.25">
      <c r="A1683" s="288" t="str">
        <f t="shared" si="81"/>
        <v>PRESTADOR</v>
      </c>
      <c r="B1683" s="288" t="str">
        <f t="shared" si="82"/>
        <v>SANITAS</v>
      </c>
      <c r="C1683" s="288" t="str">
        <f t="shared" si="83"/>
        <v/>
      </c>
      <c r="D1683" s="288">
        <v>5</v>
      </c>
      <c r="E1683" s="288" t="s">
        <v>46</v>
      </c>
      <c r="F1683" s="288" t="s">
        <v>31</v>
      </c>
      <c r="G1683" s="288" t="str">
        <f>IF('CARGA CONSOLIDADO IPS'!DI5&lt;&gt;"",'CARGA CONSOLIDADO IPS'!DI5,IF(N1683="","",IF(N1683&gt;0,"N. D.")))</f>
        <v/>
      </c>
      <c r="H1683" s="292" t="str">
        <f>IF('CARGA CONSOLIDADO IPS'!DJ5&lt;&gt;"",'CARGA CONSOLIDADO IPS'!DJ5,IF(O1683="","",IF(O1683&gt;0,"N. D.")))</f>
        <v/>
      </c>
      <c r="I1683" s="292" t="str">
        <f>IF('CARGA CONSOLIDADO IPS'!DK5&lt;&gt;"",'CARGA CONSOLIDADO IPS'!DK5,IF(P1683="","",IF(P1683&gt;0,"N. D.")))</f>
        <v/>
      </c>
      <c r="J1683" s="292" t="str">
        <f>IF('CARGA CONSOLIDADO IPS'!DL5&lt;&gt;"",'CARGA CONSOLIDADO IPS'!DL5,IF(Q1683="","",IF(Q1683&gt;0,"N. D.")))</f>
        <v/>
      </c>
      <c r="K1683" s="292" t="str">
        <f>IF('CARGA CONSOLIDADO IPS'!DM5&lt;&gt;"",'CARGA CONSOLIDADO IPS'!DM5,IF(R1683="","",IF(R1683&gt;0,"N. D.")))</f>
        <v/>
      </c>
      <c r="L1683" s="292" t="str">
        <f>IF('CARGA CONSOLIDADO IPS'!DN5&lt;&gt;"",'CARGA CONSOLIDADO IPS'!DN5,IF(S1683="","",IF(S1683&gt;0,"N. D.")))</f>
        <v/>
      </c>
      <c r="M1683" s="292" t="str">
        <f>IF('CARGA CONSOLIDADO IPS'!DO5&lt;&gt;"",'CARGA CONSOLIDADO IPS'!DO5,IF(T1683="","",IF(T1683&gt;0,"N. D.")))</f>
        <v/>
      </c>
      <c r="N1683" s="292" t="str">
        <f>IF('CARGA CONSOLIDADO IPS'!DP5&lt;&gt;"",'CARGA CONSOLIDADO IPS'!DP5,IF(U1683="","",IF(U1683&gt;0,"N. D.")))</f>
        <v/>
      </c>
    </row>
    <row r="1684" spans="1:14" x14ac:dyDescent="0.25">
      <c r="A1684" s="288" t="str">
        <f t="shared" si="81"/>
        <v>PRESTADOR</v>
      </c>
      <c r="B1684" s="288" t="str">
        <f t="shared" si="82"/>
        <v>SANITAS</v>
      </c>
      <c r="C1684" s="288" t="str">
        <f t="shared" si="83"/>
        <v/>
      </c>
      <c r="D1684" s="288">
        <v>6</v>
      </c>
      <c r="E1684" s="288" t="s">
        <v>46</v>
      </c>
      <c r="F1684" s="288" t="s">
        <v>31</v>
      </c>
      <c r="G1684" s="288" t="str">
        <f>IF('CARGA CONSOLIDADO IPS'!DI6&lt;&gt;"",'CARGA CONSOLIDADO IPS'!DI6,IF(N1684="","",IF(N1684&gt;0,"N. D.")))</f>
        <v/>
      </c>
      <c r="H1684" s="292" t="str">
        <f>IF('CARGA CONSOLIDADO IPS'!DJ6&lt;&gt;"",'CARGA CONSOLIDADO IPS'!DJ6,IF(O1684="","",IF(O1684&gt;0,"N. D.")))</f>
        <v/>
      </c>
      <c r="I1684" s="292" t="str">
        <f>IF('CARGA CONSOLIDADO IPS'!DK6&lt;&gt;"",'CARGA CONSOLIDADO IPS'!DK6,IF(P1684="","",IF(P1684&gt;0,"N. D.")))</f>
        <v/>
      </c>
      <c r="J1684" s="292" t="str">
        <f>IF('CARGA CONSOLIDADO IPS'!DL6&lt;&gt;"",'CARGA CONSOLIDADO IPS'!DL6,IF(Q1684="","",IF(Q1684&gt;0,"N. D.")))</f>
        <v/>
      </c>
      <c r="K1684" s="292" t="str">
        <f>IF('CARGA CONSOLIDADO IPS'!DM6&lt;&gt;"",'CARGA CONSOLIDADO IPS'!DM6,IF(R1684="","",IF(R1684&gt;0,"N. D.")))</f>
        <v/>
      </c>
      <c r="L1684" s="292" t="str">
        <f>IF('CARGA CONSOLIDADO IPS'!DN6&lt;&gt;"",'CARGA CONSOLIDADO IPS'!DN6,IF(S1684="","",IF(S1684&gt;0,"N. D.")))</f>
        <v/>
      </c>
      <c r="M1684" s="292" t="str">
        <f>IF('CARGA CONSOLIDADO IPS'!DO6&lt;&gt;"",'CARGA CONSOLIDADO IPS'!DO6,IF(T1684="","",IF(T1684&gt;0,"N. D.")))</f>
        <v/>
      </c>
      <c r="N1684" s="292" t="str">
        <f>IF('CARGA CONSOLIDADO IPS'!DP6&lt;&gt;"",'CARGA CONSOLIDADO IPS'!DP6,IF(U1684="","",IF(U1684&gt;0,"N. D.")))</f>
        <v/>
      </c>
    </row>
    <row r="1685" spans="1:14" x14ac:dyDescent="0.25">
      <c r="A1685" s="288" t="str">
        <f t="shared" si="81"/>
        <v>PRESTADOR</v>
      </c>
      <c r="B1685" s="288" t="str">
        <f t="shared" si="82"/>
        <v>SANITAS</v>
      </c>
      <c r="C1685" s="288" t="str">
        <f t="shared" si="83"/>
        <v/>
      </c>
      <c r="D1685" s="288">
        <v>7</v>
      </c>
      <c r="E1685" s="288" t="s">
        <v>46</v>
      </c>
      <c r="F1685" s="288" t="s">
        <v>31</v>
      </c>
      <c r="G1685" s="288" t="str">
        <f>IF('CARGA CONSOLIDADO IPS'!DI7&lt;&gt;"",'CARGA CONSOLIDADO IPS'!DI7,IF(N1685="","",IF(N1685&gt;0,"N. D.")))</f>
        <v/>
      </c>
      <c r="H1685" s="292" t="str">
        <f>IF('CARGA CONSOLIDADO IPS'!DJ7&lt;&gt;"",'CARGA CONSOLIDADO IPS'!DJ7,IF(O1685="","",IF(O1685&gt;0,"N. D.")))</f>
        <v/>
      </c>
      <c r="I1685" s="292" t="str">
        <f>IF('CARGA CONSOLIDADO IPS'!DK7&lt;&gt;"",'CARGA CONSOLIDADO IPS'!DK7,IF(P1685="","",IF(P1685&gt;0,"N. D.")))</f>
        <v/>
      </c>
      <c r="J1685" s="292" t="str">
        <f>IF('CARGA CONSOLIDADO IPS'!DL7&lt;&gt;"",'CARGA CONSOLIDADO IPS'!DL7,IF(Q1685="","",IF(Q1685&gt;0,"N. D.")))</f>
        <v/>
      </c>
      <c r="K1685" s="292" t="str">
        <f>IF('CARGA CONSOLIDADO IPS'!DM7&lt;&gt;"",'CARGA CONSOLIDADO IPS'!DM7,IF(R1685="","",IF(R1685&gt;0,"N. D.")))</f>
        <v/>
      </c>
      <c r="L1685" s="292" t="str">
        <f>IF('CARGA CONSOLIDADO IPS'!DN7&lt;&gt;"",'CARGA CONSOLIDADO IPS'!DN7,IF(S1685="","",IF(S1685&gt;0,"N. D.")))</f>
        <v/>
      </c>
      <c r="M1685" s="292" t="str">
        <f>IF('CARGA CONSOLIDADO IPS'!DO7&lt;&gt;"",'CARGA CONSOLIDADO IPS'!DO7,IF(T1685="","",IF(T1685&gt;0,"N. D.")))</f>
        <v/>
      </c>
      <c r="N1685" s="292" t="str">
        <f>IF('CARGA CONSOLIDADO IPS'!DP7&lt;&gt;"",'CARGA CONSOLIDADO IPS'!DP7,IF(U1685="","",IF(U1685&gt;0,"N. D.")))</f>
        <v/>
      </c>
    </row>
    <row r="1686" spans="1:14" x14ac:dyDescent="0.25">
      <c r="A1686" s="288" t="str">
        <f t="shared" si="81"/>
        <v>PRESTADOR</v>
      </c>
      <c r="B1686" s="288" t="str">
        <f t="shared" si="82"/>
        <v>SANITAS</v>
      </c>
      <c r="C1686" s="288" t="str">
        <f t="shared" si="83"/>
        <v/>
      </c>
      <c r="D1686" s="288">
        <v>8</v>
      </c>
      <c r="E1686" s="288" t="s">
        <v>46</v>
      </c>
      <c r="F1686" s="288" t="s">
        <v>31</v>
      </c>
      <c r="G1686" s="288" t="str">
        <f>IF('CARGA CONSOLIDADO IPS'!DI8&lt;&gt;"",'CARGA CONSOLIDADO IPS'!DI8,IF(N1686="","",IF(N1686&gt;0,"N. D.")))</f>
        <v/>
      </c>
      <c r="H1686" s="292" t="str">
        <f>IF('CARGA CONSOLIDADO IPS'!DJ8&lt;&gt;"",'CARGA CONSOLIDADO IPS'!DJ8,IF(O1686="","",IF(O1686&gt;0,"N. D.")))</f>
        <v/>
      </c>
      <c r="I1686" s="292" t="str">
        <f>IF('CARGA CONSOLIDADO IPS'!DK8&lt;&gt;"",'CARGA CONSOLIDADO IPS'!DK8,IF(P1686="","",IF(P1686&gt;0,"N. D.")))</f>
        <v/>
      </c>
      <c r="J1686" s="292" t="str">
        <f>IF('CARGA CONSOLIDADO IPS'!DL8&lt;&gt;"",'CARGA CONSOLIDADO IPS'!DL8,IF(Q1686="","",IF(Q1686&gt;0,"N. D.")))</f>
        <v/>
      </c>
      <c r="K1686" s="292" t="str">
        <f>IF('CARGA CONSOLIDADO IPS'!DM8&lt;&gt;"",'CARGA CONSOLIDADO IPS'!DM8,IF(R1686="","",IF(R1686&gt;0,"N. D.")))</f>
        <v/>
      </c>
      <c r="L1686" s="292" t="str">
        <f>IF('CARGA CONSOLIDADO IPS'!DN8&lt;&gt;"",'CARGA CONSOLIDADO IPS'!DN8,IF(S1686="","",IF(S1686&gt;0,"N. D.")))</f>
        <v/>
      </c>
      <c r="M1686" s="292" t="str">
        <f>IF('CARGA CONSOLIDADO IPS'!DO8&lt;&gt;"",'CARGA CONSOLIDADO IPS'!DO8,IF(T1686="","",IF(T1686&gt;0,"N. D.")))</f>
        <v/>
      </c>
      <c r="N1686" s="292" t="str">
        <f>IF('CARGA CONSOLIDADO IPS'!DP8&lt;&gt;"",'CARGA CONSOLIDADO IPS'!DP8,IF(U1686="","",IF(U1686&gt;0,"N. D.")))</f>
        <v/>
      </c>
    </row>
    <row r="1687" spans="1:14" x14ac:dyDescent="0.25">
      <c r="A1687" s="288" t="str">
        <f t="shared" si="81"/>
        <v>SEDE</v>
      </c>
      <c r="B1687" s="288" t="str">
        <f t="shared" si="82"/>
        <v>SANITAS</v>
      </c>
      <c r="C1687" s="288" t="str">
        <f t="shared" si="83"/>
        <v/>
      </c>
      <c r="D1687" s="288">
        <v>11</v>
      </c>
      <c r="E1687" s="288" t="s">
        <v>300</v>
      </c>
      <c r="F1687" s="288" t="s">
        <v>31</v>
      </c>
      <c r="G1687" s="288" t="str">
        <f>IF('CARGA CONSOLIDADO IPS'!DI11&lt;&gt;"",'CARGA CONSOLIDADO IPS'!DI11,IF(N1687="","",IF(N1687&gt;0,"N. D.")))</f>
        <v/>
      </c>
      <c r="H1687" s="292" t="str">
        <f>IF('CARGA CONSOLIDADO IPS'!DJ11&lt;&gt;"",'CARGA CONSOLIDADO IPS'!DJ11,IF(O1687="","",IF(O1687&gt;0,"N. D.")))</f>
        <v/>
      </c>
      <c r="I1687" s="292" t="str">
        <f>IF('CARGA CONSOLIDADO IPS'!DK11&lt;&gt;"",'CARGA CONSOLIDADO IPS'!DK11,IF(P1687="","",IF(P1687&gt;0,"N. D.")))</f>
        <v/>
      </c>
      <c r="J1687" s="292" t="str">
        <f>IF('CARGA CONSOLIDADO IPS'!DL11&lt;&gt;"",'CARGA CONSOLIDADO IPS'!DL11,IF(Q1687="","",IF(Q1687&gt;0,"N. D.")))</f>
        <v/>
      </c>
      <c r="K1687" s="292" t="str">
        <f>IF('CARGA CONSOLIDADO IPS'!DM11&lt;&gt;"",'CARGA CONSOLIDADO IPS'!DM11,IF(R1687="","",IF(R1687&gt;0,"N. D.")))</f>
        <v/>
      </c>
      <c r="L1687" s="292" t="str">
        <f>IF('CARGA CONSOLIDADO IPS'!DN11&lt;&gt;"",'CARGA CONSOLIDADO IPS'!DN11,IF(S1687="","",IF(S1687&gt;0,"N. D.")))</f>
        <v/>
      </c>
      <c r="M1687" s="292" t="str">
        <f>IF('CARGA CONSOLIDADO IPS'!DO11&lt;&gt;"",'CARGA CONSOLIDADO IPS'!DO11,IF(T1687="","",IF(T1687&gt;0,"N. D.")))</f>
        <v/>
      </c>
      <c r="N1687" s="292" t="str">
        <f>IF('CARGA CONSOLIDADO IPS'!DP11&lt;&gt;"",'CARGA CONSOLIDADO IPS'!DP11,IF(U1687="","",IF(U1687&gt;0,"N. D.")))</f>
        <v/>
      </c>
    </row>
    <row r="1688" spans="1:14" x14ac:dyDescent="0.25">
      <c r="A1688" s="288" t="str">
        <f t="shared" si="81"/>
        <v>SEDE</v>
      </c>
      <c r="B1688" s="288" t="str">
        <f t="shared" si="82"/>
        <v>SANITAS</v>
      </c>
      <c r="C1688" s="288" t="str">
        <f t="shared" si="83"/>
        <v/>
      </c>
      <c r="D1688" s="288">
        <v>12</v>
      </c>
      <c r="E1688" s="288" t="s">
        <v>300</v>
      </c>
      <c r="F1688" s="288" t="s">
        <v>31</v>
      </c>
      <c r="G1688" s="288" t="str">
        <f>IF('CARGA CONSOLIDADO IPS'!DI12&lt;&gt;"",'CARGA CONSOLIDADO IPS'!DI12,IF(N1688="","",IF(N1688&gt;0,"N. D.")))</f>
        <v/>
      </c>
      <c r="H1688" s="292" t="str">
        <f>IF('CARGA CONSOLIDADO IPS'!DJ12&lt;&gt;"",'CARGA CONSOLIDADO IPS'!DJ12,IF(O1688="","",IF(O1688&gt;0,"N. D.")))</f>
        <v/>
      </c>
      <c r="I1688" s="292" t="str">
        <f>IF('CARGA CONSOLIDADO IPS'!DK12&lt;&gt;"",'CARGA CONSOLIDADO IPS'!DK12,IF(P1688="","",IF(P1688&gt;0,"N. D.")))</f>
        <v/>
      </c>
      <c r="J1688" s="292" t="str">
        <f>IF('CARGA CONSOLIDADO IPS'!DL12&lt;&gt;"",'CARGA CONSOLIDADO IPS'!DL12,IF(Q1688="","",IF(Q1688&gt;0,"N. D.")))</f>
        <v/>
      </c>
      <c r="K1688" s="292" t="str">
        <f>IF('CARGA CONSOLIDADO IPS'!DM12&lt;&gt;"",'CARGA CONSOLIDADO IPS'!DM12,IF(R1688="","",IF(R1688&gt;0,"N. D.")))</f>
        <v/>
      </c>
      <c r="L1688" s="292" t="str">
        <f>IF('CARGA CONSOLIDADO IPS'!DN12&lt;&gt;"",'CARGA CONSOLIDADO IPS'!DN12,IF(S1688="","",IF(S1688&gt;0,"N. D.")))</f>
        <v/>
      </c>
      <c r="M1688" s="292" t="str">
        <f>IF('CARGA CONSOLIDADO IPS'!DO12&lt;&gt;"",'CARGA CONSOLIDADO IPS'!DO12,IF(T1688="","",IF(T1688&gt;0,"N. D.")))</f>
        <v/>
      </c>
      <c r="N1688" s="292" t="str">
        <f>IF('CARGA CONSOLIDADO IPS'!DP12&lt;&gt;"",'CARGA CONSOLIDADO IPS'!DP12,IF(U1688="","",IF(U1688&gt;0,"N. D.")))</f>
        <v/>
      </c>
    </row>
    <row r="1689" spans="1:14" x14ac:dyDescent="0.25">
      <c r="A1689" s="288" t="str">
        <f t="shared" si="81"/>
        <v>SEDE</v>
      </c>
      <c r="B1689" s="288" t="str">
        <f t="shared" si="82"/>
        <v>SANITAS</v>
      </c>
      <c r="C1689" s="288" t="str">
        <f t="shared" si="83"/>
        <v/>
      </c>
      <c r="D1689" s="288">
        <v>13</v>
      </c>
      <c r="E1689" s="288" t="s">
        <v>300</v>
      </c>
      <c r="F1689" s="288" t="s">
        <v>31</v>
      </c>
      <c r="G1689" s="288" t="str">
        <f>IF('CARGA CONSOLIDADO IPS'!DI13&lt;&gt;"",'CARGA CONSOLIDADO IPS'!DI13,IF(N1689="","",IF(N1689&gt;0,"N. D.")))</f>
        <v/>
      </c>
      <c r="H1689" s="292" t="str">
        <f>IF('CARGA CONSOLIDADO IPS'!DJ13&lt;&gt;"",'CARGA CONSOLIDADO IPS'!DJ13,IF(O1689="","",IF(O1689&gt;0,"N. D.")))</f>
        <v/>
      </c>
      <c r="I1689" s="292" t="str">
        <f>IF('CARGA CONSOLIDADO IPS'!DK13&lt;&gt;"",'CARGA CONSOLIDADO IPS'!DK13,IF(P1689="","",IF(P1689&gt;0,"N. D.")))</f>
        <v/>
      </c>
      <c r="J1689" s="292" t="str">
        <f>IF('CARGA CONSOLIDADO IPS'!DL13&lt;&gt;"",'CARGA CONSOLIDADO IPS'!DL13,IF(Q1689="","",IF(Q1689&gt;0,"N. D.")))</f>
        <v/>
      </c>
      <c r="K1689" s="292" t="str">
        <f>IF('CARGA CONSOLIDADO IPS'!DM13&lt;&gt;"",'CARGA CONSOLIDADO IPS'!DM13,IF(R1689="","",IF(R1689&gt;0,"N. D.")))</f>
        <v/>
      </c>
      <c r="L1689" s="292" t="str">
        <f>IF('CARGA CONSOLIDADO IPS'!DN13&lt;&gt;"",'CARGA CONSOLIDADO IPS'!DN13,IF(S1689="","",IF(S1689&gt;0,"N. D.")))</f>
        <v/>
      </c>
      <c r="M1689" s="292" t="str">
        <f>IF('CARGA CONSOLIDADO IPS'!DO13&lt;&gt;"",'CARGA CONSOLIDADO IPS'!DO13,IF(T1689="","",IF(T1689&gt;0,"N. D.")))</f>
        <v/>
      </c>
      <c r="N1689" s="292" t="str">
        <f>IF('CARGA CONSOLIDADO IPS'!DP13&lt;&gt;"",'CARGA CONSOLIDADO IPS'!DP13,IF(U1689="","",IF(U1689&gt;0,"N. D.")))</f>
        <v/>
      </c>
    </row>
    <row r="1690" spans="1:14" x14ac:dyDescent="0.25">
      <c r="A1690" s="288" t="str">
        <f t="shared" si="81"/>
        <v>SEDE</v>
      </c>
      <c r="B1690" s="288" t="str">
        <f t="shared" si="82"/>
        <v>SANITAS</v>
      </c>
      <c r="C1690" s="288" t="str">
        <f t="shared" si="83"/>
        <v/>
      </c>
      <c r="D1690" s="288">
        <v>14</v>
      </c>
      <c r="E1690" s="288" t="s">
        <v>300</v>
      </c>
      <c r="F1690" s="288" t="s">
        <v>31</v>
      </c>
      <c r="G1690" s="288" t="str">
        <f>IF('CARGA CONSOLIDADO IPS'!DI14&lt;&gt;"",'CARGA CONSOLIDADO IPS'!DI14,IF(N1690="","",IF(N1690&gt;0,"N. D.")))</f>
        <v/>
      </c>
      <c r="H1690" s="292" t="str">
        <f>IF('CARGA CONSOLIDADO IPS'!DJ14&lt;&gt;"",'CARGA CONSOLIDADO IPS'!DJ14,IF(O1690="","",IF(O1690&gt;0,"N. D.")))</f>
        <v/>
      </c>
      <c r="I1690" s="292" t="str">
        <f>IF('CARGA CONSOLIDADO IPS'!DK14&lt;&gt;"",'CARGA CONSOLIDADO IPS'!DK14,IF(P1690="","",IF(P1690&gt;0,"N. D.")))</f>
        <v/>
      </c>
      <c r="J1690" s="292" t="str">
        <f>IF('CARGA CONSOLIDADO IPS'!DL14&lt;&gt;"",'CARGA CONSOLIDADO IPS'!DL14,IF(Q1690="","",IF(Q1690&gt;0,"N. D.")))</f>
        <v/>
      </c>
      <c r="K1690" s="292" t="str">
        <f>IF('CARGA CONSOLIDADO IPS'!DM14&lt;&gt;"",'CARGA CONSOLIDADO IPS'!DM14,IF(R1690="","",IF(R1690&gt;0,"N. D.")))</f>
        <v/>
      </c>
      <c r="L1690" s="292" t="str">
        <f>IF('CARGA CONSOLIDADO IPS'!DN14&lt;&gt;"",'CARGA CONSOLIDADO IPS'!DN14,IF(S1690="","",IF(S1690&gt;0,"N. D.")))</f>
        <v/>
      </c>
      <c r="M1690" s="292" t="str">
        <f>IF('CARGA CONSOLIDADO IPS'!DO14&lt;&gt;"",'CARGA CONSOLIDADO IPS'!DO14,IF(T1690="","",IF(T1690&gt;0,"N. D.")))</f>
        <v/>
      </c>
      <c r="N1690" s="292" t="str">
        <f>IF('CARGA CONSOLIDADO IPS'!DP14&lt;&gt;"",'CARGA CONSOLIDADO IPS'!DP14,IF(U1690="","",IF(U1690&gt;0,"N. D.")))</f>
        <v/>
      </c>
    </row>
    <row r="1691" spans="1:14" x14ac:dyDescent="0.25">
      <c r="A1691" s="288" t="str">
        <f t="shared" si="81"/>
        <v>SEDE</v>
      </c>
      <c r="B1691" s="288" t="str">
        <f t="shared" si="82"/>
        <v>SANITAS</v>
      </c>
      <c r="C1691" s="288" t="str">
        <f t="shared" si="83"/>
        <v/>
      </c>
      <c r="D1691" s="288">
        <v>15</v>
      </c>
      <c r="E1691" s="288" t="s">
        <v>300</v>
      </c>
      <c r="F1691" s="288" t="s">
        <v>31</v>
      </c>
      <c r="G1691" s="288" t="str">
        <f>IF('CARGA CONSOLIDADO IPS'!DI15&lt;&gt;"",'CARGA CONSOLIDADO IPS'!DI15,IF(N1691="","",IF(N1691&gt;0,"N. D.")))</f>
        <v/>
      </c>
      <c r="H1691" s="292" t="str">
        <f>IF('CARGA CONSOLIDADO IPS'!DJ15&lt;&gt;"",'CARGA CONSOLIDADO IPS'!DJ15,IF(O1691="","",IF(O1691&gt;0,"N. D.")))</f>
        <v/>
      </c>
      <c r="I1691" s="292" t="str">
        <f>IF('CARGA CONSOLIDADO IPS'!DK15&lt;&gt;"",'CARGA CONSOLIDADO IPS'!DK15,IF(P1691="","",IF(P1691&gt;0,"N. D.")))</f>
        <v/>
      </c>
      <c r="J1691" s="292" t="str">
        <f>IF('CARGA CONSOLIDADO IPS'!DL15&lt;&gt;"",'CARGA CONSOLIDADO IPS'!DL15,IF(Q1691="","",IF(Q1691&gt;0,"N. D.")))</f>
        <v/>
      </c>
      <c r="K1691" s="292" t="str">
        <f>IF('CARGA CONSOLIDADO IPS'!DM15&lt;&gt;"",'CARGA CONSOLIDADO IPS'!DM15,IF(R1691="","",IF(R1691&gt;0,"N. D.")))</f>
        <v/>
      </c>
      <c r="L1691" s="292" t="str">
        <f>IF('CARGA CONSOLIDADO IPS'!DN15&lt;&gt;"",'CARGA CONSOLIDADO IPS'!DN15,IF(S1691="","",IF(S1691&gt;0,"N. D.")))</f>
        <v/>
      </c>
      <c r="M1691" s="292" t="str">
        <f>IF('CARGA CONSOLIDADO IPS'!DO15&lt;&gt;"",'CARGA CONSOLIDADO IPS'!DO15,IF(T1691="","",IF(T1691&gt;0,"N. D.")))</f>
        <v/>
      </c>
      <c r="N1691" s="292" t="str">
        <f>IF('CARGA CONSOLIDADO IPS'!DP15&lt;&gt;"",'CARGA CONSOLIDADO IPS'!DP15,IF(U1691="","",IF(U1691&gt;0,"N. D.")))</f>
        <v/>
      </c>
    </row>
    <row r="1692" spans="1:14" x14ac:dyDescent="0.25">
      <c r="A1692" s="288" t="str">
        <f t="shared" si="81"/>
        <v>SEDE</v>
      </c>
      <c r="B1692" s="288" t="str">
        <f t="shared" si="82"/>
        <v>SANITAS</v>
      </c>
      <c r="C1692" s="288" t="str">
        <f t="shared" si="83"/>
        <v/>
      </c>
      <c r="D1692" s="288">
        <v>16</v>
      </c>
      <c r="E1692" s="288" t="s">
        <v>300</v>
      </c>
      <c r="F1692" s="288" t="s">
        <v>31</v>
      </c>
      <c r="G1692" s="288" t="str">
        <f>IF('CARGA CONSOLIDADO IPS'!DI16&lt;&gt;"",'CARGA CONSOLIDADO IPS'!DI16,IF(N1692="","",IF(N1692&gt;0,"N. D.")))</f>
        <v/>
      </c>
      <c r="H1692" s="292" t="str">
        <f>IF('CARGA CONSOLIDADO IPS'!DJ16&lt;&gt;"",'CARGA CONSOLIDADO IPS'!DJ16,IF(O1692="","",IF(O1692&gt;0,"N. D.")))</f>
        <v/>
      </c>
      <c r="I1692" s="292" t="str">
        <f>IF('CARGA CONSOLIDADO IPS'!DK16&lt;&gt;"",'CARGA CONSOLIDADO IPS'!DK16,IF(P1692="","",IF(P1692&gt;0,"N. D.")))</f>
        <v/>
      </c>
      <c r="J1692" s="292" t="str">
        <f>IF('CARGA CONSOLIDADO IPS'!DL16&lt;&gt;"",'CARGA CONSOLIDADO IPS'!DL16,IF(Q1692="","",IF(Q1692&gt;0,"N. D.")))</f>
        <v/>
      </c>
      <c r="K1692" s="292" t="str">
        <f>IF('CARGA CONSOLIDADO IPS'!DM16&lt;&gt;"",'CARGA CONSOLIDADO IPS'!DM16,IF(R1692="","",IF(R1692&gt;0,"N. D.")))</f>
        <v/>
      </c>
      <c r="L1692" s="292" t="str">
        <f>IF('CARGA CONSOLIDADO IPS'!DN16&lt;&gt;"",'CARGA CONSOLIDADO IPS'!DN16,IF(S1692="","",IF(S1692&gt;0,"N. D.")))</f>
        <v/>
      </c>
      <c r="M1692" s="292" t="str">
        <f>IF('CARGA CONSOLIDADO IPS'!DO16&lt;&gt;"",'CARGA CONSOLIDADO IPS'!DO16,IF(T1692="","",IF(T1692&gt;0,"N. D.")))</f>
        <v/>
      </c>
      <c r="N1692" s="292" t="str">
        <f>IF('CARGA CONSOLIDADO IPS'!DP16&lt;&gt;"",'CARGA CONSOLIDADO IPS'!DP16,IF(U1692="","",IF(U1692&gt;0,"N. D.")))</f>
        <v/>
      </c>
    </row>
    <row r="1693" spans="1:14" x14ac:dyDescent="0.25">
      <c r="A1693" s="288" t="str">
        <f t="shared" si="81"/>
        <v>SEDE</v>
      </c>
      <c r="B1693" s="288" t="str">
        <f t="shared" si="82"/>
        <v>SANITAS</v>
      </c>
      <c r="C1693" s="288" t="str">
        <f t="shared" si="83"/>
        <v/>
      </c>
      <c r="D1693" s="288">
        <v>17</v>
      </c>
      <c r="E1693" s="288" t="s">
        <v>300</v>
      </c>
      <c r="F1693" s="288" t="s">
        <v>31</v>
      </c>
      <c r="G1693" s="288" t="str">
        <f>IF('CARGA CONSOLIDADO IPS'!DI17&lt;&gt;"",'CARGA CONSOLIDADO IPS'!DI17,IF(N1693="","",IF(N1693&gt;0,"N. D.")))</f>
        <v/>
      </c>
      <c r="H1693" s="292" t="str">
        <f>IF('CARGA CONSOLIDADO IPS'!DJ17&lt;&gt;"",'CARGA CONSOLIDADO IPS'!DJ17,IF(O1693="","",IF(O1693&gt;0,"N. D.")))</f>
        <v/>
      </c>
      <c r="I1693" s="292" t="str">
        <f>IF('CARGA CONSOLIDADO IPS'!DK17&lt;&gt;"",'CARGA CONSOLIDADO IPS'!DK17,IF(P1693="","",IF(P1693&gt;0,"N. D.")))</f>
        <v/>
      </c>
      <c r="J1693" s="292" t="str">
        <f>IF('CARGA CONSOLIDADO IPS'!DL17&lt;&gt;"",'CARGA CONSOLIDADO IPS'!DL17,IF(Q1693="","",IF(Q1693&gt;0,"N. D.")))</f>
        <v/>
      </c>
      <c r="K1693" s="292" t="str">
        <f>IF('CARGA CONSOLIDADO IPS'!DM17&lt;&gt;"",'CARGA CONSOLIDADO IPS'!DM17,IF(R1693="","",IF(R1693&gt;0,"N. D.")))</f>
        <v/>
      </c>
      <c r="L1693" s="292" t="str">
        <f>IF('CARGA CONSOLIDADO IPS'!DN17&lt;&gt;"",'CARGA CONSOLIDADO IPS'!DN17,IF(S1693="","",IF(S1693&gt;0,"N. D.")))</f>
        <v/>
      </c>
      <c r="M1693" s="292" t="str">
        <f>IF('CARGA CONSOLIDADO IPS'!DO17&lt;&gt;"",'CARGA CONSOLIDADO IPS'!DO17,IF(T1693="","",IF(T1693&gt;0,"N. D.")))</f>
        <v/>
      </c>
      <c r="N1693" s="292" t="str">
        <f>IF('CARGA CONSOLIDADO IPS'!DP17&lt;&gt;"",'CARGA CONSOLIDADO IPS'!DP17,IF(U1693="","",IF(U1693&gt;0,"N. D.")))</f>
        <v/>
      </c>
    </row>
    <row r="1694" spans="1:14" x14ac:dyDescent="0.25">
      <c r="A1694" s="288" t="str">
        <f t="shared" si="81"/>
        <v>SEDE</v>
      </c>
      <c r="B1694" s="288" t="str">
        <f t="shared" si="82"/>
        <v>SANITAS</v>
      </c>
      <c r="C1694" s="288" t="str">
        <f t="shared" si="83"/>
        <v/>
      </c>
      <c r="D1694" s="288">
        <v>18</v>
      </c>
      <c r="E1694" s="288" t="s">
        <v>300</v>
      </c>
      <c r="F1694" s="288" t="s">
        <v>31</v>
      </c>
      <c r="G1694" s="288" t="str">
        <f>IF('CARGA CONSOLIDADO IPS'!DI18&lt;&gt;"",'CARGA CONSOLIDADO IPS'!DI18,IF(N1694="","",IF(N1694&gt;0,"N. D.")))</f>
        <v/>
      </c>
      <c r="H1694" s="292" t="str">
        <f>IF('CARGA CONSOLIDADO IPS'!DJ18&lt;&gt;"",'CARGA CONSOLIDADO IPS'!DJ18,IF(O1694="","",IF(O1694&gt;0,"N. D.")))</f>
        <v/>
      </c>
      <c r="I1694" s="292" t="str">
        <f>IF('CARGA CONSOLIDADO IPS'!DK18&lt;&gt;"",'CARGA CONSOLIDADO IPS'!DK18,IF(P1694="","",IF(P1694&gt;0,"N. D.")))</f>
        <v/>
      </c>
      <c r="J1694" s="292" t="str">
        <f>IF('CARGA CONSOLIDADO IPS'!DL18&lt;&gt;"",'CARGA CONSOLIDADO IPS'!DL18,IF(Q1694="","",IF(Q1694&gt;0,"N. D.")))</f>
        <v/>
      </c>
      <c r="K1694" s="292" t="str">
        <f>IF('CARGA CONSOLIDADO IPS'!DM18&lt;&gt;"",'CARGA CONSOLIDADO IPS'!DM18,IF(R1694="","",IF(R1694&gt;0,"N. D.")))</f>
        <v/>
      </c>
      <c r="L1694" s="292" t="str">
        <f>IF('CARGA CONSOLIDADO IPS'!DN18&lt;&gt;"",'CARGA CONSOLIDADO IPS'!DN18,IF(S1694="","",IF(S1694&gt;0,"N. D.")))</f>
        <v/>
      </c>
      <c r="M1694" s="292" t="str">
        <f>IF('CARGA CONSOLIDADO IPS'!DO18&lt;&gt;"",'CARGA CONSOLIDADO IPS'!DO18,IF(T1694="","",IF(T1694&gt;0,"N. D.")))</f>
        <v/>
      </c>
      <c r="N1694" s="292" t="str">
        <f>IF('CARGA CONSOLIDADO IPS'!DP18&lt;&gt;"",'CARGA CONSOLIDADO IPS'!DP18,IF(U1694="","",IF(U1694&gt;0,"N. D.")))</f>
        <v/>
      </c>
    </row>
    <row r="1695" spans="1:14" x14ac:dyDescent="0.25">
      <c r="A1695" s="288" t="str">
        <f t="shared" si="81"/>
        <v>SEDE</v>
      </c>
      <c r="B1695" s="288" t="str">
        <f t="shared" si="82"/>
        <v>SANITAS</v>
      </c>
      <c r="C1695" s="288" t="str">
        <f t="shared" si="83"/>
        <v/>
      </c>
      <c r="D1695" s="288">
        <v>19</v>
      </c>
      <c r="E1695" s="288" t="s">
        <v>300</v>
      </c>
      <c r="F1695" s="288" t="s">
        <v>31</v>
      </c>
      <c r="G1695" s="288" t="str">
        <f>IF('CARGA CONSOLIDADO IPS'!DI19&lt;&gt;"",'CARGA CONSOLIDADO IPS'!DI19,IF(N1695="","",IF(N1695&gt;0,"N. D.")))</f>
        <v/>
      </c>
      <c r="H1695" s="292" t="str">
        <f>IF('CARGA CONSOLIDADO IPS'!DJ19&lt;&gt;"",'CARGA CONSOLIDADO IPS'!DJ19,IF(O1695="","",IF(O1695&gt;0,"N. D.")))</f>
        <v/>
      </c>
      <c r="I1695" s="292" t="str">
        <f>IF('CARGA CONSOLIDADO IPS'!DK19&lt;&gt;"",'CARGA CONSOLIDADO IPS'!DK19,IF(P1695="","",IF(P1695&gt;0,"N. D.")))</f>
        <v/>
      </c>
      <c r="J1695" s="292" t="str">
        <f>IF('CARGA CONSOLIDADO IPS'!DL19&lt;&gt;"",'CARGA CONSOLIDADO IPS'!DL19,IF(Q1695="","",IF(Q1695&gt;0,"N. D.")))</f>
        <v/>
      </c>
      <c r="K1695" s="292" t="str">
        <f>IF('CARGA CONSOLIDADO IPS'!DM19&lt;&gt;"",'CARGA CONSOLIDADO IPS'!DM19,IF(R1695="","",IF(R1695&gt;0,"N. D.")))</f>
        <v/>
      </c>
      <c r="L1695" s="292" t="str">
        <f>IF('CARGA CONSOLIDADO IPS'!DN19&lt;&gt;"",'CARGA CONSOLIDADO IPS'!DN19,IF(S1695="","",IF(S1695&gt;0,"N. D.")))</f>
        <v/>
      </c>
      <c r="M1695" s="292" t="str">
        <f>IF('CARGA CONSOLIDADO IPS'!DO19&lt;&gt;"",'CARGA CONSOLIDADO IPS'!DO19,IF(T1695="","",IF(T1695&gt;0,"N. D.")))</f>
        <v/>
      </c>
      <c r="N1695" s="292" t="str">
        <f>IF('CARGA CONSOLIDADO IPS'!DP19&lt;&gt;"",'CARGA CONSOLIDADO IPS'!DP19,IF(U1695="","",IF(U1695&gt;0,"N. D.")))</f>
        <v/>
      </c>
    </row>
    <row r="1696" spans="1:14" x14ac:dyDescent="0.25">
      <c r="A1696" s="288" t="str">
        <f t="shared" si="81"/>
        <v>SEDE</v>
      </c>
      <c r="B1696" s="288" t="str">
        <f t="shared" si="82"/>
        <v>SANITAS</v>
      </c>
      <c r="C1696" s="288" t="str">
        <f t="shared" si="83"/>
        <v/>
      </c>
      <c r="D1696" s="288">
        <v>20</v>
      </c>
      <c r="E1696" s="288" t="s">
        <v>300</v>
      </c>
      <c r="F1696" s="288" t="s">
        <v>31</v>
      </c>
      <c r="G1696" s="288" t="str">
        <f>IF('CARGA CONSOLIDADO IPS'!DI20&lt;&gt;"",'CARGA CONSOLIDADO IPS'!DI20,IF(N1696="","",IF(N1696&gt;0,"N. D.")))</f>
        <v/>
      </c>
      <c r="H1696" s="292" t="str">
        <f>IF('CARGA CONSOLIDADO IPS'!DJ20&lt;&gt;"",'CARGA CONSOLIDADO IPS'!DJ20,IF(O1696="","",IF(O1696&gt;0,"N. D.")))</f>
        <v/>
      </c>
      <c r="I1696" s="292" t="str">
        <f>IF('CARGA CONSOLIDADO IPS'!DK20&lt;&gt;"",'CARGA CONSOLIDADO IPS'!DK20,IF(P1696="","",IF(P1696&gt;0,"N. D.")))</f>
        <v/>
      </c>
      <c r="J1696" s="292" t="str">
        <f>IF('CARGA CONSOLIDADO IPS'!DL20&lt;&gt;"",'CARGA CONSOLIDADO IPS'!DL20,IF(Q1696="","",IF(Q1696&gt;0,"N. D.")))</f>
        <v/>
      </c>
      <c r="K1696" s="292" t="str">
        <f>IF('CARGA CONSOLIDADO IPS'!DM20&lt;&gt;"",'CARGA CONSOLIDADO IPS'!DM20,IF(R1696="","",IF(R1696&gt;0,"N. D.")))</f>
        <v/>
      </c>
      <c r="L1696" s="292" t="str">
        <f>IF('CARGA CONSOLIDADO IPS'!DN20&lt;&gt;"",'CARGA CONSOLIDADO IPS'!DN20,IF(S1696="","",IF(S1696&gt;0,"N. D.")))</f>
        <v/>
      </c>
      <c r="M1696" s="292" t="str">
        <f>IF('CARGA CONSOLIDADO IPS'!DO20&lt;&gt;"",'CARGA CONSOLIDADO IPS'!DO20,IF(T1696="","",IF(T1696&gt;0,"N. D.")))</f>
        <v/>
      </c>
      <c r="N1696" s="292" t="str">
        <f>IF('CARGA CONSOLIDADO IPS'!DP20&lt;&gt;"",'CARGA CONSOLIDADO IPS'!DP20,IF(U1696="","",IF(U1696&gt;0,"N. D.")))</f>
        <v/>
      </c>
    </row>
    <row r="1697" spans="1:14" x14ac:dyDescent="0.25">
      <c r="A1697" s="288" t="str">
        <f t="shared" si="81"/>
        <v>SEDE</v>
      </c>
      <c r="B1697" s="288" t="str">
        <f t="shared" si="82"/>
        <v>SANITAS</v>
      </c>
      <c r="C1697" s="288" t="str">
        <f t="shared" si="83"/>
        <v/>
      </c>
      <c r="D1697" s="288">
        <v>21</v>
      </c>
      <c r="E1697" s="288" t="s">
        <v>300</v>
      </c>
      <c r="F1697" s="288" t="s">
        <v>31</v>
      </c>
      <c r="G1697" s="288" t="str">
        <f>IF('CARGA CONSOLIDADO IPS'!DI21&lt;&gt;"",'CARGA CONSOLIDADO IPS'!DI21,IF(N1697="","",IF(N1697&gt;0,"N. D.")))</f>
        <v/>
      </c>
      <c r="H1697" s="292" t="str">
        <f>IF('CARGA CONSOLIDADO IPS'!DJ21&lt;&gt;"",'CARGA CONSOLIDADO IPS'!DJ21,IF(O1697="","",IF(O1697&gt;0,"N. D.")))</f>
        <v/>
      </c>
      <c r="I1697" s="292" t="str">
        <f>IF('CARGA CONSOLIDADO IPS'!DK21&lt;&gt;"",'CARGA CONSOLIDADO IPS'!DK21,IF(P1697="","",IF(P1697&gt;0,"N. D.")))</f>
        <v/>
      </c>
      <c r="J1697" s="292" t="str">
        <f>IF('CARGA CONSOLIDADO IPS'!DL21&lt;&gt;"",'CARGA CONSOLIDADO IPS'!DL21,IF(Q1697="","",IF(Q1697&gt;0,"N. D.")))</f>
        <v/>
      </c>
      <c r="K1697" s="292" t="str">
        <f>IF('CARGA CONSOLIDADO IPS'!DM21&lt;&gt;"",'CARGA CONSOLIDADO IPS'!DM21,IF(R1697="","",IF(R1697&gt;0,"N. D.")))</f>
        <v/>
      </c>
      <c r="L1697" s="292" t="str">
        <f>IF('CARGA CONSOLIDADO IPS'!DN21&lt;&gt;"",'CARGA CONSOLIDADO IPS'!DN21,IF(S1697="","",IF(S1697&gt;0,"N. D.")))</f>
        <v/>
      </c>
      <c r="M1697" s="292" t="str">
        <f>IF('CARGA CONSOLIDADO IPS'!DO21&lt;&gt;"",'CARGA CONSOLIDADO IPS'!DO21,IF(T1697="","",IF(T1697&gt;0,"N. D.")))</f>
        <v/>
      </c>
      <c r="N1697" s="292" t="str">
        <f>IF('CARGA CONSOLIDADO IPS'!DP21&lt;&gt;"",'CARGA CONSOLIDADO IPS'!DP21,IF(U1697="","",IF(U1697&gt;0,"N. D.")))</f>
        <v/>
      </c>
    </row>
    <row r="1698" spans="1:14" x14ac:dyDescent="0.25">
      <c r="A1698" s="288" t="str">
        <f t="shared" si="81"/>
        <v>SEDE</v>
      </c>
      <c r="B1698" s="288" t="str">
        <f t="shared" si="82"/>
        <v>SANITAS</v>
      </c>
      <c r="C1698" s="288" t="str">
        <f t="shared" si="83"/>
        <v/>
      </c>
      <c r="D1698" s="288">
        <v>22</v>
      </c>
      <c r="E1698" s="288" t="s">
        <v>300</v>
      </c>
      <c r="F1698" s="288" t="s">
        <v>31</v>
      </c>
      <c r="G1698" s="288" t="str">
        <f>IF('CARGA CONSOLIDADO IPS'!DI22&lt;&gt;"",'CARGA CONSOLIDADO IPS'!DI22,IF(N1698="","",IF(N1698&gt;0,"N. D.")))</f>
        <v/>
      </c>
      <c r="H1698" s="292" t="str">
        <f>IF('CARGA CONSOLIDADO IPS'!DJ22&lt;&gt;"",'CARGA CONSOLIDADO IPS'!DJ22,IF(O1698="","",IF(O1698&gt;0,"N. D.")))</f>
        <v/>
      </c>
      <c r="I1698" s="292" t="str">
        <f>IF('CARGA CONSOLIDADO IPS'!DK22&lt;&gt;"",'CARGA CONSOLIDADO IPS'!DK22,IF(P1698="","",IF(P1698&gt;0,"N. D.")))</f>
        <v/>
      </c>
      <c r="J1698" s="292" t="str">
        <f>IF('CARGA CONSOLIDADO IPS'!DL22&lt;&gt;"",'CARGA CONSOLIDADO IPS'!DL22,IF(Q1698="","",IF(Q1698&gt;0,"N. D.")))</f>
        <v/>
      </c>
      <c r="K1698" s="292" t="str">
        <f>IF('CARGA CONSOLIDADO IPS'!DM22&lt;&gt;"",'CARGA CONSOLIDADO IPS'!DM22,IF(R1698="","",IF(R1698&gt;0,"N. D.")))</f>
        <v/>
      </c>
      <c r="L1698" s="292" t="str">
        <f>IF('CARGA CONSOLIDADO IPS'!DN22&lt;&gt;"",'CARGA CONSOLIDADO IPS'!DN22,IF(S1698="","",IF(S1698&gt;0,"N. D.")))</f>
        <v/>
      </c>
      <c r="M1698" s="292" t="str">
        <f>IF('CARGA CONSOLIDADO IPS'!DO22&lt;&gt;"",'CARGA CONSOLIDADO IPS'!DO22,IF(T1698="","",IF(T1698&gt;0,"N. D.")))</f>
        <v/>
      </c>
      <c r="N1698" s="292" t="str">
        <f>IF('CARGA CONSOLIDADO IPS'!DP22&lt;&gt;"",'CARGA CONSOLIDADO IPS'!DP22,IF(U1698="","",IF(U1698&gt;0,"N. D.")))</f>
        <v/>
      </c>
    </row>
    <row r="1699" spans="1:14" x14ac:dyDescent="0.25">
      <c r="A1699" s="288" t="str">
        <f t="shared" si="81"/>
        <v>SEDE</v>
      </c>
      <c r="B1699" s="288" t="str">
        <f t="shared" si="82"/>
        <v>SANITAS</v>
      </c>
      <c r="C1699" s="288" t="str">
        <f t="shared" si="83"/>
        <v/>
      </c>
      <c r="D1699" s="288">
        <v>23</v>
      </c>
      <c r="E1699" s="288" t="s">
        <v>300</v>
      </c>
      <c r="F1699" s="288" t="s">
        <v>31</v>
      </c>
      <c r="G1699" s="288" t="str">
        <f>IF('CARGA CONSOLIDADO IPS'!DI23&lt;&gt;"",'CARGA CONSOLIDADO IPS'!DI23,IF(N1699="","",IF(N1699&gt;0,"N. D.")))</f>
        <v/>
      </c>
      <c r="H1699" s="292" t="str">
        <f>IF('CARGA CONSOLIDADO IPS'!DJ23&lt;&gt;"",'CARGA CONSOLIDADO IPS'!DJ23,IF(O1699="","",IF(O1699&gt;0,"N. D.")))</f>
        <v/>
      </c>
      <c r="I1699" s="292" t="str">
        <f>IF('CARGA CONSOLIDADO IPS'!DK23&lt;&gt;"",'CARGA CONSOLIDADO IPS'!DK23,IF(P1699="","",IF(P1699&gt;0,"N. D.")))</f>
        <v/>
      </c>
      <c r="J1699" s="292" t="str">
        <f>IF('CARGA CONSOLIDADO IPS'!DL23&lt;&gt;"",'CARGA CONSOLIDADO IPS'!DL23,IF(Q1699="","",IF(Q1699&gt;0,"N. D.")))</f>
        <v/>
      </c>
      <c r="K1699" s="292" t="str">
        <f>IF('CARGA CONSOLIDADO IPS'!DM23&lt;&gt;"",'CARGA CONSOLIDADO IPS'!DM23,IF(R1699="","",IF(R1699&gt;0,"N. D.")))</f>
        <v/>
      </c>
      <c r="L1699" s="292" t="str">
        <f>IF('CARGA CONSOLIDADO IPS'!DN23&lt;&gt;"",'CARGA CONSOLIDADO IPS'!DN23,IF(S1699="","",IF(S1699&gt;0,"N. D.")))</f>
        <v/>
      </c>
      <c r="M1699" s="292" t="str">
        <f>IF('CARGA CONSOLIDADO IPS'!DO23&lt;&gt;"",'CARGA CONSOLIDADO IPS'!DO23,IF(T1699="","",IF(T1699&gt;0,"N. D.")))</f>
        <v/>
      </c>
      <c r="N1699" s="292" t="str">
        <f>IF('CARGA CONSOLIDADO IPS'!DP23&lt;&gt;"",'CARGA CONSOLIDADO IPS'!DP23,IF(U1699="","",IF(U1699&gt;0,"N. D.")))</f>
        <v/>
      </c>
    </row>
    <row r="1700" spans="1:14" x14ac:dyDescent="0.25">
      <c r="A1700" s="288" t="str">
        <f t="shared" si="81"/>
        <v>SEDE</v>
      </c>
      <c r="B1700" s="288" t="str">
        <f t="shared" si="82"/>
        <v>SANITAS</v>
      </c>
      <c r="C1700" s="288" t="str">
        <f t="shared" si="83"/>
        <v/>
      </c>
      <c r="D1700" s="288">
        <v>24</v>
      </c>
      <c r="E1700" s="288" t="s">
        <v>300</v>
      </c>
      <c r="F1700" s="288" t="s">
        <v>31</v>
      </c>
      <c r="G1700" s="288" t="str">
        <f>IF('CARGA CONSOLIDADO IPS'!DI24&lt;&gt;"",'CARGA CONSOLIDADO IPS'!DI24,IF(N1700="","",IF(N1700&gt;0,"N. D.")))</f>
        <v/>
      </c>
      <c r="H1700" s="292" t="str">
        <f>IF('CARGA CONSOLIDADO IPS'!DJ24&lt;&gt;"",'CARGA CONSOLIDADO IPS'!DJ24,IF(O1700="","",IF(O1700&gt;0,"N. D.")))</f>
        <v/>
      </c>
      <c r="I1700" s="292" t="str">
        <f>IF('CARGA CONSOLIDADO IPS'!DK24&lt;&gt;"",'CARGA CONSOLIDADO IPS'!DK24,IF(P1700="","",IF(P1700&gt;0,"N. D.")))</f>
        <v/>
      </c>
      <c r="J1700" s="292" t="str">
        <f>IF('CARGA CONSOLIDADO IPS'!DL24&lt;&gt;"",'CARGA CONSOLIDADO IPS'!DL24,IF(Q1700="","",IF(Q1700&gt;0,"N. D.")))</f>
        <v/>
      </c>
      <c r="K1700" s="292" t="str">
        <f>IF('CARGA CONSOLIDADO IPS'!DM24&lt;&gt;"",'CARGA CONSOLIDADO IPS'!DM24,IF(R1700="","",IF(R1700&gt;0,"N. D.")))</f>
        <v/>
      </c>
      <c r="L1700" s="292" t="str">
        <f>IF('CARGA CONSOLIDADO IPS'!DN24&lt;&gt;"",'CARGA CONSOLIDADO IPS'!DN24,IF(S1700="","",IF(S1700&gt;0,"N. D.")))</f>
        <v/>
      </c>
      <c r="M1700" s="292" t="str">
        <f>IF('CARGA CONSOLIDADO IPS'!DO24&lt;&gt;"",'CARGA CONSOLIDADO IPS'!DO24,IF(T1700="","",IF(T1700&gt;0,"N. D.")))</f>
        <v/>
      </c>
      <c r="N1700" s="292" t="str">
        <f>IF('CARGA CONSOLIDADO IPS'!DP24&lt;&gt;"",'CARGA CONSOLIDADO IPS'!DP24,IF(U1700="","",IF(U1700&gt;0,"N. D.")))</f>
        <v/>
      </c>
    </row>
    <row r="1701" spans="1:14" x14ac:dyDescent="0.25">
      <c r="A1701" s="288" t="str">
        <f t="shared" si="81"/>
        <v>SEDE</v>
      </c>
      <c r="B1701" s="288" t="str">
        <f t="shared" si="82"/>
        <v>SANITAS</v>
      </c>
      <c r="C1701" s="288" t="str">
        <f t="shared" si="83"/>
        <v/>
      </c>
      <c r="D1701" s="288">
        <v>25</v>
      </c>
      <c r="E1701" s="288" t="s">
        <v>300</v>
      </c>
      <c r="F1701" s="288" t="s">
        <v>31</v>
      </c>
      <c r="G1701" s="288" t="str">
        <f>IF('CARGA CONSOLIDADO IPS'!DI25&lt;&gt;"",'CARGA CONSOLIDADO IPS'!DI25,IF(N1701="","",IF(N1701&gt;0,"N. D.")))</f>
        <v/>
      </c>
      <c r="H1701" s="292" t="str">
        <f>IF('CARGA CONSOLIDADO IPS'!DJ25&lt;&gt;"",'CARGA CONSOLIDADO IPS'!DJ25,IF(O1701="","",IF(O1701&gt;0,"N. D.")))</f>
        <v/>
      </c>
      <c r="I1701" s="292" t="str">
        <f>IF('CARGA CONSOLIDADO IPS'!DK25&lt;&gt;"",'CARGA CONSOLIDADO IPS'!DK25,IF(P1701="","",IF(P1701&gt;0,"N. D.")))</f>
        <v/>
      </c>
      <c r="J1701" s="292" t="str">
        <f>IF('CARGA CONSOLIDADO IPS'!DL25&lt;&gt;"",'CARGA CONSOLIDADO IPS'!DL25,IF(Q1701="","",IF(Q1701&gt;0,"N. D.")))</f>
        <v/>
      </c>
      <c r="K1701" s="292" t="str">
        <f>IF('CARGA CONSOLIDADO IPS'!DM25&lt;&gt;"",'CARGA CONSOLIDADO IPS'!DM25,IF(R1701="","",IF(R1701&gt;0,"N. D.")))</f>
        <v/>
      </c>
      <c r="L1701" s="292" t="str">
        <f>IF('CARGA CONSOLIDADO IPS'!DN25&lt;&gt;"",'CARGA CONSOLIDADO IPS'!DN25,IF(S1701="","",IF(S1701&gt;0,"N. D.")))</f>
        <v/>
      </c>
      <c r="M1701" s="292" t="str">
        <f>IF('CARGA CONSOLIDADO IPS'!DO25&lt;&gt;"",'CARGA CONSOLIDADO IPS'!DO25,IF(T1701="","",IF(T1701&gt;0,"N. D.")))</f>
        <v/>
      </c>
      <c r="N1701" s="292" t="str">
        <f>IF('CARGA CONSOLIDADO IPS'!DP25&lt;&gt;"",'CARGA CONSOLIDADO IPS'!DP25,IF(U1701="","",IF(U1701&gt;0,"N. D.")))</f>
        <v/>
      </c>
    </row>
    <row r="1702" spans="1:14" x14ac:dyDescent="0.25">
      <c r="A1702" s="288" t="str">
        <f t="shared" si="81"/>
        <v>SEDE</v>
      </c>
      <c r="B1702" s="288" t="str">
        <f t="shared" si="82"/>
        <v>SANITAS</v>
      </c>
      <c r="C1702" s="288" t="str">
        <f t="shared" si="83"/>
        <v/>
      </c>
      <c r="D1702" s="288">
        <v>26</v>
      </c>
      <c r="E1702" s="288" t="s">
        <v>300</v>
      </c>
      <c r="F1702" s="288" t="s">
        <v>31</v>
      </c>
      <c r="G1702" s="288" t="str">
        <f>IF('CARGA CONSOLIDADO IPS'!DI26&lt;&gt;"",'CARGA CONSOLIDADO IPS'!DI26,IF(N1702="","",IF(N1702&gt;0,"N. D.")))</f>
        <v/>
      </c>
      <c r="H1702" s="292" t="str">
        <f>IF('CARGA CONSOLIDADO IPS'!DJ26&lt;&gt;"",'CARGA CONSOLIDADO IPS'!DJ26,IF(O1702="","",IF(O1702&gt;0,"N. D.")))</f>
        <v/>
      </c>
      <c r="I1702" s="292" t="str">
        <f>IF('CARGA CONSOLIDADO IPS'!DK26&lt;&gt;"",'CARGA CONSOLIDADO IPS'!DK26,IF(P1702="","",IF(P1702&gt;0,"N. D.")))</f>
        <v/>
      </c>
      <c r="J1702" s="292" t="str">
        <f>IF('CARGA CONSOLIDADO IPS'!DL26&lt;&gt;"",'CARGA CONSOLIDADO IPS'!DL26,IF(Q1702="","",IF(Q1702&gt;0,"N. D.")))</f>
        <v/>
      </c>
      <c r="K1702" s="292" t="str">
        <f>IF('CARGA CONSOLIDADO IPS'!DM26&lt;&gt;"",'CARGA CONSOLIDADO IPS'!DM26,IF(R1702="","",IF(R1702&gt;0,"N. D.")))</f>
        <v/>
      </c>
      <c r="L1702" s="292" t="str">
        <f>IF('CARGA CONSOLIDADO IPS'!DN26&lt;&gt;"",'CARGA CONSOLIDADO IPS'!DN26,IF(S1702="","",IF(S1702&gt;0,"N. D.")))</f>
        <v/>
      </c>
      <c r="M1702" s="292" t="str">
        <f>IF('CARGA CONSOLIDADO IPS'!DO26&lt;&gt;"",'CARGA CONSOLIDADO IPS'!DO26,IF(T1702="","",IF(T1702&gt;0,"N. D.")))</f>
        <v/>
      </c>
      <c r="N1702" s="292" t="str">
        <f>IF('CARGA CONSOLIDADO IPS'!DP26&lt;&gt;"",'CARGA CONSOLIDADO IPS'!DP26,IF(U1702="","",IF(U1702&gt;0,"N. D.")))</f>
        <v/>
      </c>
    </row>
    <row r="1703" spans="1:14" x14ac:dyDescent="0.25">
      <c r="A1703" s="288" t="str">
        <f t="shared" si="81"/>
        <v>SEDE</v>
      </c>
      <c r="B1703" s="288" t="str">
        <f t="shared" si="82"/>
        <v>SANITAS</v>
      </c>
      <c r="C1703" s="288" t="str">
        <f t="shared" si="83"/>
        <v/>
      </c>
      <c r="D1703" s="288">
        <v>27</v>
      </c>
      <c r="E1703" s="288" t="s">
        <v>300</v>
      </c>
      <c r="F1703" s="288" t="s">
        <v>31</v>
      </c>
      <c r="G1703" s="288" t="str">
        <f>IF('CARGA CONSOLIDADO IPS'!DI27&lt;&gt;"",'CARGA CONSOLIDADO IPS'!DI27,IF(N1703="","",IF(N1703&gt;0,"N. D.")))</f>
        <v/>
      </c>
      <c r="H1703" s="292" t="str">
        <f>IF('CARGA CONSOLIDADO IPS'!DJ27&lt;&gt;"",'CARGA CONSOLIDADO IPS'!DJ27,IF(O1703="","",IF(O1703&gt;0,"N. D.")))</f>
        <v/>
      </c>
      <c r="I1703" s="292" t="str">
        <f>IF('CARGA CONSOLIDADO IPS'!DK27&lt;&gt;"",'CARGA CONSOLIDADO IPS'!DK27,IF(P1703="","",IF(P1703&gt;0,"N. D.")))</f>
        <v/>
      </c>
      <c r="J1703" s="292" t="str">
        <f>IF('CARGA CONSOLIDADO IPS'!DL27&lt;&gt;"",'CARGA CONSOLIDADO IPS'!DL27,IF(Q1703="","",IF(Q1703&gt;0,"N. D.")))</f>
        <v/>
      </c>
      <c r="K1703" s="292" t="str">
        <f>IF('CARGA CONSOLIDADO IPS'!DM27&lt;&gt;"",'CARGA CONSOLIDADO IPS'!DM27,IF(R1703="","",IF(R1703&gt;0,"N. D.")))</f>
        <v/>
      </c>
      <c r="L1703" s="292" t="str">
        <f>IF('CARGA CONSOLIDADO IPS'!DN27&lt;&gt;"",'CARGA CONSOLIDADO IPS'!DN27,IF(S1703="","",IF(S1703&gt;0,"N. D.")))</f>
        <v/>
      </c>
      <c r="M1703" s="292" t="str">
        <f>IF('CARGA CONSOLIDADO IPS'!DO27&lt;&gt;"",'CARGA CONSOLIDADO IPS'!DO27,IF(T1703="","",IF(T1703&gt;0,"N. D.")))</f>
        <v/>
      </c>
      <c r="N1703" s="292" t="str">
        <f>IF('CARGA CONSOLIDADO IPS'!DP27&lt;&gt;"",'CARGA CONSOLIDADO IPS'!DP27,IF(U1703="","",IF(U1703&gt;0,"N. D.")))</f>
        <v/>
      </c>
    </row>
    <row r="1704" spans="1:14" x14ac:dyDescent="0.25">
      <c r="A1704" s="288" t="str">
        <f t="shared" si="81"/>
        <v>SEDE</v>
      </c>
      <c r="B1704" s="288" t="str">
        <f t="shared" si="82"/>
        <v>SANITAS</v>
      </c>
      <c r="C1704" s="288" t="str">
        <f t="shared" si="83"/>
        <v/>
      </c>
      <c r="D1704" s="288">
        <v>28</v>
      </c>
      <c r="E1704" s="288" t="s">
        <v>300</v>
      </c>
      <c r="F1704" s="288" t="s">
        <v>31</v>
      </c>
      <c r="G1704" s="288" t="str">
        <f>IF('CARGA CONSOLIDADO IPS'!DI28&lt;&gt;"",'CARGA CONSOLIDADO IPS'!DI28,IF(N1704="","",IF(N1704&gt;0,"N. D.")))</f>
        <v/>
      </c>
      <c r="H1704" s="292" t="str">
        <f>IF('CARGA CONSOLIDADO IPS'!DJ28&lt;&gt;"",'CARGA CONSOLIDADO IPS'!DJ28,IF(O1704="","",IF(O1704&gt;0,"N. D.")))</f>
        <v/>
      </c>
      <c r="I1704" s="292" t="str">
        <f>IF('CARGA CONSOLIDADO IPS'!DK28&lt;&gt;"",'CARGA CONSOLIDADO IPS'!DK28,IF(P1704="","",IF(P1704&gt;0,"N. D.")))</f>
        <v/>
      </c>
      <c r="J1704" s="292" t="str">
        <f>IF('CARGA CONSOLIDADO IPS'!DL28&lt;&gt;"",'CARGA CONSOLIDADO IPS'!DL28,IF(Q1704="","",IF(Q1704&gt;0,"N. D.")))</f>
        <v/>
      </c>
      <c r="K1704" s="292" t="str">
        <f>IF('CARGA CONSOLIDADO IPS'!DM28&lt;&gt;"",'CARGA CONSOLIDADO IPS'!DM28,IF(R1704="","",IF(R1704&gt;0,"N. D.")))</f>
        <v/>
      </c>
      <c r="L1704" s="292" t="str">
        <f>IF('CARGA CONSOLIDADO IPS'!DN28&lt;&gt;"",'CARGA CONSOLIDADO IPS'!DN28,IF(S1704="","",IF(S1704&gt;0,"N. D.")))</f>
        <v/>
      </c>
      <c r="M1704" s="292" t="str">
        <f>IF('CARGA CONSOLIDADO IPS'!DO28&lt;&gt;"",'CARGA CONSOLIDADO IPS'!DO28,IF(T1704="","",IF(T1704&gt;0,"N. D.")))</f>
        <v/>
      </c>
      <c r="N1704" s="292" t="str">
        <f>IF('CARGA CONSOLIDADO IPS'!DP28&lt;&gt;"",'CARGA CONSOLIDADO IPS'!DP28,IF(U1704="","",IF(U1704&gt;0,"N. D.")))</f>
        <v/>
      </c>
    </row>
    <row r="1705" spans="1:14" x14ac:dyDescent="0.25">
      <c r="A1705" s="288" t="str">
        <f t="shared" si="81"/>
        <v>SEDE</v>
      </c>
      <c r="B1705" s="288" t="str">
        <f t="shared" si="82"/>
        <v>SANITAS</v>
      </c>
      <c r="C1705" s="288" t="str">
        <f t="shared" si="83"/>
        <v/>
      </c>
      <c r="D1705" s="288">
        <v>29</v>
      </c>
      <c r="E1705" s="288" t="s">
        <v>300</v>
      </c>
      <c r="F1705" s="288" t="s">
        <v>31</v>
      </c>
      <c r="G1705" s="288" t="str">
        <f>IF('CARGA CONSOLIDADO IPS'!DI29&lt;&gt;"",'CARGA CONSOLIDADO IPS'!DI29,IF(N1705="","",IF(N1705&gt;0,"N. D.")))</f>
        <v/>
      </c>
      <c r="H1705" s="292" t="str">
        <f>IF('CARGA CONSOLIDADO IPS'!DJ29&lt;&gt;"",'CARGA CONSOLIDADO IPS'!DJ29,IF(O1705="","",IF(O1705&gt;0,"N. D.")))</f>
        <v/>
      </c>
      <c r="I1705" s="292" t="str">
        <f>IF('CARGA CONSOLIDADO IPS'!DK29&lt;&gt;"",'CARGA CONSOLIDADO IPS'!DK29,IF(P1705="","",IF(P1705&gt;0,"N. D.")))</f>
        <v/>
      </c>
      <c r="J1705" s="292" t="str">
        <f>IF('CARGA CONSOLIDADO IPS'!DL29&lt;&gt;"",'CARGA CONSOLIDADO IPS'!DL29,IF(Q1705="","",IF(Q1705&gt;0,"N. D.")))</f>
        <v/>
      </c>
      <c r="K1705" s="292" t="str">
        <f>IF('CARGA CONSOLIDADO IPS'!DM29&lt;&gt;"",'CARGA CONSOLIDADO IPS'!DM29,IF(R1705="","",IF(R1705&gt;0,"N. D.")))</f>
        <v/>
      </c>
      <c r="L1705" s="292" t="str">
        <f>IF('CARGA CONSOLIDADO IPS'!DN29&lt;&gt;"",'CARGA CONSOLIDADO IPS'!DN29,IF(S1705="","",IF(S1705&gt;0,"N. D.")))</f>
        <v/>
      </c>
      <c r="M1705" s="292" t="str">
        <f>IF('CARGA CONSOLIDADO IPS'!DO29&lt;&gt;"",'CARGA CONSOLIDADO IPS'!DO29,IF(T1705="","",IF(T1705&gt;0,"N. D.")))</f>
        <v/>
      </c>
      <c r="N1705" s="292" t="str">
        <f>IF('CARGA CONSOLIDADO IPS'!DP29&lt;&gt;"",'CARGA CONSOLIDADO IPS'!DP29,IF(U1705="","",IF(U1705&gt;0,"N. D.")))</f>
        <v/>
      </c>
    </row>
    <row r="1706" spans="1:14" x14ac:dyDescent="0.25">
      <c r="A1706" s="288" t="str">
        <f t="shared" si="81"/>
        <v>SEDE</v>
      </c>
      <c r="B1706" s="288" t="str">
        <f t="shared" si="82"/>
        <v>SANITAS</v>
      </c>
      <c r="C1706" s="288" t="str">
        <f t="shared" si="83"/>
        <v/>
      </c>
      <c r="D1706" s="288">
        <v>30</v>
      </c>
      <c r="E1706" s="288" t="s">
        <v>300</v>
      </c>
      <c r="F1706" s="288" t="s">
        <v>31</v>
      </c>
      <c r="G1706" s="288" t="str">
        <f>IF('CARGA CONSOLIDADO IPS'!DI30&lt;&gt;"",'CARGA CONSOLIDADO IPS'!DI30,IF(N1706="","",IF(N1706&gt;0,"N. D.")))</f>
        <v/>
      </c>
      <c r="H1706" s="292" t="str">
        <f>IF('CARGA CONSOLIDADO IPS'!DJ30&lt;&gt;"",'CARGA CONSOLIDADO IPS'!DJ30,IF(O1706="","",IF(O1706&gt;0,"N. D.")))</f>
        <v/>
      </c>
      <c r="I1706" s="292" t="str">
        <f>IF('CARGA CONSOLIDADO IPS'!DK30&lt;&gt;"",'CARGA CONSOLIDADO IPS'!DK30,IF(P1706="","",IF(P1706&gt;0,"N. D.")))</f>
        <v/>
      </c>
      <c r="J1706" s="292" t="str">
        <f>IF('CARGA CONSOLIDADO IPS'!DL30&lt;&gt;"",'CARGA CONSOLIDADO IPS'!DL30,IF(Q1706="","",IF(Q1706&gt;0,"N. D.")))</f>
        <v/>
      </c>
      <c r="K1706" s="292" t="str">
        <f>IF('CARGA CONSOLIDADO IPS'!DM30&lt;&gt;"",'CARGA CONSOLIDADO IPS'!DM30,IF(R1706="","",IF(R1706&gt;0,"N. D.")))</f>
        <v/>
      </c>
      <c r="L1706" s="292" t="str">
        <f>IF('CARGA CONSOLIDADO IPS'!DN30&lt;&gt;"",'CARGA CONSOLIDADO IPS'!DN30,IF(S1706="","",IF(S1706&gt;0,"N. D.")))</f>
        <v/>
      </c>
      <c r="M1706" s="292" t="str">
        <f>IF('CARGA CONSOLIDADO IPS'!DO30&lt;&gt;"",'CARGA CONSOLIDADO IPS'!DO30,IF(T1706="","",IF(T1706&gt;0,"N. D.")))</f>
        <v/>
      </c>
      <c r="N1706" s="292" t="str">
        <f>IF('CARGA CONSOLIDADO IPS'!DP30&lt;&gt;"",'CARGA CONSOLIDADO IPS'!DP30,IF(U1706="","",IF(U1706&gt;0,"N. D.")))</f>
        <v/>
      </c>
    </row>
    <row r="1707" spans="1:14" x14ac:dyDescent="0.25">
      <c r="A1707" s="288" t="str">
        <f t="shared" si="81"/>
        <v>SEDE</v>
      </c>
      <c r="B1707" s="288" t="str">
        <f t="shared" si="82"/>
        <v>SANITAS</v>
      </c>
      <c r="C1707" s="288" t="str">
        <f t="shared" si="83"/>
        <v/>
      </c>
      <c r="D1707" s="288">
        <v>31</v>
      </c>
      <c r="E1707" s="288" t="s">
        <v>300</v>
      </c>
      <c r="F1707" s="288" t="s">
        <v>31</v>
      </c>
      <c r="G1707" s="288" t="str">
        <f>IF('CARGA CONSOLIDADO IPS'!DI31&lt;&gt;"",'CARGA CONSOLIDADO IPS'!DI31,IF(N1707="","",IF(N1707&gt;0,"N. D.")))</f>
        <v/>
      </c>
      <c r="H1707" s="292" t="str">
        <f>IF('CARGA CONSOLIDADO IPS'!DJ31&lt;&gt;"",'CARGA CONSOLIDADO IPS'!DJ31,IF(O1707="","",IF(O1707&gt;0,"N. D.")))</f>
        <v/>
      </c>
      <c r="I1707" s="292" t="str">
        <f>IF('CARGA CONSOLIDADO IPS'!DK31&lt;&gt;"",'CARGA CONSOLIDADO IPS'!DK31,IF(P1707="","",IF(P1707&gt;0,"N. D.")))</f>
        <v/>
      </c>
      <c r="J1707" s="292" t="str">
        <f>IF('CARGA CONSOLIDADO IPS'!DL31&lt;&gt;"",'CARGA CONSOLIDADO IPS'!DL31,IF(Q1707="","",IF(Q1707&gt;0,"N. D.")))</f>
        <v/>
      </c>
      <c r="K1707" s="292" t="str">
        <f>IF('CARGA CONSOLIDADO IPS'!DM31&lt;&gt;"",'CARGA CONSOLIDADO IPS'!DM31,IF(R1707="","",IF(R1707&gt;0,"N. D.")))</f>
        <v/>
      </c>
      <c r="L1707" s="292" t="str">
        <f>IF('CARGA CONSOLIDADO IPS'!DN31&lt;&gt;"",'CARGA CONSOLIDADO IPS'!DN31,IF(S1707="","",IF(S1707&gt;0,"N. D.")))</f>
        <v/>
      </c>
      <c r="M1707" s="292" t="str">
        <f>IF('CARGA CONSOLIDADO IPS'!DO31&lt;&gt;"",'CARGA CONSOLIDADO IPS'!DO31,IF(T1707="","",IF(T1707&gt;0,"N. D.")))</f>
        <v/>
      </c>
      <c r="N1707" s="292" t="str">
        <f>IF('CARGA CONSOLIDADO IPS'!DP31&lt;&gt;"",'CARGA CONSOLIDADO IPS'!DP31,IF(U1707="","",IF(U1707&gt;0,"N. D.")))</f>
        <v/>
      </c>
    </row>
    <row r="1708" spans="1:14" x14ac:dyDescent="0.25">
      <c r="A1708" s="288" t="str">
        <f t="shared" si="81"/>
        <v>SEDE</v>
      </c>
      <c r="B1708" s="288" t="str">
        <f t="shared" si="82"/>
        <v>SANITAS</v>
      </c>
      <c r="C1708" s="288" t="str">
        <f t="shared" si="83"/>
        <v/>
      </c>
      <c r="D1708" s="288">
        <v>32</v>
      </c>
      <c r="E1708" s="288" t="s">
        <v>300</v>
      </c>
      <c r="F1708" s="288" t="s">
        <v>31</v>
      </c>
      <c r="G1708" s="288" t="str">
        <f>IF('CARGA CONSOLIDADO IPS'!DI32&lt;&gt;"",'CARGA CONSOLIDADO IPS'!DI32,IF(N1708="","",IF(N1708&gt;0,"N. D.")))</f>
        <v/>
      </c>
      <c r="H1708" s="292" t="str">
        <f>IF('CARGA CONSOLIDADO IPS'!DJ32&lt;&gt;"",'CARGA CONSOLIDADO IPS'!DJ32,IF(O1708="","",IF(O1708&gt;0,"N. D.")))</f>
        <v/>
      </c>
      <c r="I1708" s="292" t="str">
        <f>IF('CARGA CONSOLIDADO IPS'!DK32&lt;&gt;"",'CARGA CONSOLIDADO IPS'!DK32,IF(P1708="","",IF(P1708&gt;0,"N. D.")))</f>
        <v/>
      </c>
      <c r="J1708" s="292" t="str">
        <f>IF('CARGA CONSOLIDADO IPS'!DL32&lt;&gt;"",'CARGA CONSOLIDADO IPS'!DL32,IF(Q1708="","",IF(Q1708&gt;0,"N. D.")))</f>
        <v/>
      </c>
      <c r="K1708" s="292" t="str">
        <f>IF('CARGA CONSOLIDADO IPS'!DM32&lt;&gt;"",'CARGA CONSOLIDADO IPS'!DM32,IF(R1708="","",IF(R1708&gt;0,"N. D.")))</f>
        <v/>
      </c>
      <c r="L1708" s="292" t="str">
        <f>IF('CARGA CONSOLIDADO IPS'!DN32&lt;&gt;"",'CARGA CONSOLIDADO IPS'!DN32,IF(S1708="","",IF(S1708&gt;0,"N. D.")))</f>
        <v/>
      </c>
      <c r="M1708" s="292" t="str">
        <f>IF('CARGA CONSOLIDADO IPS'!DO32&lt;&gt;"",'CARGA CONSOLIDADO IPS'!DO32,IF(T1708="","",IF(T1708&gt;0,"N. D.")))</f>
        <v/>
      </c>
      <c r="N1708" s="292" t="str">
        <f>IF('CARGA CONSOLIDADO IPS'!DP32&lt;&gt;"",'CARGA CONSOLIDADO IPS'!DP32,IF(U1708="","",IF(U1708&gt;0,"N. D.")))</f>
        <v/>
      </c>
    </row>
    <row r="1709" spans="1:14" x14ac:dyDescent="0.25">
      <c r="A1709" s="288" t="str">
        <f t="shared" si="81"/>
        <v>SEDE</v>
      </c>
      <c r="B1709" s="288" t="str">
        <f t="shared" si="82"/>
        <v>SANITAS</v>
      </c>
      <c r="C1709" s="288" t="str">
        <f t="shared" si="83"/>
        <v/>
      </c>
      <c r="D1709" s="288">
        <v>33</v>
      </c>
      <c r="E1709" s="288" t="s">
        <v>300</v>
      </c>
      <c r="F1709" s="288" t="s">
        <v>31</v>
      </c>
      <c r="G1709" s="288" t="str">
        <f>IF('CARGA CONSOLIDADO IPS'!DI33&lt;&gt;"",'CARGA CONSOLIDADO IPS'!DI33,IF(N1709="","",IF(N1709&gt;0,"N. D.")))</f>
        <v/>
      </c>
      <c r="H1709" s="292" t="str">
        <f>IF('CARGA CONSOLIDADO IPS'!DJ33&lt;&gt;"",'CARGA CONSOLIDADO IPS'!DJ33,IF(O1709="","",IF(O1709&gt;0,"N. D.")))</f>
        <v/>
      </c>
      <c r="I1709" s="292" t="str">
        <f>IF('CARGA CONSOLIDADO IPS'!DK33&lt;&gt;"",'CARGA CONSOLIDADO IPS'!DK33,IF(P1709="","",IF(P1709&gt;0,"N. D.")))</f>
        <v/>
      </c>
      <c r="J1709" s="292" t="str">
        <f>IF('CARGA CONSOLIDADO IPS'!DL33&lt;&gt;"",'CARGA CONSOLIDADO IPS'!DL33,IF(Q1709="","",IF(Q1709&gt;0,"N. D.")))</f>
        <v/>
      </c>
      <c r="K1709" s="292" t="str">
        <f>IF('CARGA CONSOLIDADO IPS'!DM33&lt;&gt;"",'CARGA CONSOLIDADO IPS'!DM33,IF(R1709="","",IF(R1709&gt;0,"N. D.")))</f>
        <v/>
      </c>
      <c r="L1709" s="292" t="str">
        <f>IF('CARGA CONSOLIDADO IPS'!DN33&lt;&gt;"",'CARGA CONSOLIDADO IPS'!DN33,IF(S1709="","",IF(S1709&gt;0,"N. D.")))</f>
        <v/>
      </c>
      <c r="M1709" s="292" t="str">
        <f>IF('CARGA CONSOLIDADO IPS'!DO33&lt;&gt;"",'CARGA CONSOLIDADO IPS'!DO33,IF(T1709="","",IF(T1709&gt;0,"N. D.")))</f>
        <v/>
      </c>
      <c r="N1709" s="292" t="str">
        <f>IF('CARGA CONSOLIDADO IPS'!DP33&lt;&gt;"",'CARGA CONSOLIDADO IPS'!DP33,IF(U1709="","",IF(U1709&gt;0,"N. D.")))</f>
        <v/>
      </c>
    </row>
    <row r="1710" spans="1:14" x14ac:dyDescent="0.25">
      <c r="A1710" s="288" t="str">
        <f t="shared" si="81"/>
        <v>SEDE</v>
      </c>
      <c r="B1710" s="288" t="str">
        <f t="shared" si="82"/>
        <v>SANITAS</v>
      </c>
      <c r="C1710" s="288" t="str">
        <f t="shared" si="83"/>
        <v/>
      </c>
      <c r="D1710" s="288">
        <v>34</v>
      </c>
      <c r="E1710" s="288" t="s">
        <v>300</v>
      </c>
      <c r="F1710" s="288" t="s">
        <v>31</v>
      </c>
      <c r="G1710" s="288" t="str">
        <f>IF('CARGA CONSOLIDADO IPS'!DI34&lt;&gt;"",'CARGA CONSOLIDADO IPS'!DI34,IF(N1710="","",IF(N1710&gt;0,"N. D.")))</f>
        <v/>
      </c>
      <c r="H1710" s="292" t="str">
        <f>IF('CARGA CONSOLIDADO IPS'!DJ34&lt;&gt;"",'CARGA CONSOLIDADO IPS'!DJ34,IF(O1710="","",IF(O1710&gt;0,"N. D.")))</f>
        <v/>
      </c>
      <c r="I1710" s="292" t="str">
        <f>IF('CARGA CONSOLIDADO IPS'!DK34&lt;&gt;"",'CARGA CONSOLIDADO IPS'!DK34,IF(P1710="","",IF(P1710&gt;0,"N. D.")))</f>
        <v/>
      </c>
      <c r="J1710" s="292" t="str">
        <f>IF('CARGA CONSOLIDADO IPS'!DL34&lt;&gt;"",'CARGA CONSOLIDADO IPS'!DL34,IF(Q1710="","",IF(Q1710&gt;0,"N. D.")))</f>
        <v/>
      </c>
      <c r="K1710" s="292" t="str">
        <f>IF('CARGA CONSOLIDADO IPS'!DM34&lt;&gt;"",'CARGA CONSOLIDADO IPS'!DM34,IF(R1710="","",IF(R1710&gt;0,"N. D.")))</f>
        <v/>
      </c>
      <c r="L1710" s="292" t="str">
        <f>IF('CARGA CONSOLIDADO IPS'!DN34&lt;&gt;"",'CARGA CONSOLIDADO IPS'!DN34,IF(S1710="","",IF(S1710&gt;0,"N. D.")))</f>
        <v/>
      </c>
      <c r="M1710" s="292" t="str">
        <f>IF('CARGA CONSOLIDADO IPS'!DO34&lt;&gt;"",'CARGA CONSOLIDADO IPS'!DO34,IF(T1710="","",IF(T1710&gt;0,"N. D.")))</f>
        <v/>
      </c>
      <c r="N1710" s="292" t="str">
        <f>IF('CARGA CONSOLIDADO IPS'!DP34&lt;&gt;"",'CARGA CONSOLIDADO IPS'!DP34,IF(U1710="","",IF(U1710&gt;0,"N. D.")))</f>
        <v/>
      </c>
    </row>
    <row r="1711" spans="1:14" x14ac:dyDescent="0.25">
      <c r="A1711" s="288" t="str">
        <f t="shared" si="81"/>
        <v>SEDE</v>
      </c>
      <c r="B1711" s="288" t="str">
        <f t="shared" si="82"/>
        <v>SANITAS</v>
      </c>
      <c r="C1711" s="288" t="str">
        <f t="shared" si="83"/>
        <v/>
      </c>
      <c r="D1711" s="288">
        <v>35</v>
      </c>
      <c r="E1711" s="288" t="s">
        <v>300</v>
      </c>
      <c r="F1711" s="288" t="s">
        <v>31</v>
      </c>
      <c r="G1711" s="288" t="str">
        <f>IF('CARGA CONSOLIDADO IPS'!DI35&lt;&gt;"",'CARGA CONSOLIDADO IPS'!DI35,IF(N1711="","",IF(N1711&gt;0,"N. D.")))</f>
        <v/>
      </c>
      <c r="H1711" s="292" t="str">
        <f>IF('CARGA CONSOLIDADO IPS'!DJ35&lt;&gt;"",'CARGA CONSOLIDADO IPS'!DJ35,IF(O1711="","",IF(O1711&gt;0,"N. D.")))</f>
        <v/>
      </c>
      <c r="I1711" s="292" t="str">
        <f>IF('CARGA CONSOLIDADO IPS'!DK35&lt;&gt;"",'CARGA CONSOLIDADO IPS'!DK35,IF(P1711="","",IF(P1711&gt;0,"N. D.")))</f>
        <v/>
      </c>
      <c r="J1711" s="292" t="str">
        <f>IF('CARGA CONSOLIDADO IPS'!DL35&lt;&gt;"",'CARGA CONSOLIDADO IPS'!DL35,IF(Q1711="","",IF(Q1711&gt;0,"N. D.")))</f>
        <v/>
      </c>
      <c r="K1711" s="292" t="str">
        <f>IF('CARGA CONSOLIDADO IPS'!DM35&lt;&gt;"",'CARGA CONSOLIDADO IPS'!DM35,IF(R1711="","",IF(R1711&gt;0,"N. D.")))</f>
        <v/>
      </c>
      <c r="L1711" s="292" t="str">
        <f>IF('CARGA CONSOLIDADO IPS'!DN35&lt;&gt;"",'CARGA CONSOLIDADO IPS'!DN35,IF(S1711="","",IF(S1711&gt;0,"N. D.")))</f>
        <v/>
      </c>
      <c r="M1711" s="292" t="str">
        <f>IF('CARGA CONSOLIDADO IPS'!DO35&lt;&gt;"",'CARGA CONSOLIDADO IPS'!DO35,IF(T1711="","",IF(T1711&gt;0,"N. D.")))</f>
        <v/>
      </c>
      <c r="N1711" s="292" t="str">
        <f>IF('CARGA CONSOLIDADO IPS'!DP35&lt;&gt;"",'CARGA CONSOLIDADO IPS'!DP35,IF(U1711="","",IF(U1711&gt;0,"N. D.")))</f>
        <v/>
      </c>
    </row>
    <row r="1712" spans="1:14" x14ac:dyDescent="0.25">
      <c r="A1712" s="288" t="str">
        <f t="shared" si="81"/>
        <v>SEDE</v>
      </c>
      <c r="B1712" s="288" t="str">
        <f t="shared" si="82"/>
        <v>SANITAS</v>
      </c>
      <c r="C1712" s="288" t="str">
        <f t="shared" si="83"/>
        <v/>
      </c>
      <c r="D1712" s="288">
        <v>36</v>
      </c>
      <c r="E1712" s="288" t="s">
        <v>300</v>
      </c>
      <c r="F1712" s="288" t="s">
        <v>31</v>
      </c>
      <c r="G1712" s="288" t="str">
        <f>IF('CARGA CONSOLIDADO IPS'!DI36&lt;&gt;"",'CARGA CONSOLIDADO IPS'!DI36,IF(N1712="","",IF(N1712&gt;0,"N. D.")))</f>
        <v/>
      </c>
      <c r="H1712" s="292" t="str">
        <f>IF('CARGA CONSOLIDADO IPS'!DJ36&lt;&gt;"",'CARGA CONSOLIDADO IPS'!DJ36,IF(O1712="","",IF(O1712&gt;0,"N. D.")))</f>
        <v/>
      </c>
      <c r="I1712" s="292" t="str">
        <f>IF('CARGA CONSOLIDADO IPS'!DK36&lt;&gt;"",'CARGA CONSOLIDADO IPS'!DK36,IF(P1712="","",IF(P1712&gt;0,"N. D.")))</f>
        <v/>
      </c>
      <c r="J1712" s="292" t="str">
        <f>IF('CARGA CONSOLIDADO IPS'!DL36&lt;&gt;"",'CARGA CONSOLIDADO IPS'!DL36,IF(Q1712="","",IF(Q1712&gt;0,"N. D.")))</f>
        <v/>
      </c>
      <c r="K1712" s="292" t="str">
        <f>IF('CARGA CONSOLIDADO IPS'!DM36&lt;&gt;"",'CARGA CONSOLIDADO IPS'!DM36,IF(R1712="","",IF(R1712&gt;0,"N. D.")))</f>
        <v/>
      </c>
      <c r="L1712" s="292" t="str">
        <f>IF('CARGA CONSOLIDADO IPS'!DN36&lt;&gt;"",'CARGA CONSOLIDADO IPS'!DN36,IF(S1712="","",IF(S1712&gt;0,"N. D.")))</f>
        <v/>
      </c>
      <c r="M1712" s="292" t="str">
        <f>IF('CARGA CONSOLIDADO IPS'!DO36&lt;&gt;"",'CARGA CONSOLIDADO IPS'!DO36,IF(T1712="","",IF(T1712&gt;0,"N. D.")))</f>
        <v/>
      </c>
      <c r="N1712" s="292" t="str">
        <f>IF('CARGA CONSOLIDADO IPS'!DP36&lt;&gt;"",'CARGA CONSOLIDADO IPS'!DP36,IF(U1712="","",IF(U1712&gt;0,"N. D.")))</f>
        <v/>
      </c>
    </row>
    <row r="1713" spans="1:14" x14ac:dyDescent="0.25">
      <c r="A1713" s="288" t="str">
        <f t="shared" si="81"/>
        <v>SEDE</v>
      </c>
      <c r="B1713" s="288" t="str">
        <f t="shared" si="82"/>
        <v>SANITAS</v>
      </c>
      <c r="C1713" s="288" t="str">
        <f t="shared" si="83"/>
        <v/>
      </c>
      <c r="D1713" s="288">
        <v>37</v>
      </c>
      <c r="E1713" s="288" t="s">
        <v>300</v>
      </c>
      <c r="F1713" s="288" t="s">
        <v>31</v>
      </c>
      <c r="G1713" s="288" t="str">
        <f>IF('CARGA CONSOLIDADO IPS'!DI37&lt;&gt;"",'CARGA CONSOLIDADO IPS'!DI37,IF(N1713="","",IF(N1713&gt;0,"N. D.")))</f>
        <v/>
      </c>
      <c r="H1713" s="292" t="str">
        <f>IF('CARGA CONSOLIDADO IPS'!DJ37&lt;&gt;"",'CARGA CONSOLIDADO IPS'!DJ37,IF(O1713="","",IF(O1713&gt;0,"N. D.")))</f>
        <v/>
      </c>
      <c r="I1713" s="292" t="str">
        <f>IF('CARGA CONSOLIDADO IPS'!DK37&lt;&gt;"",'CARGA CONSOLIDADO IPS'!DK37,IF(P1713="","",IF(P1713&gt;0,"N. D.")))</f>
        <v/>
      </c>
      <c r="J1713" s="292" t="str">
        <f>IF('CARGA CONSOLIDADO IPS'!DL37&lt;&gt;"",'CARGA CONSOLIDADO IPS'!DL37,IF(Q1713="","",IF(Q1713&gt;0,"N. D.")))</f>
        <v/>
      </c>
      <c r="K1713" s="292" t="str">
        <f>IF('CARGA CONSOLIDADO IPS'!DM37&lt;&gt;"",'CARGA CONSOLIDADO IPS'!DM37,IF(R1713="","",IF(R1713&gt;0,"N. D.")))</f>
        <v/>
      </c>
      <c r="L1713" s="292" t="str">
        <f>IF('CARGA CONSOLIDADO IPS'!DN37&lt;&gt;"",'CARGA CONSOLIDADO IPS'!DN37,IF(S1713="","",IF(S1713&gt;0,"N. D.")))</f>
        <v/>
      </c>
      <c r="M1713" s="292" t="str">
        <f>IF('CARGA CONSOLIDADO IPS'!DO37&lt;&gt;"",'CARGA CONSOLIDADO IPS'!DO37,IF(T1713="","",IF(T1713&gt;0,"N. D.")))</f>
        <v/>
      </c>
      <c r="N1713" s="292" t="str">
        <f>IF('CARGA CONSOLIDADO IPS'!DP37&lt;&gt;"",'CARGA CONSOLIDADO IPS'!DP37,IF(U1713="","",IF(U1713&gt;0,"N. D.")))</f>
        <v/>
      </c>
    </row>
    <row r="1714" spans="1:14" x14ac:dyDescent="0.25">
      <c r="A1714" s="288" t="str">
        <f t="shared" si="81"/>
        <v>SEDE</v>
      </c>
      <c r="B1714" s="288" t="str">
        <f t="shared" si="82"/>
        <v>SANITAS</v>
      </c>
      <c r="C1714" s="288" t="str">
        <f t="shared" si="83"/>
        <v/>
      </c>
      <c r="D1714" s="288">
        <v>38</v>
      </c>
      <c r="E1714" s="288" t="s">
        <v>300</v>
      </c>
      <c r="F1714" s="288" t="s">
        <v>31</v>
      </c>
      <c r="G1714" s="288" t="str">
        <f>IF('CARGA CONSOLIDADO IPS'!DI38&lt;&gt;"",'CARGA CONSOLIDADO IPS'!DI38,IF(N1714="","",IF(N1714&gt;0,"N. D.")))</f>
        <v/>
      </c>
      <c r="H1714" s="292" t="str">
        <f>IF('CARGA CONSOLIDADO IPS'!DJ38&lt;&gt;"",'CARGA CONSOLIDADO IPS'!DJ38,IF(O1714="","",IF(O1714&gt;0,"N. D.")))</f>
        <v/>
      </c>
      <c r="I1714" s="292" t="str">
        <f>IF('CARGA CONSOLIDADO IPS'!DK38&lt;&gt;"",'CARGA CONSOLIDADO IPS'!DK38,IF(P1714="","",IF(P1714&gt;0,"N. D.")))</f>
        <v/>
      </c>
      <c r="J1714" s="292" t="str">
        <f>IF('CARGA CONSOLIDADO IPS'!DL38&lt;&gt;"",'CARGA CONSOLIDADO IPS'!DL38,IF(Q1714="","",IF(Q1714&gt;0,"N. D.")))</f>
        <v/>
      </c>
      <c r="K1714" s="292" t="str">
        <f>IF('CARGA CONSOLIDADO IPS'!DM38&lt;&gt;"",'CARGA CONSOLIDADO IPS'!DM38,IF(R1714="","",IF(R1714&gt;0,"N. D.")))</f>
        <v/>
      </c>
      <c r="L1714" s="292" t="str">
        <f>IF('CARGA CONSOLIDADO IPS'!DN38&lt;&gt;"",'CARGA CONSOLIDADO IPS'!DN38,IF(S1714="","",IF(S1714&gt;0,"N. D.")))</f>
        <v/>
      </c>
      <c r="M1714" s="292" t="str">
        <f>IF('CARGA CONSOLIDADO IPS'!DO38&lt;&gt;"",'CARGA CONSOLIDADO IPS'!DO38,IF(T1714="","",IF(T1714&gt;0,"N. D.")))</f>
        <v/>
      </c>
      <c r="N1714" s="292" t="str">
        <f>IF('CARGA CONSOLIDADO IPS'!DP38&lt;&gt;"",'CARGA CONSOLIDADO IPS'!DP38,IF(U1714="","",IF(U1714&gt;0,"N. D.")))</f>
        <v/>
      </c>
    </row>
    <row r="1715" spans="1:14" x14ac:dyDescent="0.25">
      <c r="A1715" s="288" t="str">
        <f t="shared" si="81"/>
        <v>SEDE</v>
      </c>
      <c r="B1715" s="288" t="str">
        <f t="shared" si="82"/>
        <v>SANITAS</v>
      </c>
      <c r="C1715" s="288" t="str">
        <f t="shared" si="83"/>
        <v/>
      </c>
      <c r="D1715" s="288">
        <v>39</v>
      </c>
      <c r="E1715" s="288" t="s">
        <v>300</v>
      </c>
      <c r="F1715" s="288" t="s">
        <v>31</v>
      </c>
      <c r="G1715" s="288" t="str">
        <f>IF('CARGA CONSOLIDADO IPS'!DI39&lt;&gt;"",'CARGA CONSOLIDADO IPS'!DI39,IF(N1715="","",IF(N1715&gt;0,"N. D.")))</f>
        <v/>
      </c>
      <c r="H1715" s="292" t="str">
        <f>IF('CARGA CONSOLIDADO IPS'!DJ39&lt;&gt;"",'CARGA CONSOLIDADO IPS'!DJ39,IF(O1715="","",IF(O1715&gt;0,"N. D.")))</f>
        <v/>
      </c>
      <c r="I1715" s="292" t="str">
        <f>IF('CARGA CONSOLIDADO IPS'!DK39&lt;&gt;"",'CARGA CONSOLIDADO IPS'!DK39,IF(P1715="","",IF(P1715&gt;0,"N. D.")))</f>
        <v/>
      </c>
      <c r="J1715" s="292" t="str">
        <f>IF('CARGA CONSOLIDADO IPS'!DL39&lt;&gt;"",'CARGA CONSOLIDADO IPS'!DL39,IF(Q1715="","",IF(Q1715&gt;0,"N. D.")))</f>
        <v/>
      </c>
      <c r="K1715" s="292" t="str">
        <f>IF('CARGA CONSOLIDADO IPS'!DM39&lt;&gt;"",'CARGA CONSOLIDADO IPS'!DM39,IF(R1715="","",IF(R1715&gt;0,"N. D.")))</f>
        <v/>
      </c>
      <c r="L1715" s="292" t="str">
        <f>IF('CARGA CONSOLIDADO IPS'!DN39&lt;&gt;"",'CARGA CONSOLIDADO IPS'!DN39,IF(S1715="","",IF(S1715&gt;0,"N. D.")))</f>
        <v/>
      </c>
      <c r="M1715" s="292" t="str">
        <f>IF('CARGA CONSOLIDADO IPS'!DO39&lt;&gt;"",'CARGA CONSOLIDADO IPS'!DO39,IF(T1715="","",IF(T1715&gt;0,"N. D.")))</f>
        <v/>
      </c>
      <c r="N1715" s="292" t="str">
        <f>IF('CARGA CONSOLIDADO IPS'!DP39&lt;&gt;"",'CARGA CONSOLIDADO IPS'!DP39,IF(U1715="","",IF(U1715&gt;0,"N. D.")))</f>
        <v/>
      </c>
    </row>
    <row r="1716" spans="1:14" x14ac:dyDescent="0.25">
      <c r="A1716" s="288" t="str">
        <f t="shared" si="81"/>
        <v>SEDE</v>
      </c>
      <c r="B1716" s="288" t="str">
        <f t="shared" si="82"/>
        <v>SANITAS</v>
      </c>
      <c r="C1716" s="288" t="str">
        <f t="shared" si="83"/>
        <v/>
      </c>
      <c r="D1716" s="288">
        <v>40</v>
      </c>
      <c r="E1716" s="288" t="s">
        <v>300</v>
      </c>
      <c r="F1716" s="288" t="s">
        <v>31</v>
      </c>
      <c r="G1716" s="288" t="str">
        <f>IF('CARGA CONSOLIDADO IPS'!DI40&lt;&gt;"",'CARGA CONSOLIDADO IPS'!DI40,IF(N1716="","",IF(N1716&gt;0,"N. D.")))</f>
        <v/>
      </c>
      <c r="H1716" s="292" t="str">
        <f>IF('CARGA CONSOLIDADO IPS'!DJ40&lt;&gt;"",'CARGA CONSOLIDADO IPS'!DJ40,IF(O1716="","",IF(O1716&gt;0,"N. D.")))</f>
        <v/>
      </c>
      <c r="I1716" s="292" t="str">
        <f>IF('CARGA CONSOLIDADO IPS'!DK40&lt;&gt;"",'CARGA CONSOLIDADO IPS'!DK40,IF(P1716="","",IF(P1716&gt;0,"N. D.")))</f>
        <v/>
      </c>
      <c r="J1716" s="292" t="str">
        <f>IF('CARGA CONSOLIDADO IPS'!DL40&lt;&gt;"",'CARGA CONSOLIDADO IPS'!DL40,IF(Q1716="","",IF(Q1716&gt;0,"N. D.")))</f>
        <v/>
      </c>
      <c r="K1716" s="292" t="str">
        <f>IF('CARGA CONSOLIDADO IPS'!DM40&lt;&gt;"",'CARGA CONSOLIDADO IPS'!DM40,IF(R1716="","",IF(R1716&gt;0,"N. D.")))</f>
        <v/>
      </c>
      <c r="L1716" s="292" t="str">
        <f>IF('CARGA CONSOLIDADO IPS'!DN40&lt;&gt;"",'CARGA CONSOLIDADO IPS'!DN40,IF(S1716="","",IF(S1716&gt;0,"N. D.")))</f>
        <v/>
      </c>
      <c r="M1716" s="292" t="str">
        <f>IF('CARGA CONSOLIDADO IPS'!DO40&lt;&gt;"",'CARGA CONSOLIDADO IPS'!DO40,IF(T1716="","",IF(T1716&gt;0,"N. D.")))</f>
        <v/>
      </c>
      <c r="N1716" s="292" t="str">
        <f>IF('CARGA CONSOLIDADO IPS'!DP40&lt;&gt;"",'CARGA CONSOLIDADO IPS'!DP40,IF(U1716="","",IF(U1716&gt;0,"N. D.")))</f>
        <v/>
      </c>
    </row>
    <row r="1717" spans="1:14" x14ac:dyDescent="0.25">
      <c r="A1717" s="288" t="str">
        <f t="shared" si="81"/>
        <v>SEDE</v>
      </c>
      <c r="B1717" s="288" t="str">
        <f t="shared" si="82"/>
        <v>SANITAS</v>
      </c>
      <c r="C1717" s="288" t="str">
        <f t="shared" si="83"/>
        <v/>
      </c>
      <c r="D1717" s="288">
        <v>41</v>
      </c>
      <c r="E1717" s="288" t="s">
        <v>300</v>
      </c>
      <c r="F1717" s="288" t="s">
        <v>31</v>
      </c>
      <c r="G1717" s="288" t="str">
        <f>IF('CARGA CONSOLIDADO IPS'!DI41&lt;&gt;"",'CARGA CONSOLIDADO IPS'!DI41,IF(N1717="","",IF(N1717&gt;0,"N. D.")))</f>
        <v/>
      </c>
      <c r="H1717" s="292" t="str">
        <f>IF('CARGA CONSOLIDADO IPS'!DJ41&lt;&gt;"",'CARGA CONSOLIDADO IPS'!DJ41,IF(O1717="","",IF(O1717&gt;0,"N. D.")))</f>
        <v/>
      </c>
      <c r="I1717" s="292" t="str">
        <f>IF('CARGA CONSOLIDADO IPS'!DK41&lt;&gt;"",'CARGA CONSOLIDADO IPS'!DK41,IF(P1717="","",IF(P1717&gt;0,"N. D.")))</f>
        <v/>
      </c>
      <c r="J1717" s="292" t="str">
        <f>IF('CARGA CONSOLIDADO IPS'!DL41&lt;&gt;"",'CARGA CONSOLIDADO IPS'!DL41,IF(Q1717="","",IF(Q1717&gt;0,"N. D.")))</f>
        <v/>
      </c>
      <c r="K1717" s="292" t="str">
        <f>IF('CARGA CONSOLIDADO IPS'!DM41&lt;&gt;"",'CARGA CONSOLIDADO IPS'!DM41,IF(R1717="","",IF(R1717&gt;0,"N. D.")))</f>
        <v/>
      </c>
      <c r="L1717" s="292" t="str">
        <f>IF('CARGA CONSOLIDADO IPS'!DN41&lt;&gt;"",'CARGA CONSOLIDADO IPS'!DN41,IF(S1717="","",IF(S1717&gt;0,"N. D.")))</f>
        <v/>
      </c>
      <c r="M1717" s="292" t="str">
        <f>IF('CARGA CONSOLIDADO IPS'!DO41&lt;&gt;"",'CARGA CONSOLIDADO IPS'!DO41,IF(T1717="","",IF(T1717&gt;0,"N. D.")))</f>
        <v/>
      </c>
      <c r="N1717" s="292" t="str">
        <f>IF('CARGA CONSOLIDADO IPS'!DP41&lt;&gt;"",'CARGA CONSOLIDADO IPS'!DP41,IF(U1717="","",IF(U1717&gt;0,"N. D.")))</f>
        <v/>
      </c>
    </row>
    <row r="1718" spans="1:14" x14ac:dyDescent="0.25">
      <c r="A1718" s="288" t="str">
        <f t="shared" si="81"/>
        <v>SEDE</v>
      </c>
      <c r="B1718" s="288" t="str">
        <f t="shared" si="82"/>
        <v>SANITAS</v>
      </c>
      <c r="C1718" s="288" t="str">
        <f t="shared" si="83"/>
        <v/>
      </c>
      <c r="D1718" s="288">
        <v>42</v>
      </c>
      <c r="E1718" s="288" t="s">
        <v>300</v>
      </c>
      <c r="F1718" s="288" t="s">
        <v>31</v>
      </c>
      <c r="G1718" s="288" t="str">
        <f>IF('CARGA CONSOLIDADO IPS'!DI42&lt;&gt;"",'CARGA CONSOLIDADO IPS'!DI42,IF(N1718="","",IF(N1718&gt;0,"N. D.")))</f>
        <v/>
      </c>
      <c r="H1718" s="292" t="str">
        <f>IF('CARGA CONSOLIDADO IPS'!DJ42&lt;&gt;"",'CARGA CONSOLIDADO IPS'!DJ42,IF(O1718="","",IF(O1718&gt;0,"N. D.")))</f>
        <v/>
      </c>
      <c r="I1718" s="292" t="str">
        <f>IF('CARGA CONSOLIDADO IPS'!DK42&lt;&gt;"",'CARGA CONSOLIDADO IPS'!DK42,IF(P1718="","",IF(P1718&gt;0,"N. D.")))</f>
        <v/>
      </c>
      <c r="J1718" s="292" t="str">
        <f>IF('CARGA CONSOLIDADO IPS'!DL42&lt;&gt;"",'CARGA CONSOLIDADO IPS'!DL42,IF(Q1718="","",IF(Q1718&gt;0,"N. D.")))</f>
        <v/>
      </c>
      <c r="K1718" s="292" t="str">
        <f>IF('CARGA CONSOLIDADO IPS'!DM42&lt;&gt;"",'CARGA CONSOLIDADO IPS'!DM42,IF(R1718="","",IF(R1718&gt;0,"N. D.")))</f>
        <v/>
      </c>
      <c r="L1718" s="292" t="str">
        <f>IF('CARGA CONSOLIDADO IPS'!DN42&lt;&gt;"",'CARGA CONSOLIDADO IPS'!DN42,IF(S1718="","",IF(S1718&gt;0,"N. D.")))</f>
        <v/>
      </c>
      <c r="M1718" s="292" t="str">
        <f>IF('CARGA CONSOLIDADO IPS'!DO42&lt;&gt;"",'CARGA CONSOLIDADO IPS'!DO42,IF(T1718="","",IF(T1718&gt;0,"N. D.")))</f>
        <v/>
      </c>
      <c r="N1718" s="292" t="str">
        <f>IF('CARGA CONSOLIDADO IPS'!DP42&lt;&gt;"",'CARGA CONSOLIDADO IPS'!DP42,IF(U1718="","",IF(U1718&gt;0,"N. D.")))</f>
        <v/>
      </c>
    </row>
    <row r="1719" spans="1:14" x14ac:dyDescent="0.25">
      <c r="A1719" s="288" t="str">
        <f t="shared" si="81"/>
        <v>SEDE</v>
      </c>
      <c r="B1719" s="288" t="str">
        <f t="shared" si="82"/>
        <v>SANITAS</v>
      </c>
      <c r="C1719" s="288" t="str">
        <f t="shared" si="83"/>
        <v/>
      </c>
      <c r="D1719" s="288">
        <v>43</v>
      </c>
      <c r="E1719" s="288" t="s">
        <v>300</v>
      </c>
      <c r="F1719" s="288" t="s">
        <v>31</v>
      </c>
      <c r="G1719" s="288" t="str">
        <f>IF('CARGA CONSOLIDADO IPS'!DI43&lt;&gt;"",'CARGA CONSOLIDADO IPS'!DI43,IF(N1719="","",IF(N1719&gt;0,"N. D.")))</f>
        <v/>
      </c>
      <c r="H1719" s="292" t="str">
        <f>IF('CARGA CONSOLIDADO IPS'!DJ43&lt;&gt;"",'CARGA CONSOLIDADO IPS'!DJ43,IF(O1719="","",IF(O1719&gt;0,"N. D.")))</f>
        <v/>
      </c>
      <c r="I1719" s="292" t="str">
        <f>IF('CARGA CONSOLIDADO IPS'!DK43&lt;&gt;"",'CARGA CONSOLIDADO IPS'!DK43,IF(P1719="","",IF(P1719&gt;0,"N. D.")))</f>
        <v/>
      </c>
      <c r="J1719" s="292" t="str">
        <f>IF('CARGA CONSOLIDADO IPS'!DL43&lt;&gt;"",'CARGA CONSOLIDADO IPS'!DL43,IF(Q1719="","",IF(Q1719&gt;0,"N. D.")))</f>
        <v/>
      </c>
      <c r="K1719" s="292" t="str">
        <f>IF('CARGA CONSOLIDADO IPS'!DM43&lt;&gt;"",'CARGA CONSOLIDADO IPS'!DM43,IF(R1719="","",IF(R1719&gt;0,"N. D.")))</f>
        <v/>
      </c>
      <c r="L1719" s="292" t="str">
        <f>IF('CARGA CONSOLIDADO IPS'!DN43&lt;&gt;"",'CARGA CONSOLIDADO IPS'!DN43,IF(S1719="","",IF(S1719&gt;0,"N. D.")))</f>
        <v/>
      </c>
      <c r="M1719" s="292" t="str">
        <f>IF('CARGA CONSOLIDADO IPS'!DO43&lt;&gt;"",'CARGA CONSOLIDADO IPS'!DO43,IF(T1719="","",IF(T1719&gt;0,"N. D.")))</f>
        <v/>
      </c>
      <c r="N1719" s="292" t="str">
        <f>IF('CARGA CONSOLIDADO IPS'!DP43&lt;&gt;"",'CARGA CONSOLIDADO IPS'!DP43,IF(U1719="","",IF(U1719&gt;0,"N. D.")))</f>
        <v/>
      </c>
    </row>
    <row r="1720" spans="1:14" x14ac:dyDescent="0.25">
      <c r="A1720" s="288" t="str">
        <f t="shared" ref="A1720:A1783" si="84">E1720</f>
        <v>SEDE</v>
      </c>
      <c r="B1720" s="288" t="str">
        <f t="shared" ref="B1720:B1783" si="85">F1720</f>
        <v>SANITAS</v>
      </c>
      <c r="C1720" s="288" t="str">
        <f t="shared" ref="C1720:C1783" si="86">G1720</f>
        <v/>
      </c>
      <c r="D1720" s="288">
        <v>44</v>
      </c>
      <c r="E1720" s="288" t="s">
        <v>300</v>
      </c>
      <c r="F1720" s="288" t="s">
        <v>31</v>
      </c>
      <c r="G1720" s="288" t="str">
        <f>IF('CARGA CONSOLIDADO IPS'!DI44&lt;&gt;"",'CARGA CONSOLIDADO IPS'!DI44,IF(N1720="","",IF(N1720&gt;0,"N. D.")))</f>
        <v/>
      </c>
      <c r="H1720" s="292" t="str">
        <f>IF('CARGA CONSOLIDADO IPS'!DJ44&lt;&gt;"",'CARGA CONSOLIDADO IPS'!DJ44,IF(O1720="","",IF(O1720&gt;0,"N. D.")))</f>
        <v/>
      </c>
      <c r="I1720" s="292" t="str">
        <f>IF('CARGA CONSOLIDADO IPS'!DK44&lt;&gt;"",'CARGA CONSOLIDADO IPS'!DK44,IF(P1720="","",IF(P1720&gt;0,"N. D.")))</f>
        <v/>
      </c>
      <c r="J1720" s="292" t="str">
        <f>IF('CARGA CONSOLIDADO IPS'!DL44&lt;&gt;"",'CARGA CONSOLIDADO IPS'!DL44,IF(Q1720="","",IF(Q1720&gt;0,"N. D.")))</f>
        <v/>
      </c>
      <c r="K1720" s="292" t="str">
        <f>IF('CARGA CONSOLIDADO IPS'!DM44&lt;&gt;"",'CARGA CONSOLIDADO IPS'!DM44,IF(R1720="","",IF(R1720&gt;0,"N. D.")))</f>
        <v/>
      </c>
      <c r="L1720" s="292" t="str">
        <f>IF('CARGA CONSOLIDADO IPS'!DN44&lt;&gt;"",'CARGA CONSOLIDADO IPS'!DN44,IF(S1720="","",IF(S1720&gt;0,"N. D.")))</f>
        <v/>
      </c>
      <c r="M1720" s="292" t="str">
        <f>IF('CARGA CONSOLIDADO IPS'!DO44&lt;&gt;"",'CARGA CONSOLIDADO IPS'!DO44,IF(T1720="","",IF(T1720&gt;0,"N. D.")))</f>
        <v/>
      </c>
      <c r="N1720" s="292" t="str">
        <f>IF('CARGA CONSOLIDADO IPS'!DP44&lt;&gt;"",'CARGA CONSOLIDADO IPS'!DP44,IF(U1720="","",IF(U1720&gt;0,"N. D.")))</f>
        <v/>
      </c>
    </row>
    <row r="1721" spans="1:14" x14ac:dyDescent="0.25">
      <c r="A1721" s="288" t="str">
        <f t="shared" si="84"/>
        <v>SEDE</v>
      </c>
      <c r="B1721" s="288" t="str">
        <f t="shared" si="85"/>
        <v>SANITAS</v>
      </c>
      <c r="C1721" s="288" t="str">
        <f t="shared" si="86"/>
        <v/>
      </c>
      <c r="D1721" s="288">
        <v>45</v>
      </c>
      <c r="E1721" s="288" t="s">
        <v>300</v>
      </c>
      <c r="F1721" s="288" t="s">
        <v>31</v>
      </c>
      <c r="G1721" s="288" t="str">
        <f>IF('CARGA CONSOLIDADO IPS'!DI45&lt;&gt;"",'CARGA CONSOLIDADO IPS'!DI45,IF(N1721="","",IF(N1721&gt;0,"N. D.")))</f>
        <v/>
      </c>
      <c r="H1721" s="292" t="str">
        <f>IF('CARGA CONSOLIDADO IPS'!DJ45&lt;&gt;"",'CARGA CONSOLIDADO IPS'!DJ45,IF(O1721="","",IF(O1721&gt;0,"N. D.")))</f>
        <v/>
      </c>
      <c r="I1721" s="292" t="str">
        <f>IF('CARGA CONSOLIDADO IPS'!DK45&lt;&gt;"",'CARGA CONSOLIDADO IPS'!DK45,IF(P1721="","",IF(P1721&gt;0,"N. D.")))</f>
        <v/>
      </c>
      <c r="J1721" s="292" t="str">
        <f>IF('CARGA CONSOLIDADO IPS'!DL45&lt;&gt;"",'CARGA CONSOLIDADO IPS'!DL45,IF(Q1721="","",IF(Q1721&gt;0,"N. D.")))</f>
        <v/>
      </c>
      <c r="K1721" s="292" t="str">
        <f>IF('CARGA CONSOLIDADO IPS'!DM45&lt;&gt;"",'CARGA CONSOLIDADO IPS'!DM45,IF(R1721="","",IF(R1721&gt;0,"N. D.")))</f>
        <v/>
      </c>
      <c r="L1721" s="292" t="str">
        <f>IF('CARGA CONSOLIDADO IPS'!DN45&lt;&gt;"",'CARGA CONSOLIDADO IPS'!DN45,IF(S1721="","",IF(S1721&gt;0,"N. D.")))</f>
        <v/>
      </c>
      <c r="M1721" s="292" t="str">
        <f>IF('CARGA CONSOLIDADO IPS'!DO45&lt;&gt;"",'CARGA CONSOLIDADO IPS'!DO45,IF(T1721="","",IF(T1721&gt;0,"N. D.")))</f>
        <v/>
      </c>
      <c r="N1721" s="292" t="str">
        <f>IF('CARGA CONSOLIDADO IPS'!DP45&lt;&gt;"",'CARGA CONSOLIDADO IPS'!DP45,IF(U1721="","",IF(U1721&gt;0,"N. D.")))</f>
        <v/>
      </c>
    </row>
    <row r="1722" spans="1:14" x14ac:dyDescent="0.25">
      <c r="A1722" s="288" t="str">
        <f t="shared" si="84"/>
        <v>SEDE</v>
      </c>
      <c r="B1722" s="288" t="str">
        <f t="shared" si="85"/>
        <v>SANITAS</v>
      </c>
      <c r="C1722" s="288" t="str">
        <f t="shared" si="86"/>
        <v/>
      </c>
      <c r="D1722" s="288">
        <v>46</v>
      </c>
      <c r="E1722" s="288" t="s">
        <v>300</v>
      </c>
      <c r="F1722" s="288" t="s">
        <v>31</v>
      </c>
      <c r="G1722" s="288" t="str">
        <f>IF('CARGA CONSOLIDADO IPS'!DI46&lt;&gt;"",'CARGA CONSOLIDADO IPS'!DI46,IF(N1722="","",IF(N1722&gt;0,"N. D.")))</f>
        <v/>
      </c>
      <c r="H1722" s="292" t="str">
        <f>IF('CARGA CONSOLIDADO IPS'!DJ46&lt;&gt;"",'CARGA CONSOLIDADO IPS'!DJ46,IF(O1722="","",IF(O1722&gt;0,"N. D.")))</f>
        <v/>
      </c>
      <c r="I1722" s="292" t="str">
        <f>IF('CARGA CONSOLIDADO IPS'!DK46&lt;&gt;"",'CARGA CONSOLIDADO IPS'!DK46,IF(P1722="","",IF(P1722&gt;0,"N. D.")))</f>
        <v/>
      </c>
      <c r="J1722" s="292" t="str">
        <f>IF('CARGA CONSOLIDADO IPS'!DL46&lt;&gt;"",'CARGA CONSOLIDADO IPS'!DL46,IF(Q1722="","",IF(Q1722&gt;0,"N. D.")))</f>
        <v/>
      </c>
      <c r="K1722" s="292" t="str">
        <f>IF('CARGA CONSOLIDADO IPS'!DM46&lt;&gt;"",'CARGA CONSOLIDADO IPS'!DM46,IF(R1722="","",IF(R1722&gt;0,"N. D.")))</f>
        <v/>
      </c>
      <c r="L1722" s="292" t="str">
        <f>IF('CARGA CONSOLIDADO IPS'!DN46&lt;&gt;"",'CARGA CONSOLIDADO IPS'!DN46,IF(S1722="","",IF(S1722&gt;0,"N. D.")))</f>
        <v/>
      </c>
      <c r="M1722" s="292" t="str">
        <f>IF('CARGA CONSOLIDADO IPS'!DO46&lt;&gt;"",'CARGA CONSOLIDADO IPS'!DO46,IF(T1722="","",IF(T1722&gt;0,"N. D.")))</f>
        <v/>
      </c>
      <c r="N1722" s="292" t="str">
        <f>IF('CARGA CONSOLIDADO IPS'!DP46&lt;&gt;"",'CARGA CONSOLIDADO IPS'!DP46,IF(U1722="","",IF(U1722&gt;0,"N. D.")))</f>
        <v/>
      </c>
    </row>
    <row r="1723" spans="1:14" x14ac:dyDescent="0.25">
      <c r="A1723" s="288" t="str">
        <f t="shared" si="84"/>
        <v>SEDE</v>
      </c>
      <c r="B1723" s="288" t="str">
        <f t="shared" si="85"/>
        <v>SANITAS</v>
      </c>
      <c r="C1723" s="288" t="str">
        <f t="shared" si="86"/>
        <v/>
      </c>
      <c r="D1723" s="288">
        <v>47</v>
      </c>
      <c r="E1723" s="288" t="s">
        <v>300</v>
      </c>
      <c r="F1723" s="288" t="s">
        <v>31</v>
      </c>
      <c r="G1723" s="288" t="str">
        <f>IF('CARGA CONSOLIDADO IPS'!DI47&lt;&gt;"",'CARGA CONSOLIDADO IPS'!DI47,IF(N1723="","",IF(N1723&gt;0,"N. D.")))</f>
        <v/>
      </c>
      <c r="H1723" s="292" t="str">
        <f>IF('CARGA CONSOLIDADO IPS'!DJ47&lt;&gt;"",'CARGA CONSOLIDADO IPS'!DJ47,IF(O1723="","",IF(O1723&gt;0,"N. D.")))</f>
        <v/>
      </c>
      <c r="I1723" s="292" t="str">
        <f>IF('CARGA CONSOLIDADO IPS'!DK47&lt;&gt;"",'CARGA CONSOLIDADO IPS'!DK47,IF(P1723="","",IF(P1723&gt;0,"N. D.")))</f>
        <v/>
      </c>
      <c r="J1723" s="292" t="str">
        <f>IF('CARGA CONSOLIDADO IPS'!DL47&lt;&gt;"",'CARGA CONSOLIDADO IPS'!DL47,IF(Q1723="","",IF(Q1723&gt;0,"N. D.")))</f>
        <v/>
      </c>
      <c r="K1723" s="292" t="str">
        <f>IF('CARGA CONSOLIDADO IPS'!DM47&lt;&gt;"",'CARGA CONSOLIDADO IPS'!DM47,IF(R1723="","",IF(R1723&gt;0,"N. D.")))</f>
        <v/>
      </c>
      <c r="L1723" s="292" t="str">
        <f>IF('CARGA CONSOLIDADO IPS'!DN47&lt;&gt;"",'CARGA CONSOLIDADO IPS'!DN47,IF(S1723="","",IF(S1723&gt;0,"N. D.")))</f>
        <v/>
      </c>
      <c r="M1723" s="292" t="str">
        <f>IF('CARGA CONSOLIDADO IPS'!DO47&lt;&gt;"",'CARGA CONSOLIDADO IPS'!DO47,IF(T1723="","",IF(T1723&gt;0,"N. D.")))</f>
        <v/>
      </c>
      <c r="N1723" s="292" t="str">
        <f>IF('CARGA CONSOLIDADO IPS'!DP47&lt;&gt;"",'CARGA CONSOLIDADO IPS'!DP47,IF(U1723="","",IF(U1723&gt;0,"N. D.")))</f>
        <v/>
      </c>
    </row>
    <row r="1724" spans="1:14" x14ac:dyDescent="0.25">
      <c r="A1724" s="288" t="str">
        <f t="shared" si="84"/>
        <v>SEDE</v>
      </c>
      <c r="B1724" s="288" t="str">
        <f t="shared" si="85"/>
        <v>SANITAS</v>
      </c>
      <c r="C1724" s="288" t="str">
        <f t="shared" si="86"/>
        <v/>
      </c>
      <c r="D1724" s="288">
        <v>48</v>
      </c>
      <c r="E1724" s="288" t="s">
        <v>300</v>
      </c>
      <c r="F1724" s="288" t="s">
        <v>31</v>
      </c>
      <c r="G1724" s="288" t="str">
        <f>IF('CARGA CONSOLIDADO IPS'!DI48&lt;&gt;"",'CARGA CONSOLIDADO IPS'!DI48,IF(N1724="","",IF(N1724&gt;0,"N. D.")))</f>
        <v/>
      </c>
      <c r="H1724" s="292" t="str">
        <f>IF('CARGA CONSOLIDADO IPS'!DJ48&lt;&gt;"",'CARGA CONSOLIDADO IPS'!DJ48,IF(O1724="","",IF(O1724&gt;0,"N. D.")))</f>
        <v/>
      </c>
      <c r="I1724" s="292" t="str">
        <f>IF('CARGA CONSOLIDADO IPS'!DK48&lt;&gt;"",'CARGA CONSOLIDADO IPS'!DK48,IF(P1724="","",IF(P1724&gt;0,"N. D.")))</f>
        <v/>
      </c>
      <c r="J1724" s="292" t="str">
        <f>IF('CARGA CONSOLIDADO IPS'!DL48&lt;&gt;"",'CARGA CONSOLIDADO IPS'!DL48,IF(Q1724="","",IF(Q1724&gt;0,"N. D.")))</f>
        <v/>
      </c>
      <c r="K1724" s="292" t="str">
        <f>IF('CARGA CONSOLIDADO IPS'!DM48&lt;&gt;"",'CARGA CONSOLIDADO IPS'!DM48,IF(R1724="","",IF(R1724&gt;0,"N. D.")))</f>
        <v/>
      </c>
      <c r="L1724" s="292" t="str">
        <f>IF('CARGA CONSOLIDADO IPS'!DN48&lt;&gt;"",'CARGA CONSOLIDADO IPS'!DN48,IF(S1724="","",IF(S1724&gt;0,"N. D.")))</f>
        <v/>
      </c>
      <c r="M1724" s="292" t="str">
        <f>IF('CARGA CONSOLIDADO IPS'!DO48&lt;&gt;"",'CARGA CONSOLIDADO IPS'!DO48,IF(T1724="","",IF(T1724&gt;0,"N. D.")))</f>
        <v/>
      </c>
      <c r="N1724" s="292" t="str">
        <f>IF('CARGA CONSOLIDADO IPS'!DP48&lt;&gt;"",'CARGA CONSOLIDADO IPS'!DP48,IF(U1724="","",IF(U1724&gt;0,"N. D.")))</f>
        <v/>
      </c>
    </row>
    <row r="1725" spans="1:14" x14ac:dyDescent="0.25">
      <c r="A1725" s="288" t="str">
        <f t="shared" si="84"/>
        <v>SEDE</v>
      </c>
      <c r="B1725" s="288" t="str">
        <f t="shared" si="85"/>
        <v>SANITAS</v>
      </c>
      <c r="C1725" s="288" t="str">
        <f t="shared" si="86"/>
        <v/>
      </c>
      <c r="D1725" s="288">
        <v>49</v>
      </c>
      <c r="E1725" s="288" t="s">
        <v>300</v>
      </c>
      <c r="F1725" s="288" t="s">
        <v>31</v>
      </c>
      <c r="G1725" s="288" t="str">
        <f>IF('CARGA CONSOLIDADO IPS'!DI49&lt;&gt;"",'CARGA CONSOLIDADO IPS'!DI49,IF(N1725="","",IF(N1725&gt;0,"N. D.")))</f>
        <v/>
      </c>
      <c r="H1725" s="292" t="str">
        <f>IF('CARGA CONSOLIDADO IPS'!DJ49&lt;&gt;"",'CARGA CONSOLIDADO IPS'!DJ49,IF(O1725="","",IF(O1725&gt;0,"N. D.")))</f>
        <v/>
      </c>
      <c r="I1725" s="292" t="str">
        <f>IF('CARGA CONSOLIDADO IPS'!DK49&lt;&gt;"",'CARGA CONSOLIDADO IPS'!DK49,IF(P1725="","",IF(P1725&gt;0,"N. D.")))</f>
        <v/>
      </c>
      <c r="J1725" s="292" t="str">
        <f>IF('CARGA CONSOLIDADO IPS'!DL49&lt;&gt;"",'CARGA CONSOLIDADO IPS'!DL49,IF(Q1725="","",IF(Q1725&gt;0,"N. D.")))</f>
        <v/>
      </c>
      <c r="K1725" s="292" t="str">
        <f>IF('CARGA CONSOLIDADO IPS'!DM49&lt;&gt;"",'CARGA CONSOLIDADO IPS'!DM49,IF(R1725="","",IF(R1725&gt;0,"N. D.")))</f>
        <v/>
      </c>
      <c r="L1725" s="292" t="str">
        <f>IF('CARGA CONSOLIDADO IPS'!DN49&lt;&gt;"",'CARGA CONSOLIDADO IPS'!DN49,IF(S1725="","",IF(S1725&gt;0,"N. D.")))</f>
        <v/>
      </c>
      <c r="M1725" s="292" t="str">
        <f>IF('CARGA CONSOLIDADO IPS'!DO49&lt;&gt;"",'CARGA CONSOLIDADO IPS'!DO49,IF(T1725="","",IF(T1725&gt;0,"N. D.")))</f>
        <v/>
      </c>
      <c r="N1725" s="292" t="str">
        <f>IF('CARGA CONSOLIDADO IPS'!DP49&lt;&gt;"",'CARGA CONSOLIDADO IPS'!DP49,IF(U1725="","",IF(U1725&gt;0,"N. D.")))</f>
        <v/>
      </c>
    </row>
    <row r="1726" spans="1:14" x14ac:dyDescent="0.25">
      <c r="A1726" s="288" t="str">
        <f t="shared" si="84"/>
        <v>SEDE</v>
      </c>
      <c r="B1726" s="288" t="str">
        <f t="shared" si="85"/>
        <v>SANITAS</v>
      </c>
      <c r="C1726" s="288" t="str">
        <f t="shared" si="86"/>
        <v/>
      </c>
      <c r="D1726" s="288">
        <v>50</v>
      </c>
      <c r="E1726" s="288" t="s">
        <v>300</v>
      </c>
      <c r="F1726" s="288" t="s">
        <v>31</v>
      </c>
      <c r="G1726" s="288" t="str">
        <f>IF('CARGA CONSOLIDADO IPS'!DI50&lt;&gt;"",'CARGA CONSOLIDADO IPS'!DI50,IF(N1726="","",IF(N1726&gt;0,"N. D.")))</f>
        <v/>
      </c>
      <c r="H1726" s="292" t="str">
        <f>IF('CARGA CONSOLIDADO IPS'!DJ50&lt;&gt;"",'CARGA CONSOLIDADO IPS'!DJ50,IF(O1726="","",IF(O1726&gt;0,"N. D.")))</f>
        <v/>
      </c>
      <c r="I1726" s="292" t="str">
        <f>IF('CARGA CONSOLIDADO IPS'!DK50&lt;&gt;"",'CARGA CONSOLIDADO IPS'!DK50,IF(P1726="","",IF(P1726&gt;0,"N. D.")))</f>
        <v/>
      </c>
      <c r="J1726" s="292" t="str">
        <f>IF('CARGA CONSOLIDADO IPS'!DL50&lt;&gt;"",'CARGA CONSOLIDADO IPS'!DL50,IF(Q1726="","",IF(Q1726&gt;0,"N. D.")))</f>
        <v/>
      </c>
      <c r="K1726" s="292" t="str">
        <f>IF('CARGA CONSOLIDADO IPS'!DM50&lt;&gt;"",'CARGA CONSOLIDADO IPS'!DM50,IF(R1726="","",IF(R1726&gt;0,"N. D.")))</f>
        <v/>
      </c>
      <c r="L1726" s="292" t="str">
        <f>IF('CARGA CONSOLIDADO IPS'!DN50&lt;&gt;"",'CARGA CONSOLIDADO IPS'!DN50,IF(S1726="","",IF(S1726&gt;0,"N. D.")))</f>
        <v/>
      </c>
      <c r="M1726" s="292" t="str">
        <f>IF('CARGA CONSOLIDADO IPS'!DO50&lt;&gt;"",'CARGA CONSOLIDADO IPS'!DO50,IF(T1726="","",IF(T1726&gt;0,"N. D.")))</f>
        <v/>
      </c>
      <c r="N1726" s="292" t="str">
        <f>IF('CARGA CONSOLIDADO IPS'!DP50&lt;&gt;"",'CARGA CONSOLIDADO IPS'!DP50,IF(U1726="","",IF(U1726&gt;0,"N. D.")))</f>
        <v/>
      </c>
    </row>
    <row r="1727" spans="1:14" x14ac:dyDescent="0.25">
      <c r="A1727" s="288" t="str">
        <f t="shared" si="84"/>
        <v>SEDE</v>
      </c>
      <c r="B1727" s="288" t="str">
        <f t="shared" si="85"/>
        <v>SANITAS</v>
      </c>
      <c r="C1727" s="288" t="str">
        <f t="shared" si="86"/>
        <v/>
      </c>
      <c r="D1727" s="288">
        <v>51</v>
      </c>
      <c r="E1727" s="288" t="s">
        <v>300</v>
      </c>
      <c r="F1727" s="288" t="s">
        <v>31</v>
      </c>
      <c r="G1727" s="288" t="str">
        <f>IF('CARGA CONSOLIDADO IPS'!DI51&lt;&gt;"",'CARGA CONSOLIDADO IPS'!DI51,IF(N1727="","",IF(N1727&gt;0,"N. D.")))</f>
        <v/>
      </c>
      <c r="H1727" s="292" t="str">
        <f>IF('CARGA CONSOLIDADO IPS'!DJ51&lt;&gt;"",'CARGA CONSOLIDADO IPS'!DJ51,IF(O1727="","",IF(O1727&gt;0,"N. D.")))</f>
        <v/>
      </c>
      <c r="I1727" s="292" t="str">
        <f>IF('CARGA CONSOLIDADO IPS'!DK51&lt;&gt;"",'CARGA CONSOLIDADO IPS'!DK51,IF(P1727="","",IF(P1727&gt;0,"N. D.")))</f>
        <v/>
      </c>
      <c r="J1727" s="292" t="str">
        <f>IF('CARGA CONSOLIDADO IPS'!DL51&lt;&gt;"",'CARGA CONSOLIDADO IPS'!DL51,IF(Q1727="","",IF(Q1727&gt;0,"N. D.")))</f>
        <v/>
      </c>
      <c r="K1727" s="292" t="str">
        <f>IF('CARGA CONSOLIDADO IPS'!DM51&lt;&gt;"",'CARGA CONSOLIDADO IPS'!DM51,IF(R1727="","",IF(R1727&gt;0,"N. D.")))</f>
        <v/>
      </c>
      <c r="L1727" s="292" t="str">
        <f>IF('CARGA CONSOLIDADO IPS'!DN51&lt;&gt;"",'CARGA CONSOLIDADO IPS'!DN51,IF(S1727="","",IF(S1727&gt;0,"N. D.")))</f>
        <v/>
      </c>
      <c r="M1727" s="292" t="str">
        <f>IF('CARGA CONSOLIDADO IPS'!DO51&lt;&gt;"",'CARGA CONSOLIDADO IPS'!DO51,IF(T1727="","",IF(T1727&gt;0,"N. D.")))</f>
        <v/>
      </c>
      <c r="N1727" s="292" t="str">
        <f>IF('CARGA CONSOLIDADO IPS'!DP51&lt;&gt;"",'CARGA CONSOLIDADO IPS'!DP51,IF(U1727="","",IF(U1727&gt;0,"N. D.")))</f>
        <v/>
      </c>
    </row>
    <row r="1728" spans="1:14" x14ac:dyDescent="0.25">
      <c r="A1728" s="288" t="str">
        <f t="shared" si="84"/>
        <v>SEDE</v>
      </c>
      <c r="B1728" s="288" t="str">
        <f t="shared" si="85"/>
        <v>SANITAS</v>
      </c>
      <c r="C1728" s="288" t="str">
        <f t="shared" si="86"/>
        <v/>
      </c>
      <c r="D1728" s="288">
        <v>52</v>
      </c>
      <c r="E1728" s="288" t="s">
        <v>300</v>
      </c>
      <c r="F1728" s="288" t="s">
        <v>31</v>
      </c>
      <c r="G1728" s="288" t="str">
        <f>IF('CARGA CONSOLIDADO IPS'!DI52&lt;&gt;"",'CARGA CONSOLIDADO IPS'!DI52,IF(N1728="","",IF(N1728&gt;0,"N. D.")))</f>
        <v/>
      </c>
      <c r="H1728" s="292" t="str">
        <f>IF('CARGA CONSOLIDADO IPS'!DJ52&lt;&gt;"",'CARGA CONSOLIDADO IPS'!DJ52,IF(O1728="","",IF(O1728&gt;0,"N. D.")))</f>
        <v/>
      </c>
      <c r="I1728" s="292" t="str">
        <f>IF('CARGA CONSOLIDADO IPS'!DK52&lt;&gt;"",'CARGA CONSOLIDADO IPS'!DK52,IF(P1728="","",IF(P1728&gt;0,"N. D.")))</f>
        <v/>
      </c>
      <c r="J1728" s="292" t="str">
        <f>IF('CARGA CONSOLIDADO IPS'!DL52&lt;&gt;"",'CARGA CONSOLIDADO IPS'!DL52,IF(Q1728="","",IF(Q1728&gt;0,"N. D.")))</f>
        <v/>
      </c>
      <c r="K1728" s="292" t="str">
        <f>IF('CARGA CONSOLIDADO IPS'!DM52&lt;&gt;"",'CARGA CONSOLIDADO IPS'!DM52,IF(R1728="","",IF(R1728&gt;0,"N. D.")))</f>
        <v/>
      </c>
      <c r="L1728" s="292" t="str">
        <f>IF('CARGA CONSOLIDADO IPS'!DN52&lt;&gt;"",'CARGA CONSOLIDADO IPS'!DN52,IF(S1728="","",IF(S1728&gt;0,"N. D.")))</f>
        <v/>
      </c>
      <c r="M1728" s="292" t="str">
        <f>IF('CARGA CONSOLIDADO IPS'!DO52&lt;&gt;"",'CARGA CONSOLIDADO IPS'!DO52,IF(T1728="","",IF(T1728&gt;0,"N. D.")))</f>
        <v/>
      </c>
      <c r="N1728" s="292" t="str">
        <f>IF('CARGA CONSOLIDADO IPS'!DP52&lt;&gt;"",'CARGA CONSOLIDADO IPS'!DP52,IF(U1728="","",IF(U1728&gt;0,"N. D.")))</f>
        <v/>
      </c>
    </row>
    <row r="1729" spans="1:14" x14ac:dyDescent="0.25">
      <c r="A1729" s="288" t="str">
        <f t="shared" si="84"/>
        <v>SEDE</v>
      </c>
      <c r="B1729" s="288" t="str">
        <f t="shared" si="85"/>
        <v>SANITAS</v>
      </c>
      <c r="C1729" s="288" t="str">
        <f t="shared" si="86"/>
        <v/>
      </c>
      <c r="D1729" s="288">
        <v>53</v>
      </c>
      <c r="E1729" s="288" t="s">
        <v>300</v>
      </c>
      <c r="F1729" s="288" t="s">
        <v>31</v>
      </c>
      <c r="G1729" s="288" t="str">
        <f>IF('CARGA CONSOLIDADO IPS'!DI53&lt;&gt;"",'CARGA CONSOLIDADO IPS'!DI53,IF(N1729="","",IF(N1729&gt;0,"N. D.")))</f>
        <v/>
      </c>
      <c r="H1729" s="292" t="str">
        <f>IF('CARGA CONSOLIDADO IPS'!DJ53&lt;&gt;"",'CARGA CONSOLIDADO IPS'!DJ53,IF(O1729="","",IF(O1729&gt;0,"N. D.")))</f>
        <v/>
      </c>
      <c r="I1729" s="292" t="str">
        <f>IF('CARGA CONSOLIDADO IPS'!DK53&lt;&gt;"",'CARGA CONSOLIDADO IPS'!DK53,IF(P1729="","",IF(P1729&gt;0,"N. D.")))</f>
        <v/>
      </c>
      <c r="J1729" s="292" t="str">
        <f>IF('CARGA CONSOLIDADO IPS'!DL53&lt;&gt;"",'CARGA CONSOLIDADO IPS'!DL53,IF(Q1729="","",IF(Q1729&gt;0,"N. D.")))</f>
        <v/>
      </c>
      <c r="K1729" s="292" t="str">
        <f>IF('CARGA CONSOLIDADO IPS'!DM53&lt;&gt;"",'CARGA CONSOLIDADO IPS'!DM53,IF(R1729="","",IF(R1729&gt;0,"N. D.")))</f>
        <v/>
      </c>
      <c r="L1729" s="292" t="str">
        <f>IF('CARGA CONSOLIDADO IPS'!DN53&lt;&gt;"",'CARGA CONSOLIDADO IPS'!DN53,IF(S1729="","",IF(S1729&gt;0,"N. D.")))</f>
        <v/>
      </c>
      <c r="M1729" s="292" t="str">
        <f>IF('CARGA CONSOLIDADO IPS'!DO53&lt;&gt;"",'CARGA CONSOLIDADO IPS'!DO53,IF(T1729="","",IF(T1729&gt;0,"N. D.")))</f>
        <v/>
      </c>
      <c r="N1729" s="292" t="str">
        <f>IF('CARGA CONSOLIDADO IPS'!DP53&lt;&gt;"",'CARGA CONSOLIDADO IPS'!DP53,IF(U1729="","",IF(U1729&gt;0,"N. D.")))</f>
        <v/>
      </c>
    </row>
    <row r="1730" spans="1:14" x14ac:dyDescent="0.25">
      <c r="A1730" s="288" t="str">
        <f t="shared" si="84"/>
        <v>SEDE</v>
      </c>
      <c r="B1730" s="288" t="str">
        <f t="shared" si="85"/>
        <v>SANITAS</v>
      </c>
      <c r="C1730" s="288" t="str">
        <f t="shared" si="86"/>
        <v/>
      </c>
      <c r="D1730" s="288">
        <v>54</v>
      </c>
      <c r="E1730" s="288" t="s">
        <v>300</v>
      </c>
      <c r="F1730" s="288" t="s">
        <v>31</v>
      </c>
      <c r="G1730" s="288" t="str">
        <f>IF('CARGA CONSOLIDADO IPS'!DI54&lt;&gt;"",'CARGA CONSOLIDADO IPS'!DI54,IF(N1730="","",IF(N1730&gt;0,"N. D.")))</f>
        <v/>
      </c>
      <c r="H1730" s="292" t="str">
        <f>IF('CARGA CONSOLIDADO IPS'!DJ54&lt;&gt;"",'CARGA CONSOLIDADO IPS'!DJ54,IF(O1730="","",IF(O1730&gt;0,"N. D.")))</f>
        <v/>
      </c>
      <c r="I1730" s="292" t="str">
        <f>IF('CARGA CONSOLIDADO IPS'!DK54&lt;&gt;"",'CARGA CONSOLIDADO IPS'!DK54,IF(P1730="","",IF(P1730&gt;0,"N. D.")))</f>
        <v/>
      </c>
      <c r="J1730" s="292" t="str">
        <f>IF('CARGA CONSOLIDADO IPS'!DL54&lt;&gt;"",'CARGA CONSOLIDADO IPS'!DL54,IF(Q1730="","",IF(Q1730&gt;0,"N. D.")))</f>
        <v/>
      </c>
      <c r="K1730" s="292" t="str">
        <f>IF('CARGA CONSOLIDADO IPS'!DM54&lt;&gt;"",'CARGA CONSOLIDADO IPS'!DM54,IF(R1730="","",IF(R1730&gt;0,"N. D.")))</f>
        <v/>
      </c>
      <c r="L1730" s="292" t="str">
        <f>IF('CARGA CONSOLIDADO IPS'!DN54&lt;&gt;"",'CARGA CONSOLIDADO IPS'!DN54,IF(S1730="","",IF(S1730&gt;0,"N. D.")))</f>
        <v/>
      </c>
      <c r="M1730" s="292" t="str">
        <f>IF('CARGA CONSOLIDADO IPS'!DO54&lt;&gt;"",'CARGA CONSOLIDADO IPS'!DO54,IF(T1730="","",IF(T1730&gt;0,"N. D.")))</f>
        <v/>
      </c>
      <c r="N1730" s="292" t="str">
        <f>IF('CARGA CONSOLIDADO IPS'!DP54&lt;&gt;"",'CARGA CONSOLIDADO IPS'!DP54,IF(U1730="","",IF(U1730&gt;0,"N. D.")))</f>
        <v/>
      </c>
    </row>
    <row r="1731" spans="1:14" x14ac:dyDescent="0.25">
      <c r="A1731" s="288" t="str">
        <f t="shared" si="84"/>
        <v>SEDE</v>
      </c>
      <c r="B1731" s="288" t="str">
        <f t="shared" si="85"/>
        <v>SANITAS</v>
      </c>
      <c r="C1731" s="288" t="str">
        <f t="shared" si="86"/>
        <v/>
      </c>
      <c r="D1731" s="288">
        <v>55</v>
      </c>
      <c r="E1731" s="288" t="s">
        <v>300</v>
      </c>
      <c r="F1731" s="288" t="s">
        <v>31</v>
      </c>
      <c r="G1731" s="288" t="str">
        <f>IF('CARGA CONSOLIDADO IPS'!DI55&lt;&gt;"",'CARGA CONSOLIDADO IPS'!DI55,IF(N1731="","",IF(N1731&gt;0,"N. D.")))</f>
        <v/>
      </c>
      <c r="H1731" s="292" t="str">
        <f>IF('CARGA CONSOLIDADO IPS'!DJ55&lt;&gt;"",'CARGA CONSOLIDADO IPS'!DJ55,IF(O1731="","",IF(O1731&gt;0,"N. D.")))</f>
        <v/>
      </c>
      <c r="I1731" s="292" t="str">
        <f>IF('CARGA CONSOLIDADO IPS'!DK55&lt;&gt;"",'CARGA CONSOLIDADO IPS'!DK55,IF(P1731="","",IF(P1731&gt;0,"N. D.")))</f>
        <v/>
      </c>
      <c r="J1731" s="292" t="str">
        <f>IF('CARGA CONSOLIDADO IPS'!DL55&lt;&gt;"",'CARGA CONSOLIDADO IPS'!DL55,IF(Q1731="","",IF(Q1731&gt;0,"N. D.")))</f>
        <v/>
      </c>
      <c r="K1731" s="292" t="str">
        <f>IF('CARGA CONSOLIDADO IPS'!DM55&lt;&gt;"",'CARGA CONSOLIDADO IPS'!DM55,IF(R1731="","",IF(R1731&gt;0,"N. D.")))</f>
        <v/>
      </c>
      <c r="L1731" s="292" t="str">
        <f>IF('CARGA CONSOLIDADO IPS'!DN55&lt;&gt;"",'CARGA CONSOLIDADO IPS'!DN55,IF(S1731="","",IF(S1731&gt;0,"N. D.")))</f>
        <v/>
      </c>
      <c r="M1731" s="292" t="str">
        <f>IF('CARGA CONSOLIDADO IPS'!DO55&lt;&gt;"",'CARGA CONSOLIDADO IPS'!DO55,IF(T1731="","",IF(T1731&gt;0,"N. D.")))</f>
        <v/>
      </c>
      <c r="N1731" s="292" t="str">
        <f>IF('CARGA CONSOLIDADO IPS'!DP55&lt;&gt;"",'CARGA CONSOLIDADO IPS'!DP55,IF(U1731="","",IF(U1731&gt;0,"N. D.")))</f>
        <v/>
      </c>
    </row>
    <row r="1732" spans="1:14" x14ac:dyDescent="0.25">
      <c r="A1732" s="288" t="str">
        <f t="shared" si="84"/>
        <v>SEDE</v>
      </c>
      <c r="B1732" s="288" t="str">
        <f t="shared" si="85"/>
        <v>SANITAS</v>
      </c>
      <c r="C1732" s="288" t="str">
        <f t="shared" si="86"/>
        <v/>
      </c>
      <c r="D1732" s="288">
        <v>56</v>
      </c>
      <c r="E1732" s="288" t="s">
        <v>300</v>
      </c>
      <c r="F1732" s="288" t="s">
        <v>31</v>
      </c>
      <c r="G1732" s="288" t="str">
        <f>IF('CARGA CONSOLIDADO IPS'!DI56&lt;&gt;"",'CARGA CONSOLIDADO IPS'!DI56,IF(N1732="","",IF(N1732&gt;0,"N. D.")))</f>
        <v/>
      </c>
      <c r="H1732" s="292" t="str">
        <f>IF('CARGA CONSOLIDADO IPS'!DJ56&lt;&gt;"",'CARGA CONSOLIDADO IPS'!DJ56,IF(O1732="","",IF(O1732&gt;0,"N. D.")))</f>
        <v/>
      </c>
      <c r="I1732" s="292" t="str">
        <f>IF('CARGA CONSOLIDADO IPS'!DK56&lt;&gt;"",'CARGA CONSOLIDADO IPS'!DK56,IF(P1732="","",IF(P1732&gt;0,"N. D.")))</f>
        <v/>
      </c>
      <c r="J1732" s="292" t="str">
        <f>IF('CARGA CONSOLIDADO IPS'!DL56&lt;&gt;"",'CARGA CONSOLIDADO IPS'!DL56,IF(Q1732="","",IF(Q1732&gt;0,"N. D.")))</f>
        <v/>
      </c>
      <c r="K1732" s="292" t="str">
        <f>IF('CARGA CONSOLIDADO IPS'!DM56&lt;&gt;"",'CARGA CONSOLIDADO IPS'!DM56,IF(R1732="","",IF(R1732&gt;0,"N. D.")))</f>
        <v/>
      </c>
      <c r="L1732" s="292" t="str">
        <f>IF('CARGA CONSOLIDADO IPS'!DN56&lt;&gt;"",'CARGA CONSOLIDADO IPS'!DN56,IF(S1732="","",IF(S1732&gt;0,"N. D.")))</f>
        <v/>
      </c>
      <c r="M1732" s="292" t="str">
        <f>IF('CARGA CONSOLIDADO IPS'!DO56&lt;&gt;"",'CARGA CONSOLIDADO IPS'!DO56,IF(T1732="","",IF(T1732&gt;0,"N. D.")))</f>
        <v/>
      </c>
      <c r="N1732" s="292" t="str">
        <f>IF('CARGA CONSOLIDADO IPS'!DP56&lt;&gt;"",'CARGA CONSOLIDADO IPS'!DP56,IF(U1732="","",IF(U1732&gt;0,"N. D.")))</f>
        <v/>
      </c>
    </row>
    <row r="1733" spans="1:14" x14ac:dyDescent="0.25">
      <c r="A1733" s="288" t="str">
        <f t="shared" si="84"/>
        <v>SEDE</v>
      </c>
      <c r="B1733" s="288" t="str">
        <f t="shared" si="85"/>
        <v>SANITAS</v>
      </c>
      <c r="C1733" s="288" t="str">
        <f t="shared" si="86"/>
        <v/>
      </c>
      <c r="D1733" s="288">
        <v>57</v>
      </c>
      <c r="E1733" s="288" t="s">
        <v>300</v>
      </c>
      <c r="F1733" s="288" t="s">
        <v>31</v>
      </c>
      <c r="G1733" s="288" t="str">
        <f>IF('CARGA CONSOLIDADO IPS'!DI57&lt;&gt;"",'CARGA CONSOLIDADO IPS'!DI57,IF(N1733="","",IF(N1733&gt;0,"N. D.")))</f>
        <v/>
      </c>
      <c r="H1733" s="292" t="str">
        <f>IF('CARGA CONSOLIDADO IPS'!DJ57&lt;&gt;"",'CARGA CONSOLIDADO IPS'!DJ57,IF(O1733="","",IF(O1733&gt;0,"N. D.")))</f>
        <v/>
      </c>
      <c r="I1733" s="292" t="str">
        <f>IF('CARGA CONSOLIDADO IPS'!DK57&lt;&gt;"",'CARGA CONSOLIDADO IPS'!DK57,IF(P1733="","",IF(P1733&gt;0,"N. D.")))</f>
        <v/>
      </c>
      <c r="J1733" s="292" t="str">
        <f>IF('CARGA CONSOLIDADO IPS'!DL57&lt;&gt;"",'CARGA CONSOLIDADO IPS'!DL57,IF(Q1733="","",IF(Q1733&gt;0,"N. D.")))</f>
        <v/>
      </c>
      <c r="K1733" s="292" t="str">
        <f>IF('CARGA CONSOLIDADO IPS'!DM57&lt;&gt;"",'CARGA CONSOLIDADO IPS'!DM57,IF(R1733="","",IF(R1733&gt;0,"N. D.")))</f>
        <v/>
      </c>
      <c r="L1733" s="292" t="str">
        <f>IF('CARGA CONSOLIDADO IPS'!DN57&lt;&gt;"",'CARGA CONSOLIDADO IPS'!DN57,IF(S1733="","",IF(S1733&gt;0,"N. D.")))</f>
        <v/>
      </c>
      <c r="M1733" s="292" t="str">
        <f>IF('CARGA CONSOLIDADO IPS'!DO57&lt;&gt;"",'CARGA CONSOLIDADO IPS'!DO57,IF(T1733="","",IF(T1733&gt;0,"N. D.")))</f>
        <v/>
      </c>
      <c r="N1733" s="292" t="str">
        <f>IF('CARGA CONSOLIDADO IPS'!DP57&lt;&gt;"",'CARGA CONSOLIDADO IPS'!DP57,IF(U1733="","",IF(U1733&gt;0,"N. D.")))</f>
        <v/>
      </c>
    </row>
    <row r="1734" spans="1:14" x14ac:dyDescent="0.25">
      <c r="A1734" s="288" t="str">
        <f t="shared" si="84"/>
        <v>SEDE</v>
      </c>
      <c r="B1734" s="288" t="str">
        <f t="shared" si="85"/>
        <v>SANITAS</v>
      </c>
      <c r="C1734" s="288" t="str">
        <f t="shared" si="86"/>
        <v/>
      </c>
      <c r="D1734" s="288">
        <v>58</v>
      </c>
      <c r="E1734" s="288" t="s">
        <v>300</v>
      </c>
      <c r="F1734" s="288" t="s">
        <v>31</v>
      </c>
      <c r="G1734" s="288" t="str">
        <f>IF('CARGA CONSOLIDADO IPS'!DI58&lt;&gt;"",'CARGA CONSOLIDADO IPS'!DI58,IF(N1734="","",IF(N1734&gt;0,"N. D.")))</f>
        <v/>
      </c>
      <c r="H1734" s="292" t="str">
        <f>IF('CARGA CONSOLIDADO IPS'!DJ58&lt;&gt;"",'CARGA CONSOLIDADO IPS'!DJ58,IF(O1734="","",IF(O1734&gt;0,"N. D.")))</f>
        <v/>
      </c>
      <c r="I1734" s="292" t="str">
        <f>IF('CARGA CONSOLIDADO IPS'!DK58&lt;&gt;"",'CARGA CONSOLIDADO IPS'!DK58,IF(P1734="","",IF(P1734&gt;0,"N. D.")))</f>
        <v/>
      </c>
      <c r="J1734" s="292" t="str">
        <f>IF('CARGA CONSOLIDADO IPS'!DL58&lt;&gt;"",'CARGA CONSOLIDADO IPS'!DL58,IF(Q1734="","",IF(Q1734&gt;0,"N. D.")))</f>
        <v/>
      </c>
      <c r="K1734" s="292" t="str">
        <f>IF('CARGA CONSOLIDADO IPS'!DM58&lt;&gt;"",'CARGA CONSOLIDADO IPS'!DM58,IF(R1734="","",IF(R1734&gt;0,"N. D.")))</f>
        <v/>
      </c>
      <c r="L1734" s="292" t="str">
        <f>IF('CARGA CONSOLIDADO IPS'!DN58&lt;&gt;"",'CARGA CONSOLIDADO IPS'!DN58,IF(S1734="","",IF(S1734&gt;0,"N. D.")))</f>
        <v/>
      </c>
      <c r="M1734" s="292" t="str">
        <f>IF('CARGA CONSOLIDADO IPS'!DO58&lt;&gt;"",'CARGA CONSOLIDADO IPS'!DO58,IF(T1734="","",IF(T1734&gt;0,"N. D.")))</f>
        <v/>
      </c>
      <c r="N1734" s="292" t="str">
        <f>IF('CARGA CONSOLIDADO IPS'!DP58&lt;&gt;"",'CARGA CONSOLIDADO IPS'!DP58,IF(U1734="","",IF(U1734&gt;0,"N. D.")))</f>
        <v/>
      </c>
    </row>
    <row r="1735" spans="1:14" x14ac:dyDescent="0.25">
      <c r="A1735" s="288" t="str">
        <f t="shared" si="84"/>
        <v>SEDE</v>
      </c>
      <c r="B1735" s="288" t="str">
        <f t="shared" si="85"/>
        <v>SANITAS</v>
      </c>
      <c r="C1735" s="288" t="str">
        <f t="shared" si="86"/>
        <v/>
      </c>
      <c r="D1735" s="288">
        <v>59</v>
      </c>
      <c r="E1735" s="288" t="s">
        <v>300</v>
      </c>
      <c r="F1735" s="288" t="s">
        <v>31</v>
      </c>
      <c r="G1735" s="288" t="str">
        <f>IF('CARGA CONSOLIDADO IPS'!DI59&lt;&gt;"",'CARGA CONSOLIDADO IPS'!DI59,IF(N1735="","",IF(N1735&gt;0,"N. D.")))</f>
        <v/>
      </c>
      <c r="H1735" s="292" t="str">
        <f>IF('CARGA CONSOLIDADO IPS'!DJ59&lt;&gt;"",'CARGA CONSOLIDADO IPS'!DJ59,IF(O1735="","",IF(O1735&gt;0,"N. D.")))</f>
        <v/>
      </c>
      <c r="I1735" s="292" t="str">
        <f>IF('CARGA CONSOLIDADO IPS'!DK59&lt;&gt;"",'CARGA CONSOLIDADO IPS'!DK59,IF(P1735="","",IF(P1735&gt;0,"N. D.")))</f>
        <v/>
      </c>
      <c r="J1735" s="292" t="str">
        <f>IF('CARGA CONSOLIDADO IPS'!DL59&lt;&gt;"",'CARGA CONSOLIDADO IPS'!DL59,IF(Q1735="","",IF(Q1735&gt;0,"N. D.")))</f>
        <v/>
      </c>
      <c r="K1735" s="292" t="str">
        <f>IF('CARGA CONSOLIDADO IPS'!DM59&lt;&gt;"",'CARGA CONSOLIDADO IPS'!DM59,IF(R1735="","",IF(R1735&gt;0,"N. D.")))</f>
        <v/>
      </c>
      <c r="L1735" s="292" t="str">
        <f>IF('CARGA CONSOLIDADO IPS'!DN59&lt;&gt;"",'CARGA CONSOLIDADO IPS'!DN59,IF(S1735="","",IF(S1735&gt;0,"N. D.")))</f>
        <v/>
      </c>
      <c r="M1735" s="292" t="str">
        <f>IF('CARGA CONSOLIDADO IPS'!DO59&lt;&gt;"",'CARGA CONSOLIDADO IPS'!DO59,IF(T1735="","",IF(T1735&gt;0,"N. D.")))</f>
        <v/>
      </c>
      <c r="N1735" s="292" t="str">
        <f>IF('CARGA CONSOLIDADO IPS'!DP59&lt;&gt;"",'CARGA CONSOLIDADO IPS'!DP59,IF(U1735="","",IF(U1735&gt;0,"N. D.")))</f>
        <v/>
      </c>
    </row>
    <row r="1736" spans="1:14" x14ac:dyDescent="0.25">
      <c r="A1736" s="288" t="str">
        <f t="shared" si="84"/>
        <v>SEDE</v>
      </c>
      <c r="B1736" s="288" t="str">
        <f t="shared" si="85"/>
        <v>SANITAS</v>
      </c>
      <c r="C1736" s="288" t="str">
        <f t="shared" si="86"/>
        <v/>
      </c>
      <c r="D1736" s="288">
        <v>60</v>
      </c>
      <c r="E1736" s="288" t="s">
        <v>300</v>
      </c>
      <c r="F1736" s="288" t="s">
        <v>31</v>
      </c>
      <c r="G1736" s="288" t="str">
        <f>IF('CARGA CONSOLIDADO IPS'!DI60&lt;&gt;"",'CARGA CONSOLIDADO IPS'!DI60,IF(N1736="","",IF(N1736&gt;0,"N. D.")))</f>
        <v/>
      </c>
      <c r="H1736" s="292" t="str">
        <f>IF('CARGA CONSOLIDADO IPS'!DJ60&lt;&gt;"",'CARGA CONSOLIDADO IPS'!DJ60,IF(O1736="","",IF(O1736&gt;0,"N. D.")))</f>
        <v/>
      </c>
      <c r="I1736" s="292" t="str">
        <f>IF('CARGA CONSOLIDADO IPS'!DK60&lt;&gt;"",'CARGA CONSOLIDADO IPS'!DK60,IF(P1736="","",IF(P1736&gt;0,"N. D.")))</f>
        <v/>
      </c>
      <c r="J1736" s="292" t="str">
        <f>IF('CARGA CONSOLIDADO IPS'!DL60&lt;&gt;"",'CARGA CONSOLIDADO IPS'!DL60,IF(Q1736="","",IF(Q1736&gt;0,"N. D.")))</f>
        <v/>
      </c>
      <c r="K1736" s="292" t="str">
        <f>IF('CARGA CONSOLIDADO IPS'!DM60&lt;&gt;"",'CARGA CONSOLIDADO IPS'!DM60,IF(R1736="","",IF(R1736&gt;0,"N. D.")))</f>
        <v/>
      </c>
      <c r="L1736" s="292" t="str">
        <f>IF('CARGA CONSOLIDADO IPS'!DN60&lt;&gt;"",'CARGA CONSOLIDADO IPS'!DN60,IF(S1736="","",IF(S1736&gt;0,"N. D.")))</f>
        <v/>
      </c>
      <c r="M1736" s="292" t="str">
        <f>IF('CARGA CONSOLIDADO IPS'!DO60&lt;&gt;"",'CARGA CONSOLIDADO IPS'!DO60,IF(T1736="","",IF(T1736&gt;0,"N. D.")))</f>
        <v/>
      </c>
      <c r="N1736" s="292" t="str">
        <f>IF('CARGA CONSOLIDADO IPS'!DP60&lt;&gt;"",'CARGA CONSOLIDADO IPS'!DP60,IF(U1736="","",IF(U1736&gt;0,"N. D.")))</f>
        <v/>
      </c>
    </row>
    <row r="1737" spans="1:14" x14ac:dyDescent="0.25">
      <c r="A1737" s="288" t="str">
        <f t="shared" si="84"/>
        <v>SEDE</v>
      </c>
      <c r="B1737" s="288" t="str">
        <f t="shared" si="85"/>
        <v>SANITAS</v>
      </c>
      <c r="C1737" s="288" t="str">
        <f t="shared" si="86"/>
        <v/>
      </c>
      <c r="D1737" s="288">
        <v>61</v>
      </c>
      <c r="E1737" s="288" t="s">
        <v>300</v>
      </c>
      <c r="F1737" s="288" t="s">
        <v>31</v>
      </c>
      <c r="G1737" s="288" t="str">
        <f>IF('CARGA CONSOLIDADO IPS'!DI61&lt;&gt;"",'CARGA CONSOLIDADO IPS'!DI61,IF(N1737="","",IF(N1737&gt;0,"N. D.")))</f>
        <v/>
      </c>
      <c r="H1737" s="292" t="str">
        <f>IF('CARGA CONSOLIDADO IPS'!DJ61&lt;&gt;"",'CARGA CONSOLIDADO IPS'!DJ61,IF(O1737="","",IF(O1737&gt;0,"N. D.")))</f>
        <v/>
      </c>
      <c r="I1737" s="292" t="str">
        <f>IF('CARGA CONSOLIDADO IPS'!DK61&lt;&gt;"",'CARGA CONSOLIDADO IPS'!DK61,IF(P1737="","",IF(P1737&gt;0,"N. D.")))</f>
        <v/>
      </c>
      <c r="J1737" s="292" t="str">
        <f>IF('CARGA CONSOLIDADO IPS'!DL61&lt;&gt;"",'CARGA CONSOLIDADO IPS'!DL61,IF(Q1737="","",IF(Q1737&gt;0,"N. D.")))</f>
        <v/>
      </c>
      <c r="K1737" s="292" t="str">
        <f>IF('CARGA CONSOLIDADO IPS'!DM61&lt;&gt;"",'CARGA CONSOLIDADO IPS'!DM61,IF(R1737="","",IF(R1737&gt;0,"N. D.")))</f>
        <v/>
      </c>
      <c r="L1737" s="292" t="str">
        <f>IF('CARGA CONSOLIDADO IPS'!DN61&lt;&gt;"",'CARGA CONSOLIDADO IPS'!DN61,IF(S1737="","",IF(S1737&gt;0,"N. D.")))</f>
        <v/>
      </c>
      <c r="M1737" s="292" t="str">
        <f>IF('CARGA CONSOLIDADO IPS'!DO61&lt;&gt;"",'CARGA CONSOLIDADO IPS'!DO61,IF(T1737="","",IF(T1737&gt;0,"N. D.")))</f>
        <v/>
      </c>
      <c r="N1737" s="292" t="str">
        <f>IF('CARGA CONSOLIDADO IPS'!DP61&lt;&gt;"",'CARGA CONSOLIDADO IPS'!DP61,IF(U1737="","",IF(U1737&gt;0,"N. D.")))</f>
        <v/>
      </c>
    </row>
    <row r="1738" spans="1:14" x14ac:dyDescent="0.25">
      <c r="A1738" s="288" t="str">
        <f t="shared" si="84"/>
        <v>SEDE</v>
      </c>
      <c r="B1738" s="288" t="str">
        <f t="shared" si="85"/>
        <v>SANITAS</v>
      </c>
      <c r="C1738" s="288" t="str">
        <f t="shared" si="86"/>
        <v/>
      </c>
      <c r="D1738" s="288">
        <v>62</v>
      </c>
      <c r="E1738" s="288" t="s">
        <v>300</v>
      </c>
      <c r="F1738" s="288" t="s">
        <v>31</v>
      </c>
      <c r="G1738" s="288" t="str">
        <f>IF('CARGA CONSOLIDADO IPS'!DI62&lt;&gt;"",'CARGA CONSOLIDADO IPS'!DI62,IF(N1738="","",IF(N1738&gt;0,"N. D.")))</f>
        <v/>
      </c>
      <c r="H1738" s="292" t="str">
        <f>IF('CARGA CONSOLIDADO IPS'!DJ62&lt;&gt;"",'CARGA CONSOLIDADO IPS'!DJ62,IF(O1738="","",IF(O1738&gt;0,"N. D.")))</f>
        <v/>
      </c>
      <c r="I1738" s="292" t="str">
        <f>IF('CARGA CONSOLIDADO IPS'!DK62&lt;&gt;"",'CARGA CONSOLIDADO IPS'!DK62,IF(P1738="","",IF(P1738&gt;0,"N. D.")))</f>
        <v/>
      </c>
      <c r="J1738" s="292" t="str">
        <f>IF('CARGA CONSOLIDADO IPS'!DL62&lt;&gt;"",'CARGA CONSOLIDADO IPS'!DL62,IF(Q1738="","",IF(Q1738&gt;0,"N. D.")))</f>
        <v/>
      </c>
      <c r="K1738" s="292" t="str">
        <f>IF('CARGA CONSOLIDADO IPS'!DM62&lt;&gt;"",'CARGA CONSOLIDADO IPS'!DM62,IF(R1738="","",IF(R1738&gt;0,"N. D.")))</f>
        <v/>
      </c>
      <c r="L1738" s="292" t="str">
        <f>IF('CARGA CONSOLIDADO IPS'!DN62&lt;&gt;"",'CARGA CONSOLIDADO IPS'!DN62,IF(S1738="","",IF(S1738&gt;0,"N. D.")))</f>
        <v/>
      </c>
      <c r="M1738" s="292" t="str">
        <f>IF('CARGA CONSOLIDADO IPS'!DO62&lt;&gt;"",'CARGA CONSOLIDADO IPS'!DO62,IF(T1738="","",IF(T1738&gt;0,"N. D.")))</f>
        <v/>
      </c>
      <c r="N1738" s="292" t="str">
        <f>IF('CARGA CONSOLIDADO IPS'!DP62&lt;&gt;"",'CARGA CONSOLIDADO IPS'!DP62,IF(U1738="","",IF(U1738&gt;0,"N. D.")))</f>
        <v/>
      </c>
    </row>
    <row r="1739" spans="1:14" x14ac:dyDescent="0.25">
      <c r="A1739" s="288" t="str">
        <f t="shared" si="84"/>
        <v>SEDE</v>
      </c>
      <c r="B1739" s="288" t="str">
        <f t="shared" si="85"/>
        <v>SANITAS</v>
      </c>
      <c r="C1739" s="288" t="str">
        <f t="shared" si="86"/>
        <v/>
      </c>
      <c r="D1739" s="288">
        <v>63</v>
      </c>
      <c r="E1739" s="288" t="s">
        <v>300</v>
      </c>
      <c r="F1739" s="288" t="s">
        <v>31</v>
      </c>
      <c r="G1739" s="288" t="str">
        <f>IF('CARGA CONSOLIDADO IPS'!DI63&lt;&gt;"",'CARGA CONSOLIDADO IPS'!DI63,IF(N1739="","",IF(N1739&gt;0,"N. D.")))</f>
        <v/>
      </c>
      <c r="H1739" s="292" t="str">
        <f>IF('CARGA CONSOLIDADO IPS'!DJ63&lt;&gt;"",'CARGA CONSOLIDADO IPS'!DJ63,IF(O1739="","",IF(O1739&gt;0,"N. D.")))</f>
        <v/>
      </c>
      <c r="I1739" s="292" t="str">
        <f>IF('CARGA CONSOLIDADO IPS'!DK63&lt;&gt;"",'CARGA CONSOLIDADO IPS'!DK63,IF(P1739="","",IF(P1739&gt;0,"N. D.")))</f>
        <v/>
      </c>
      <c r="J1739" s="292" t="str">
        <f>IF('CARGA CONSOLIDADO IPS'!DL63&lt;&gt;"",'CARGA CONSOLIDADO IPS'!DL63,IF(Q1739="","",IF(Q1739&gt;0,"N. D.")))</f>
        <v/>
      </c>
      <c r="K1739" s="292" t="str">
        <f>IF('CARGA CONSOLIDADO IPS'!DM63&lt;&gt;"",'CARGA CONSOLIDADO IPS'!DM63,IF(R1739="","",IF(R1739&gt;0,"N. D.")))</f>
        <v/>
      </c>
      <c r="L1739" s="292" t="str">
        <f>IF('CARGA CONSOLIDADO IPS'!DN63&lt;&gt;"",'CARGA CONSOLIDADO IPS'!DN63,IF(S1739="","",IF(S1739&gt;0,"N. D.")))</f>
        <v/>
      </c>
      <c r="M1739" s="292" t="str">
        <f>IF('CARGA CONSOLIDADO IPS'!DO63&lt;&gt;"",'CARGA CONSOLIDADO IPS'!DO63,IF(T1739="","",IF(T1739&gt;0,"N. D.")))</f>
        <v/>
      </c>
      <c r="N1739" s="292" t="str">
        <f>IF('CARGA CONSOLIDADO IPS'!DP63&lt;&gt;"",'CARGA CONSOLIDADO IPS'!DP63,IF(U1739="","",IF(U1739&gt;0,"N. D.")))</f>
        <v/>
      </c>
    </row>
    <row r="1740" spans="1:14" x14ac:dyDescent="0.25">
      <c r="A1740" s="288" t="str">
        <f t="shared" si="84"/>
        <v>SEDE</v>
      </c>
      <c r="B1740" s="288" t="str">
        <f t="shared" si="85"/>
        <v>SANITAS</v>
      </c>
      <c r="C1740" s="288" t="str">
        <f t="shared" si="86"/>
        <v/>
      </c>
      <c r="D1740" s="288">
        <v>64</v>
      </c>
      <c r="E1740" s="288" t="s">
        <v>300</v>
      </c>
      <c r="F1740" s="288" t="s">
        <v>31</v>
      </c>
      <c r="G1740" s="288" t="str">
        <f>IF('CARGA CONSOLIDADO IPS'!DI64&lt;&gt;"",'CARGA CONSOLIDADO IPS'!DI64,IF(N1740="","",IF(N1740&gt;0,"N. D.")))</f>
        <v/>
      </c>
      <c r="H1740" s="292" t="str">
        <f>IF('CARGA CONSOLIDADO IPS'!DJ64&lt;&gt;"",'CARGA CONSOLIDADO IPS'!DJ64,IF(O1740="","",IF(O1740&gt;0,"N. D.")))</f>
        <v/>
      </c>
      <c r="I1740" s="292" t="str">
        <f>IF('CARGA CONSOLIDADO IPS'!DK64&lt;&gt;"",'CARGA CONSOLIDADO IPS'!DK64,IF(P1740="","",IF(P1740&gt;0,"N. D.")))</f>
        <v/>
      </c>
      <c r="J1740" s="292" t="str">
        <f>IF('CARGA CONSOLIDADO IPS'!DL64&lt;&gt;"",'CARGA CONSOLIDADO IPS'!DL64,IF(Q1740="","",IF(Q1740&gt;0,"N. D.")))</f>
        <v/>
      </c>
      <c r="K1740" s="292" t="str">
        <f>IF('CARGA CONSOLIDADO IPS'!DM64&lt;&gt;"",'CARGA CONSOLIDADO IPS'!DM64,IF(R1740="","",IF(R1740&gt;0,"N. D.")))</f>
        <v/>
      </c>
      <c r="L1740" s="292" t="str">
        <f>IF('CARGA CONSOLIDADO IPS'!DN64&lt;&gt;"",'CARGA CONSOLIDADO IPS'!DN64,IF(S1740="","",IF(S1740&gt;0,"N. D.")))</f>
        <v/>
      </c>
      <c r="M1740" s="292" t="str">
        <f>IF('CARGA CONSOLIDADO IPS'!DO64&lt;&gt;"",'CARGA CONSOLIDADO IPS'!DO64,IF(T1740="","",IF(T1740&gt;0,"N. D.")))</f>
        <v/>
      </c>
      <c r="N1740" s="292" t="str">
        <f>IF('CARGA CONSOLIDADO IPS'!DP64&lt;&gt;"",'CARGA CONSOLIDADO IPS'!DP64,IF(U1740="","",IF(U1740&gt;0,"N. D.")))</f>
        <v/>
      </c>
    </row>
    <row r="1741" spans="1:14" x14ac:dyDescent="0.25">
      <c r="A1741" s="288" t="str">
        <f t="shared" si="84"/>
        <v>SEDE</v>
      </c>
      <c r="B1741" s="288" t="str">
        <f t="shared" si="85"/>
        <v>SANITAS</v>
      </c>
      <c r="C1741" s="288" t="str">
        <f t="shared" si="86"/>
        <v/>
      </c>
      <c r="D1741" s="288">
        <v>65</v>
      </c>
      <c r="E1741" s="288" t="s">
        <v>300</v>
      </c>
      <c r="F1741" s="288" t="s">
        <v>31</v>
      </c>
      <c r="G1741" s="288" t="str">
        <f>IF('CARGA CONSOLIDADO IPS'!DI65&lt;&gt;"",'CARGA CONSOLIDADO IPS'!DI65,IF(N1741="","",IF(N1741&gt;0,"N. D.")))</f>
        <v/>
      </c>
      <c r="H1741" s="292" t="str">
        <f>IF('CARGA CONSOLIDADO IPS'!DJ65&lt;&gt;"",'CARGA CONSOLIDADO IPS'!DJ65,IF(O1741="","",IF(O1741&gt;0,"N. D.")))</f>
        <v/>
      </c>
      <c r="I1741" s="292" t="str">
        <f>IF('CARGA CONSOLIDADO IPS'!DK65&lt;&gt;"",'CARGA CONSOLIDADO IPS'!DK65,IF(P1741="","",IF(P1741&gt;0,"N. D.")))</f>
        <v/>
      </c>
      <c r="J1741" s="292" t="str">
        <f>IF('CARGA CONSOLIDADO IPS'!DL65&lt;&gt;"",'CARGA CONSOLIDADO IPS'!DL65,IF(Q1741="","",IF(Q1741&gt;0,"N. D.")))</f>
        <v/>
      </c>
      <c r="K1741" s="292" t="str">
        <f>IF('CARGA CONSOLIDADO IPS'!DM65&lt;&gt;"",'CARGA CONSOLIDADO IPS'!DM65,IF(R1741="","",IF(R1741&gt;0,"N. D.")))</f>
        <v/>
      </c>
      <c r="L1741" s="292" t="str">
        <f>IF('CARGA CONSOLIDADO IPS'!DN65&lt;&gt;"",'CARGA CONSOLIDADO IPS'!DN65,IF(S1741="","",IF(S1741&gt;0,"N. D.")))</f>
        <v/>
      </c>
      <c r="M1741" s="292" t="str">
        <f>IF('CARGA CONSOLIDADO IPS'!DO65&lt;&gt;"",'CARGA CONSOLIDADO IPS'!DO65,IF(T1741="","",IF(T1741&gt;0,"N. D.")))</f>
        <v/>
      </c>
      <c r="N1741" s="292" t="str">
        <f>IF('CARGA CONSOLIDADO IPS'!DP65&lt;&gt;"",'CARGA CONSOLIDADO IPS'!DP65,IF(U1741="","",IF(U1741&gt;0,"N. D.")))</f>
        <v/>
      </c>
    </row>
    <row r="1742" spans="1:14" x14ac:dyDescent="0.25">
      <c r="A1742" s="288" t="str">
        <f t="shared" si="84"/>
        <v>SEDE</v>
      </c>
      <c r="B1742" s="288" t="str">
        <f t="shared" si="85"/>
        <v>SANITAS</v>
      </c>
      <c r="C1742" s="288" t="str">
        <f t="shared" si="86"/>
        <v/>
      </c>
      <c r="D1742" s="288">
        <v>66</v>
      </c>
      <c r="E1742" s="288" t="s">
        <v>300</v>
      </c>
      <c r="F1742" s="288" t="s">
        <v>31</v>
      </c>
      <c r="G1742" s="288" t="str">
        <f>IF('CARGA CONSOLIDADO IPS'!DI66&lt;&gt;"",'CARGA CONSOLIDADO IPS'!DI66,IF(N1742="","",IF(N1742&gt;0,"N. D.")))</f>
        <v/>
      </c>
      <c r="H1742" s="292" t="str">
        <f>IF('CARGA CONSOLIDADO IPS'!DJ66&lt;&gt;"",'CARGA CONSOLIDADO IPS'!DJ66,IF(O1742="","",IF(O1742&gt;0,"N. D.")))</f>
        <v/>
      </c>
      <c r="I1742" s="292" t="str">
        <f>IF('CARGA CONSOLIDADO IPS'!DK66&lt;&gt;"",'CARGA CONSOLIDADO IPS'!DK66,IF(P1742="","",IF(P1742&gt;0,"N. D.")))</f>
        <v/>
      </c>
      <c r="J1742" s="292" t="str">
        <f>IF('CARGA CONSOLIDADO IPS'!DL66&lt;&gt;"",'CARGA CONSOLIDADO IPS'!DL66,IF(Q1742="","",IF(Q1742&gt;0,"N. D.")))</f>
        <v/>
      </c>
      <c r="K1742" s="292" t="str">
        <f>IF('CARGA CONSOLIDADO IPS'!DM66&lt;&gt;"",'CARGA CONSOLIDADO IPS'!DM66,IF(R1742="","",IF(R1742&gt;0,"N. D.")))</f>
        <v/>
      </c>
      <c r="L1742" s="292" t="str">
        <f>IF('CARGA CONSOLIDADO IPS'!DN66&lt;&gt;"",'CARGA CONSOLIDADO IPS'!DN66,IF(S1742="","",IF(S1742&gt;0,"N. D.")))</f>
        <v/>
      </c>
      <c r="M1742" s="292" t="str">
        <f>IF('CARGA CONSOLIDADO IPS'!DO66&lt;&gt;"",'CARGA CONSOLIDADO IPS'!DO66,IF(T1742="","",IF(T1742&gt;0,"N. D.")))</f>
        <v/>
      </c>
      <c r="N1742" s="292" t="str">
        <f>IF('CARGA CONSOLIDADO IPS'!DP66&lt;&gt;"",'CARGA CONSOLIDADO IPS'!DP66,IF(U1742="","",IF(U1742&gt;0,"N. D.")))</f>
        <v/>
      </c>
    </row>
    <row r="1743" spans="1:14" x14ac:dyDescent="0.25">
      <c r="A1743" s="288" t="str">
        <f t="shared" si="84"/>
        <v>SEDE</v>
      </c>
      <c r="B1743" s="288" t="str">
        <f t="shared" si="85"/>
        <v>SANITAS</v>
      </c>
      <c r="C1743" s="288" t="str">
        <f t="shared" si="86"/>
        <v/>
      </c>
      <c r="D1743" s="288">
        <v>67</v>
      </c>
      <c r="E1743" s="288" t="s">
        <v>300</v>
      </c>
      <c r="F1743" s="288" t="s">
        <v>31</v>
      </c>
      <c r="G1743" s="288" t="str">
        <f>IF('CARGA CONSOLIDADO IPS'!DI67&lt;&gt;"",'CARGA CONSOLIDADO IPS'!DI67,IF(N1743="","",IF(N1743&gt;0,"N. D.")))</f>
        <v/>
      </c>
      <c r="H1743" s="292" t="str">
        <f>IF('CARGA CONSOLIDADO IPS'!DJ67&lt;&gt;"",'CARGA CONSOLIDADO IPS'!DJ67,IF(O1743="","",IF(O1743&gt;0,"N. D.")))</f>
        <v/>
      </c>
      <c r="I1743" s="292" t="str">
        <f>IF('CARGA CONSOLIDADO IPS'!DK67&lt;&gt;"",'CARGA CONSOLIDADO IPS'!DK67,IF(P1743="","",IF(P1743&gt;0,"N. D.")))</f>
        <v/>
      </c>
      <c r="J1743" s="292" t="str">
        <f>IF('CARGA CONSOLIDADO IPS'!DL67&lt;&gt;"",'CARGA CONSOLIDADO IPS'!DL67,IF(Q1743="","",IF(Q1743&gt;0,"N. D.")))</f>
        <v/>
      </c>
      <c r="K1743" s="292" t="str">
        <f>IF('CARGA CONSOLIDADO IPS'!DM67&lt;&gt;"",'CARGA CONSOLIDADO IPS'!DM67,IF(R1743="","",IF(R1743&gt;0,"N. D.")))</f>
        <v/>
      </c>
      <c r="L1743" s="292" t="str">
        <f>IF('CARGA CONSOLIDADO IPS'!DN67&lt;&gt;"",'CARGA CONSOLIDADO IPS'!DN67,IF(S1743="","",IF(S1743&gt;0,"N. D.")))</f>
        <v/>
      </c>
      <c r="M1743" s="292" t="str">
        <f>IF('CARGA CONSOLIDADO IPS'!DO67&lt;&gt;"",'CARGA CONSOLIDADO IPS'!DO67,IF(T1743="","",IF(T1743&gt;0,"N. D.")))</f>
        <v/>
      </c>
      <c r="N1743" s="292" t="str">
        <f>IF('CARGA CONSOLIDADO IPS'!DP67&lt;&gt;"",'CARGA CONSOLIDADO IPS'!DP67,IF(U1743="","",IF(U1743&gt;0,"N. D.")))</f>
        <v/>
      </c>
    </row>
    <row r="1744" spans="1:14" x14ac:dyDescent="0.25">
      <c r="A1744" s="288" t="str">
        <f t="shared" si="84"/>
        <v>SEDE</v>
      </c>
      <c r="B1744" s="288" t="str">
        <f t="shared" si="85"/>
        <v>SANITAS</v>
      </c>
      <c r="C1744" s="288" t="str">
        <f t="shared" si="86"/>
        <v/>
      </c>
      <c r="D1744" s="288">
        <v>68</v>
      </c>
      <c r="E1744" s="288" t="s">
        <v>300</v>
      </c>
      <c r="F1744" s="288" t="s">
        <v>31</v>
      </c>
      <c r="G1744" s="288" t="str">
        <f>IF('CARGA CONSOLIDADO IPS'!DI68&lt;&gt;"",'CARGA CONSOLIDADO IPS'!DI68,IF(N1744="","",IF(N1744&gt;0,"N. D.")))</f>
        <v/>
      </c>
      <c r="H1744" s="292" t="str">
        <f>IF('CARGA CONSOLIDADO IPS'!DJ68&lt;&gt;"",'CARGA CONSOLIDADO IPS'!DJ68,IF(O1744="","",IF(O1744&gt;0,"N. D.")))</f>
        <v/>
      </c>
      <c r="I1744" s="292" t="str">
        <f>IF('CARGA CONSOLIDADO IPS'!DK68&lt;&gt;"",'CARGA CONSOLIDADO IPS'!DK68,IF(P1744="","",IF(P1744&gt;0,"N. D.")))</f>
        <v/>
      </c>
      <c r="J1744" s="292" t="str">
        <f>IF('CARGA CONSOLIDADO IPS'!DL68&lt;&gt;"",'CARGA CONSOLIDADO IPS'!DL68,IF(Q1744="","",IF(Q1744&gt;0,"N. D.")))</f>
        <v/>
      </c>
      <c r="K1744" s="292" t="str">
        <f>IF('CARGA CONSOLIDADO IPS'!DM68&lt;&gt;"",'CARGA CONSOLIDADO IPS'!DM68,IF(R1744="","",IF(R1744&gt;0,"N. D.")))</f>
        <v/>
      </c>
      <c r="L1744" s="292" t="str">
        <f>IF('CARGA CONSOLIDADO IPS'!DN68&lt;&gt;"",'CARGA CONSOLIDADO IPS'!DN68,IF(S1744="","",IF(S1744&gt;0,"N. D.")))</f>
        <v/>
      </c>
      <c r="M1744" s="292" t="str">
        <f>IF('CARGA CONSOLIDADO IPS'!DO68&lt;&gt;"",'CARGA CONSOLIDADO IPS'!DO68,IF(T1744="","",IF(T1744&gt;0,"N. D.")))</f>
        <v/>
      </c>
      <c r="N1744" s="292" t="str">
        <f>IF('CARGA CONSOLIDADO IPS'!DP68&lt;&gt;"",'CARGA CONSOLIDADO IPS'!DP68,IF(U1744="","",IF(U1744&gt;0,"N. D.")))</f>
        <v/>
      </c>
    </row>
    <row r="1745" spans="1:14" x14ac:dyDescent="0.25">
      <c r="A1745" s="288" t="str">
        <f t="shared" si="84"/>
        <v>SEDE</v>
      </c>
      <c r="B1745" s="288" t="str">
        <f t="shared" si="85"/>
        <v>SANITAS</v>
      </c>
      <c r="C1745" s="288" t="str">
        <f t="shared" si="86"/>
        <v/>
      </c>
      <c r="D1745" s="288">
        <v>69</v>
      </c>
      <c r="E1745" s="288" t="s">
        <v>300</v>
      </c>
      <c r="F1745" s="288" t="s">
        <v>31</v>
      </c>
      <c r="G1745" s="288" t="str">
        <f>IF('CARGA CONSOLIDADO IPS'!DI69&lt;&gt;"",'CARGA CONSOLIDADO IPS'!DI69,IF(N1745="","",IF(N1745&gt;0,"N. D.")))</f>
        <v/>
      </c>
      <c r="H1745" s="292" t="str">
        <f>IF('CARGA CONSOLIDADO IPS'!DJ69&lt;&gt;"",'CARGA CONSOLIDADO IPS'!DJ69,IF(O1745="","",IF(O1745&gt;0,"N. D.")))</f>
        <v/>
      </c>
      <c r="I1745" s="292" t="str">
        <f>IF('CARGA CONSOLIDADO IPS'!DK69&lt;&gt;"",'CARGA CONSOLIDADO IPS'!DK69,IF(P1745="","",IF(P1745&gt;0,"N. D.")))</f>
        <v/>
      </c>
      <c r="J1745" s="292" t="str">
        <f>IF('CARGA CONSOLIDADO IPS'!DL69&lt;&gt;"",'CARGA CONSOLIDADO IPS'!DL69,IF(Q1745="","",IF(Q1745&gt;0,"N. D.")))</f>
        <v/>
      </c>
      <c r="K1745" s="292" t="str">
        <f>IF('CARGA CONSOLIDADO IPS'!DM69&lt;&gt;"",'CARGA CONSOLIDADO IPS'!DM69,IF(R1745="","",IF(R1745&gt;0,"N. D.")))</f>
        <v/>
      </c>
      <c r="L1745" s="292" t="str">
        <f>IF('CARGA CONSOLIDADO IPS'!DN69&lt;&gt;"",'CARGA CONSOLIDADO IPS'!DN69,IF(S1745="","",IF(S1745&gt;0,"N. D.")))</f>
        <v/>
      </c>
      <c r="M1745" s="292" t="str">
        <f>IF('CARGA CONSOLIDADO IPS'!DO69&lt;&gt;"",'CARGA CONSOLIDADO IPS'!DO69,IF(T1745="","",IF(T1745&gt;0,"N. D.")))</f>
        <v/>
      </c>
      <c r="N1745" s="292" t="str">
        <f>IF('CARGA CONSOLIDADO IPS'!DP69&lt;&gt;"",'CARGA CONSOLIDADO IPS'!DP69,IF(U1745="","",IF(U1745&gt;0,"N. D.")))</f>
        <v/>
      </c>
    </row>
    <row r="1746" spans="1:14" x14ac:dyDescent="0.25">
      <c r="A1746" s="288" t="str">
        <f t="shared" si="84"/>
        <v>SEDE</v>
      </c>
      <c r="B1746" s="288" t="str">
        <f t="shared" si="85"/>
        <v>SANITAS</v>
      </c>
      <c r="C1746" s="288" t="str">
        <f t="shared" si="86"/>
        <v/>
      </c>
      <c r="D1746" s="288">
        <v>70</v>
      </c>
      <c r="E1746" s="288" t="s">
        <v>300</v>
      </c>
      <c r="F1746" s="288" t="s">
        <v>31</v>
      </c>
      <c r="G1746" s="288" t="str">
        <f>IF('CARGA CONSOLIDADO IPS'!DI70&lt;&gt;"",'CARGA CONSOLIDADO IPS'!DI70,IF(N1746="","",IF(N1746&gt;0,"N. D.")))</f>
        <v/>
      </c>
      <c r="H1746" s="292" t="str">
        <f>IF('CARGA CONSOLIDADO IPS'!DJ70&lt;&gt;"",'CARGA CONSOLIDADO IPS'!DJ70,IF(O1746="","",IF(O1746&gt;0,"N. D.")))</f>
        <v/>
      </c>
      <c r="I1746" s="292" t="str">
        <f>IF('CARGA CONSOLIDADO IPS'!DK70&lt;&gt;"",'CARGA CONSOLIDADO IPS'!DK70,IF(P1746="","",IF(P1746&gt;0,"N. D.")))</f>
        <v/>
      </c>
      <c r="J1746" s="292" t="str">
        <f>IF('CARGA CONSOLIDADO IPS'!DL70&lt;&gt;"",'CARGA CONSOLIDADO IPS'!DL70,IF(Q1746="","",IF(Q1746&gt;0,"N. D.")))</f>
        <v/>
      </c>
      <c r="K1746" s="292" t="str">
        <f>IF('CARGA CONSOLIDADO IPS'!DM70&lt;&gt;"",'CARGA CONSOLIDADO IPS'!DM70,IF(R1746="","",IF(R1746&gt;0,"N. D.")))</f>
        <v/>
      </c>
      <c r="L1746" s="292" t="str">
        <f>IF('CARGA CONSOLIDADO IPS'!DN70&lt;&gt;"",'CARGA CONSOLIDADO IPS'!DN70,IF(S1746="","",IF(S1746&gt;0,"N. D.")))</f>
        <v/>
      </c>
      <c r="M1746" s="292" t="str">
        <f>IF('CARGA CONSOLIDADO IPS'!DO70&lt;&gt;"",'CARGA CONSOLIDADO IPS'!DO70,IF(T1746="","",IF(T1746&gt;0,"N. D.")))</f>
        <v/>
      </c>
      <c r="N1746" s="292" t="str">
        <f>IF('CARGA CONSOLIDADO IPS'!DP70&lt;&gt;"",'CARGA CONSOLIDADO IPS'!DP70,IF(U1746="","",IF(U1746&gt;0,"N. D.")))</f>
        <v/>
      </c>
    </row>
    <row r="1747" spans="1:14" x14ac:dyDescent="0.25">
      <c r="A1747" s="288" t="str">
        <f t="shared" si="84"/>
        <v>SEDE</v>
      </c>
      <c r="B1747" s="288" t="str">
        <f t="shared" si="85"/>
        <v>SANITAS</v>
      </c>
      <c r="C1747" s="288" t="str">
        <f t="shared" si="86"/>
        <v/>
      </c>
      <c r="D1747" s="288">
        <v>71</v>
      </c>
      <c r="E1747" s="288" t="s">
        <v>300</v>
      </c>
      <c r="F1747" s="288" t="s">
        <v>31</v>
      </c>
      <c r="G1747" s="288" t="str">
        <f>IF('CARGA CONSOLIDADO IPS'!DI71&lt;&gt;"",'CARGA CONSOLIDADO IPS'!DI71,IF(N1747="","",IF(N1747&gt;0,"N. D.")))</f>
        <v/>
      </c>
      <c r="H1747" s="292" t="str">
        <f>IF('CARGA CONSOLIDADO IPS'!DJ71&lt;&gt;"",'CARGA CONSOLIDADO IPS'!DJ71,IF(O1747="","",IF(O1747&gt;0,"N. D.")))</f>
        <v/>
      </c>
      <c r="I1747" s="292" t="str">
        <f>IF('CARGA CONSOLIDADO IPS'!DK71&lt;&gt;"",'CARGA CONSOLIDADO IPS'!DK71,IF(P1747="","",IF(P1747&gt;0,"N. D.")))</f>
        <v/>
      </c>
      <c r="J1747" s="292" t="str">
        <f>IF('CARGA CONSOLIDADO IPS'!DL71&lt;&gt;"",'CARGA CONSOLIDADO IPS'!DL71,IF(Q1747="","",IF(Q1747&gt;0,"N. D.")))</f>
        <v/>
      </c>
      <c r="K1747" s="292" t="str">
        <f>IF('CARGA CONSOLIDADO IPS'!DM71&lt;&gt;"",'CARGA CONSOLIDADO IPS'!DM71,IF(R1747="","",IF(R1747&gt;0,"N. D.")))</f>
        <v/>
      </c>
      <c r="L1747" s="292" t="str">
        <f>IF('CARGA CONSOLIDADO IPS'!DN71&lt;&gt;"",'CARGA CONSOLIDADO IPS'!DN71,IF(S1747="","",IF(S1747&gt;0,"N. D.")))</f>
        <v/>
      </c>
      <c r="M1747" s="292" t="str">
        <f>IF('CARGA CONSOLIDADO IPS'!DO71&lt;&gt;"",'CARGA CONSOLIDADO IPS'!DO71,IF(T1747="","",IF(T1747&gt;0,"N. D.")))</f>
        <v/>
      </c>
      <c r="N1747" s="292" t="str">
        <f>IF('CARGA CONSOLIDADO IPS'!DP71&lt;&gt;"",'CARGA CONSOLIDADO IPS'!DP71,IF(U1747="","",IF(U1747&gt;0,"N. D.")))</f>
        <v/>
      </c>
    </row>
    <row r="1748" spans="1:14" x14ac:dyDescent="0.25">
      <c r="A1748" s="288" t="str">
        <f t="shared" si="84"/>
        <v>SEDE</v>
      </c>
      <c r="B1748" s="288" t="str">
        <f t="shared" si="85"/>
        <v>SANITAS</v>
      </c>
      <c r="C1748" s="288" t="str">
        <f t="shared" si="86"/>
        <v/>
      </c>
      <c r="D1748" s="288">
        <v>72</v>
      </c>
      <c r="E1748" s="288" t="s">
        <v>300</v>
      </c>
      <c r="F1748" s="288" t="s">
        <v>31</v>
      </c>
      <c r="G1748" s="288" t="str">
        <f>IF('CARGA CONSOLIDADO IPS'!DI72&lt;&gt;"",'CARGA CONSOLIDADO IPS'!DI72,IF(N1748="","",IF(N1748&gt;0,"N. D.")))</f>
        <v/>
      </c>
      <c r="H1748" s="292" t="str">
        <f>IF('CARGA CONSOLIDADO IPS'!DJ72&lt;&gt;"",'CARGA CONSOLIDADO IPS'!DJ72,IF(O1748="","",IF(O1748&gt;0,"N. D.")))</f>
        <v/>
      </c>
      <c r="I1748" s="292" t="str">
        <f>IF('CARGA CONSOLIDADO IPS'!DK72&lt;&gt;"",'CARGA CONSOLIDADO IPS'!DK72,IF(P1748="","",IF(P1748&gt;0,"N. D.")))</f>
        <v/>
      </c>
      <c r="J1748" s="292" t="str">
        <f>IF('CARGA CONSOLIDADO IPS'!DL72&lt;&gt;"",'CARGA CONSOLIDADO IPS'!DL72,IF(Q1748="","",IF(Q1748&gt;0,"N. D.")))</f>
        <v/>
      </c>
      <c r="K1748" s="292" t="str">
        <f>IF('CARGA CONSOLIDADO IPS'!DM72&lt;&gt;"",'CARGA CONSOLIDADO IPS'!DM72,IF(R1748="","",IF(R1748&gt;0,"N. D.")))</f>
        <v/>
      </c>
      <c r="L1748" s="292" t="str">
        <f>IF('CARGA CONSOLIDADO IPS'!DN72&lt;&gt;"",'CARGA CONSOLIDADO IPS'!DN72,IF(S1748="","",IF(S1748&gt;0,"N. D.")))</f>
        <v/>
      </c>
      <c r="M1748" s="292" t="str">
        <f>IF('CARGA CONSOLIDADO IPS'!DO72&lt;&gt;"",'CARGA CONSOLIDADO IPS'!DO72,IF(T1748="","",IF(T1748&gt;0,"N. D.")))</f>
        <v/>
      </c>
      <c r="N1748" s="292" t="str">
        <f>IF('CARGA CONSOLIDADO IPS'!DP72&lt;&gt;"",'CARGA CONSOLIDADO IPS'!DP72,IF(U1748="","",IF(U1748&gt;0,"N. D.")))</f>
        <v/>
      </c>
    </row>
    <row r="1749" spans="1:14" x14ac:dyDescent="0.25">
      <c r="A1749" s="288" t="str">
        <f t="shared" si="84"/>
        <v>SEDE</v>
      </c>
      <c r="B1749" s="288" t="str">
        <f t="shared" si="85"/>
        <v>SANITAS</v>
      </c>
      <c r="C1749" s="288" t="str">
        <f t="shared" si="86"/>
        <v/>
      </c>
      <c r="D1749" s="288">
        <v>73</v>
      </c>
      <c r="E1749" s="288" t="s">
        <v>300</v>
      </c>
      <c r="F1749" s="288" t="s">
        <v>31</v>
      </c>
      <c r="G1749" s="288" t="str">
        <f>IF('CARGA CONSOLIDADO IPS'!DI73&lt;&gt;"",'CARGA CONSOLIDADO IPS'!DI73,IF(N1749="","",IF(N1749&gt;0,"N. D.")))</f>
        <v/>
      </c>
      <c r="H1749" s="292" t="str">
        <f>IF('CARGA CONSOLIDADO IPS'!DJ73&lt;&gt;"",'CARGA CONSOLIDADO IPS'!DJ73,IF(O1749="","",IF(O1749&gt;0,"N. D.")))</f>
        <v/>
      </c>
      <c r="I1749" s="292" t="str">
        <f>IF('CARGA CONSOLIDADO IPS'!DK73&lt;&gt;"",'CARGA CONSOLIDADO IPS'!DK73,IF(P1749="","",IF(P1749&gt;0,"N. D.")))</f>
        <v/>
      </c>
      <c r="J1749" s="292" t="str">
        <f>IF('CARGA CONSOLIDADO IPS'!DL73&lt;&gt;"",'CARGA CONSOLIDADO IPS'!DL73,IF(Q1749="","",IF(Q1749&gt;0,"N. D.")))</f>
        <v/>
      </c>
      <c r="K1749" s="292" t="str">
        <f>IF('CARGA CONSOLIDADO IPS'!DM73&lt;&gt;"",'CARGA CONSOLIDADO IPS'!DM73,IF(R1749="","",IF(R1749&gt;0,"N. D.")))</f>
        <v/>
      </c>
      <c r="L1749" s="292" t="str">
        <f>IF('CARGA CONSOLIDADO IPS'!DN73&lt;&gt;"",'CARGA CONSOLIDADO IPS'!DN73,IF(S1749="","",IF(S1749&gt;0,"N. D.")))</f>
        <v/>
      </c>
      <c r="M1749" s="292" t="str">
        <f>IF('CARGA CONSOLIDADO IPS'!DO73&lt;&gt;"",'CARGA CONSOLIDADO IPS'!DO73,IF(T1749="","",IF(T1749&gt;0,"N. D.")))</f>
        <v/>
      </c>
      <c r="N1749" s="292" t="str">
        <f>IF('CARGA CONSOLIDADO IPS'!DP73&lt;&gt;"",'CARGA CONSOLIDADO IPS'!DP73,IF(U1749="","",IF(U1749&gt;0,"N. D.")))</f>
        <v/>
      </c>
    </row>
    <row r="1750" spans="1:14" x14ac:dyDescent="0.25">
      <c r="A1750" s="288" t="str">
        <f t="shared" si="84"/>
        <v>SEDE</v>
      </c>
      <c r="B1750" s="288" t="str">
        <f t="shared" si="85"/>
        <v>SANITAS</v>
      </c>
      <c r="C1750" s="288" t="str">
        <f t="shared" si="86"/>
        <v/>
      </c>
      <c r="D1750" s="288">
        <v>74</v>
      </c>
      <c r="E1750" s="288" t="s">
        <v>300</v>
      </c>
      <c r="F1750" s="288" t="s">
        <v>31</v>
      </c>
      <c r="G1750" s="288" t="str">
        <f>IF('CARGA CONSOLIDADO IPS'!DI74&lt;&gt;"",'CARGA CONSOLIDADO IPS'!DI74,IF(N1750="","",IF(N1750&gt;0,"N. D.")))</f>
        <v/>
      </c>
      <c r="H1750" s="292" t="str">
        <f>IF('CARGA CONSOLIDADO IPS'!DJ74&lt;&gt;"",'CARGA CONSOLIDADO IPS'!DJ74,IF(O1750="","",IF(O1750&gt;0,"N. D.")))</f>
        <v/>
      </c>
      <c r="I1750" s="292" t="str">
        <f>IF('CARGA CONSOLIDADO IPS'!DK74&lt;&gt;"",'CARGA CONSOLIDADO IPS'!DK74,IF(P1750="","",IF(P1750&gt;0,"N. D.")))</f>
        <v/>
      </c>
      <c r="J1750" s="292" t="str">
        <f>IF('CARGA CONSOLIDADO IPS'!DL74&lt;&gt;"",'CARGA CONSOLIDADO IPS'!DL74,IF(Q1750="","",IF(Q1750&gt;0,"N. D.")))</f>
        <v/>
      </c>
      <c r="K1750" s="292" t="str">
        <f>IF('CARGA CONSOLIDADO IPS'!DM74&lt;&gt;"",'CARGA CONSOLIDADO IPS'!DM74,IF(R1750="","",IF(R1750&gt;0,"N. D.")))</f>
        <v/>
      </c>
      <c r="L1750" s="292" t="str">
        <f>IF('CARGA CONSOLIDADO IPS'!DN74&lt;&gt;"",'CARGA CONSOLIDADO IPS'!DN74,IF(S1750="","",IF(S1750&gt;0,"N. D.")))</f>
        <v/>
      </c>
      <c r="M1750" s="292" t="str">
        <f>IF('CARGA CONSOLIDADO IPS'!DO74&lt;&gt;"",'CARGA CONSOLIDADO IPS'!DO74,IF(T1750="","",IF(T1750&gt;0,"N. D.")))</f>
        <v/>
      </c>
      <c r="N1750" s="292" t="str">
        <f>IF('CARGA CONSOLIDADO IPS'!DP74&lt;&gt;"",'CARGA CONSOLIDADO IPS'!DP74,IF(U1750="","",IF(U1750&gt;0,"N. D.")))</f>
        <v/>
      </c>
    </row>
    <row r="1751" spans="1:14" x14ac:dyDescent="0.25">
      <c r="A1751" s="288" t="str">
        <f t="shared" si="84"/>
        <v>SEDE</v>
      </c>
      <c r="B1751" s="288" t="str">
        <f t="shared" si="85"/>
        <v>SANITAS</v>
      </c>
      <c r="C1751" s="288" t="str">
        <f t="shared" si="86"/>
        <v/>
      </c>
      <c r="D1751" s="288">
        <v>75</v>
      </c>
      <c r="E1751" s="288" t="s">
        <v>300</v>
      </c>
      <c r="F1751" s="288" t="s">
        <v>31</v>
      </c>
      <c r="G1751" s="288" t="str">
        <f>IF('CARGA CONSOLIDADO IPS'!DI75&lt;&gt;"",'CARGA CONSOLIDADO IPS'!DI75,IF(N1751="","",IF(N1751&gt;0,"N. D.")))</f>
        <v/>
      </c>
      <c r="H1751" s="292" t="str">
        <f>IF('CARGA CONSOLIDADO IPS'!DJ75&lt;&gt;"",'CARGA CONSOLIDADO IPS'!DJ75,IF(O1751="","",IF(O1751&gt;0,"N. D.")))</f>
        <v/>
      </c>
      <c r="I1751" s="292" t="str">
        <f>IF('CARGA CONSOLIDADO IPS'!DK75&lt;&gt;"",'CARGA CONSOLIDADO IPS'!DK75,IF(P1751="","",IF(P1751&gt;0,"N. D.")))</f>
        <v/>
      </c>
      <c r="J1751" s="292" t="str">
        <f>IF('CARGA CONSOLIDADO IPS'!DL75&lt;&gt;"",'CARGA CONSOLIDADO IPS'!DL75,IF(Q1751="","",IF(Q1751&gt;0,"N. D.")))</f>
        <v/>
      </c>
      <c r="K1751" s="292" t="str">
        <f>IF('CARGA CONSOLIDADO IPS'!DM75&lt;&gt;"",'CARGA CONSOLIDADO IPS'!DM75,IF(R1751="","",IF(R1751&gt;0,"N. D.")))</f>
        <v/>
      </c>
      <c r="L1751" s="292" t="str">
        <f>IF('CARGA CONSOLIDADO IPS'!DN75&lt;&gt;"",'CARGA CONSOLIDADO IPS'!DN75,IF(S1751="","",IF(S1751&gt;0,"N. D.")))</f>
        <v/>
      </c>
      <c r="M1751" s="292" t="str">
        <f>IF('CARGA CONSOLIDADO IPS'!DO75&lt;&gt;"",'CARGA CONSOLIDADO IPS'!DO75,IF(T1751="","",IF(T1751&gt;0,"N. D.")))</f>
        <v/>
      </c>
      <c r="N1751" s="292" t="str">
        <f>IF('CARGA CONSOLIDADO IPS'!DP75&lt;&gt;"",'CARGA CONSOLIDADO IPS'!DP75,IF(U1751="","",IF(U1751&gt;0,"N. D.")))</f>
        <v/>
      </c>
    </row>
    <row r="1752" spans="1:14" x14ac:dyDescent="0.25">
      <c r="A1752" s="288" t="str">
        <f t="shared" si="84"/>
        <v>SEDE</v>
      </c>
      <c r="B1752" s="288" t="str">
        <f t="shared" si="85"/>
        <v>SANITAS</v>
      </c>
      <c r="C1752" s="288" t="str">
        <f t="shared" si="86"/>
        <v/>
      </c>
      <c r="D1752" s="288">
        <v>76</v>
      </c>
      <c r="E1752" s="288" t="s">
        <v>300</v>
      </c>
      <c r="F1752" s="288" t="s">
        <v>31</v>
      </c>
      <c r="G1752" s="288" t="str">
        <f>IF('CARGA CONSOLIDADO IPS'!DI76&lt;&gt;"",'CARGA CONSOLIDADO IPS'!DI76,IF(N1752="","",IF(N1752&gt;0,"N. D.")))</f>
        <v/>
      </c>
      <c r="H1752" s="292" t="str">
        <f>IF('CARGA CONSOLIDADO IPS'!DJ76&lt;&gt;"",'CARGA CONSOLIDADO IPS'!DJ76,IF(O1752="","",IF(O1752&gt;0,"N. D.")))</f>
        <v/>
      </c>
      <c r="I1752" s="292" t="str">
        <f>IF('CARGA CONSOLIDADO IPS'!DK76&lt;&gt;"",'CARGA CONSOLIDADO IPS'!DK76,IF(P1752="","",IF(P1752&gt;0,"N. D.")))</f>
        <v/>
      </c>
      <c r="J1752" s="292" t="str">
        <f>IF('CARGA CONSOLIDADO IPS'!DL76&lt;&gt;"",'CARGA CONSOLIDADO IPS'!DL76,IF(Q1752="","",IF(Q1752&gt;0,"N. D.")))</f>
        <v/>
      </c>
      <c r="K1752" s="292" t="str">
        <f>IF('CARGA CONSOLIDADO IPS'!DM76&lt;&gt;"",'CARGA CONSOLIDADO IPS'!DM76,IF(R1752="","",IF(R1752&gt;0,"N. D.")))</f>
        <v/>
      </c>
      <c r="L1752" s="292" t="str">
        <f>IF('CARGA CONSOLIDADO IPS'!DN76&lt;&gt;"",'CARGA CONSOLIDADO IPS'!DN76,IF(S1752="","",IF(S1752&gt;0,"N. D.")))</f>
        <v/>
      </c>
      <c r="M1752" s="292" t="str">
        <f>IF('CARGA CONSOLIDADO IPS'!DO76&lt;&gt;"",'CARGA CONSOLIDADO IPS'!DO76,IF(T1752="","",IF(T1752&gt;0,"N. D.")))</f>
        <v/>
      </c>
      <c r="N1752" s="292" t="str">
        <f>IF('CARGA CONSOLIDADO IPS'!DP76&lt;&gt;"",'CARGA CONSOLIDADO IPS'!DP76,IF(U1752="","",IF(U1752&gt;0,"N. D.")))</f>
        <v/>
      </c>
    </row>
    <row r="1753" spans="1:14" x14ac:dyDescent="0.25">
      <c r="A1753" s="288" t="str">
        <f t="shared" si="84"/>
        <v>SEDE</v>
      </c>
      <c r="B1753" s="288" t="str">
        <f t="shared" si="85"/>
        <v>SANITAS</v>
      </c>
      <c r="C1753" s="288" t="str">
        <f t="shared" si="86"/>
        <v/>
      </c>
      <c r="D1753" s="288">
        <v>77</v>
      </c>
      <c r="E1753" s="288" t="s">
        <v>300</v>
      </c>
      <c r="F1753" s="288" t="s">
        <v>31</v>
      </c>
      <c r="G1753" s="288" t="str">
        <f>IF('CARGA CONSOLIDADO IPS'!DI77&lt;&gt;"",'CARGA CONSOLIDADO IPS'!DI77,IF(N1753="","",IF(N1753&gt;0,"N. D.")))</f>
        <v/>
      </c>
      <c r="H1753" s="292" t="str">
        <f>IF('CARGA CONSOLIDADO IPS'!DJ77&lt;&gt;"",'CARGA CONSOLIDADO IPS'!DJ77,IF(O1753="","",IF(O1753&gt;0,"N. D.")))</f>
        <v/>
      </c>
      <c r="I1753" s="292" t="str">
        <f>IF('CARGA CONSOLIDADO IPS'!DK77&lt;&gt;"",'CARGA CONSOLIDADO IPS'!DK77,IF(P1753="","",IF(P1753&gt;0,"N. D.")))</f>
        <v/>
      </c>
      <c r="J1753" s="292" t="str">
        <f>IF('CARGA CONSOLIDADO IPS'!DL77&lt;&gt;"",'CARGA CONSOLIDADO IPS'!DL77,IF(Q1753="","",IF(Q1753&gt;0,"N. D.")))</f>
        <v/>
      </c>
      <c r="K1753" s="292" t="str">
        <f>IF('CARGA CONSOLIDADO IPS'!DM77&lt;&gt;"",'CARGA CONSOLIDADO IPS'!DM77,IF(R1753="","",IF(R1753&gt;0,"N. D.")))</f>
        <v/>
      </c>
      <c r="L1753" s="292" t="str">
        <f>IF('CARGA CONSOLIDADO IPS'!DN77&lt;&gt;"",'CARGA CONSOLIDADO IPS'!DN77,IF(S1753="","",IF(S1753&gt;0,"N. D.")))</f>
        <v/>
      </c>
      <c r="M1753" s="292" t="str">
        <f>IF('CARGA CONSOLIDADO IPS'!DO77&lt;&gt;"",'CARGA CONSOLIDADO IPS'!DO77,IF(T1753="","",IF(T1753&gt;0,"N. D.")))</f>
        <v/>
      </c>
      <c r="N1753" s="292" t="str">
        <f>IF('CARGA CONSOLIDADO IPS'!DP77&lt;&gt;"",'CARGA CONSOLIDADO IPS'!DP77,IF(U1753="","",IF(U1753&gt;0,"N. D.")))</f>
        <v/>
      </c>
    </row>
    <row r="1754" spans="1:14" x14ac:dyDescent="0.25">
      <c r="A1754" s="288" t="str">
        <f t="shared" si="84"/>
        <v>SEDE</v>
      </c>
      <c r="B1754" s="288" t="str">
        <f t="shared" si="85"/>
        <v>SANITAS</v>
      </c>
      <c r="C1754" s="288" t="str">
        <f t="shared" si="86"/>
        <v/>
      </c>
      <c r="D1754" s="288">
        <v>78</v>
      </c>
      <c r="E1754" s="288" t="s">
        <v>300</v>
      </c>
      <c r="F1754" s="288" t="s">
        <v>31</v>
      </c>
      <c r="G1754" s="288" t="str">
        <f>IF('CARGA CONSOLIDADO IPS'!DI78&lt;&gt;"",'CARGA CONSOLIDADO IPS'!DI78,IF(N1754="","",IF(N1754&gt;0,"N. D.")))</f>
        <v/>
      </c>
      <c r="H1754" s="292" t="str">
        <f>IF('CARGA CONSOLIDADO IPS'!DJ78&lt;&gt;"",'CARGA CONSOLIDADO IPS'!DJ78,IF(O1754="","",IF(O1754&gt;0,"N. D.")))</f>
        <v/>
      </c>
      <c r="I1754" s="292" t="str">
        <f>IF('CARGA CONSOLIDADO IPS'!DK78&lt;&gt;"",'CARGA CONSOLIDADO IPS'!DK78,IF(P1754="","",IF(P1754&gt;0,"N. D.")))</f>
        <v/>
      </c>
      <c r="J1754" s="292" t="str">
        <f>IF('CARGA CONSOLIDADO IPS'!DL78&lt;&gt;"",'CARGA CONSOLIDADO IPS'!DL78,IF(Q1754="","",IF(Q1754&gt;0,"N. D.")))</f>
        <v/>
      </c>
      <c r="K1754" s="292" t="str">
        <f>IF('CARGA CONSOLIDADO IPS'!DM78&lt;&gt;"",'CARGA CONSOLIDADO IPS'!DM78,IF(R1754="","",IF(R1754&gt;0,"N. D.")))</f>
        <v/>
      </c>
      <c r="L1754" s="292" t="str">
        <f>IF('CARGA CONSOLIDADO IPS'!DN78&lt;&gt;"",'CARGA CONSOLIDADO IPS'!DN78,IF(S1754="","",IF(S1754&gt;0,"N. D.")))</f>
        <v/>
      </c>
      <c r="M1754" s="292" t="str">
        <f>IF('CARGA CONSOLIDADO IPS'!DO78&lt;&gt;"",'CARGA CONSOLIDADO IPS'!DO78,IF(T1754="","",IF(T1754&gt;0,"N. D.")))</f>
        <v/>
      </c>
      <c r="N1754" s="292" t="str">
        <f>IF('CARGA CONSOLIDADO IPS'!DP78&lt;&gt;"",'CARGA CONSOLIDADO IPS'!DP78,IF(U1754="","",IF(U1754&gt;0,"N. D.")))</f>
        <v/>
      </c>
    </row>
    <row r="1755" spans="1:14" x14ac:dyDescent="0.25">
      <c r="A1755" s="288" t="str">
        <f t="shared" si="84"/>
        <v>SEDE</v>
      </c>
      <c r="B1755" s="288" t="str">
        <f t="shared" si="85"/>
        <v>SANITAS</v>
      </c>
      <c r="C1755" s="288" t="str">
        <f t="shared" si="86"/>
        <v/>
      </c>
      <c r="D1755" s="288">
        <v>79</v>
      </c>
      <c r="E1755" s="288" t="s">
        <v>300</v>
      </c>
      <c r="F1755" s="288" t="s">
        <v>31</v>
      </c>
      <c r="G1755" s="288" t="str">
        <f>IF('CARGA CONSOLIDADO IPS'!DI79&lt;&gt;"",'CARGA CONSOLIDADO IPS'!DI79,IF(N1755="","",IF(N1755&gt;0,"N. D.")))</f>
        <v/>
      </c>
      <c r="H1755" s="292" t="str">
        <f>IF('CARGA CONSOLIDADO IPS'!DJ79&lt;&gt;"",'CARGA CONSOLIDADO IPS'!DJ79,IF(O1755="","",IF(O1755&gt;0,"N. D.")))</f>
        <v/>
      </c>
      <c r="I1755" s="292" t="str">
        <f>IF('CARGA CONSOLIDADO IPS'!DK79&lt;&gt;"",'CARGA CONSOLIDADO IPS'!DK79,IF(P1755="","",IF(P1755&gt;0,"N. D.")))</f>
        <v/>
      </c>
      <c r="J1755" s="292" t="str">
        <f>IF('CARGA CONSOLIDADO IPS'!DL79&lt;&gt;"",'CARGA CONSOLIDADO IPS'!DL79,IF(Q1755="","",IF(Q1755&gt;0,"N. D.")))</f>
        <v/>
      </c>
      <c r="K1755" s="292" t="str">
        <f>IF('CARGA CONSOLIDADO IPS'!DM79&lt;&gt;"",'CARGA CONSOLIDADO IPS'!DM79,IF(R1755="","",IF(R1755&gt;0,"N. D.")))</f>
        <v/>
      </c>
      <c r="L1755" s="292" t="str">
        <f>IF('CARGA CONSOLIDADO IPS'!DN79&lt;&gt;"",'CARGA CONSOLIDADO IPS'!DN79,IF(S1755="","",IF(S1755&gt;0,"N. D.")))</f>
        <v/>
      </c>
      <c r="M1755" s="292" t="str">
        <f>IF('CARGA CONSOLIDADO IPS'!DO79&lt;&gt;"",'CARGA CONSOLIDADO IPS'!DO79,IF(T1755="","",IF(T1755&gt;0,"N. D.")))</f>
        <v/>
      </c>
      <c r="N1755" s="292" t="str">
        <f>IF('CARGA CONSOLIDADO IPS'!DP79&lt;&gt;"",'CARGA CONSOLIDADO IPS'!DP79,IF(U1755="","",IF(U1755&gt;0,"N. D.")))</f>
        <v/>
      </c>
    </row>
    <row r="1756" spans="1:14" x14ac:dyDescent="0.25">
      <c r="A1756" s="288" t="str">
        <f t="shared" si="84"/>
        <v>SEDE</v>
      </c>
      <c r="B1756" s="288" t="str">
        <f t="shared" si="85"/>
        <v>SANITAS</v>
      </c>
      <c r="C1756" s="288" t="str">
        <f t="shared" si="86"/>
        <v/>
      </c>
      <c r="D1756" s="288">
        <v>80</v>
      </c>
      <c r="E1756" s="288" t="s">
        <v>300</v>
      </c>
      <c r="F1756" s="288" t="s">
        <v>31</v>
      </c>
      <c r="G1756" s="288" t="str">
        <f>IF('CARGA CONSOLIDADO IPS'!DI80&lt;&gt;"",'CARGA CONSOLIDADO IPS'!DI80,IF(N1756="","",IF(N1756&gt;0,"N. D.")))</f>
        <v/>
      </c>
      <c r="H1756" s="292" t="str">
        <f>IF('CARGA CONSOLIDADO IPS'!DJ80&lt;&gt;"",'CARGA CONSOLIDADO IPS'!DJ80,IF(O1756="","",IF(O1756&gt;0,"N. D.")))</f>
        <v/>
      </c>
      <c r="I1756" s="292" t="str">
        <f>IF('CARGA CONSOLIDADO IPS'!DK80&lt;&gt;"",'CARGA CONSOLIDADO IPS'!DK80,IF(P1756="","",IF(P1756&gt;0,"N. D.")))</f>
        <v/>
      </c>
      <c r="J1756" s="292" t="str">
        <f>IF('CARGA CONSOLIDADO IPS'!DL80&lt;&gt;"",'CARGA CONSOLIDADO IPS'!DL80,IF(Q1756="","",IF(Q1756&gt;0,"N. D.")))</f>
        <v/>
      </c>
      <c r="K1756" s="292" t="str">
        <f>IF('CARGA CONSOLIDADO IPS'!DM80&lt;&gt;"",'CARGA CONSOLIDADO IPS'!DM80,IF(R1756="","",IF(R1756&gt;0,"N. D.")))</f>
        <v/>
      </c>
      <c r="L1756" s="292" t="str">
        <f>IF('CARGA CONSOLIDADO IPS'!DN80&lt;&gt;"",'CARGA CONSOLIDADO IPS'!DN80,IF(S1756="","",IF(S1756&gt;0,"N. D.")))</f>
        <v/>
      </c>
      <c r="M1756" s="292" t="str">
        <f>IF('CARGA CONSOLIDADO IPS'!DO80&lt;&gt;"",'CARGA CONSOLIDADO IPS'!DO80,IF(T1756="","",IF(T1756&gt;0,"N. D.")))</f>
        <v/>
      </c>
      <c r="N1756" s="292" t="str">
        <f>IF('CARGA CONSOLIDADO IPS'!DP80&lt;&gt;"",'CARGA CONSOLIDADO IPS'!DP80,IF(U1756="","",IF(U1756&gt;0,"N. D.")))</f>
        <v/>
      </c>
    </row>
    <row r="1757" spans="1:14" x14ac:dyDescent="0.25">
      <c r="A1757" s="288" t="str">
        <f t="shared" si="84"/>
        <v>SEDE</v>
      </c>
      <c r="B1757" s="288" t="str">
        <f t="shared" si="85"/>
        <v>SANITAS</v>
      </c>
      <c r="C1757" s="288" t="str">
        <f t="shared" si="86"/>
        <v/>
      </c>
      <c r="D1757" s="288">
        <v>81</v>
      </c>
      <c r="E1757" s="288" t="s">
        <v>300</v>
      </c>
      <c r="F1757" s="288" t="s">
        <v>31</v>
      </c>
      <c r="G1757" s="288" t="str">
        <f>IF('CARGA CONSOLIDADO IPS'!DI81&lt;&gt;"",'CARGA CONSOLIDADO IPS'!DI81,IF(N1757="","",IF(N1757&gt;0,"N. D.")))</f>
        <v/>
      </c>
      <c r="H1757" s="292" t="str">
        <f>IF('CARGA CONSOLIDADO IPS'!DJ81&lt;&gt;"",'CARGA CONSOLIDADO IPS'!DJ81,IF(O1757="","",IF(O1757&gt;0,"N. D.")))</f>
        <v/>
      </c>
      <c r="I1757" s="292" t="str">
        <f>IF('CARGA CONSOLIDADO IPS'!DK81&lt;&gt;"",'CARGA CONSOLIDADO IPS'!DK81,IF(P1757="","",IF(P1757&gt;0,"N. D.")))</f>
        <v/>
      </c>
      <c r="J1757" s="292" t="str">
        <f>IF('CARGA CONSOLIDADO IPS'!DL81&lt;&gt;"",'CARGA CONSOLIDADO IPS'!DL81,IF(Q1757="","",IF(Q1757&gt;0,"N. D.")))</f>
        <v/>
      </c>
      <c r="K1757" s="292" t="str">
        <f>IF('CARGA CONSOLIDADO IPS'!DM81&lt;&gt;"",'CARGA CONSOLIDADO IPS'!DM81,IF(R1757="","",IF(R1757&gt;0,"N. D.")))</f>
        <v/>
      </c>
      <c r="L1757" s="292" t="str">
        <f>IF('CARGA CONSOLIDADO IPS'!DN81&lt;&gt;"",'CARGA CONSOLIDADO IPS'!DN81,IF(S1757="","",IF(S1757&gt;0,"N. D.")))</f>
        <v/>
      </c>
      <c r="M1757" s="292" t="str">
        <f>IF('CARGA CONSOLIDADO IPS'!DO81&lt;&gt;"",'CARGA CONSOLIDADO IPS'!DO81,IF(T1757="","",IF(T1757&gt;0,"N. D.")))</f>
        <v/>
      </c>
      <c r="N1757" s="292" t="str">
        <f>IF('CARGA CONSOLIDADO IPS'!DP81&lt;&gt;"",'CARGA CONSOLIDADO IPS'!DP81,IF(U1757="","",IF(U1757&gt;0,"N. D.")))</f>
        <v/>
      </c>
    </row>
    <row r="1758" spans="1:14" x14ac:dyDescent="0.25">
      <c r="A1758" s="288" t="str">
        <f t="shared" si="84"/>
        <v>SEDE</v>
      </c>
      <c r="B1758" s="288" t="str">
        <f t="shared" si="85"/>
        <v>SANITAS</v>
      </c>
      <c r="C1758" s="288" t="str">
        <f t="shared" si="86"/>
        <v/>
      </c>
      <c r="D1758" s="288">
        <v>82</v>
      </c>
      <c r="E1758" s="288" t="s">
        <v>300</v>
      </c>
      <c r="F1758" s="288" t="s">
        <v>31</v>
      </c>
      <c r="G1758" s="288" t="str">
        <f>IF('CARGA CONSOLIDADO IPS'!DI82&lt;&gt;"",'CARGA CONSOLIDADO IPS'!DI82,IF(N1758="","",IF(N1758&gt;0,"N. D.")))</f>
        <v/>
      </c>
      <c r="H1758" s="292" t="str">
        <f>IF('CARGA CONSOLIDADO IPS'!DJ82&lt;&gt;"",'CARGA CONSOLIDADO IPS'!DJ82,IF(O1758="","",IF(O1758&gt;0,"N. D.")))</f>
        <v/>
      </c>
      <c r="I1758" s="292" t="str">
        <f>IF('CARGA CONSOLIDADO IPS'!DK82&lt;&gt;"",'CARGA CONSOLIDADO IPS'!DK82,IF(P1758="","",IF(P1758&gt;0,"N. D.")))</f>
        <v/>
      </c>
      <c r="J1758" s="292" t="str">
        <f>IF('CARGA CONSOLIDADO IPS'!DL82&lt;&gt;"",'CARGA CONSOLIDADO IPS'!DL82,IF(Q1758="","",IF(Q1758&gt;0,"N. D.")))</f>
        <v/>
      </c>
      <c r="K1758" s="292" t="str">
        <f>IF('CARGA CONSOLIDADO IPS'!DM82&lt;&gt;"",'CARGA CONSOLIDADO IPS'!DM82,IF(R1758="","",IF(R1758&gt;0,"N. D.")))</f>
        <v/>
      </c>
      <c r="L1758" s="292" t="str">
        <f>IF('CARGA CONSOLIDADO IPS'!DN82&lt;&gt;"",'CARGA CONSOLIDADO IPS'!DN82,IF(S1758="","",IF(S1758&gt;0,"N. D.")))</f>
        <v/>
      </c>
      <c r="M1758" s="292" t="str">
        <f>IF('CARGA CONSOLIDADO IPS'!DO82&lt;&gt;"",'CARGA CONSOLIDADO IPS'!DO82,IF(T1758="","",IF(T1758&gt;0,"N. D.")))</f>
        <v/>
      </c>
      <c r="N1758" s="292" t="str">
        <f>IF('CARGA CONSOLIDADO IPS'!DP82&lt;&gt;"",'CARGA CONSOLIDADO IPS'!DP82,IF(U1758="","",IF(U1758&gt;0,"N. D.")))</f>
        <v/>
      </c>
    </row>
    <row r="1759" spans="1:14" x14ac:dyDescent="0.25">
      <c r="A1759" s="288" t="str">
        <f t="shared" si="84"/>
        <v>SEDE</v>
      </c>
      <c r="B1759" s="288" t="str">
        <f t="shared" si="85"/>
        <v>SANITAS</v>
      </c>
      <c r="C1759" s="288" t="str">
        <f t="shared" si="86"/>
        <v/>
      </c>
      <c r="D1759" s="288">
        <v>83</v>
      </c>
      <c r="E1759" s="288" t="s">
        <v>300</v>
      </c>
      <c r="F1759" s="288" t="s">
        <v>31</v>
      </c>
      <c r="G1759" s="288" t="str">
        <f>IF('CARGA CONSOLIDADO IPS'!DI83&lt;&gt;"",'CARGA CONSOLIDADO IPS'!DI83,IF(N1759="","",IF(N1759&gt;0,"N. D.")))</f>
        <v/>
      </c>
      <c r="H1759" s="292" t="str">
        <f>IF('CARGA CONSOLIDADO IPS'!DJ83&lt;&gt;"",'CARGA CONSOLIDADO IPS'!DJ83,IF(O1759="","",IF(O1759&gt;0,"N. D.")))</f>
        <v/>
      </c>
      <c r="I1759" s="292" t="str">
        <f>IF('CARGA CONSOLIDADO IPS'!DK83&lt;&gt;"",'CARGA CONSOLIDADO IPS'!DK83,IF(P1759="","",IF(P1759&gt;0,"N. D.")))</f>
        <v/>
      </c>
      <c r="J1759" s="292" t="str">
        <f>IF('CARGA CONSOLIDADO IPS'!DL83&lt;&gt;"",'CARGA CONSOLIDADO IPS'!DL83,IF(Q1759="","",IF(Q1759&gt;0,"N. D.")))</f>
        <v/>
      </c>
      <c r="K1759" s="292" t="str">
        <f>IF('CARGA CONSOLIDADO IPS'!DM83&lt;&gt;"",'CARGA CONSOLIDADO IPS'!DM83,IF(R1759="","",IF(R1759&gt;0,"N. D.")))</f>
        <v/>
      </c>
      <c r="L1759" s="292" t="str">
        <f>IF('CARGA CONSOLIDADO IPS'!DN83&lt;&gt;"",'CARGA CONSOLIDADO IPS'!DN83,IF(S1759="","",IF(S1759&gt;0,"N. D.")))</f>
        <v/>
      </c>
      <c r="M1759" s="292" t="str">
        <f>IF('CARGA CONSOLIDADO IPS'!DO83&lt;&gt;"",'CARGA CONSOLIDADO IPS'!DO83,IF(T1759="","",IF(T1759&gt;0,"N. D.")))</f>
        <v/>
      </c>
      <c r="N1759" s="292" t="str">
        <f>IF('CARGA CONSOLIDADO IPS'!DP83&lt;&gt;"",'CARGA CONSOLIDADO IPS'!DP83,IF(U1759="","",IF(U1759&gt;0,"N. D.")))</f>
        <v/>
      </c>
    </row>
    <row r="1760" spans="1:14" x14ac:dyDescent="0.25">
      <c r="A1760" s="288" t="str">
        <f t="shared" si="84"/>
        <v>SEDE</v>
      </c>
      <c r="B1760" s="288" t="str">
        <f t="shared" si="85"/>
        <v>SANITAS</v>
      </c>
      <c r="C1760" s="288" t="str">
        <f t="shared" si="86"/>
        <v/>
      </c>
      <c r="D1760" s="288">
        <v>84</v>
      </c>
      <c r="E1760" s="288" t="s">
        <v>300</v>
      </c>
      <c r="F1760" s="288" t="s">
        <v>31</v>
      </c>
      <c r="G1760" s="288" t="str">
        <f>IF('CARGA CONSOLIDADO IPS'!DI84&lt;&gt;"",'CARGA CONSOLIDADO IPS'!DI84,IF(N1760="","",IF(N1760&gt;0,"N. D.")))</f>
        <v/>
      </c>
      <c r="H1760" s="292" t="str">
        <f>IF('CARGA CONSOLIDADO IPS'!DJ84&lt;&gt;"",'CARGA CONSOLIDADO IPS'!DJ84,IF(O1760="","",IF(O1760&gt;0,"N. D.")))</f>
        <v/>
      </c>
      <c r="I1760" s="292" t="str">
        <f>IF('CARGA CONSOLIDADO IPS'!DK84&lt;&gt;"",'CARGA CONSOLIDADO IPS'!DK84,IF(P1760="","",IF(P1760&gt;0,"N. D.")))</f>
        <v/>
      </c>
      <c r="J1760" s="292" t="str">
        <f>IF('CARGA CONSOLIDADO IPS'!DL84&lt;&gt;"",'CARGA CONSOLIDADO IPS'!DL84,IF(Q1760="","",IF(Q1760&gt;0,"N. D.")))</f>
        <v/>
      </c>
      <c r="K1760" s="292" t="str">
        <f>IF('CARGA CONSOLIDADO IPS'!DM84&lt;&gt;"",'CARGA CONSOLIDADO IPS'!DM84,IF(R1760="","",IF(R1760&gt;0,"N. D.")))</f>
        <v/>
      </c>
      <c r="L1760" s="292" t="str">
        <f>IF('CARGA CONSOLIDADO IPS'!DN84&lt;&gt;"",'CARGA CONSOLIDADO IPS'!DN84,IF(S1760="","",IF(S1760&gt;0,"N. D.")))</f>
        <v/>
      </c>
      <c r="M1760" s="292" t="str">
        <f>IF('CARGA CONSOLIDADO IPS'!DO84&lt;&gt;"",'CARGA CONSOLIDADO IPS'!DO84,IF(T1760="","",IF(T1760&gt;0,"N. D.")))</f>
        <v/>
      </c>
      <c r="N1760" s="292" t="str">
        <f>IF('CARGA CONSOLIDADO IPS'!DP84&lt;&gt;"",'CARGA CONSOLIDADO IPS'!DP84,IF(U1760="","",IF(U1760&gt;0,"N. D.")))</f>
        <v/>
      </c>
    </row>
    <row r="1761" spans="1:14" x14ac:dyDescent="0.25">
      <c r="A1761" s="288" t="str">
        <f t="shared" si="84"/>
        <v>SEDE</v>
      </c>
      <c r="B1761" s="288" t="str">
        <f t="shared" si="85"/>
        <v>SANITAS</v>
      </c>
      <c r="C1761" s="288" t="str">
        <f t="shared" si="86"/>
        <v/>
      </c>
      <c r="D1761" s="288">
        <v>85</v>
      </c>
      <c r="E1761" s="288" t="s">
        <v>300</v>
      </c>
      <c r="F1761" s="288" t="s">
        <v>31</v>
      </c>
      <c r="G1761" s="288" t="str">
        <f>IF('CARGA CONSOLIDADO IPS'!DI85&lt;&gt;"",'CARGA CONSOLIDADO IPS'!DI85,IF(N1761="","",IF(N1761&gt;0,"N. D.")))</f>
        <v/>
      </c>
      <c r="H1761" s="292" t="str">
        <f>IF('CARGA CONSOLIDADO IPS'!DJ85&lt;&gt;"",'CARGA CONSOLIDADO IPS'!DJ85,IF(O1761="","",IF(O1761&gt;0,"N. D.")))</f>
        <v/>
      </c>
      <c r="I1761" s="292" t="str">
        <f>IF('CARGA CONSOLIDADO IPS'!DK85&lt;&gt;"",'CARGA CONSOLIDADO IPS'!DK85,IF(P1761="","",IF(P1761&gt;0,"N. D.")))</f>
        <v/>
      </c>
      <c r="J1761" s="292" t="str">
        <f>IF('CARGA CONSOLIDADO IPS'!DL85&lt;&gt;"",'CARGA CONSOLIDADO IPS'!DL85,IF(Q1761="","",IF(Q1761&gt;0,"N. D.")))</f>
        <v/>
      </c>
      <c r="K1761" s="292" t="str">
        <f>IF('CARGA CONSOLIDADO IPS'!DM85&lt;&gt;"",'CARGA CONSOLIDADO IPS'!DM85,IF(R1761="","",IF(R1761&gt;0,"N. D.")))</f>
        <v/>
      </c>
      <c r="L1761" s="292" t="str">
        <f>IF('CARGA CONSOLIDADO IPS'!DN85&lt;&gt;"",'CARGA CONSOLIDADO IPS'!DN85,IF(S1761="","",IF(S1761&gt;0,"N. D.")))</f>
        <v/>
      </c>
      <c r="M1761" s="292" t="str">
        <f>IF('CARGA CONSOLIDADO IPS'!DO85&lt;&gt;"",'CARGA CONSOLIDADO IPS'!DO85,IF(T1761="","",IF(T1761&gt;0,"N. D.")))</f>
        <v/>
      </c>
      <c r="N1761" s="292" t="str">
        <f>IF('CARGA CONSOLIDADO IPS'!DP85&lt;&gt;"",'CARGA CONSOLIDADO IPS'!DP85,IF(U1761="","",IF(U1761&gt;0,"N. D.")))</f>
        <v/>
      </c>
    </row>
    <row r="1762" spans="1:14" x14ac:dyDescent="0.25">
      <c r="A1762" s="288" t="str">
        <f t="shared" si="84"/>
        <v>SEDE</v>
      </c>
      <c r="B1762" s="288" t="str">
        <f t="shared" si="85"/>
        <v>SANITAS</v>
      </c>
      <c r="C1762" s="288" t="str">
        <f t="shared" si="86"/>
        <v/>
      </c>
      <c r="D1762" s="288">
        <v>86</v>
      </c>
      <c r="E1762" s="288" t="s">
        <v>300</v>
      </c>
      <c r="F1762" s="288" t="s">
        <v>31</v>
      </c>
      <c r="G1762" s="288" t="str">
        <f>IF('CARGA CONSOLIDADO IPS'!DI86&lt;&gt;"",'CARGA CONSOLIDADO IPS'!DI86,IF(N1762="","",IF(N1762&gt;0,"N. D.")))</f>
        <v/>
      </c>
      <c r="H1762" s="292" t="str">
        <f>IF('CARGA CONSOLIDADO IPS'!DJ86&lt;&gt;"",'CARGA CONSOLIDADO IPS'!DJ86,IF(O1762="","",IF(O1762&gt;0,"N. D.")))</f>
        <v/>
      </c>
      <c r="I1762" s="292" t="str">
        <f>IF('CARGA CONSOLIDADO IPS'!DK86&lt;&gt;"",'CARGA CONSOLIDADO IPS'!DK86,IF(P1762="","",IF(P1762&gt;0,"N. D.")))</f>
        <v/>
      </c>
      <c r="J1762" s="292" t="str">
        <f>IF('CARGA CONSOLIDADO IPS'!DL86&lt;&gt;"",'CARGA CONSOLIDADO IPS'!DL86,IF(Q1762="","",IF(Q1762&gt;0,"N. D.")))</f>
        <v/>
      </c>
      <c r="K1762" s="292" t="str">
        <f>IF('CARGA CONSOLIDADO IPS'!DM86&lt;&gt;"",'CARGA CONSOLIDADO IPS'!DM86,IF(R1762="","",IF(R1762&gt;0,"N. D.")))</f>
        <v/>
      </c>
      <c r="L1762" s="292" t="str">
        <f>IF('CARGA CONSOLIDADO IPS'!DN86&lt;&gt;"",'CARGA CONSOLIDADO IPS'!DN86,IF(S1762="","",IF(S1762&gt;0,"N. D.")))</f>
        <v/>
      </c>
      <c r="M1762" s="292" t="str">
        <f>IF('CARGA CONSOLIDADO IPS'!DO86&lt;&gt;"",'CARGA CONSOLIDADO IPS'!DO86,IF(T1762="","",IF(T1762&gt;0,"N. D.")))</f>
        <v/>
      </c>
      <c r="N1762" s="292" t="str">
        <f>IF('CARGA CONSOLIDADO IPS'!DP86&lt;&gt;"",'CARGA CONSOLIDADO IPS'!DP86,IF(U1762="","",IF(U1762&gt;0,"N. D.")))</f>
        <v/>
      </c>
    </row>
    <row r="1763" spans="1:14" x14ac:dyDescent="0.25">
      <c r="A1763" s="288" t="str">
        <f t="shared" si="84"/>
        <v>SEDE</v>
      </c>
      <c r="B1763" s="288" t="str">
        <f t="shared" si="85"/>
        <v>SANITAS</v>
      </c>
      <c r="C1763" s="288" t="str">
        <f t="shared" si="86"/>
        <v/>
      </c>
      <c r="D1763" s="288">
        <v>87</v>
      </c>
      <c r="E1763" s="288" t="s">
        <v>300</v>
      </c>
      <c r="F1763" s="288" t="s">
        <v>31</v>
      </c>
      <c r="G1763" s="288" t="str">
        <f>IF('CARGA CONSOLIDADO IPS'!DI87&lt;&gt;"",'CARGA CONSOLIDADO IPS'!DI87,IF(N1763="","",IF(N1763&gt;0,"N. D.")))</f>
        <v/>
      </c>
      <c r="H1763" s="292" t="str">
        <f>IF('CARGA CONSOLIDADO IPS'!DJ87&lt;&gt;"",'CARGA CONSOLIDADO IPS'!DJ87,IF(O1763="","",IF(O1763&gt;0,"N. D.")))</f>
        <v/>
      </c>
      <c r="I1763" s="292" t="str">
        <f>IF('CARGA CONSOLIDADO IPS'!DK87&lt;&gt;"",'CARGA CONSOLIDADO IPS'!DK87,IF(P1763="","",IF(P1763&gt;0,"N. D.")))</f>
        <v/>
      </c>
      <c r="J1763" s="292" t="str">
        <f>IF('CARGA CONSOLIDADO IPS'!DL87&lt;&gt;"",'CARGA CONSOLIDADO IPS'!DL87,IF(Q1763="","",IF(Q1763&gt;0,"N. D.")))</f>
        <v/>
      </c>
      <c r="K1763" s="292" t="str">
        <f>IF('CARGA CONSOLIDADO IPS'!DM87&lt;&gt;"",'CARGA CONSOLIDADO IPS'!DM87,IF(R1763="","",IF(R1763&gt;0,"N. D.")))</f>
        <v/>
      </c>
      <c r="L1763" s="292" t="str">
        <f>IF('CARGA CONSOLIDADO IPS'!DN87&lt;&gt;"",'CARGA CONSOLIDADO IPS'!DN87,IF(S1763="","",IF(S1763&gt;0,"N. D.")))</f>
        <v/>
      </c>
      <c r="M1763" s="292" t="str">
        <f>IF('CARGA CONSOLIDADO IPS'!DO87&lt;&gt;"",'CARGA CONSOLIDADO IPS'!DO87,IF(T1763="","",IF(T1763&gt;0,"N. D.")))</f>
        <v/>
      </c>
      <c r="N1763" s="292" t="str">
        <f>IF('CARGA CONSOLIDADO IPS'!DP87&lt;&gt;"",'CARGA CONSOLIDADO IPS'!DP87,IF(U1763="","",IF(U1763&gt;0,"N. D.")))</f>
        <v/>
      </c>
    </row>
    <row r="1764" spans="1:14" x14ac:dyDescent="0.25">
      <c r="A1764" s="288" t="str">
        <f t="shared" si="84"/>
        <v>SEDE</v>
      </c>
      <c r="B1764" s="288" t="str">
        <f t="shared" si="85"/>
        <v>SANITAS</v>
      </c>
      <c r="C1764" s="288" t="str">
        <f t="shared" si="86"/>
        <v/>
      </c>
      <c r="D1764" s="288">
        <v>88</v>
      </c>
      <c r="E1764" s="288" t="s">
        <v>300</v>
      </c>
      <c r="F1764" s="288" t="s">
        <v>31</v>
      </c>
      <c r="G1764" s="288" t="str">
        <f>IF('CARGA CONSOLIDADO IPS'!DI88&lt;&gt;"",'CARGA CONSOLIDADO IPS'!DI88,IF(N1764="","",IF(N1764&gt;0,"N. D.")))</f>
        <v/>
      </c>
      <c r="H1764" s="292" t="str">
        <f>IF('CARGA CONSOLIDADO IPS'!DJ88&lt;&gt;"",'CARGA CONSOLIDADO IPS'!DJ88,IF(O1764="","",IF(O1764&gt;0,"N. D.")))</f>
        <v/>
      </c>
      <c r="I1764" s="292" t="str">
        <f>IF('CARGA CONSOLIDADO IPS'!DK88&lt;&gt;"",'CARGA CONSOLIDADO IPS'!DK88,IF(P1764="","",IF(P1764&gt;0,"N. D.")))</f>
        <v/>
      </c>
      <c r="J1764" s="292" t="str">
        <f>IF('CARGA CONSOLIDADO IPS'!DL88&lt;&gt;"",'CARGA CONSOLIDADO IPS'!DL88,IF(Q1764="","",IF(Q1764&gt;0,"N. D.")))</f>
        <v/>
      </c>
      <c r="K1764" s="292" t="str">
        <f>IF('CARGA CONSOLIDADO IPS'!DM88&lt;&gt;"",'CARGA CONSOLIDADO IPS'!DM88,IF(R1764="","",IF(R1764&gt;0,"N. D.")))</f>
        <v/>
      </c>
      <c r="L1764" s="292" t="str">
        <f>IF('CARGA CONSOLIDADO IPS'!DN88&lt;&gt;"",'CARGA CONSOLIDADO IPS'!DN88,IF(S1764="","",IF(S1764&gt;0,"N. D.")))</f>
        <v/>
      </c>
      <c r="M1764" s="292" t="str">
        <f>IF('CARGA CONSOLIDADO IPS'!DO88&lt;&gt;"",'CARGA CONSOLIDADO IPS'!DO88,IF(T1764="","",IF(T1764&gt;0,"N. D.")))</f>
        <v/>
      </c>
      <c r="N1764" s="292" t="str">
        <f>IF('CARGA CONSOLIDADO IPS'!DP88&lt;&gt;"",'CARGA CONSOLIDADO IPS'!DP88,IF(U1764="","",IF(U1764&gt;0,"N. D.")))</f>
        <v/>
      </c>
    </row>
    <row r="1765" spans="1:14" x14ac:dyDescent="0.25">
      <c r="A1765" s="288" t="str">
        <f t="shared" si="84"/>
        <v>SEDE</v>
      </c>
      <c r="B1765" s="288" t="str">
        <f t="shared" si="85"/>
        <v>SANITAS</v>
      </c>
      <c r="C1765" s="288" t="str">
        <f t="shared" si="86"/>
        <v/>
      </c>
      <c r="D1765" s="288">
        <v>89</v>
      </c>
      <c r="E1765" s="288" t="s">
        <v>300</v>
      </c>
      <c r="F1765" s="288" t="s">
        <v>31</v>
      </c>
      <c r="G1765" s="288" t="str">
        <f>IF('CARGA CONSOLIDADO IPS'!DI89&lt;&gt;"",'CARGA CONSOLIDADO IPS'!DI89,IF(N1765="","",IF(N1765&gt;0,"N. D.")))</f>
        <v/>
      </c>
      <c r="H1765" s="292" t="str">
        <f>IF('CARGA CONSOLIDADO IPS'!DJ89&lt;&gt;"",'CARGA CONSOLIDADO IPS'!DJ89,IF(O1765="","",IF(O1765&gt;0,"N. D.")))</f>
        <v/>
      </c>
      <c r="I1765" s="292" t="str">
        <f>IF('CARGA CONSOLIDADO IPS'!DK89&lt;&gt;"",'CARGA CONSOLIDADO IPS'!DK89,IF(P1765="","",IF(P1765&gt;0,"N. D.")))</f>
        <v/>
      </c>
      <c r="J1765" s="292" t="str">
        <f>IF('CARGA CONSOLIDADO IPS'!DL89&lt;&gt;"",'CARGA CONSOLIDADO IPS'!DL89,IF(Q1765="","",IF(Q1765&gt;0,"N. D.")))</f>
        <v/>
      </c>
      <c r="K1765" s="292" t="str">
        <f>IF('CARGA CONSOLIDADO IPS'!DM89&lt;&gt;"",'CARGA CONSOLIDADO IPS'!DM89,IF(R1765="","",IF(R1765&gt;0,"N. D.")))</f>
        <v/>
      </c>
      <c r="L1765" s="292" t="str">
        <f>IF('CARGA CONSOLIDADO IPS'!DN89&lt;&gt;"",'CARGA CONSOLIDADO IPS'!DN89,IF(S1765="","",IF(S1765&gt;0,"N. D.")))</f>
        <v/>
      </c>
      <c r="M1765" s="292" t="str">
        <f>IF('CARGA CONSOLIDADO IPS'!DO89&lt;&gt;"",'CARGA CONSOLIDADO IPS'!DO89,IF(T1765="","",IF(T1765&gt;0,"N. D.")))</f>
        <v/>
      </c>
      <c r="N1765" s="292" t="str">
        <f>IF('CARGA CONSOLIDADO IPS'!DP89&lt;&gt;"",'CARGA CONSOLIDADO IPS'!DP89,IF(U1765="","",IF(U1765&gt;0,"N. D.")))</f>
        <v/>
      </c>
    </row>
    <row r="1766" spans="1:14" x14ac:dyDescent="0.25">
      <c r="A1766" s="288" t="str">
        <f t="shared" si="84"/>
        <v>SEDE</v>
      </c>
      <c r="B1766" s="288" t="str">
        <f t="shared" si="85"/>
        <v>SANITAS</v>
      </c>
      <c r="C1766" s="288" t="str">
        <f t="shared" si="86"/>
        <v/>
      </c>
      <c r="D1766" s="288">
        <v>90</v>
      </c>
      <c r="E1766" s="288" t="s">
        <v>300</v>
      </c>
      <c r="F1766" s="288" t="s">
        <v>31</v>
      </c>
      <c r="G1766" s="288" t="str">
        <f>IF('CARGA CONSOLIDADO IPS'!DI90&lt;&gt;"",'CARGA CONSOLIDADO IPS'!DI90,IF(N1766="","",IF(N1766&gt;0,"N. D.")))</f>
        <v/>
      </c>
      <c r="H1766" s="292" t="str">
        <f>IF('CARGA CONSOLIDADO IPS'!DJ90&lt;&gt;"",'CARGA CONSOLIDADO IPS'!DJ90,IF(O1766="","",IF(O1766&gt;0,"N. D.")))</f>
        <v/>
      </c>
      <c r="I1766" s="292" t="str">
        <f>IF('CARGA CONSOLIDADO IPS'!DK90&lt;&gt;"",'CARGA CONSOLIDADO IPS'!DK90,IF(P1766="","",IF(P1766&gt;0,"N. D.")))</f>
        <v/>
      </c>
      <c r="J1766" s="292" t="str">
        <f>IF('CARGA CONSOLIDADO IPS'!DL90&lt;&gt;"",'CARGA CONSOLIDADO IPS'!DL90,IF(Q1766="","",IF(Q1766&gt;0,"N. D.")))</f>
        <v/>
      </c>
      <c r="K1766" s="292" t="str">
        <f>IF('CARGA CONSOLIDADO IPS'!DM90&lt;&gt;"",'CARGA CONSOLIDADO IPS'!DM90,IF(R1766="","",IF(R1766&gt;0,"N. D.")))</f>
        <v/>
      </c>
      <c r="L1766" s="292" t="str">
        <f>IF('CARGA CONSOLIDADO IPS'!DN90&lt;&gt;"",'CARGA CONSOLIDADO IPS'!DN90,IF(S1766="","",IF(S1766&gt;0,"N. D.")))</f>
        <v/>
      </c>
      <c r="M1766" s="292" t="str">
        <f>IF('CARGA CONSOLIDADO IPS'!DO90&lt;&gt;"",'CARGA CONSOLIDADO IPS'!DO90,IF(T1766="","",IF(T1766&gt;0,"N. D.")))</f>
        <v/>
      </c>
      <c r="N1766" s="292" t="str">
        <f>IF('CARGA CONSOLIDADO IPS'!DP90&lt;&gt;"",'CARGA CONSOLIDADO IPS'!DP90,IF(U1766="","",IF(U1766&gt;0,"N. D.")))</f>
        <v/>
      </c>
    </row>
    <row r="1767" spans="1:14" x14ac:dyDescent="0.25">
      <c r="A1767" s="288" t="str">
        <f t="shared" si="84"/>
        <v>SEDE</v>
      </c>
      <c r="B1767" s="288" t="str">
        <f t="shared" si="85"/>
        <v>SANITAS</v>
      </c>
      <c r="C1767" s="288" t="str">
        <f t="shared" si="86"/>
        <v/>
      </c>
      <c r="D1767" s="288">
        <v>91</v>
      </c>
      <c r="E1767" s="288" t="s">
        <v>300</v>
      </c>
      <c r="F1767" s="288" t="s">
        <v>31</v>
      </c>
      <c r="G1767" s="288" t="str">
        <f>IF('CARGA CONSOLIDADO IPS'!DI91&lt;&gt;"",'CARGA CONSOLIDADO IPS'!DI91,IF(N1767="","",IF(N1767&gt;0,"N. D.")))</f>
        <v/>
      </c>
      <c r="H1767" s="292" t="str">
        <f>IF('CARGA CONSOLIDADO IPS'!DJ91&lt;&gt;"",'CARGA CONSOLIDADO IPS'!DJ91,IF(O1767="","",IF(O1767&gt;0,"N. D.")))</f>
        <v/>
      </c>
      <c r="I1767" s="292" t="str">
        <f>IF('CARGA CONSOLIDADO IPS'!DK91&lt;&gt;"",'CARGA CONSOLIDADO IPS'!DK91,IF(P1767="","",IF(P1767&gt;0,"N. D.")))</f>
        <v/>
      </c>
      <c r="J1767" s="292" t="str">
        <f>IF('CARGA CONSOLIDADO IPS'!DL91&lt;&gt;"",'CARGA CONSOLIDADO IPS'!DL91,IF(Q1767="","",IF(Q1767&gt;0,"N. D.")))</f>
        <v/>
      </c>
      <c r="K1767" s="292" t="str">
        <f>IF('CARGA CONSOLIDADO IPS'!DM91&lt;&gt;"",'CARGA CONSOLIDADO IPS'!DM91,IF(R1767="","",IF(R1767&gt;0,"N. D.")))</f>
        <v/>
      </c>
      <c r="L1767" s="292" t="str">
        <f>IF('CARGA CONSOLIDADO IPS'!DN91&lt;&gt;"",'CARGA CONSOLIDADO IPS'!DN91,IF(S1767="","",IF(S1767&gt;0,"N. D.")))</f>
        <v/>
      </c>
      <c r="M1767" s="292" t="str">
        <f>IF('CARGA CONSOLIDADO IPS'!DO91&lt;&gt;"",'CARGA CONSOLIDADO IPS'!DO91,IF(T1767="","",IF(T1767&gt;0,"N. D.")))</f>
        <v/>
      </c>
      <c r="N1767" s="292" t="str">
        <f>IF('CARGA CONSOLIDADO IPS'!DP91&lt;&gt;"",'CARGA CONSOLIDADO IPS'!DP91,IF(U1767="","",IF(U1767&gt;0,"N. D.")))</f>
        <v/>
      </c>
    </row>
    <row r="1768" spans="1:14" x14ac:dyDescent="0.25">
      <c r="A1768" s="288" t="str">
        <f t="shared" si="84"/>
        <v>SEDE</v>
      </c>
      <c r="B1768" s="288" t="str">
        <f t="shared" si="85"/>
        <v>SANITAS</v>
      </c>
      <c r="C1768" s="288" t="str">
        <f t="shared" si="86"/>
        <v/>
      </c>
      <c r="D1768" s="288">
        <v>92</v>
      </c>
      <c r="E1768" s="288" t="s">
        <v>300</v>
      </c>
      <c r="F1768" s="288" t="s">
        <v>31</v>
      </c>
      <c r="G1768" s="288" t="str">
        <f>IF('CARGA CONSOLIDADO IPS'!DI92&lt;&gt;"",'CARGA CONSOLIDADO IPS'!DI92,IF(N1768="","",IF(N1768&gt;0,"N. D.")))</f>
        <v/>
      </c>
      <c r="H1768" s="292" t="str">
        <f>IF('CARGA CONSOLIDADO IPS'!DJ92&lt;&gt;"",'CARGA CONSOLIDADO IPS'!DJ92,IF(O1768="","",IF(O1768&gt;0,"N. D.")))</f>
        <v/>
      </c>
      <c r="I1768" s="292" t="str">
        <f>IF('CARGA CONSOLIDADO IPS'!DK92&lt;&gt;"",'CARGA CONSOLIDADO IPS'!DK92,IF(P1768="","",IF(P1768&gt;0,"N. D.")))</f>
        <v/>
      </c>
      <c r="J1768" s="292" t="str">
        <f>IF('CARGA CONSOLIDADO IPS'!DL92&lt;&gt;"",'CARGA CONSOLIDADO IPS'!DL92,IF(Q1768="","",IF(Q1768&gt;0,"N. D.")))</f>
        <v/>
      </c>
      <c r="K1768" s="292" t="str">
        <f>IF('CARGA CONSOLIDADO IPS'!DM92&lt;&gt;"",'CARGA CONSOLIDADO IPS'!DM92,IF(R1768="","",IF(R1768&gt;0,"N. D.")))</f>
        <v/>
      </c>
      <c r="L1768" s="292" t="str">
        <f>IF('CARGA CONSOLIDADO IPS'!DN92&lt;&gt;"",'CARGA CONSOLIDADO IPS'!DN92,IF(S1768="","",IF(S1768&gt;0,"N. D.")))</f>
        <v/>
      </c>
      <c r="M1768" s="292" t="str">
        <f>IF('CARGA CONSOLIDADO IPS'!DO92&lt;&gt;"",'CARGA CONSOLIDADO IPS'!DO92,IF(T1768="","",IF(T1768&gt;0,"N. D.")))</f>
        <v/>
      </c>
      <c r="N1768" s="292" t="str">
        <f>IF('CARGA CONSOLIDADO IPS'!DP92&lt;&gt;"",'CARGA CONSOLIDADO IPS'!DP92,IF(U1768="","",IF(U1768&gt;0,"N. D.")))</f>
        <v/>
      </c>
    </row>
    <row r="1769" spans="1:14" x14ac:dyDescent="0.25">
      <c r="A1769" s="288" t="str">
        <f t="shared" si="84"/>
        <v>SEDE</v>
      </c>
      <c r="B1769" s="288" t="str">
        <f t="shared" si="85"/>
        <v>SANITAS</v>
      </c>
      <c r="C1769" s="288" t="str">
        <f t="shared" si="86"/>
        <v/>
      </c>
      <c r="D1769" s="288">
        <v>93</v>
      </c>
      <c r="E1769" s="288" t="s">
        <v>300</v>
      </c>
      <c r="F1769" s="288" t="s">
        <v>31</v>
      </c>
      <c r="G1769" s="288" t="str">
        <f>IF('CARGA CONSOLIDADO IPS'!DI93&lt;&gt;"",'CARGA CONSOLIDADO IPS'!DI93,IF(N1769="","",IF(N1769&gt;0,"N. D.")))</f>
        <v/>
      </c>
      <c r="H1769" s="292" t="str">
        <f>IF('CARGA CONSOLIDADO IPS'!DJ93&lt;&gt;"",'CARGA CONSOLIDADO IPS'!DJ93,IF(O1769="","",IF(O1769&gt;0,"N. D.")))</f>
        <v/>
      </c>
      <c r="I1769" s="292" t="str">
        <f>IF('CARGA CONSOLIDADO IPS'!DK93&lt;&gt;"",'CARGA CONSOLIDADO IPS'!DK93,IF(P1769="","",IF(P1769&gt;0,"N. D.")))</f>
        <v/>
      </c>
      <c r="J1769" s="292" t="str">
        <f>IF('CARGA CONSOLIDADO IPS'!DL93&lt;&gt;"",'CARGA CONSOLIDADO IPS'!DL93,IF(Q1769="","",IF(Q1769&gt;0,"N. D.")))</f>
        <v/>
      </c>
      <c r="K1769" s="292" t="str">
        <f>IF('CARGA CONSOLIDADO IPS'!DM93&lt;&gt;"",'CARGA CONSOLIDADO IPS'!DM93,IF(R1769="","",IF(R1769&gt;0,"N. D.")))</f>
        <v/>
      </c>
      <c r="L1769" s="292" t="str">
        <f>IF('CARGA CONSOLIDADO IPS'!DN93&lt;&gt;"",'CARGA CONSOLIDADO IPS'!DN93,IF(S1769="","",IF(S1769&gt;0,"N. D.")))</f>
        <v/>
      </c>
      <c r="M1769" s="292" t="str">
        <f>IF('CARGA CONSOLIDADO IPS'!DO93&lt;&gt;"",'CARGA CONSOLIDADO IPS'!DO93,IF(T1769="","",IF(T1769&gt;0,"N. D.")))</f>
        <v/>
      </c>
      <c r="N1769" s="292" t="str">
        <f>IF('CARGA CONSOLIDADO IPS'!DP93&lt;&gt;"",'CARGA CONSOLIDADO IPS'!DP93,IF(U1769="","",IF(U1769&gt;0,"N. D.")))</f>
        <v/>
      </c>
    </row>
    <row r="1770" spans="1:14" x14ac:dyDescent="0.25">
      <c r="A1770" s="288" t="str">
        <f t="shared" si="84"/>
        <v>SEDE</v>
      </c>
      <c r="B1770" s="288" t="str">
        <f t="shared" si="85"/>
        <v>SANITAS</v>
      </c>
      <c r="C1770" s="288" t="str">
        <f t="shared" si="86"/>
        <v/>
      </c>
      <c r="D1770" s="288">
        <v>94</v>
      </c>
      <c r="E1770" s="288" t="s">
        <v>300</v>
      </c>
      <c r="F1770" s="288" t="s">
        <v>31</v>
      </c>
      <c r="G1770" s="288" t="str">
        <f>IF('CARGA CONSOLIDADO IPS'!DI94&lt;&gt;"",'CARGA CONSOLIDADO IPS'!DI94,IF(N1770="","",IF(N1770&gt;0,"N. D.")))</f>
        <v/>
      </c>
      <c r="H1770" s="292" t="str">
        <f>IF('CARGA CONSOLIDADO IPS'!DJ94&lt;&gt;"",'CARGA CONSOLIDADO IPS'!DJ94,IF(O1770="","",IF(O1770&gt;0,"N. D.")))</f>
        <v/>
      </c>
      <c r="I1770" s="292" t="str">
        <f>IF('CARGA CONSOLIDADO IPS'!DK94&lt;&gt;"",'CARGA CONSOLIDADO IPS'!DK94,IF(P1770="","",IF(P1770&gt;0,"N. D.")))</f>
        <v/>
      </c>
      <c r="J1770" s="292" t="str">
        <f>IF('CARGA CONSOLIDADO IPS'!DL94&lt;&gt;"",'CARGA CONSOLIDADO IPS'!DL94,IF(Q1770="","",IF(Q1770&gt;0,"N. D.")))</f>
        <v/>
      </c>
      <c r="K1770" s="292" t="str">
        <f>IF('CARGA CONSOLIDADO IPS'!DM94&lt;&gt;"",'CARGA CONSOLIDADO IPS'!DM94,IF(R1770="","",IF(R1770&gt;0,"N. D.")))</f>
        <v/>
      </c>
      <c r="L1770" s="292" t="str">
        <f>IF('CARGA CONSOLIDADO IPS'!DN94&lt;&gt;"",'CARGA CONSOLIDADO IPS'!DN94,IF(S1770="","",IF(S1770&gt;0,"N. D.")))</f>
        <v/>
      </c>
      <c r="M1770" s="292" t="str">
        <f>IF('CARGA CONSOLIDADO IPS'!DO94&lt;&gt;"",'CARGA CONSOLIDADO IPS'!DO94,IF(T1770="","",IF(T1770&gt;0,"N. D.")))</f>
        <v/>
      </c>
      <c r="N1770" s="292" t="str">
        <f>IF('CARGA CONSOLIDADO IPS'!DP94&lt;&gt;"",'CARGA CONSOLIDADO IPS'!DP94,IF(U1770="","",IF(U1770&gt;0,"N. D.")))</f>
        <v/>
      </c>
    </row>
    <row r="1771" spans="1:14" x14ac:dyDescent="0.25">
      <c r="A1771" s="288" t="str">
        <f t="shared" si="84"/>
        <v>SEDE</v>
      </c>
      <c r="B1771" s="288" t="str">
        <f t="shared" si="85"/>
        <v>SANITAS</v>
      </c>
      <c r="C1771" s="288" t="str">
        <f t="shared" si="86"/>
        <v/>
      </c>
      <c r="D1771" s="288">
        <v>95</v>
      </c>
      <c r="E1771" s="288" t="s">
        <v>300</v>
      </c>
      <c r="F1771" s="288" t="s">
        <v>31</v>
      </c>
      <c r="G1771" s="288" t="str">
        <f>IF('CARGA CONSOLIDADO IPS'!DI95&lt;&gt;"",'CARGA CONSOLIDADO IPS'!DI95,IF(N1771="","",IF(N1771&gt;0,"N. D.")))</f>
        <v/>
      </c>
      <c r="H1771" s="292" t="str">
        <f>IF('CARGA CONSOLIDADO IPS'!DJ95&lt;&gt;"",'CARGA CONSOLIDADO IPS'!DJ95,IF(O1771="","",IF(O1771&gt;0,"N. D.")))</f>
        <v/>
      </c>
      <c r="I1771" s="292" t="str">
        <f>IF('CARGA CONSOLIDADO IPS'!DK95&lt;&gt;"",'CARGA CONSOLIDADO IPS'!DK95,IF(P1771="","",IF(P1771&gt;0,"N. D.")))</f>
        <v/>
      </c>
      <c r="J1771" s="292" t="str">
        <f>IF('CARGA CONSOLIDADO IPS'!DL95&lt;&gt;"",'CARGA CONSOLIDADO IPS'!DL95,IF(Q1771="","",IF(Q1771&gt;0,"N. D.")))</f>
        <v/>
      </c>
      <c r="K1771" s="292" t="str">
        <f>IF('CARGA CONSOLIDADO IPS'!DM95&lt;&gt;"",'CARGA CONSOLIDADO IPS'!DM95,IF(R1771="","",IF(R1771&gt;0,"N. D.")))</f>
        <v/>
      </c>
      <c r="L1771" s="292" t="str">
        <f>IF('CARGA CONSOLIDADO IPS'!DN95&lt;&gt;"",'CARGA CONSOLIDADO IPS'!DN95,IF(S1771="","",IF(S1771&gt;0,"N. D.")))</f>
        <v/>
      </c>
      <c r="M1771" s="292" t="str">
        <f>IF('CARGA CONSOLIDADO IPS'!DO95&lt;&gt;"",'CARGA CONSOLIDADO IPS'!DO95,IF(T1771="","",IF(T1771&gt;0,"N. D.")))</f>
        <v/>
      </c>
      <c r="N1771" s="292" t="str">
        <f>IF('CARGA CONSOLIDADO IPS'!DP95&lt;&gt;"",'CARGA CONSOLIDADO IPS'!DP95,IF(U1771="","",IF(U1771&gt;0,"N. D.")))</f>
        <v/>
      </c>
    </row>
    <row r="1772" spans="1:14" x14ac:dyDescent="0.25">
      <c r="A1772" s="288" t="str">
        <f t="shared" si="84"/>
        <v>SEDE</v>
      </c>
      <c r="B1772" s="288" t="str">
        <f t="shared" si="85"/>
        <v>SANITAS</v>
      </c>
      <c r="C1772" s="288" t="str">
        <f t="shared" si="86"/>
        <v/>
      </c>
      <c r="D1772" s="288">
        <v>96</v>
      </c>
      <c r="E1772" s="288" t="s">
        <v>300</v>
      </c>
      <c r="F1772" s="288" t="s">
        <v>31</v>
      </c>
      <c r="G1772" s="288" t="str">
        <f>IF('CARGA CONSOLIDADO IPS'!DI96&lt;&gt;"",'CARGA CONSOLIDADO IPS'!DI96,IF(N1772="","",IF(N1772&gt;0,"N. D.")))</f>
        <v/>
      </c>
      <c r="H1772" s="292" t="str">
        <f>IF('CARGA CONSOLIDADO IPS'!DJ96&lt;&gt;"",'CARGA CONSOLIDADO IPS'!DJ96,IF(O1772="","",IF(O1772&gt;0,"N. D.")))</f>
        <v/>
      </c>
      <c r="I1772" s="292" t="str">
        <f>IF('CARGA CONSOLIDADO IPS'!DK96&lt;&gt;"",'CARGA CONSOLIDADO IPS'!DK96,IF(P1772="","",IF(P1772&gt;0,"N. D.")))</f>
        <v/>
      </c>
      <c r="J1772" s="292" t="str">
        <f>IF('CARGA CONSOLIDADO IPS'!DL96&lt;&gt;"",'CARGA CONSOLIDADO IPS'!DL96,IF(Q1772="","",IF(Q1772&gt;0,"N. D.")))</f>
        <v/>
      </c>
      <c r="K1772" s="292" t="str">
        <f>IF('CARGA CONSOLIDADO IPS'!DM96&lt;&gt;"",'CARGA CONSOLIDADO IPS'!DM96,IF(R1772="","",IF(R1772&gt;0,"N. D.")))</f>
        <v/>
      </c>
      <c r="L1772" s="292" t="str">
        <f>IF('CARGA CONSOLIDADO IPS'!DN96&lt;&gt;"",'CARGA CONSOLIDADO IPS'!DN96,IF(S1772="","",IF(S1772&gt;0,"N. D.")))</f>
        <v/>
      </c>
      <c r="M1772" s="292" t="str">
        <f>IF('CARGA CONSOLIDADO IPS'!DO96&lt;&gt;"",'CARGA CONSOLIDADO IPS'!DO96,IF(T1772="","",IF(T1772&gt;0,"N. D.")))</f>
        <v/>
      </c>
      <c r="N1772" s="292" t="str">
        <f>IF('CARGA CONSOLIDADO IPS'!DP96&lt;&gt;"",'CARGA CONSOLIDADO IPS'!DP96,IF(U1772="","",IF(U1772&gt;0,"N. D.")))</f>
        <v/>
      </c>
    </row>
    <row r="1773" spans="1:14" x14ac:dyDescent="0.25">
      <c r="A1773" s="288" t="str">
        <f t="shared" si="84"/>
        <v>SEDE</v>
      </c>
      <c r="B1773" s="288" t="str">
        <f t="shared" si="85"/>
        <v>SANITAS</v>
      </c>
      <c r="C1773" s="288" t="str">
        <f t="shared" si="86"/>
        <v/>
      </c>
      <c r="D1773" s="288">
        <v>97</v>
      </c>
      <c r="E1773" s="288" t="s">
        <v>300</v>
      </c>
      <c r="F1773" s="288" t="s">
        <v>31</v>
      </c>
      <c r="G1773" s="288" t="str">
        <f>IF('CARGA CONSOLIDADO IPS'!DI97&lt;&gt;"",'CARGA CONSOLIDADO IPS'!DI97,IF(N1773="","",IF(N1773&gt;0,"N. D.")))</f>
        <v/>
      </c>
      <c r="H1773" s="292" t="str">
        <f>IF('CARGA CONSOLIDADO IPS'!DJ97&lt;&gt;"",'CARGA CONSOLIDADO IPS'!DJ97,IF(O1773="","",IF(O1773&gt;0,"N. D.")))</f>
        <v/>
      </c>
      <c r="I1773" s="292" t="str">
        <f>IF('CARGA CONSOLIDADO IPS'!DK97&lt;&gt;"",'CARGA CONSOLIDADO IPS'!DK97,IF(P1773="","",IF(P1773&gt;0,"N. D.")))</f>
        <v/>
      </c>
      <c r="J1773" s="292" t="str">
        <f>IF('CARGA CONSOLIDADO IPS'!DL97&lt;&gt;"",'CARGA CONSOLIDADO IPS'!DL97,IF(Q1773="","",IF(Q1773&gt;0,"N. D.")))</f>
        <v/>
      </c>
      <c r="K1773" s="292" t="str">
        <f>IF('CARGA CONSOLIDADO IPS'!DM97&lt;&gt;"",'CARGA CONSOLIDADO IPS'!DM97,IF(R1773="","",IF(R1773&gt;0,"N. D.")))</f>
        <v/>
      </c>
      <c r="L1773" s="292" t="str">
        <f>IF('CARGA CONSOLIDADO IPS'!DN97&lt;&gt;"",'CARGA CONSOLIDADO IPS'!DN97,IF(S1773="","",IF(S1773&gt;0,"N. D.")))</f>
        <v/>
      </c>
      <c r="M1773" s="292" t="str">
        <f>IF('CARGA CONSOLIDADO IPS'!DO97&lt;&gt;"",'CARGA CONSOLIDADO IPS'!DO97,IF(T1773="","",IF(T1773&gt;0,"N. D.")))</f>
        <v/>
      </c>
      <c r="N1773" s="292" t="str">
        <f>IF('CARGA CONSOLIDADO IPS'!DP97&lt;&gt;"",'CARGA CONSOLIDADO IPS'!DP97,IF(U1773="","",IF(U1773&gt;0,"N. D.")))</f>
        <v/>
      </c>
    </row>
    <row r="1774" spans="1:14" x14ac:dyDescent="0.25">
      <c r="A1774" s="288" t="str">
        <f t="shared" si="84"/>
        <v>SEDE</v>
      </c>
      <c r="B1774" s="288" t="str">
        <f t="shared" si="85"/>
        <v>SANITAS</v>
      </c>
      <c r="C1774" s="288" t="str">
        <f t="shared" si="86"/>
        <v/>
      </c>
      <c r="D1774" s="288">
        <v>98</v>
      </c>
      <c r="E1774" s="288" t="s">
        <v>300</v>
      </c>
      <c r="F1774" s="288" t="s">
        <v>31</v>
      </c>
      <c r="G1774" s="288" t="str">
        <f>IF('CARGA CONSOLIDADO IPS'!DI98&lt;&gt;"",'CARGA CONSOLIDADO IPS'!DI98,IF(N1774="","",IF(N1774&gt;0,"N. D.")))</f>
        <v/>
      </c>
      <c r="H1774" s="292" t="str">
        <f>IF('CARGA CONSOLIDADO IPS'!DJ98&lt;&gt;"",'CARGA CONSOLIDADO IPS'!DJ98,IF(O1774="","",IF(O1774&gt;0,"N. D.")))</f>
        <v/>
      </c>
      <c r="I1774" s="292" t="str">
        <f>IF('CARGA CONSOLIDADO IPS'!DK98&lt;&gt;"",'CARGA CONSOLIDADO IPS'!DK98,IF(P1774="","",IF(P1774&gt;0,"N. D.")))</f>
        <v/>
      </c>
      <c r="J1774" s="292" t="str">
        <f>IF('CARGA CONSOLIDADO IPS'!DL98&lt;&gt;"",'CARGA CONSOLIDADO IPS'!DL98,IF(Q1774="","",IF(Q1774&gt;0,"N. D.")))</f>
        <v/>
      </c>
      <c r="K1774" s="292" t="str">
        <f>IF('CARGA CONSOLIDADO IPS'!DM98&lt;&gt;"",'CARGA CONSOLIDADO IPS'!DM98,IF(R1774="","",IF(R1774&gt;0,"N. D.")))</f>
        <v/>
      </c>
      <c r="L1774" s="292" t="str">
        <f>IF('CARGA CONSOLIDADO IPS'!DN98&lt;&gt;"",'CARGA CONSOLIDADO IPS'!DN98,IF(S1774="","",IF(S1774&gt;0,"N. D.")))</f>
        <v/>
      </c>
      <c r="M1774" s="292" t="str">
        <f>IF('CARGA CONSOLIDADO IPS'!DO98&lt;&gt;"",'CARGA CONSOLIDADO IPS'!DO98,IF(T1774="","",IF(T1774&gt;0,"N. D.")))</f>
        <v/>
      </c>
      <c r="N1774" s="292" t="str">
        <f>IF('CARGA CONSOLIDADO IPS'!DP98&lt;&gt;"",'CARGA CONSOLIDADO IPS'!DP98,IF(U1774="","",IF(U1774&gt;0,"N. D.")))</f>
        <v/>
      </c>
    </row>
    <row r="1775" spans="1:14" x14ac:dyDescent="0.25">
      <c r="A1775" s="288" t="str">
        <f t="shared" si="84"/>
        <v>SEDE</v>
      </c>
      <c r="B1775" s="288" t="str">
        <f t="shared" si="85"/>
        <v>SANITAS</v>
      </c>
      <c r="C1775" s="288" t="str">
        <f t="shared" si="86"/>
        <v/>
      </c>
      <c r="D1775" s="288">
        <v>99</v>
      </c>
      <c r="E1775" s="288" t="s">
        <v>300</v>
      </c>
      <c r="F1775" s="288" t="s">
        <v>31</v>
      </c>
      <c r="G1775" s="288" t="str">
        <f>IF('CARGA CONSOLIDADO IPS'!DI99&lt;&gt;"",'CARGA CONSOLIDADO IPS'!DI99,IF(N1775="","",IF(N1775&gt;0,"N. D.")))</f>
        <v/>
      </c>
      <c r="H1775" s="292" t="str">
        <f>IF('CARGA CONSOLIDADO IPS'!DJ99&lt;&gt;"",'CARGA CONSOLIDADO IPS'!DJ99,IF(O1775="","",IF(O1775&gt;0,"N. D.")))</f>
        <v/>
      </c>
      <c r="I1775" s="292" t="str">
        <f>IF('CARGA CONSOLIDADO IPS'!DK99&lt;&gt;"",'CARGA CONSOLIDADO IPS'!DK99,IF(P1775="","",IF(P1775&gt;0,"N. D.")))</f>
        <v/>
      </c>
      <c r="J1775" s="292" t="str">
        <f>IF('CARGA CONSOLIDADO IPS'!DL99&lt;&gt;"",'CARGA CONSOLIDADO IPS'!DL99,IF(Q1775="","",IF(Q1775&gt;0,"N. D.")))</f>
        <v/>
      </c>
      <c r="K1775" s="292" t="str">
        <f>IF('CARGA CONSOLIDADO IPS'!DM99&lt;&gt;"",'CARGA CONSOLIDADO IPS'!DM99,IF(R1775="","",IF(R1775&gt;0,"N. D.")))</f>
        <v/>
      </c>
      <c r="L1775" s="292" t="str">
        <f>IF('CARGA CONSOLIDADO IPS'!DN99&lt;&gt;"",'CARGA CONSOLIDADO IPS'!DN99,IF(S1775="","",IF(S1775&gt;0,"N. D.")))</f>
        <v/>
      </c>
      <c r="M1775" s="292" t="str">
        <f>IF('CARGA CONSOLIDADO IPS'!DO99&lt;&gt;"",'CARGA CONSOLIDADO IPS'!DO99,IF(T1775="","",IF(T1775&gt;0,"N. D.")))</f>
        <v/>
      </c>
      <c r="N1775" s="292" t="str">
        <f>IF('CARGA CONSOLIDADO IPS'!DP99&lt;&gt;"",'CARGA CONSOLIDADO IPS'!DP99,IF(U1775="","",IF(U1775&gt;0,"N. D.")))</f>
        <v/>
      </c>
    </row>
    <row r="1776" spans="1:14" x14ac:dyDescent="0.25">
      <c r="A1776" s="288" t="str">
        <f t="shared" si="84"/>
        <v>SEDE</v>
      </c>
      <c r="B1776" s="288" t="str">
        <f t="shared" si="85"/>
        <v>SANITAS</v>
      </c>
      <c r="C1776" s="288" t="str">
        <f t="shared" si="86"/>
        <v/>
      </c>
      <c r="D1776" s="288">
        <v>100</v>
      </c>
      <c r="E1776" s="288" t="s">
        <v>300</v>
      </c>
      <c r="F1776" s="288" t="s">
        <v>31</v>
      </c>
      <c r="G1776" s="288" t="str">
        <f>IF('CARGA CONSOLIDADO IPS'!DI100&lt;&gt;"",'CARGA CONSOLIDADO IPS'!DI100,IF(N1776="","",IF(N1776&gt;0,"N. D.")))</f>
        <v/>
      </c>
      <c r="H1776" s="292" t="str">
        <f>IF('CARGA CONSOLIDADO IPS'!DJ100&lt;&gt;"",'CARGA CONSOLIDADO IPS'!DJ100,IF(O1776="","",IF(O1776&gt;0,"N. D.")))</f>
        <v/>
      </c>
      <c r="I1776" s="292" t="str">
        <f>IF('CARGA CONSOLIDADO IPS'!DK100&lt;&gt;"",'CARGA CONSOLIDADO IPS'!DK100,IF(P1776="","",IF(P1776&gt;0,"N. D.")))</f>
        <v/>
      </c>
      <c r="J1776" s="292" t="str">
        <f>IF('CARGA CONSOLIDADO IPS'!DL100&lt;&gt;"",'CARGA CONSOLIDADO IPS'!DL100,IF(Q1776="","",IF(Q1776&gt;0,"N. D.")))</f>
        <v/>
      </c>
      <c r="K1776" s="292" t="str">
        <f>IF('CARGA CONSOLIDADO IPS'!DM100&lt;&gt;"",'CARGA CONSOLIDADO IPS'!DM100,IF(R1776="","",IF(R1776&gt;0,"N. D.")))</f>
        <v/>
      </c>
      <c r="L1776" s="292" t="str">
        <f>IF('CARGA CONSOLIDADO IPS'!DN100&lt;&gt;"",'CARGA CONSOLIDADO IPS'!DN100,IF(S1776="","",IF(S1776&gt;0,"N. D.")))</f>
        <v/>
      </c>
      <c r="M1776" s="292" t="str">
        <f>IF('CARGA CONSOLIDADO IPS'!DO100&lt;&gt;"",'CARGA CONSOLIDADO IPS'!DO100,IF(T1776="","",IF(T1776&gt;0,"N. D.")))</f>
        <v/>
      </c>
      <c r="N1776" s="292" t="str">
        <f>IF('CARGA CONSOLIDADO IPS'!DP100&lt;&gt;"",'CARGA CONSOLIDADO IPS'!DP100,IF(U1776="","",IF(U1776&gt;0,"N. D.")))</f>
        <v/>
      </c>
    </row>
    <row r="1777" spans="1:14" x14ac:dyDescent="0.25">
      <c r="A1777" s="288" t="str">
        <f t="shared" si="84"/>
        <v>SEDE</v>
      </c>
      <c r="B1777" s="288" t="str">
        <f t="shared" si="85"/>
        <v>SANITAS</v>
      </c>
      <c r="C1777" s="288" t="str">
        <f t="shared" si="86"/>
        <v/>
      </c>
      <c r="D1777" s="288">
        <v>101</v>
      </c>
      <c r="E1777" s="288" t="s">
        <v>300</v>
      </c>
      <c r="F1777" s="288" t="s">
        <v>31</v>
      </c>
      <c r="G1777" s="288" t="str">
        <f>IF('CARGA CONSOLIDADO IPS'!DI101&lt;&gt;"",'CARGA CONSOLIDADO IPS'!DI101,IF(N1777="","",IF(N1777&gt;0,"N. D.")))</f>
        <v/>
      </c>
      <c r="H1777" s="292" t="str">
        <f>IF('CARGA CONSOLIDADO IPS'!DJ101&lt;&gt;"",'CARGA CONSOLIDADO IPS'!DJ101,IF(O1777="","",IF(O1777&gt;0,"N. D.")))</f>
        <v/>
      </c>
      <c r="I1777" s="292" t="str">
        <f>IF('CARGA CONSOLIDADO IPS'!DK101&lt;&gt;"",'CARGA CONSOLIDADO IPS'!DK101,IF(P1777="","",IF(P1777&gt;0,"N. D.")))</f>
        <v/>
      </c>
      <c r="J1777" s="292" t="str">
        <f>IF('CARGA CONSOLIDADO IPS'!DL101&lt;&gt;"",'CARGA CONSOLIDADO IPS'!DL101,IF(Q1777="","",IF(Q1777&gt;0,"N. D.")))</f>
        <v/>
      </c>
      <c r="K1777" s="292" t="str">
        <f>IF('CARGA CONSOLIDADO IPS'!DM101&lt;&gt;"",'CARGA CONSOLIDADO IPS'!DM101,IF(R1777="","",IF(R1777&gt;0,"N. D.")))</f>
        <v/>
      </c>
      <c r="L1777" s="292" t="str">
        <f>IF('CARGA CONSOLIDADO IPS'!DN101&lt;&gt;"",'CARGA CONSOLIDADO IPS'!DN101,IF(S1777="","",IF(S1777&gt;0,"N. D.")))</f>
        <v/>
      </c>
      <c r="M1777" s="292" t="str">
        <f>IF('CARGA CONSOLIDADO IPS'!DO101&lt;&gt;"",'CARGA CONSOLIDADO IPS'!DO101,IF(T1777="","",IF(T1777&gt;0,"N. D.")))</f>
        <v/>
      </c>
      <c r="N1777" s="292" t="str">
        <f>IF('CARGA CONSOLIDADO IPS'!DP101&lt;&gt;"",'CARGA CONSOLIDADO IPS'!DP101,IF(U1777="","",IF(U1777&gt;0,"N. D.")))</f>
        <v/>
      </c>
    </row>
    <row r="1778" spans="1:14" x14ac:dyDescent="0.25">
      <c r="A1778" s="288" t="str">
        <f t="shared" si="84"/>
        <v>SEDE</v>
      </c>
      <c r="B1778" s="288" t="str">
        <f t="shared" si="85"/>
        <v>SANITAS</v>
      </c>
      <c r="C1778" s="288" t="str">
        <f t="shared" si="86"/>
        <v/>
      </c>
      <c r="D1778" s="288">
        <v>102</v>
      </c>
      <c r="E1778" s="288" t="s">
        <v>300</v>
      </c>
      <c r="F1778" s="288" t="s">
        <v>31</v>
      </c>
      <c r="G1778" s="288" t="str">
        <f>IF('CARGA CONSOLIDADO IPS'!DI102&lt;&gt;"",'CARGA CONSOLIDADO IPS'!DI102,IF(N1778="","",IF(N1778&gt;0,"N. D.")))</f>
        <v/>
      </c>
      <c r="H1778" s="292" t="str">
        <f>IF('CARGA CONSOLIDADO IPS'!DJ102&lt;&gt;"",'CARGA CONSOLIDADO IPS'!DJ102,IF(O1778="","",IF(O1778&gt;0,"N. D.")))</f>
        <v/>
      </c>
      <c r="I1778" s="292" t="str">
        <f>IF('CARGA CONSOLIDADO IPS'!DK102&lt;&gt;"",'CARGA CONSOLIDADO IPS'!DK102,IF(P1778="","",IF(P1778&gt;0,"N. D.")))</f>
        <v/>
      </c>
      <c r="J1778" s="292" t="str">
        <f>IF('CARGA CONSOLIDADO IPS'!DL102&lt;&gt;"",'CARGA CONSOLIDADO IPS'!DL102,IF(Q1778="","",IF(Q1778&gt;0,"N. D.")))</f>
        <v/>
      </c>
      <c r="K1778" s="292" t="str">
        <f>IF('CARGA CONSOLIDADO IPS'!DM102&lt;&gt;"",'CARGA CONSOLIDADO IPS'!DM102,IF(R1778="","",IF(R1778&gt;0,"N. D.")))</f>
        <v/>
      </c>
      <c r="L1778" s="292" t="str">
        <f>IF('CARGA CONSOLIDADO IPS'!DN102&lt;&gt;"",'CARGA CONSOLIDADO IPS'!DN102,IF(S1778="","",IF(S1778&gt;0,"N. D.")))</f>
        <v/>
      </c>
      <c r="M1778" s="292" t="str">
        <f>IF('CARGA CONSOLIDADO IPS'!DO102&lt;&gt;"",'CARGA CONSOLIDADO IPS'!DO102,IF(T1778="","",IF(T1778&gt;0,"N. D.")))</f>
        <v/>
      </c>
      <c r="N1778" s="292" t="str">
        <f>IF('CARGA CONSOLIDADO IPS'!DP102&lt;&gt;"",'CARGA CONSOLIDADO IPS'!DP102,IF(U1778="","",IF(U1778&gt;0,"N. D.")))</f>
        <v/>
      </c>
    </row>
    <row r="1779" spans="1:14" x14ac:dyDescent="0.25">
      <c r="A1779" s="288" t="str">
        <f t="shared" si="84"/>
        <v>SEDE</v>
      </c>
      <c r="B1779" s="288" t="str">
        <f t="shared" si="85"/>
        <v>SANITAS</v>
      </c>
      <c r="C1779" s="288" t="str">
        <f t="shared" si="86"/>
        <v/>
      </c>
      <c r="D1779" s="288">
        <v>103</v>
      </c>
      <c r="E1779" s="288" t="s">
        <v>300</v>
      </c>
      <c r="F1779" s="288" t="s">
        <v>31</v>
      </c>
      <c r="G1779" s="288" t="str">
        <f>IF('CARGA CONSOLIDADO IPS'!DI103&lt;&gt;"",'CARGA CONSOLIDADO IPS'!DI103,IF(N1779="","",IF(N1779&gt;0,"N. D.")))</f>
        <v/>
      </c>
      <c r="H1779" s="292" t="str">
        <f>IF('CARGA CONSOLIDADO IPS'!DJ103&lt;&gt;"",'CARGA CONSOLIDADO IPS'!DJ103,IF(O1779="","",IF(O1779&gt;0,"N. D.")))</f>
        <v/>
      </c>
      <c r="I1779" s="292" t="str">
        <f>IF('CARGA CONSOLIDADO IPS'!DK103&lt;&gt;"",'CARGA CONSOLIDADO IPS'!DK103,IF(P1779="","",IF(P1779&gt;0,"N. D.")))</f>
        <v/>
      </c>
      <c r="J1779" s="292" t="str">
        <f>IF('CARGA CONSOLIDADO IPS'!DL103&lt;&gt;"",'CARGA CONSOLIDADO IPS'!DL103,IF(Q1779="","",IF(Q1779&gt;0,"N. D.")))</f>
        <v/>
      </c>
      <c r="K1779" s="292" t="str">
        <f>IF('CARGA CONSOLIDADO IPS'!DM103&lt;&gt;"",'CARGA CONSOLIDADO IPS'!DM103,IF(R1779="","",IF(R1779&gt;0,"N. D.")))</f>
        <v/>
      </c>
      <c r="L1779" s="292" t="str">
        <f>IF('CARGA CONSOLIDADO IPS'!DN103&lt;&gt;"",'CARGA CONSOLIDADO IPS'!DN103,IF(S1779="","",IF(S1779&gt;0,"N. D.")))</f>
        <v/>
      </c>
      <c r="M1779" s="292" t="str">
        <f>IF('CARGA CONSOLIDADO IPS'!DO103&lt;&gt;"",'CARGA CONSOLIDADO IPS'!DO103,IF(T1779="","",IF(T1779&gt;0,"N. D.")))</f>
        <v/>
      </c>
      <c r="N1779" s="292" t="str">
        <f>IF('CARGA CONSOLIDADO IPS'!DP103&lt;&gt;"",'CARGA CONSOLIDADO IPS'!DP103,IF(U1779="","",IF(U1779&gt;0,"N. D.")))</f>
        <v/>
      </c>
    </row>
    <row r="1780" spans="1:14" x14ac:dyDescent="0.25">
      <c r="A1780" s="288" t="str">
        <f t="shared" si="84"/>
        <v>SEDE</v>
      </c>
      <c r="B1780" s="288" t="str">
        <f t="shared" si="85"/>
        <v>SANITAS</v>
      </c>
      <c r="C1780" s="288" t="str">
        <f t="shared" si="86"/>
        <v/>
      </c>
      <c r="D1780" s="288">
        <v>104</v>
      </c>
      <c r="E1780" s="288" t="s">
        <v>300</v>
      </c>
      <c r="F1780" s="288" t="s">
        <v>31</v>
      </c>
      <c r="G1780" s="288" t="str">
        <f>IF('CARGA CONSOLIDADO IPS'!DI104&lt;&gt;"",'CARGA CONSOLIDADO IPS'!DI104,IF(N1780="","",IF(N1780&gt;0,"N. D.")))</f>
        <v/>
      </c>
      <c r="H1780" s="292" t="str">
        <f>IF('CARGA CONSOLIDADO IPS'!DJ104&lt;&gt;"",'CARGA CONSOLIDADO IPS'!DJ104,IF(O1780="","",IF(O1780&gt;0,"N. D.")))</f>
        <v/>
      </c>
      <c r="I1780" s="292" t="str">
        <f>IF('CARGA CONSOLIDADO IPS'!DK104&lt;&gt;"",'CARGA CONSOLIDADO IPS'!DK104,IF(P1780="","",IF(P1780&gt;0,"N. D.")))</f>
        <v/>
      </c>
      <c r="J1780" s="292" t="str">
        <f>IF('CARGA CONSOLIDADO IPS'!DL104&lt;&gt;"",'CARGA CONSOLIDADO IPS'!DL104,IF(Q1780="","",IF(Q1780&gt;0,"N. D.")))</f>
        <v/>
      </c>
      <c r="K1780" s="292" t="str">
        <f>IF('CARGA CONSOLIDADO IPS'!DM104&lt;&gt;"",'CARGA CONSOLIDADO IPS'!DM104,IF(R1780="","",IF(R1780&gt;0,"N. D.")))</f>
        <v/>
      </c>
      <c r="L1780" s="292" t="str">
        <f>IF('CARGA CONSOLIDADO IPS'!DN104&lt;&gt;"",'CARGA CONSOLIDADO IPS'!DN104,IF(S1780="","",IF(S1780&gt;0,"N. D.")))</f>
        <v/>
      </c>
      <c r="M1780" s="292" t="str">
        <f>IF('CARGA CONSOLIDADO IPS'!DO104&lt;&gt;"",'CARGA CONSOLIDADO IPS'!DO104,IF(T1780="","",IF(T1780&gt;0,"N. D.")))</f>
        <v/>
      </c>
      <c r="N1780" s="292" t="str">
        <f>IF('CARGA CONSOLIDADO IPS'!DP104&lt;&gt;"",'CARGA CONSOLIDADO IPS'!DP104,IF(U1780="","",IF(U1780&gt;0,"N. D.")))</f>
        <v/>
      </c>
    </row>
    <row r="1781" spans="1:14" x14ac:dyDescent="0.25">
      <c r="A1781" s="288" t="str">
        <f t="shared" si="84"/>
        <v>SEDE</v>
      </c>
      <c r="B1781" s="288" t="str">
        <f t="shared" si="85"/>
        <v>SANITAS</v>
      </c>
      <c r="C1781" s="288" t="str">
        <f t="shared" si="86"/>
        <v/>
      </c>
      <c r="D1781" s="288">
        <v>105</v>
      </c>
      <c r="E1781" s="288" t="s">
        <v>300</v>
      </c>
      <c r="F1781" s="288" t="s">
        <v>31</v>
      </c>
      <c r="G1781" s="288" t="str">
        <f>IF('CARGA CONSOLIDADO IPS'!DI105&lt;&gt;"",'CARGA CONSOLIDADO IPS'!DI105,IF(N1781="","",IF(N1781&gt;0,"N. D.")))</f>
        <v/>
      </c>
      <c r="H1781" s="292" t="str">
        <f>IF('CARGA CONSOLIDADO IPS'!DJ105&lt;&gt;"",'CARGA CONSOLIDADO IPS'!DJ105,IF(O1781="","",IF(O1781&gt;0,"N. D.")))</f>
        <v/>
      </c>
      <c r="I1781" s="292" t="str">
        <f>IF('CARGA CONSOLIDADO IPS'!DK105&lt;&gt;"",'CARGA CONSOLIDADO IPS'!DK105,IF(P1781="","",IF(P1781&gt;0,"N. D.")))</f>
        <v/>
      </c>
      <c r="J1781" s="292" t="str">
        <f>IF('CARGA CONSOLIDADO IPS'!DL105&lt;&gt;"",'CARGA CONSOLIDADO IPS'!DL105,IF(Q1781="","",IF(Q1781&gt;0,"N. D.")))</f>
        <v/>
      </c>
      <c r="K1781" s="292" t="str">
        <f>IF('CARGA CONSOLIDADO IPS'!DM105&lt;&gt;"",'CARGA CONSOLIDADO IPS'!DM105,IF(R1781="","",IF(R1781&gt;0,"N. D.")))</f>
        <v/>
      </c>
      <c r="L1781" s="292" t="str">
        <f>IF('CARGA CONSOLIDADO IPS'!DN105&lt;&gt;"",'CARGA CONSOLIDADO IPS'!DN105,IF(S1781="","",IF(S1781&gt;0,"N. D.")))</f>
        <v/>
      </c>
      <c r="M1781" s="292" t="str">
        <f>IF('CARGA CONSOLIDADO IPS'!DO105&lt;&gt;"",'CARGA CONSOLIDADO IPS'!DO105,IF(T1781="","",IF(T1781&gt;0,"N. D.")))</f>
        <v/>
      </c>
      <c r="N1781" s="292" t="str">
        <f>IF('CARGA CONSOLIDADO IPS'!DP105&lt;&gt;"",'CARGA CONSOLIDADO IPS'!DP105,IF(U1781="","",IF(U1781&gt;0,"N. D.")))</f>
        <v/>
      </c>
    </row>
    <row r="1782" spans="1:14" x14ac:dyDescent="0.25">
      <c r="A1782" s="288" t="str">
        <f t="shared" si="84"/>
        <v>SEDE</v>
      </c>
      <c r="B1782" s="288" t="str">
        <f t="shared" si="85"/>
        <v>SANITAS</v>
      </c>
      <c r="C1782" s="288" t="str">
        <f t="shared" si="86"/>
        <v/>
      </c>
      <c r="D1782" s="288">
        <v>106</v>
      </c>
      <c r="E1782" s="288" t="s">
        <v>300</v>
      </c>
      <c r="F1782" s="288" t="s">
        <v>31</v>
      </c>
      <c r="G1782" s="288" t="str">
        <f>IF('CARGA CONSOLIDADO IPS'!DI106&lt;&gt;"",'CARGA CONSOLIDADO IPS'!DI106,IF(N1782="","",IF(N1782&gt;0,"N. D.")))</f>
        <v/>
      </c>
      <c r="H1782" s="292" t="str">
        <f>IF('CARGA CONSOLIDADO IPS'!DJ106&lt;&gt;"",'CARGA CONSOLIDADO IPS'!DJ106,IF(O1782="","",IF(O1782&gt;0,"N. D.")))</f>
        <v/>
      </c>
      <c r="I1782" s="292" t="str">
        <f>IF('CARGA CONSOLIDADO IPS'!DK106&lt;&gt;"",'CARGA CONSOLIDADO IPS'!DK106,IF(P1782="","",IF(P1782&gt;0,"N. D.")))</f>
        <v/>
      </c>
      <c r="J1782" s="292" t="str">
        <f>IF('CARGA CONSOLIDADO IPS'!DL106&lt;&gt;"",'CARGA CONSOLIDADO IPS'!DL106,IF(Q1782="","",IF(Q1782&gt;0,"N. D.")))</f>
        <v/>
      </c>
      <c r="K1782" s="292" t="str">
        <f>IF('CARGA CONSOLIDADO IPS'!DM106&lt;&gt;"",'CARGA CONSOLIDADO IPS'!DM106,IF(R1782="","",IF(R1782&gt;0,"N. D.")))</f>
        <v/>
      </c>
      <c r="L1782" s="292" t="str">
        <f>IF('CARGA CONSOLIDADO IPS'!DN106&lt;&gt;"",'CARGA CONSOLIDADO IPS'!DN106,IF(S1782="","",IF(S1782&gt;0,"N. D.")))</f>
        <v/>
      </c>
      <c r="M1782" s="292" t="str">
        <f>IF('CARGA CONSOLIDADO IPS'!DO106&lt;&gt;"",'CARGA CONSOLIDADO IPS'!DO106,IF(T1782="","",IF(T1782&gt;0,"N. D.")))</f>
        <v/>
      </c>
      <c r="N1782" s="292" t="str">
        <f>IF('CARGA CONSOLIDADO IPS'!DP106&lt;&gt;"",'CARGA CONSOLIDADO IPS'!DP106,IF(U1782="","",IF(U1782&gt;0,"N. D.")))</f>
        <v/>
      </c>
    </row>
    <row r="1783" spans="1:14" x14ac:dyDescent="0.25">
      <c r="A1783" s="288" t="str">
        <f t="shared" si="84"/>
        <v>SEDE</v>
      </c>
      <c r="B1783" s="288" t="str">
        <f t="shared" si="85"/>
        <v>SANITAS</v>
      </c>
      <c r="C1783" s="288" t="str">
        <f t="shared" si="86"/>
        <v/>
      </c>
      <c r="D1783" s="288">
        <v>107</v>
      </c>
      <c r="E1783" s="288" t="s">
        <v>300</v>
      </c>
      <c r="F1783" s="288" t="s">
        <v>31</v>
      </c>
      <c r="G1783" s="288" t="str">
        <f>IF('CARGA CONSOLIDADO IPS'!DI107&lt;&gt;"",'CARGA CONSOLIDADO IPS'!DI107,IF(N1783="","",IF(N1783&gt;0,"N. D.")))</f>
        <v/>
      </c>
      <c r="H1783" s="292" t="str">
        <f>IF('CARGA CONSOLIDADO IPS'!DJ107&lt;&gt;"",'CARGA CONSOLIDADO IPS'!DJ107,IF(O1783="","",IF(O1783&gt;0,"N. D.")))</f>
        <v/>
      </c>
      <c r="I1783" s="292" t="str">
        <f>IF('CARGA CONSOLIDADO IPS'!DK107&lt;&gt;"",'CARGA CONSOLIDADO IPS'!DK107,IF(P1783="","",IF(P1783&gt;0,"N. D.")))</f>
        <v/>
      </c>
      <c r="J1783" s="292" t="str">
        <f>IF('CARGA CONSOLIDADO IPS'!DL107&lt;&gt;"",'CARGA CONSOLIDADO IPS'!DL107,IF(Q1783="","",IF(Q1783&gt;0,"N. D.")))</f>
        <v/>
      </c>
      <c r="K1783" s="292" t="str">
        <f>IF('CARGA CONSOLIDADO IPS'!DM107&lt;&gt;"",'CARGA CONSOLIDADO IPS'!DM107,IF(R1783="","",IF(R1783&gt;0,"N. D.")))</f>
        <v/>
      </c>
      <c r="L1783" s="292" t="str">
        <f>IF('CARGA CONSOLIDADO IPS'!DN107&lt;&gt;"",'CARGA CONSOLIDADO IPS'!DN107,IF(S1783="","",IF(S1783&gt;0,"N. D.")))</f>
        <v/>
      </c>
      <c r="M1783" s="292" t="str">
        <f>IF('CARGA CONSOLIDADO IPS'!DO107&lt;&gt;"",'CARGA CONSOLIDADO IPS'!DO107,IF(T1783="","",IF(T1783&gt;0,"N. D.")))</f>
        <v/>
      </c>
      <c r="N1783" s="292" t="str">
        <f>IF('CARGA CONSOLIDADO IPS'!DP107&lt;&gt;"",'CARGA CONSOLIDADO IPS'!DP107,IF(U1783="","",IF(U1783&gt;0,"N. D.")))</f>
        <v/>
      </c>
    </row>
    <row r="1784" spans="1:14" x14ac:dyDescent="0.25">
      <c r="A1784" s="288" t="str">
        <f t="shared" ref="A1784:A1842" si="87">E1784</f>
        <v>SEDE</v>
      </c>
      <c r="B1784" s="288" t="str">
        <f t="shared" ref="B1784:B1842" si="88">F1784</f>
        <v>SANITAS</v>
      </c>
      <c r="C1784" s="288" t="str">
        <f t="shared" ref="C1784:C1842" si="89">G1784</f>
        <v/>
      </c>
      <c r="D1784" s="288">
        <v>108</v>
      </c>
      <c r="E1784" s="288" t="s">
        <v>300</v>
      </c>
      <c r="F1784" s="288" t="s">
        <v>31</v>
      </c>
      <c r="G1784" s="288" t="str">
        <f>IF('CARGA CONSOLIDADO IPS'!DI108&lt;&gt;"",'CARGA CONSOLIDADO IPS'!DI108,IF(N1784="","",IF(N1784&gt;0,"N. D.")))</f>
        <v/>
      </c>
      <c r="H1784" s="292" t="str">
        <f>IF('CARGA CONSOLIDADO IPS'!DJ108&lt;&gt;"",'CARGA CONSOLIDADO IPS'!DJ108,IF(O1784="","",IF(O1784&gt;0,"N. D.")))</f>
        <v/>
      </c>
      <c r="I1784" s="292" t="str">
        <f>IF('CARGA CONSOLIDADO IPS'!DK108&lt;&gt;"",'CARGA CONSOLIDADO IPS'!DK108,IF(P1784="","",IF(P1784&gt;0,"N. D.")))</f>
        <v/>
      </c>
      <c r="J1784" s="292" t="str">
        <f>IF('CARGA CONSOLIDADO IPS'!DL108&lt;&gt;"",'CARGA CONSOLIDADO IPS'!DL108,IF(Q1784="","",IF(Q1784&gt;0,"N. D.")))</f>
        <v/>
      </c>
      <c r="K1784" s="292" t="str">
        <f>IF('CARGA CONSOLIDADO IPS'!DM108&lt;&gt;"",'CARGA CONSOLIDADO IPS'!DM108,IF(R1784="","",IF(R1784&gt;0,"N. D.")))</f>
        <v/>
      </c>
      <c r="L1784" s="292" t="str">
        <f>IF('CARGA CONSOLIDADO IPS'!DN108&lt;&gt;"",'CARGA CONSOLIDADO IPS'!DN108,IF(S1784="","",IF(S1784&gt;0,"N. D.")))</f>
        <v/>
      </c>
      <c r="M1784" s="292" t="str">
        <f>IF('CARGA CONSOLIDADO IPS'!DO108&lt;&gt;"",'CARGA CONSOLIDADO IPS'!DO108,IF(T1784="","",IF(T1784&gt;0,"N. D.")))</f>
        <v/>
      </c>
      <c r="N1784" s="292" t="str">
        <f>IF('CARGA CONSOLIDADO IPS'!DP108&lt;&gt;"",'CARGA CONSOLIDADO IPS'!DP108,IF(U1784="","",IF(U1784&gt;0,"N. D.")))</f>
        <v/>
      </c>
    </row>
    <row r="1785" spans="1:14" x14ac:dyDescent="0.25">
      <c r="A1785" s="288" t="str">
        <f t="shared" si="87"/>
        <v>SEDE</v>
      </c>
      <c r="B1785" s="288" t="str">
        <f t="shared" si="88"/>
        <v>SANITAS</v>
      </c>
      <c r="C1785" s="288" t="str">
        <f t="shared" si="89"/>
        <v/>
      </c>
      <c r="D1785" s="288">
        <v>109</v>
      </c>
      <c r="E1785" s="288" t="s">
        <v>300</v>
      </c>
      <c r="F1785" s="288" t="s">
        <v>31</v>
      </c>
      <c r="G1785" s="288" t="str">
        <f>IF('CARGA CONSOLIDADO IPS'!DI109&lt;&gt;"",'CARGA CONSOLIDADO IPS'!DI109,IF(N1785="","",IF(N1785&gt;0,"N. D.")))</f>
        <v/>
      </c>
      <c r="H1785" s="292" t="str">
        <f>IF('CARGA CONSOLIDADO IPS'!DJ109&lt;&gt;"",'CARGA CONSOLIDADO IPS'!DJ109,IF(O1785="","",IF(O1785&gt;0,"N. D.")))</f>
        <v/>
      </c>
      <c r="I1785" s="292" t="str">
        <f>IF('CARGA CONSOLIDADO IPS'!DK109&lt;&gt;"",'CARGA CONSOLIDADO IPS'!DK109,IF(P1785="","",IF(P1785&gt;0,"N. D.")))</f>
        <v/>
      </c>
      <c r="J1785" s="292" t="str">
        <f>IF('CARGA CONSOLIDADO IPS'!DL109&lt;&gt;"",'CARGA CONSOLIDADO IPS'!DL109,IF(Q1785="","",IF(Q1785&gt;0,"N. D.")))</f>
        <v/>
      </c>
      <c r="K1785" s="292" t="str">
        <f>IF('CARGA CONSOLIDADO IPS'!DM109&lt;&gt;"",'CARGA CONSOLIDADO IPS'!DM109,IF(R1785="","",IF(R1785&gt;0,"N. D.")))</f>
        <v/>
      </c>
      <c r="L1785" s="292" t="str">
        <f>IF('CARGA CONSOLIDADO IPS'!DN109&lt;&gt;"",'CARGA CONSOLIDADO IPS'!DN109,IF(S1785="","",IF(S1785&gt;0,"N. D.")))</f>
        <v/>
      </c>
      <c r="M1785" s="292" t="str">
        <f>IF('CARGA CONSOLIDADO IPS'!DO109&lt;&gt;"",'CARGA CONSOLIDADO IPS'!DO109,IF(T1785="","",IF(T1785&gt;0,"N. D.")))</f>
        <v/>
      </c>
      <c r="N1785" s="292" t="str">
        <f>IF('CARGA CONSOLIDADO IPS'!DP109&lt;&gt;"",'CARGA CONSOLIDADO IPS'!DP109,IF(U1785="","",IF(U1785&gt;0,"N. D.")))</f>
        <v/>
      </c>
    </row>
    <row r="1786" spans="1:14" x14ac:dyDescent="0.25">
      <c r="A1786" s="288" t="str">
        <f t="shared" si="87"/>
        <v>SEDE</v>
      </c>
      <c r="B1786" s="288" t="str">
        <f t="shared" si="88"/>
        <v>SANITAS</v>
      </c>
      <c r="C1786" s="288" t="str">
        <f t="shared" si="89"/>
        <v/>
      </c>
      <c r="D1786" s="288">
        <v>110</v>
      </c>
      <c r="E1786" s="288" t="s">
        <v>300</v>
      </c>
      <c r="F1786" s="288" t="s">
        <v>31</v>
      </c>
      <c r="G1786" s="288" t="str">
        <f>IF('CARGA CONSOLIDADO IPS'!DI110&lt;&gt;"",'CARGA CONSOLIDADO IPS'!DI110,IF(N1786="","",IF(N1786&gt;0,"N. D.")))</f>
        <v/>
      </c>
      <c r="H1786" s="292" t="str">
        <f>IF('CARGA CONSOLIDADO IPS'!DJ110&lt;&gt;"",'CARGA CONSOLIDADO IPS'!DJ110,IF(O1786="","",IF(O1786&gt;0,"N. D.")))</f>
        <v/>
      </c>
      <c r="I1786" s="292" t="str">
        <f>IF('CARGA CONSOLIDADO IPS'!DK110&lt;&gt;"",'CARGA CONSOLIDADO IPS'!DK110,IF(P1786="","",IF(P1786&gt;0,"N. D.")))</f>
        <v/>
      </c>
      <c r="J1786" s="292" t="str">
        <f>IF('CARGA CONSOLIDADO IPS'!DL110&lt;&gt;"",'CARGA CONSOLIDADO IPS'!DL110,IF(Q1786="","",IF(Q1786&gt;0,"N. D.")))</f>
        <v/>
      </c>
      <c r="K1786" s="292" t="str">
        <f>IF('CARGA CONSOLIDADO IPS'!DM110&lt;&gt;"",'CARGA CONSOLIDADO IPS'!DM110,IF(R1786="","",IF(R1786&gt;0,"N. D.")))</f>
        <v/>
      </c>
      <c r="L1786" s="292" t="str">
        <f>IF('CARGA CONSOLIDADO IPS'!DN110&lt;&gt;"",'CARGA CONSOLIDADO IPS'!DN110,IF(S1786="","",IF(S1786&gt;0,"N. D.")))</f>
        <v/>
      </c>
      <c r="M1786" s="292" t="str">
        <f>IF('CARGA CONSOLIDADO IPS'!DO110&lt;&gt;"",'CARGA CONSOLIDADO IPS'!DO110,IF(T1786="","",IF(T1786&gt;0,"N. D.")))</f>
        <v/>
      </c>
      <c r="N1786" s="292" t="str">
        <f>IF('CARGA CONSOLIDADO IPS'!DP110&lt;&gt;"",'CARGA CONSOLIDADO IPS'!DP110,IF(U1786="","",IF(U1786&gt;0,"N. D.")))</f>
        <v/>
      </c>
    </row>
    <row r="1787" spans="1:14" x14ac:dyDescent="0.25">
      <c r="A1787" s="288" t="str">
        <f t="shared" si="87"/>
        <v>SEDE</v>
      </c>
      <c r="B1787" s="288" t="str">
        <f t="shared" si="88"/>
        <v>SANITAS</v>
      </c>
      <c r="C1787" s="288" t="str">
        <f t="shared" si="89"/>
        <v/>
      </c>
      <c r="D1787" s="288">
        <v>111</v>
      </c>
      <c r="E1787" s="288" t="s">
        <v>300</v>
      </c>
      <c r="F1787" s="288" t="s">
        <v>31</v>
      </c>
      <c r="G1787" s="288" t="str">
        <f>IF('CARGA CONSOLIDADO IPS'!DI111&lt;&gt;"",'CARGA CONSOLIDADO IPS'!DI111,IF(N1787="","",IF(N1787&gt;0,"N. D.")))</f>
        <v/>
      </c>
      <c r="H1787" s="292" t="str">
        <f>IF('CARGA CONSOLIDADO IPS'!DJ111&lt;&gt;"",'CARGA CONSOLIDADO IPS'!DJ111,IF(O1787="","",IF(O1787&gt;0,"N. D.")))</f>
        <v/>
      </c>
      <c r="I1787" s="292" t="str">
        <f>IF('CARGA CONSOLIDADO IPS'!DK111&lt;&gt;"",'CARGA CONSOLIDADO IPS'!DK111,IF(P1787="","",IF(P1787&gt;0,"N. D.")))</f>
        <v/>
      </c>
      <c r="J1787" s="292" t="str">
        <f>IF('CARGA CONSOLIDADO IPS'!DL111&lt;&gt;"",'CARGA CONSOLIDADO IPS'!DL111,IF(Q1787="","",IF(Q1787&gt;0,"N. D.")))</f>
        <v/>
      </c>
      <c r="K1787" s="292" t="str">
        <f>IF('CARGA CONSOLIDADO IPS'!DM111&lt;&gt;"",'CARGA CONSOLIDADO IPS'!DM111,IF(R1787="","",IF(R1787&gt;0,"N. D.")))</f>
        <v/>
      </c>
      <c r="L1787" s="292" t="str">
        <f>IF('CARGA CONSOLIDADO IPS'!DN111&lt;&gt;"",'CARGA CONSOLIDADO IPS'!DN111,IF(S1787="","",IF(S1787&gt;0,"N. D.")))</f>
        <v/>
      </c>
      <c r="M1787" s="292" t="str">
        <f>IF('CARGA CONSOLIDADO IPS'!DO111&lt;&gt;"",'CARGA CONSOLIDADO IPS'!DO111,IF(T1787="","",IF(T1787&gt;0,"N. D.")))</f>
        <v/>
      </c>
      <c r="N1787" s="292" t="str">
        <f>IF('CARGA CONSOLIDADO IPS'!DP111&lt;&gt;"",'CARGA CONSOLIDADO IPS'!DP111,IF(U1787="","",IF(U1787&gt;0,"N. D.")))</f>
        <v/>
      </c>
    </row>
    <row r="1788" spans="1:14" x14ac:dyDescent="0.25">
      <c r="A1788" s="288" t="str">
        <f t="shared" si="87"/>
        <v>SEDE</v>
      </c>
      <c r="B1788" s="288" t="str">
        <f t="shared" si="88"/>
        <v>SANITAS</v>
      </c>
      <c r="C1788" s="288" t="str">
        <f t="shared" si="89"/>
        <v/>
      </c>
      <c r="D1788" s="288">
        <v>112</v>
      </c>
      <c r="E1788" s="288" t="s">
        <v>300</v>
      </c>
      <c r="F1788" s="288" t="s">
        <v>31</v>
      </c>
      <c r="G1788" s="288" t="str">
        <f>IF('CARGA CONSOLIDADO IPS'!DI112&lt;&gt;"",'CARGA CONSOLIDADO IPS'!DI112,IF(N1788="","",IF(N1788&gt;0,"N. D.")))</f>
        <v/>
      </c>
      <c r="H1788" s="292" t="str">
        <f>IF('CARGA CONSOLIDADO IPS'!DJ112&lt;&gt;"",'CARGA CONSOLIDADO IPS'!DJ112,IF(O1788="","",IF(O1788&gt;0,"N. D.")))</f>
        <v/>
      </c>
      <c r="I1788" s="292" t="str">
        <f>IF('CARGA CONSOLIDADO IPS'!DK112&lt;&gt;"",'CARGA CONSOLIDADO IPS'!DK112,IF(P1788="","",IF(P1788&gt;0,"N. D.")))</f>
        <v/>
      </c>
      <c r="J1788" s="292" t="str">
        <f>IF('CARGA CONSOLIDADO IPS'!DL112&lt;&gt;"",'CARGA CONSOLIDADO IPS'!DL112,IF(Q1788="","",IF(Q1788&gt;0,"N. D.")))</f>
        <v/>
      </c>
      <c r="K1788" s="292" t="str">
        <f>IF('CARGA CONSOLIDADO IPS'!DM112&lt;&gt;"",'CARGA CONSOLIDADO IPS'!DM112,IF(R1788="","",IF(R1788&gt;0,"N. D.")))</f>
        <v/>
      </c>
      <c r="L1788" s="292" t="str">
        <f>IF('CARGA CONSOLIDADO IPS'!DN112&lt;&gt;"",'CARGA CONSOLIDADO IPS'!DN112,IF(S1788="","",IF(S1788&gt;0,"N. D.")))</f>
        <v/>
      </c>
      <c r="M1788" s="292" t="str">
        <f>IF('CARGA CONSOLIDADO IPS'!DO112&lt;&gt;"",'CARGA CONSOLIDADO IPS'!DO112,IF(T1788="","",IF(T1788&gt;0,"N. D.")))</f>
        <v/>
      </c>
      <c r="N1788" s="292" t="str">
        <f>IF('CARGA CONSOLIDADO IPS'!DP112&lt;&gt;"",'CARGA CONSOLIDADO IPS'!DP112,IF(U1788="","",IF(U1788&gt;0,"N. D.")))</f>
        <v/>
      </c>
    </row>
    <row r="1789" spans="1:14" x14ac:dyDescent="0.25">
      <c r="A1789" s="288" t="str">
        <f t="shared" si="87"/>
        <v>SEDE</v>
      </c>
      <c r="B1789" s="288" t="str">
        <f t="shared" si="88"/>
        <v>SANITAS</v>
      </c>
      <c r="C1789" s="288" t="str">
        <f t="shared" si="89"/>
        <v/>
      </c>
      <c r="D1789" s="288">
        <v>113</v>
      </c>
      <c r="E1789" s="288" t="s">
        <v>300</v>
      </c>
      <c r="F1789" s="288" t="s">
        <v>31</v>
      </c>
      <c r="G1789" s="288" t="str">
        <f>IF('CARGA CONSOLIDADO IPS'!DI113&lt;&gt;"",'CARGA CONSOLIDADO IPS'!DI113,IF(N1789="","",IF(N1789&gt;0,"N. D.")))</f>
        <v/>
      </c>
      <c r="H1789" s="292" t="str">
        <f>IF('CARGA CONSOLIDADO IPS'!DJ113&lt;&gt;"",'CARGA CONSOLIDADO IPS'!DJ113,IF(O1789="","",IF(O1789&gt;0,"N. D.")))</f>
        <v/>
      </c>
      <c r="I1789" s="292" t="str">
        <f>IF('CARGA CONSOLIDADO IPS'!DK113&lt;&gt;"",'CARGA CONSOLIDADO IPS'!DK113,IF(P1789="","",IF(P1789&gt;0,"N. D.")))</f>
        <v/>
      </c>
      <c r="J1789" s="292" t="str">
        <f>IF('CARGA CONSOLIDADO IPS'!DL113&lt;&gt;"",'CARGA CONSOLIDADO IPS'!DL113,IF(Q1789="","",IF(Q1789&gt;0,"N. D.")))</f>
        <v/>
      </c>
      <c r="K1789" s="292" t="str">
        <f>IF('CARGA CONSOLIDADO IPS'!DM113&lt;&gt;"",'CARGA CONSOLIDADO IPS'!DM113,IF(R1789="","",IF(R1789&gt;0,"N. D.")))</f>
        <v/>
      </c>
      <c r="L1789" s="292" t="str">
        <f>IF('CARGA CONSOLIDADO IPS'!DN113&lt;&gt;"",'CARGA CONSOLIDADO IPS'!DN113,IF(S1789="","",IF(S1789&gt;0,"N. D.")))</f>
        <v/>
      </c>
      <c r="M1789" s="292" t="str">
        <f>IF('CARGA CONSOLIDADO IPS'!DO113&lt;&gt;"",'CARGA CONSOLIDADO IPS'!DO113,IF(T1789="","",IF(T1789&gt;0,"N. D.")))</f>
        <v/>
      </c>
      <c r="N1789" s="292" t="str">
        <f>IF('CARGA CONSOLIDADO IPS'!DP113&lt;&gt;"",'CARGA CONSOLIDADO IPS'!DP113,IF(U1789="","",IF(U1789&gt;0,"N. D.")))</f>
        <v/>
      </c>
    </row>
    <row r="1790" spans="1:14" x14ac:dyDescent="0.25">
      <c r="A1790" s="288" t="str">
        <f t="shared" si="87"/>
        <v>SEDE</v>
      </c>
      <c r="B1790" s="288" t="str">
        <f t="shared" si="88"/>
        <v>SANITAS</v>
      </c>
      <c r="C1790" s="288" t="str">
        <f t="shared" si="89"/>
        <v/>
      </c>
      <c r="D1790" s="288">
        <v>114</v>
      </c>
      <c r="E1790" s="288" t="s">
        <v>300</v>
      </c>
      <c r="F1790" s="288" t="s">
        <v>31</v>
      </c>
      <c r="G1790" s="288" t="str">
        <f>IF('CARGA CONSOLIDADO IPS'!DI114&lt;&gt;"",'CARGA CONSOLIDADO IPS'!DI114,IF(N1790="","",IF(N1790&gt;0,"N. D.")))</f>
        <v/>
      </c>
      <c r="H1790" s="292" t="str">
        <f>IF('CARGA CONSOLIDADO IPS'!DJ114&lt;&gt;"",'CARGA CONSOLIDADO IPS'!DJ114,IF(O1790="","",IF(O1790&gt;0,"N. D.")))</f>
        <v/>
      </c>
      <c r="I1790" s="292" t="str">
        <f>IF('CARGA CONSOLIDADO IPS'!DK114&lt;&gt;"",'CARGA CONSOLIDADO IPS'!DK114,IF(P1790="","",IF(P1790&gt;0,"N. D.")))</f>
        <v/>
      </c>
      <c r="J1790" s="292" t="str">
        <f>IF('CARGA CONSOLIDADO IPS'!DL114&lt;&gt;"",'CARGA CONSOLIDADO IPS'!DL114,IF(Q1790="","",IF(Q1790&gt;0,"N. D.")))</f>
        <v/>
      </c>
      <c r="K1790" s="292" t="str">
        <f>IF('CARGA CONSOLIDADO IPS'!DM114&lt;&gt;"",'CARGA CONSOLIDADO IPS'!DM114,IF(R1790="","",IF(R1790&gt;0,"N. D.")))</f>
        <v/>
      </c>
      <c r="L1790" s="292" t="str">
        <f>IF('CARGA CONSOLIDADO IPS'!DN114&lt;&gt;"",'CARGA CONSOLIDADO IPS'!DN114,IF(S1790="","",IF(S1790&gt;0,"N. D.")))</f>
        <v/>
      </c>
      <c r="M1790" s="292" t="str">
        <f>IF('CARGA CONSOLIDADO IPS'!DO114&lt;&gt;"",'CARGA CONSOLIDADO IPS'!DO114,IF(T1790="","",IF(T1790&gt;0,"N. D.")))</f>
        <v/>
      </c>
      <c r="N1790" s="292" t="str">
        <f>IF('CARGA CONSOLIDADO IPS'!DP114&lt;&gt;"",'CARGA CONSOLIDADO IPS'!DP114,IF(U1790="","",IF(U1790&gt;0,"N. D.")))</f>
        <v/>
      </c>
    </row>
    <row r="1791" spans="1:14" x14ac:dyDescent="0.25">
      <c r="A1791" s="288" t="str">
        <f t="shared" si="87"/>
        <v>SEDE</v>
      </c>
      <c r="B1791" s="288" t="str">
        <f t="shared" si="88"/>
        <v>SANITAS</v>
      </c>
      <c r="C1791" s="288" t="str">
        <f t="shared" si="89"/>
        <v/>
      </c>
      <c r="D1791" s="288">
        <v>115</v>
      </c>
      <c r="E1791" s="288" t="s">
        <v>300</v>
      </c>
      <c r="F1791" s="288" t="s">
        <v>31</v>
      </c>
      <c r="G1791" s="288" t="str">
        <f>IF('CARGA CONSOLIDADO IPS'!DI115&lt;&gt;"",'CARGA CONSOLIDADO IPS'!DI115,IF(N1791="","",IF(N1791&gt;0,"N. D.")))</f>
        <v/>
      </c>
      <c r="H1791" s="292" t="str">
        <f>IF('CARGA CONSOLIDADO IPS'!DJ115&lt;&gt;"",'CARGA CONSOLIDADO IPS'!DJ115,IF(O1791="","",IF(O1791&gt;0,"N. D.")))</f>
        <v/>
      </c>
      <c r="I1791" s="292" t="str">
        <f>IF('CARGA CONSOLIDADO IPS'!DK115&lt;&gt;"",'CARGA CONSOLIDADO IPS'!DK115,IF(P1791="","",IF(P1791&gt;0,"N. D.")))</f>
        <v/>
      </c>
      <c r="J1791" s="292" t="str">
        <f>IF('CARGA CONSOLIDADO IPS'!DL115&lt;&gt;"",'CARGA CONSOLIDADO IPS'!DL115,IF(Q1791="","",IF(Q1791&gt;0,"N. D.")))</f>
        <v/>
      </c>
      <c r="K1791" s="292" t="str">
        <f>IF('CARGA CONSOLIDADO IPS'!DM115&lt;&gt;"",'CARGA CONSOLIDADO IPS'!DM115,IF(R1791="","",IF(R1791&gt;0,"N. D.")))</f>
        <v/>
      </c>
      <c r="L1791" s="292" t="str">
        <f>IF('CARGA CONSOLIDADO IPS'!DN115&lt;&gt;"",'CARGA CONSOLIDADO IPS'!DN115,IF(S1791="","",IF(S1791&gt;0,"N. D.")))</f>
        <v/>
      </c>
      <c r="M1791" s="292" t="str">
        <f>IF('CARGA CONSOLIDADO IPS'!DO115&lt;&gt;"",'CARGA CONSOLIDADO IPS'!DO115,IF(T1791="","",IF(T1791&gt;0,"N. D.")))</f>
        <v/>
      </c>
      <c r="N1791" s="292" t="str">
        <f>IF('CARGA CONSOLIDADO IPS'!DP115&lt;&gt;"",'CARGA CONSOLIDADO IPS'!DP115,IF(U1791="","",IF(U1791&gt;0,"N. D.")))</f>
        <v/>
      </c>
    </row>
    <row r="1792" spans="1:14" x14ac:dyDescent="0.25">
      <c r="A1792" s="288" t="str">
        <f t="shared" si="87"/>
        <v>SEDE</v>
      </c>
      <c r="B1792" s="288" t="str">
        <f t="shared" si="88"/>
        <v>SANITAS</v>
      </c>
      <c r="C1792" s="288" t="str">
        <f t="shared" si="89"/>
        <v/>
      </c>
      <c r="D1792" s="288">
        <v>116</v>
      </c>
      <c r="E1792" s="288" t="s">
        <v>300</v>
      </c>
      <c r="F1792" s="288" t="s">
        <v>31</v>
      </c>
      <c r="G1792" s="288" t="str">
        <f>IF('CARGA CONSOLIDADO IPS'!DI116&lt;&gt;"",'CARGA CONSOLIDADO IPS'!DI116,IF(N1792="","",IF(N1792&gt;0,"N. D.")))</f>
        <v/>
      </c>
      <c r="H1792" s="292" t="str">
        <f>IF('CARGA CONSOLIDADO IPS'!DJ116&lt;&gt;"",'CARGA CONSOLIDADO IPS'!DJ116,IF(O1792="","",IF(O1792&gt;0,"N. D.")))</f>
        <v/>
      </c>
      <c r="I1792" s="292" t="str">
        <f>IF('CARGA CONSOLIDADO IPS'!DK116&lt;&gt;"",'CARGA CONSOLIDADO IPS'!DK116,IF(P1792="","",IF(P1792&gt;0,"N. D.")))</f>
        <v/>
      </c>
      <c r="J1792" s="292" t="str">
        <f>IF('CARGA CONSOLIDADO IPS'!DL116&lt;&gt;"",'CARGA CONSOLIDADO IPS'!DL116,IF(Q1792="","",IF(Q1792&gt;0,"N. D.")))</f>
        <v/>
      </c>
      <c r="K1792" s="292" t="str">
        <f>IF('CARGA CONSOLIDADO IPS'!DM116&lt;&gt;"",'CARGA CONSOLIDADO IPS'!DM116,IF(R1792="","",IF(R1792&gt;0,"N. D.")))</f>
        <v/>
      </c>
      <c r="L1792" s="292" t="str">
        <f>IF('CARGA CONSOLIDADO IPS'!DN116&lt;&gt;"",'CARGA CONSOLIDADO IPS'!DN116,IF(S1792="","",IF(S1792&gt;0,"N. D.")))</f>
        <v/>
      </c>
      <c r="M1792" s="292" t="str">
        <f>IF('CARGA CONSOLIDADO IPS'!DO116&lt;&gt;"",'CARGA CONSOLIDADO IPS'!DO116,IF(T1792="","",IF(T1792&gt;0,"N. D.")))</f>
        <v/>
      </c>
      <c r="N1792" s="292" t="str">
        <f>IF('CARGA CONSOLIDADO IPS'!DP116&lt;&gt;"",'CARGA CONSOLIDADO IPS'!DP116,IF(U1792="","",IF(U1792&gt;0,"N. D.")))</f>
        <v/>
      </c>
    </row>
    <row r="1793" spans="1:14" x14ac:dyDescent="0.25">
      <c r="A1793" s="288" t="str">
        <f t="shared" si="87"/>
        <v>SEDE</v>
      </c>
      <c r="B1793" s="288" t="str">
        <f t="shared" si="88"/>
        <v>SANITAS</v>
      </c>
      <c r="C1793" s="288" t="str">
        <f t="shared" si="89"/>
        <v/>
      </c>
      <c r="D1793" s="288">
        <v>117</v>
      </c>
      <c r="E1793" s="288" t="s">
        <v>300</v>
      </c>
      <c r="F1793" s="288" t="s">
        <v>31</v>
      </c>
      <c r="G1793" s="288" t="str">
        <f>IF('CARGA CONSOLIDADO IPS'!DI117&lt;&gt;"",'CARGA CONSOLIDADO IPS'!DI117,IF(N1793="","",IF(N1793&gt;0,"N. D.")))</f>
        <v/>
      </c>
      <c r="H1793" s="292" t="str">
        <f>IF('CARGA CONSOLIDADO IPS'!DJ117&lt;&gt;"",'CARGA CONSOLIDADO IPS'!DJ117,IF(O1793="","",IF(O1793&gt;0,"N. D.")))</f>
        <v/>
      </c>
      <c r="I1793" s="292" t="str">
        <f>IF('CARGA CONSOLIDADO IPS'!DK117&lt;&gt;"",'CARGA CONSOLIDADO IPS'!DK117,IF(P1793="","",IF(P1793&gt;0,"N. D.")))</f>
        <v/>
      </c>
      <c r="J1793" s="292" t="str">
        <f>IF('CARGA CONSOLIDADO IPS'!DL117&lt;&gt;"",'CARGA CONSOLIDADO IPS'!DL117,IF(Q1793="","",IF(Q1793&gt;0,"N. D.")))</f>
        <v/>
      </c>
      <c r="K1793" s="292" t="str">
        <f>IF('CARGA CONSOLIDADO IPS'!DM117&lt;&gt;"",'CARGA CONSOLIDADO IPS'!DM117,IF(R1793="","",IF(R1793&gt;0,"N. D.")))</f>
        <v/>
      </c>
      <c r="L1793" s="292" t="str">
        <f>IF('CARGA CONSOLIDADO IPS'!DN117&lt;&gt;"",'CARGA CONSOLIDADO IPS'!DN117,IF(S1793="","",IF(S1793&gt;0,"N. D.")))</f>
        <v/>
      </c>
      <c r="M1793" s="292" t="str">
        <f>IF('CARGA CONSOLIDADO IPS'!DO117&lt;&gt;"",'CARGA CONSOLIDADO IPS'!DO117,IF(T1793="","",IF(T1793&gt;0,"N. D.")))</f>
        <v/>
      </c>
      <c r="N1793" s="292" t="str">
        <f>IF('CARGA CONSOLIDADO IPS'!DP117&lt;&gt;"",'CARGA CONSOLIDADO IPS'!DP117,IF(U1793="","",IF(U1793&gt;0,"N. D.")))</f>
        <v/>
      </c>
    </row>
    <row r="1794" spans="1:14" x14ac:dyDescent="0.25">
      <c r="A1794" s="288" t="str">
        <f t="shared" si="87"/>
        <v>SEDE</v>
      </c>
      <c r="B1794" s="288" t="str">
        <f t="shared" si="88"/>
        <v>SANITAS</v>
      </c>
      <c r="C1794" s="288" t="str">
        <f t="shared" si="89"/>
        <v/>
      </c>
      <c r="D1794" s="288">
        <v>118</v>
      </c>
      <c r="E1794" s="288" t="s">
        <v>300</v>
      </c>
      <c r="F1794" s="288" t="s">
        <v>31</v>
      </c>
      <c r="G1794" s="288" t="str">
        <f>IF('CARGA CONSOLIDADO IPS'!DI118&lt;&gt;"",'CARGA CONSOLIDADO IPS'!DI118,IF(N1794="","",IF(N1794&gt;0,"N. D.")))</f>
        <v/>
      </c>
      <c r="H1794" s="292" t="str">
        <f>IF('CARGA CONSOLIDADO IPS'!DJ118&lt;&gt;"",'CARGA CONSOLIDADO IPS'!DJ118,IF(O1794="","",IF(O1794&gt;0,"N. D.")))</f>
        <v/>
      </c>
      <c r="I1794" s="292" t="str">
        <f>IF('CARGA CONSOLIDADO IPS'!DK118&lt;&gt;"",'CARGA CONSOLIDADO IPS'!DK118,IF(P1794="","",IF(P1794&gt;0,"N. D.")))</f>
        <v/>
      </c>
      <c r="J1794" s="292" t="str">
        <f>IF('CARGA CONSOLIDADO IPS'!DL118&lt;&gt;"",'CARGA CONSOLIDADO IPS'!DL118,IF(Q1794="","",IF(Q1794&gt;0,"N. D.")))</f>
        <v/>
      </c>
      <c r="K1794" s="292" t="str">
        <f>IF('CARGA CONSOLIDADO IPS'!DM118&lt;&gt;"",'CARGA CONSOLIDADO IPS'!DM118,IF(R1794="","",IF(R1794&gt;0,"N. D.")))</f>
        <v/>
      </c>
      <c r="L1794" s="292" t="str">
        <f>IF('CARGA CONSOLIDADO IPS'!DN118&lt;&gt;"",'CARGA CONSOLIDADO IPS'!DN118,IF(S1794="","",IF(S1794&gt;0,"N. D.")))</f>
        <v/>
      </c>
      <c r="M1794" s="292" t="str">
        <f>IF('CARGA CONSOLIDADO IPS'!DO118&lt;&gt;"",'CARGA CONSOLIDADO IPS'!DO118,IF(T1794="","",IF(T1794&gt;0,"N. D.")))</f>
        <v/>
      </c>
      <c r="N1794" s="292" t="str">
        <f>IF('CARGA CONSOLIDADO IPS'!DP118&lt;&gt;"",'CARGA CONSOLIDADO IPS'!DP118,IF(U1794="","",IF(U1794&gt;0,"N. D.")))</f>
        <v/>
      </c>
    </row>
    <row r="1795" spans="1:14" x14ac:dyDescent="0.25">
      <c r="A1795" s="288" t="str">
        <f t="shared" si="87"/>
        <v>SEDE</v>
      </c>
      <c r="B1795" s="288" t="str">
        <f t="shared" si="88"/>
        <v>SANITAS</v>
      </c>
      <c r="C1795" s="288" t="str">
        <f t="shared" si="89"/>
        <v/>
      </c>
      <c r="D1795" s="288">
        <v>119</v>
      </c>
      <c r="E1795" s="288" t="s">
        <v>300</v>
      </c>
      <c r="F1795" s="288" t="s">
        <v>31</v>
      </c>
      <c r="G1795" s="288" t="str">
        <f>IF('CARGA CONSOLIDADO IPS'!DI119&lt;&gt;"",'CARGA CONSOLIDADO IPS'!DI119,IF(N1795="","",IF(N1795&gt;0,"N. D.")))</f>
        <v/>
      </c>
      <c r="H1795" s="292" t="str">
        <f>IF('CARGA CONSOLIDADO IPS'!DJ119&lt;&gt;"",'CARGA CONSOLIDADO IPS'!DJ119,IF(O1795="","",IF(O1795&gt;0,"N. D.")))</f>
        <v/>
      </c>
      <c r="I1795" s="292" t="str">
        <f>IF('CARGA CONSOLIDADO IPS'!DK119&lt;&gt;"",'CARGA CONSOLIDADO IPS'!DK119,IF(P1795="","",IF(P1795&gt;0,"N. D.")))</f>
        <v/>
      </c>
      <c r="J1795" s="292" t="str">
        <f>IF('CARGA CONSOLIDADO IPS'!DL119&lt;&gt;"",'CARGA CONSOLIDADO IPS'!DL119,IF(Q1795="","",IF(Q1795&gt;0,"N. D.")))</f>
        <v/>
      </c>
      <c r="K1795" s="292" t="str">
        <f>IF('CARGA CONSOLIDADO IPS'!DM119&lt;&gt;"",'CARGA CONSOLIDADO IPS'!DM119,IF(R1795="","",IF(R1795&gt;0,"N. D.")))</f>
        <v/>
      </c>
      <c r="L1795" s="292" t="str">
        <f>IF('CARGA CONSOLIDADO IPS'!DN119&lt;&gt;"",'CARGA CONSOLIDADO IPS'!DN119,IF(S1795="","",IF(S1795&gt;0,"N. D.")))</f>
        <v/>
      </c>
      <c r="M1795" s="292" t="str">
        <f>IF('CARGA CONSOLIDADO IPS'!DO119&lt;&gt;"",'CARGA CONSOLIDADO IPS'!DO119,IF(T1795="","",IF(T1795&gt;0,"N. D.")))</f>
        <v/>
      </c>
      <c r="N1795" s="292" t="str">
        <f>IF('CARGA CONSOLIDADO IPS'!DP119&lt;&gt;"",'CARGA CONSOLIDADO IPS'!DP119,IF(U1795="","",IF(U1795&gt;0,"N. D.")))</f>
        <v/>
      </c>
    </row>
    <row r="1796" spans="1:14" x14ac:dyDescent="0.25">
      <c r="A1796" s="288" t="str">
        <f t="shared" si="87"/>
        <v>SEDE</v>
      </c>
      <c r="B1796" s="288" t="str">
        <f t="shared" si="88"/>
        <v>SANITAS</v>
      </c>
      <c r="C1796" s="288" t="str">
        <f t="shared" si="89"/>
        <v/>
      </c>
      <c r="D1796" s="288">
        <v>120</v>
      </c>
      <c r="E1796" s="288" t="s">
        <v>300</v>
      </c>
      <c r="F1796" s="288" t="s">
        <v>31</v>
      </c>
      <c r="G1796" s="288" t="str">
        <f>IF('CARGA CONSOLIDADO IPS'!DI120&lt;&gt;"",'CARGA CONSOLIDADO IPS'!DI120,IF(N1796="","",IF(N1796&gt;0,"N. D.")))</f>
        <v/>
      </c>
      <c r="H1796" s="292" t="str">
        <f>IF('CARGA CONSOLIDADO IPS'!DJ120&lt;&gt;"",'CARGA CONSOLIDADO IPS'!DJ120,IF(O1796="","",IF(O1796&gt;0,"N. D.")))</f>
        <v/>
      </c>
      <c r="I1796" s="292" t="str">
        <f>IF('CARGA CONSOLIDADO IPS'!DK120&lt;&gt;"",'CARGA CONSOLIDADO IPS'!DK120,IF(P1796="","",IF(P1796&gt;0,"N. D.")))</f>
        <v/>
      </c>
      <c r="J1796" s="292" t="str">
        <f>IF('CARGA CONSOLIDADO IPS'!DL120&lt;&gt;"",'CARGA CONSOLIDADO IPS'!DL120,IF(Q1796="","",IF(Q1796&gt;0,"N. D.")))</f>
        <v/>
      </c>
      <c r="K1796" s="292" t="str">
        <f>IF('CARGA CONSOLIDADO IPS'!DM120&lt;&gt;"",'CARGA CONSOLIDADO IPS'!DM120,IF(R1796="","",IF(R1796&gt;0,"N. D.")))</f>
        <v/>
      </c>
      <c r="L1796" s="292" t="str">
        <f>IF('CARGA CONSOLIDADO IPS'!DN120&lt;&gt;"",'CARGA CONSOLIDADO IPS'!DN120,IF(S1796="","",IF(S1796&gt;0,"N. D.")))</f>
        <v/>
      </c>
      <c r="M1796" s="292" t="str">
        <f>IF('CARGA CONSOLIDADO IPS'!DO120&lt;&gt;"",'CARGA CONSOLIDADO IPS'!DO120,IF(T1796="","",IF(T1796&gt;0,"N. D.")))</f>
        <v/>
      </c>
      <c r="N1796" s="292" t="str">
        <f>IF('CARGA CONSOLIDADO IPS'!DP120&lt;&gt;"",'CARGA CONSOLIDADO IPS'!DP120,IF(U1796="","",IF(U1796&gt;0,"N. D.")))</f>
        <v/>
      </c>
    </row>
    <row r="1797" spans="1:14" x14ac:dyDescent="0.25">
      <c r="A1797" s="288" t="str">
        <f t="shared" si="87"/>
        <v>SEDE</v>
      </c>
      <c r="B1797" s="288" t="str">
        <f t="shared" si="88"/>
        <v>SANITAS</v>
      </c>
      <c r="C1797" s="288" t="str">
        <f t="shared" si="89"/>
        <v/>
      </c>
      <c r="D1797" s="288">
        <v>121</v>
      </c>
      <c r="E1797" s="288" t="s">
        <v>300</v>
      </c>
      <c r="F1797" s="288" t="s">
        <v>31</v>
      </c>
      <c r="G1797" s="288" t="str">
        <f>IF('CARGA CONSOLIDADO IPS'!DI121&lt;&gt;"",'CARGA CONSOLIDADO IPS'!DI121,IF(N1797="","",IF(N1797&gt;0,"N. D.")))</f>
        <v/>
      </c>
      <c r="H1797" s="292" t="str">
        <f>IF('CARGA CONSOLIDADO IPS'!DJ121&lt;&gt;"",'CARGA CONSOLIDADO IPS'!DJ121,IF(O1797="","",IF(O1797&gt;0,"N. D.")))</f>
        <v/>
      </c>
      <c r="I1797" s="292" t="str">
        <f>IF('CARGA CONSOLIDADO IPS'!DK121&lt;&gt;"",'CARGA CONSOLIDADO IPS'!DK121,IF(P1797="","",IF(P1797&gt;0,"N. D.")))</f>
        <v/>
      </c>
      <c r="J1797" s="292" t="str">
        <f>IF('CARGA CONSOLIDADO IPS'!DL121&lt;&gt;"",'CARGA CONSOLIDADO IPS'!DL121,IF(Q1797="","",IF(Q1797&gt;0,"N. D.")))</f>
        <v/>
      </c>
      <c r="K1797" s="292" t="str">
        <f>IF('CARGA CONSOLIDADO IPS'!DM121&lt;&gt;"",'CARGA CONSOLIDADO IPS'!DM121,IF(R1797="","",IF(R1797&gt;0,"N. D.")))</f>
        <v/>
      </c>
      <c r="L1797" s="292" t="str">
        <f>IF('CARGA CONSOLIDADO IPS'!DN121&lt;&gt;"",'CARGA CONSOLIDADO IPS'!DN121,IF(S1797="","",IF(S1797&gt;0,"N. D.")))</f>
        <v/>
      </c>
      <c r="M1797" s="292" t="str">
        <f>IF('CARGA CONSOLIDADO IPS'!DO121&lt;&gt;"",'CARGA CONSOLIDADO IPS'!DO121,IF(T1797="","",IF(T1797&gt;0,"N. D.")))</f>
        <v/>
      </c>
      <c r="N1797" s="292" t="str">
        <f>IF('CARGA CONSOLIDADO IPS'!DP121&lt;&gt;"",'CARGA CONSOLIDADO IPS'!DP121,IF(U1797="","",IF(U1797&gt;0,"N. D.")))</f>
        <v/>
      </c>
    </row>
    <row r="1798" spans="1:14" x14ac:dyDescent="0.25">
      <c r="A1798" s="288" t="str">
        <f t="shared" si="87"/>
        <v>SEDE</v>
      </c>
      <c r="B1798" s="288" t="str">
        <f t="shared" si="88"/>
        <v>SANITAS</v>
      </c>
      <c r="C1798" s="288" t="str">
        <f t="shared" si="89"/>
        <v/>
      </c>
      <c r="D1798" s="288">
        <v>122</v>
      </c>
      <c r="E1798" s="288" t="s">
        <v>300</v>
      </c>
      <c r="F1798" s="288" t="s">
        <v>31</v>
      </c>
      <c r="G1798" s="288" t="str">
        <f>IF('CARGA CONSOLIDADO IPS'!DI122&lt;&gt;"",'CARGA CONSOLIDADO IPS'!DI122,IF(N1798="","",IF(N1798&gt;0,"N. D.")))</f>
        <v/>
      </c>
      <c r="H1798" s="292" t="str">
        <f>IF('CARGA CONSOLIDADO IPS'!DJ122&lt;&gt;"",'CARGA CONSOLIDADO IPS'!DJ122,IF(O1798="","",IF(O1798&gt;0,"N. D.")))</f>
        <v/>
      </c>
      <c r="I1798" s="292" t="str">
        <f>IF('CARGA CONSOLIDADO IPS'!DK122&lt;&gt;"",'CARGA CONSOLIDADO IPS'!DK122,IF(P1798="","",IF(P1798&gt;0,"N. D.")))</f>
        <v/>
      </c>
      <c r="J1798" s="292" t="str">
        <f>IF('CARGA CONSOLIDADO IPS'!DL122&lt;&gt;"",'CARGA CONSOLIDADO IPS'!DL122,IF(Q1798="","",IF(Q1798&gt;0,"N. D.")))</f>
        <v/>
      </c>
      <c r="K1798" s="292" t="str">
        <f>IF('CARGA CONSOLIDADO IPS'!DM122&lt;&gt;"",'CARGA CONSOLIDADO IPS'!DM122,IF(R1798="","",IF(R1798&gt;0,"N. D.")))</f>
        <v/>
      </c>
      <c r="L1798" s="292" t="str">
        <f>IF('CARGA CONSOLIDADO IPS'!DN122&lt;&gt;"",'CARGA CONSOLIDADO IPS'!DN122,IF(S1798="","",IF(S1798&gt;0,"N. D.")))</f>
        <v/>
      </c>
      <c r="M1798" s="292" t="str">
        <f>IF('CARGA CONSOLIDADO IPS'!DO122&lt;&gt;"",'CARGA CONSOLIDADO IPS'!DO122,IF(T1798="","",IF(T1798&gt;0,"N. D.")))</f>
        <v/>
      </c>
      <c r="N1798" s="292" t="str">
        <f>IF('CARGA CONSOLIDADO IPS'!DP122&lt;&gt;"",'CARGA CONSOLIDADO IPS'!DP122,IF(U1798="","",IF(U1798&gt;0,"N. D.")))</f>
        <v/>
      </c>
    </row>
    <row r="1799" spans="1:14" x14ac:dyDescent="0.25">
      <c r="A1799" s="288" t="str">
        <f t="shared" si="87"/>
        <v>SEDE</v>
      </c>
      <c r="B1799" s="288" t="str">
        <f t="shared" si="88"/>
        <v>SANITAS</v>
      </c>
      <c r="C1799" s="288" t="str">
        <f t="shared" si="89"/>
        <v/>
      </c>
      <c r="D1799" s="288">
        <v>123</v>
      </c>
      <c r="E1799" s="288" t="s">
        <v>300</v>
      </c>
      <c r="F1799" s="288" t="s">
        <v>31</v>
      </c>
      <c r="G1799" s="288" t="str">
        <f>IF('CARGA CONSOLIDADO IPS'!DI123&lt;&gt;"",'CARGA CONSOLIDADO IPS'!DI123,IF(N1799="","",IF(N1799&gt;0,"N. D.")))</f>
        <v/>
      </c>
      <c r="H1799" s="292" t="str">
        <f>IF('CARGA CONSOLIDADO IPS'!DJ123&lt;&gt;"",'CARGA CONSOLIDADO IPS'!DJ123,IF(O1799="","",IF(O1799&gt;0,"N. D.")))</f>
        <v/>
      </c>
      <c r="I1799" s="292" t="str">
        <f>IF('CARGA CONSOLIDADO IPS'!DK123&lt;&gt;"",'CARGA CONSOLIDADO IPS'!DK123,IF(P1799="","",IF(P1799&gt;0,"N. D.")))</f>
        <v/>
      </c>
      <c r="J1799" s="292" t="str">
        <f>IF('CARGA CONSOLIDADO IPS'!DL123&lt;&gt;"",'CARGA CONSOLIDADO IPS'!DL123,IF(Q1799="","",IF(Q1799&gt;0,"N. D.")))</f>
        <v/>
      </c>
      <c r="K1799" s="292" t="str">
        <f>IF('CARGA CONSOLIDADO IPS'!DM123&lt;&gt;"",'CARGA CONSOLIDADO IPS'!DM123,IF(R1799="","",IF(R1799&gt;0,"N. D.")))</f>
        <v/>
      </c>
      <c r="L1799" s="292" t="str">
        <f>IF('CARGA CONSOLIDADO IPS'!DN123&lt;&gt;"",'CARGA CONSOLIDADO IPS'!DN123,IF(S1799="","",IF(S1799&gt;0,"N. D.")))</f>
        <v/>
      </c>
      <c r="M1799" s="292" t="str">
        <f>IF('CARGA CONSOLIDADO IPS'!DO123&lt;&gt;"",'CARGA CONSOLIDADO IPS'!DO123,IF(T1799="","",IF(T1799&gt;0,"N. D.")))</f>
        <v/>
      </c>
      <c r="N1799" s="292" t="str">
        <f>IF('CARGA CONSOLIDADO IPS'!DP123&lt;&gt;"",'CARGA CONSOLIDADO IPS'!DP123,IF(U1799="","",IF(U1799&gt;0,"N. D.")))</f>
        <v/>
      </c>
    </row>
    <row r="1800" spans="1:14" x14ac:dyDescent="0.25">
      <c r="A1800" s="288" t="str">
        <f t="shared" si="87"/>
        <v>SEDE</v>
      </c>
      <c r="B1800" s="288" t="str">
        <f t="shared" si="88"/>
        <v>SANITAS</v>
      </c>
      <c r="C1800" s="288" t="str">
        <f t="shared" si="89"/>
        <v/>
      </c>
      <c r="D1800" s="288">
        <v>124</v>
      </c>
      <c r="E1800" s="288" t="s">
        <v>300</v>
      </c>
      <c r="F1800" s="288" t="s">
        <v>31</v>
      </c>
      <c r="G1800" s="288" t="str">
        <f>IF('CARGA CONSOLIDADO IPS'!DI124&lt;&gt;"",'CARGA CONSOLIDADO IPS'!DI124,IF(N1800="","",IF(N1800&gt;0,"N. D.")))</f>
        <v/>
      </c>
      <c r="H1800" s="292" t="str">
        <f>IF('CARGA CONSOLIDADO IPS'!DJ124&lt;&gt;"",'CARGA CONSOLIDADO IPS'!DJ124,IF(O1800="","",IF(O1800&gt;0,"N. D.")))</f>
        <v/>
      </c>
      <c r="I1800" s="292" t="str">
        <f>IF('CARGA CONSOLIDADO IPS'!DK124&lt;&gt;"",'CARGA CONSOLIDADO IPS'!DK124,IF(P1800="","",IF(P1800&gt;0,"N. D.")))</f>
        <v/>
      </c>
      <c r="J1800" s="292" t="str">
        <f>IF('CARGA CONSOLIDADO IPS'!DL124&lt;&gt;"",'CARGA CONSOLIDADO IPS'!DL124,IF(Q1800="","",IF(Q1800&gt;0,"N. D.")))</f>
        <v/>
      </c>
      <c r="K1800" s="292" t="str">
        <f>IF('CARGA CONSOLIDADO IPS'!DM124&lt;&gt;"",'CARGA CONSOLIDADO IPS'!DM124,IF(R1800="","",IF(R1800&gt;0,"N. D.")))</f>
        <v/>
      </c>
      <c r="L1800" s="292" t="str">
        <f>IF('CARGA CONSOLIDADO IPS'!DN124&lt;&gt;"",'CARGA CONSOLIDADO IPS'!DN124,IF(S1800="","",IF(S1800&gt;0,"N. D.")))</f>
        <v/>
      </c>
      <c r="M1800" s="292" t="str">
        <f>IF('CARGA CONSOLIDADO IPS'!DO124&lt;&gt;"",'CARGA CONSOLIDADO IPS'!DO124,IF(T1800="","",IF(T1800&gt;0,"N. D.")))</f>
        <v/>
      </c>
      <c r="N1800" s="292" t="str">
        <f>IF('CARGA CONSOLIDADO IPS'!DP124&lt;&gt;"",'CARGA CONSOLIDADO IPS'!DP124,IF(U1800="","",IF(U1800&gt;0,"N. D.")))</f>
        <v/>
      </c>
    </row>
    <row r="1801" spans="1:14" x14ac:dyDescent="0.25">
      <c r="A1801" s="288" t="str">
        <f t="shared" si="87"/>
        <v>SEDE</v>
      </c>
      <c r="B1801" s="288" t="str">
        <f t="shared" si="88"/>
        <v>SANITAS</v>
      </c>
      <c r="C1801" s="288" t="str">
        <f t="shared" si="89"/>
        <v/>
      </c>
      <c r="D1801" s="288">
        <v>125</v>
      </c>
      <c r="E1801" s="288" t="s">
        <v>300</v>
      </c>
      <c r="F1801" s="288" t="s">
        <v>31</v>
      </c>
      <c r="G1801" s="288" t="str">
        <f>IF('CARGA CONSOLIDADO IPS'!DI125&lt;&gt;"",'CARGA CONSOLIDADO IPS'!DI125,IF(N1801="","",IF(N1801&gt;0,"N. D.")))</f>
        <v/>
      </c>
      <c r="H1801" s="292" t="str">
        <f>IF('CARGA CONSOLIDADO IPS'!DJ125&lt;&gt;"",'CARGA CONSOLIDADO IPS'!DJ125,IF(O1801="","",IF(O1801&gt;0,"N. D.")))</f>
        <v/>
      </c>
      <c r="I1801" s="292" t="str">
        <f>IF('CARGA CONSOLIDADO IPS'!DK125&lt;&gt;"",'CARGA CONSOLIDADO IPS'!DK125,IF(P1801="","",IF(P1801&gt;0,"N. D.")))</f>
        <v/>
      </c>
      <c r="J1801" s="292" t="str">
        <f>IF('CARGA CONSOLIDADO IPS'!DL125&lt;&gt;"",'CARGA CONSOLIDADO IPS'!DL125,IF(Q1801="","",IF(Q1801&gt;0,"N. D.")))</f>
        <v/>
      </c>
      <c r="K1801" s="292" t="str">
        <f>IF('CARGA CONSOLIDADO IPS'!DM125&lt;&gt;"",'CARGA CONSOLIDADO IPS'!DM125,IF(R1801="","",IF(R1801&gt;0,"N. D.")))</f>
        <v/>
      </c>
      <c r="L1801" s="292" t="str">
        <f>IF('CARGA CONSOLIDADO IPS'!DN125&lt;&gt;"",'CARGA CONSOLIDADO IPS'!DN125,IF(S1801="","",IF(S1801&gt;0,"N. D.")))</f>
        <v/>
      </c>
      <c r="M1801" s="292" t="str">
        <f>IF('CARGA CONSOLIDADO IPS'!DO125&lt;&gt;"",'CARGA CONSOLIDADO IPS'!DO125,IF(T1801="","",IF(T1801&gt;0,"N. D.")))</f>
        <v/>
      </c>
      <c r="N1801" s="292" t="str">
        <f>IF('CARGA CONSOLIDADO IPS'!DP125&lt;&gt;"",'CARGA CONSOLIDADO IPS'!DP125,IF(U1801="","",IF(U1801&gt;0,"N. D.")))</f>
        <v/>
      </c>
    </row>
    <row r="1802" spans="1:14" x14ac:dyDescent="0.25">
      <c r="A1802" s="288" t="str">
        <f t="shared" si="87"/>
        <v>PRESTADOR</v>
      </c>
      <c r="B1802" s="288" t="str">
        <f t="shared" si="88"/>
        <v>SURA</v>
      </c>
      <c r="C1802" s="288" t="str">
        <f t="shared" si="89"/>
        <v/>
      </c>
      <c r="D1802" s="288">
        <v>4</v>
      </c>
      <c r="E1802" s="288" t="s">
        <v>46</v>
      </c>
      <c r="F1802" s="288" t="s">
        <v>32</v>
      </c>
      <c r="G1802" s="288" t="str">
        <f>IF('CARGA CONSOLIDADO IPS'!DQ4&lt;&gt;"",'CARGA CONSOLIDADO IPS'!DQ4,IF(N1802="","",IF(N1802&gt;0,"N. D.")))</f>
        <v/>
      </c>
      <c r="H1802" s="292" t="str">
        <f>IF('CARGA CONSOLIDADO IPS'!DR4&lt;&gt;"",'CARGA CONSOLIDADO IPS'!DR4,IF(O1802="","",IF(O1802&gt;0,"N. D.")))</f>
        <v/>
      </c>
      <c r="I1802" s="292" t="str">
        <f>IF('CARGA CONSOLIDADO IPS'!DS4&lt;&gt;"",'CARGA CONSOLIDADO IPS'!DS4,IF(P1802="","",IF(P1802&gt;0,"N. D.")))</f>
        <v/>
      </c>
      <c r="J1802" s="292" t="str">
        <f>IF('CARGA CONSOLIDADO IPS'!DT4&lt;&gt;"",'CARGA CONSOLIDADO IPS'!DT4,IF(Q1802="","",IF(Q1802&gt;0,"N. D.")))</f>
        <v/>
      </c>
      <c r="K1802" s="292" t="str">
        <f>IF('CARGA CONSOLIDADO IPS'!DU4&lt;&gt;"",'CARGA CONSOLIDADO IPS'!DU4,IF(R1802="","",IF(R1802&gt;0,"N. D.")))</f>
        <v/>
      </c>
      <c r="L1802" s="292" t="str">
        <f>IF('CARGA CONSOLIDADO IPS'!DV4&lt;&gt;"",'CARGA CONSOLIDADO IPS'!DV4,IF(S1802="","",IF(S1802&gt;0,"N. D.")))</f>
        <v/>
      </c>
      <c r="M1802" s="292" t="str">
        <f>IF('CARGA CONSOLIDADO IPS'!DW4&lt;&gt;"",'CARGA CONSOLIDADO IPS'!DW4,IF(T1802="","",IF(T1802&gt;0,"N. D.")))</f>
        <v/>
      </c>
      <c r="N1802" s="292" t="str">
        <f>IF('CARGA CONSOLIDADO IPS'!DX4&lt;&gt;"",'CARGA CONSOLIDADO IPS'!DX4,IF(U1802="","",IF(U1802&gt;0,"N. D.")))</f>
        <v/>
      </c>
    </row>
    <row r="1803" spans="1:14" x14ac:dyDescent="0.25">
      <c r="A1803" s="288" t="str">
        <f t="shared" si="87"/>
        <v>PRESTADOR</v>
      </c>
      <c r="B1803" s="288" t="str">
        <f t="shared" si="88"/>
        <v>SURA</v>
      </c>
      <c r="C1803" s="288" t="str">
        <f t="shared" si="89"/>
        <v/>
      </c>
      <c r="D1803" s="288">
        <v>5</v>
      </c>
      <c r="E1803" s="288" t="s">
        <v>46</v>
      </c>
      <c r="F1803" s="288" t="s">
        <v>32</v>
      </c>
      <c r="G1803" s="288" t="str">
        <f>IF('CARGA CONSOLIDADO IPS'!DQ5&lt;&gt;"",'CARGA CONSOLIDADO IPS'!DQ5,IF(N1803="","",IF(N1803&gt;0,"N. D.")))</f>
        <v/>
      </c>
      <c r="H1803" s="292" t="str">
        <f>IF('CARGA CONSOLIDADO IPS'!DR5&lt;&gt;"",'CARGA CONSOLIDADO IPS'!DR5,IF(O1803="","",IF(O1803&gt;0,"N. D.")))</f>
        <v/>
      </c>
      <c r="I1803" s="292" t="str">
        <f>IF('CARGA CONSOLIDADO IPS'!DS5&lt;&gt;"",'CARGA CONSOLIDADO IPS'!DS5,IF(P1803="","",IF(P1803&gt;0,"N. D.")))</f>
        <v/>
      </c>
      <c r="J1803" s="292" t="str">
        <f>IF('CARGA CONSOLIDADO IPS'!DT5&lt;&gt;"",'CARGA CONSOLIDADO IPS'!DT5,IF(Q1803="","",IF(Q1803&gt;0,"N. D.")))</f>
        <v/>
      </c>
      <c r="K1803" s="292" t="str">
        <f>IF('CARGA CONSOLIDADO IPS'!DU5&lt;&gt;"",'CARGA CONSOLIDADO IPS'!DU5,IF(R1803="","",IF(R1803&gt;0,"N. D.")))</f>
        <v/>
      </c>
      <c r="L1803" s="292" t="str">
        <f>IF('CARGA CONSOLIDADO IPS'!DV5&lt;&gt;"",'CARGA CONSOLIDADO IPS'!DV5,IF(S1803="","",IF(S1803&gt;0,"N. D.")))</f>
        <v/>
      </c>
      <c r="M1803" s="292" t="str">
        <f>IF('CARGA CONSOLIDADO IPS'!DW5&lt;&gt;"",'CARGA CONSOLIDADO IPS'!DW5,IF(T1803="","",IF(T1803&gt;0,"N. D.")))</f>
        <v/>
      </c>
      <c r="N1803" s="292" t="str">
        <f>IF('CARGA CONSOLIDADO IPS'!DX5&lt;&gt;"",'CARGA CONSOLIDADO IPS'!DX5,IF(U1803="","",IF(U1803&gt;0,"N. D.")))</f>
        <v/>
      </c>
    </row>
    <row r="1804" spans="1:14" x14ac:dyDescent="0.25">
      <c r="A1804" s="288" t="str">
        <f t="shared" si="87"/>
        <v>PRESTADOR</v>
      </c>
      <c r="B1804" s="288" t="str">
        <f t="shared" si="88"/>
        <v>SURA</v>
      </c>
      <c r="C1804" s="288" t="str">
        <f t="shared" si="89"/>
        <v/>
      </c>
      <c r="D1804" s="288">
        <v>6</v>
      </c>
      <c r="E1804" s="288" t="s">
        <v>46</v>
      </c>
      <c r="F1804" s="288" t="s">
        <v>32</v>
      </c>
      <c r="G1804" s="288" t="str">
        <f>IF('CARGA CONSOLIDADO IPS'!DQ6&lt;&gt;"",'CARGA CONSOLIDADO IPS'!DQ6,IF(N1804="","",IF(N1804&gt;0,"N. D.")))</f>
        <v/>
      </c>
      <c r="H1804" s="292" t="str">
        <f>IF('CARGA CONSOLIDADO IPS'!DR6&lt;&gt;"",'CARGA CONSOLIDADO IPS'!DR6,IF(O1804="","",IF(O1804&gt;0,"N. D.")))</f>
        <v/>
      </c>
      <c r="I1804" s="292" t="str">
        <f>IF('CARGA CONSOLIDADO IPS'!DS6&lt;&gt;"",'CARGA CONSOLIDADO IPS'!DS6,IF(P1804="","",IF(P1804&gt;0,"N. D.")))</f>
        <v/>
      </c>
      <c r="J1804" s="292" t="str">
        <f>IF('CARGA CONSOLIDADO IPS'!DT6&lt;&gt;"",'CARGA CONSOLIDADO IPS'!DT6,IF(Q1804="","",IF(Q1804&gt;0,"N. D.")))</f>
        <v/>
      </c>
      <c r="K1804" s="292" t="str">
        <f>IF('CARGA CONSOLIDADO IPS'!DU6&lt;&gt;"",'CARGA CONSOLIDADO IPS'!DU6,IF(R1804="","",IF(R1804&gt;0,"N. D.")))</f>
        <v/>
      </c>
      <c r="L1804" s="292" t="str">
        <f>IF('CARGA CONSOLIDADO IPS'!DV6&lt;&gt;"",'CARGA CONSOLIDADO IPS'!DV6,IF(S1804="","",IF(S1804&gt;0,"N. D.")))</f>
        <v/>
      </c>
      <c r="M1804" s="292" t="str">
        <f>IF('CARGA CONSOLIDADO IPS'!DW6&lt;&gt;"",'CARGA CONSOLIDADO IPS'!DW6,IF(T1804="","",IF(T1804&gt;0,"N. D.")))</f>
        <v/>
      </c>
      <c r="N1804" s="292" t="str">
        <f>IF('CARGA CONSOLIDADO IPS'!DX6&lt;&gt;"",'CARGA CONSOLIDADO IPS'!DX6,IF(U1804="","",IF(U1804&gt;0,"N. D.")))</f>
        <v/>
      </c>
    </row>
    <row r="1805" spans="1:14" x14ac:dyDescent="0.25">
      <c r="A1805" s="288" t="str">
        <f t="shared" si="87"/>
        <v>PRESTADOR</v>
      </c>
      <c r="B1805" s="288" t="str">
        <f t="shared" si="88"/>
        <v>SURA</v>
      </c>
      <c r="C1805" s="288" t="str">
        <f t="shared" si="89"/>
        <v/>
      </c>
      <c r="D1805" s="288">
        <v>7</v>
      </c>
      <c r="E1805" s="288" t="s">
        <v>46</v>
      </c>
      <c r="F1805" s="288" t="s">
        <v>32</v>
      </c>
      <c r="G1805" s="288" t="str">
        <f>IF('CARGA CONSOLIDADO IPS'!DQ7&lt;&gt;"",'CARGA CONSOLIDADO IPS'!DQ7,IF(N1805="","",IF(N1805&gt;0,"N. D.")))</f>
        <v/>
      </c>
      <c r="H1805" s="292" t="str">
        <f>IF('CARGA CONSOLIDADO IPS'!DR7&lt;&gt;"",'CARGA CONSOLIDADO IPS'!DR7,IF(O1805="","",IF(O1805&gt;0,"N. D.")))</f>
        <v/>
      </c>
      <c r="I1805" s="292" t="str">
        <f>IF('CARGA CONSOLIDADO IPS'!DS7&lt;&gt;"",'CARGA CONSOLIDADO IPS'!DS7,IF(P1805="","",IF(P1805&gt;0,"N. D.")))</f>
        <v/>
      </c>
      <c r="J1805" s="292" t="str">
        <f>IF('CARGA CONSOLIDADO IPS'!DT7&lt;&gt;"",'CARGA CONSOLIDADO IPS'!DT7,IF(Q1805="","",IF(Q1805&gt;0,"N. D.")))</f>
        <v/>
      </c>
      <c r="K1805" s="292" t="str">
        <f>IF('CARGA CONSOLIDADO IPS'!DU7&lt;&gt;"",'CARGA CONSOLIDADO IPS'!DU7,IF(R1805="","",IF(R1805&gt;0,"N. D.")))</f>
        <v/>
      </c>
      <c r="L1805" s="292" t="str">
        <f>IF('CARGA CONSOLIDADO IPS'!DV7&lt;&gt;"",'CARGA CONSOLIDADO IPS'!DV7,IF(S1805="","",IF(S1805&gt;0,"N. D.")))</f>
        <v/>
      </c>
      <c r="M1805" s="292" t="str">
        <f>IF('CARGA CONSOLIDADO IPS'!DW7&lt;&gt;"",'CARGA CONSOLIDADO IPS'!DW7,IF(T1805="","",IF(T1805&gt;0,"N. D.")))</f>
        <v/>
      </c>
      <c r="N1805" s="292" t="str">
        <f>IF('CARGA CONSOLIDADO IPS'!DX7&lt;&gt;"",'CARGA CONSOLIDADO IPS'!DX7,IF(U1805="","",IF(U1805&gt;0,"N. D.")))</f>
        <v/>
      </c>
    </row>
    <row r="1806" spans="1:14" x14ac:dyDescent="0.25">
      <c r="A1806" s="288" t="str">
        <f t="shared" si="87"/>
        <v>PRESTADOR</v>
      </c>
      <c r="B1806" s="288" t="str">
        <f t="shared" si="88"/>
        <v>SURA</v>
      </c>
      <c r="C1806" s="288" t="str">
        <f t="shared" si="89"/>
        <v/>
      </c>
      <c r="D1806" s="288">
        <v>8</v>
      </c>
      <c r="E1806" s="288" t="s">
        <v>46</v>
      </c>
      <c r="F1806" s="288" t="s">
        <v>32</v>
      </c>
      <c r="G1806" s="288" t="str">
        <f>IF('CARGA CONSOLIDADO IPS'!DQ8&lt;&gt;"",'CARGA CONSOLIDADO IPS'!DQ8,IF(N1806="","",IF(N1806&gt;0,"N. D.")))</f>
        <v/>
      </c>
      <c r="H1806" s="292" t="str">
        <f>IF('CARGA CONSOLIDADO IPS'!DR8&lt;&gt;"",'CARGA CONSOLIDADO IPS'!DR8,IF(O1806="","",IF(O1806&gt;0,"N. D.")))</f>
        <v/>
      </c>
      <c r="I1806" s="292" t="str">
        <f>IF('CARGA CONSOLIDADO IPS'!DS8&lt;&gt;"",'CARGA CONSOLIDADO IPS'!DS8,IF(P1806="","",IF(P1806&gt;0,"N. D.")))</f>
        <v/>
      </c>
      <c r="J1806" s="292" t="str">
        <f>IF('CARGA CONSOLIDADO IPS'!DT8&lt;&gt;"",'CARGA CONSOLIDADO IPS'!DT8,IF(Q1806="","",IF(Q1806&gt;0,"N. D.")))</f>
        <v/>
      </c>
      <c r="K1806" s="292" t="str">
        <f>IF('CARGA CONSOLIDADO IPS'!DU8&lt;&gt;"",'CARGA CONSOLIDADO IPS'!DU8,IF(R1806="","",IF(R1806&gt;0,"N. D.")))</f>
        <v/>
      </c>
      <c r="L1806" s="292" t="str">
        <f>IF('CARGA CONSOLIDADO IPS'!DV8&lt;&gt;"",'CARGA CONSOLIDADO IPS'!DV8,IF(S1806="","",IF(S1806&gt;0,"N. D.")))</f>
        <v/>
      </c>
      <c r="M1806" s="292" t="str">
        <f>IF('CARGA CONSOLIDADO IPS'!DW8&lt;&gt;"",'CARGA CONSOLIDADO IPS'!DW8,IF(T1806="","",IF(T1806&gt;0,"N. D.")))</f>
        <v/>
      </c>
      <c r="N1806" s="292" t="str">
        <f>IF('CARGA CONSOLIDADO IPS'!DX8&lt;&gt;"",'CARGA CONSOLIDADO IPS'!DX8,IF(U1806="","",IF(U1806&gt;0,"N. D.")))</f>
        <v/>
      </c>
    </row>
    <row r="1807" spans="1:14" x14ac:dyDescent="0.25">
      <c r="A1807" s="288" t="str">
        <f t="shared" si="87"/>
        <v>SEDE</v>
      </c>
      <c r="B1807" s="288" t="str">
        <f t="shared" si="88"/>
        <v>SURA</v>
      </c>
      <c r="C1807" s="288" t="str">
        <f t="shared" si="89"/>
        <v/>
      </c>
      <c r="D1807" s="288">
        <v>11</v>
      </c>
      <c r="E1807" s="288" t="s">
        <v>300</v>
      </c>
      <c r="F1807" s="288" t="s">
        <v>32</v>
      </c>
      <c r="G1807" s="288" t="str">
        <f>IF('CARGA CONSOLIDADO IPS'!DQ11&lt;&gt;"",'CARGA CONSOLIDADO IPS'!DQ11,IF(N1807="","",IF(N1807&gt;0,"N. D.")))</f>
        <v/>
      </c>
      <c r="H1807" s="292" t="str">
        <f>IF('CARGA CONSOLIDADO IPS'!DR11&lt;&gt;"",'CARGA CONSOLIDADO IPS'!DR11,IF(O1807="","",IF(O1807&gt;0,"N. D.")))</f>
        <v/>
      </c>
      <c r="I1807" s="292" t="str">
        <f>IF('CARGA CONSOLIDADO IPS'!DS11&lt;&gt;"",'CARGA CONSOLIDADO IPS'!DS11,IF(P1807="","",IF(P1807&gt;0,"N. D.")))</f>
        <v/>
      </c>
      <c r="J1807" s="292" t="str">
        <f>IF('CARGA CONSOLIDADO IPS'!DT11&lt;&gt;"",'CARGA CONSOLIDADO IPS'!DT11,IF(Q1807="","",IF(Q1807&gt;0,"N. D.")))</f>
        <v/>
      </c>
      <c r="K1807" s="292" t="str">
        <f>IF('CARGA CONSOLIDADO IPS'!DU11&lt;&gt;"",'CARGA CONSOLIDADO IPS'!DU11,IF(R1807="","",IF(R1807&gt;0,"N. D.")))</f>
        <v/>
      </c>
      <c r="L1807" s="292" t="str">
        <f>IF('CARGA CONSOLIDADO IPS'!DV11&lt;&gt;"",'CARGA CONSOLIDADO IPS'!DV11,IF(S1807="","",IF(S1807&gt;0,"N. D.")))</f>
        <v/>
      </c>
      <c r="M1807" s="292" t="str">
        <f>IF('CARGA CONSOLIDADO IPS'!DW11&lt;&gt;"",'CARGA CONSOLIDADO IPS'!DW11,IF(T1807="","",IF(T1807&gt;0,"N. D.")))</f>
        <v/>
      </c>
      <c r="N1807" s="292" t="str">
        <f>IF('CARGA CONSOLIDADO IPS'!DX11&lt;&gt;"",'CARGA CONSOLIDADO IPS'!DX11,IF(U1807="","",IF(U1807&gt;0,"N. D.")))</f>
        <v/>
      </c>
    </row>
    <row r="1808" spans="1:14" x14ac:dyDescent="0.25">
      <c r="A1808" s="288" t="str">
        <f t="shared" si="87"/>
        <v>SEDE</v>
      </c>
      <c r="B1808" s="288" t="str">
        <f t="shared" si="88"/>
        <v>SURA</v>
      </c>
      <c r="C1808" s="288" t="str">
        <f t="shared" si="89"/>
        <v/>
      </c>
      <c r="D1808" s="288">
        <v>12</v>
      </c>
      <c r="E1808" s="288" t="s">
        <v>300</v>
      </c>
      <c r="F1808" s="288" t="s">
        <v>32</v>
      </c>
      <c r="G1808" s="288" t="str">
        <f>IF('CARGA CONSOLIDADO IPS'!DQ12&lt;&gt;"",'CARGA CONSOLIDADO IPS'!DQ12,IF(N1808="","",IF(N1808&gt;0,"N. D.")))</f>
        <v/>
      </c>
      <c r="H1808" s="292" t="str">
        <f>IF('CARGA CONSOLIDADO IPS'!DR12&lt;&gt;"",'CARGA CONSOLIDADO IPS'!DR12,IF(O1808="","",IF(O1808&gt;0,"N. D.")))</f>
        <v/>
      </c>
      <c r="I1808" s="292" t="str">
        <f>IF('CARGA CONSOLIDADO IPS'!DS12&lt;&gt;"",'CARGA CONSOLIDADO IPS'!DS12,IF(P1808="","",IF(P1808&gt;0,"N. D.")))</f>
        <v/>
      </c>
      <c r="J1808" s="292" t="str">
        <f>IF('CARGA CONSOLIDADO IPS'!DT12&lt;&gt;"",'CARGA CONSOLIDADO IPS'!DT12,IF(Q1808="","",IF(Q1808&gt;0,"N. D.")))</f>
        <v/>
      </c>
      <c r="K1808" s="292" t="str">
        <f>IF('CARGA CONSOLIDADO IPS'!DU12&lt;&gt;"",'CARGA CONSOLIDADO IPS'!DU12,IF(R1808="","",IF(R1808&gt;0,"N. D.")))</f>
        <v/>
      </c>
      <c r="L1808" s="292" t="str">
        <f>IF('CARGA CONSOLIDADO IPS'!DV12&lt;&gt;"",'CARGA CONSOLIDADO IPS'!DV12,IF(S1808="","",IF(S1808&gt;0,"N. D.")))</f>
        <v/>
      </c>
      <c r="M1808" s="292" t="str">
        <f>IF('CARGA CONSOLIDADO IPS'!DW12&lt;&gt;"",'CARGA CONSOLIDADO IPS'!DW12,IF(T1808="","",IF(T1808&gt;0,"N. D.")))</f>
        <v/>
      </c>
      <c r="N1808" s="292" t="str">
        <f>IF('CARGA CONSOLIDADO IPS'!DX12&lt;&gt;"",'CARGA CONSOLIDADO IPS'!DX12,IF(U1808="","",IF(U1808&gt;0,"N. D.")))</f>
        <v/>
      </c>
    </row>
    <row r="1809" spans="1:14" x14ac:dyDescent="0.25">
      <c r="A1809" s="288" t="str">
        <f t="shared" si="87"/>
        <v>SEDE</v>
      </c>
      <c r="B1809" s="288" t="str">
        <f t="shared" si="88"/>
        <v>SURA</v>
      </c>
      <c r="C1809" s="288" t="str">
        <f t="shared" si="89"/>
        <v/>
      </c>
      <c r="D1809" s="288">
        <v>13</v>
      </c>
      <c r="E1809" s="288" t="s">
        <v>300</v>
      </c>
      <c r="F1809" s="288" t="s">
        <v>32</v>
      </c>
      <c r="G1809" s="288" t="str">
        <f>IF('CARGA CONSOLIDADO IPS'!DQ13&lt;&gt;"",'CARGA CONSOLIDADO IPS'!DQ13,IF(N1809="","",IF(N1809&gt;0,"N. D.")))</f>
        <v/>
      </c>
      <c r="H1809" s="292" t="str">
        <f>IF('CARGA CONSOLIDADO IPS'!DR13&lt;&gt;"",'CARGA CONSOLIDADO IPS'!DR13,IF(O1809="","",IF(O1809&gt;0,"N. D.")))</f>
        <v/>
      </c>
      <c r="I1809" s="292" t="str">
        <f>IF('CARGA CONSOLIDADO IPS'!DS13&lt;&gt;"",'CARGA CONSOLIDADO IPS'!DS13,IF(P1809="","",IF(P1809&gt;0,"N. D.")))</f>
        <v/>
      </c>
      <c r="J1809" s="292" t="str">
        <f>IF('CARGA CONSOLIDADO IPS'!DT13&lt;&gt;"",'CARGA CONSOLIDADO IPS'!DT13,IF(Q1809="","",IF(Q1809&gt;0,"N. D.")))</f>
        <v/>
      </c>
      <c r="K1809" s="292" t="str">
        <f>IF('CARGA CONSOLIDADO IPS'!DU13&lt;&gt;"",'CARGA CONSOLIDADO IPS'!DU13,IF(R1809="","",IF(R1809&gt;0,"N. D.")))</f>
        <v/>
      </c>
      <c r="L1809" s="292" t="str">
        <f>IF('CARGA CONSOLIDADO IPS'!DV13&lt;&gt;"",'CARGA CONSOLIDADO IPS'!DV13,IF(S1809="","",IF(S1809&gt;0,"N. D.")))</f>
        <v/>
      </c>
      <c r="M1809" s="292" t="str">
        <f>IF('CARGA CONSOLIDADO IPS'!DW13&lt;&gt;"",'CARGA CONSOLIDADO IPS'!DW13,IF(T1809="","",IF(T1809&gt;0,"N. D.")))</f>
        <v/>
      </c>
      <c r="N1809" s="292" t="str">
        <f>IF('CARGA CONSOLIDADO IPS'!DX13&lt;&gt;"",'CARGA CONSOLIDADO IPS'!DX13,IF(U1809="","",IF(U1809&gt;0,"N. D.")))</f>
        <v/>
      </c>
    </row>
    <row r="1810" spans="1:14" x14ac:dyDescent="0.25">
      <c r="A1810" s="288" t="str">
        <f t="shared" si="87"/>
        <v>SEDE</v>
      </c>
      <c r="B1810" s="288" t="str">
        <f t="shared" si="88"/>
        <v>SURA</v>
      </c>
      <c r="C1810" s="288" t="str">
        <f t="shared" si="89"/>
        <v/>
      </c>
      <c r="D1810" s="288">
        <v>14</v>
      </c>
      <c r="E1810" s="288" t="s">
        <v>300</v>
      </c>
      <c r="F1810" s="288" t="s">
        <v>32</v>
      </c>
      <c r="G1810" s="288" t="str">
        <f>IF('CARGA CONSOLIDADO IPS'!DQ14&lt;&gt;"",'CARGA CONSOLIDADO IPS'!DQ14,IF(N1810="","",IF(N1810&gt;0,"N. D.")))</f>
        <v/>
      </c>
      <c r="H1810" s="292" t="str">
        <f>IF('CARGA CONSOLIDADO IPS'!DR14&lt;&gt;"",'CARGA CONSOLIDADO IPS'!DR14,IF(O1810="","",IF(O1810&gt;0,"N. D.")))</f>
        <v/>
      </c>
      <c r="I1810" s="292" t="str">
        <f>IF('CARGA CONSOLIDADO IPS'!DS14&lt;&gt;"",'CARGA CONSOLIDADO IPS'!DS14,IF(P1810="","",IF(P1810&gt;0,"N. D.")))</f>
        <v/>
      </c>
      <c r="J1810" s="292" t="str">
        <f>IF('CARGA CONSOLIDADO IPS'!DT14&lt;&gt;"",'CARGA CONSOLIDADO IPS'!DT14,IF(Q1810="","",IF(Q1810&gt;0,"N. D.")))</f>
        <v/>
      </c>
      <c r="K1810" s="292" t="str">
        <f>IF('CARGA CONSOLIDADO IPS'!DU14&lt;&gt;"",'CARGA CONSOLIDADO IPS'!DU14,IF(R1810="","",IF(R1810&gt;0,"N. D.")))</f>
        <v/>
      </c>
      <c r="L1810" s="292" t="str">
        <f>IF('CARGA CONSOLIDADO IPS'!DV14&lt;&gt;"",'CARGA CONSOLIDADO IPS'!DV14,IF(S1810="","",IF(S1810&gt;0,"N. D.")))</f>
        <v/>
      </c>
      <c r="M1810" s="292" t="str">
        <f>IF('CARGA CONSOLIDADO IPS'!DW14&lt;&gt;"",'CARGA CONSOLIDADO IPS'!DW14,IF(T1810="","",IF(T1810&gt;0,"N. D.")))</f>
        <v/>
      </c>
      <c r="N1810" s="292" t="str">
        <f>IF('CARGA CONSOLIDADO IPS'!DX14&lt;&gt;"",'CARGA CONSOLIDADO IPS'!DX14,IF(U1810="","",IF(U1810&gt;0,"N. D.")))</f>
        <v/>
      </c>
    </row>
    <row r="1811" spans="1:14" x14ac:dyDescent="0.25">
      <c r="A1811" s="288" t="str">
        <f t="shared" si="87"/>
        <v>SEDE</v>
      </c>
      <c r="B1811" s="288" t="str">
        <f t="shared" si="88"/>
        <v>SURA</v>
      </c>
      <c r="C1811" s="288" t="str">
        <f t="shared" si="89"/>
        <v/>
      </c>
      <c r="D1811" s="288">
        <v>15</v>
      </c>
      <c r="E1811" s="288" t="s">
        <v>300</v>
      </c>
      <c r="F1811" s="288" t="s">
        <v>32</v>
      </c>
      <c r="G1811" s="288" t="str">
        <f>IF('CARGA CONSOLIDADO IPS'!DQ15&lt;&gt;"",'CARGA CONSOLIDADO IPS'!DQ15,IF(N1811="","",IF(N1811&gt;0,"N. D.")))</f>
        <v/>
      </c>
      <c r="H1811" s="292" t="str">
        <f>IF('CARGA CONSOLIDADO IPS'!DR15&lt;&gt;"",'CARGA CONSOLIDADO IPS'!DR15,IF(O1811="","",IF(O1811&gt;0,"N. D.")))</f>
        <v/>
      </c>
      <c r="I1811" s="292" t="str">
        <f>IF('CARGA CONSOLIDADO IPS'!DS15&lt;&gt;"",'CARGA CONSOLIDADO IPS'!DS15,IF(P1811="","",IF(P1811&gt;0,"N. D.")))</f>
        <v/>
      </c>
      <c r="J1811" s="292" t="str">
        <f>IF('CARGA CONSOLIDADO IPS'!DT15&lt;&gt;"",'CARGA CONSOLIDADO IPS'!DT15,IF(Q1811="","",IF(Q1811&gt;0,"N. D.")))</f>
        <v/>
      </c>
      <c r="K1811" s="292" t="str">
        <f>IF('CARGA CONSOLIDADO IPS'!DU15&lt;&gt;"",'CARGA CONSOLIDADO IPS'!DU15,IF(R1811="","",IF(R1811&gt;0,"N. D.")))</f>
        <v/>
      </c>
      <c r="L1811" s="292" t="str">
        <f>IF('CARGA CONSOLIDADO IPS'!DV15&lt;&gt;"",'CARGA CONSOLIDADO IPS'!DV15,IF(S1811="","",IF(S1811&gt;0,"N. D.")))</f>
        <v/>
      </c>
      <c r="M1811" s="292" t="str">
        <f>IF('CARGA CONSOLIDADO IPS'!DW15&lt;&gt;"",'CARGA CONSOLIDADO IPS'!DW15,IF(T1811="","",IF(T1811&gt;0,"N. D.")))</f>
        <v/>
      </c>
      <c r="N1811" s="292" t="str">
        <f>IF('CARGA CONSOLIDADO IPS'!DX15&lt;&gt;"",'CARGA CONSOLIDADO IPS'!DX15,IF(U1811="","",IF(U1811&gt;0,"N. D.")))</f>
        <v/>
      </c>
    </row>
    <row r="1812" spans="1:14" x14ac:dyDescent="0.25">
      <c r="A1812" s="288" t="str">
        <f t="shared" si="87"/>
        <v>SEDE</v>
      </c>
      <c r="B1812" s="288" t="str">
        <f t="shared" si="88"/>
        <v>SURA</v>
      </c>
      <c r="C1812" s="288" t="str">
        <f t="shared" si="89"/>
        <v/>
      </c>
      <c r="D1812" s="288">
        <v>16</v>
      </c>
      <c r="E1812" s="288" t="s">
        <v>300</v>
      </c>
      <c r="F1812" s="288" t="s">
        <v>32</v>
      </c>
      <c r="G1812" s="288" t="str">
        <f>IF('CARGA CONSOLIDADO IPS'!DQ16&lt;&gt;"",'CARGA CONSOLIDADO IPS'!DQ16,IF(N1812="","",IF(N1812&gt;0,"N. D.")))</f>
        <v/>
      </c>
      <c r="H1812" s="292" t="str">
        <f>IF('CARGA CONSOLIDADO IPS'!DR16&lt;&gt;"",'CARGA CONSOLIDADO IPS'!DR16,IF(O1812="","",IF(O1812&gt;0,"N. D.")))</f>
        <v/>
      </c>
      <c r="I1812" s="292" t="str">
        <f>IF('CARGA CONSOLIDADO IPS'!DS16&lt;&gt;"",'CARGA CONSOLIDADO IPS'!DS16,IF(P1812="","",IF(P1812&gt;0,"N. D.")))</f>
        <v/>
      </c>
      <c r="J1812" s="292" t="str">
        <f>IF('CARGA CONSOLIDADO IPS'!DT16&lt;&gt;"",'CARGA CONSOLIDADO IPS'!DT16,IF(Q1812="","",IF(Q1812&gt;0,"N. D.")))</f>
        <v/>
      </c>
      <c r="K1812" s="292" t="str">
        <f>IF('CARGA CONSOLIDADO IPS'!DU16&lt;&gt;"",'CARGA CONSOLIDADO IPS'!DU16,IF(R1812="","",IF(R1812&gt;0,"N. D.")))</f>
        <v/>
      </c>
      <c r="L1812" s="292" t="str">
        <f>IF('CARGA CONSOLIDADO IPS'!DV16&lt;&gt;"",'CARGA CONSOLIDADO IPS'!DV16,IF(S1812="","",IF(S1812&gt;0,"N. D.")))</f>
        <v/>
      </c>
      <c r="M1812" s="292" t="str">
        <f>IF('CARGA CONSOLIDADO IPS'!DW16&lt;&gt;"",'CARGA CONSOLIDADO IPS'!DW16,IF(T1812="","",IF(T1812&gt;0,"N. D.")))</f>
        <v/>
      </c>
      <c r="N1812" s="292" t="str">
        <f>IF('CARGA CONSOLIDADO IPS'!DX16&lt;&gt;"",'CARGA CONSOLIDADO IPS'!DX16,IF(U1812="","",IF(U1812&gt;0,"N. D.")))</f>
        <v/>
      </c>
    </row>
    <row r="1813" spans="1:14" x14ac:dyDescent="0.25">
      <c r="A1813" s="288" t="str">
        <f t="shared" si="87"/>
        <v>SEDE</v>
      </c>
      <c r="B1813" s="288" t="str">
        <f t="shared" si="88"/>
        <v>SURA</v>
      </c>
      <c r="C1813" s="288" t="str">
        <f t="shared" si="89"/>
        <v/>
      </c>
      <c r="D1813" s="288">
        <v>17</v>
      </c>
      <c r="E1813" s="288" t="s">
        <v>300</v>
      </c>
      <c r="F1813" s="288" t="s">
        <v>32</v>
      </c>
      <c r="G1813" s="288" t="str">
        <f>IF('CARGA CONSOLIDADO IPS'!DQ17&lt;&gt;"",'CARGA CONSOLIDADO IPS'!DQ17,IF(N1813="","",IF(N1813&gt;0,"N. D.")))</f>
        <v/>
      </c>
      <c r="H1813" s="292" t="str">
        <f>IF('CARGA CONSOLIDADO IPS'!DR17&lt;&gt;"",'CARGA CONSOLIDADO IPS'!DR17,IF(O1813="","",IF(O1813&gt;0,"N. D.")))</f>
        <v/>
      </c>
      <c r="I1813" s="292" t="str">
        <f>IF('CARGA CONSOLIDADO IPS'!DS17&lt;&gt;"",'CARGA CONSOLIDADO IPS'!DS17,IF(P1813="","",IF(P1813&gt;0,"N. D.")))</f>
        <v/>
      </c>
      <c r="J1813" s="292" t="str">
        <f>IF('CARGA CONSOLIDADO IPS'!DT17&lt;&gt;"",'CARGA CONSOLIDADO IPS'!DT17,IF(Q1813="","",IF(Q1813&gt;0,"N. D.")))</f>
        <v/>
      </c>
      <c r="K1813" s="292" t="str">
        <f>IF('CARGA CONSOLIDADO IPS'!DU17&lt;&gt;"",'CARGA CONSOLIDADO IPS'!DU17,IF(R1813="","",IF(R1813&gt;0,"N. D.")))</f>
        <v/>
      </c>
      <c r="L1813" s="292" t="str">
        <f>IF('CARGA CONSOLIDADO IPS'!DV17&lt;&gt;"",'CARGA CONSOLIDADO IPS'!DV17,IF(S1813="","",IF(S1813&gt;0,"N. D.")))</f>
        <v/>
      </c>
      <c r="M1813" s="292" t="str">
        <f>IF('CARGA CONSOLIDADO IPS'!DW17&lt;&gt;"",'CARGA CONSOLIDADO IPS'!DW17,IF(T1813="","",IF(T1813&gt;0,"N. D.")))</f>
        <v/>
      </c>
      <c r="N1813" s="292" t="str">
        <f>IF('CARGA CONSOLIDADO IPS'!DX17&lt;&gt;"",'CARGA CONSOLIDADO IPS'!DX17,IF(U1813="","",IF(U1813&gt;0,"N. D.")))</f>
        <v/>
      </c>
    </row>
    <row r="1814" spans="1:14" x14ac:dyDescent="0.25">
      <c r="A1814" s="288" t="str">
        <f t="shared" si="87"/>
        <v>SEDE</v>
      </c>
      <c r="B1814" s="288" t="str">
        <f t="shared" si="88"/>
        <v>SURA</v>
      </c>
      <c r="C1814" s="288" t="str">
        <f t="shared" si="89"/>
        <v/>
      </c>
      <c r="D1814" s="288">
        <v>18</v>
      </c>
      <c r="E1814" s="288" t="s">
        <v>300</v>
      </c>
      <c r="F1814" s="288" t="s">
        <v>32</v>
      </c>
      <c r="G1814" s="288" t="str">
        <f>IF('CARGA CONSOLIDADO IPS'!DQ18&lt;&gt;"",'CARGA CONSOLIDADO IPS'!DQ18,IF(N1814="","",IF(N1814&gt;0,"N. D.")))</f>
        <v/>
      </c>
      <c r="H1814" s="292" t="str">
        <f>IF('CARGA CONSOLIDADO IPS'!DR18&lt;&gt;"",'CARGA CONSOLIDADO IPS'!DR18,IF(O1814="","",IF(O1814&gt;0,"N. D.")))</f>
        <v/>
      </c>
      <c r="I1814" s="292" t="str">
        <f>IF('CARGA CONSOLIDADO IPS'!DS18&lt;&gt;"",'CARGA CONSOLIDADO IPS'!DS18,IF(P1814="","",IF(P1814&gt;0,"N. D.")))</f>
        <v/>
      </c>
      <c r="J1814" s="292" t="str">
        <f>IF('CARGA CONSOLIDADO IPS'!DT18&lt;&gt;"",'CARGA CONSOLIDADO IPS'!DT18,IF(Q1814="","",IF(Q1814&gt;0,"N. D.")))</f>
        <v/>
      </c>
      <c r="K1814" s="292" t="str">
        <f>IF('CARGA CONSOLIDADO IPS'!DU18&lt;&gt;"",'CARGA CONSOLIDADO IPS'!DU18,IF(R1814="","",IF(R1814&gt;0,"N. D.")))</f>
        <v/>
      </c>
      <c r="L1814" s="292" t="str">
        <f>IF('CARGA CONSOLIDADO IPS'!DV18&lt;&gt;"",'CARGA CONSOLIDADO IPS'!DV18,IF(S1814="","",IF(S1814&gt;0,"N. D.")))</f>
        <v/>
      </c>
      <c r="M1814" s="292" t="str">
        <f>IF('CARGA CONSOLIDADO IPS'!DW18&lt;&gt;"",'CARGA CONSOLIDADO IPS'!DW18,IF(T1814="","",IF(T1814&gt;0,"N. D.")))</f>
        <v/>
      </c>
      <c r="N1814" s="292" t="str">
        <f>IF('CARGA CONSOLIDADO IPS'!DX18&lt;&gt;"",'CARGA CONSOLIDADO IPS'!DX18,IF(U1814="","",IF(U1814&gt;0,"N. D.")))</f>
        <v/>
      </c>
    </row>
    <row r="1815" spans="1:14" x14ac:dyDescent="0.25">
      <c r="A1815" s="288" t="str">
        <f t="shared" si="87"/>
        <v>SEDE</v>
      </c>
      <c r="B1815" s="288" t="str">
        <f t="shared" si="88"/>
        <v>SURA</v>
      </c>
      <c r="C1815" s="288" t="str">
        <f t="shared" si="89"/>
        <v/>
      </c>
      <c r="D1815" s="288">
        <v>19</v>
      </c>
      <c r="E1815" s="288" t="s">
        <v>300</v>
      </c>
      <c r="F1815" s="288" t="s">
        <v>32</v>
      </c>
      <c r="G1815" s="288" t="str">
        <f>IF('CARGA CONSOLIDADO IPS'!DQ19&lt;&gt;"",'CARGA CONSOLIDADO IPS'!DQ19,IF(N1815="","",IF(N1815&gt;0,"N. D.")))</f>
        <v/>
      </c>
      <c r="H1815" s="292" t="str">
        <f>IF('CARGA CONSOLIDADO IPS'!DR19&lt;&gt;"",'CARGA CONSOLIDADO IPS'!DR19,IF(O1815="","",IF(O1815&gt;0,"N. D.")))</f>
        <v/>
      </c>
      <c r="I1815" s="292" t="str">
        <f>IF('CARGA CONSOLIDADO IPS'!DS19&lt;&gt;"",'CARGA CONSOLIDADO IPS'!DS19,IF(P1815="","",IF(P1815&gt;0,"N. D.")))</f>
        <v/>
      </c>
      <c r="J1815" s="292" t="str">
        <f>IF('CARGA CONSOLIDADO IPS'!DT19&lt;&gt;"",'CARGA CONSOLIDADO IPS'!DT19,IF(Q1815="","",IF(Q1815&gt;0,"N. D.")))</f>
        <v/>
      </c>
      <c r="K1815" s="292" t="str">
        <f>IF('CARGA CONSOLIDADO IPS'!DU19&lt;&gt;"",'CARGA CONSOLIDADO IPS'!DU19,IF(R1815="","",IF(R1815&gt;0,"N. D.")))</f>
        <v/>
      </c>
      <c r="L1815" s="292" t="str">
        <f>IF('CARGA CONSOLIDADO IPS'!DV19&lt;&gt;"",'CARGA CONSOLIDADO IPS'!DV19,IF(S1815="","",IF(S1815&gt;0,"N. D.")))</f>
        <v/>
      </c>
      <c r="M1815" s="292" t="str">
        <f>IF('CARGA CONSOLIDADO IPS'!DW19&lt;&gt;"",'CARGA CONSOLIDADO IPS'!DW19,IF(T1815="","",IF(T1815&gt;0,"N. D.")))</f>
        <v/>
      </c>
      <c r="N1815" s="292" t="str">
        <f>IF('CARGA CONSOLIDADO IPS'!DX19&lt;&gt;"",'CARGA CONSOLIDADO IPS'!DX19,IF(U1815="","",IF(U1815&gt;0,"N. D.")))</f>
        <v/>
      </c>
    </row>
    <row r="1816" spans="1:14" x14ac:dyDescent="0.25">
      <c r="A1816" s="288" t="str">
        <f t="shared" si="87"/>
        <v>SEDE</v>
      </c>
      <c r="B1816" s="288" t="str">
        <f t="shared" si="88"/>
        <v>SURA</v>
      </c>
      <c r="C1816" s="288" t="str">
        <f t="shared" si="89"/>
        <v/>
      </c>
      <c r="D1816" s="288">
        <v>20</v>
      </c>
      <c r="E1816" s="288" t="s">
        <v>300</v>
      </c>
      <c r="F1816" s="288" t="s">
        <v>32</v>
      </c>
      <c r="G1816" s="288" t="str">
        <f>IF('CARGA CONSOLIDADO IPS'!DQ20&lt;&gt;"",'CARGA CONSOLIDADO IPS'!DQ20,IF(N1816="","",IF(N1816&gt;0,"N. D.")))</f>
        <v/>
      </c>
      <c r="H1816" s="292" t="str">
        <f>IF('CARGA CONSOLIDADO IPS'!DR20&lt;&gt;"",'CARGA CONSOLIDADO IPS'!DR20,IF(O1816="","",IF(O1816&gt;0,"N. D.")))</f>
        <v/>
      </c>
      <c r="I1816" s="292" t="str">
        <f>IF('CARGA CONSOLIDADO IPS'!DS20&lt;&gt;"",'CARGA CONSOLIDADO IPS'!DS20,IF(P1816="","",IF(P1816&gt;0,"N. D.")))</f>
        <v/>
      </c>
      <c r="J1816" s="292" t="str">
        <f>IF('CARGA CONSOLIDADO IPS'!DT20&lt;&gt;"",'CARGA CONSOLIDADO IPS'!DT20,IF(Q1816="","",IF(Q1816&gt;0,"N. D.")))</f>
        <v/>
      </c>
      <c r="K1816" s="292" t="str">
        <f>IF('CARGA CONSOLIDADO IPS'!DU20&lt;&gt;"",'CARGA CONSOLIDADO IPS'!DU20,IF(R1816="","",IF(R1816&gt;0,"N. D.")))</f>
        <v/>
      </c>
      <c r="L1816" s="292" t="str">
        <f>IF('CARGA CONSOLIDADO IPS'!DV20&lt;&gt;"",'CARGA CONSOLIDADO IPS'!DV20,IF(S1816="","",IF(S1816&gt;0,"N. D.")))</f>
        <v/>
      </c>
      <c r="M1816" s="292" t="str">
        <f>IF('CARGA CONSOLIDADO IPS'!DW20&lt;&gt;"",'CARGA CONSOLIDADO IPS'!DW20,IF(T1816="","",IF(T1816&gt;0,"N. D.")))</f>
        <v/>
      </c>
      <c r="N1816" s="292" t="str">
        <f>IF('CARGA CONSOLIDADO IPS'!DX20&lt;&gt;"",'CARGA CONSOLIDADO IPS'!DX20,IF(U1816="","",IF(U1816&gt;0,"N. D.")))</f>
        <v/>
      </c>
    </row>
    <row r="1817" spans="1:14" x14ac:dyDescent="0.25">
      <c r="A1817" s="288" t="str">
        <f t="shared" si="87"/>
        <v>SEDE</v>
      </c>
      <c r="B1817" s="288" t="str">
        <f t="shared" si="88"/>
        <v>SURA</v>
      </c>
      <c r="C1817" s="288" t="str">
        <f t="shared" si="89"/>
        <v/>
      </c>
      <c r="D1817" s="288">
        <v>21</v>
      </c>
      <c r="E1817" s="288" t="s">
        <v>300</v>
      </c>
      <c r="F1817" s="288" t="s">
        <v>32</v>
      </c>
      <c r="G1817" s="288" t="str">
        <f>IF('CARGA CONSOLIDADO IPS'!DQ21&lt;&gt;"",'CARGA CONSOLIDADO IPS'!DQ21,IF(N1817="","",IF(N1817&gt;0,"N. D.")))</f>
        <v/>
      </c>
      <c r="H1817" s="292" t="str">
        <f>IF('CARGA CONSOLIDADO IPS'!DR21&lt;&gt;"",'CARGA CONSOLIDADO IPS'!DR21,IF(O1817="","",IF(O1817&gt;0,"N. D.")))</f>
        <v/>
      </c>
      <c r="I1817" s="292" t="str">
        <f>IF('CARGA CONSOLIDADO IPS'!DS21&lt;&gt;"",'CARGA CONSOLIDADO IPS'!DS21,IF(P1817="","",IF(P1817&gt;0,"N. D.")))</f>
        <v/>
      </c>
      <c r="J1817" s="292" t="str">
        <f>IF('CARGA CONSOLIDADO IPS'!DT21&lt;&gt;"",'CARGA CONSOLIDADO IPS'!DT21,IF(Q1817="","",IF(Q1817&gt;0,"N. D.")))</f>
        <v/>
      </c>
      <c r="K1817" s="292" t="str">
        <f>IF('CARGA CONSOLIDADO IPS'!DU21&lt;&gt;"",'CARGA CONSOLIDADO IPS'!DU21,IF(R1817="","",IF(R1817&gt;0,"N. D.")))</f>
        <v/>
      </c>
      <c r="L1817" s="292" t="str">
        <f>IF('CARGA CONSOLIDADO IPS'!DV21&lt;&gt;"",'CARGA CONSOLIDADO IPS'!DV21,IF(S1817="","",IF(S1817&gt;0,"N. D.")))</f>
        <v/>
      </c>
      <c r="M1817" s="292" t="str">
        <f>IF('CARGA CONSOLIDADO IPS'!DW21&lt;&gt;"",'CARGA CONSOLIDADO IPS'!DW21,IF(T1817="","",IF(T1817&gt;0,"N. D.")))</f>
        <v/>
      </c>
      <c r="N1817" s="292" t="str">
        <f>IF('CARGA CONSOLIDADO IPS'!DX21&lt;&gt;"",'CARGA CONSOLIDADO IPS'!DX21,IF(U1817="","",IF(U1817&gt;0,"N. D.")))</f>
        <v/>
      </c>
    </row>
    <row r="1818" spans="1:14" x14ac:dyDescent="0.25">
      <c r="A1818" s="288" t="str">
        <f t="shared" si="87"/>
        <v>SEDE</v>
      </c>
      <c r="B1818" s="288" t="str">
        <f t="shared" si="88"/>
        <v>SURA</v>
      </c>
      <c r="C1818" s="288" t="str">
        <f t="shared" si="89"/>
        <v/>
      </c>
      <c r="D1818" s="288">
        <v>22</v>
      </c>
      <c r="E1818" s="288" t="s">
        <v>300</v>
      </c>
      <c r="F1818" s="288" t="s">
        <v>32</v>
      </c>
      <c r="G1818" s="288" t="str">
        <f>IF('CARGA CONSOLIDADO IPS'!DQ22&lt;&gt;"",'CARGA CONSOLIDADO IPS'!DQ22,IF(N1818="","",IF(N1818&gt;0,"N. D.")))</f>
        <v/>
      </c>
      <c r="H1818" s="292" t="str">
        <f>IF('CARGA CONSOLIDADO IPS'!DR22&lt;&gt;"",'CARGA CONSOLIDADO IPS'!DR22,IF(O1818="","",IF(O1818&gt;0,"N. D.")))</f>
        <v/>
      </c>
      <c r="I1818" s="292" t="str">
        <f>IF('CARGA CONSOLIDADO IPS'!DS22&lt;&gt;"",'CARGA CONSOLIDADO IPS'!DS22,IF(P1818="","",IF(P1818&gt;0,"N. D.")))</f>
        <v/>
      </c>
      <c r="J1818" s="292" t="str">
        <f>IF('CARGA CONSOLIDADO IPS'!DT22&lt;&gt;"",'CARGA CONSOLIDADO IPS'!DT22,IF(Q1818="","",IF(Q1818&gt;0,"N. D.")))</f>
        <v/>
      </c>
      <c r="K1818" s="292" t="str">
        <f>IF('CARGA CONSOLIDADO IPS'!DU22&lt;&gt;"",'CARGA CONSOLIDADO IPS'!DU22,IF(R1818="","",IF(R1818&gt;0,"N. D.")))</f>
        <v/>
      </c>
      <c r="L1818" s="292" t="str">
        <f>IF('CARGA CONSOLIDADO IPS'!DV22&lt;&gt;"",'CARGA CONSOLIDADO IPS'!DV22,IF(S1818="","",IF(S1818&gt;0,"N. D.")))</f>
        <v/>
      </c>
      <c r="M1818" s="292" t="str">
        <f>IF('CARGA CONSOLIDADO IPS'!DW22&lt;&gt;"",'CARGA CONSOLIDADO IPS'!DW22,IF(T1818="","",IF(T1818&gt;0,"N. D.")))</f>
        <v/>
      </c>
      <c r="N1818" s="292" t="str">
        <f>IF('CARGA CONSOLIDADO IPS'!DX22&lt;&gt;"",'CARGA CONSOLIDADO IPS'!DX22,IF(U1818="","",IF(U1818&gt;0,"N. D.")))</f>
        <v/>
      </c>
    </row>
    <row r="1819" spans="1:14" x14ac:dyDescent="0.25">
      <c r="A1819" s="288" t="str">
        <f t="shared" si="87"/>
        <v>SEDE</v>
      </c>
      <c r="B1819" s="288" t="str">
        <f t="shared" si="88"/>
        <v>SURA</v>
      </c>
      <c r="C1819" s="288" t="str">
        <f t="shared" si="89"/>
        <v/>
      </c>
      <c r="D1819" s="288">
        <v>23</v>
      </c>
      <c r="E1819" s="288" t="s">
        <v>300</v>
      </c>
      <c r="F1819" s="288" t="s">
        <v>32</v>
      </c>
      <c r="G1819" s="288" t="str">
        <f>IF('CARGA CONSOLIDADO IPS'!DQ23&lt;&gt;"",'CARGA CONSOLIDADO IPS'!DQ23,IF(N1819="","",IF(N1819&gt;0,"N. D.")))</f>
        <v/>
      </c>
      <c r="H1819" s="292" t="str">
        <f>IF('CARGA CONSOLIDADO IPS'!DR23&lt;&gt;"",'CARGA CONSOLIDADO IPS'!DR23,IF(O1819="","",IF(O1819&gt;0,"N. D.")))</f>
        <v/>
      </c>
      <c r="I1819" s="292" t="str">
        <f>IF('CARGA CONSOLIDADO IPS'!DS23&lt;&gt;"",'CARGA CONSOLIDADO IPS'!DS23,IF(P1819="","",IF(P1819&gt;0,"N. D.")))</f>
        <v/>
      </c>
      <c r="J1819" s="292" t="str">
        <f>IF('CARGA CONSOLIDADO IPS'!DT23&lt;&gt;"",'CARGA CONSOLIDADO IPS'!DT23,IF(Q1819="","",IF(Q1819&gt;0,"N. D.")))</f>
        <v/>
      </c>
      <c r="K1819" s="292" t="str">
        <f>IF('CARGA CONSOLIDADO IPS'!DU23&lt;&gt;"",'CARGA CONSOLIDADO IPS'!DU23,IF(R1819="","",IF(R1819&gt;0,"N. D.")))</f>
        <v/>
      </c>
      <c r="L1819" s="292" t="str">
        <f>IF('CARGA CONSOLIDADO IPS'!DV23&lt;&gt;"",'CARGA CONSOLIDADO IPS'!DV23,IF(S1819="","",IF(S1819&gt;0,"N. D.")))</f>
        <v/>
      </c>
      <c r="M1819" s="292" t="str">
        <f>IF('CARGA CONSOLIDADO IPS'!DW23&lt;&gt;"",'CARGA CONSOLIDADO IPS'!DW23,IF(T1819="","",IF(T1819&gt;0,"N. D.")))</f>
        <v/>
      </c>
      <c r="N1819" s="292" t="str">
        <f>IF('CARGA CONSOLIDADO IPS'!DX23&lt;&gt;"",'CARGA CONSOLIDADO IPS'!DX23,IF(U1819="","",IF(U1819&gt;0,"N. D.")))</f>
        <v/>
      </c>
    </row>
    <row r="1820" spans="1:14" x14ac:dyDescent="0.25">
      <c r="A1820" s="288" t="str">
        <f t="shared" si="87"/>
        <v>SEDE</v>
      </c>
      <c r="B1820" s="288" t="str">
        <f t="shared" si="88"/>
        <v>SURA</v>
      </c>
      <c r="C1820" s="288" t="str">
        <f t="shared" si="89"/>
        <v/>
      </c>
      <c r="D1820" s="288">
        <v>24</v>
      </c>
      <c r="E1820" s="288" t="s">
        <v>300</v>
      </c>
      <c r="F1820" s="288" t="s">
        <v>32</v>
      </c>
      <c r="G1820" s="288" t="str">
        <f>IF('CARGA CONSOLIDADO IPS'!DQ24&lt;&gt;"",'CARGA CONSOLIDADO IPS'!DQ24,IF(N1820="","",IF(N1820&gt;0,"N. D.")))</f>
        <v/>
      </c>
      <c r="H1820" s="292" t="str">
        <f>IF('CARGA CONSOLIDADO IPS'!DR24&lt;&gt;"",'CARGA CONSOLIDADO IPS'!DR24,IF(O1820="","",IF(O1820&gt;0,"N. D.")))</f>
        <v/>
      </c>
      <c r="I1820" s="292" t="str">
        <f>IF('CARGA CONSOLIDADO IPS'!DS24&lt;&gt;"",'CARGA CONSOLIDADO IPS'!DS24,IF(P1820="","",IF(P1820&gt;0,"N. D.")))</f>
        <v/>
      </c>
      <c r="J1820" s="292" t="str">
        <f>IF('CARGA CONSOLIDADO IPS'!DT24&lt;&gt;"",'CARGA CONSOLIDADO IPS'!DT24,IF(Q1820="","",IF(Q1820&gt;0,"N. D.")))</f>
        <v/>
      </c>
      <c r="K1820" s="292" t="str">
        <f>IF('CARGA CONSOLIDADO IPS'!DU24&lt;&gt;"",'CARGA CONSOLIDADO IPS'!DU24,IF(R1820="","",IF(R1820&gt;0,"N. D.")))</f>
        <v/>
      </c>
      <c r="L1820" s="292" t="str">
        <f>IF('CARGA CONSOLIDADO IPS'!DV24&lt;&gt;"",'CARGA CONSOLIDADO IPS'!DV24,IF(S1820="","",IF(S1820&gt;0,"N. D.")))</f>
        <v/>
      </c>
      <c r="M1820" s="292" t="str">
        <f>IF('CARGA CONSOLIDADO IPS'!DW24&lt;&gt;"",'CARGA CONSOLIDADO IPS'!DW24,IF(T1820="","",IF(T1820&gt;0,"N. D.")))</f>
        <v/>
      </c>
      <c r="N1820" s="292" t="str">
        <f>IF('CARGA CONSOLIDADO IPS'!DX24&lt;&gt;"",'CARGA CONSOLIDADO IPS'!DX24,IF(U1820="","",IF(U1820&gt;0,"N. D.")))</f>
        <v/>
      </c>
    </row>
    <row r="1821" spans="1:14" x14ac:dyDescent="0.25">
      <c r="A1821" s="288" t="str">
        <f t="shared" si="87"/>
        <v>SEDE</v>
      </c>
      <c r="B1821" s="288" t="str">
        <f t="shared" si="88"/>
        <v>SURA</v>
      </c>
      <c r="C1821" s="288" t="str">
        <f t="shared" si="89"/>
        <v/>
      </c>
      <c r="D1821" s="288">
        <v>25</v>
      </c>
      <c r="E1821" s="288" t="s">
        <v>300</v>
      </c>
      <c r="F1821" s="288" t="s">
        <v>32</v>
      </c>
      <c r="G1821" s="288" t="str">
        <f>IF('CARGA CONSOLIDADO IPS'!DQ25&lt;&gt;"",'CARGA CONSOLIDADO IPS'!DQ25,IF(N1821="","",IF(N1821&gt;0,"N. D.")))</f>
        <v/>
      </c>
      <c r="H1821" s="292" t="str">
        <f>IF('CARGA CONSOLIDADO IPS'!DR25&lt;&gt;"",'CARGA CONSOLIDADO IPS'!DR25,IF(O1821="","",IF(O1821&gt;0,"N. D.")))</f>
        <v/>
      </c>
      <c r="I1821" s="292" t="str">
        <f>IF('CARGA CONSOLIDADO IPS'!DS25&lt;&gt;"",'CARGA CONSOLIDADO IPS'!DS25,IF(P1821="","",IF(P1821&gt;0,"N. D.")))</f>
        <v/>
      </c>
      <c r="J1821" s="292" t="str">
        <f>IF('CARGA CONSOLIDADO IPS'!DT25&lt;&gt;"",'CARGA CONSOLIDADO IPS'!DT25,IF(Q1821="","",IF(Q1821&gt;0,"N. D.")))</f>
        <v/>
      </c>
      <c r="K1821" s="292" t="str">
        <f>IF('CARGA CONSOLIDADO IPS'!DU25&lt;&gt;"",'CARGA CONSOLIDADO IPS'!DU25,IF(R1821="","",IF(R1821&gt;0,"N. D.")))</f>
        <v/>
      </c>
      <c r="L1821" s="292" t="str">
        <f>IF('CARGA CONSOLIDADO IPS'!DV25&lt;&gt;"",'CARGA CONSOLIDADO IPS'!DV25,IF(S1821="","",IF(S1821&gt;0,"N. D.")))</f>
        <v/>
      </c>
      <c r="M1821" s="292" t="str">
        <f>IF('CARGA CONSOLIDADO IPS'!DW25&lt;&gt;"",'CARGA CONSOLIDADO IPS'!DW25,IF(T1821="","",IF(T1821&gt;0,"N. D.")))</f>
        <v/>
      </c>
      <c r="N1821" s="292" t="str">
        <f>IF('CARGA CONSOLIDADO IPS'!DX25&lt;&gt;"",'CARGA CONSOLIDADO IPS'!DX25,IF(U1821="","",IF(U1821&gt;0,"N. D.")))</f>
        <v/>
      </c>
    </row>
    <row r="1822" spans="1:14" x14ac:dyDescent="0.25">
      <c r="A1822" s="288" t="str">
        <f t="shared" si="87"/>
        <v>SEDE</v>
      </c>
      <c r="B1822" s="288" t="str">
        <f t="shared" si="88"/>
        <v>SURA</v>
      </c>
      <c r="C1822" s="288" t="str">
        <f t="shared" si="89"/>
        <v/>
      </c>
      <c r="D1822" s="288">
        <v>26</v>
      </c>
      <c r="E1822" s="288" t="s">
        <v>300</v>
      </c>
      <c r="F1822" s="288" t="s">
        <v>32</v>
      </c>
      <c r="G1822" s="288" t="str">
        <f>IF('CARGA CONSOLIDADO IPS'!DQ26&lt;&gt;"",'CARGA CONSOLIDADO IPS'!DQ26,IF(N1822="","",IF(N1822&gt;0,"N. D.")))</f>
        <v/>
      </c>
      <c r="H1822" s="292" t="str">
        <f>IF('CARGA CONSOLIDADO IPS'!DR26&lt;&gt;"",'CARGA CONSOLIDADO IPS'!DR26,IF(O1822="","",IF(O1822&gt;0,"N. D.")))</f>
        <v/>
      </c>
      <c r="I1822" s="292" t="str">
        <f>IF('CARGA CONSOLIDADO IPS'!DS26&lt;&gt;"",'CARGA CONSOLIDADO IPS'!DS26,IF(P1822="","",IF(P1822&gt;0,"N. D.")))</f>
        <v/>
      </c>
      <c r="J1822" s="292" t="str">
        <f>IF('CARGA CONSOLIDADO IPS'!DT26&lt;&gt;"",'CARGA CONSOLIDADO IPS'!DT26,IF(Q1822="","",IF(Q1822&gt;0,"N. D.")))</f>
        <v/>
      </c>
      <c r="K1822" s="292" t="str">
        <f>IF('CARGA CONSOLIDADO IPS'!DU26&lt;&gt;"",'CARGA CONSOLIDADO IPS'!DU26,IF(R1822="","",IF(R1822&gt;0,"N. D.")))</f>
        <v/>
      </c>
      <c r="L1822" s="292" t="str">
        <f>IF('CARGA CONSOLIDADO IPS'!DV26&lt;&gt;"",'CARGA CONSOLIDADO IPS'!DV26,IF(S1822="","",IF(S1822&gt;0,"N. D.")))</f>
        <v/>
      </c>
      <c r="M1822" s="292" t="str">
        <f>IF('CARGA CONSOLIDADO IPS'!DW26&lt;&gt;"",'CARGA CONSOLIDADO IPS'!DW26,IF(T1822="","",IF(T1822&gt;0,"N. D.")))</f>
        <v/>
      </c>
      <c r="N1822" s="292" t="str">
        <f>IF('CARGA CONSOLIDADO IPS'!DX26&lt;&gt;"",'CARGA CONSOLIDADO IPS'!DX26,IF(U1822="","",IF(U1822&gt;0,"N. D.")))</f>
        <v/>
      </c>
    </row>
    <row r="1823" spans="1:14" x14ac:dyDescent="0.25">
      <c r="A1823" s="288" t="str">
        <f t="shared" si="87"/>
        <v>SEDE</v>
      </c>
      <c r="B1823" s="288" t="str">
        <f t="shared" si="88"/>
        <v>SURA</v>
      </c>
      <c r="C1823" s="288" t="str">
        <f t="shared" si="89"/>
        <v/>
      </c>
      <c r="D1823" s="288">
        <v>27</v>
      </c>
      <c r="E1823" s="288" t="s">
        <v>300</v>
      </c>
      <c r="F1823" s="288" t="s">
        <v>32</v>
      </c>
      <c r="G1823" s="288" t="str">
        <f>IF('CARGA CONSOLIDADO IPS'!DQ27&lt;&gt;"",'CARGA CONSOLIDADO IPS'!DQ27,IF(N1823="","",IF(N1823&gt;0,"N. D.")))</f>
        <v/>
      </c>
      <c r="H1823" s="292" t="str">
        <f>IF('CARGA CONSOLIDADO IPS'!DR27&lt;&gt;"",'CARGA CONSOLIDADO IPS'!DR27,IF(O1823="","",IF(O1823&gt;0,"N. D.")))</f>
        <v/>
      </c>
      <c r="I1823" s="292" t="str">
        <f>IF('CARGA CONSOLIDADO IPS'!DS27&lt;&gt;"",'CARGA CONSOLIDADO IPS'!DS27,IF(P1823="","",IF(P1823&gt;0,"N. D.")))</f>
        <v/>
      </c>
      <c r="J1823" s="292" t="str">
        <f>IF('CARGA CONSOLIDADO IPS'!DT27&lt;&gt;"",'CARGA CONSOLIDADO IPS'!DT27,IF(Q1823="","",IF(Q1823&gt;0,"N. D.")))</f>
        <v/>
      </c>
      <c r="K1823" s="292" t="str">
        <f>IF('CARGA CONSOLIDADO IPS'!DU27&lt;&gt;"",'CARGA CONSOLIDADO IPS'!DU27,IF(R1823="","",IF(R1823&gt;0,"N. D.")))</f>
        <v/>
      </c>
      <c r="L1823" s="292" t="str">
        <f>IF('CARGA CONSOLIDADO IPS'!DV27&lt;&gt;"",'CARGA CONSOLIDADO IPS'!DV27,IF(S1823="","",IF(S1823&gt;0,"N. D.")))</f>
        <v/>
      </c>
      <c r="M1823" s="292" t="str">
        <f>IF('CARGA CONSOLIDADO IPS'!DW27&lt;&gt;"",'CARGA CONSOLIDADO IPS'!DW27,IF(T1823="","",IF(T1823&gt;0,"N. D.")))</f>
        <v/>
      </c>
      <c r="N1823" s="292" t="str">
        <f>IF('CARGA CONSOLIDADO IPS'!DX27&lt;&gt;"",'CARGA CONSOLIDADO IPS'!DX27,IF(U1823="","",IF(U1823&gt;0,"N. D.")))</f>
        <v/>
      </c>
    </row>
    <row r="1824" spans="1:14" x14ac:dyDescent="0.25">
      <c r="A1824" s="288" t="str">
        <f t="shared" si="87"/>
        <v>SEDE</v>
      </c>
      <c r="B1824" s="288" t="str">
        <f t="shared" si="88"/>
        <v>SURA</v>
      </c>
      <c r="C1824" s="288" t="str">
        <f t="shared" si="89"/>
        <v/>
      </c>
      <c r="D1824" s="288">
        <v>28</v>
      </c>
      <c r="E1824" s="288" t="s">
        <v>300</v>
      </c>
      <c r="F1824" s="288" t="s">
        <v>32</v>
      </c>
      <c r="G1824" s="288" t="str">
        <f>IF('CARGA CONSOLIDADO IPS'!DQ28&lt;&gt;"",'CARGA CONSOLIDADO IPS'!DQ28,IF(N1824="","",IF(N1824&gt;0,"N. D.")))</f>
        <v/>
      </c>
      <c r="H1824" s="292" t="str">
        <f>IF('CARGA CONSOLIDADO IPS'!DR28&lt;&gt;"",'CARGA CONSOLIDADO IPS'!DR28,IF(O1824="","",IF(O1824&gt;0,"N. D.")))</f>
        <v/>
      </c>
      <c r="I1824" s="292" t="str">
        <f>IF('CARGA CONSOLIDADO IPS'!DS28&lt;&gt;"",'CARGA CONSOLIDADO IPS'!DS28,IF(P1824="","",IF(P1824&gt;0,"N. D.")))</f>
        <v/>
      </c>
      <c r="J1824" s="292" t="str">
        <f>IF('CARGA CONSOLIDADO IPS'!DT28&lt;&gt;"",'CARGA CONSOLIDADO IPS'!DT28,IF(Q1824="","",IF(Q1824&gt;0,"N. D.")))</f>
        <v/>
      </c>
      <c r="K1824" s="292" t="str">
        <f>IF('CARGA CONSOLIDADO IPS'!DU28&lt;&gt;"",'CARGA CONSOLIDADO IPS'!DU28,IF(R1824="","",IF(R1824&gt;0,"N. D.")))</f>
        <v/>
      </c>
      <c r="L1824" s="292" t="str">
        <f>IF('CARGA CONSOLIDADO IPS'!DV28&lt;&gt;"",'CARGA CONSOLIDADO IPS'!DV28,IF(S1824="","",IF(S1824&gt;0,"N. D.")))</f>
        <v/>
      </c>
      <c r="M1824" s="292" t="str">
        <f>IF('CARGA CONSOLIDADO IPS'!DW28&lt;&gt;"",'CARGA CONSOLIDADO IPS'!DW28,IF(T1824="","",IF(T1824&gt;0,"N. D.")))</f>
        <v/>
      </c>
      <c r="N1824" s="292" t="str">
        <f>IF('CARGA CONSOLIDADO IPS'!DX28&lt;&gt;"",'CARGA CONSOLIDADO IPS'!DX28,IF(U1824="","",IF(U1824&gt;0,"N. D.")))</f>
        <v/>
      </c>
    </row>
    <row r="1825" spans="1:14" x14ac:dyDescent="0.25">
      <c r="A1825" s="288" t="str">
        <f t="shared" si="87"/>
        <v>SEDE</v>
      </c>
      <c r="B1825" s="288" t="str">
        <f t="shared" si="88"/>
        <v>SURA</v>
      </c>
      <c r="C1825" s="288" t="str">
        <f t="shared" si="89"/>
        <v/>
      </c>
      <c r="D1825" s="288">
        <v>29</v>
      </c>
      <c r="E1825" s="288" t="s">
        <v>300</v>
      </c>
      <c r="F1825" s="288" t="s">
        <v>32</v>
      </c>
      <c r="G1825" s="288" t="str">
        <f>IF('CARGA CONSOLIDADO IPS'!DQ29&lt;&gt;"",'CARGA CONSOLIDADO IPS'!DQ29,IF(N1825="","",IF(N1825&gt;0,"N. D.")))</f>
        <v/>
      </c>
      <c r="H1825" s="292" t="str">
        <f>IF('CARGA CONSOLIDADO IPS'!DR29&lt;&gt;"",'CARGA CONSOLIDADO IPS'!DR29,IF(O1825="","",IF(O1825&gt;0,"N. D.")))</f>
        <v/>
      </c>
      <c r="I1825" s="292" t="str">
        <f>IF('CARGA CONSOLIDADO IPS'!DS29&lt;&gt;"",'CARGA CONSOLIDADO IPS'!DS29,IF(P1825="","",IF(P1825&gt;0,"N. D.")))</f>
        <v/>
      </c>
      <c r="J1825" s="292" t="str">
        <f>IF('CARGA CONSOLIDADO IPS'!DT29&lt;&gt;"",'CARGA CONSOLIDADO IPS'!DT29,IF(Q1825="","",IF(Q1825&gt;0,"N. D.")))</f>
        <v/>
      </c>
      <c r="K1825" s="292" t="str">
        <f>IF('CARGA CONSOLIDADO IPS'!DU29&lt;&gt;"",'CARGA CONSOLIDADO IPS'!DU29,IF(R1825="","",IF(R1825&gt;0,"N. D.")))</f>
        <v/>
      </c>
      <c r="L1825" s="292" t="str">
        <f>IF('CARGA CONSOLIDADO IPS'!DV29&lt;&gt;"",'CARGA CONSOLIDADO IPS'!DV29,IF(S1825="","",IF(S1825&gt;0,"N. D.")))</f>
        <v/>
      </c>
      <c r="M1825" s="292" t="str">
        <f>IF('CARGA CONSOLIDADO IPS'!DW29&lt;&gt;"",'CARGA CONSOLIDADO IPS'!DW29,IF(T1825="","",IF(T1825&gt;0,"N. D.")))</f>
        <v/>
      </c>
      <c r="N1825" s="292" t="str">
        <f>IF('CARGA CONSOLIDADO IPS'!DX29&lt;&gt;"",'CARGA CONSOLIDADO IPS'!DX29,IF(U1825="","",IF(U1825&gt;0,"N. D.")))</f>
        <v/>
      </c>
    </row>
    <row r="1826" spans="1:14" x14ac:dyDescent="0.25">
      <c r="A1826" s="288" t="str">
        <f t="shared" si="87"/>
        <v>SEDE</v>
      </c>
      <c r="B1826" s="288" t="str">
        <f t="shared" si="88"/>
        <v>SURA</v>
      </c>
      <c r="C1826" s="288" t="str">
        <f t="shared" si="89"/>
        <v/>
      </c>
      <c r="D1826" s="288">
        <v>30</v>
      </c>
      <c r="E1826" s="288" t="s">
        <v>300</v>
      </c>
      <c r="F1826" s="288" t="s">
        <v>32</v>
      </c>
      <c r="G1826" s="288" t="str">
        <f>IF('CARGA CONSOLIDADO IPS'!DQ30&lt;&gt;"",'CARGA CONSOLIDADO IPS'!DQ30,IF(N1826="","",IF(N1826&gt;0,"N. D.")))</f>
        <v/>
      </c>
      <c r="H1826" s="292" t="str">
        <f>IF('CARGA CONSOLIDADO IPS'!DR30&lt;&gt;"",'CARGA CONSOLIDADO IPS'!DR30,IF(O1826="","",IF(O1826&gt;0,"N. D.")))</f>
        <v/>
      </c>
      <c r="I1826" s="292" t="str">
        <f>IF('CARGA CONSOLIDADO IPS'!DS30&lt;&gt;"",'CARGA CONSOLIDADO IPS'!DS30,IF(P1826="","",IF(P1826&gt;0,"N. D.")))</f>
        <v/>
      </c>
      <c r="J1826" s="292" t="str">
        <f>IF('CARGA CONSOLIDADO IPS'!DT30&lt;&gt;"",'CARGA CONSOLIDADO IPS'!DT30,IF(Q1826="","",IF(Q1826&gt;0,"N. D.")))</f>
        <v/>
      </c>
      <c r="K1826" s="292" t="str">
        <f>IF('CARGA CONSOLIDADO IPS'!DU30&lt;&gt;"",'CARGA CONSOLIDADO IPS'!DU30,IF(R1826="","",IF(R1826&gt;0,"N. D.")))</f>
        <v/>
      </c>
      <c r="L1826" s="292" t="str">
        <f>IF('CARGA CONSOLIDADO IPS'!DV30&lt;&gt;"",'CARGA CONSOLIDADO IPS'!DV30,IF(S1826="","",IF(S1826&gt;0,"N. D.")))</f>
        <v/>
      </c>
      <c r="M1826" s="292" t="str">
        <f>IF('CARGA CONSOLIDADO IPS'!DW30&lt;&gt;"",'CARGA CONSOLIDADO IPS'!DW30,IF(T1826="","",IF(T1826&gt;0,"N. D.")))</f>
        <v/>
      </c>
      <c r="N1826" s="292" t="str">
        <f>IF('CARGA CONSOLIDADO IPS'!DX30&lt;&gt;"",'CARGA CONSOLIDADO IPS'!DX30,IF(U1826="","",IF(U1826&gt;0,"N. D.")))</f>
        <v/>
      </c>
    </row>
    <row r="1827" spans="1:14" x14ac:dyDescent="0.25">
      <c r="A1827" s="288" t="str">
        <f t="shared" si="87"/>
        <v>SEDE</v>
      </c>
      <c r="B1827" s="288" t="str">
        <f t="shared" si="88"/>
        <v>SURA</v>
      </c>
      <c r="C1827" s="288" t="str">
        <f t="shared" si="89"/>
        <v/>
      </c>
      <c r="D1827" s="288">
        <v>31</v>
      </c>
      <c r="E1827" s="288" t="s">
        <v>300</v>
      </c>
      <c r="F1827" s="288" t="s">
        <v>32</v>
      </c>
      <c r="G1827" s="288" t="str">
        <f>IF('CARGA CONSOLIDADO IPS'!DQ31&lt;&gt;"",'CARGA CONSOLIDADO IPS'!DQ31,IF(N1827="","",IF(N1827&gt;0,"N. D.")))</f>
        <v/>
      </c>
      <c r="H1827" s="292" t="str">
        <f>IF('CARGA CONSOLIDADO IPS'!DR31&lt;&gt;"",'CARGA CONSOLIDADO IPS'!DR31,IF(O1827="","",IF(O1827&gt;0,"N. D.")))</f>
        <v/>
      </c>
      <c r="I1827" s="292" t="str">
        <f>IF('CARGA CONSOLIDADO IPS'!DS31&lt;&gt;"",'CARGA CONSOLIDADO IPS'!DS31,IF(P1827="","",IF(P1827&gt;0,"N. D.")))</f>
        <v/>
      </c>
      <c r="J1827" s="292" t="str">
        <f>IF('CARGA CONSOLIDADO IPS'!DT31&lt;&gt;"",'CARGA CONSOLIDADO IPS'!DT31,IF(Q1827="","",IF(Q1827&gt;0,"N. D.")))</f>
        <v/>
      </c>
      <c r="K1827" s="292" t="str">
        <f>IF('CARGA CONSOLIDADO IPS'!DU31&lt;&gt;"",'CARGA CONSOLIDADO IPS'!DU31,IF(R1827="","",IF(R1827&gt;0,"N. D.")))</f>
        <v/>
      </c>
      <c r="L1827" s="292" t="str">
        <f>IF('CARGA CONSOLIDADO IPS'!DV31&lt;&gt;"",'CARGA CONSOLIDADO IPS'!DV31,IF(S1827="","",IF(S1827&gt;0,"N. D.")))</f>
        <v/>
      </c>
      <c r="M1827" s="292" t="str">
        <f>IF('CARGA CONSOLIDADO IPS'!DW31&lt;&gt;"",'CARGA CONSOLIDADO IPS'!DW31,IF(T1827="","",IF(T1827&gt;0,"N. D.")))</f>
        <v/>
      </c>
      <c r="N1827" s="292" t="str">
        <f>IF('CARGA CONSOLIDADO IPS'!DX31&lt;&gt;"",'CARGA CONSOLIDADO IPS'!DX31,IF(U1827="","",IF(U1827&gt;0,"N. D.")))</f>
        <v/>
      </c>
    </row>
    <row r="1828" spans="1:14" x14ac:dyDescent="0.25">
      <c r="A1828" s="288" t="str">
        <f t="shared" si="87"/>
        <v>SEDE</v>
      </c>
      <c r="B1828" s="288" t="str">
        <f t="shared" si="88"/>
        <v>SURA</v>
      </c>
      <c r="C1828" s="288" t="str">
        <f t="shared" si="89"/>
        <v/>
      </c>
      <c r="D1828" s="288">
        <v>32</v>
      </c>
      <c r="E1828" s="288" t="s">
        <v>300</v>
      </c>
      <c r="F1828" s="288" t="s">
        <v>32</v>
      </c>
      <c r="G1828" s="288" t="str">
        <f>IF('CARGA CONSOLIDADO IPS'!DQ32&lt;&gt;"",'CARGA CONSOLIDADO IPS'!DQ32,IF(N1828="","",IF(N1828&gt;0,"N. D.")))</f>
        <v/>
      </c>
      <c r="H1828" s="292" t="str">
        <f>IF('CARGA CONSOLIDADO IPS'!DR32&lt;&gt;"",'CARGA CONSOLIDADO IPS'!DR32,IF(O1828="","",IF(O1828&gt;0,"N. D.")))</f>
        <v/>
      </c>
      <c r="I1828" s="292" t="str">
        <f>IF('CARGA CONSOLIDADO IPS'!DS32&lt;&gt;"",'CARGA CONSOLIDADO IPS'!DS32,IF(P1828="","",IF(P1828&gt;0,"N. D.")))</f>
        <v/>
      </c>
      <c r="J1828" s="292" t="str">
        <f>IF('CARGA CONSOLIDADO IPS'!DT32&lt;&gt;"",'CARGA CONSOLIDADO IPS'!DT32,IF(Q1828="","",IF(Q1828&gt;0,"N. D.")))</f>
        <v/>
      </c>
      <c r="K1828" s="292" t="str">
        <f>IF('CARGA CONSOLIDADO IPS'!DU32&lt;&gt;"",'CARGA CONSOLIDADO IPS'!DU32,IF(R1828="","",IF(R1828&gt;0,"N. D.")))</f>
        <v/>
      </c>
      <c r="L1828" s="292" t="str">
        <f>IF('CARGA CONSOLIDADO IPS'!DV32&lt;&gt;"",'CARGA CONSOLIDADO IPS'!DV32,IF(S1828="","",IF(S1828&gt;0,"N. D.")))</f>
        <v/>
      </c>
      <c r="M1828" s="292" t="str">
        <f>IF('CARGA CONSOLIDADO IPS'!DW32&lt;&gt;"",'CARGA CONSOLIDADO IPS'!DW32,IF(T1828="","",IF(T1828&gt;0,"N. D.")))</f>
        <v/>
      </c>
      <c r="N1828" s="292" t="str">
        <f>IF('CARGA CONSOLIDADO IPS'!DX32&lt;&gt;"",'CARGA CONSOLIDADO IPS'!DX32,IF(U1828="","",IF(U1828&gt;0,"N. D.")))</f>
        <v/>
      </c>
    </row>
    <row r="1829" spans="1:14" x14ac:dyDescent="0.25">
      <c r="A1829" s="288" t="str">
        <f t="shared" si="87"/>
        <v>SEDE</v>
      </c>
      <c r="B1829" s="288" t="str">
        <f t="shared" si="88"/>
        <v>SURA</v>
      </c>
      <c r="C1829" s="288" t="str">
        <f t="shared" si="89"/>
        <v/>
      </c>
      <c r="D1829" s="288">
        <v>33</v>
      </c>
      <c r="E1829" s="288" t="s">
        <v>300</v>
      </c>
      <c r="F1829" s="288" t="s">
        <v>32</v>
      </c>
      <c r="G1829" s="288" t="str">
        <f>IF('CARGA CONSOLIDADO IPS'!DQ33&lt;&gt;"",'CARGA CONSOLIDADO IPS'!DQ33,IF(N1829="","",IF(N1829&gt;0,"N. D.")))</f>
        <v/>
      </c>
      <c r="H1829" s="292" t="str">
        <f>IF('CARGA CONSOLIDADO IPS'!DR33&lt;&gt;"",'CARGA CONSOLIDADO IPS'!DR33,IF(O1829="","",IF(O1829&gt;0,"N. D.")))</f>
        <v/>
      </c>
      <c r="I1829" s="292" t="str">
        <f>IF('CARGA CONSOLIDADO IPS'!DS33&lt;&gt;"",'CARGA CONSOLIDADO IPS'!DS33,IF(P1829="","",IF(P1829&gt;0,"N. D.")))</f>
        <v/>
      </c>
      <c r="J1829" s="292" t="str">
        <f>IF('CARGA CONSOLIDADO IPS'!DT33&lt;&gt;"",'CARGA CONSOLIDADO IPS'!DT33,IF(Q1829="","",IF(Q1829&gt;0,"N. D.")))</f>
        <v/>
      </c>
      <c r="K1829" s="292" t="str">
        <f>IF('CARGA CONSOLIDADO IPS'!DU33&lt;&gt;"",'CARGA CONSOLIDADO IPS'!DU33,IF(R1829="","",IF(R1829&gt;0,"N. D.")))</f>
        <v/>
      </c>
      <c r="L1829" s="292" t="str">
        <f>IF('CARGA CONSOLIDADO IPS'!DV33&lt;&gt;"",'CARGA CONSOLIDADO IPS'!DV33,IF(S1829="","",IF(S1829&gt;0,"N. D.")))</f>
        <v/>
      </c>
      <c r="M1829" s="292" t="str">
        <f>IF('CARGA CONSOLIDADO IPS'!DW33&lt;&gt;"",'CARGA CONSOLIDADO IPS'!DW33,IF(T1829="","",IF(T1829&gt;0,"N. D.")))</f>
        <v/>
      </c>
      <c r="N1829" s="292" t="str">
        <f>IF('CARGA CONSOLIDADO IPS'!DX33&lt;&gt;"",'CARGA CONSOLIDADO IPS'!DX33,IF(U1829="","",IF(U1829&gt;0,"N. D.")))</f>
        <v/>
      </c>
    </row>
    <row r="1830" spans="1:14" x14ac:dyDescent="0.25">
      <c r="A1830" s="288" t="str">
        <f t="shared" si="87"/>
        <v>SEDE</v>
      </c>
      <c r="B1830" s="288" t="str">
        <f t="shared" si="88"/>
        <v>SURA</v>
      </c>
      <c r="C1830" s="288" t="str">
        <f t="shared" si="89"/>
        <v/>
      </c>
      <c r="D1830" s="288">
        <v>34</v>
      </c>
      <c r="E1830" s="288" t="s">
        <v>300</v>
      </c>
      <c r="F1830" s="288" t="s">
        <v>32</v>
      </c>
      <c r="G1830" s="288" t="str">
        <f>IF('CARGA CONSOLIDADO IPS'!DQ34&lt;&gt;"",'CARGA CONSOLIDADO IPS'!DQ34,IF(N1830="","",IF(N1830&gt;0,"N. D.")))</f>
        <v/>
      </c>
      <c r="H1830" s="292" t="str">
        <f>IF('CARGA CONSOLIDADO IPS'!DR34&lt;&gt;"",'CARGA CONSOLIDADO IPS'!DR34,IF(O1830="","",IF(O1830&gt;0,"N. D.")))</f>
        <v/>
      </c>
      <c r="I1830" s="292" t="str">
        <f>IF('CARGA CONSOLIDADO IPS'!DS34&lt;&gt;"",'CARGA CONSOLIDADO IPS'!DS34,IF(P1830="","",IF(P1830&gt;0,"N. D.")))</f>
        <v/>
      </c>
      <c r="J1830" s="292" t="str">
        <f>IF('CARGA CONSOLIDADO IPS'!DT34&lt;&gt;"",'CARGA CONSOLIDADO IPS'!DT34,IF(Q1830="","",IF(Q1830&gt;0,"N. D.")))</f>
        <v/>
      </c>
      <c r="K1830" s="292" t="str">
        <f>IF('CARGA CONSOLIDADO IPS'!DU34&lt;&gt;"",'CARGA CONSOLIDADO IPS'!DU34,IF(R1830="","",IF(R1830&gt;0,"N. D.")))</f>
        <v/>
      </c>
      <c r="L1830" s="292" t="str">
        <f>IF('CARGA CONSOLIDADO IPS'!DV34&lt;&gt;"",'CARGA CONSOLIDADO IPS'!DV34,IF(S1830="","",IF(S1830&gt;0,"N. D.")))</f>
        <v/>
      </c>
      <c r="M1830" s="292" t="str">
        <f>IF('CARGA CONSOLIDADO IPS'!DW34&lt;&gt;"",'CARGA CONSOLIDADO IPS'!DW34,IF(T1830="","",IF(T1830&gt;0,"N. D.")))</f>
        <v/>
      </c>
      <c r="N1830" s="292" t="str">
        <f>IF('CARGA CONSOLIDADO IPS'!DX34&lt;&gt;"",'CARGA CONSOLIDADO IPS'!DX34,IF(U1830="","",IF(U1830&gt;0,"N. D.")))</f>
        <v/>
      </c>
    </row>
    <row r="1831" spans="1:14" x14ac:dyDescent="0.25">
      <c r="A1831" s="288" t="str">
        <f t="shared" si="87"/>
        <v>SEDE</v>
      </c>
      <c r="B1831" s="288" t="str">
        <f t="shared" si="88"/>
        <v>SURA</v>
      </c>
      <c r="C1831" s="288" t="str">
        <f t="shared" si="89"/>
        <v/>
      </c>
      <c r="D1831" s="288">
        <v>35</v>
      </c>
      <c r="E1831" s="288" t="s">
        <v>300</v>
      </c>
      <c r="F1831" s="288" t="s">
        <v>32</v>
      </c>
      <c r="G1831" s="288" t="str">
        <f>IF('CARGA CONSOLIDADO IPS'!DQ35&lt;&gt;"",'CARGA CONSOLIDADO IPS'!DQ35,IF(N1831="","",IF(N1831&gt;0,"N. D.")))</f>
        <v/>
      </c>
      <c r="H1831" s="292" t="str">
        <f>IF('CARGA CONSOLIDADO IPS'!DR35&lt;&gt;"",'CARGA CONSOLIDADO IPS'!DR35,IF(O1831="","",IF(O1831&gt;0,"N. D.")))</f>
        <v/>
      </c>
      <c r="I1831" s="292" t="str">
        <f>IF('CARGA CONSOLIDADO IPS'!DS35&lt;&gt;"",'CARGA CONSOLIDADO IPS'!DS35,IF(P1831="","",IF(P1831&gt;0,"N. D.")))</f>
        <v/>
      </c>
      <c r="J1831" s="292" t="str">
        <f>IF('CARGA CONSOLIDADO IPS'!DT35&lt;&gt;"",'CARGA CONSOLIDADO IPS'!DT35,IF(Q1831="","",IF(Q1831&gt;0,"N. D.")))</f>
        <v/>
      </c>
      <c r="K1831" s="292" t="str">
        <f>IF('CARGA CONSOLIDADO IPS'!DU35&lt;&gt;"",'CARGA CONSOLIDADO IPS'!DU35,IF(R1831="","",IF(R1831&gt;0,"N. D.")))</f>
        <v/>
      </c>
      <c r="L1831" s="292" t="str">
        <f>IF('CARGA CONSOLIDADO IPS'!DV35&lt;&gt;"",'CARGA CONSOLIDADO IPS'!DV35,IF(S1831="","",IF(S1831&gt;0,"N. D.")))</f>
        <v/>
      </c>
      <c r="M1831" s="292" t="str">
        <f>IF('CARGA CONSOLIDADO IPS'!DW35&lt;&gt;"",'CARGA CONSOLIDADO IPS'!DW35,IF(T1831="","",IF(T1831&gt;0,"N. D.")))</f>
        <v/>
      </c>
      <c r="N1831" s="292" t="str">
        <f>IF('CARGA CONSOLIDADO IPS'!DX35&lt;&gt;"",'CARGA CONSOLIDADO IPS'!DX35,IF(U1831="","",IF(U1831&gt;0,"N. D.")))</f>
        <v/>
      </c>
    </row>
    <row r="1832" spans="1:14" x14ac:dyDescent="0.25">
      <c r="A1832" s="288" t="str">
        <f t="shared" si="87"/>
        <v>SEDE</v>
      </c>
      <c r="B1832" s="288" t="str">
        <f t="shared" si="88"/>
        <v>SURA</v>
      </c>
      <c r="C1832" s="288" t="str">
        <f t="shared" si="89"/>
        <v/>
      </c>
      <c r="D1832" s="288">
        <v>36</v>
      </c>
      <c r="E1832" s="288" t="s">
        <v>300</v>
      </c>
      <c r="F1832" s="288" t="s">
        <v>32</v>
      </c>
      <c r="G1832" s="288" t="str">
        <f>IF('CARGA CONSOLIDADO IPS'!DQ36&lt;&gt;"",'CARGA CONSOLIDADO IPS'!DQ36,IF(N1832="","",IF(N1832&gt;0,"N. D.")))</f>
        <v/>
      </c>
      <c r="H1832" s="292" t="str">
        <f>IF('CARGA CONSOLIDADO IPS'!DR36&lt;&gt;"",'CARGA CONSOLIDADO IPS'!DR36,IF(O1832="","",IF(O1832&gt;0,"N. D.")))</f>
        <v/>
      </c>
      <c r="I1832" s="292" t="str">
        <f>IF('CARGA CONSOLIDADO IPS'!DS36&lt;&gt;"",'CARGA CONSOLIDADO IPS'!DS36,IF(P1832="","",IF(P1832&gt;0,"N. D.")))</f>
        <v/>
      </c>
      <c r="J1832" s="292" t="str">
        <f>IF('CARGA CONSOLIDADO IPS'!DT36&lt;&gt;"",'CARGA CONSOLIDADO IPS'!DT36,IF(Q1832="","",IF(Q1832&gt;0,"N. D.")))</f>
        <v/>
      </c>
      <c r="K1832" s="292" t="str">
        <f>IF('CARGA CONSOLIDADO IPS'!DU36&lt;&gt;"",'CARGA CONSOLIDADO IPS'!DU36,IF(R1832="","",IF(R1832&gt;0,"N. D.")))</f>
        <v/>
      </c>
      <c r="L1832" s="292" t="str">
        <f>IF('CARGA CONSOLIDADO IPS'!DV36&lt;&gt;"",'CARGA CONSOLIDADO IPS'!DV36,IF(S1832="","",IF(S1832&gt;0,"N. D.")))</f>
        <v/>
      </c>
      <c r="M1832" s="292" t="str">
        <f>IF('CARGA CONSOLIDADO IPS'!DW36&lt;&gt;"",'CARGA CONSOLIDADO IPS'!DW36,IF(T1832="","",IF(T1832&gt;0,"N. D.")))</f>
        <v/>
      </c>
      <c r="N1832" s="292" t="str">
        <f>IF('CARGA CONSOLIDADO IPS'!DX36&lt;&gt;"",'CARGA CONSOLIDADO IPS'!DX36,IF(U1832="","",IF(U1832&gt;0,"N. D.")))</f>
        <v/>
      </c>
    </row>
    <row r="1833" spans="1:14" x14ac:dyDescent="0.25">
      <c r="A1833" s="288" t="str">
        <f t="shared" si="87"/>
        <v>SEDE</v>
      </c>
      <c r="B1833" s="288" t="str">
        <f t="shared" si="88"/>
        <v>SURA</v>
      </c>
      <c r="C1833" s="288" t="str">
        <f t="shared" si="89"/>
        <v/>
      </c>
      <c r="D1833" s="288">
        <v>37</v>
      </c>
      <c r="E1833" s="288" t="s">
        <v>300</v>
      </c>
      <c r="F1833" s="288" t="s">
        <v>32</v>
      </c>
      <c r="G1833" s="288" t="str">
        <f>IF('CARGA CONSOLIDADO IPS'!DQ37&lt;&gt;"",'CARGA CONSOLIDADO IPS'!DQ37,IF(N1833="","",IF(N1833&gt;0,"N. D.")))</f>
        <v/>
      </c>
      <c r="H1833" s="292" t="str">
        <f>IF('CARGA CONSOLIDADO IPS'!DR37&lt;&gt;"",'CARGA CONSOLIDADO IPS'!DR37,IF(O1833="","",IF(O1833&gt;0,"N. D.")))</f>
        <v/>
      </c>
      <c r="I1833" s="292" t="str">
        <f>IF('CARGA CONSOLIDADO IPS'!DS37&lt;&gt;"",'CARGA CONSOLIDADO IPS'!DS37,IF(P1833="","",IF(P1833&gt;0,"N. D.")))</f>
        <v/>
      </c>
      <c r="J1833" s="292" t="str">
        <f>IF('CARGA CONSOLIDADO IPS'!DT37&lt;&gt;"",'CARGA CONSOLIDADO IPS'!DT37,IF(Q1833="","",IF(Q1833&gt;0,"N. D.")))</f>
        <v/>
      </c>
      <c r="K1833" s="292" t="str">
        <f>IF('CARGA CONSOLIDADO IPS'!DU37&lt;&gt;"",'CARGA CONSOLIDADO IPS'!DU37,IF(R1833="","",IF(R1833&gt;0,"N. D.")))</f>
        <v/>
      </c>
      <c r="L1833" s="292" t="str">
        <f>IF('CARGA CONSOLIDADO IPS'!DV37&lt;&gt;"",'CARGA CONSOLIDADO IPS'!DV37,IF(S1833="","",IF(S1833&gt;0,"N. D.")))</f>
        <v/>
      </c>
      <c r="M1833" s="292" t="str">
        <f>IF('CARGA CONSOLIDADO IPS'!DW37&lt;&gt;"",'CARGA CONSOLIDADO IPS'!DW37,IF(T1833="","",IF(T1833&gt;0,"N. D.")))</f>
        <v/>
      </c>
      <c r="N1833" s="292" t="str">
        <f>IF('CARGA CONSOLIDADO IPS'!DX37&lt;&gt;"",'CARGA CONSOLIDADO IPS'!DX37,IF(U1833="","",IF(U1833&gt;0,"N. D.")))</f>
        <v/>
      </c>
    </row>
    <row r="1834" spans="1:14" x14ac:dyDescent="0.25">
      <c r="A1834" s="288" t="str">
        <f t="shared" si="87"/>
        <v>SEDE</v>
      </c>
      <c r="B1834" s="288" t="str">
        <f t="shared" si="88"/>
        <v>SURA</v>
      </c>
      <c r="C1834" s="288" t="str">
        <f t="shared" si="89"/>
        <v/>
      </c>
      <c r="D1834" s="288">
        <v>38</v>
      </c>
      <c r="E1834" s="288" t="s">
        <v>300</v>
      </c>
      <c r="F1834" s="288" t="s">
        <v>32</v>
      </c>
      <c r="G1834" s="288" t="str">
        <f>IF('CARGA CONSOLIDADO IPS'!DQ38&lt;&gt;"",'CARGA CONSOLIDADO IPS'!DQ38,IF(N1834="","",IF(N1834&gt;0,"N. D.")))</f>
        <v/>
      </c>
      <c r="H1834" s="292" t="str">
        <f>IF('CARGA CONSOLIDADO IPS'!DR38&lt;&gt;"",'CARGA CONSOLIDADO IPS'!DR38,IF(O1834="","",IF(O1834&gt;0,"N. D.")))</f>
        <v/>
      </c>
      <c r="I1834" s="292" t="str">
        <f>IF('CARGA CONSOLIDADO IPS'!DS38&lt;&gt;"",'CARGA CONSOLIDADO IPS'!DS38,IF(P1834="","",IF(P1834&gt;0,"N. D.")))</f>
        <v/>
      </c>
      <c r="J1834" s="292" t="str">
        <f>IF('CARGA CONSOLIDADO IPS'!DT38&lt;&gt;"",'CARGA CONSOLIDADO IPS'!DT38,IF(Q1834="","",IF(Q1834&gt;0,"N. D.")))</f>
        <v/>
      </c>
      <c r="K1834" s="292" t="str">
        <f>IF('CARGA CONSOLIDADO IPS'!DU38&lt;&gt;"",'CARGA CONSOLIDADO IPS'!DU38,IF(R1834="","",IF(R1834&gt;0,"N. D.")))</f>
        <v/>
      </c>
      <c r="L1834" s="292" t="str">
        <f>IF('CARGA CONSOLIDADO IPS'!DV38&lt;&gt;"",'CARGA CONSOLIDADO IPS'!DV38,IF(S1834="","",IF(S1834&gt;0,"N. D.")))</f>
        <v/>
      </c>
      <c r="M1834" s="292" t="str">
        <f>IF('CARGA CONSOLIDADO IPS'!DW38&lt;&gt;"",'CARGA CONSOLIDADO IPS'!DW38,IF(T1834="","",IF(T1834&gt;0,"N. D.")))</f>
        <v/>
      </c>
      <c r="N1834" s="292" t="str">
        <f>IF('CARGA CONSOLIDADO IPS'!DX38&lt;&gt;"",'CARGA CONSOLIDADO IPS'!DX38,IF(U1834="","",IF(U1834&gt;0,"N. D.")))</f>
        <v/>
      </c>
    </row>
    <row r="1835" spans="1:14" x14ac:dyDescent="0.25">
      <c r="A1835" s="288" t="str">
        <f t="shared" si="87"/>
        <v>SEDE</v>
      </c>
      <c r="B1835" s="288" t="str">
        <f t="shared" si="88"/>
        <v>SURA</v>
      </c>
      <c r="C1835" s="288" t="str">
        <f t="shared" si="89"/>
        <v/>
      </c>
      <c r="D1835" s="288">
        <v>39</v>
      </c>
      <c r="E1835" s="288" t="s">
        <v>300</v>
      </c>
      <c r="F1835" s="288" t="s">
        <v>32</v>
      </c>
      <c r="G1835" s="288" t="str">
        <f>IF('CARGA CONSOLIDADO IPS'!DQ39&lt;&gt;"",'CARGA CONSOLIDADO IPS'!DQ39,IF(N1835="","",IF(N1835&gt;0,"N. D.")))</f>
        <v/>
      </c>
      <c r="H1835" s="292" t="str">
        <f>IF('CARGA CONSOLIDADO IPS'!DR39&lt;&gt;"",'CARGA CONSOLIDADO IPS'!DR39,IF(O1835="","",IF(O1835&gt;0,"N. D.")))</f>
        <v/>
      </c>
      <c r="I1835" s="292" t="str">
        <f>IF('CARGA CONSOLIDADO IPS'!DS39&lt;&gt;"",'CARGA CONSOLIDADO IPS'!DS39,IF(P1835="","",IF(P1835&gt;0,"N. D.")))</f>
        <v/>
      </c>
      <c r="J1835" s="292" t="str">
        <f>IF('CARGA CONSOLIDADO IPS'!DT39&lt;&gt;"",'CARGA CONSOLIDADO IPS'!DT39,IF(Q1835="","",IF(Q1835&gt;0,"N. D.")))</f>
        <v/>
      </c>
      <c r="K1835" s="292" t="str">
        <f>IF('CARGA CONSOLIDADO IPS'!DU39&lt;&gt;"",'CARGA CONSOLIDADO IPS'!DU39,IF(R1835="","",IF(R1835&gt;0,"N. D.")))</f>
        <v/>
      </c>
      <c r="L1835" s="292" t="str">
        <f>IF('CARGA CONSOLIDADO IPS'!DV39&lt;&gt;"",'CARGA CONSOLIDADO IPS'!DV39,IF(S1835="","",IF(S1835&gt;0,"N. D.")))</f>
        <v/>
      </c>
      <c r="M1835" s="292" t="str">
        <f>IF('CARGA CONSOLIDADO IPS'!DW39&lt;&gt;"",'CARGA CONSOLIDADO IPS'!DW39,IF(T1835="","",IF(T1835&gt;0,"N. D.")))</f>
        <v/>
      </c>
      <c r="N1835" s="292" t="str">
        <f>IF('CARGA CONSOLIDADO IPS'!DX39&lt;&gt;"",'CARGA CONSOLIDADO IPS'!DX39,IF(U1835="","",IF(U1835&gt;0,"N. D.")))</f>
        <v/>
      </c>
    </row>
    <row r="1836" spans="1:14" x14ac:dyDescent="0.25">
      <c r="A1836" s="288" t="str">
        <f t="shared" si="87"/>
        <v>SEDE</v>
      </c>
      <c r="B1836" s="288" t="str">
        <f t="shared" si="88"/>
        <v>SURA</v>
      </c>
      <c r="C1836" s="288" t="str">
        <f t="shared" si="89"/>
        <v/>
      </c>
      <c r="D1836" s="288">
        <v>40</v>
      </c>
      <c r="E1836" s="288" t="s">
        <v>300</v>
      </c>
      <c r="F1836" s="288" t="s">
        <v>32</v>
      </c>
      <c r="G1836" s="288" t="str">
        <f>IF('CARGA CONSOLIDADO IPS'!DQ40&lt;&gt;"",'CARGA CONSOLIDADO IPS'!DQ40,IF(N1836="","",IF(N1836&gt;0,"N. D.")))</f>
        <v/>
      </c>
      <c r="H1836" s="292" t="str">
        <f>IF('CARGA CONSOLIDADO IPS'!DR40&lt;&gt;"",'CARGA CONSOLIDADO IPS'!DR40,IF(O1836="","",IF(O1836&gt;0,"N. D.")))</f>
        <v/>
      </c>
      <c r="I1836" s="292" t="str">
        <f>IF('CARGA CONSOLIDADO IPS'!DS40&lt;&gt;"",'CARGA CONSOLIDADO IPS'!DS40,IF(P1836="","",IF(P1836&gt;0,"N. D.")))</f>
        <v/>
      </c>
      <c r="J1836" s="292" t="str">
        <f>IF('CARGA CONSOLIDADO IPS'!DT40&lt;&gt;"",'CARGA CONSOLIDADO IPS'!DT40,IF(Q1836="","",IF(Q1836&gt;0,"N. D.")))</f>
        <v/>
      </c>
      <c r="K1836" s="292" t="str">
        <f>IF('CARGA CONSOLIDADO IPS'!DU40&lt;&gt;"",'CARGA CONSOLIDADO IPS'!DU40,IF(R1836="","",IF(R1836&gt;0,"N. D.")))</f>
        <v/>
      </c>
      <c r="L1836" s="292" t="str">
        <f>IF('CARGA CONSOLIDADO IPS'!DV40&lt;&gt;"",'CARGA CONSOLIDADO IPS'!DV40,IF(S1836="","",IF(S1836&gt;0,"N. D.")))</f>
        <v/>
      </c>
      <c r="M1836" s="292" t="str">
        <f>IF('CARGA CONSOLIDADO IPS'!DW40&lt;&gt;"",'CARGA CONSOLIDADO IPS'!DW40,IF(T1836="","",IF(T1836&gt;0,"N. D.")))</f>
        <v/>
      </c>
      <c r="N1836" s="292" t="str">
        <f>IF('CARGA CONSOLIDADO IPS'!DX40&lt;&gt;"",'CARGA CONSOLIDADO IPS'!DX40,IF(U1836="","",IF(U1836&gt;0,"N. D.")))</f>
        <v/>
      </c>
    </row>
    <row r="1837" spans="1:14" x14ac:dyDescent="0.25">
      <c r="A1837" s="288" t="str">
        <f t="shared" si="87"/>
        <v>SEDE</v>
      </c>
      <c r="B1837" s="288" t="str">
        <f t="shared" si="88"/>
        <v>SURA</v>
      </c>
      <c r="C1837" s="288" t="str">
        <f t="shared" si="89"/>
        <v/>
      </c>
      <c r="D1837" s="288">
        <v>41</v>
      </c>
      <c r="E1837" s="288" t="s">
        <v>300</v>
      </c>
      <c r="F1837" s="288" t="s">
        <v>32</v>
      </c>
      <c r="G1837" s="288" t="str">
        <f>IF('CARGA CONSOLIDADO IPS'!DQ41&lt;&gt;"",'CARGA CONSOLIDADO IPS'!DQ41,IF(N1837="","",IF(N1837&gt;0,"N. D.")))</f>
        <v/>
      </c>
      <c r="H1837" s="292" t="str">
        <f>IF('CARGA CONSOLIDADO IPS'!DR41&lt;&gt;"",'CARGA CONSOLIDADO IPS'!DR41,IF(O1837="","",IF(O1837&gt;0,"N. D.")))</f>
        <v/>
      </c>
      <c r="I1837" s="292" t="str">
        <f>IF('CARGA CONSOLIDADO IPS'!DS41&lt;&gt;"",'CARGA CONSOLIDADO IPS'!DS41,IF(P1837="","",IF(P1837&gt;0,"N. D.")))</f>
        <v/>
      </c>
      <c r="J1837" s="292" t="str">
        <f>IF('CARGA CONSOLIDADO IPS'!DT41&lt;&gt;"",'CARGA CONSOLIDADO IPS'!DT41,IF(Q1837="","",IF(Q1837&gt;0,"N. D.")))</f>
        <v/>
      </c>
      <c r="K1837" s="292" t="str">
        <f>IF('CARGA CONSOLIDADO IPS'!DU41&lt;&gt;"",'CARGA CONSOLIDADO IPS'!DU41,IF(R1837="","",IF(R1837&gt;0,"N. D.")))</f>
        <v/>
      </c>
      <c r="L1837" s="292" t="str">
        <f>IF('CARGA CONSOLIDADO IPS'!DV41&lt;&gt;"",'CARGA CONSOLIDADO IPS'!DV41,IF(S1837="","",IF(S1837&gt;0,"N. D.")))</f>
        <v/>
      </c>
      <c r="M1837" s="292" t="str">
        <f>IF('CARGA CONSOLIDADO IPS'!DW41&lt;&gt;"",'CARGA CONSOLIDADO IPS'!DW41,IF(T1837="","",IF(T1837&gt;0,"N. D.")))</f>
        <v/>
      </c>
      <c r="N1837" s="292" t="str">
        <f>IF('CARGA CONSOLIDADO IPS'!DX41&lt;&gt;"",'CARGA CONSOLIDADO IPS'!DX41,IF(U1837="","",IF(U1837&gt;0,"N. D.")))</f>
        <v/>
      </c>
    </row>
    <row r="1838" spans="1:14" x14ac:dyDescent="0.25">
      <c r="A1838" s="288" t="str">
        <f t="shared" si="87"/>
        <v>SEDE</v>
      </c>
      <c r="B1838" s="288" t="str">
        <f t="shared" si="88"/>
        <v>SURA</v>
      </c>
      <c r="C1838" s="288" t="str">
        <f t="shared" si="89"/>
        <v/>
      </c>
      <c r="D1838" s="288">
        <v>42</v>
      </c>
      <c r="E1838" s="288" t="s">
        <v>300</v>
      </c>
      <c r="F1838" s="288" t="s">
        <v>32</v>
      </c>
      <c r="G1838" s="288" t="str">
        <f>IF('CARGA CONSOLIDADO IPS'!DQ42&lt;&gt;"",'CARGA CONSOLIDADO IPS'!DQ42,IF(N1838="","",IF(N1838&gt;0,"N. D.")))</f>
        <v/>
      </c>
      <c r="H1838" s="292" t="str">
        <f>IF('CARGA CONSOLIDADO IPS'!DR42&lt;&gt;"",'CARGA CONSOLIDADO IPS'!DR42,IF(O1838="","",IF(O1838&gt;0,"N. D.")))</f>
        <v/>
      </c>
      <c r="I1838" s="292" t="str">
        <f>IF('CARGA CONSOLIDADO IPS'!DS42&lt;&gt;"",'CARGA CONSOLIDADO IPS'!DS42,IF(P1838="","",IF(P1838&gt;0,"N. D.")))</f>
        <v/>
      </c>
      <c r="J1838" s="292" t="str">
        <f>IF('CARGA CONSOLIDADO IPS'!DT42&lt;&gt;"",'CARGA CONSOLIDADO IPS'!DT42,IF(Q1838="","",IF(Q1838&gt;0,"N. D.")))</f>
        <v/>
      </c>
      <c r="K1838" s="292" t="str">
        <f>IF('CARGA CONSOLIDADO IPS'!DU42&lt;&gt;"",'CARGA CONSOLIDADO IPS'!DU42,IF(R1838="","",IF(R1838&gt;0,"N. D.")))</f>
        <v/>
      </c>
      <c r="L1838" s="292" t="str">
        <f>IF('CARGA CONSOLIDADO IPS'!DV42&lt;&gt;"",'CARGA CONSOLIDADO IPS'!DV42,IF(S1838="","",IF(S1838&gt;0,"N. D.")))</f>
        <v/>
      </c>
      <c r="M1838" s="292" t="str">
        <f>IF('CARGA CONSOLIDADO IPS'!DW42&lt;&gt;"",'CARGA CONSOLIDADO IPS'!DW42,IF(T1838="","",IF(T1838&gt;0,"N. D.")))</f>
        <v/>
      </c>
      <c r="N1838" s="292" t="str">
        <f>IF('CARGA CONSOLIDADO IPS'!DX42&lt;&gt;"",'CARGA CONSOLIDADO IPS'!DX42,IF(U1838="","",IF(U1838&gt;0,"N. D.")))</f>
        <v/>
      </c>
    </row>
    <row r="1839" spans="1:14" x14ac:dyDescent="0.25">
      <c r="A1839" s="288" t="str">
        <f t="shared" si="87"/>
        <v>SEDE</v>
      </c>
      <c r="B1839" s="288" t="str">
        <f t="shared" si="88"/>
        <v>SURA</v>
      </c>
      <c r="C1839" s="288" t="str">
        <f t="shared" si="89"/>
        <v/>
      </c>
      <c r="D1839" s="288">
        <v>43</v>
      </c>
      <c r="E1839" s="288" t="s">
        <v>300</v>
      </c>
      <c r="F1839" s="288" t="s">
        <v>32</v>
      </c>
      <c r="G1839" s="288" t="str">
        <f>IF('CARGA CONSOLIDADO IPS'!DQ43&lt;&gt;"",'CARGA CONSOLIDADO IPS'!DQ43,IF(N1839="","",IF(N1839&gt;0,"N. D.")))</f>
        <v/>
      </c>
      <c r="H1839" s="292" t="str">
        <f>IF('CARGA CONSOLIDADO IPS'!DR43&lt;&gt;"",'CARGA CONSOLIDADO IPS'!DR43,IF(O1839="","",IF(O1839&gt;0,"N. D.")))</f>
        <v/>
      </c>
      <c r="I1839" s="292" t="str">
        <f>IF('CARGA CONSOLIDADO IPS'!DS43&lt;&gt;"",'CARGA CONSOLIDADO IPS'!DS43,IF(P1839="","",IF(P1839&gt;0,"N. D.")))</f>
        <v/>
      </c>
      <c r="J1839" s="292" t="str">
        <f>IF('CARGA CONSOLIDADO IPS'!DT43&lt;&gt;"",'CARGA CONSOLIDADO IPS'!DT43,IF(Q1839="","",IF(Q1839&gt;0,"N. D.")))</f>
        <v/>
      </c>
      <c r="K1839" s="292" t="str">
        <f>IF('CARGA CONSOLIDADO IPS'!DU43&lt;&gt;"",'CARGA CONSOLIDADO IPS'!DU43,IF(R1839="","",IF(R1839&gt;0,"N. D.")))</f>
        <v/>
      </c>
      <c r="L1839" s="292" t="str">
        <f>IF('CARGA CONSOLIDADO IPS'!DV43&lt;&gt;"",'CARGA CONSOLIDADO IPS'!DV43,IF(S1839="","",IF(S1839&gt;0,"N. D.")))</f>
        <v/>
      </c>
      <c r="M1839" s="292" t="str">
        <f>IF('CARGA CONSOLIDADO IPS'!DW43&lt;&gt;"",'CARGA CONSOLIDADO IPS'!DW43,IF(T1839="","",IF(T1839&gt;0,"N. D.")))</f>
        <v/>
      </c>
      <c r="N1839" s="292" t="str">
        <f>IF('CARGA CONSOLIDADO IPS'!DX43&lt;&gt;"",'CARGA CONSOLIDADO IPS'!DX43,IF(U1839="","",IF(U1839&gt;0,"N. D.")))</f>
        <v/>
      </c>
    </row>
    <row r="1840" spans="1:14" x14ac:dyDescent="0.25">
      <c r="A1840" s="288" t="str">
        <f t="shared" si="87"/>
        <v>SEDE</v>
      </c>
      <c r="B1840" s="288" t="str">
        <f t="shared" si="88"/>
        <v>SURA</v>
      </c>
      <c r="C1840" s="288" t="str">
        <f t="shared" si="89"/>
        <v/>
      </c>
      <c r="D1840" s="288">
        <v>44</v>
      </c>
      <c r="E1840" s="288" t="s">
        <v>300</v>
      </c>
      <c r="F1840" s="288" t="s">
        <v>32</v>
      </c>
      <c r="G1840" s="288" t="str">
        <f>IF('CARGA CONSOLIDADO IPS'!DQ44&lt;&gt;"",'CARGA CONSOLIDADO IPS'!DQ44,IF(N1840="","",IF(N1840&gt;0,"N. D.")))</f>
        <v/>
      </c>
      <c r="H1840" s="292" t="str">
        <f>IF('CARGA CONSOLIDADO IPS'!DR44&lt;&gt;"",'CARGA CONSOLIDADO IPS'!DR44,IF(O1840="","",IF(O1840&gt;0,"N. D.")))</f>
        <v/>
      </c>
      <c r="I1840" s="292" t="str">
        <f>IF('CARGA CONSOLIDADO IPS'!DS44&lt;&gt;"",'CARGA CONSOLIDADO IPS'!DS44,IF(P1840="","",IF(P1840&gt;0,"N. D.")))</f>
        <v/>
      </c>
      <c r="J1840" s="292" t="str">
        <f>IF('CARGA CONSOLIDADO IPS'!DT44&lt;&gt;"",'CARGA CONSOLIDADO IPS'!DT44,IF(Q1840="","",IF(Q1840&gt;0,"N. D.")))</f>
        <v/>
      </c>
      <c r="K1840" s="292" t="str">
        <f>IF('CARGA CONSOLIDADO IPS'!DU44&lt;&gt;"",'CARGA CONSOLIDADO IPS'!DU44,IF(R1840="","",IF(R1840&gt;0,"N. D.")))</f>
        <v/>
      </c>
      <c r="L1840" s="292" t="str">
        <f>IF('CARGA CONSOLIDADO IPS'!DV44&lt;&gt;"",'CARGA CONSOLIDADO IPS'!DV44,IF(S1840="","",IF(S1840&gt;0,"N. D.")))</f>
        <v/>
      </c>
      <c r="M1840" s="292" t="str">
        <f>IF('CARGA CONSOLIDADO IPS'!DW44&lt;&gt;"",'CARGA CONSOLIDADO IPS'!DW44,IF(T1840="","",IF(T1840&gt;0,"N. D.")))</f>
        <v/>
      </c>
      <c r="N1840" s="292" t="str">
        <f>IF('CARGA CONSOLIDADO IPS'!DX44&lt;&gt;"",'CARGA CONSOLIDADO IPS'!DX44,IF(U1840="","",IF(U1840&gt;0,"N. D.")))</f>
        <v/>
      </c>
    </row>
    <row r="1841" spans="1:14" x14ac:dyDescent="0.25">
      <c r="A1841" s="288" t="str">
        <f t="shared" si="87"/>
        <v>SEDE</v>
      </c>
      <c r="B1841" s="288" t="str">
        <f t="shared" si="88"/>
        <v>SURA</v>
      </c>
      <c r="C1841" s="288" t="str">
        <f t="shared" si="89"/>
        <v/>
      </c>
      <c r="D1841" s="288">
        <v>45</v>
      </c>
      <c r="E1841" s="288" t="s">
        <v>300</v>
      </c>
      <c r="F1841" s="288" t="s">
        <v>32</v>
      </c>
      <c r="G1841" s="288" t="str">
        <f>IF('CARGA CONSOLIDADO IPS'!DQ45&lt;&gt;"",'CARGA CONSOLIDADO IPS'!DQ45,IF(N1841="","",IF(N1841&gt;0,"N. D.")))</f>
        <v/>
      </c>
      <c r="H1841" s="292" t="str">
        <f>IF('CARGA CONSOLIDADO IPS'!DR45&lt;&gt;"",'CARGA CONSOLIDADO IPS'!DR45,IF(O1841="","",IF(O1841&gt;0,"N. D.")))</f>
        <v/>
      </c>
      <c r="I1841" s="292" t="str">
        <f>IF('CARGA CONSOLIDADO IPS'!DS45&lt;&gt;"",'CARGA CONSOLIDADO IPS'!DS45,IF(P1841="","",IF(P1841&gt;0,"N. D.")))</f>
        <v/>
      </c>
      <c r="J1841" s="292" t="str">
        <f>IF('CARGA CONSOLIDADO IPS'!DT45&lt;&gt;"",'CARGA CONSOLIDADO IPS'!DT45,IF(Q1841="","",IF(Q1841&gt;0,"N. D.")))</f>
        <v/>
      </c>
      <c r="K1841" s="292" t="str">
        <f>IF('CARGA CONSOLIDADO IPS'!DU45&lt;&gt;"",'CARGA CONSOLIDADO IPS'!DU45,IF(R1841="","",IF(R1841&gt;0,"N. D.")))</f>
        <v/>
      </c>
      <c r="L1841" s="292" t="str">
        <f>IF('CARGA CONSOLIDADO IPS'!DV45&lt;&gt;"",'CARGA CONSOLIDADO IPS'!DV45,IF(S1841="","",IF(S1841&gt;0,"N. D.")))</f>
        <v/>
      </c>
      <c r="M1841" s="292" t="str">
        <f>IF('CARGA CONSOLIDADO IPS'!DW45&lt;&gt;"",'CARGA CONSOLIDADO IPS'!DW45,IF(T1841="","",IF(T1841&gt;0,"N. D.")))</f>
        <v/>
      </c>
      <c r="N1841" s="292" t="str">
        <f>IF('CARGA CONSOLIDADO IPS'!DX45&lt;&gt;"",'CARGA CONSOLIDADO IPS'!DX45,IF(U1841="","",IF(U1841&gt;0,"N. D.")))</f>
        <v/>
      </c>
    </row>
    <row r="1842" spans="1:14" x14ac:dyDescent="0.25">
      <c r="A1842" s="288" t="str">
        <f t="shared" si="87"/>
        <v>SEDE</v>
      </c>
      <c r="B1842" s="288" t="str">
        <f t="shared" si="88"/>
        <v>SURA</v>
      </c>
      <c r="C1842" s="288" t="str">
        <f t="shared" si="89"/>
        <v/>
      </c>
      <c r="D1842" s="288">
        <v>46</v>
      </c>
      <c r="E1842" s="288" t="s">
        <v>300</v>
      </c>
      <c r="F1842" s="288" t="s">
        <v>32</v>
      </c>
      <c r="G1842" s="288" t="str">
        <f>IF('CARGA CONSOLIDADO IPS'!DQ46&lt;&gt;"",'CARGA CONSOLIDADO IPS'!DQ46,IF(N1842="","",IF(N1842&gt;0,"N. D.")))</f>
        <v/>
      </c>
      <c r="H1842" s="292" t="str">
        <f>IF('CARGA CONSOLIDADO IPS'!DR46&lt;&gt;"",'CARGA CONSOLIDADO IPS'!DR46,IF(O1842="","",IF(O1842&gt;0,"N. D.")))</f>
        <v/>
      </c>
      <c r="I1842" s="292" t="str">
        <f>IF('CARGA CONSOLIDADO IPS'!DS46&lt;&gt;"",'CARGA CONSOLIDADO IPS'!DS46,IF(P1842="","",IF(P1842&gt;0,"N. D.")))</f>
        <v/>
      </c>
      <c r="J1842" s="292" t="str">
        <f>IF('CARGA CONSOLIDADO IPS'!DT46&lt;&gt;"",'CARGA CONSOLIDADO IPS'!DT46,IF(Q1842="","",IF(Q1842&gt;0,"N. D.")))</f>
        <v/>
      </c>
      <c r="K1842" s="292" t="str">
        <f>IF('CARGA CONSOLIDADO IPS'!DU46&lt;&gt;"",'CARGA CONSOLIDADO IPS'!DU46,IF(R1842="","",IF(R1842&gt;0,"N. D.")))</f>
        <v/>
      </c>
      <c r="L1842" s="292" t="str">
        <f>IF('CARGA CONSOLIDADO IPS'!DV46&lt;&gt;"",'CARGA CONSOLIDADO IPS'!DV46,IF(S1842="","",IF(S1842&gt;0,"N. D.")))</f>
        <v/>
      </c>
      <c r="M1842" s="292" t="str">
        <f>IF('CARGA CONSOLIDADO IPS'!DW46&lt;&gt;"",'CARGA CONSOLIDADO IPS'!DW46,IF(T1842="","",IF(T1842&gt;0,"N. D.")))</f>
        <v/>
      </c>
      <c r="N1842" s="292" t="str">
        <f>IF('CARGA CONSOLIDADO IPS'!DX46&lt;&gt;"",'CARGA CONSOLIDADO IPS'!DX46,IF(U1842="","",IF(U1842&gt;0,"N. D.")))</f>
        <v/>
      </c>
    </row>
    <row r="1843" spans="1:14" x14ac:dyDescent="0.25">
      <c r="A1843" s="288" t="str">
        <f t="shared" ref="A1843:A1906" si="90">E1843</f>
        <v>SEDE</v>
      </c>
      <c r="B1843" s="288" t="str">
        <f t="shared" ref="B1843:B1906" si="91">F1843</f>
        <v>SURA</v>
      </c>
      <c r="C1843" s="288" t="str">
        <f t="shared" ref="C1843:C1906" si="92">G1843</f>
        <v/>
      </c>
      <c r="D1843" s="288">
        <v>47</v>
      </c>
      <c r="E1843" s="288" t="s">
        <v>300</v>
      </c>
      <c r="F1843" s="288" t="s">
        <v>32</v>
      </c>
      <c r="G1843" s="288" t="str">
        <f>IF('CARGA CONSOLIDADO IPS'!DQ47&lt;&gt;"",'CARGA CONSOLIDADO IPS'!DQ47,IF(N1843="","",IF(N1843&gt;0,"N. D.")))</f>
        <v/>
      </c>
      <c r="H1843" s="292" t="str">
        <f>IF('CARGA CONSOLIDADO IPS'!DR47&lt;&gt;"",'CARGA CONSOLIDADO IPS'!DR47,IF(O1843="","",IF(O1843&gt;0,"N. D.")))</f>
        <v/>
      </c>
      <c r="I1843" s="292" t="str">
        <f>IF('CARGA CONSOLIDADO IPS'!DS47&lt;&gt;"",'CARGA CONSOLIDADO IPS'!DS47,IF(P1843="","",IF(P1843&gt;0,"N. D.")))</f>
        <v/>
      </c>
      <c r="J1843" s="292" t="str">
        <f>IF('CARGA CONSOLIDADO IPS'!DT47&lt;&gt;"",'CARGA CONSOLIDADO IPS'!DT47,IF(Q1843="","",IF(Q1843&gt;0,"N. D.")))</f>
        <v/>
      </c>
      <c r="K1843" s="292" t="str">
        <f>IF('CARGA CONSOLIDADO IPS'!DU47&lt;&gt;"",'CARGA CONSOLIDADO IPS'!DU47,IF(R1843="","",IF(R1843&gt;0,"N. D.")))</f>
        <v/>
      </c>
      <c r="L1843" s="292" t="str">
        <f>IF('CARGA CONSOLIDADO IPS'!DV47&lt;&gt;"",'CARGA CONSOLIDADO IPS'!DV47,IF(S1843="","",IF(S1843&gt;0,"N. D.")))</f>
        <v/>
      </c>
      <c r="M1843" s="292" t="str">
        <f>IF('CARGA CONSOLIDADO IPS'!DW47&lt;&gt;"",'CARGA CONSOLIDADO IPS'!DW47,IF(T1843="","",IF(T1843&gt;0,"N. D.")))</f>
        <v/>
      </c>
      <c r="N1843" s="292" t="str">
        <f>IF('CARGA CONSOLIDADO IPS'!DX47&lt;&gt;"",'CARGA CONSOLIDADO IPS'!DX47,IF(U1843="","",IF(U1843&gt;0,"N. D.")))</f>
        <v/>
      </c>
    </row>
    <row r="1844" spans="1:14" x14ac:dyDescent="0.25">
      <c r="A1844" s="288" t="str">
        <f t="shared" si="90"/>
        <v>SEDE</v>
      </c>
      <c r="B1844" s="288" t="str">
        <f t="shared" si="91"/>
        <v>SURA</v>
      </c>
      <c r="C1844" s="288" t="str">
        <f t="shared" si="92"/>
        <v/>
      </c>
      <c r="D1844" s="288">
        <v>48</v>
      </c>
      <c r="E1844" s="288" t="s">
        <v>300</v>
      </c>
      <c r="F1844" s="288" t="s">
        <v>32</v>
      </c>
      <c r="G1844" s="288" t="str">
        <f>IF('CARGA CONSOLIDADO IPS'!DQ48&lt;&gt;"",'CARGA CONSOLIDADO IPS'!DQ48,IF(N1844="","",IF(N1844&gt;0,"N. D.")))</f>
        <v/>
      </c>
      <c r="H1844" s="292" t="str">
        <f>IF('CARGA CONSOLIDADO IPS'!DR48&lt;&gt;"",'CARGA CONSOLIDADO IPS'!DR48,IF(O1844="","",IF(O1844&gt;0,"N. D.")))</f>
        <v/>
      </c>
      <c r="I1844" s="292" t="str">
        <f>IF('CARGA CONSOLIDADO IPS'!DS48&lt;&gt;"",'CARGA CONSOLIDADO IPS'!DS48,IF(P1844="","",IF(P1844&gt;0,"N. D.")))</f>
        <v/>
      </c>
      <c r="J1844" s="292" t="str">
        <f>IF('CARGA CONSOLIDADO IPS'!DT48&lt;&gt;"",'CARGA CONSOLIDADO IPS'!DT48,IF(Q1844="","",IF(Q1844&gt;0,"N. D.")))</f>
        <v/>
      </c>
      <c r="K1844" s="292" t="str">
        <f>IF('CARGA CONSOLIDADO IPS'!DU48&lt;&gt;"",'CARGA CONSOLIDADO IPS'!DU48,IF(R1844="","",IF(R1844&gt;0,"N. D.")))</f>
        <v/>
      </c>
      <c r="L1844" s="292" t="str">
        <f>IF('CARGA CONSOLIDADO IPS'!DV48&lt;&gt;"",'CARGA CONSOLIDADO IPS'!DV48,IF(S1844="","",IF(S1844&gt;0,"N. D.")))</f>
        <v/>
      </c>
      <c r="M1844" s="292" t="str">
        <f>IF('CARGA CONSOLIDADO IPS'!DW48&lt;&gt;"",'CARGA CONSOLIDADO IPS'!DW48,IF(T1844="","",IF(T1844&gt;0,"N. D.")))</f>
        <v/>
      </c>
      <c r="N1844" s="292" t="str">
        <f>IF('CARGA CONSOLIDADO IPS'!DX48&lt;&gt;"",'CARGA CONSOLIDADO IPS'!DX48,IF(U1844="","",IF(U1844&gt;0,"N. D.")))</f>
        <v/>
      </c>
    </row>
    <row r="1845" spans="1:14" x14ac:dyDescent="0.25">
      <c r="A1845" s="288" t="str">
        <f t="shared" si="90"/>
        <v>SEDE</v>
      </c>
      <c r="B1845" s="288" t="str">
        <f t="shared" si="91"/>
        <v>SURA</v>
      </c>
      <c r="C1845" s="288" t="str">
        <f t="shared" si="92"/>
        <v/>
      </c>
      <c r="D1845" s="288">
        <v>49</v>
      </c>
      <c r="E1845" s="288" t="s">
        <v>300</v>
      </c>
      <c r="F1845" s="288" t="s">
        <v>32</v>
      </c>
      <c r="G1845" s="288" t="str">
        <f>IF('CARGA CONSOLIDADO IPS'!DQ49&lt;&gt;"",'CARGA CONSOLIDADO IPS'!DQ49,IF(N1845="","",IF(N1845&gt;0,"N. D.")))</f>
        <v/>
      </c>
      <c r="H1845" s="292" t="str">
        <f>IF('CARGA CONSOLIDADO IPS'!DR49&lt;&gt;"",'CARGA CONSOLIDADO IPS'!DR49,IF(O1845="","",IF(O1845&gt;0,"N. D.")))</f>
        <v/>
      </c>
      <c r="I1845" s="292" t="str">
        <f>IF('CARGA CONSOLIDADO IPS'!DS49&lt;&gt;"",'CARGA CONSOLIDADO IPS'!DS49,IF(P1845="","",IF(P1845&gt;0,"N. D.")))</f>
        <v/>
      </c>
      <c r="J1845" s="292" t="str">
        <f>IF('CARGA CONSOLIDADO IPS'!DT49&lt;&gt;"",'CARGA CONSOLIDADO IPS'!DT49,IF(Q1845="","",IF(Q1845&gt;0,"N. D.")))</f>
        <v/>
      </c>
      <c r="K1845" s="292" t="str">
        <f>IF('CARGA CONSOLIDADO IPS'!DU49&lt;&gt;"",'CARGA CONSOLIDADO IPS'!DU49,IF(R1845="","",IF(R1845&gt;0,"N. D.")))</f>
        <v/>
      </c>
      <c r="L1845" s="292" t="str">
        <f>IF('CARGA CONSOLIDADO IPS'!DV49&lt;&gt;"",'CARGA CONSOLIDADO IPS'!DV49,IF(S1845="","",IF(S1845&gt;0,"N. D.")))</f>
        <v/>
      </c>
      <c r="M1845" s="292" t="str">
        <f>IF('CARGA CONSOLIDADO IPS'!DW49&lt;&gt;"",'CARGA CONSOLIDADO IPS'!DW49,IF(T1845="","",IF(T1845&gt;0,"N. D.")))</f>
        <v/>
      </c>
      <c r="N1845" s="292" t="str">
        <f>IF('CARGA CONSOLIDADO IPS'!DX49&lt;&gt;"",'CARGA CONSOLIDADO IPS'!DX49,IF(U1845="","",IF(U1845&gt;0,"N. D.")))</f>
        <v/>
      </c>
    </row>
    <row r="1846" spans="1:14" x14ac:dyDescent="0.25">
      <c r="A1846" s="288" t="str">
        <f t="shared" si="90"/>
        <v>SEDE</v>
      </c>
      <c r="B1846" s="288" t="str">
        <f t="shared" si="91"/>
        <v>SURA</v>
      </c>
      <c r="C1846" s="288" t="str">
        <f t="shared" si="92"/>
        <v/>
      </c>
      <c r="D1846" s="288">
        <v>50</v>
      </c>
      <c r="E1846" s="288" t="s">
        <v>300</v>
      </c>
      <c r="F1846" s="288" t="s">
        <v>32</v>
      </c>
      <c r="G1846" s="288" t="str">
        <f>IF('CARGA CONSOLIDADO IPS'!DQ50&lt;&gt;"",'CARGA CONSOLIDADO IPS'!DQ50,IF(N1846="","",IF(N1846&gt;0,"N. D.")))</f>
        <v/>
      </c>
      <c r="H1846" s="292" t="str">
        <f>IF('CARGA CONSOLIDADO IPS'!DR50&lt;&gt;"",'CARGA CONSOLIDADO IPS'!DR50,IF(O1846="","",IF(O1846&gt;0,"N. D.")))</f>
        <v/>
      </c>
      <c r="I1846" s="292" t="str">
        <f>IF('CARGA CONSOLIDADO IPS'!DS50&lt;&gt;"",'CARGA CONSOLIDADO IPS'!DS50,IF(P1846="","",IF(P1846&gt;0,"N. D.")))</f>
        <v/>
      </c>
      <c r="J1846" s="292" t="str">
        <f>IF('CARGA CONSOLIDADO IPS'!DT50&lt;&gt;"",'CARGA CONSOLIDADO IPS'!DT50,IF(Q1846="","",IF(Q1846&gt;0,"N. D.")))</f>
        <v/>
      </c>
      <c r="K1846" s="292" t="str">
        <f>IF('CARGA CONSOLIDADO IPS'!DU50&lt;&gt;"",'CARGA CONSOLIDADO IPS'!DU50,IF(R1846="","",IF(R1846&gt;0,"N. D.")))</f>
        <v/>
      </c>
      <c r="L1846" s="292" t="str">
        <f>IF('CARGA CONSOLIDADO IPS'!DV50&lt;&gt;"",'CARGA CONSOLIDADO IPS'!DV50,IF(S1846="","",IF(S1846&gt;0,"N. D.")))</f>
        <v/>
      </c>
      <c r="M1846" s="292" t="str">
        <f>IF('CARGA CONSOLIDADO IPS'!DW50&lt;&gt;"",'CARGA CONSOLIDADO IPS'!DW50,IF(T1846="","",IF(T1846&gt;0,"N. D.")))</f>
        <v/>
      </c>
      <c r="N1846" s="292" t="str">
        <f>IF('CARGA CONSOLIDADO IPS'!DX50&lt;&gt;"",'CARGA CONSOLIDADO IPS'!DX50,IF(U1846="","",IF(U1846&gt;0,"N. D.")))</f>
        <v/>
      </c>
    </row>
    <row r="1847" spans="1:14" x14ac:dyDescent="0.25">
      <c r="A1847" s="288" t="str">
        <f t="shared" si="90"/>
        <v>SEDE</v>
      </c>
      <c r="B1847" s="288" t="str">
        <f t="shared" si="91"/>
        <v>SURA</v>
      </c>
      <c r="C1847" s="288" t="str">
        <f t="shared" si="92"/>
        <v/>
      </c>
      <c r="D1847" s="288">
        <v>51</v>
      </c>
      <c r="E1847" s="288" t="s">
        <v>300</v>
      </c>
      <c r="F1847" s="288" t="s">
        <v>32</v>
      </c>
      <c r="G1847" s="288" t="str">
        <f>IF('CARGA CONSOLIDADO IPS'!DQ51&lt;&gt;"",'CARGA CONSOLIDADO IPS'!DQ51,IF(N1847="","",IF(N1847&gt;0,"N. D.")))</f>
        <v/>
      </c>
      <c r="H1847" s="292" t="str">
        <f>IF('CARGA CONSOLIDADO IPS'!DR51&lt;&gt;"",'CARGA CONSOLIDADO IPS'!DR51,IF(O1847="","",IF(O1847&gt;0,"N. D.")))</f>
        <v/>
      </c>
      <c r="I1847" s="292" t="str">
        <f>IF('CARGA CONSOLIDADO IPS'!DS51&lt;&gt;"",'CARGA CONSOLIDADO IPS'!DS51,IF(P1847="","",IF(P1847&gt;0,"N. D.")))</f>
        <v/>
      </c>
      <c r="J1847" s="292" t="str">
        <f>IF('CARGA CONSOLIDADO IPS'!DT51&lt;&gt;"",'CARGA CONSOLIDADO IPS'!DT51,IF(Q1847="","",IF(Q1847&gt;0,"N. D.")))</f>
        <v/>
      </c>
      <c r="K1847" s="292" t="str">
        <f>IF('CARGA CONSOLIDADO IPS'!DU51&lt;&gt;"",'CARGA CONSOLIDADO IPS'!DU51,IF(R1847="","",IF(R1847&gt;0,"N. D.")))</f>
        <v/>
      </c>
      <c r="L1847" s="292" t="str">
        <f>IF('CARGA CONSOLIDADO IPS'!DV51&lt;&gt;"",'CARGA CONSOLIDADO IPS'!DV51,IF(S1847="","",IF(S1847&gt;0,"N. D.")))</f>
        <v/>
      </c>
      <c r="M1847" s="292" t="str">
        <f>IF('CARGA CONSOLIDADO IPS'!DW51&lt;&gt;"",'CARGA CONSOLIDADO IPS'!DW51,IF(T1847="","",IF(T1847&gt;0,"N. D.")))</f>
        <v/>
      </c>
      <c r="N1847" s="292" t="str">
        <f>IF('CARGA CONSOLIDADO IPS'!DX51&lt;&gt;"",'CARGA CONSOLIDADO IPS'!DX51,IF(U1847="","",IF(U1847&gt;0,"N. D.")))</f>
        <v/>
      </c>
    </row>
    <row r="1848" spans="1:14" x14ac:dyDescent="0.25">
      <c r="A1848" s="288" t="str">
        <f t="shared" si="90"/>
        <v>SEDE</v>
      </c>
      <c r="B1848" s="288" t="str">
        <f t="shared" si="91"/>
        <v>SURA</v>
      </c>
      <c r="C1848" s="288" t="str">
        <f t="shared" si="92"/>
        <v/>
      </c>
      <c r="D1848" s="288">
        <v>52</v>
      </c>
      <c r="E1848" s="288" t="s">
        <v>300</v>
      </c>
      <c r="F1848" s="288" t="s">
        <v>32</v>
      </c>
      <c r="G1848" s="288" t="str">
        <f>IF('CARGA CONSOLIDADO IPS'!DQ52&lt;&gt;"",'CARGA CONSOLIDADO IPS'!DQ52,IF(N1848="","",IF(N1848&gt;0,"N. D.")))</f>
        <v/>
      </c>
      <c r="H1848" s="292" t="str">
        <f>IF('CARGA CONSOLIDADO IPS'!DR52&lt;&gt;"",'CARGA CONSOLIDADO IPS'!DR52,IF(O1848="","",IF(O1848&gt;0,"N. D.")))</f>
        <v/>
      </c>
      <c r="I1848" s="292" t="str">
        <f>IF('CARGA CONSOLIDADO IPS'!DS52&lt;&gt;"",'CARGA CONSOLIDADO IPS'!DS52,IF(P1848="","",IF(P1848&gt;0,"N. D.")))</f>
        <v/>
      </c>
      <c r="J1848" s="292" t="str">
        <f>IF('CARGA CONSOLIDADO IPS'!DT52&lt;&gt;"",'CARGA CONSOLIDADO IPS'!DT52,IF(Q1848="","",IF(Q1848&gt;0,"N. D.")))</f>
        <v/>
      </c>
      <c r="K1848" s="292" t="str">
        <f>IF('CARGA CONSOLIDADO IPS'!DU52&lt;&gt;"",'CARGA CONSOLIDADO IPS'!DU52,IF(R1848="","",IF(R1848&gt;0,"N. D.")))</f>
        <v/>
      </c>
      <c r="L1848" s="292" t="str">
        <f>IF('CARGA CONSOLIDADO IPS'!DV52&lt;&gt;"",'CARGA CONSOLIDADO IPS'!DV52,IF(S1848="","",IF(S1848&gt;0,"N. D.")))</f>
        <v/>
      </c>
      <c r="M1848" s="292" t="str">
        <f>IF('CARGA CONSOLIDADO IPS'!DW52&lt;&gt;"",'CARGA CONSOLIDADO IPS'!DW52,IF(T1848="","",IF(T1848&gt;0,"N. D.")))</f>
        <v/>
      </c>
      <c r="N1848" s="292" t="str">
        <f>IF('CARGA CONSOLIDADO IPS'!DX52&lt;&gt;"",'CARGA CONSOLIDADO IPS'!DX52,IF(U1848="","",IF(U1848&gt;0,"N. D.")))</f>
        <v/>
      </c>
    </row>
    <row r="1849" spans="1:14" x14ac:dyDescent="0.25">
      <c r="A1849" s="288" t="str">
        <f t="shared" si="90"/>
        <v>SEDE</v>
      </c>
      <c r="B1849" s="288" t="str">
        <f t="shared" si="91"/>
        <v>SURA</v>
      </c>
      <c r="C1849" s="288" t="str">
        <f t="shared" si="92"/>
        <v/>
      </c>
      <c r="D1849" s="288">
        <v>53</v>
      </c>
      <c r="E1849" s="288" t="s">
        <v>300</v>
      </c>
      <c r="F1849" s="288" t="s">
        <v>32</v>
      </c>
      <c r="G1849" s="288" t="str">
        <f>IF('CARGA CONSOLIDADO IPS'!DQ53&lt;&gt;"",'CARGA CONSOLIDADO IPS'!DQ53,IF(N1849="","",IF(N1849&gt;0,"N. D.")))</f>
        <v/>
      </c>
      <c r="H1849" s="292" t="str">
        <f>IF('CARGA CONSOLIDADO IPS'!DR53&lt;&gt;"",'CARGA CONSOLIDADO IPS'!DR53,IF(O1849="","",IF(O1849&gt;0,"N. D.")))</f>
        <v/>
      </c>
      <c r="I1849" s="292" t="str">
        <f>IF('CARGA CONSOLIDADO IPS'!DS53&lt;&gt;"",'CARGA CONSOLIDADO IPS'!DS53,IF(P1849="","",IF(P1849&gt;0,"N. D.")))</f>
        <v/>
      </c>
      <c r="J1849" s="292" t="str">
        <f>IF('CARGA CONSOLIDADO IPS'!DT53&lt;&gt;"",'CARGA CONSOLIDADO IPS'!DT53,IF(Q1849="","",IF(Q1849&gt;0,"N. D.")))</f>
        <v/>
      </c>
      <c r="K1849" s="292" t="str">
        <f>IF('CARGA CONSOLIDADO IPS'!DU53&lt;&gt;"",'CARGA CONSOLIDADO IPS'!DU53,IF(R1849="","",IF(R1849&gt;0,"N. D.")))</f>
        <v/>
      </c>
      <c r="L1849" s="292" t="str">
        <f>IF('CARGA CONSOLIDADO IPS'!DV53&lt;&gt;"",'CARGA CONSOLIDADO IPS'!DV53,IF(S1849="","",IF(S1849&gt;0,"N. D.")))</f>
        <v/>
      </c>
      <c r="M1849" s="292" t="str">
        <f>IF('CARGA CONSOLIDADO IPS'!DW53&lt;&gt;"",'CARGA CONSOLIDADO IPS'!DW53,IF(T1849="","",IF(T1849&gt;0,"N. D.")))</f>
        <v/>
      </c>
      <c r="N1849" s="292" t="str">
        <f>IF('CARGA CONSOLIDADO IPS'!DX53&lt;&gt;"",'CARGA CONSOLIDADO IPS'!DX53,IF(U1849="","",IF(U1849&gt;0,"N. D.")))</f>
        <v/>
      </c>
    </row>
    <row r="1850" spans="1:14" x14ac:dyDescent="0.25">
      <c r="A1850" s="288" t="str">
        <f t="shared" si="90"/>
        <v>SEDE</v>
      </c>
      <c r="B1850" s="288" t="str">
        <f t="shared" si="91"/>
        <v>SURA</v>
      </c>
      <c r="C1850" s="288" t="str">
        <f t="shared" si="92"/>
        <v/>
      </c>
      <c r="D1850" s="288">
        <v>54</v>
      </c>
      <c r="E1850" s="288" t="s">
        <v>300</v>
      </c>
      <c r="F1850" s="288" t="s">
        <v>32</v>
      </c>
      <c r="G1850" s="288" t="str">
        <f>IF('CARGA CONSOLIDADO IPS'!DQ54&lt;&gt;"",'CARGA CONSOLIDADO IPS'!DQ54,IF(N1850="","",IF(N1850&gt;0,"N. D.")))</f>
        <v/>
      </c>
      <c r="H1850" s="292" t="str">
        <f>IF('CARGA CONSOLIDADO IPS'!DR54&lt;&gt;"",'CARGA CONSOLIDADO IPS'!DR54,IF(O1850="","",IF(O1850&gt;0,"N. D.")))</f>
        <v/>
      </c>
      <c r="I1850" s="292" t="str">
        <f>IF('CARGA CONSOLIDADO IPS'!DS54&lt;&gt;"",'CARGA CONSOLIDADO IPS'!DS54,IF(P1850="","",IF(P1850&gt;0,"N. D.")))</f>
        <v/>
      </c>
      <c r="J1850" s="292" t="str">
        <f>IF('CARGA CONSOLIDADO IPS'!DT54&lt;&gt;"",'CARGA CONSOLIDADO IPS'!DT54,IF(Q1850="","",IF(Q1850&gt;0,"N. D.")))</f>
        <v/>
      </c>
      <c r="K1850" s="292" t="str">
        <f>IF('CARGA CONSOLIDADO IPS'!DU54&lt;&gt;"",'CARGA CONSOLIDADO IPS'!DU54,IF(R1850="","",IF(R1850&gt;0,"N. D.")))</f>
        <v/>
      </c>
      <c r="L1850" s="292" t="str">
        <f>IF('CARGA CONSOLIDADO IPS'!DV54&lt;&gt;"",'CARGA CONSOLIDADO IPS'!DV54,IF(S1850="","",IF(S1850&gt;0,"N. D.")))</f>
        <v/>
      </c>
      <c r="M1850" s="292" t="str">
        <f>IF('CARGA CONSOLIDADO IPS'!DW54&lt;&gt;"",'CARGA CONSOLIDADO IPS'!DW54,IF(T1850="","",IF(T1850&gt;0,"N. D.")))</f>
        <v/>
      </c>
      <c r="N1850" s="292" t="str">
        <f>IF('CARGA CONSOLIDADO IPS'!DX54&lt;&gt;"",'CARGA CONSOLIDADO IPS'!DX54,IF(U1850="","",IF(U1850&gt;0,"N. D.")))</f>
        <v/>
      </c>
    </row>
    <row r="1851" spans="1:14" x14ac:dyDescent="0.25">
      <c r="A1851" s="288" t="str">
        <f t="shared" si="90"/>
        <v>SEDE</v>
      </c>
      <c r="B1851" s="288" t="str">
        <f t="shared" si="91"/>
        <v>SURA</v>
      </c>
      <c r="C1851" s="288" t="str">
        <f t="shared" si="92"/>
        <v/>
      </c>
      <c r="D1851" s="288">
        <v>55</v>
      </c>
      <c r="E1851" s="288" t="s">
        <v>300</v>
      </c>
      <c r="F1851" s="288" t="s">
        <v>32</v>
      </c>
      <c r="G1851" s="288" t="str">
        <f>IF('CARGA CONSOLIDADO IPS'!DQ55&lt;&gt;"",'CARGA CONSOLIDADO IPS'!DQ55,IF(N1851="","",IF(N1851&gt;0,"N. D.")))</f>
        <v/>
      </c>
      <c r="H1851" s="292" t="str">
        <f>IF('CARGA CONSOLIDADO IPS'!DR55&lt;&gt;"",'CARGA CONSOLIDADO IPS'!DR55,IF(O1851="","",IF(O1851&gt;0,"N. D.")))</f>
        <v/>
      </c>
      <c r="I1851" s="292" t="str">
        <f>IF('CARGA CONSOLIDADO IPS'!DS55&lt;&gt;"",'CARGA CONSOLIDADO IPS'!DS55,IF(P1851="","",IF(P1851&gt;0,"N. D.")))</f>
        <v/>
      </c>
      <c r="J1851" s="292" t="str">
        <f>IF('CARGA CONSOLIDADO IPS'!DT55&lt;&gt;"",'CARGA CONSOLIDADO IPS'!DT55,IF(Q1851="","",IF(Q1851&gt;0,"N. D.")))</f>
        <v/>
      </c>
      <c r="K1851" s="292" t="str">
        <f>IF('CARGA CONSOLIDADO IPS'!DU55&lt;&gt;"",'CARGA CONSOLIDADO IPS'!DU55,IF(R1851="","",IF(R1851&gt;0,"N. D.")))</f>
        <v/>
      </c>
      <c r="L1851" s="292" t="str">
        <f>IF('CARGA CONSOLIDADO IPS'!DV55&lt;&gt;"",'CARGA CONSOLIDADO IPS'!DV55,IF(S1851="","",IF(S1851&gt;0,"N. D.")))</f>
        <v/>
      </c>
      <c r="M1851" s="292" t="str">
        <f>IF('CARGA CONSOLIDADO IPS'!DW55&lt;&gt;"",'CARGA CONSOLIDADO IPS'!DW55,IF(T1851="","",IF(T1851&gt;0,"N. D.")))</f>
        <v/>
      </c>
      <c r="N1851" s="292" t="str">
        <f>IF('CARGA CONSOLIDADO IPS'!DX55&lt;&gt;"",'CARGA CONSOLIDADO IPS'!DX55,IF(U1851="","",IF(U1851&gt;0,"N. D.")))</f>
        <v/>
      </c>
    </row>
    <row r="1852" spans="1:14" x14ac:dyDescent="0.25">
      <c r="A1852" s="288" t="str">
        <f t="shared" si="90"/>
        <v>SEDE</v>
      </c>
      <c r="B1852" s="288" t="str">
        <f t="shared" si="91"/>
        <v>SURA</v>
      </c>
      <c r="C1852" s="288" t="str">
        <f t="shared" si="92"/>
        <v/>
      </c>
      <c r="D1852" s="288">
        <v>56</v>
      </c>
      <c r="E1852" s="288" t="s">
        <v>300</v>
      </c>
      <c r="F1852" s="288" t="s">
        <v>32</v>
      </c>
      <c r="G1852" s="288" t="str">
        <f>IF('CARGA CONSOLIDADO IPS'!DQ56&lt;&gt;"",'CARGA CONSOLIDADO IPS'!DQ56,IF(N1852="","",IF(N1852&gt;0,"N. D.")))</f>
        <v/>
      </c>
      <c r="H1852" s="292" t="str">
        <f>IF('CARGA CONSOLIDADO IPS'!DR56&lt;&gt;"",'CARGA CONSOLIDADO IPS'!DR56,IF(O1852="","",IF(O1852&gt;0,"N. D.")))</f>
        <v/>
      </c>
      <c r="I1852" s="292" t="str">
        <f>IF('CARGA CONSOLIDADO IPS'!DS56&lt;&gt;"",'CARGA CONSOLIDADO IPS'!DS56,IF(P1852="","",IF(P1852&gt;0,"N. D.")))</f>
        <v/>
      </c>
      <c r="J1852" s="292" t="str">
        <f>IF('CARGA CONSOLIDADO IPS'!DT56&lt;&gt;"",'CARGA CONSOLIDADO IPS'!DT56,IF(Q1852="","",IF(Q1852&gt;0,"N. D.")))</f>
        <v/>
      </c>
      <c r="K1852" s="292" t="str">
        <f>IF('CARGA CONSOLIDADO IPS'!DU56&lt;&gt;"",'CARGA CONSOLIDADO IPS'!DU56,IF(R1852="","",IF(R1852&gt;0,"N. D.")))</f>
        <v/>
      </c>
      <c r="L1852" s="292" t="str">
        <f>IF('CARGA CONSOLIDADO IPS'!DV56&lt;&gt;"",'CARGA CONSOLIDADO IPS'!DV56,IF(S1852="","",IF(S1852&gt;0,"N. D.")))</f>
        <v/>
      </c>
      <c r="M1852" s="292" t="str">
        <f>IF('CARGA CONSOLIDADO IPS'!DW56&lt;&gt;"",'CARGA CONSOLIDADO IPS'!DW56,IF(T1852="","",IF(T1852&gt;0,"N. D.")))</f>
        <v/>
      </c>
      <c r="N1852" s="292" t="str">
        <f>IF('CARGA CONSOLIDADO IPS'!DX56&lt;&gt;"",'CARGA CONSOLIDADO IPS'!DX56,IF(U1852="","",IF(U1852&gt;0,"N. D.")))</f>
        <v/>
      </c>
    </row>
    <row r="1853" spans="1:14" x14ac:dyDescent="0.25">
      <c r="A1853" s="288" t="str">
        <f t="shared" si="90"/>
        <v>SEDE</v>
      </c>
      <c r="B1853" s="288" t="str">
        <f t="shared" si="91"/>
        <v>SURA</v>
      </c>
      <c r="C1853" s="288" t="str">
        <f t="shared" si="92"/>
        <v/>
      </c>
      <c r="D1853" s="288">
        <v>57</v>
      </c>
      <c r="E1853" s="288" t="s">
        <v>300</v>
      </c>
      <c r="F1853" s="288" t="s">
        <v>32</v>
      </c>
      <c r="G1853" s="288" t="str">
        <f>IF('CARGA CONSOLIDADO IPS'!DQ57&lt;&gt;"",'CARGA CONSOLIDADO IPS'!DQ57,IF(N1853="","",IF(N1853&gt;0,"N. D.")))</f>
        <v/>
      </c>
      <c r="H1853" s="292" t="str">
        <f>IF('CARGA CONSOLIDADO IPS'!DR57&lt;&gt;"",'CARGA CONSOLIDADO IPS'!DR57,IF(O1853="","",IF(O1853&gt;0,"N. D.")))</f>
        <v/>
      </c>
      <c r="I1853" s="292" t="str">
        <f>IF('CARGA CONSOLIDADO IPS'!DS57&lt;&gt;"",'CARGA CONSOLIDADO IPS'!DS57,IF(P1853="","",IF(P1853&gt;0,"N. D.")))</f>
        <v/>
      </c>
      <c r="J1853" s="292" t="str">
        <f>IF('CARGA CONSOLIDADO IPS'!DT57&lt;&gt;"",'CARGA CONSOLIDADO IPS'!DT57,IF(Q1853="","",IF(Q1853&gt;0,"N. D.")))</f>
        <v/>
      </c>
      <c r="K1853" s="292" t="str">
        <f>IF('CARGA CONSOLIDADO IPS'!DU57&lt;&gt;"",'CARGA CONSOLIDADO IPS'!DU57,IF(R1853="","",IF(R1853&gt;0,"N. D.")))</f>
        <v/>
      </c>
      <c r="L1853" s="292" t="str">
        <f>IF('CARGA CONSOLIDADO IPS'!DV57&lt;&gt;"",'CARGA CONSOLIDADO IPS'!DV57,IF(S1853="","",IF(S1853&gt;0,"N. D.")))</f>
        <v/>
      </c>
      <c r="M1853" s="292" t="str">
        <f>IF('CARGA CONSOLIDADO IPS'!DW57&lt;&gt;"",'CARGA CONSOLIDADO IPS'!DW57,IF(T1853="","",IF(T1853&gt;0,"N. D.")))</f>
        <v/>
      </c>
      <c r="N1853" s="292" t="str">
        <f>IF('CARGA CONSOLIDADO IPS'!DX57&lt;&gt;"",'CARGA CONSOLIDADO IPS'!DX57,IF(U1853="","",IF(U1853&gt;0,"N. D.")))</f>
        <v/>
      </c>
    </row>
    <row r="1854" spans="1:14" x14ac:dyDescent="0.25">
      <c r="A1854" s="288" t="str">
        <f t="shared" si="90"/>
        <v>SEDE</v>
      </c>
      <c r="B1854" s="288" t="str">
        <f t="shared" si="91"/>
        <v>SURA</v>
      </c>
      <c r="C1854" s="288" t="str">
        <f t="shared" si="92"/>
        <v/>
      </c>
      <c r="D1854" s="288">
        <v>58</v>
      </c>
      <c r="E1854" s="288" t="s">
        <v>300</v>
      </c>
      <c r="F1854" s="288" t="s">
        <v>32</v>
      </c>
      <c r="G1854" s="288" t="str">
        <f>IF('CARGA CONSOLIDADO IPS'!DQ58&lt;&gt;"",'CARGA CONSOLIDADO IPS'!DQ58,IF(N1854="","",IF(N1854&gt;0,"N. D.")))</f>
        <v/>
      </c>
      <c r="H1854" s="292" t="str">
        <f>IF('CARGA CONSOLIDADO IPS'!DR58&lt;&gt;"",'CARGA CONSOLIDADO IPS'!DR58,IF(O1854="","",IF(O1854&gt;0,"N. D.")))</f>
        <v/>
      </c>
      <c r="I1854" s="292" t="str">
        <f>IF('CARGA CONSOLIDADO IPS'!DS58&lt;&gt;"",'CARGA CONSOLIDADO IPS'!DS58,IF(P1854="","",IF(P1854&gt;0,"N. D.")))</f>
        <v/>
      </c>
      <c r="J1854" s="292" t="str">
        <f>IF('CARGA CONSOLIDADO IPS'!DT58&lt;&gt;"",'CARGA CONSOLIDADO IPS'!DT58,IF(Q1854="","",IF(Q1854&gt;0,"N. D.")))</f>
        <v/>
      </c>
      <c r="K1854" s="292" t="str">
        <f>IF('CARGA CONSOLIDADO IPS'!DU58&lt;&gt;"",'CARGA CONSOLIDADO IPS'!DU58,IF(R1854="","",IF(R1854&gt;0,"N. D.")))</f>
        <v/>
      </c>
      <c r="L1854" s="292" t="str">
        <f>IF('CARGA CONSOLIDADO IPS'!DV58&lt;&gt;"",'CARGA CONSOLIDADO IPS'!DV58,IF(S1854="","",IF(S1854&gt;0,"N. D.")))</f>
        <v/>
      </c>
      <c r="M1854" s="292" t="str">
        <f>IF('CARGA CONSOLIDADO IPS'!DW58&lt;&gt;"",'CARGA CONSOLIDADO IPS'!DW58,IF(T1854="","",IF(T1854&gt;0,"N. D.")))</f>
        <v/>
      </c>
      <c r="N1854" s="292" t="str">
        <f>IF('CARGA CONSOLIDADO IPS'!DX58&lt;&gt;"",'CARGA CONSOLIDADO IPS'!DX58,IF(U1854="","",IF(U1854&gt;0,"N. D.")))</f>
        <v/>
      </c>
    </row>
    <row r="1855" spans="1:14" x14ac:dyDescent="0.25">
      <c r="A1855" s="288" t="str">
        <f t="shared" si="90"/>
        <v>SEDE</v>
      </c>
      <c r="B1855" s="288" t="str">
        <f t="shared" si="91"/>
        <v>SURA</v>
      </c>
      <c r="C1855" s="288" t="str">
        <f t="shared" si="92"/>
        <v/>
      </c>
      <c r="D1855" s="288">
        <v>59</v>
      </c>
      <c r="E1855" s="288" t="s">
        <v>300</v>
      </c>
      <c r="F1855" s="288" t="s">
        <v>32</v>
      </c>
      <c r="G1855" s="288" t="str">
        <f>IF('CARGA CONSOLIDADO IPS'!DQ59&lt;&gt;"",'CARGA CONSOLIDADO IPS'!DQ59,IF(N1855="","",IF(N1855&gt;0,"N. D.")))</f>
        <v/>
      </c>
      <c r="H1855" s="292" t="str">
        <f>IF('CARGA CONSOLIDADO IPS'!DR59&lt;&gt;"",'CARGA CONSOLIDADO IPS'!DR59,IF(O1855="","",IF(O1855&gt;0,"N. D.")))</f>
        <v/>
      </c>
      <c r="I1855" s="292" t="str">
        <f>IF('CARGA CONSOLIDADO IPS'!DS59&lt;&gt;"",'CARGA CONSOLIDADO IPS'!DS59,IF(P1855="","",IF(P1855&gt;0,"N. D.")))</f>
        <v/>
      </c>
      <c r="J1855" s="292" t="str">
        <f>IF('CARGA CONSOLIDADO IPS'!DT59&lt;&gt;"",'CARGA CONSOLIDADO IPS'!DT59,IF(Q1855="","",IF(Q1855&gt;0,"N. D.")))</f>
        <v/>
      </c>
      <c r="K1855" s="292" t="str">
        <f>IF('CARGA CONSOLIDADO IPS'!DU59&lt;&gt;"",'CARGA CONSOLIDADO IPS'!DU59,IF(R1855="","",IF(R1855&gt;0,"N. D.")))</f>
        <v/>
      </c>
      <c r="L1855" s="292" t="str">
        <f>IF('CARGA CONSOLIDADO IPS'!DV59&lt;&gt;"",'CARGA CONSOLIDADO IPS'!DV59,IF(S1855="","",IF(S1855&gt;0,"N. D.")))</f>
        <v/>
      </c>
      <c r="M1855" s="292" t="str">
        <f>IF('CARGA CONSOLIDADO IPS'!DW59&lt;&gt;"",'CARGA CONSOLIDADO IPS'!DW59,IF(T1855="","",IF(T1855&gt;0,"N. D.")))</f>
        <v/>
      </c>
      <c r="N1855" s="292" t="str">
        <f>IF('CARGA CONSOLIDADO IPS'!DX59&lt;&gt;"",'CARGA CONSOLIDADO IPS'!DX59,IF(U1855="","",IF(U1855&gt;0,"N. D.")))</f>
        <v/>
      </c>
    </row>
    <row r="1856" spans="1:14" x14ac:dyDescent="0.25">
      <c r="A1856" s="288" t="str">
        <f t="shared" si="90"/>
        <v>SEDE</v>
      </c>
      <c r="B1856" s="288" t="str">
        <f t="shared" si="91"/>
        <v>SURA</v>
      </c>
      <c r="C1856" s="288" t="str">
        <f t="shared" si="92"/>
        <v/>
      </c>
      <c r="D1856" s="288">
        <v>60</v>
      </c>
      <c r="E1856" s="288" t="s">
        <v>300</v>
      </c>
      <c r="F1856" s="288" t="s">
        <v>32</v>
      </c>
      <c r="G1856" s="288" t="str">
        <f>IF('CARGA CONSOLIDADO IPS'!DQ60&lt;&gt;"",'CARGA CONSOLIDADO IPS'!DQ60,IF(N1856="","",IF(N1856&gt;0,"N. D.")))</f>
        <v/>
      </c>
      <c r="H1856" s="292" t="str">
        <f>IF('CARGA CONSOLIDADO IPS'!DR60&lt;&gt;"",'CARGA CONSOLIDADO IPS'!DR60,IF(O1856="","",IF(O1856&gt;0,"N. D.")))</f>
        <v/>
      </c>
      <c r="I1856" s="292" t="str">
        <f>IF('CARGA CONSOLIDADO IPS'!DS60&lt;&gt;"",'CARGA CONSOLIDADO IPS'!DS60,IF(P1856="","",IF(P1856&gt;0,"N. D.")))</f>
        <v/>
      </c>
      <c r="J1856" s="292" t="str">
        <f>IF('CARGA CONSOLIDADO IPS'!DT60&lt;&gt;"",'CARGA CONSOLIDADO IPS'!DT60,IF(Q1856="","",IF(Q1856&gt;0,"N. D.")))</f>
        <v/>
      </c>
      <c r="K1856" s="292" t="str">
        <f>IF('CARGA CONSOLIDADO IPS'!DU60&lt;&gt;"",'CARGA CONSOLIDADO IPS'!DU60,IF(R1856="","",IF(R1856&gt;0,"N. D.")))</f>
        <v/>
      </c>
      <c r="L1856" s="292" t="str">
        <f>IF('CARGA CONSOLIDADO IPS'!DV60&lt;&gt;"",'CARGA CONSOLIDADO IPS'!DV60,IF(S1856="","",IF(S1856&gt;0,"N. D.")))</f>
        <v/>
      </c>
      <c r="M1856" s="292" t="str">
        <f>IF('CARGA CONSOLIDADO IPS'!DW60&lt;&gt;"",'CARGA CONSOLIDADO IPS'!DW60,IF(T1856="","",IF(T1856&gt;0,"N. D.")))</f>
        <v/>
      </c>
      <c r="N1856" s="292" t="str">
        <f>IF('CARGA CONSOLIDADO IPS'!DX60&lt;&gt;"",'CARGA CONSOLIDADO IPS'!DX60,IF(U1856="","",IF(U1856&gt;0,"N. D.")))</f>
        <v/>
      </c>
    </row>
    <row r="1857" spans="1:14" x14ac:dyDescent="0.25">
      <c r="A1857" s="288" t="str">
        <f t="shared" si="90"/>
        <v>SEDE</v>
      </c>
      <c r="B1857" s="288" t="str">
        <f t="shared" si="91"/>
        <v>SURA</v>
      </c>
      <c r="C1857" s="288" t="str">
        <f t="shared" si="92"/>
        <v/>
      </c>
      <c r="D1857" s="288">
        <v>61</v>
      </c>
      <c r="E1857" s="288" t="s">
        <v>300</v>
      </c>
      <c r="F1857" s="288" t="s">
        <v>32</v>
      </c>
      <c r="G1857" s="288" t="str">
        <f>IF('CARGA CONSOLIDADO IPS'!DQ61&lt;&gt;"",'CARGA CONSOLIDADO IPS'!DQ61,IF(N1857="","",IF(N1857&gt;0,"N. D.")))</f>
        <v/>
      </c>
      <c r="H1857" s="292" t="str">
        <f>IF('CARGA CONSOLIDADO IPS'!DR61&lt;&gt;"",'CARGA CONSOLIDADO IPS'!DR61,IF(O1857="","",IF(O1857&gt;0,"N. D.")))</f>
        <v/>
      </c>
      <c r="I1857" s="292" t="str">
        <f>IF('CARGA CONSOLIDADO IPS'!DS61&lt;&gt;"",'CARGA CONSOLIDADO IPS'!DS61,IF(P1857="","",IF(P1857&gt;0,"N. D.")))</f>
        <v/>
      </c>
      <c r="J1857" s="292" t="str">
        <f>IF('CARGA CONSOLIDADO IPS'!DT61&lt;&gt;"",'CARGA CONSOLIDADO IPS'!DT61,IF(Q1857="","",IF(Q1857&gt;0,"N. D.")))</f>
        <v/>
      </c>
      <c r="K1857" s="292" t="str">
        <f>IF('CARGA CONSOLIDADO IPS'!DU61&lt;&gt;"",'CARGA CONSOLIDADO IPS'!DU61,IF(R1857="","",IF(R1857&gt;0,"N. D.")))</f>
        <v/>
      </c>
      <c r="L1857" s="292" t="str">
        <f>IF('CARGA CONSOLIDADO IPS'!DV61&lt;&gt;"",'CARGA CONSOLIDADO IPS'!DV61,IF(S1857="","",IF(S1857&gt;0,"N. D.")))</f>
        <v/>
      </c>
      <c r="M1857" s="292" t="str">
        <f>IF('CARGA CONSOLIDADO IPS'!DW61&lt;&gt;"",'CARGA CONSOLIDADO IPS'!DW61,IF(T1857="","",IF(T1857&gt;0,"N. D.")))</f>
        <v/>
      </c>
      <c r="N1857" s="292" t="str">
        <f>IF('CARGA CONSOLIDADO IPS'!DX61&lt;&gt;"",'CARGA CONSOLIDADO IPS'!DX61,IF(U1857="","",IF(U1857&gt;0,"N. D.")))</f>
        <v/>
      </c>
    </row>
    <row r="1858" spans="1:14" x14ac:dyDescent="0.25">
      <c r="A1858" s="288" t="str">
        <f t="shared" si="90"/>
        <v>SEDE</v>
      </c>
      <c r="B1858" s="288" t="str">
        <f t="shared" si="91"/>
        <v>SURA</v>
      </c>
      <c r="C1858" s="288" t="str">
        <f t="shared" si="92"/>
        <v/>
      </c>
      <c r="D1858" s="288">
        <v>62</v>
      </c>
      <c r="E1858" s="288" t="s">
        <v>300</v>
      </c>
      <c r="F1858" s="288" t="s">
        <v>32</v>
      </c>
      <c r="G1858" s="288" t="str">
        <f>IF('CARGA CONSOLIDADO IPS'!DQ62&lt;&gt;"",'CARGA CONSOLIDADO IPS'!DQ62,IF(N1858="","",IF(N1858&gt;0,"N. D.")))</f>
        <v/>
      </c>
      <c r="H1858" s="292" t="str">
        <f>IF('CARGA CONSOLIDADO IPS'!DR62&lt;&gt;"",'CARGA CONSOLIDADO IPS'!DR62,IF(O1858="","",IF(O1858&gt;0,"N. D.")))</f>
        <v/>
      </c>
      <c r="I1858" s="292" t="str">
        <f>IF('CARGA CONSOLIDADO IPS'!DS62&lt;&gt;"",'CARGA CONSOLIDADO IPS'!DS62,IF(P1858="","",IF(P1858&gt;0,"N. D.")))</f>
        <v/>
      </c>
      <c r="J1858" s="292" t="str">
        <f>IF('CARGA CONSOLIDADO IPS'!DT62&lt;&gt;"",'CARGA CONSOLIDADO IPS'!DT62,IF(Q1858="","",IF(Q1858&gt;0,"N. D.")))</f>
        <v/>
      </c>
      <c r="K1858" s="292" t="str">
        <f>IF('CARGA CONSOLIDADO IPS'!DU62&lt;&gt;"",'CARGA CONSOLIDADO IPS'!DU62,IF(R1858="","",IF(R1858&gt;0,"N. D.")))</f>
        <v/>
      </c>
      <c r="L1858" s="292" t="str">
        <f>IF('CARGA CONSOLIDADO IPS'!DV62&lt;&gt;"",'CARGA CONSOLIDADO IPS'!DV62,IF(S1858="","",IF(S1858&gt;0,"N. D.")))</f>
        <v/>
      </c>
      <c r="M1858" s="292" t="str">
        <f>IF('CARGA CONSOLIDADO IPS'!DW62&lt;&gt;"",'CARGA CONSOLIDADO IPS'!DW62,IF(T1858="","",IF(T1858&gt;0,"N. D.")))</f>
        <v/>
      </c>
      <c r="N1858" s="292" t="str">
        <f>IF('CARGA CONSOLIDADO IPS'!DX62&lt;&gt;"",'CARGA CONSOLIDADO IPS'!DX62,IF(U1858="","",IF(U1858&gt;0,"N. D.")))</f>
        <v/>
      </c>
    </row>
    <row r="1859" spans="1:14" x14ac:dyDescent="0.25">
      <c r="A1859" s="288" t="str">
        <f t="shared" si="90"/>
        <v>SEDE</v>
      </c>
      <c r="B1859" s="288" t="str">
        <f t="shared" si="91"/>
        <v>SURA</v>
      </c>
      <c r="C1859" s="288" t="str">
        <f t="shared" si="92"/>
        <v/>
      </c>
      <c r="D1859" s="288">
        <v>63</v>
      </c>
      <c r="E1859" s="288" t="s">
        <v>300</v>
      </c>
      <c r="F1859" s="288" t="s">
        <v>32</v>
      </c>
      <c r="G1859" s="288" t="str">
        <f>IF('CARGA CONSOLIDADO IPS'!DQ63&lt;&gt;"",'CARGA CONSOLIDADO IPS'!DQ63,IF(N1859="","",IF(N1859&gt;0,"N. D.")))</f>
        <v/>
      </c>
      <c r="H1859" s="292" t="str">
        <f>IF('CARGA CONSOLIDADO IPS'!DR63&lt;&gt;"",'CARGA CONSOLIDADO IPS'!DR63,IF(O1859="","",IF(O1859&gt;0,"N. D.")))</f>
        <v/>
      </c>
      <c r="I1859" s="292" t="str">
        <f>IF('CARGA CONSOLIDADO IPS'!DS63&lt;&gt;"",'CARGA CONSOLIDADO IPS'!DS63,IF(P1859="","",IF(P1859&gt;0,"N. D.")))</f>
        <v/>
      </c>
      <c r="J1859" s="292" t="str">
        <f>IF('CARGA CONSOLIDADO IPS'!DT63&lt;&gt;"",'CARGA CONSOLIDADO IPS'!DT63,IF(Q1859="","",IF(Q1859&gt;0,"N. D.")))</f>
        <v/>
      </c>
      <c r="K1859" s="292" t="str">
        <f>IF('CARGA CONSOLIDADO IPS'!DU63&lt;&gt;"",'CARGA CONSOLIDADO IPS'!DU63,IF(R1859="","",IF(R1859&gt;0,"N. D.")))</f>
        <v/>
      </c>
      <c r="L1859" s="292" t="str">
        <f>IF('CARGA CONSOLIDADO IPS'!DV63&lt;&gt;"",'CARGA CONSOLIDADO IPS'!DV63,IF(S1859="","",IF(S1859&gt;0,"N. D.")))</f>
        <v/>
      </c>
      <c r="M1859" s="292" t="str">
        <f>IF('CARGA CONSOLIDADO IPS'!DW63&lt;&gt;"",'CARGA CONSOLIDADO IPS'!DW63,IF(T1859="","",IF(T1859&gt;0,"N. D.")))</f>
        <v/>
      </c>
      <c r="N1859" s="292" t="str">
        <f>IF('CARGA CONSOLIDADO IPS'!DX63&lt;&gt;"",'CARGA CONSOLIDADO IPS'!DX63,IF(U1859="","",IF(U1859&gt;0,"N. D.")))</f>
        <v/>
      </c>
    </row>
    <row r="1860" spans="1:14" x14ac:dyDescent="0.25">
      <c r="A1860" s="288" t="str">
        <f t="shared" si="90"/>
        <v>SEDE</v>
      </c>
      <c r="B1860" s="288" t="str">
        <f t="shared" si="91"/>
        <v>SURA</v>
      </c>
      <c r="C1860" s="288" t="str">
        <f t="shared" si="92"/>
        <v/>
      </c>
      <c r="D1860" s="288">
        <v>64</v>
      </c>
      <c r="E1860" s="288" t="s">
        <v>300</v>
      </c>
      <c r="F1860" s="288" t="s">
        <v>32</v>
      </c>
      <c r="G1860" s="288" t="str">
        <f>IF('CARGA CONSOLIDADO IPS'!DQ64&lt;&gt;"",'CARGA CONSOLIDADO IPS'!DQ64,IF(N1860="","",IF(N1860&gt;0,"N. D.")))</f>
        <v/>
      </c>
      <c r="H1860" s="292" t="str">
        <f>IF('CARGA CONSOLIDADO IPS'!DR64&lt;&gt;"",'CARGA CONSOLIDADO IPS'!DR64,IF(O1860="","",IF(O1860&gt;0,"N. D.")))</f>
        <v/>
      </c>
      <c r="I1860" s="292" t="str">
        <f>IF('CARGA CONSOLIDADO IPS'!DS64&lt;&gt;"",'CARGA CONSOLIDADO IPS'!DS64,IF(P1860="","",IF(P1860&gt;0,"N. D.")))</f>
        <v/>
      </c>
      <c r="J1860" s="292" t="str">
        <f>IF('CARGA CONSOLIDADO IPS'!DT64&lt;&gt;"",'CARGA CONSOLIDADO IPS'!DT64,IF(Q1860="","",IF(Q1860&gt;0,"N. D.")))</f>
        <v/>
      </c>
      <c r="K1860" s="292" t="str">
        <f>IF('CARGA CONSOLIDADO IPS'!DU64&lt;&gt;"",'CARGA CONSOLIDADO IPS'!DU64,IF(R1860="","",IF(R1860&gt;0,"N. D.")))</f>
        <v/>
      </c>
      <c r="L1860" s="292" t="str">
        <f>IF('CARGA CONSOLIDADO IPS'!DV64&lt;&gt;"",'CARGA CONSOLIDADO IPS'!DV64,IF(S1860="","",IF(S1860&gt;0,"N. D.")))</f>
        <v/>
      </c>
      <c r="M1860" s="292" t="str">
        <f>IF('CARGA CONSOLIDADO IPS'!DW64&lt;&gt;"",'CARGA CONSOLIDADO IPS'!DW64,IF(T1860="","",IF(T1860&gt;0,"N. D.")))</f>
        <v/>
      </c>
      <c r="N1860" s="292" t="str">
        <f>IF('CARGA CONSOLIDADO IPS'!DX64&lt;&gt;"",'CARGA CONSOLIDADO IPS'!DX64,IF(U1860="","",IF(U1860&gt;0,"N. D.")))</f>
        <v/>
      </c>
    </row>
    <row r="1861" spans="1:14" x14ac:dyDescent="0.25">
      <c r="A1861" s="288" t="str">
        <f t="shared" si="90"/>
        <v>SEDE</v>
      </c>
      <c r="B1861" s="288" t="str">
        <f t="shared" si="91"/>
        <v>SURA</v>
      </c>
      <c r="C1861" s="288" t="str">
        <f t="shared" si="92"/>
        <v/>
      </c>
      <c r="D1861" s="288">
        <v>65</v>
      </c>
      <c r="E1861" s="288" t="s">
        <v>300</v>
      </c>
      <c r="F1861" s="288" t="s">
        <v>32</v>
      </c>
      <c r="G1861" s="288" t="str">
        <f>IF('CARGA CONSOLIDADO IPS'!DQ65&lt;&gt;"",'CARGA CONSOLIDADO IPS'!DQ65,IF(N1861="","",IF(N1861&gt;0,"N. D.")))</f>
        <v/>
      </c>
      <c r="H1861" s="292" t="str">
        <f>IF('CARGA CONSOLIDADO IPS'!DR65&lt;&gt;"",'CARGA CONSOLIDADO IPS'!DR65,IF(O1861="","",IF(O1861&gt;0,"N. D.")))</f>
        <v/>
      </c>
      <c r="I1861" s="292" t="str">
        <f>IF('CARGA CONSOLIDADO IPS'!DS65&lt;&gt;"",'CARGA CONSOLIDADO IPS'!DS65,IF(P1861="","",IF(P1861&gt;0,"N. D.")))</f>
        <v/>
      </c>
      <c r="J1861" s="292" t="str">
        <f>IF('CARGA CONSOLIDADO IPS'!DT65&lt;&gt;"",'CARGA CONSOLIDADO IPS'!DT65,IF(Q1861="","",IF(Q1861&gt;0,"N. D.")))</f>
        <v/>
      </c>
      <c r="K1861" s="292" t="str">
        <f>IF('CARGA CONSOLIDADO IPS'!DU65&lt;&gt;"",'CARGA CONSOLIDADO IPS'!DU65,IF(R1861="","",IF(R1861&gt;0,"N. D.")))</f>
        <v/>
      </c>
      <c r="L1861" s="292" t="str">
        <f>IF('CARGA CONSOLIDADO IPS'!DV65&lt;&gt;"",'CARGA CONSOLIDADO IPS'!DV65,IF(S1861="","",IF(S1861&gt;0,"N. D.")))</f>
        <v/>
      </c>
      <c r="M1861" s="292" t="str">
        <f>IF('CARGA CONSOLIDADO IPS'!DW65&lt;&gt;"",'CARGA CONSOLIDADO IPS'!DW65,IF(T1861="","",IF(T1861&gt;0,"N. D.")))</f>
        <v/>
      </c>
      <c r="N1861" s="292" t="str">
        <f>IF('CARGA CONSOLIDADO IPS'!DX65&lt;&gt;"",'CARGA CONSOLIDADO IPS'!DX65,IF(U1861="","",IF(U1861&gt;0,"N. D.")))</f>
        <v/>
      </c>
    </row>
    <row r="1862" spans="1:14" x14ac:dyDescent="0.25">
      <c r="A1862" s="288" t="str">
        <f t="shared" si="90"/>
        <v>SEDE</v>
      </c>
      <c r="B1862" s="288" t="str">
        <f t="shared" si="91"/>
        <v>SURA</v>
      </c>
      <c r="C1862" s="288" t="str">
        <f t="shared" si="92"/>
        <v/>
      </c>
      <c r="D1862" s="288">
        <v>66</v>
      </c>
      <c r="E1862" s="288" t="s">
        <v>300</v>
      </c>
      <c r="F1862" s="288" t="s">
        <v>32</v>
      </c>
      <c r="G1862" s="288" t="str">
        <f>IF('CARGA CONSOLIDADO IPS'!DQ66&lt;&gt;"",'CARGA CONSOLIDADO IPS'!DQ66,IF(N1862="","",IF(N1862&gt;0,"N. D.")))</f>
        <v/>
      </c>
      <c r="H1862" s="292" t="str">
        <f>IF('CARGA CONSOLIDADO IPS'!DR66&lt;&gt;"",'CARGA CONSOLIDADO IPS'!DR66,IF(O1862="","",IF(O1862&gt;0,"N. D.")))</f>
        <v/>
      </c>
      <c r="I1862" s="292" t="str">
        <f>IF('CARGA CONSOLIDADO IPS'!DS66&lt;&gt;"",'CARGA CONSOLIDADO IPS'!DS66,IF(P1862="","",IF(P1862&gt;0,"N. D.")))</f>
        <v/>
      </c>
      <c r="J1862" s="292" t="str">
        <f>IF('CARGA CONSOLIDADO IPS'!DT66&lt;&gt;"",'CARGA CONSOLIDADO IPS'!DT66,IF(Q1862="","",IF(Q1862&gt;0,"N. D.")))</f>
        <v/>
      </c>
      <c r="K1862" s="292" t="str">
        <f>IF('CARGA CONSOLIDADO IPS'!DU66&lt;&gt;"",'CARGA CONSOLIDADO IPS'!DU66,IF(R1862="","",IF(R1862&gt;0,"N. D.")))</f>
        <v/>
      </c>
      <c r="L1862" s="292" t="str">
        <f>IF('CARGA CONSOLIDADO IPS'!DV66&lt;&gt;"",'CARGA CONSOLIDADO IPS'!DV66,IF(S1862="","",IF(S1862&gt;0,"N. D.")))</f>
        <v/>
      </c>
      <c r="M1862" s="292" t="str">
        <f>IF('CARGA CONSOLIDADO IPS'!DW66&lt;&gt;"",'CARGA CONSOLIDADO IPS'!DW66,IF(T1862="","",IF(T1862&gt;0,"N. D.")))</f>
        <v/>
      </c>
      <c r="N1862" s="292" t="str">
        <f>IF('CARGA CONSOLIDADO IPS'!DX66&lt;&gt;"",'CARGA CONSOLIDADO IPS'!DX66,IF(U1862="","",IF(U1862&gt;0,"N. D.")))</f>
        <v/>
      </c>
    </row>
    <row r="1863" spans="1:14" x14ac:dyDescent="0.25">
      <c r="A1863" s="288" t="str">
        <f t="shared" si="90"/>
        <v>SEDE</v>
      </c>
      <c r="B1863" s="288" t="str">
        <f t="shared" si="91"/>
        <v>SURA</v>
      </c>
      <c r="C1863" s="288" t="str">
        <f t="shared" si="92"/>
        <v/>
      </c>
      <c r="D1863" s="288">
        <v>67</v>
      </c>
      <c r="E1863" s="288" t="s">
        <v>300</v>
      </c>
      <c r="F1863" s="288" t="s">
        <v>32</v>
      </c>
      <c r="G1863" s="288" t="str">
        <f>IF('CARGA CONSOLIDADO IPS'!DQ67&lt;&gt;"",'CARGA CONSOLIDADO IPS'!DQ67,IF(N1863="","",IF(N1863&gt;0,"N. D.")))</f>
        <v/>
      </c>
      <c r="H1863" s="292" t="str">
        <f>IF('CARGA CONSOLIDADO IPS'!DR67&lt;&gt;"",'CARGA CONSOLIDADO IPS'!DR67,IF(O1863="","",IF(O1863&gt;0,"N. D.")))</f>
        <v/>
      </c>
      <c r="I1863" s="292" t="str">
        <f>IF('CARGA CONSOLIDADO IPS'!DS67&lt;&gt;"",'CARGA CONSOLIDADO IPS'!DS67,IF(P1863="","",IF(P1863&gt;0,"N. D.")))</f>
        <v/>
      </c>
      <c r="J1863" s="292" t="str">
        <f>IF('CARGA CONSOLIDADO IPS'!DT67&lt;&gt;"",'CARGA CONSOLIDADO IPS'!DT67,IF(Q1863="","",IF(Q1863&gt;0,"N. D.")))</f>
        <v/>
      </c>
      <c r="K1863" s="292" t="str">
        <f>IF('CARGA CONSOLIDADO IPS'!DU67&lt;&gt;"",'CARGA CONSOLIDADO IPS'!DU67,IF(R1863="","",IF(R1863&gt;0,"N. D.")))</f>
        <v/>
      </c>
      <c r="L1863" s="292" t="str">
        <f>IF('CARGA CONSOLIDADO IPS'!DV67&lt;&gt;"",'CARGA CONSOLIDADO IPS'!DV67,IF(S1863="","",IF(S1863&gt;0,"N. D.")))</f>
        <v/>
      </c>
      <c r="M1863" s="292" t="str">
        <f>IF('CARGA CONSOLIDADO IPS'!DW67&lt;&gt;"",'CARGA CONSOLIDADO IPS'!DW67,IF(T1863="","",IF(T1863&gt;0,"N. D.")))</f>
        <v/>
      </c>
      <c r="N1863" s="292" t="str">
        <f>IF('CARGA CONSOLIDADO IPS'!DX67&lt;&gt;"",'CARGA CONSOLIDADO IPS'!DX67,IF(U1863="","",IF(U1863&gt;0,"N. D.")))</f>
        <v/>
      </c>
    </row>
    <row r="1864" spans="1:14" x14ac:dyDescent="0.25">
      <c r="A1864" s="288" t="str">
        <f t="shared" si="90"/>
        <v>SEDE</v>
      </c>
      <c r="B1864" s="288" t="str">
        <f t="shared" si="91"/>
        <v>SURA</v>
      </c>
      <c r="C1864" s="288" t="str">
        <f t="shared" si="92"/>
        <v/>
      </c>
      <c r="D1864" s="288">
        <v>68</v>
      </c>
      <c r="E1864" s="288" t="s">
        <v>300</v>
      </c>
      <c r="F1864" s="288" t="s">
        <v>32</v>
      </c>
      <c r="G1864" s="288" t="str">
        <f>IF('CARGA CONSOLIDADO IPS'!DQ68&lt;&gt;"",'CARGA CONSOLIDADO IPS'!DQ68,IF(N1864="","",IF(N1864&gt;0,"N. D.")))</f>
        <v/>
      </c>
      <c r="H1864" s="292" t="str">
        <f>IF('CARGA CONSOLIDADO IPS'!DR68&lt;&gt;"",'CARGA CONSOLIDADO IPS'!DR68,IF(O1864="","",IF(O1864&gt;0,"N. D.")))</f>
        <v/>
      </c>
      <c r="I1864" s="292" t="str">
        <f>IF('CARGA CONSOLIDADO IPS'!DS68&lt;&gt;"",'CARGA CONSOLIDADO IPS'!DS68,IF(P1864="","",IF(P1864&gt;0,"N. D.")))</f>
        <v/>
      </c>
      <c r="J1864" s="292" t="str">
        <f>IF('CARGA CONSOLIDADO IPS'!DT68&lt;&gt;"",'CARGA CONSOLIDADO IPS'!DT68,IF(Q1864="","",IF(Q1864&gt;0,"N. D.")))</f>
        <v/>
      </c>
      <c r="K1864" s="292" t="str">
        <f>IF('CARGA CONSOLIDADO IPS'!DU68&lt;&gt;"",'CARGA CONSOLIDADO IPS'!DU68,IF(R1864="","",IF(R1864&gt;0,"N. D.")))</f>
        <v/>
      </c>
      <c r="L1864" s="292" t="str">
        <f>IF('CARGA CONSOLIDADO IPS'!DV68&lt;&gt;"",'CARGA CONSOLIDADO IPS'!DV68,IF(S1864="","",IF(S1864&gt;0,"N. D.")))</f>
        <v/>
      </c>
      <c r="M1864" s="292" t="str">
        <f>IF('CARGA CONSOLIDADO IPS'!DW68&lt;&gt;"",'CARGA CONSOLIDADO IPS'!DW68,IF(T1864="","",IF(T1864&gt;0,"N. D.")))</f>
        <v/>
      </c>
      <c r="N1864" s="292" t="str">
        <f>IF('CARGA CONSOLIDADO IPS'!DX68&lt;&gt;"",'CARGA CONSOLIDADO IPS'!DX68,IF(U1864="","",IF(U1864&gt;0,"N. D.")))</f>
        <v/>
      </c>
    </row>
    <row r="1865" spans="1:14" x14ac:dyDescent="0.25">
      <c r="A1865" s="288" t="str">
        <f t="shared" si="90"/>
        <v>SEDE</v>
      </c>
      <c r="B1865" s="288" t="str">
        <f t="shared" si="91"/>
        <v>SURA</v>
      </c>
      <c r="C1865" s="288" t="str">
        <f t="shared" si="92"/>
        <v/>
      </c>
      <c r="D1865" s="288">
        <v>69</v>
      </c>
      <c r="E1865" s="288" t="s">
        <v>300</v>
      </c>
      <c r="F1865" s="288" t="s">
        <v>32</v>
      </c>
      <c r="G1865" s="288" t="str">
        <f>IF('CARGA CONSOLIDADO IPS'!DQ69&lt;&gt;"",'CARGA CONSOLIDADO IPS'!DQ69,IF(N1865="","",IF(N1865&gt;0,"N. D.")))</f>
        <v/>
      </c>
      <c r="H1865" s="292" t="str">
        <f>IF('CARGA CONSOLIDADO IPS'!DR69&lt;&gt;"",'CARGA CONSOLIDADO IPS'!DR69,IF(O1865="","",IF(O1865&gt;0,"N. D.")))</f>
        <v/>
      </c>
      <c r="I1865" s="292" t="str">
        <f>IF('CARGA CONSOLIDADO IPS'!DS69&lt;&gt;"",'CARGA CONSOLIDADO IPS'!DS69,IF(P1865="","",IF(P1865&gt;0,"N. D.")))</f>
        <v/>
      </c>
      <c r="J1865" s="292" t="str">
        <f>IF('CARGA CONSOLIDADO IPS'!DT69&lt;&gt;"",'CARGA CONSOLIDADO IPS'!DT69,IF(Q1865="","",IF(Q1865&gt;0,"N. D.")))</f>
        <v/>
      </c>
      <c r="K1865" s="292" t="str">
        <f>IF('CARGA CONSOLIDADO IPS'!DU69&lt;&gt;"",'CARGA CONSOLIDADO IPS'!DU69,IF(R1865="","",IF(R1865&gt;0,"N. D.")))</f>
        <v/>
      </c>
      <c r="L1865" s="292" t="str">
        <f>IF('CARGA CONSOLIDADO IPS'!DV69&lt;&gt;"",'CARGA CONSOLIDADO IPS'!DV69,IF(S1865="","",IF(S1865&gt;0,"N. D.")))</f>
        <v/>
      </c>
      <c r="M1865" s="292" t="str">
        <f>IF('CARGA CONSOLIDADO IPS'!DW69&lt;&gt;"",'CARGA CONSOLIDADO IPS'!DW69,IF(T1865="","",IF(T1865&gt;0,"N. D.")))</f>
        <v/>
      </c>
      <c r="N1865" s="292" t="str">
        <f>IF('CARGA CONSOLIDADO IPS'!DX69&lt;&gt;"",'CARGA CONSOLIDADO IPS'!DX69,IF(U1865="","",IF(U1865&gt;0,"N. D.")))</f>
        <v/>
      </c>
    </row>
    <row r="1866" spans="1:14" x14ac:dyDescent="0.25">
      <c r="A1866" s="288" t="str">
        <f t="shared" si="90"/>
        <v>SEDE</v>
      </c>
      <c r="B1866" s="288" t="str">
        <f t="shared" si="91"/>
        <v>SURA</v>
      </c>
      <c r="C1866" s="288" t="str">
        <f t="shared" si="92"/>
        <v/>
      </c>
      <c r="D1866" s="288">
        <v>70</v>
      </c>
      <c r="E1866" s="288" t="s">
        <v>300</v>
      </c>
      <c r="F1866" s="288" t="s">
        <v>32</v>
      </c>
      <c r="G1866" s="288" t="str">
        <f>IF('CARGA CONSOLIDADO IPS'!DQ70&lt;&gt;"",'CARGA CONSOLIDADO IPS'!DQ70,IF(N1866="","",IF(N1866&gt;0,"N. D.")))</f>
        <v/>
      </c>
      <c r="H1866" s="292" t="str">
        <f>IF('CARGA CONSOLIDADO IPS'!DR70&lt;&gt;"",'CARGA CONSOLIDADO IPS'!DR70,IF(O1866="","",IF(O1866&gt;0,"N. D.")))</f>
        <v/>
      </c>
      <c r="I1866" s="292" t="str">
        <f>IF('CARGA CONSOLIDADO IPS'!DS70&lt;&gt;"",'CARGA CONSOLIDADO IPS'!DS70,IF(P1866="","",IF(P1866&gt;0,"N. D.")))</f>
        <v/>
      </c>
      <c r="J1866" s="292" t="str">
        <f>IF('CARGA CONSOLIDADO IPS'!DT70&lt;&gt;"",'CARGA CONSOLIDADO IPS'!DT70,IF(Q1866="","",IF(Q1866&gt;0,"N. D.")))</f>
        <v/>
      </c>
      <c r="K1866" s="292" t="str">
        <f>IF('CARGA CONSOLIDADO IPS'!DU70&lt;&gt;"",'CARGA CONSOLIDADO IPS'!DU70,IF(R1866="","",IF(R1866&gt;0,"N. D.")))</f>
        <v/>
      </c>
      <c r="L1866" s="292" t="str">
        <f>IF('CARGA CONSOLIDADO IPS'!DV70&lt;&gt;"",'CARGA CONSOLIDADO IPS'!DV70,IF(S1866="","",IF(S1866&gt;0,"N. D.")))</f>
        <v/>
      </c>
      <c r="M1866" s="292" t="str">
        <f>IF('CARGA CONSOLIDADO IPS'!DW70&lt;&gt;"",'CARGA CONSOLIDADO IPS'!DW70,IF(T1866="","",IF(T1866&gt;0,"N. D.")))</f>
        <v/>
      </c>
      <c r="N1866" s="292" t="str">
        <f>IF('CARGA CONSOLIDADO IPS'!DX70&lt;&gt;"",'CARGA CONSOLIDADO IPS'!DX70,IF(U1866="","",IF(U1866&gt;0,"N. D.")))</f>
        <v/>
      </c>
    </row>
    <row r="1867" spans="1:14" x14ac:dyDescent="0.25">
      <c r="A1867" s="288" t="str">
        <f t="shared" si="90"/>
        <v>SEDE</v>
      </c>
      <c r="B1867" s="288" t="str">
        <f t="shared" si="91"/>
        <v>SURA</v>
      </c>
      <c r="C1867" s="288" t="str">
        <f t="shared" si="92"/>
        <v/>
      </c>
      <c r="D1867" s="288">
        <v>71</v>
      </c>
      <c r="E1867" s="288" t="s">
        <v>300</v>
      </c>
      <c r="F1867" s="288" t="s">
        <v>32</v>
      </c>
      <c r="G1867" s="288" t="str">
        <f>IF('CARGA CONSOLIDADO IPS'!DQ71&lt;&gt;"",'CARGA CONSOLIDADO IPS'!DQ71,IF(N1867="","",IF(N1867&gt;0,"N. D.")))</f>
        <v/>
      </c>
      <c r="H1867" s="292" t="str">
        <f>IF('CARGA CONSOLIDADO IPS'!DR71&lt;&gt;"",'CARGA CONSOLIDADO IPS'!DR71,IF(O1867="","",IF(O1867&gt;0,"N. D.")))</f>
        <v/>
      </c>
      <c r="I1867" s="292" t="str">
        <f>IF('CARGA CONSOLIDADO IPS'!DS71&lt;&gt;"",'CARGA CONSOLIDADO IPS'!DS71,IF(P1867="","",IF(P1867&gt;0,"N. D.")))</f>
        <v/>
      </c>
      <c r="J1867" s="292" t="str">
        <f>IF('CARGA CONSOLIDADO IPS'!DT71&lt;&gt;"",'CARGA CONSOLIDADO IPS'!DT71,IF(Q1867="","",IF(Q1867&gt;0,"N. D.")))</f>
        <v/>
      </c>
      <c r="K1867" s="292" t="str">
        <f>IF('CARGA CONSOLIDADO IPS'!DU71&lt;&gt;"",'CARGA CONSOLIDADO IPS'!DU71,IF(R1867="","",IF(R1867&gt;0,"N. D.")))</f>
        <v/>
      </c>
      <c r="L1867" s="292" t="str">
        <f>IF('CARGA CONSOLIDADO IPS'!DV71&lt;&gt;"",'CARGA CONSOLIDADO IPS'!DV71,IF(S1867="","",IF(S1867&gt;0,"N. D.")))</f>
        <v/>
      </c>
      <c r="M1867" s="292" t="str">
        <f>IF('CARGA CONSOLIDADO IPS'!DW71&lt;&gt;"",'CARGA CONSOLIDADO IPS'!DW71,IF(T1867="","",IF(T1867&gt;0,"N. D.")))</f>
        <v/>
      </c>
      <c r="N1867" s="292" t="str">
        <f>IF('CARGA CONSOLIDADO IPS'!DX71&lt;&gt;"",'CARGA CONSOLIDADO IPS'!DX71,IF(U1867="","",IF(U1867&gt;0,"N. D.")))</f>
        <v/>
      </c>
    </row>
    <row r="1868" spans="1:14" x14ac:dyDescent="0.25">
      <c r="A1868" s="288" t="str">
        <f t="shared" si="90"/>
        <v>SEDE</v>
      </c>
      <c r="B1868" s="288" t="str">
        <f t="shared" si="91"/>
        <v>SURA</v>
      </c>
      <c r="C1868" s="288" t="str">
        <f t="shared" si="92"/>
        <v/>
      </c>
      <c r="D1868" s="288">
        <v>72</v>
      </c>
      <c r="E1868" s="288" t="s">
        <v>300</v>
      </c>
      <c r="F1868" s="288" t="s">
        <v>32</v>
      </c>
      <c r="G1868" s="288" t="str">
        <f>IF('CARGA CONSOLIDADO IPS'!DQ72&lt;&gt;"",'CARGA CONSOLIDADO IPS'!DQ72,IF(N1868="","",IF(N1868&gt;0,"N. D.")))</f>
        <v/>
      </c>
      <c r="H1868" s="292" t="str">
        <f>IF('CARGA CONSOLIDADO IPS'!DR72&lt;&gt;"",'CARGA CONSOLIDADO IPS'!DR72,IF(O1868="","",IF(O1868&gt;0,"N. D.")))</f>
        <v/>
      </c>
      <c r="I1868" s="292" t="str">
        <f>IF('CARGA CONSOLIDADO IPS'!DS72&lt;&gt;"",'CARGA CONSOLIDADO IPS'!DS72,IF(P1868="","",IF(P1868&gt;0,"N. D.")))</f>
        <v/>
      </c>
      <c r="J1868" s="292" t="str">
        <f>IF('CARGA CONSOLIDADO IPS'!DT72&lt;&gt;"",'CARGA CONSOLIDADO IPS'!DT72,IF(Q1868="","",IF(Q1868&gt;0,"N. D.")))</f>
        <v/>
      </c>
      <c r="K1868" s="292" t="str">
        <f>IF('CARGA CONSOLIDADO IPS'!DU72&lt;&gt;"",'CARGA CONSOLIDADO IPS'!DU72,IF(R1868="","",IF(R1868&gt;0,"N. D.")))</f>
        <v/>
      </c>
      <c r="L1868" s="292" t="str">
        <f>IF('CARGA CONSOLIDADO IPS'!DV72&lt;&gt;"",'CARGA CONSOLIDADO IPS'!DV72,IF(S1868="","",IF(S1868&gt;0,"N. D.")))</f>
        <v/>
      </c>
      <c r="M1868" s="292" t="str">
        <f>IF('CARGA CONSOLIDADO IPS'!DW72&lt;&gt;"",'CARGA CONSOLIDADO IPS'!DW72,IF(T1868="","",IF(T1868&gt;0,"N. D.")))</f>
        <v/>
      </c>
      <c r="N1868" s="292" t="str">
        <f>IF('CARGA CONSOLIDADO IPS'!DX72&lt;&gt;"",'CARGA CONSOLIDADO IPS'!DX72,IF(U1868="","",IF(U1868&gt;0,"N. D.")))</f>
        <v/>
      </c>
    </row>
    <row r="1869" spans="1:14" x14ac:dyDescent="0.25">
      <c r="A1869" s="288" t="str">
        <f t="shared" si="90"/>
        <v>SEDE</v>
      </c>
      <c r="B1869" s="288" t="str">
        <f t="shared" si="91"/>
        <v>SURA</v>
      </c>
      <c r="C1869" s="288" t="str">
        <f t="shared" si="92"/>
        <v/>
      </c>
      <c r="D1869" s="288">
        <v>73</v>
      </c>
      <c r="E1869" s="288" t="s">
        <v>300</v>
      </c>
      <c r="F1869" s="288" t="s">
        <v>32</v>
      </c>
      <c r="G1869" s="288" t="str">
        <f>IF('CARGA CONSOLIDADO IPS'!DQ73&lt;&gt;"",'CARGA CONSOLIDADO IPS'!DQ73,IF(N1869="","",IF(N1869&gt;0,"N. D.")))</f>
        <v/>
      </c>
      <c r="H1869" s="292" t="str">
        <f>IF('CARGA CONSOLIDADO IPS'!DR73&lt;&gt;"",'CARGA CONSOLIDADO IPS'!DR73,IF(O1869="","",IF(O1869&gt;0,"N. D.")))</f>
        <v/>
      </c>
      <c r="I1869" s="292" t="str">
        <f>IF('CARGA CONSOLIDADO IPS'!DS73&lt;&gt;"",'CARGA CONSOLIDADO IPS'!DS73,IF(P1869="","",IF(P1869&gt;0,"N. D.")))</f>
        <v/>
      </c>
      <c r="J1869" s="292" t="str">
        <f>IF('CARGA CONSOLIDADO IPS'!DT73&lt;&gt;"",'CARGA CONSOLIDADO IPS'!DT73,IF(Q1869="","",IF(Q1869&gt;0,"N. D.")))</f>
        <v/>
      </c>
      <c r="K1869" s="292" t="str">
        <f>IF('CARGA CONSOLIDADO IPS'!DU73&lt;&gt;"",'CARGA CONSOLIDADO IPS'!DU73,IF(R1869="","",IF(R1869&gt;0,"N. D.")))</f>
        <v/>
      </c>
      <c r="L1869" s="292" t="str">
        <f>IF('CARGA CONSOLIDADO IPS'!DV73&lt;&gt;"",'CARGA CONSOLIDADO IPS'!DV73,IF(S1869="","",IF(S1869&gt;0,"N. D.")))</f>
        <v/>
      </c>
      <c r="M1869" s="292" t="str">
        <f>IF('CARGA CONSOLIDADO IPS'!DW73&lt;&gt;"",'CARGA CONSOLIDADO IPS'!DW73,IF(T1869="","",IF(T1869&gt;0,"N. D.")))</f>
        <v/>
      </c>
      <c r="N1869" s="292" t="str">
        <f>IF('CARGA CONSOLIDADO IPS'!DX73&lt;&gt;"",'CARGA CONSOLIDADO IPS'!DX73,IF(U1869="","",IF(U1869&gt;0,"N. D.")))</f>
        <v/>
      </c>
    </row>
    <row r="1870" spans="1:14" x14ac:dyDescent="0.25">
      <c r="A1870" s="288" t="str">
        <f t="shared" si="90"/>
        <v>SEDE</v>
      </c>
      <c r="B1870" s="288" t="str">
        <f t="shared" si="91"/>
        <v>SURA</v>
      </c>
      <c r="C1870" s="288" t="str">
        <f t="shared" si="92"/>
        <v/>
      </c>
      <c r="D1870" s="288">
        <v>74</v>
      </c>
      <c r="E1870" s="288" t="s">
        <v>300</v>
      </c>
      <c r="F1870" s="288" t="s">
        <v>32</v>
      </c>
      <c r="G1870" s="288" t="str">
        <f>IF('CARGA CONSOLIDADO IPS'!DQ74&lt;&gt;"",'CARGA CONSOLIDADO IPS'!DQ74,IF(N1870="","",IF(N1870&gt;0,"N. D.")))</f>
        <v/>
      </c>
      <c r="H1870" s="292" t="str">
        <f>IF('CARGA CONSOLIDADO IPS'!DR74&lt;&gt;"",'CARGA CONSOLIDADO IPS'!DR74,IF(O1870="","",IF(O1870&gt;0,"N. D.")))</f>
        <v/>
      </c>
      <c r="I1870" s="292" t="str">
        <f>IF('CARGA CONSOLIDADO IPS'!DS74&lt;&gt;"",'CARGA CONSOLIDADO IPS'!DS74,IF(P1870="","",IF(P1870&gt;0,"N. D.")))</f>
        <v/>
      </c>
      <c r="J1870" s="292" t="str">
        <f>IF('CARGA CONSOLIDADO IPS'!DT74&lt;&gt;"",'CARGA CONSOLIDADO IPS'!DT74,IF(Q1870="","",IF(Q1870&gt;0,"N. D.")))</f>
        <v/>
      </c>
      <c r="K1870" s="292" t="str">
        <f>IF('CARGA CONSOLIDADO IPS'!DU74&lt;&gt;"",'CARGA CONSOLIDADO IPS'!DU74,IF(R1870="","",IF(R1870&gt;0,"N. D.")))</f>
        <v/>
      </c>
      <c r="L1870" s="292" t="str">
        <f>IF('CARGA CONSOLIDADO IPS'!DV74&lt;&gt;"",'CARGA CONSOLIDADO IPS'!DV74,IF(S1870="","",IF(S1870&gt;0,"N. D.")))</f>
        <v/>
      </c>
      <c r="M1870" s="292" t="str">
        <f>IF('CARGA CONSOLIDADO IPS'!DW74&lt;&gt;"",'CARGA CONSOLIDADO IPS'!DW74,IF(T1870="","",IF(T1870&gt;0,"N. D.")))</f>
        <v/>
      </c>
      <c r="N1870" s="292" t="str">
        <f>IF('CARGA CONSOLIDADO IPS'!DX74&lt;&gt;"",'CARGA CONSOLIDADO IPS'!DX74,IF(U1870="","",IF(U1870&gt;0,"N. D.")))</f>
        <v/>
      </c>
    </row>
    <row r="1871" spans="1:14" x14ac:dyDescent="0.25">
      <c r="A1871" s="288" t="str">
        <f t="shared" si="90"/>
        <v>SEDE</v>
      </c>
      <c r="B1871" s="288" t="str">
        <f t="shared" si="91"/>
        <v>SURA</v>
      </c>
      <c r="C1871" s="288" t="str">
        <f t="shared" si="92"/>
        <v/>
      </c>
      <c r="D1871" s="288">
        <v>75</v>
      </c>
      <c r="E1871" s="288" t="s">
        <v>300</v>
      </c>
      <c r="F1871" s="288" t="s">
        <v>32</v>
      </c>
      <c r="G1871" s="288" t="str">
        <f>IF('CARGA CONSOLIDADO IPS'!DQ75&lt;&gt;"",'CARGA CONSOLIDADO IPS'!DQ75,IF(N1871="","",IF(N1871&gt;0,"N. D.")))</f>
        <v/>
      </c>
      <c r="H1871" s="292" t="str">
        <f>IF('CARGA CONSOLIDADO IPS'!DR75&lt;&gt;"",'CARGA CONSOLIDADO IPS'!DR75,IF(O1871="","",IF(O1871&gt;0,"N. D.")))</f>
        <v/>
      </c>
      <c r="I1871" s="292" t="str">
        <f>IF('CARGA CONSOLIDADO IPS'!DS75&lt;&gt;"",'CARGA CONSOLIDADO IPS'!DS75,IF(P1871="","",IF(P1871&gt;0,"N. D.")))</f>
        <v/>
      </c>
      <c r="J1871" s="292" t="str">
        <f>IF('CARGA CONSOLIDADO IPS'!DT75&lt;&gt;"",'CARGA CONSOLIDADO IPS'!DT75,IF(Q1871="","",IF(Q1871&gt;0,"N. D.")))</f>
        <v/>
      </c>
      <c r="K1871" s="292" t="str">
        <f>IF('CARGA CONSOLIDADO IPS'!DU75&lt;&gt;"",'CARGA CONSOLIDADO IPS'!DU75,IF(R1871="","",IF(R1871&gt;0,"N. D.")))</f>
        <v/>
      </c>
      <c r="L1871" s="292" t="str">
        <f>IF('CARGA CONSOLIDADO IPS'!DV75&lt;&gt;"",'CARGA CONSOLIDADO IPS'!DV75,IF(S1871="","",IF(S1871&gt;0,"N. D.")))</f>
        <v/>
      </c>
      <c r="M1871" s="292" t="str">
        <f>IF('CARGA CONSOLIDADO IPS'!DW75&lt;&gt;"",'CARGA CONSOLIDADO IPS'!DW75,IF(T1871="","",IF(T1871&gt;0,"N. D.")))</f>
        <v/>
      </c>
      <c r="N1871" s="292" t="str">
        <f>IF('CARGA CONSOLIDADO IPS'!DX75&lt;&gt;"",'CARGA CONSOLIDADO IPS'!DX75,IF(U1871="","",IF(U1871&gt;0,"N. D.")))</f>
        <v/>
      </c>
    </row>
    <row r="1872" spans="1:14" x14ac:dyDescent="0.25">
      <c r="A1872" s="288" t="str">
        <f t="shared" si="90"/>
        <v>SEDE</v>
      </c>
      <c r="B1872" s="288" t="str">
        <f t="shared" si="91"/>
        <v>SURA</v>
      </c>
      <c r="C1872" s="288" t="str">
        <f t="shared" si="92"/>
        <v/>
      </c>
      <c r="D1872" s="288">
        <v>76</v>
      </c>
      <c r="E1872" s="288" t="s">
        <v>300</v>
      </c>
      <c r="F1872" s="288" t="s">
        <v>32</v>
      </c>
      <c r="G1872" s="288" t="str">
        <f>IF('CARGA CONSOLIDADO IPS'!DQ76&lt;&gt;"",'CARGA CONSOLIDADO IPS'!DQ76,IF(N1872="","",IF(N1872&gt;0,"N. D.")))</f>
        <v/>
      </c>
      <c r="H1872" s="292" t="str">
        <f>IF('CARGA CONSOLIDADO IPS'!DR76&lt;&gt;"",'CARGA CONSOLIDADO IPS'!DR76,IF(O1872="","",IF(O1872&gt;0,"N. D.")))</f>
        <v/>
      </c>
      <c r="I1872" s="292" t="str">
        <f>IF('CARGA CONSOLIDADO IPS'!DS76&lt;&gt;"",'CARGA CONSOLIDADO IPS'!DS76,IF(P1872="","",IF(P1872&gt;0,"N. D.")))</f>
        <v/>
      </c>
      <c r="J1872" s="292" t="str">
        <f>IF('CARGA CONSOLIDADO IPS'!DT76&lt;&gt;"",'CARGA CONSOLIDADO IPS'!DT76,IF(Q1872="","",IF(Q1872&gt;0,"N. D.")))</f>
        <v/>
      </c>
      <c r="K1872" s="292" t="str">
        <f>IF('CARGA CONSOLIDADO IPS'!DU76&lt;&gt;"",'CARGA CONSOLIDADO IPS'!DU76,IF(R1872="","",IF(R1872&gt;0,"N. D.")))</f>
        <v/>
      </c>
      <c r="L1872" s="292" t="str">
        <f>IF('CARGA CONSOLIDADO IPS'!DV76&lt;&gt;"",'CARGA CONSOLIDADO IPS'!DV76,IF(S1872="","",IF(S1872&gt;0,"N. D.")))</f>
        <v/>
      </c>
      <c r="M1872" s="292" t="str">
        <f>IF('CARGA CONSOLIDADO IPS'!DW76&lt;&gt;"",'CARGA CONSOLIDADO IPS'!DW76,IF(T1872="","",IF(T1872&gt;0,"N. D.")))</f>
        <v/>
      </c>
      <c r="N1872" s="292" t="str">
        <f>IF('CARGA CONSOLIDADO IPS'!DX76&lt;&gt;"",'CARGA CONSOLIDADO IPS'!DX76,IF(U1872="","",IF(U1872&gt;0,"N. D.")))</f>
        <v/>
      </c>
    </row>
    <row r="1873" spans="1:14" x14ac:dyDescent="0.25">
      <c r="A1873" s="288" t="str">
        <f t="shared" si="90"/>
        <v>SEDE</v>
      </c>
      <c r="B1873" s="288" t="str">
        <f t="shared" si="91"/>
        <v>SURA</v>
      </c>
      <c r="C1873" s="288" t="str">
        <f t="shared" si="92"/>
        <v/>
      </c>
      <c r="D1873" s="288">
        <v>77</v>
      </c>
      <c r="E1873" s="288" t="s">
        <v>300</v>
      </c>
      <c r="F1873" s="288" t="s">
        <v>32</v>
      </c>
      <c r="G1873" s="288" t="str">
        <f>IF('CARGA CONSOLIDADO IPS'!DQ77&lt;&gt;"",'CARGA CONSOLIDADO IPS'!DQ77,IF(N1873="","",IF(N1873&gt;0,"N. D.")))</f>
        <v/>
      </c>
      <c r="H1873" s="292" t="str">
        <f>IF('CARGA CONSOLIDADO IPS'!DR77&lt;&gt;"",'CARGA CONSOLIDADO IPS'!DR77,IF(O1873="","",IF(O1873&gt;0,"N. D.")))</f>
        <v/>
      </c>
      <c r="I1873" s="292" t="str">
        <f>IF('CARGA CONSOLIDADO IPS'!DS77&lt;&gt;"",'CARGA CONSOLIDADO IPS'!DS77,IF(P1873="","",IF(P1873&gt;0,"N. D.")))</f>
        <v/>
      </c>
      <c r="J1873" s="292" t="str">
        <f>IF('CARGA CONSOLIDADO IPS'!DT77&lt;&gt;"",'CARGA CONSOLIDADO IPS'!DT77,IF(Q1873="","",IF(Q1873&gt;0,"N. D.")))</f>
        <v/>
      </c>
      <c r="K1873" s="292" t="str">
        <f>IF('CARGA CONSOLIDADO IPS'!DU77&lt;&gt;"",'CARGA CONSOLIDADO IPS'!DU77,IF(R1873="","",IF(R1873&gt;0,"N. D.")))</f>
        <v/>
      </c>
      <c r="L1873" s="292" t="str">
        <f>IF('CARGA CONSOLIDADO IPS'!DV77&lt;&gt;"",'CARGA CONSOLIDADO IPS'!DV77,IF(S1873="","",IF(S1873&gt;0,"N. D.")))</f>
        <v/>
      </c>
      <c r="M1873" s="292" t="str">
        <f>IF('CARGA CONSOLIDADO IPS'!DW77&lt;&gt;"",'CARGA CONSOLIDADO IPS'!DW77,IF(T1873="","",IF(T1873&gt;0,"N. D.")))</f>
        <v/>
      </c>
      <c r="N1873" s="292" t="str">
        <f>IF('CARGA CONSOLIDADO IPS'!DX77&lt;&gt;"",'CARGA CONSOLIDADO IPS'!DX77,IF(U1873="","",IF(U1873&gt;0,"N. D.")))</f>
        <v/>
      </c>
    </row>
    <row r="1874" spans="1:14" x14ac:dyDescent="0.25">
      <c r="A1874" s="288" t="str">
        <f t="shared" si="90"/>
        <v>SEDE</v>
      </c>
      <c r="B1874" s="288" t="str">
        <f t="shared" si="91"/>
        <v>SURA</v>
      </c>
      <c r="C1874" s="288" t="str">
        <f t="shared" si="92"/>
        <v/>
      </c>
      <c r="D1874" s="288">
        <v>78</v>
      </c>
      <c r="E1874" s="288" t="s">
        <v>300</v>
      </c>
      <c r="F1874" s="288" t="s">
        <v>32</v>
      </c>
      <c r="G1874" s="288" t="str">
        <f>IF('CARGA CONSOLIDADO IPS'!DQ78&lt;&gt;"",'CARGA CONSOLIDADO IPS'!DQ78,IF(N1874="","",IF(N1874&gt;0,"N. D.")))</f>
        <v/>
      </c>
      <c r="H1874" s="292" t="str">
        <f>IF('CARGA CONSOLIDADO IPS'!DR78&lt;&gt;"",'CARGA CONSOLIDADO IPS'!DR78,IF(O1874="","",IF(O1874&gt;0,"N. D.")))</f>
        <v/>
      </c>
      <c r="I1874" s="292" t="str">
        <f>IF('CARGA CONSOLIDADO IPS'!DS78&lt;&gt;"",'CARGA CONSOLIDADO IPS'!DS78,IF(P1874="","",IF(P1874&gt;0,"N. D.")))</f>
        <v/>
      </c>
      <c r="J1874" s="292" t="str">
        <f>IF('CARGA CONSOLIDADO IPS'!DT78&lt;&gt;"",'CARGA CONSOLIDADO IPS'!DT78,IF(Q1874="","",IF(Q1874&gt;0,"N. D.")))</f>
        <v/>
      </c>
      <c r="K1874" s="292" t="str">
        <f>IF('CARGA CONSOLIDADO IPS'!DU78&lt;&gt;"",'CARGA CONSOLIDADO IPS'!DU78,IF(R1874="","",IF(R1874&gt;0,"N. D.")))</f>
        <v/>
      </c>
      <c r="L1874" s="292" t="str">
        <f>IF('CARGA CONSOLIDADO IPS'!DV78&lt;&gt;"",'CARGA CONSOLIDADO IPS'!DV78,IF(S1874="","",IF(S1874&gt;0,"N. D.")))</f>
        <v/>
      </c>
      <c r="M1874" s="292" t="str">
        <f>IF('CARGA CONSOLIDADO IPS'!DW78&lt;&gt;"",'CARGA CONSOLIDADO IPS'!DW78,IF(T1874="","",IF(T1874&gt;0,"N. D.")))</f>
        <v/>
      </c>
      <c r="N1874" s="292" t="str">
        <f>IF('CARGA CONSOLIDADO IPS'!DX78&lt;&gt;"",'CARGA CONSOLIDADO IPS'!DX78,IF(U1874="","",IF(U1874&gt;0,"N. D.")))</f>
        <v/>
      </c>
    </row>
    <row r="1875" spans="1:14" x14ac:dyDescent="0.25">
      <c r="A1875" s="288" t="str">
        <f t="shared" si="90"/>
        <v>SEDE</v>
      </c>
      <c r="B1875" s="288" t="str">
        <f t="shared" si="91"/>
        <v>SURA</v>
      </c>
      <c r="C1875" s="288" t="str">
        <f t="shared" si="92"/>
        <v/>
      </c>
      <c r="D1875" s="288">
        <v>79</v>
      </c>
      <c r="E1875" s="288" t="s">
        <v>300</v>
      </c>
      <c r="F1875" s="288" t="s">
        <v>32</v>
      </c>
      <c r="G1875" s="288" t="str">
        <f>IF('CARGA CONSOLIDADO IPS'!DQ79&lt;&gt;"",'CARGA CONSOLIDADO IPS'!DQ79,IF(N1875="","",IF(N1875&gt;0,"N. D.")))</f>
        <v/>
      </c>
      <c r="H1875" s="292" t="str">
        <f>IF('CARGA CONSOLIDADO IPS'!DR79&lt;&gt;"",'CARGA CONSOLIDADO IPS'!DR79,IF(O1875="","",IF(O1875&gt;0,"N. D.")))</f>
        <v/>
      </c>
      <c r="I1875" s="292" t="str">
        <f>IF('CARGA CONSOLIDADO IPS'!DS79&lt;&gt;"",'CARGA CONSOLIDADO IPS'!DS79,IF(P1875="","",IF(P1875&gt;0,"N. D.")))</f>
        <v/>
      </c>
      <c r="J1875" s="292" t="str">
        <f>IF('CARGA CONSOLIDADO IPS'!DT79&lt;&gt;"",'CARGA CONSOLIDADO IPS'!DT79,IF(Q1875="","",IF(Q1875&gt;0,"N. D.")))</f>
        <v/>
      </c>
      <c r="K1875" s="292" t="str">
        <f>IF('CARGA CONSOLIDADO IPS'!DU79&lt;&gt;"",'CARGA CONSOLIDADO IPS'!DU79,IF(R1875="","",IF(R1875&gt;0,"N. D.")))</f>
        <v/>
      </c>
      <c r="L1875" s="292" t="str">
        <f>IF('CARGA CONSOLIDADO IPS'!DV79&lt;&gt;"",'CARGA CONSOLIDADO IPS'!DV79,IF(S1875="","",IF(S1875&gt;0,"N. D.")))</f>
        <v/>
      </c>
      <c r="M1875" s="292" t="str">
        <f>IF('CARGA CONSOLIDADO IPS'!DW79&lt;&gt;"",'CARGA CONSOLIDADO IPS'!DW79,IF(T1875="","",IF(T1875&gt;0,"N. D.")))</f>
        <v/>
      </c>
      <c r="N1875" s="292" t="str">
        <f>IF('CARGA CONSOLIDADO IPS'!DX79&lt;&gt;"",'CARGA CONSOLIDADO IPS'!DX79,IF(U1875="","",IF(U1875&gt;0,"N. D.")))</f>
        <v/>
      </c>
    </row>
    <row r="1876" spans="1:14" x14ac:dyDescent="0.25">
      <c r="A1876" s="288" t="str">
        <f t="shared" si="90"/>
        <v>SEDE</v>
      </c>
      <c r="B1876" s="288" t="str">
        <f t="shared" si="91"/>
        <v>SURA</v>
      </c>
      <c r="C1876" s="288" t="str">
        <f t="shared" si="92"/>
        <v/>
      </c>
      <c r="D1876" s="288">
        <v>80</v>
      </c>
      <c r="E1876" s="288" t="s">
        <v>300</v>
      </c>
      <c r="F1876" s="288" t="s">
        <v>32</v>
      </c>
      <c r="G1876" s="288" t="str">
        <f>IF('CARGA CONSOLIDADO IPS'!DQ80&lt;&gt;"",'CARGA CONSOLIDADO IPS'!DQ80,IF(N1876="","",IF(N1876&gt;0,"N. D.")))</f>
        <v/>
      </c>
      <c r="H1876" s="292" t="str">
        <f>IF('CARGA CONSOLIDADO IPS'!DR80&lt;&gt;"",'CARGA CONSOLIDADO IPS'!DR80,IF(O1876="","",IF(O1876&gt;0,"N. D.")))</f>
        <v/>
      </c>
      <c r="I1876" s="292" t="str">
        <f>IF('CARGA CONSOLIDADO IPS'!DS80&lt;&gt;"",'CARGA CONSOLIDADO IPS'!DS80,IF(P1876="","",IF(P1876&gt;0,"N. D.")))</f>
        <v/>
      </c>
      <c r="J1876" s="292" t="str">
        <f>IF('CARGA CONSOLIDADO IPS'!DT80&lt;&gt;"",'CARGA CONSOLIDADO IPS'!DT80,IF(Q1876="","",IF(Q1876&gt;0,"N. D.")))</f>
        <v/>
      </c>
      <c r="K1876" s="292" t="str">
        <f>IF('CARGA CONSOLIDADO IPS'!DU80&lt;&gt;"",'CARGA CONSOLIDADO IPS'!DU80,IF(R1876="","",IF(R1876&gt;0,"N. D.")))</f>
        <v/>
      </c>
      <c r="L1876" s="292" t="str">
        <f>IF('CARGA CONSOLIDADO IPS'!DV80&lt;&gt;"",'CARGA CONSOLIDADO IPS'!DV80,IF(S1876="","",IF(S1876&gt;0,"N. D.")))</f>
        <v/>
      </c>
      <c r="M1876" s="292" t="str">
        <f>IF('CARGA CONSOLIDADO IPS'!DW80&lt;&gt;"",'CARGA CONSOLIDADO IPS'!DW80,IF(T1876="","",IF(T1876&gt;0,"N. D.")))</f>
        <v/>
      </c>
      <c r="N1876" s="292" t="str">
        <f>IF('CARGA CONSOLIDADO IPS'!DX80&lt;&gt;"",'CARGA CONSOLIDADO IPS'!DX80,IF(U1876="","",IF(U1876&gt;0,"N. D.")))</f>
        <v/>
      </c>
    </row>
    <row r="1877" spans="1:14" x14ac:dyDescent="0.25">
      <c r="A1877" s="288" t="str">
        <f t="shared" si="90"/>
        <v>SEDE</v>
      </c>
      <c r="B1877" s="288" t="str">
        <f t="shared" si="91"/>
        <v>SURA</v>
      </c>
      <c r="C1877" s="288" t="str">
        <f t="shared" si="92"/>
        <v/>
      </c>
      <c r="D1877" s="288">
        <v>81</v>
      </c>
      <c r="E1877" s="288" t="s">
        <v>300</v>
      </c>
      <c r="F1877" s="288" t="s">
        <v>32</v>
      </c>
      <c r="G1877" s="288" t="str">
        <f>IF('CARGA CONSOLIDADO IPS'!DQ81&lt;&gt;"",'CARGA CONSOLIDADO IPS'!DQ81,IF(N1877="","",IF(N1877&gt;0,"N. D.")))</f>
        <v/>
      </c>
      <c r="H1877" s="292" t="str">
        <f>IF('CARGA CONSOLIDADO IPS'!DR81&lt;&gt;"",'CARGA CONSOLIDADO IPS'!DR81,IF(O1877="","",IF(O1877&gt;0,"N. D.")))</f>
        <v/>
      </c>
      <c r="I1877" s="292" t="str">
        <f>IF('CARGA CONSOLIDADO IPS'!DS81&lt;&gt;"",'CARGA CONSOLIDADO IPS'!DS81,IF(P1877="","",IF(P1877&gt;0,"N. D.")))</f>
        <v/>
      </c>
      <c r="J1877" s="292" t="str">
        <f>IF('CARGA CONSOLIDADO IPS'!DT81&lt;&gt;"",'CARGA CONSOLIDADO IPS'!DT81,IF(Q1877="","",IF(Q1877&gt;0,"N. D.")))</f>
        <v/>
      </c>
      <c r="K1877" s="292" t="str">
        <f>IF('CARGA CONSOLIDADO IPS'!DU81&lt;&gt;"",'CARGA CONSOLIDADO IPS'!DU81,IF(R1877="","",IF(R1877&gt;0,"N. D.")))</f>
        <v/>
      </c>
      <c r="L1877" s="292" t="str">
        <f>IF('CARGA CONSOLIDADO IPS'!DV81&lt;&gt;"",'CARGA CONSOLIDADO IPS'!DV81,IF(S1877="","",IF(S1877&gt;0,"N. D.")))</f>
        <v/>
      </c>
      <c r="M1877" s="292" t="str">
        <f>IF('CARGA CONSOLIDADO IPS'!DW81&lt;&gt;"",'CARGA CONSOLIDADO IPS'!DW81,IF(T1877="","",IF(T1877&gt;0,"N. D.")))</f>
        <v/>
      </c>
      <c r="N1877" s="292" t="str">
        <f>IF('CARGA CONSOLIDADO IPS'!DX81&lt;&gt;"",'CARGA CONSOLIDADO IPS'!DX81,IF(U1877="","",IF(U1877&gt;0,"N. D.")))</f>
        <v/>
      </c>
    </row>
    <row r="1878" spans="1:14" x14ac:dyDescent="0.25">
      <c r="A1878" s="288" t="str">
        <f t="shared" si="90"/>
        <v>SEDE</v>
      </c>
      <c r="B1878" s="288" t="str">
        <f t="shared" si="91"/>
        <v>SURA</v>
      </c>
      <c r="C1878" s="288" t="str">
        <f t="shared" si="92"/>
        <v/>
      </c>
      <c r="D1878" s="288">
        <v>82</v>
      </c>
      <c r="E1878" s="288" t="s">
        <v>300</v>
      </c>
      <c r="F1878" s="288" t="s">
        <v>32</v>
      </c>
      <c r="G1878" s="288" t="str">
        <f>IF('CARGA CONSOLIDADO IPS'!DQ82&lt;&gt;"",'CARGA CONSOLIDADO IPS'!DQ82,IF(N1878="","",IF(N1878&gt;0,"N. D.")))</f>
        <v/>
      </c>
      <c r="H1878" s="292" t="str">
        <f>IF('CARGA CONSOLIDADO IPS'!DR82&lt;&gt;"",'CARGA CONSOLIDADO IPS'!DR82,IF(O1878="","",IF(O1878&gt;0,"N. D.")))</f>
        <v/>
      </c>
      <c r="I1878" s="292" t="str">
        <f>IF('CARGA CONSOLIDADO IPS'!DS82&lt;&gt;"",'CARGA CONSOLIDADO IPS'!DS82,IF(P1878="","",IF(P1878&gt;0,"N. D.")))</f>
        <v/>
      </c>
      <c r="J1878" s="292" t="str">
        <f>IF('CARGA CONSOLIDADO IPS'!DT82&lt;&gt;"",'CARGA CONSOLIDADO IPS'!DT82,IF(Q1878="","",IF(Q1878&gt;0,"N. D.")))</f>
        <v/>
      </c>
      <c r="K1878" s="292" t="str">
        <f>IF('CARGA CONSOLIDADO IPS'!DU82&lt;&gt;"",'CARGA CONSOLIDADO IPS'!DU82,IF(R1878="","",IF(R1878&gt;0,"N. D.")))</f>
        <v/>
      </c>
      <c r="L1878" s="292" t="str">
        <f>IF('CARGA CONSOLIDADO IPS'!DV82&lt;&gt;"",'CARGA CONSOLIDADO IPS'!DV82,IF(S1878="","",IF(S1878&gt;0,"N. D.")))</f>
        <v/>
      </c>
      <c r="M1878" s="292" t="str">
        <f>IF('CARGA CONSOLIDADO IPS'!DW82&lt;&gt;"",'CARGA CONSOLIDADO IPS'!DW82,IF(T1878="","",IF(T1878&gt;0,"N. D.")))</f>
        <v/>
      </c>
      <c r="N1878" s="292" t="str">
        <f>IF('CARGA CONSOLIDADO IPS'!DX82&lt;&gt;"",'CARGA CONSOLIDADO IPS'!DX82,IF(U1878="","",IF(U1878&gt;0,"N. D.")))</f>
        <v/>
      </c>
    </row>
    <row r="1879" spans="1:14" x14ac:dyDescent="0.25">
      <c r="A1879" s="288" t="str">
        <f t="shared" si="90"/>
        <v>SEDE</v>
      </c>
      <c r="B1879" s="288" t="str">
        <f t="shared" si="91"/>
        <v>SURA</v>
      </c>
      <c r="C1879" s="288" t="str">
        <f t="shared" si="92"/>
        <v/>
      </c>
      <c r="D1879" s="288">
        <v>83</v>
      </c>
      <c r="E1879" s="288" t="s">
        <v>300</v>
      </c>
      <c r="F1879" s="288" t="s">
        <v>32</v>
      </c>
      <c r="G1879" s="288" t="str">
        <f>IF('CARGA CONSOLIDADO IPS'!DQ83&lt;&gt;"",'CARGA CONSOLIDADO IPS'!DQ83,IF(N1879="","",IF(N1879&gt;0,"N. D.")))</f>
        <v/>
      </c>
      <c r="H1879" s="292" t="str">
        <f>IF('CARGA CONSOLIDADO IPS'!DR83&lt;&gt;"",'CARGA CONSOLIDADO IPS'!DR83,IF(O1879="","",IF(O1879&gt;0,"N. D.")))</f>
        <v/>
      </c>
      <c r="I1879" s="292" t="str">
        <f>IF('CARGA CONSOLIDADO IPS'!DS83&lt;&gt;"",'CARGA CONSOLIDADO IPS'!DS83,IF(P1879="","",IF(P1879&gt;0,"N. D.")))</f>
        <v/>
      </c>
      <c r="J1879" s="292" t="str">
        <f>IF('CARGA CONSOLIDADO IPS'!DT83&lt;&gt;"",'CARGA CONSOLIDADO IPS'!DT83,IF(Q1879="","",IF(Q1879&gt;0,"N. D.")))</f>
        <v/>
      </c>
      <c r="K1879" s="292" t="str">
        <f>IF('CARGA CONSOLIDADO IPS'!DU83&lt;&gt;"",'CARGA CONSOLIDADO IPS'!DU83,IF(R1879="","",IF(R1879&gt;0,"N. D.")))</f>
        <v/>
      </c>
      <c r="L1879" s="292" t="str">
        <f>IF('CARGA CONSOLIDADO IPS'!DV83&lt;&gt;"",'CARGA CONSOLIDADO IPS'!DV83,IF(S1879="","",IF(S1879&gt;0,"N. D.")))</f>
        <v/>
      </c>
      <c r="M1879" s="292" t="str">
        <f>IF('CARGA CONSOLIDADO IPS'!DW83&lt;&gt;"",'CARGA CONSOLIDADO IPS'!DW83,IF(T1879="","",IF(T1879&gt;0,"N. D.")))</f>
        <v/>
      </c>
      <c r="N1879" s="292" t="str">
        <f>IF('CARGA CONSOLIDADO IPS'!DX83&lt;&gt;"",'CARGA CONSOLIDADO IPS'!DX83,IF(U1879="","",IF(U1879&gt;0,"N. D.")))</f>
        <v/>
      </c>
    </row>
    <row r="1880" spans="1:14" x14ac:dyDescent="0.25">
      <c r="A1880" s="288" t="str">
        <f t="shared" si="90"/>
        <v>SEDE</v>
      </c>
      <c r="B1880" s="288" t="str">
        <f t="shared" si="91"/>
        <v>SURA</v>
      </c>
      <c r="C1880" s="288" t="str">
        <f t="shared" si="92"/>
        <v/>
      </c>
      <c r="D1880" s="288">
        <v>84</v>
      </c>
      <c r="E1880" s="288" t="s">
        <v>300</v>
      </c>
      <c r="F1880" s="288" t="s">
        <v>32</v>
      </c>
      <c r="G1880" s="288" t="str">
        <f>IF('CARGA CONSOLIDADO IPS'!DQ84&lt;&gt;"",'CARGA CONSOLIDADO IPS'!DQ84,IF(N1880="","",IF(N1880&gt;0,"N. D.")))</f>
        <v/>
      </c>
      <c r="H1880" s="292" t="str">
        <f>IF('CARGA CONSOLIDADO IPS'!DR84&lt;&gt;"",'CARGA CONSOLIDADO IPS'!DR84,IF(O1880="","",IF(O1880&gt;0,"N. D.")))</f>
        <v/>
      </c>
      <c r="I1880" s="292" t="str">
        <f>IF('CARGA CONSOLIDADO IPS'!DS84&lt;&gt;"",'CARGA CONSOLIDADO IPS'!DS84,IF(P1880="","",IF(P1880&gt;0,"N. D.")))</f>
        <v/>
      </c>
      <c r="J1880" s="292" t="str">
        <f>IF('CARGA CONSOLIDADO IPS'!DT84&lt;&gt;"",'CARGA CONSOLIDADO IPS'!DT84,IF(Q1880="","",IF(Q1880&gt;0,"N. D.")))</f>
        <v/>
      </c>
      <c r="K1880" s="292" t="str">
        <f>IF('CARGA CONSOLIDADO IPS'!DU84&lt;&gt;"",'CARGA CONSOLIDADO IPS'!DU84,IF(R1880="","",IF(R1880&gt;0,"N. D.")))</f>
        <v/>
      </c>
      <c r="L1880" s="292" t="str">
        <f>IF('CARGA CONSOLIDADO IPS'!DV84&lt;&gt;"",'CARGA CONSOLIDADO IPS'!DV84,IF(S1880="","",IF(S1880&gt;0,"N. D.")))</f>
        <v/>
      </c>
      <c r="M1880" s="292" t="str">
        <f>IF('CARGA CONSOLIDADO IPS'!DW84&lt;&gt;"",'CARGA CONSOLIDADO IPS'!DW84,IF(T1880="","",IF(T1880&gt;0,"N. D.")))</f>
        <v/>
      </c>
      <c r="N1880" s="292" t="str">
        <f>IF('CARGA CONSOLIDADO IPS'!DX84&lt;&gt;"",'CARGA CONSOLIDADO IPS'!DX84,IF(U1880="","",IF(U1880&gt;0,"N. D.")))</f>
        <v/>
      </c>
    </row>
    <row r="1881" spans="1:14" x14ac:dyDescent="0.25">
      <c r="A1881" s="288" t="str">
        <f t="shared" si="90"/>
        <v>SEDE</v>
      </c>
      <c r="B1881" s="288" t="str">
        <f t="shared" si="91"/>
        <v>SURA</v>
      </c>
      <c r="C1881" s="288" t="str">
        <f t="shared" si="92"/>
        <v/>
      </c>
      <c r="D1881" s="288">
        <v>85</v>
      </c>
      <c r="E1881" s="288" t="s">
        <v>300</v>
      </c>
      <c r="F1881" s="288" t="s">
        <v>32</v>
      </c>
      <c r="G1881" s="288" t="str">
        <f>IF('CARGA CONSOLIDADO IPS'!DQ85&lt;&gt;"",'CARGA CONSOLIDADO IPS'!DQ85,IF(N1881="","",IF(N1881&gt;0,"N. D.")))</f>
        <v/>
      </c>
      <c r="H1881" s="292" t="str">
        <f>IF('CARGA CONSOLIDADO IPS'!DR85&lt;&gt;"",'CARGA CONSOLIDADO IPS'!DR85,IF(O1881="","",IF(O1881&gt;0,"N. D.")))</f>
        <v/>
      </c>
      <c r="I1881" s="292" t="str">
        <f>IF('CARGA CONSOLIDADO IPS'!DS85&lt;&gt;"",'CARGA CONSOLIDADO IPS'!DS85,IF(P1881="","",IF(P1881&gt;0,"N. D.")))</f>
        <v/>
      </c>
      <c r="J1881" s="292" t="str">
        <f>IF('CARGA CONSOLIDADO IPS'!DT85&lt;&gt;"",'CARGA CONSOLIDADO IPS'!DT85,IF(Q1881="","",IF(Q1881&gt;0,"N. D.")))</f>
        <v/>
      </c>
      <c r="K1881" s="292" t="str">
        <f>IF('CARGA CONSOLIDADO IPS'!DU85&lt;&gt;"",'CARGA CONSOLIDADO IPS'!DU85,IF(R1881="","",IF(R1881&gt;0,"N. D.")))</f>
        <v/>
      </c>
      <c r="L1881" s="292" t="str">
        <f>IF('CARGA CONSOLIDADO IPS'!DV85&lt;&gt;"",'CARGA CONSOLIDADO IPS'!DV85,IF(S1881="","",IF(S1881&gt;0,"N. D.")))</f>
        <v/>
      </c>
      <c r="M1881" s="292" t="str">
        <f>IF('CARGA CONSOLIDADO IPS'!DW85&lt;&gt;"",'CARGA CONSOLIDADO IPS'!DW85,IF(T1881="","",IF(T1881&gt;0,"N. D.")))</f>
        <v/>
      </c>
      <c r="N1881" s="292" t="str">
        <f>IF('CARGA CONSOLIDADO IPS'!DX85&lt;&gt;"",'CARGA CONSOLIDADO IPS'!DX85,IF(U1881="","",IF(U1881&gt;0,"N. D.")))</f>
        <v/>
      </c>
    </row>
    <row r="1882" spans="1:14" x14ac:dyDescent="0.25">
      <c r="A1882" s="288" t="str">
        <f t="shared" si="90"/>
        <v>SEDE</v>
      </c>
      <c r="B1882" s="288" t="str">
        <f t="shared" si="91"/>
        <v>SURA</v>
      </c>
      <c r="C1882" s="288" t="str">
        <f t="shared" si="92"/>
        <v/>
      </c>
      <c r="D1882" s="288">
        <v>86</v>
      </c>
      <c r="E1882" s="288" t="s">
        <v>300</v>
      </c>
      <c r="F1882" s="288" t="s">
        <v>32</v>
      </c>
      <c r="G1882" s="288" t="str">
        <f>IF('CARGA CONSOLIDADO IPS'!DQ86&lt;&gt;"",'CARGA CONSOLIDADO IPS'!DQ86,IF(N1882="","",IF(N1882&gt;0,"N. D.")))</f>
        <v/>
      </c>
      <c r="H1882" s="292" t="str">
        <f>IF('CARGA CONSOLIDADO IPS'!DR86&lt;&gt;"",'CARGA CONSOLIDADO IPS'!DR86,IF(O1882="","",IF(O1882&gt;0,"N. D.")))</f>
        <v/>
      </c>
      <c r="I1882" s="292" t="str">
        <f>IF('CARGA CONSOLIDADO IPS'!DS86&lt;&gt;"",'CARGA CONSOLIDADO IPS'!DS86,IF(P1882="","",IF(P1882&gt;0,"N. D.")))</f>
        <v/>
      </c>
      <c r="J1882" s="292" t="str">
        <f>IF('CARGA CONSOLIDADO IPS'!DT86&lt;&gt;"",'CARGA CONSOLIDADO IPS'!DT86,IF(Q1882="","",IF(Q1882&gt;0,"N. D.")))</f>
        <v/>
      </c>
      <c r="K1882" s="292" t="str">
        <f>IF('CARGA CONSOLIDADO IPS'!DU86&lt;&gt;"",'CARGA CONSOLIDADO IPS'!DU86,IF(R1882="","",IF(R1882&gt;0,"N. D.")))</f>
        <v/>
      </c>
      <c r="L1882" s="292" t="str">
        <f>IF('CARGA CONSOLIDADO IPS'!DV86&lt;&gt;"",'CARGA CONSOLIDADO IPS'!DV86,IF(S1882="","",IF(S1882&gt;0,"N. D.")))</f>
        <v/>
      </c>
      <c r="M1882" s="292" t="str">
        <f>IF('CARGA CONSOLIDADO IPS'!DW86&lt;&gt;"",'CARGA CONSOLIDADO IPS'!DW86,IF(T1882="","",IF(T1882&gt;0,"N. D.")))</f>
        <v/>
      </c>
      <c r="N1882" s="292" t="str">
        <f>IF('CARGA CONSOLIDADO IPS'!DX86&lt;&gt;"",'CARGA CONSOLIDADO IPS'!DX86,IF(U1882="","",IF(U1882&gt;0,"N. D.")))</f>
        <v/>
      </c>
    </row>
    <row r="1883" spans="1:14" x14ac:dyDescent="0.25">
      <c r="A1883" s="288" t="str">
        <f t="shared" si="90"/>
        <v>SEDE</v>
      </c>
      <c r="B1883" s="288" t="str">
        <f t="shared" si="91"/>
        <v>SURA</v>
      </c>
      <c r="C1883" s="288" t="str">
        <f t="shared" si="92"/>
        <v/>
      </c>
      <c r="D1883" s="288">
        <v>87</v>
      </c>
      <c r="E1883" s="288" t="s">
        <v>300</v>
      </c>
      <c r="F1883" s="288" t="s">
        <v>32</v>
      </c>
      <c r="G1883" s="288" t="str">
        <f>IF('CARGA CONSOLIDADO IPS'!DQ87&lt;&gt;"",'CARGA CONSOLIDADO IPS'!DQ87,IF(N1883="","",IF(N1883&gt;0,"N. D.")))</f>
        <v/>
      </c>
      <c r="H1883" s="292" t="str">
        <f>IF('CARGA CONSOLIDADO IPS'!DR87&lt;&gt;"",'CARGA CONSOLIDADO IPS'!DR87,IF(O1883="","",IF(O1883&gt;0,"N. D.")))</f>
        <v/>
      </c>
      <c r="I1883" s="292" t="str">
        <f>IF('CARGA CONSOLIDADO IPS'!DS87&lt;&gt;"",'CARGA CONSOLIDADO IPS'!DS87,IF(P1883="","",IF(P1883&gt;0,"N. D.")))</f>
        <v/>
      </c>
      <c r="J1883" s="292" t="str">
        <f>IF('CARGA CONSOLIDADO IPS'!DT87&lt;&gt;"",'CARGA CONSOLIDADO IPS'!DT87,IF(Q1883="","",IF(Q1883&gt;0,"N. D.")))</f>
        <v/>
      </c>
      <c r="K1883" s="292" t="str">
        <f>IF('CARGA CONSOLIDADO IPS'!DU87&lt;&gt;"",'CARGA CONSOLIDADO IPS'!DU87,IF(R1883="","",IF(R1883&gt;0,"N. D.")))</f>
        <v/>
      </c>
      <c r="L1883" s="292" t="str">
        <f>IF('CARGA CONSOLIDADO IPS'!DV87&lt;&gt;"",'CARGA CONSOLIDADO IPS'!DV87,IF(S1883="","",IF(S1883&gt;0,"N. D.")))</f>
        <v/>
      </c>
      <c r="M1883" s="292" t="str">
        <f>IF('CARGA CONSOLIDADO IPS'!DW87&lt;&gt;"",'CARGA CONSOLIDADO IPS'!DW87,IF(T1883="","",IF(T1883&gt;0,"N. D.")))</f>
        <v/>
      </c>
      <c r="N1883" s="292" t="str">
        <f>IF('CARGA CONSOLIDADO IPS'!DX87&lt;&gt;"",'CARGA CONSOLIDADO IPS'!DX87,IF(U1883="","",IF(U1883&gt;0,"N. D.")))</f>
        <v/>
      </c>
    </row>
    <row r="1884" spans="1:14" x14ac:dyDescent="0.25">
      <c r="A1884" s="288" t="str">
        <f t="shared" si="90"/>
        <v>SEDE</v>
      </c>
      <c r="B1884" s="288" t="str">
        <f t="shared" si="91"/>
        <v>SURA</v>
      </c>
      <c r="C1884" s="288" t="str">
        <f t="shared" si="92"/>
        <v/>
      </c>
      <c r="D1884" s="288">
        <v>88</v>
      </c>
      <c r="E1884" s="288" t="s">
        <v>300</v>
      </c>
      <c r="F1884" s="288" t="s">
        <v>32</v>
      </c>
      <c r="G1884" s="288" t="str">
        <f>IF('CARGA CONSOLIDADO IPS'!DQ88&lt;&gt;"",'CARGA CONSOLIDADO IPS'!DQ88,IF(N1884="","",IF(N1884&gt;0,"N. D.")))</f>
        <v/>
      </c>
      <c r="H1884" s="292" t="str">
        <f>IF('CARGA CONSOLIDADO IPS'!DR88&lt;&gt;"",'CARGA CONSOLIDADO IPS'!DR88,IF(O1884="","",IF(O1884&gt;0,"N. D.")))</f>
        <v/>
      </c>
      <c r="I1884" s="292" t="str">
        <f>IF('CARGA CONSOLIDADO IPS'!DS88&lt;&gt;"",'CARGA CONSOLIDADO IPS'!DS88,IF(P1884="","",IF(P1884&gt;0,"N. D.")))</f>
        <v/>
      </c>
      <c r="J1884" s="292" t="str">
        <f>IF('CARGA CONSOLIDADO IPS'!DT88&lt;&gt;"",'CARGA CONSOLIDADO IPS'!DT88,IF(Q1884="","",IF(Q1884&gt;0,"N. D.")))</f>
        <v/>
      </c>
      <c r="K1884" s="292" t="str">
        <f>IF('CARGA CONSOLIDADO IPS'!DU88&lt;&gt;"",'CARGA CONSOLIDADO IPS'!DU88,IF(R1884="","",IF(R1884&gt;0,"N. D.")))</f>
        <v/>
      </c>
      <c r="L1884" s="292" t="str">
        <f>IF('CARGA CONSOLIDADO IPS'!DV88&lt;&gt;"",'CARGA CONSOLIDADO IPS'!DV88,IF(S1884="","",IF(S1884&gt;0,"N. D.")))</f>
        <v/>
      </c>
      <c r="M1884" s="292" t="str">
        <f>IF('CARGA CONSOLIDADO IPS'!DW88&lt;&gt;"",'CARGA CONSOLIDADO IPS'!DW88,IF(T1884="","",IF(T1884&gt;0,"N. D.")))</f>
        <v/>
      </c>
      <c r="N1884" s="292" t="str">
        <f>IF('CARGA CONSOLIDADO IPS'!DX88&lt;&gt;"",'CARGA CONSOLIDADO IPS'!DX88,IF(U1884="","",IF(U1884&gt;0,"N. D.")))</f>
        <v/>
      </c>
    </row>
    <row r="1885" spans="1:14" x14ac:dyDescent="0.25">
      <c r="A1885" s="288" t="str">
        <f t="shared" si="90"/>
        <v>SEDE</v>
      </c>
      <c r="B1885" s="288" t="str">
        <f t="shared" si="91"/>
        <v>SURA</v>
      </c>
      <c r="C1885" s="288" t="str">
        <f t="shared" si="92"/>
        <v/>
      </c>
      <c r="D1885" s="288">
        <v>89</v>
      </c>
      <c r="E1885" s="288" t="s">
        <v>300</v>
      </c>
      <c r="F1885" s="288" t="s">
        <v>32</v>
      </c>
      <c r="G1885" s="288" t="str">
        <f>IF('CARGA CONSOLIDADO IPS'!DQ89&lt;&gt;"",'CARGA CONSOLIDADO IPS'!DQ89,IF(N1885="","",IF(N1885&gt;0,"N. D.")))</f>
        <v/>
      </c>
      <c r="H1885" s="292" t="str">
        <f>IF('CARGA CONSOLIDADO IPS'!DR89&lt;&gt;"",'CARGA CONSOLIDADO IPS'!DR89,IF(O1885="","",IF(O1885&gt;0,"N. D.")))</f>
        <v/>
      </c>
      <c r="I1885" s="292" t="str">
        <f>IF('CARGA CONSOLIDADO IPS'!DS89&lt;&gt;"",'CARGA CONSOLIDADO IPS'!DS89,IF(P1885="","",IF(P1885&gt;0,"N. D.")))</f>
        <v/>
      </c>
      <c r="J1885" s="292" t="str">
        <f>IF('CARGA CONSOLIDADO IPS'!DT89&lt;&gt;"",'CARGA CONSOLIDADO IPS'!DT89,IF(Q1885="","",IF(Q1885&gt;0,"N. D.")))</f>
        <v/>
      </c>
      <c r="K1885" s="292" t="str">
        <f>IF('CARGA CONSOLIDADO IPS'!DU89&lt;&gt;"",'CARGA CONSOLIDADO IPS'!DU89,IF(R1885="","",IF(R1885&gt;0,"N. D.")))</f>
        <v/>
      </c>
      <c r="L1885" s="292" t="str">
        <f>IF('CARGA CONSOLIDADO IPS'!DV89&lt;&gt;"",'CARGA CONSOLIDADO IPS'!DV89,IF(S1885="","",IF(S1885&gt;0,"N. D.")))</f>
        <v/>
      </c>
      <c r="M1885" s="292" t="str">
        <f>IF('CARGA CONSOLIDADO IPS'!DW89&lt;&gt;"",'CARGA CONSOLIDADO IPS'!DW89,IF(T1885="","",IF(T1885&gt;0,"N. D.")))</f>
        <v/>
      </c>
      <c r="N1885" s="292" t="str">
        <f>IF('CARGA CONSOLIDADO IPS'!DX89&lt;&gt;"",'CARGA CONSOLIDADO IPS'!DX89,IF(U1885="","",IF(U1885&gt;0,"N. D.")))</f>
        <v/>
      </c>
    </row>
    <row r="1886" spans="1:14" x14ac:dyDescent="0.25">
      <c r="A1886" s="288" t="str">
        <f t="shared" si="90"/>
        <v>SEDE</v>
      </c>
      <c r="B1886" s="288" t="str">
        <f t="shared" si="91"/>
        <v>SURA</v>
      </c>
      <c r="C1886" s="288" t="str">
        <f t="shared" si="92"/>
        <v/>
      </c>
      <c r="D1886" s="288">
        <v>90</v>
      </c>
      <c r="E1886" s="288" t="s">
        <v>300</v>
      </c>
      <c r="F1886" s="288" t="s">
        <v>32</v>
      </c>
      <c r="G1886" s="288" t="str">
        <f>IF('CARGA CONSOLIDADO IPS'!DQ90&lt;&gt;"",'CARGA CONSOLIDADO IPS'!DQ90,IF(N1886="","",IF(N1886&gt;0,"N. D.")))</f>
        <v/>
      </c>
      <c r="H1886" s="292" t="str">
        <f>IF('CARGA CONSOLIDADO IPS'!DR90&lt;&gt;"",'CARGA CONSOLIDADO IPS'!DR90,IF(O1886="","",IF(O1886&gt;0,"N. D.")))</f>
        <v/>
      </c>
      <c r="I1886" s="292" t="str">
        <f>IF('CARGA CONSOLIDADO IPS'!DS90&lt;&gt;"",'CARGA CONSOLIDADO IPS'!DS90,IF(P1886="","",IF(P1886&gt;0,"N. D.")))</f>
        <v/>
      </c>
      <c r="J1886" s="292" t="str">
        <f>IF('CARGA CONSOLIDADO IPS'!DT90&lt;&gt;"",'CARGA CONSOLIDADO IPS'!DT90,IF(Q1886="","",IF(Q1886&gt;0,"N. D.")))</f>
        <v/>
      </c>
      <c r="K1886" s="292" t="str">
        <f>IF('CARGA CONSOLIDADO IPS'!DU90&lt;&gt;"",'CARGA CONSOLIDADO IPS'!DU90,IF(R1886="","",IF(R1886&gt;0,"N. D.")))</f>
        <v/>
      </c>
      <c r="L1886" s="292" t="str">
        <f>IF('CARGA CONSOLIDADO IPS'!DV90&lt;&gt;"",'CARGA CONSOLIDADO IPS'!DV90,IF(S1886="","",IF(S1886&gt;0,"N. D.")))</f>
        <v/>
      </c>
      <c r="M1886" s="292" t="str">
        <f>IF('CARGA CONSOLIDADO IPS'!DW90&lt;&gt;"",'CARGA CONSOLIDADO IPS'!DW90,IF(T1886="","",IF(T1886&gt;0,"N. D.")))</f>
        <v/>
      </c>
      <c r="N1886" s="292" t="str">
        <f>IF('CARGA CONSOLIDADO IPS'!DX90&lt;&gt;"",'CARGA CONSOLIDADO IPS'!DX90,IF(U1886="","",IF(U1886&gt;0,"N. D.")))</f>
        <v/>
      </c>
    </row>
    <row r="1887" spans="1:14" x14ac:dyDescent="0.25">
      <c r="A1887" s="288" t="str">
        <f t="shared" si="90"/>
        <v>SEDE</v>
      </c>
      <c r="B1887" s="288" t="str">
        <f t="shared" si="91"/>
        <v>SURA</v>
      </c>
      <c r="C1887" s="288" t="str">
        <f t="shared" si="92"/>
        <v/>
      </c>
      <c r="D1887" s="288">
        <v>91</v>
      </c>
      <c r="E1887" s="288" t="s">
        <v>300</v>
      </c>
      <c r="F1887" s="288" t="s">
        <v>32</v>
      </c>
      <c r="G1887" s="288" t="str">
        <f>IF('CARGA CONSOLIDADO IPS'!DQ91&lt;&gt;"",'CARGA CONSOLIDADO IPS'!DQ91,IF(N1887="","",IF(N1887&gt;0,"N. D.")))</f>
        <v/>
      </c>
      <c r="H1887" s="292" t="str">
        <f>IF('CARGA CONSOLIDADO IPS'!DR91&lt;&gt;"",'CARGA CONSOLIDADO IPS'!DR91,IF(O1887="","",IF(O1887&gt;0,"N. D.")))</f>
        <v/>
      </c>
      <c r="I1887" s="292" t="str">
        <f>IF('CARGA CONSOLIDADO IPS'!DS91&lt;&gt;"",'CARGA CONSOLIDADO IPS'!DS91,IF(P1887="","",IF(P1887&gt;0,"N. D.")))</f>
        <v/>
      </c>
      <c r="J1887" s="292" t="str">
        <f>IF('CARGA CONSOLIDADO IPS'!DT91&lt;&gt;"",'CARGA CONSOLIDADO IPS'!DT91,IF(Q1887="","",IF(Q1887&gt;0,"N. D.")))</f>
        <v/>
      </c>
      <c r="K1887" s="292" t="str">
        <f>IF('CARGA CONSOLIDADO IPS'!DU91&lt;&gt;"",'CARGA CONSOLIDADO IPS'!DU91,IF(R1887="","",IF(R1887&gt;0,"N. D.")))</f>
        <v/>
      </c>
      <c r="L1887" s="292" t="str">
        <f>IF('CARGA CONSOLIDADO IPS'!DV91&lt;&gt;"",'CARGA CONSOLIDADO IPS'!DV91,IF(S1887="","",IF(S1887&gt;0,"N. D.")))</f>
        <v/>
      </c>
      <c r="M1887" s="292" t="str">
        <f>IF('CARGA CONSOLIDADO IPS'!DW91&lt;&gt;"",'CARGA CONSOLIDADO IPS'!DW91,IF(T1887="","",IF(T1887&gt;0,"N. D.")))</f>
        <v/>
      </c>
      <c r="N1887" s="292" t="str">
        <f>IF('CARGA CONSOLIDADO IPS'!DX91&lt;&gt;"",'CARGA CONSOLIDADO IPS'!DX91,IF(U1887="","",IF(U1887&gt;0,"N. D.")))</f>
        <v/>
      </c>
    </row>
    <row r="1888" spans="1:14" x14ac:dyDescent="0.25">
      <c r="A1888" s="288" t="str">
        <f t="shared" si="90"/>
        <v>SEDE</v>
      </c>
      <c r="B1888" s="288" t="str">
        <f t="shared" si="91"/>
        <v>SURA</v>
      </c>
      <c r="C1888" s="288" t="str">
        <f t="shared" si="92"/>
        <v/>
      </c>
      <c r="D1888" s="288">
        <v>92</v>
      </c>
      <c r="E1888" s="288" t="s">
        <v>300</v>
      </c>
      <c r="F1888" s="288" t="s">
        <v>32</v>
      </c>
      <c r="G1888" s="288" t="str">
        <f>IF('CARGA CONSOLIDADO IPS'!DQ92&lt;&gt;"",'CARGA CONSOLIDADO IPS'!DQ92,IF(N1888="","",IF(N1888&gt;0,"N. D.")))</f>
        <v/>
      </c>
      <c r="H1888" s="292" t="str">
        <f>IF('CARGA CONSOLIDADO IPS'!DR92&lt;&gt;"",'CARGA CONSOLIDADO IPS'!DR92,IF(O1888="","",IF(O1888&gt;0,"N. D.")))</f>
        <v/>
      </c>
      <c r="I1888" s="292" t="str">
        <f>IF('CARGA CONSOLIDADO IPS'!DS92&lt;&gt;"",'CARGA CONSOLIDADO IPS'!DS92,IF(P1888="","",IF(P1888&gt;0,"N. D.")))</f>
        <v/>
      </c>
      <c r="J1888" s="292" t="str">
        <f>IF('CARGA CONSOLIDADO IPS'!DT92&lt;&gt;"",'CARGA CONSOLIDADO IPS'!DT92,IF(Q1888="","",IF(Q1888&gt;0,"N. D.")))</f>
        <v/>
      </c>
      <c r="K1888" s="292" t="str">
        <f>IF('CARGA CONSOLIDADO IPS'!DU92&lt;&gt;"",'CARGA CONSOLIDADO IPS'!DU92,IF(R1888="","",IF(R1888&gt;0,"N. D.")))</f>
        <v/>
      </c>
      <c r="L1888" s="292" t="str">
        <f>IF('CARGA CONSOLIDADO IPS'!DV92&lt;&gt;"",'CARGA CONSOLIDADO IPS'!DV92,IF(S1888="","",IF(S1888&gt;0,"N. D.")))</f>
        <v/>
      </c>
      <c r="M1888" s="292" t="str">
        <f>IF('CARGA CONSOLIDADO IPS'!DW92&lt;&gt;"",'CARGA CONSOLIDADO IPS'!DW92,IF(T1888="","",IF(T1888&gt;0,"N. D.")))</f>
        <v/>
      </c>
      <c r="N1888" s="292" t="str">
        <f>IF('CARGA CONSOLIDADO IPS'!DX92&lt;&gt;"",'CARGA CONSOLIDADO IPS'!DX92,IF(U1888="","",IF(U1888&gt;0,"N. D.")))</f>
        <v/>
      </c>
    </row>
    <row r="1889" spans="1:14" x14ac:dyDescent="0.25">
      <c r="A1889" s="288" t="str">
        <f t="shared" si="90"/>
        <v>SEDE</v>
      </c>
      <c r="B1889" s="288" t="str">
        <f t="shared" si="91"/>
        <v>SURA</v>
      </c>
      <c r="C1889" s="288" t="str">
        <f t="shared" si="92"/>
        <v/>
      </c>
      <c r="D1889" s="288">
        <v>93</v>
      </c>
      <c r="E1889" s="288" t="s">
        <v>300</v>
      </c>
      <c r="F1889" s="288" t="s">
        <v>32</v>
      </c>
      <c r="G1889" s="288" t="str">
        <f>IF('CARGA CONSOLIDADO IPS'!DQ93&lt;&gt;"",'CARGA CONSOLIDADO IPS'!DQ93,IF(N1889="","",IF(N1889&gt;0,"N. D.")))</f>
        <v/>
      </c>
      <c r="H1889" s="292" t="str">
        <f>IF('CARGA CONSOLIDADO IPS'!DR93&lt;&gt;"",'CARGA CONSOLIDADO IPS'!DR93,IF(O1889="","",IF(O1889&gt;0,"N. D.")))</f>
        <v/>
      </c>
      <c r="I1889" s="292" t="str">
        <f>IF('CARGA CONSOLIDADO IPS'!DS93&lt;&gt;"",'CARGA CONSOLIDADO IPS'!DS93,IF(P1889="","",IF(P1889&gt;0,"N. D.")))</f>
        <v/>
      </c>
      <c r="J1889" s="292" t="str">
        <f>IF('CARGA CONSOLIDADO IPS'!DT93&lt;&gt;"",'CARGA CONSOLIDADO IPS'!DT93,IF(Q1889="","",IF(Q1889&gt;0,"N. D.")))</f>
        <v/>
      </c>
      <c r="K1889" s="292" t="str">
        <f>IF('CARGA CONSOLIDADO IPS'!DU93&lt;&gt;"",'CARGA CONSOLIDADO IPS'!DU93,IF(R1889="","",IF(R1889&gt;0,"N. D.")))</f>
        <v/>
      </c>
      <c r="L1889" s="292" t="str">
        <f>IF('CARGA CONSOLIDADO IPS'!DV93&lt;&gt;"",'CARGA CONSOLIDADO IPS'!DV93,IF(S1889="","",IF(S1889&gt;0,"N. D.")))</f>
        <v/>
      </c>
      <c r="M1889" s="292" t="str">
        <f>IF('CARGA CONSOLIDADO IPS'!DW93&lt;&gt;"",'CARGA CONSOLIDADO IPS'!DW93,IF(T1889="","",IF(T1889&gt;0,"N. D.")))</f>
        <v/>
      </c>
      <c r="N1889" s="292" t="str">
        <f>IF('CARGA CONSOLIDADO IPS'!DX93&lt;&gt;"",'CARGA CONSOLIDADO IPS'!DX93,IF(U1889="","",IF(U1889&gt;0,"N. D.")))</f>
        <v/>
      </c>
    </row>
    <row r="1890" spans="1:14" x14ac:dyDescent="0.25">
      <c r="A1890" s="288" t="str">
        <f t="shared" si="90"/>
        <v>SEDE</v>
      </c>
      <c r="B1890" s="288" t="str">
        <f t="shared" si="91"/>
        <v>SURA</v>
      </c>
      <c r="C1890" s="288" t="str">
        <f t="shared" si="92"/>
        <v/>
      </c>
      <c r="D1890" s="288">
        <v>94</v>
      </c>
      <c r="E1890" s="288" t="s">
        <v>300</v>
      </c>
      <c r="F1890" s="288" t="s">
        <v>32</v>
      </c>
      <c r="G1890" s="288" t="str">
        <f>IF('CARGA CONSOLIDADO IPS'!DQ94&lt;&gt;"",'CARGA CONSOLIDADO IPS'!DQ94,IF(N1890="","",IF(N1890&gt;0,"N. D.")))</f>
        <v/>
      </c>
      <c r="H1890" s="292" t="str">
        <f>IF('CARGA CONSOLIDADO IPS'!DR94&lt;&gt;"",'CARGA CONSOLIDADO IPS'!DR94,IF(O1890="","",IF(O1890&gt;0,"N. D.")))</f>
        <v/>
      </c>
      <c r="I1890" s="292" t="str">
        <f>IF('CARGA CONSOLIDADO IPS'!DS94&lt;&gt;"",'CARGA CONSOLIDADO IPS'!DS94,IF(P1890="","",IF(P1890&gt;0,"N. D.")))</f>
        <v/>
      </c>
      <c r="J1890" s="292" t="str">
        <f>IF('CARGA CONSOLIDADO IPS'!DT94&lt;&gt;"",'CARGA CONSOLIDADO IPS'!DT94,IF(Q1890="","",IF(Q1890&gt;0,"N. D.")))</f>
        <v/>
      </c>
      <c r="K1890" s="292" t="str">
        <f>IF('CARGA CONSOLIDADO IPS'!DU94&lt;&gt;"",'CARGA CONSOLIDADO IPS'!DU94,IF(R1890="","",IF(R1890&gt;0,"N. D.")))</f>
        <v/>
      </c>
      <c r="L1890" s="292" t="str">
        <f>IF('CARGA CONSOLIDADO IPS'!DV94&lt;&gt;"",'CARGA CONSOLIDADO IPS'!DV94,IF(S1890="","",IF(S1890&gt;0,"N. D.")))</f>
        <v/>
      </c>
      <c r="M1890" s="292" t="str">
        <f>IF('CARGA CONSOLIDADO IPS'!DW94&lt;&gt;"",'CARGA CONSOLIDADO IPS'!DW94,IF(T1890="","",IF(T1890&gt;0,"N. D.")))</f>
        <v/>
      </c>
      <c r="N1890" s="292" t="str">
        <f>IF('CARGA CONSOLIDADO IPS'!DX94&lt;&gt;"",'CARGA CONSOLIDADO IPS'!DX94,IF(U1890="","",IF(U1890&gt;0,"N. D.")))</f>
        <v/>
      </c>
    </row>
    <row r="1891" spans="1:14" x14ac:dyDescent="0.25">
      <c r="A1891" s="288" t="str">
        <f t="shared" si="90"/>
        <v>SEDE</v>
      </c>
      <c r="B1891" s="288" t="str">
        <f t="shared" si="91"/>
        <v>SURA</v>
      </c>
      <c r="C1891" s="288" t="str">
        <f t="shared" si="92"/>
        <v/>
      </c>
      <c r="D1891" s="288">
        <v>95</v>
      </c>
      <c r="E1891" s="288" t="s">
        <v>300</v>
      </c>
      <c r="F1891" s="288" t="s">
        <v>32</v>
      </c>
      <c r="G1891" s="288" t="str">
        <f>IF('CARGA CONSOLIDADO IPS'!DQ95&lt;&gt;"",'CARGA CONSOLIDADO IPS'!DQ95,IF(N1891="","",IF(N1891&gt;0,"N. D.")))</f>
        <v/>
      </c>
      <c r="H1891" s="292" t="str">
        <f>IF('CARGA CONSOLIDADO IPS'!DR95&lt;&gt;"",'CARGA CONSOLIDADO IPS'!DR95,IF(O1891="","",IF(O1891&gt;0,"N. D.")))</f>
        <v/>
      </c>
      <c r="I1891" s="292" t="str">
        <f>IF('CARGA CONSOLIDADO IPS'!DS95&lt;&gt;"",'CARGA CONSOLIDADO IPS'!DS95,IF(P1891="","",IF(P1891&gt;0,"N. D.")))</f>
        <v/>
      </c>
      <c r="J1891" s="292" t="str">
        <f>IF('CARGA CONSOLIDADO IPS'!DT95&lt;&gt;"",'CARGA CONSOLIDADO IPS'!DT95,IF(Q1891="","",IF(Q1891&gt;0,"N. D.")))</f>
        <v/>
      </c>
      <c r="K1891" s="292" t="str">
        <f>IF('CARGA CONSOLIDADO IPS'!DU95&lt;&gt;"",'CARGA CONSOLIDADO IPS'!DU95,IF(R1891="","",IF(R1891&gt;0,"N. D.")))</f>
        <v/>
      </c>
      <c r="L1891" s="292" t="str">
        <f>IF('CARGA CONSOLIDADO IPS'!DV95&lt;&gt;"",'CARGA CONSOLIDADO IPS'!DV95,IF(S1891="","",IF(S1891&gt;0,"N. D.")))</f>
        <v/>
      </c>
      <c r="M1891" s="292" t="str">
        <f>IF('CARGA CONSOLIDADO IPS'!DW95&lt;&gt;"",'CARGA CONSOLIDADO IPS'!DW95,IF(T1891="","",IF(T1891&gt;0,"N. D.")))</f>
        <v/>
      </c>
      <c r="N1891" s="292" t="str">
        <f>IF('CARGA CONSOLIDADO IPS'!DX95&lt;&gt;"",'CARGA CONSOLIDADO IPS'!DX95,IF(U1891="","",IF(U1891&gt;0,"N. D.")))</f>
        <v/>
      </c>
    </row>
    <row r="1892" spans="1:14" x14ac:dyDescent="0.25">
      <c r="A1892" s="288" t="str">
        <f t="shared" si="90"/>
        <v>SEDE</v>
      </c>
      <c r="B1892" s="288" t="str">
        <f t="shared" si="91"/>
        <v>SURA</v>
      </c>
      <c r="C1892" s="288" t="str">
        <f t="shared" si="92"/>
        <v/>
      </c>
      <c r="D1892" s="288">
        <v>96</v>
      </c>
      <c r="E1892" s="288" t="s">
        <v>300</v>
      </c>
      <c r="F1892" s="288" t="s">
        <v>32</v>
      </c>
      <c r="G1892" s="288" t="str">
        <f>IF('CARGA CONSOLIDADO IPS'!DQ96&lt;&gt;"",'CARGA CONSOLIDADO IPS'!DQ96,IF(N1892="","",IF(N1892&gt;0,"N. D.")))</f>
        <v/>
      </c>
      <c r="H1892" s="292" t="str">
        <f>IF('CARGA CONSOLIDADO IPS'!DR96&lt;&gt;"",'CARGA CONSOLIDADO IPS'!DR96,IF(O1892="","",IF(O1892&gt;0,"N. D.")))</f>
        <v/>
      </c>
      <c r="I1892" s="292" t="str">
        <f>IF('CARGA CONSOLIDADO IPS'!DS96&lt;&gt;"",'CARGA CONSOLIDADO IPS'!DS96,IF(P1892="","",IF(P1892&gt;0,"N. D.")))</f>
        <v/>
      </c>
      <c r="J1892" s="292" t="str">
        <f>IF('CARGA CONSOLIDADO IPS'!DT96&lt;&gt;"",'CARGA CONSOLIDADO IPS'!DT96,IF(Q1892="","",IF(Q1892&gt;0,"N. D.")))</f>
        <v/>
      </c>
      <c r="K1892" s="292" t="str">
        <f>IF('CARGA CONSOLIDADO IPS'!DU96&lt;&gt;"",'CARGA CONSOLIDADO IPS'!DU96,IF(R1892="","",IF(R1892&gt;0,"N. D.")))</f>
        <v/>
      </c>
      <c r="L1892" s="292" t="str">
        <f>IF('CARGA CONSOLIDADO IPS'!DV96&lt;&gt;"",'CARGA CONSOLIDADO IPS'!DV96,IF(S1892="","",IF(S1892&gt;0,"N. D.")))</f>
        <v/>
      </c>
      <c r="M1892" s="292" t="str">
        <f>IF('CARGA CONSOLIDADO IPS'!DW96&lt;&gt;"",'CARGA CONSOLIDADO IPS'!DW96,IF(T1892="","",IF(T1892&gt;0,"N. D.")))</f>
        <v/>
      </c>
      <c r="N1892" s="292" t="str">
        <f>IF('CARGA CONSOLIDADO IPS'!DX96&lt;&gt;"",'CARGA CONSOLIDADO IPS'!DX96,IF(U1892="","",IF(U1892&gt;0,"N. D.")))</f>
        <v/>
      </c>
    </row>
    <row r="1893" spans="1:14" x14ac:dyDescent="0.25">
      <c r="A1893" s="288" t="str">
        <f t="shared" si="90"/>
        <v>SEDE</v>
      </c>
      <c r="B1893" s="288" t="str">
        <f t="shared" si="91"/>
        <v>SURA</v>
      </c>
      <c r="C1893" s="288" t="str">
        <f t="shared" si="92"/>
        <v/>
      </c>
      <c r="D1893" s="288">
        <v>97</v>
      </c>
      <c r="E1893" s="288" t="s">
        <v>300</v>
      </c>
      <c r="F1893" s="288" t="s">
        <v>32</v>
      </c>
      <c r="G1893" s="288" t="str">
        <f>IF('CARGA CONSOLIDADO IPS'!DQ97&lt;&gt;"",'CARGA CONSOLIDADO IPS'!DQ97,IF(N1893="","",IF(N1893&gt;0,"N. D.")))</f>
        <v/>
      </c>
      <c r="H1893" s="292" t="str">
        <f>IF('CARGA CONSOLIDADO IPS'!DR97&lt;&gt;"",'CARGA CONSOLIDADO IPS'!DR97,IF(O1893="","",IF(O1893&gt;0,"N. D.")))</f>
        <v/>
      </c>
      <c r="I1893" s="292" t="str">
        <f>IF('CARGA CONSOLIDADO IPS'!DS97&lt;&gt;"",'CARGA CONSOLIDADO IPS'!DS97,IF(P1893="","",IF(P1893&gt;0,"N. D.")))</f>
        <v/>
      </c>
      <c r="J1893" s="292" t="str">
        <f>IF('CARGA CONSOLIDADO IPS'!DT97&lt;&gt;"",'CARGA CONSOLIDADO IPS'!DT97,IF(Q1893="","",IF(Q1893&gt;0,"N. D.")))</f>
        <v/>
      </c>
      <c r="K1893" s="292" t="str">
        <f>IF('CARGA CONSOLIDADO IPS'!DU97&lt;&gt;"",'CARGA CONSOLIDADO IPS'!DU97,IF(R1893="","",IF(R1893&gt;0,"N. D.")))</f>
        <v/>
      </c>
      <c r="L1893" s="292" t="str">
        <f>IF('CARGA CONSOLIDADO IPS'!DV97&lt;&gt;"",'CARGA CONSOLIDADO IPS'!DV97,IF(S1893="","",IF(S1893&gt;0,"N. D.")))</f>
        <v/>
      </c>
      <c r="M1893" s="292" t="str">
        <f>IF('CARGA CONSOLIDADO IPS'!DW97&lt;&gt;"",'CARGA CONSOLIDADO IPS'!DW97,IF(T1893="","",IF(T1893&gt;0,"N. D.")))</f>
        <v/>
      </c>
      <c r="N1893" s="292" t="str">
        <f>IF('CARGA CONSOLIDADO IPS'!DX97&lt;&gt;"",'CARGA CONSOLIDADO IPS'!DX97,IF(U1893="","",IF(U1893&gt;0,"N. D.")))</f>
        <v/>
      </c>
    </row>
    <row r="1894" spans="1:14" x14ac:dyDescent="0.25">
      <c r="A1894" s="288" t="str">
        <f t="shared" si="90"/>
        <v>SEDE</v>
      </c>
      <c r="B1894" s="288" t="str">
        <f t="shared" si="91"/>
        <v>SURA</v>
      </c>
      <c r="C1894" s="288" t="str">
        <f t="shared" si="92"/>
        <v/>
      </c>
      <c r="D1894" s="288">
        <v>98</v>
      </c>
      <c r="E1894" s="288" t="s">
        <v>300</v>
      </c>
      <c r="F1894" s="288" t="s">
        <v>32</v>
      </c>
      <c r="G1894" s="288" t="str">
        <f>IF('CARGA CONSOLIDADO IPS'!DQ98&lt;&gt;"",'CARGA CONSOLIDADO IPS'!DQ98,IF(N1894="","",IF(N1894&gt;0,"N. D.")))</f>
        <v/>
      </c>
      <c r="H1894" s="292" t="str">
        <f>IF('CARGA CONSOLIDADO IPS'!DR98&lt;&gt;"",'CARGA CONSOLIDADO IPS'!DR98,IF(O1894="","",IF(O1894&gt;0,"N. D.")))</f>
        <v/>
      </c>
      <c r="I1894" s="292" t="str">
        <f>IF('CARGA CONSOLIDADO IPS'!DS98&lt;&gt;"",'CARGA CONSOLIDADO IPS'!DS98,IF(P1894="","",IF(P1894&gt;0,"N. D.")))</f>
        <v/>
      </c>
      <c r="J1894" s="292" t="str">
        <f>IF('CARGA CONSOLIDADO IPS'!DT98&lt;&gt;"",'CARGA CONSOLIDADO IPS'!DT98,IF(Q1894="","",IF(Q1894&gt;0,"N. D.")))</f>
        <v/>
      </c>
      <c r="K1894" s="292" t="str">
        <f>IF('CARGA CONSOLIDADO IPS'!DU98&lt;&gt;"",'CARGA CONSOLIDADO IPS'!DU98,IF(R1894="","",IF(R1894&gt;0,"N. D.")))</f>
        <v/>
      </c>
      <c r="L1894" s="292" t="str">
        <f>IF('CARGA CONSOLIDADO IPS'!DV98&lt;&gt;"",'CARGA CONSOLIDADO IPS'!DV98,IF(S1894="","",IF(S1894&gt;0,"N. D.")))</f>
        <v/>
      </c>
      <c r="M1894" s="292" t="str">
        <f>IF('CARGA CONSOLIDADO IPS'!DW98&lt;&gt;"",'CARGA CONSOLIDADO IPS'!DW98,IF(T1894="","",IF(T1894&gt;0,"N. D.")))</f>
        <v/>
      </c>
      <c r="N1894" s="292" t="str">
        <f>IF('CARGA CONSOLIDADO IPS'!DX98&lt;&gt;"",'CARGA CONSOLIDADO IPS'!DX98,IF(U1894="","",IF(U1894&gt;0,"N. D.")))</f>
        <v/>
      </c>
    </row>
    <row r="1895" spans="1:14" x14ac:dyDescent="0.25">
      <c r="A1895" s="288" t="str">
        <f t="shared" si="90"/>
        <v>SEDE</v>
      </c>
      <c r="B1895" s="288" t="str">
        <f t="shared" si="91"/>
        <v>SURA</v>
      </c>
      <c r="C1895" s="288" t="str">
        <f t="shared" si="92"/>
        <v/>
      </c>
      <c r="D1895" s="288">
        <v>99</v>
      </c>
      <c r="E1895" s="288" t="s">
        <v>300</v>
      </c>
      <c r="F1895" s="288" t="s">
        <v>32</v>
      </c>
      <c r="G1895" s="288" t="str">
        <f>IF('CARGA CONSOLIDADO IPS'!DQ99&lt;&gt;"",'CARGA CONSOLIDADO IPS'!DQ99,IF(N1895="","",IF(N1895&gt;0,"N. D.")))</f>
        <v/>
      </c>
      <c r="H1895" s="292" t="str">
        <f>IF('CARGA CONSOLIDADO IPS'!DR99&lt;&gt;"",'CARGA CONSOLIDADO IPS'!DR99,IF(O1895="","",IF(O1895&gt;0,"N. D.")))</f>
        <v/>
      </c>
      <c r="I1895" s="292" t="str">
        <f>IF('CARGA CONSOLIDADO IPS'!DS99&lt;&gt;"",'CARGA CONSOLIDADO IPS'!DS99,IF(P1895="","",IF(P1895&gt;0,"N. D.")))</f>
        <v/>
      </c>
      <c r="J1895" s="292" t="str">
        <f>IF('CARGA CONSOLIDADO IPS'!DT99&lt;&gt;"",'CARGA CONSOLIDADO IPS'!DT99,IF(Q1895="","",IF(Q1895&gt;0,"N. D.")))</f>
        <v/>
      </c>
      <c r="K1895" s="292" t="str">
        <f>IF('CARGA CONSOLIDADO IPS'!DU99&lt;&gt;"",'CARGA CONSOLIDADO IPS'!DU99,IF(R1895="","",IF(R1895&gt;0,"N. D.")))</f>
        <v/>
      </c>
      <c r="L1895" s="292" t="str">
        <f>IF('CARGA CONSOLIDADO IPS'!DV99&lt;&gt;"",'CARGA CONSOLIDADO IPS'!DV99,IF(S1895="","",IF(S1895&gt;0,"N. D.")))</f>
        <v/>
      </c>
      <c r="M1895" s="292" t="str">
        <f>IF('CARGA CONSOLIDADO IPS'!DW99&lt;&gt;"",'CARGA CONSOLIDADO IPS'!DW99,IF(T1895="","",IF(T1895&gt;0,"N. D.")))</f>
        <v/>
      </c>
      <c r="N1895" s="292" t="str">
        <f>IF('CARGA CONSOLIDADO IPS'!DX99&lt;&gt;"",'CARGA CONSOLIDADO IPS'!DX99,IF(U1895="","",IF(U1895&gt;0,"N. D.")))</f>
        <v/>
      </c>
    </row>
    <row r="1896" spans="1:14" x14ac:dyDescent="0.25">
      <c r="A1896" s="288" t="str">
        <f t="shared" si="90"/>
        <v>SEDE</v>
      </c>
      <c r="B1896" s="288" t="str">
        <f t="shared" si="91"/>
        <v>SURA</v>
      </c>
      <c r="C1896" s="288" t="str">
        <f t="shared" si="92"/>
        <v/>
      </c>
      <c r="D1896" s="288">
        <v>100</v>
      </c>
      <c r="E1896" s="288" t="s">
        <v>300</v>
      </c>
      <c r="F1896" s="288" t="s">
        <v>32</v>
      </c>
      <c r="G1896" s="288" t="str">
        <f>IF('CARGA CONSOLIDADO IPS'!DQ100&lt;&gt;"",'CARGA CONSOLIDADO IPS'!DQ100,IF(N1896="","",IF(N1896&gt;0,"N. D.")))</f>
        <v/>
      </c>
      <c r="H1896" s="292" t="str">
        <f>IF('CARGA CONSOLIDADO IPS'!DR100&lt;&gt;"",'CARGA CONSOLIDADO IPS'!DR100,IF(O1896="","",IF(O1896&gt;0,"N. D.")))</f>
        <v/>
      </c>
      <c r="I1896" s="292" t="str">
        <f>IF('CARGA CONSOLIDADO IPS'!DS100&lt;&gt;"",'CARGA CONSOLIDADO IPS'!DS100,IF(P1896="","",IF(P1896&gt;0,"N. D.")))</f>
        <v/>
      </c>
      <c r="J1896" s="292" t="str">
        <f>IF('CARGA CONSOLIDADO IPS'!DT100&lt;&gt;"",'CARGA CONSOLIDADO IPS'!DT100,IF(Q1896="","",IF(Q1896&gt;0,"N. D.")))</f>
        <v/>
      </c>
      <c r="K1896" s="292" t="str">
        <f>IF('CARGA CONSOLIDADO IPS'!DU100&lt;&gt;"",'CARGA CONSOLIDADO IPS'!DU100,IF(R1896="","",IF(R1896&gt;0,"N. D.")))</f>
        <v/>
      </c>
      <c r="L1896" s="292" t="str">
        <f>IF('CARGA CONSOLIDADO IPS'!DV100&lt;&gt;"",'CARGA CONSOLIDADO IPS'!DV100,IF(S1896="","",IF(S1896&gt;0,"N. D.")))</f>
        <v/>
      </c>
      <c r="M1896" s="292" t="str">
        <f>IF('CARGA CONSOLIDADO IPS'!DW100&lt;&gt;"",'CARGA CONSOLIDADO IPS'!DW100,IF(T1896="","",IF(T1896&gt;0,"N. D.")))</f>
        <v/>
      </c>
      <c r="N1896" s="292" t="str">
        <f>IF('CARGA CONSOLIDADO IPS'!DX100&lt;&gt;"",'CARGA CONSOLIDADO IPS'!DX100,IF(U1896="","",IF(U1896&gt;0,"N. D.")))</f>
        <v/>
      </c>
    </row>
    <row r="1897" spans="1:14" x14ac:dyDescent="0.25">
      <c r="A1897" s="288" t="str">
        <f t="shared" si="90"/>
        <v>SEDE</v>
      </c>
      <c r="B1897" s="288" t="str">
        <f t="shared" si="91"/>
        <v>SURA</v>
      </c>
      <c r="C1897" s="288" t="str">
        <f t="shared" si="92"/>
        <v/>
      </c>
      <c r="D1897" s="288">
        <v>101</v>
      </c>
      <c r="E1897" s="288" t="s">
        <v>300</v>
      </c>
      <c r="F1897" s="288" t="s">
        <v>32</v>
      </c>
      <c r="G1897" s="288" t="str">
        <f>IF('CARGA CONSOLIDADO IPS'!DQ101&lt;&gt;"",'CARGA CONSOLIDADO IPS'!DQ101,IF(N1897="","",IF(N1897&gt;0,"N. D.")))</f>
        <v/>
      </c>
      <c r="H1897" s="292" t="str">
        <f>IF('CARGA CONSOLIDADO IPS'!DR101&lt;&gt;"",'CARGA CONSOLIDADO IPS'!DR101,IF(O1897="","",IF(O1897&gt;0,"N. D.")))</f>
        <v/>
      </c>
      <c r="I1897" s="292" t="str">
        <f>IF('CARGA CONSOLIDADO IPS'!DS101&lt;&gt;"",'CARGA CONSOLIDADO IPS'!DS101,IF(P1897="","",IF(P1897&gt;0,"N. D.")))</f>
        <v/>
      </c>
      <c r="J1897" s="292" t="str">
        <f>IF('CARGA CONSOLIDADO IPS'!DT101&lt;&gt;"",'CARGA CONSOLIDADO IPS'!DT101,IF(Q1897="","",IF(Q1897&gt;0,"N. D.")))</f>
        <v/>
      </c>
      <c r="K1897" s="292" t="str">
        <f>IF('CARGA CONSOLIDADO IPS'!DU101&lt;&gt;"",'CARGA CONSOLIDADO IPS'!DU101,IF(R1897="","",IF(R1897&gt;0,"N. D.")))</f>
        <v/>
      </c>
      <c r="L1897" s="292" t="str">
        <f>IF('CARGA CONSOLIDADO IPS'!DV101&lt;&gt;"",'CARGA CONSOLIDADO IPS'!DV101,IF(S1897="","",IF(S1897&gt;0,"N. D.")))</f>
        <v/>
      </c>
      <c r="M1897" s="292" t="str">
        <f>IF('CARGA CONSOLIDADO IPS'!DW101&lt;&gt;"",'CARGA CONSOLIDADO IPS'!DW101,IF(T1897="","",IF(T1897&gt;0,"N. D.")))</f>
        <v/>
      </c>
      <c r="N1897" s="292" t="str">
        <f>IF('CARGA CONSOLIDADO IPS'!DX101&lt;&gt;"",'CARGA CONSOLIDADO IPS'!DX101,IF(U1897="","",IF(U1897&gt;0,"N. D.")))</f>
        <v/>
      </c>
    </row>
    <row r="1898" spans="1:14" x14ac:dyDescent="0.25">
      <c r="A1898" s="288" t="str">
        <f t="shared" si="90"/>
        <v>SEDE</v>
      </c>
      <c r="B1898" s="288" t="str">
        <f t="shared" si="91"/>
        <v>SURA</v>
      </c>
      <c r="C1898" s="288" t="str">
        <f t="shared" si="92"/>
        <v/>
      </c>
      <c r="D1898" s="288">
        <v>102</v>
      </c>
      <c r="E1898" s="288" t="s">
        <v>300</v>
      </c>
      <c r="F1898" s="288" t="s">
        <v>32</v>
      </c>
      <c r="G1898" s="288" t="str">
        <f>IF('CARGA CONSOLIDADO IPS'!DQ102&lt;&gt;"",'CARGA CONSOLIDADO IPS'!DQ102,IF(N1898="","",IF(N1898&gt;0,"N. D.")))</f>
        <v/>
      </c>
      <c r="H1898" s="292" t="str">
        <f>IF('CARGA CONSOLIDADO IPS'!DR102&lt;&gt;"",'CARGA CONSOLIDADO IPS'!DR102,IF(O1898="","",IF(O1898&gt;0,"N. D.")))</f>
        <v/>
      </c>
      <c r="I1898" s="292" t="str">
        <f>IF('CARGA CONSOLIDADO IPS'!DS102&lt;&gt;"",'CARGA CONSOLIDADO IPS'!DS102,IF(P1898="","",IF(P1898&gt;0,"N. D.")))</f>
        <v/>
      </c>
      <c r="J1898" s="292" t="str">
        <f>IF('CARGA CONSOLIDADO IPS'!DT102&lt;&gt;"",'CARGA CONSOLIDADO IPS'!DT102,IF(Q1898="","",IF(Q1898&gt;0,"N. D.")))</f>
        <v/>
      </c>
      <c r="K1898" s="292" t="str">
        <f>IF('CARGA CONSOLIDADO IPS'!DU102&lt;&gt;"",'CARGA CONSOLIDADO IPS'!DU102,IF(R1898="","",IF(R1898&gt;0,"N. D.")))</f>
        <v/>
      </c>
      <c r="L1898" s="292" t="str">
        <f>IF('CARGA CONSOLIDADO IPS'!DV102&lt;&gt;"",'CARGA CONSOLIDADO IPS'!DV102,IF(S1898="","",IF(S1898&gt;0,"N. D.")))</f>
        <v/>
      </c>
      <c r="M1898" s="292" t="str">
        <f>IF('CARGA CONSOLIDADO IPS'!DW102&lt;&gt;"",'CARGA CONSOLIDADO IPS'!DW102,IF(T1898="","",IF(T1898&gt;0,"N. D.")))</f>
        <v/>
      </c>
      <c r="N1898" s="292" t="str">
        <f>IF('CARGA CONSOLIDADO IPS'!DX102&lt;&gt;"",'CARGA CONSOLIDADO IPS'!DX102,IF(U1898="","",IF(U1898&gt;0,"N. D.")))</f>
        <v/>
      </c>
    </row>
    <row r="1899" spans="1:14" x14ac:dyDescent="0.25">
      <c r="A1899" s="288" t="str">
        <f t="shared" si="90"/>
        <v>SEDE</v>
      </c>
      <c r="B1899" s="288" t="str">
        <f t="shared" si="91"/>
        <v>SURA</v>
      </c>
      <c r="C1899" s="288" t="str">
        <f t="shared" si="92"/>
        <v/>
      </c>
      <c r="D1899" s="288">
        <v>103</v>
      </c>
      <c r="E1899" s="288" t="s">
        <v>300</v>
      </c>
      <c r="F1899" s="288" t="s">
        <v>32</v>
      </c>
      <c r="G1899" s="288" t="str">
        <f>IF('CARGA CONSOLIDADO IPS'!DQ103&lt;&gt;"",'CARGA CONSOLIDADO IPS'!DQ103,IF(N1899="","",IF(N1899&gt;0,"N. D.")))</f>
        <v/>
      </c>
      <c r="H1899" s="292" t="str">
        <f>IF('CARGA CONSOLIDADO IPS'!DR103&lt;&gt;"",'CARGA CONSOLIDADO IPS'!DR103,IF(O1899="","",IF(O1899&gt;0,"N. D.")))</f>
        <v/>
      </c>
      <c r="I1899" s="292" t="str">
        <f>IF('CARGA CONSOLIDADO IPS'!DS103&lt;&gt;"",'CARGA CONSOLIDADO IPS'!DS103,IF(P1899="","",IF(P1899&gt;0,"N. D.")))</f>
        <v/>
      </c>
      <c r="J1899" s="292" t="str">
        <f>IF('CARGA CONSOLIDADO IPS'!DT103&lt;&gt;"",'CARGA CONSOLIDADO IPS'!DT103,IF(Q1899="","",IF(Q1899&gt;0,"N. D.")))</f>
        <v/>
      </c>
      <c r="K1899" s="292" t="str">
        <f>IF('CARGA CONSOLIDADO IPS'!DU103&lt;&gt;"",'CARGA CONSOLIDADO IPS'!DU103,IF(R1899="","",IF(R1899&gt;0,"N. D.")))</f>
        <v/>
      </c>
      <c r="L1899" s="292" t="str">
        <f>IF('CARGA CONSOLIDADO IPS'!DV103&lt;&gt;"",'CARGA CONSOLIDADO IPS'!DV103,IF(S1899="","",IF(S1899&gt;0,"N. D.")))</f>
        <v/>
      </c>
      <c r="M1899" s="292" t="str">
        <f>IF('CARGA CONSOLIDADO IPS'!DW103&lt;&gt;"",'CARGA CONSOLIDADO IPS'!DW103,IF(T1899="","",IF(T1899&gt;0,"N. D.")))</f>
        <v/>
      </c>
      <c r="N1899" s="292" t="str">
        <f>IF('CARGA CONSOLIDADO IPS'!DX103&lt;&gt;"",'CARGA CONSOLIDADO IPS'!DX103,IF(U1899="","",IF(U1899&gt;0,"N. D.")))</f>
        <v/>
      </c>
    </row>
    <row r="1900" spans="1:14" x14ac:dyDescent="0.25">
      <c r="A1900" s="288" t="str">
        <f t="shared" si="90"/>
        <v>SEDE</v>
      </c>
      <c r="B1900" s="288" t="str">
        <f t="shared" si="91"/>
        <v>SURA</v>
      </c>
      <c r="C1900" s="288" t="str">
        <f t="shared" si="92"/>
        <v/>
      </c>
      <c r="D1900" s="288">
        <v>104</v>
      </c>
      <c r="E1900" s="288" t="s">
        <v>300</v>
      </c>
      <c r="F1900" s="288" t="s">
        <v>32</v>
      </c>
      <c r="G1900" s="288" t="str">
        <f>IF('CARGA CONSOLIDADO IPS'!DQ104&lt;&gt;"",'CARGA CONSOLIDADO IPS'!DQ104,IF(N1900="","",IF(N1900&gt;0,"N. D.")))</f>
        <v/>
      </c>
      <c r="H1900" s="292" t="str">
        <f>IF('CARGA CONSOLIDADO IPS'!DR104&lt;&gt;"",'CARGA CONSOLIDADO IPS'!DR104,IF(O1900="","",IF(O1900&gt;0,"N. D.")))</f>
        <v/>
      </c>
      <c r="I1900" s="292" t="str">
        <f>IF('CARGA CONSOLIDADO IPS'!DS104&lt;&gt;"",'CARGA CONSOLIDADO IPS'!DS104,IF(P1900="","",IF(P1900&gt;0,"N. D.")))</f>
        <v/>
      </c>
      <c r="J1900" s="292" t="str">
        <f>IF('CARGA CONSOLIDADO IPS'!DT104&lt;&gt;"",'CARGA CONSOLIDADO IPS'!DT104,IF(Q1900="","",IF(Q1900&gt;0,"N. D.")))</f>
        <v/>
      </c>
      <c r="K1900" s="292" t="str">
        <f>IF('CARGA CONSOLIDADO IPS'!DU104&lt;&gt;"",'CARGA CONSOLIDADO IPS'!DU104,IF(R1900="","",IF(R1900&gt;0,"N. D.")))</f>
        <v/>
      </c>
      <c r="L1900" s="292" t="str">
        <f>IF('CARGA CONSOLIDADO IPS'!DV104&lt;&gt;"",'CARGA CONSOLIDADO IPS'!DV104,IF(S1900="","",IF(S1900&gt;0,"N. D.")))</f>
        <v/>
      </c>
      <c r="M1900" s="292" t="str">
        <f>IF('CARGA CONSOLIDADO IPS'!DW104&lt;&gt;"",'CARGA CONSOLIDADO IPS'!DW104,IF(T1900="","",IF(T1900&gt;0,"N. D.")))</f>
        <v/>
      </c>
      <c r="N1900" s="292" t="str">
        <f>IF('CARGA CONSOLIDADO IPS'!DX104&lt;&gt;"",'CARGA CONSOLIDADO IPS'!DX104,IF(U1900="","",IF(U1900&gt;0,"N. D.")))</f>
        <v/>
      </c>
    </row>
    <row r="1901" spans="1:14" x14ac:dyDescent="0.25">
      <c r="A1901" s="288" t="str">
        <f t="shared" si="90"/>
        <v>SEDE</v>
      </c>
      <c r="B1901" s="288" t="str">
        <f t="shared" si="91"/>
        <v>SURA</v>
      </c>
      <c r="C1901" s="288" t="str">
        <f t="shared" si="92"/>
        <v/>
      </c>
      <c r="D1901" s="288">
        <v>105</v>
      </c>
      <c r="E1901" s="288" t="s">
        <v>300</v>
      </c>
      <c r="F1901" s="288" t="s">
        <v>32</v>
      </c>
      <c r="G1901" s="288" t="str">
        <f>IF('CARGA CONSOLIDADO IPS'!DQ105&lt;&gt;"",'CARGA CONSOLIDADO IPS'!DQ105,IF(N1901="","",IF(N1901&gt;0,"N. D.")))</f>
        <v/>
      </c>
      <c r="H1901" s="292" t="str">
        <f>IF('CARGA CONSOLIDADO IPS'!DR105&lt;&gt;"",'CARGA CONSOLIDADO IPS'!DR105,IF(O1901="","",IF(O1901&gt;0,"N. D.")))</f>
        <v/>
      </c>
      <c r="I1901" s="292" t="str">
        <f>IF('CARGA CONSOLIDADO IPS'!DS105&lt;&gt;"",'CARGA CONSOLIDADO IPS'!DS105,IF(P1901="","",IF(P1901&gt;0,"N. D.")))</f>
        <v/>
      </c>
      <c r="J1901" s="292" t="str">
        <f>IF('CARGA CONSOLIDADO IPS'!DT105&lt;&gt;"",'CARGA CONSOLIDADO IPS'!DT105,IF(Q1901="","",IF(Q1901&gt;0,"N. D.")))</f>
        <v/>
      </c>
      <c r="K1901" s="292" t="str">
        <f>IF('CARGA CONSOLIDADO IPS'!DU105&lt;&gt;"",'CARGA CONSOLIDADO IPS'!DU105,IF(R1901="","",IF(R1901&gt;0,"N. D.")))</f>
        <v/>
      </c>
      <c r="L1901" s="292" t="str">
        <f>IF('CARGA CONSOLIDADO IPS'!DV105&lt;&gt;"",'CARGA CONSOLIDADO IPS'!DV105,IF(S1901="","",IF(S1901&gt;0,"N. D.")))</f>
        <v/>
      </c>
      <c r="M1901" s="292" t="str">
        <f>IF('CARGA CONSOLIDADO IPS'!DW105&lt;&gt;"",'CARGA CONSOLIDADO IPS'!DW105,IF(T1901="","",IF(T1901&gt;0,"N. D.")))</f>
        <v/>
      </c>
      <c r="N1901" s="292" t="str">
        <f>IF('CARGA CONSOLIDADO IPS'!DX105&lt;&gt;"",'CARGA CONSOLIDADO IPS'!DX105,IF(U1901="","",IF(U1901&gt;0,"N. D.")))</f>
        <v/>
      </c>
    </row>
    <row r="1902" spans="1:14" x14ac:dyDescent="0.25">
      <c r="A1902" s="288" t="str">
        <f t="shared" si="90"/>
        <v>SEDE</v>
      </c>
      <c r="B1902" s="288" t="str">
        <f t="shared" si="91"/>
        <v>SURA</v>
      </c>
      <c r="C1902" s="288" t="str">
        <f t="shared" si="92"/>
        <v/>
      </c>
      <c r="D1902" s="288">
        <v>106</v>
      </c>
      <c r="E1902" s="288" t="s">
        <v>300</v>
      </c>
      <c r="F1902" s="288" t="s">
        <v>32</v>
      </c>
      <c r="G1902" s="288" t="str">
        <f>IF('CARGA CONSOLIDADO IPS'!DQ106&lt;&gt;"",'CARGA CONSOLIDADO IPS'!DQ106,IF(N1902="","",IF(N1902&gt;0,"N. D.")))</f>
        <v/>
      </c>
      <c r="H1902" s="292" t="str">
        <f>IF('CARGA CONSOLIDADO IPS'!DR106&lt;&gt;"",'CARGA CONSOLIDADO IPS'!DR106,IF(O1902="","",IF(O1902&gt;0,"N. D.")))</f>
        <v/>
      </c>
      <c r="I1902" s="292" t="str">
        <f>IF('CARGA CONSOLIDADO IPS'!DS106&lt;&gt;"",'CARGA CONSOLIDADO IPS'!DS106,IF(P1902="","",IF(P1902&gt;0,"N. D.")))</f>
        <v/>
      </c>
      <c r="J1902" s="292" t="str">
        <f>IF('CARGA CONSOLIDADO IPS'!DT106&lt;&gt;"",'CARGA CONSOLIDADO IPS'!DT106,IF(Q1902="","",IF(Q1902&gt;0,"N. D.")))</f>
        <v/>
      </c>
      <c r="K1902" s="292" t="str">
        <f>IF('CARGA CONSOLIDADO IPS'!DU106&lt;&gt;"",'CARGA CONSOLIDADO IPS'!DU106,IF(R1902="","",IF(R1902&gt;0,"N. D.")))</f>
        <v/>
      </c>
      <c r="L1902" s="292" t="str">
        <f>IF('CARGA CONSOLIDADO IPS'!DV106&lt;&gt;"",'CARGA CONSOLIDADO IPS'!DV106,IF(S1902="","",IF(S1902&gt;0,"N. D.")))</f>
        <v/>
      </c>
      <c r="M1902" s="292" t="str">
        <f>IF('CARGA CONSOLIDADO IPS'!DW106&lt;&gt;"",'CARGA CONSOLIDADO IPS'!DW106,IF(T1902="","",IF(T1902&gt;0,"N. D.")))</f>
        <v/>
      </c>
      <c r="N1902" s="292" t="str">
        <f>IF('CARGA CONSOLIDADO IPS'!DX106&lt;&gt;"",'CARGA CONSOLIDADO IPS'!DX106,IF(U1902="","",IF(U1902&gt;0,"N. D.")))</f>
        <v/>
      </c>
    </row>
    <row r="1903" spans="1:14" x14ac:dyDescent="0.25">
      <c r="A1903" s="288" t="str">
        <f t="shared" si="90"/>
        <v>SEDE</v>
      </c>
      <c r="B1903" s="288" t="str">
        <f t="shared" si="91"/>
        <v>SURA</v>
      </c>
      <c r="C1903" s="288" t="str">
        <f t="shared" si="92"/>
        <v/>
      </c>
      <c r="D1903" s="288">
        <v>107</v>
      </c>
      <c r="E1903" s="288" t="s">
        <v>300</v>
      </c>
      <c r="F1903" s="288" t="s">
        <v>32</v>
      </c>
      <c r="G1903" s="288" t="str">
        <f>IF('CARGA CONSOLIDADO IPS'!DQ107&lt;&gt;"",'CARGA CONSOLIDADO IPS'!DQ107,IF(N1903="","",IF(N1903&gt;0,"N. D.")))</f>
        <v/>
      </c>
      <c r="H1903" s="292" t="str">
        <f>IF('CARGA CONSOLIDADO IPS'!DR107&lt;&gt;"",'CARGA CONSOLIDADO IPS'!DR107,IF(O1903="","",IF(O1903&gt;0,"N. D.")))</f>
        <v/>
      </c>
      <c r="I1903" s="292" t="str">
        <f>IF('CARGA CONSOLIDADO IPS'!DS107&lt;&gt;"",'CARGA CONSOLIDADO IPS'!DS107,IF(P1903="","",IF(P1903&gt;0,"N. D.")))</f>
        <v/>
      </c>
      <c r="J1903" s="292" t="str">
        <f>IF('CARGA CONSOLIDADO IPS'!DT107&lt;&gt;"",'CARGA CONSOLIDADO IPS'!DT107,IF(Q1903="","",IF(Q1903&gt;0,"N. D.")))</f>
        <v/>
      </c>
      <c r="K1903" s="292" t="str">
        <f>IF('CARGA CONSOLIDADO IPS'!DU107&lt;&gt;"",'CARGA CONSOLIDADO IPS'!DU107,IF(R1903="","",IF(R1903&gt;0,"N. D.")))</f>
        <v/>
      </c>
      <c r="L1903" s="292" t="str">
        <f>IF('CARGA CONSOLIDADO IPS'!DV107&lt;&gt;"",'CARGA CONSOLIDADO IPS'!DV107,IF(S1903="","",IF(S1903&gt;0,"N. D.")))</f>
        <v/>
      </c>
      <c r="M1903" s="292" t="str">
        <f>IF('CARGA CONSOLIDADO IPS'!DW107&lt;&gt;"",'CARGA CONSOLIDADO IPS'!DW107,IF(T1903="","",IF(T1903&gt;0,"N. D.")))</f>
        <v/>
      </c>
      <c r="N1903" s="292" t="str">
        <f>IF('CARGA CONSOLIDADO IPS'!DX107&lt;&gt;"",'CARGA CONSOLIDADO IPS'!DX107,IF(U1903="","",IF(U1903&gt;0,"N. D.")))</f>
        <v/>
      </c>
    </row>
    <row r="1904" spans="1:14" x14ac:dyDescent="0.25">
      <c r="A1904" s="288" t="str">
        <f t="shared" si="90"/>
        <v>SEDE</v>
      </c>
      <c r="B1904" s="288" t="str">
        <f t="shared" si="91"/>
        <v>SURA</v>
      </c>
      <c r="C1904" s="288" t="str">
        <f t="shared" si="92"/>
        <v/>
      </c>
      <c r="D1904" s="288">
        <v>108</v>
      </c>
      <c r="E1904" s="288" t="s">
        <v>300</v>
      </c>
      <c r="F1904" s="288" t="s">
        <v>32</v>
      </c>
      <c r="G1904" s="288" t="str">
        <f>IF('CARGA CONSOLIDADO IPS'!DQ108&lt;&gt;"",'CARGA CONSOLIDADO IPS'!DQ108,IF(N1904="","",IF(N1904&gt;0,"N. D.")))</f>
        <v/>
      </c>
      <c r="H1904" s="292" t="str">
        <f>IF('CARGA CONSOLIDADO IPS'!DR108&lt;&gt;"",'CARGA CONSOLIDADO IPS'!DR108,IF(O1904="","",IF(O1904&gt;0,"N. D.")))</f>
        <v/>
      </c>
      <c r="I1904" s="292" t="str">
        <f>IF('CARGA CONSOLIDADO IPS'!DS108&lt;&gt;"",'CARGA CONSOLIDADO IPS'!DS108,IF(P1904="","",IF(P1904&gt;0,"N. D.")))</f>
        <v/>
      </c>
      <c r="J1904" s="292" t="str">
        <f>IF('CARGA CONSOLIDADO IPS'!DT108&lt;&gt;"",'CARGA CONSOLIDADO IPS'!DT108,IF(Q1904="","",IF(Q1904&gt;0,"N. D.")))</f>
        <v/>
      </c>
      <c r="K1904" s="292" t="str">
        <f>IF('CARGA CONSOLIDADO IPS'!DU108&lt;&gt;"",'CARGA CONSOLIDADO IPS'!DU108,IF(R1904="","",IF(R1904&gt;0,"N. D.")))</f>
        <v/>
      </c>
      <c r="L1904" s="292" t="str">
        <f>IF('CARGA CONSOLIDADO IPS'!DV108&lt;&gt;"",'CARGA CONSOLIDADO IPS'!DV108,IF(S1904="","",IF(S1904&gt;0,"N. D.")))</f>
        <v/>
      </c>
      <c r="M1904" s="292" t="str">
        <f>IF('CARGA CONSOLIDADO IPS'!DW108&lt;&gt;"",'CARGA CONSOLIDADO IPS'!DW108,IF(T1904="","",IF(T1904&gt;0,"N. D.")))</f>
        <v/>
      </c>
      <c r="N1904" s="292" t="str">
        <f>IF('CARGA CONSOLIDADO IPS'!DX108&lt;&gt;"",'CARGA CONSOLIDADO IPS'!DX108,IF(U1904="","",IF(U1904&gt;0,"N. D.")))</f>
        <v/>
      </c>
    </row>
    <row r="1905" spans="1:14" x14ac:dyDescent="0.25">
      <c r="A1905" s="288" t="str">
        <f t="shared" si="90"/>
        <v>SEDE</v>
      </c>
      <c r="B1905" s="288" t="str">
        <f t="shared" si="91"/>
        <v>SURA</v>
      </c>
      <c r="C1905" s="288" t="str">
        <f t="shared" si="92"/>
        <v/>
      </c>
      <c r="D1905" s="288">
        <v>109</v>
      </c>
      <c r="E1905" s="288" t="s">
        <v>300</v>
      </c>
      <c r="F1905" s="288" t="s">
        <v>32</v>
      </c>
      <c r="G1905" s="288" t="str">
        <f>IF('CARGA CONSOLIDADO IPS'!DQ109&lt;&gt;"",'CARGA CONSOLIDADO IPS'!DQ109,IF(N1905="","",IF(N1905&gt;0,"N. D.")))</f>
        <v/>
      </c>
      <c r="H1905" s="292" t="str">
        <f>IF('CARGA CONSOLIDADO IPS'!DR109&lt;&gt;"",'CARGA CONSOLIDADO IPS'!DR109,IF(O1905="","",IF(O1905&gt;0,"N. D.")))</f>
        <v/>
      </c>
      <c r="I1905" s="292" t="str">
        <f>IF('CARGA CONSOLIDADO IPS'!DS109&lt;&gt;"",'CARGA CONSOLIDADO IPS'!DS109,IF(P1905="","",IF(P1905&gt;0,"N. D.")))</f>
        <v/>
      </c>
      <c r="J1905" s="292" t="str">
        <f>IF('CARGA CONSOLIDADO IPS'!DT109&lt;&gt;"",'CARGA CONSOLIDADO IPS'!DT109,IF(Q1905="","",IF(Q1905&gt;0,"N. D.")))</f>
        <v/>
      </c>
      <c r="K1905" s="292" t="str">
        <f>IF('CARGA CONSOLIDADO IPS'!DU109&lt;&gt;"",'CARGA CONSOLIDADO IPS'!DU109,IF(R1905="","",IF(R1905&gt;0,"N. D.")))</f>
        <v/>
      </c>
      <c r="L1905" s="292" t="str">
        <f>IF('CARGA CONSOLIDADO IPS'!DV109&lt;&gt;"",'CARGA CONSOLIDADO IPS'!DV109,IF(S1905="","",IF(S1905&gt;0,"N. D.")))</f>
        <v/>
      </c>
      <c r="M1905" s="292" t="str">
        <f>IF('CARGA CONSOLIDADO IPS'!DW109&lt;&gt;"",'CARGA CONSOLIDADO IPS'!DW109,IF(T1905="","",IF(T1905&gt;0,"N. D.")))</f>
        <v/>
      </c>
      <c r="N1905" s="292" t="str">
        <f>IF('CARGA CONSOLIDADO IPS'!DX109&lt;&gt;"",'CARGA CONSOLIDADO IPS'!DX109,IF(U1905="","",IF(U1905&gt;0,"N. D.")))</f>
        <v/>
      </c>
    </row>
    <row r="1906" spans="1:14" x14ac:dyDescent="0.25">
      <c r="A1906" s="288" t="str">
        <f t="shared" si="90"/>
        <v>SEDE</v>
      </c>
      <c r="B1906" s="288" t="str">
        <f t="shared" si="91"/>
        <v>SURA</v>
      </c>
      <c r="C1906" s="288" t="str">
        <f t="shared" si="92"/>
        <v/>
      </c>
      <c r="D1906" s="288">
        <v>110</v>
      </c>
      <c r="E1906" s="288" t="s">
        <v>300</v>
      </c>
      <c r="F1906" s="288" t="s">
        <v>32</v>
      </c>
      <c r="G1906" s="288" t="str">
        <f>IF('CARGA CONSOLIDADO IPS'!DQ110&lt;&gt;"",'CARGA CONSOLIDADO IPS'!DQ110,IF(N1906="","",IF(N1906&gt;0,"N. D.")))</f>
        <v/>
      </c>
      <c r="H1906" s="292" t="str">
        <f>IF('CARGA CONSOLIDADO IPS'!DR110&lt;&gt;"",'CARGA CONSOLIDADO IPS'!DR110,IF(O1906="","",IF(O1906&gt;0,"N. D.")))</f>
        <v/>
      </c>
      <c r="I1906" s="292" t="str">
        <f>IF('CARGA CONSOLIDADO IPS'!DS110&lt;&gt;"",'CARGA CONSOLIDADO IPS'!DS110,IF(P1906="","",IF(P1906&gt;0,"N. D.")))</f>
        <v/>
      </c>
      <c r="J1906" s="292" t="str">
        <f>IF('CARGA CONSOLIDADO IPS'!DT110&lt;&gt;"",'CARGA CONSOLIDADO IPS'!DT110,IF(Q1906="","",IF(Q1906&gt;0,"N. D.")))</f>
        <v/>
      </c>
      <c r="K1906" s="292" t="str">
        <f>IF('CARGA CONSOLIDADO IPS'!DU110&lt;&gt;"",'CARGA CONSOLIDADO IPS'!DU110,IF(R1906="","",IF(R1906&gt;0,"N. D.")))</f>
        <v/>
      </c>
      <c r="L1906" s="292" t="str">
        <f>IF('CARGA CONSOLIDADO IPS'!DV110&lt;&gt;"",'CARGA CONSOLIDADO IPS'!DV110,IF(S1906="","",IF(S1906&gt;0,"N. D.")))</f>
        <v/>
      </c>
      <c r="M1906" s="292" t="str">
        <f>IF('CARGA CONSOLIDADO IPS'!DW110&lt;&gt;"",'CARGA CONSOLIDADO IPS'!DW110,IF(T1906="","",IF(T1906&gt;0,"N. D.")))</f>
        <v/>
      </c>
      <c r="N1906" s="292" t="str">
        <f>IF('CARGA CONSOLIDADO IPS'!DX110&lt;&gt;"",'CARGA CONSOLIDADO IPS'!DX110,IF(U1906="","",IF(U1906&gt;0,"N. D.")))</f>
        <v/>
      </c>
    </row>
    <row r="1907" spans="1:14" x14ac:dyDescent="0.25">
      <c r="A1907" s="288" t="str">
        <f t="shared" ref="A1907:A1965" si="93">E1907</f>
        <v>SEDE</v>
      </c>
      <c r="B1907" s="288" t="str">
        <f t="shared" ref="B1907:B1965" si="94">F1907</f>
        <v>SURA</v>
      </c>
      <c r="C1907" s="288" t="str">
        <f t="shared" ref="C1907:C1965" si="95">G1907</f>
        <v/>
      </c>
      <c r="D1907" s="288">
        <v>111</v>
      </c>
      <c r="E1907" s="288" t="s">
        <v>300</v>
      </c>
      <c r="F1907" s="288" t="s">
        <v>32</v>
      </c>
      <c r="G1907" s="288" t="str">
        <f>IF('CARGA CONSOLIDADO IPS'!DQ111&lt;&gt;"",'CARGA CONSOLIDADO IPS'!DQ111,IF(N1907="","",IF(N1907&gt;0,"N. D.")))</f>
        <v/>
      </c>
      <c r="H1907" s="292" t="str">
        <f>IF('CARGA CONSOLIDADO IPS'!DR111&lt;&gt;"",'CARGA CONSOLIDADO IPS'!DR111,IF(O1907="","",IF(O1907&gt;0,"N. D.")))</f>
        <v/>
      </c>
      <c r="I1907" s="292" t="str">
        <f>IF('CARGA CONSOLIDADO IPS'!DS111&lt;&gt;"",'CARGA CONSOLIDADO IPS'!DS111,IF(P1907="","",IF(P1907&gt;0,"N. D.")))</f>
        <v/>
      </c>
      <c r="J1907" s="292" t="str">
        <f>IF('CARGA CONSOLIDADO IPS'!DT111&lt;&gt;"",'CARGA CONSOLIDADO IPS'!DT111,IF(Q1907="","",IF(Q1907&gt;0,"N. D.")))</f>
        <v/>
      </c>
      <c r="K1907" s="292" t="str">
        <f>IF('CARGA CONSOLIDADO IPS'!DU111&lt;&gt;"",'CARGA CONSOLIDADO IPS'!DU111,IF(R1907="","",IF(R1907&gt;0,"N. D.")))</f>
        <v/>
      </c>
      <c r="L1907" s="292" t="str">
        <f>IF('CARGA CONSOLIDADO IPS'!DV111&lt;&gt;"",'CARGA CONSOLIDADO IPS'!DV111,IF(S1907="","",IF(S1907&gt;0,"N. D.")))</f>
        <v/>
      </c>
      <c r="M1907" s="292" t="str">
        <f>IF('CARGA CONSOLIDADO IPS'!DW111&lt;&gt;"",'CARGA CONSOLIDADO IPS'!DW111,IF(T1907="","",IF(T1907&gt;0,"N. D.")))</f>
        <v/>
      </c>
      <c r="N1907" s="292" t="str">
        <f>IF('CARGA CONSOLIDADO IPS'!DX111&lt;&gt;"",'CARGA CONSOLIDADO IPS'!DX111,IF(U1907="","",IF(U1907&gt;0,"N. D.")))</f>
        <v/>
      </c>
    </row>
    <row r="1908" spans="1:14" x14ac:dyDescent="0.25">
      <c r="A1908" s="288" t="str">
        <f t="shared" si="93"/>
        <v>SEDE</v>
      </c>
      <c r="B1908" s="288" t="str">
        <f t="shared" si="94"/>
        <v>SURA</v>
      </c>
      <c r="C1908" s="288" t="str">
        <f t="shared" si="95"/>
        <v/>
      </c>
      <c r="D1908" s="288">
        <v>112</v>
      </c>
      <c r="E1908" s="288" t="s">
        <v>300</v>
      </c>
      <c r="F1908" s="288" t="s">
        <v>32</v>
      </c>
      <c r="G1908" s="288" t="str">
        <f>IF('CARGA CONSOLIDADO IPS'!DQ112&lt;&gt;"",'CARGA CONSOLIDADO IPS'!DQ112,IF(N1908="","",IF(N1908&gt;0,"N. D.")))</f>
        <v/>
      </c>
      <c r="H1908" s="292" t="str">
        <f>IF('CARGA CONSOLIDADO IPS'!DR112&lt;&gt;"",'CARGA CONSOLIDADO IPS'!DR112,IF(O1908="","",IF(O1908&gt;0,"N. D.")))</f>
        <v/>
      </c>
      <c r="I1908" s="292" t="str">
        <f>IF('CARGA CONSOLIDADO IPS'!DS112&lt;&gt;"",'CARGA CONSOLIDADO IPS'!DS112,IF(P1908="","",IF(P1908&gt;0,"N. D.")))</f>
        <v/>
      </c>
      <c r="J1908" s="292" t="str">
        <f>IF('CARGA CONSOLIDADO IPS'!DT112&lt;&gt;"",'CARGA CONSOLIDADO IPS'!DT112,IF(Q1908="","",IF(Q1908&gt;0,"N. D.")))</f>
        <v/>
      </c>
      <c r="K1908" s="292" t="str">
        <f>IF('CARGA CONSOLIDADO IPS'!DU112&lt;&gt;"",'CARGA CONSOLIDADO IPS'!DU112,IF(R1908="","",IF(R1908&gt;0,"N. D.")))</f>
        <v/>
      </c>
      <c r="L1908" s="292" t="str">
        <f>IF('CARGA CONSOLIDADO IPS'!DV112&lt;&gt;"",'CARGA CONSOLIDADO IPS'!DV112,IF(S1908="","",IF(S1908&gt;0,"N. D.")))</f>
        <v/>
      </c>
      <c r="M1908" s="292" t="str">
        <f>IF('CARGA CONSOLIDADO IPS'!DW112&lt;&gt;"",'CARGA CONSOLIDADO IPS'!DW112,IF(T1908="","",IF(T1908&gt;0,"N. D.")))</f>
        <v/>
      </c>
      <c r="N1908" s="292" t="str">
        <f>IF('CARGA CONSOLIDADO IPS'!DX112&lt;&gt;"",'CARGA CONSOLIDADO IPS'!DX112,IF(U1908="","",IF(U1908&gt;0,"N. D.")))</f>
        <v/>
      </c>
    </row>
    <row r="1909" spans="1:14" x14ac:dyDescent="0.25">
      <c r="A1909" s="288" t="str">
        <f t="shared" si="93"/>
        <v>SEDE</v>
      </c>
      <c r="B1909" s="288" t="str">
        <f t="shared" si="94"/>
        <v>SURA</v>
      </c>
      <c r="C1909" s="288" t="str">
        <f t="shared" si="95"/>
        <v/>
      </c>
      <c r="D1909" s="288">
        <v>113</v>
      </c>
      <c r="E1909" s="288" t="s">
        <v>300</v>
      </c>
      <c r="F1909" s="288" t="s">
        <v>32</v>
      </c>
      <c r="G1909" s="288" t="str">
        <f>IF('CARGA CONSOLIDADO IPS'!DQ113&lt;&gt;"",'CARGA CONSOLIDADO IPS'!DQ113,IF(N1909="","",IF(N1909&gt;0,"N. D.")))</f>
        <v/>
      </c>
      <c r="H1909" s="292" t="str">
        <f>IF('CARGA CONSOLIDADO IPS'!DR113&lt;&gt;"",'CARGA CONSOLIDADO IPS'!DR113,IF(O1909="","",IF(O1909&gt;0,"N. D.")))</f>
        <v/>
      </c>
      <c r="I1909" s="292" t="str">
        <f>IF('CARGA CONSOLIDADO IPS'!DS113&lt;&gt;"",'CARGA CONSOLIDADO IPS'!DS113,IF(P1909="","",IF(P1909&gt;0,"N. D.")))</f>
        <v/>
      </c>
      <c r="J1909" s="292" t="str">
        <f>IF('CARGA CONSOLIDADO IPS'!DT113&lt;&gt;"",'CARGA CONSOLIDADO IPS'!DT113,IF(Q1909="","",IF(Q1909&gt;0,"N. D.")))</f>
        <v/>
      </c>
      <c r="K1909" s="292" t="str">
        <f>IF('CARGA CONSOLIDADO IPS'!DU113&lt;&gt;"",'CARGA CONSOLIDADO IPS'!DU113,IF(R1909="","",IF(R1909&gt;0,"N. D.")))</f>
        <v/>
      </c>
      <c r="L1909" s="292" t="str">
        <f>IF('CARGA CONSOLIDADO IPS'!DV113&lt;&gt;"",'CARGA CONSOLIDADO IPS'!DV113,IF(S1909="","",IF(S1909&gt;0,"N. D.")))</f>
        <v/>
      </c>
      <c r="M1909" s="292" t="str">
        <f>IF('CARGA CONSOLIDADO IPS'!DW113&lt;&gt;"",'CARGA CONSOLIDADO IPS'!DW113,IF(T1909="","",IF(T1909&gt;0,"N. D.")))</f>
        <v/>
      </c>
      <c r="N1909" s="292" t="str">
        <f>IF('CARGA CONSOLIDADO IPS'!DX113&lt;&gt;"",'CARGA CONSOLIDADO IPS'!DX113,IF(U1909="","",IF(U1909&gt;0,"N. D.")))</f>
        <v/>
      </c>
    </row>
    <row r="1910" spans="1:14" x14ac:dyDescent="0.25">
      <c r="A1910" s="288" t="str">
        <f t="shared" si="93"/>
        <v>SEDE</v>
      </c>
      <c r="B1910" s="288" t="str">
        <f t="shared" si="94"/>
        <v>SURA</v>
      </c>
      <c r="C1910" s="288" t="str">
        <f t="shared" si="95"/>
        <v/>
      </c>
      <c r="D1910" s="288">
        <v>114</v>
      </c>
      <c r="E1910" s="288" t="s">
        <v>300</v>
      </c>
      <c r="F1910" s="288" t="s">
        <v>32</v>
      </c>
      <c r="G1910" s="288" t="str">
        <f>IF('CARGA CONSOLIDADO IPS'!DQ114&lt;&gt;"",'CARGA CONSOLIDADO IPS'!DQ114,IF(N1910="","",IF(N1910&gt;0,"N. D.")))</f>
        <v/>
      </c>
      <c r="H1910" s="292" t="str">
        <f>IF('CARGA CONSOLIDADO IPS'!DR114&lt;&gt;"",'CARGA CONSOLIDADO IPS'!DR114,IF(O1910="","",IF(O1910&gt;0,"N. D.")))</f>
        <v/>
      </c>
      <c r="I1910" s="292" t="str">
        <f>IF('CARGA CONSOLIDADO IPS'!DS114&lt;&gt;"",'CARGA CONSOLIDADO IPS'!DS114,IF(P1910="","",IF(P1910&gt;0,"N. D.")))</f>
        <v/>
      </c>
      <c r="J1910" s="292" t="str">
        <f>IF('CARGA CONSOLIDADO IPS'!DT114&lt;&gt;"",'CARGA CONSOLIDADO IPS'!DT114,IF(Q1910="","",IF(Q1910&gt;0,"N. D.")))</f>
        <v/>
      </c>
      <c r="K1910" s="292" t="str">
        <f>IF('CARGA CONSOLIDADO IPS'!DU114&lt;&gt;"",'CARGA CONSOLIDADO IPS'!DU114,IF(R1910="","",IF(R1910&gt;0,"N. D.")))</f>
        <v/>
      </c>
      <c r="L1910" s="292" t="str">
        <f>IF('CARGA CONSOLIDADO IPS'!DV114&lt;&gt;"",'CARGA CONSOLIDADO IPS'!DV114,IF(S1910="","",IF(S1910&gt;0,"N. D.")))</f>
        <v/>
      </c>
      <c r="M1910" s="292" t="str">
        <f>IF('CARGA CONSOLIDADO IPS'!DW114&lt;&gt;"",'CARGA CONSOLIDADO IPS'!DW114,IF(T1910="","",IF(T1910&gt;0,"N. D.")))</f>
        <v/>
      </c>
      <c r="N1910" s="292" t="str">
        <f>IF('CARGA CONSOLIDADO IPS'!DX114&lt;&gt;"",'CARGA CONSOLIDADO IPS'!DX114,IF(U1910="","",IF(U1910&gt;0,"N. D.")))</f>
        <v/>
      </c>
    </row>
    <row r="1911" spans="1:14" x14ac:dyDescent="0.25">
      <c r="A1911" s="288" t="str">
        <f t="shared" si="93"/>
        <v>SEDE</v>
      </c>
      <c r="B1911" s="288" t="str">
        <f t="shared" si="94"/>
        <v>SURA</v>
      </c>
      <c r="C1911" s="288" t="str">
        <f t="shared" si="95"/>
        <v/>
      </c>
      <c r="D1911" s="288">
        <v>115</v>
      </c>
      <c r="E1911" s="288" t="s">
        <v>300</v>
      </c>
      <c r="F1911" s="288" t="s">
        <v>32</v>
      </c>
      <c r="G1911" s="288" t="str">
        <f>IF('CARGA CONSOLIDADO IPS'!DQ115&lt;&gt;"",'CARGA CONSOLIDADO IPS'!DQ115,IF(N1911="","",IF(N1911&gt;0,"N. D.")))</f>
        <v/>
      </c>
      <c r="H1911" s="292" t="str">
        <f>IF('CARGA CONSOLIDADO IPS'!DR115&lt;&gt;"",'CARGA CONSOLIDADO IPS'!DR115,IF(O1911="","",IF(O1911&gt;0,"N. D.")))</f>
        <v/>
      </c>
      <c r="I1911" s="292" t="str">
        <f>IF('CARGA CONSOLIDADO IPS'!DS115&lt;&gt;"",'CARGA CONSOLIDADO IPS'!DS115,IF(P1911="","",IF(P1911&gt;0,"N. D.")))</f>
        <v/>
      </c>
      <c r="J1911" s="292" t="str">
        <f>IF('CARGA CONSOLIDADO IPS'!DT115&lt;&gt;"",'CARGA CONSOLIDADO IPS'!DT115,IF(Q1911="","",IF(Q1911&gt;0,"N. D.")))</f>
        <v/>
      </c>
      <c r="K1911" s="292" t="str">
        <f>IF('CARGA CONSOLIDADO IPS'!DU115&lt;&gt;"",'CARGA CONSOLIDADO IPS'!DU115,IF(R1911="","",IF(R1911&gt;0,"N. D.")))</f>
        <v/>
      </c>
      <c r="L1911" s="292" t="str">
        <f>IF('CARGA CONSOLIDADO IPS'!DV115&lt;&gt;"",'CARGA CONSOLIDADO IPS'!DV115,IF(S1911="","",IF(S1911&gt;0,"N. D.")))</f>
        <v/>
      </c>
      <c r="M1911" s="292" t="str">
        <f>IF('CARGA CONSOLIDADO IPS'!DW115&lt;&gt;"",'CARGA CONSOLIDADO IPS'!DW115,IF(T1911="","",IF(T1911&gt;0,"N. D.")))</f>
        <v/>
      </c>
      <c r="N1911" s="292" t="str">
        <f>IF('CARGA CONSOLIDADO IPS'!DX115&lt;&gt;"",'CARGA CONSOLIDADO IPS'!DX115,IF(U1911="","",IF(U1911&gt;0,"N. D.")))</f>
        <v/>
      </c>
    </row>
    <row r="1912" spans="1:14" x14ac:dyDescent="0.25">
      <c r="A1912" s="288" t="str">
        <f t="shared" si="93"/>
        <v>SEDE</v>
      </c>
      <c r="B1912" s="288" t="str">
        <f t="shared" si="94"/>
        <v>SURA</v>
      </c>
      <c r="C1912" s="288" t="str">
        <f t="shared" si="95"/>
        <v/>
      </c>
      <c r="D1912" s="288">
        <v>116</v>
      </c>
      <c r="E1912" s="288" t="s">
        <v>300</v>
      </c>
      <c r="F1912" s="288" t="s">
        <v>32</v>
      </c>
      <c r="G1912" s="288" t="str">
        <f>IF('CARGA CONSOLIDADO IPS'!DQ116&lt;&gt;"",'CARGA CONSOLIDADO IPS'!DQ116,IF(N1912="","",IF(N1912&gt;0,"N. D.")))</f>
        <v/>
      </c>
      <c r="H1912" s="292" t="str">
        <f>IF('CARGA CONSOLIDADO IPS'!DR116&lt;&gt;"",'CARGA CONSOLIDADO IPS'!DR116,IF(O1912="","",IF(O1912&gt;0,"N. D.")))</f>
        <v/>
      </c>
      <c r="I1912" s="292" t="str">
        <f>IF('CARGA CONSOLIDADO IPS'!DS116&lt;&gt;"",'CARGA CONSOLIDADO IPS'!DS116,IF(P1912="","",IF(P1912&gt;0,"N. D.")))</f>
        <v/>
      </c>
      <c r="J1912" s="292" t="str">
        <f>IF('CARGA CONSOLIDADO IPS'!DT116&lt;&gt;"",'CARGA CONSOLIDADO IPS'!DT116,IF(Q1912="","",IF(Q1912&gt;0,"N. D.")))</f>
        <v/>
      </c>
      <c r="K1912" s="292" t="str">
        <f>IF('CARGA CONSOLIDADO IPS'!DU116&lt;&gt;"",'CARGA CONSOLIDADO IPS'!DU116,IF(R1912="","",IF(R1912&gt;0,"N. D.")))</f>
        <v/>
      </c>
      <c r="L1912" s="292" t="str">
        <f>IF('CARGA CONSOLIDADO IPS'!DV116&lt;&gt;"",'CARGA CONSOLIDADO IPS'!DV116,IF(S1912="","",IF(S1912&gt;0,"N. D.")))</f>
        <v/>
      </c>
      <c r="M1912" s="292" t="str">
        <f>IF('CARGA CONSOLIDADO IPS'!DW116&lt;&gt;"",'CARGA CONSOLIDADO IPS'!DW116,IF(T1912="","",IF(T1912&gt;0,"N. D.")))</f>
        <v/>
      </c>
      <c r="N1912" s="292" t="str">
        <f>IF('CARGA CONSOLIDADO IPS'!DX116&lt;&gt;"",'CARGA CONSOLIDADO IPS'!DX116,IF(U1912="","",IF(U1912&gt;0,"N. D.")))</f>
        <v/>
      </c>
    </row>
    <row r="1913" spans="1:14" x14ac:dyDescent="0.25">
      <c r="A1913" s="288" t="str">
        <f t="shared" si="93"/>
        <v>SEDE</v>
      </c>
      <c r="B1913" s="288" t="str">
        <f t="shared" si="94"/>
        <v>SURA</v>
      </c>
      <c r="C1913" s="288" t="str">
        <f t="shared" si="95"/>
        <v/>
      </c>
      <c r="D1913" s="288">
        <v>117</v>
      </c>
      <c r="E1913" s="288" t="s">
        <v>300</v>
      </c>
      <c r="F1913" s="288" t="s">
        <v>32</v>
      </c>
      <c r="G1913" s="288" t="str">
        <f>IF('CARGA CONSOLIDADO IPS'!DQ117&lt;&gt;"",'CARGA CONSOLIDADO IPS'!DQ117,IF(N1913="","",IF(N1913&gt;0,"N. D.")))</f>
        <v/>
      </c>
      <c r="H1913" s="292" t="str">
        <f>IF('CARGA CONSOLIDADO IPS'!DR117&lt;&gt;"",'CARGA CONSOLIDADO IPS'!DR117,IF(O1913="","",IF(O1913&gt;0,"N. D.")))</f>
        <v/>
      </c>
      <c r="I1913" s="292" t="str">
        <f>IF('CARGA CONSOLIDADO IPS'!DS117&lt;&gt;"",'CARGA CONSOLIDADO IPS'!DS117,IF(P1913="","",IF(P1913&gt;0,"N. D.")))</f>
        <v/>
      </c>
      <c r="J1913" s="292" t="str">
        <f>IF('CARGA CONSOLIDADO IPS'!DT117&lt;&gt;"",'CARGA CONSOLIDADO IPS'!DT117,IF(Q1913="","",IF(Q1913&gt;0,"N. D.")))</f>
        <v/>
      </c>
      <c r="K1913" s="292" t="str">
        <f>IF('CARGA CONSOLIDADO IPS'!DU117&lt;&gt;"",'CARGA CONSOLIDADO IPS'!DU117,IF(R1913="","",IF(R1913&gt;0,"N. D.")))</f>
        <v/>
      </c>
      <c r="L1913" s="292" t="str">
        <f>IF('CARGA CONSOLIDADO IPS'!DV117&lt;&gt;"",'CARGA CONSOLIDADO IPS'!DV117,IF(S1913="","",IF(S1913&gt;0,"N. D.")))</f>
        <v/>
      </c>
      <c r="M1913" s="292" t="str">
        <f>IF('CARGA CONSOLIDADO IPS'!DW117&lt;&gt;"",'CARGA CONSOLIDADO IPS'!DW117,IF(T1913="","",IF(T1913&gt;0,"N. D.")))</f>
        <v/>
      </c>
      <c r="N1913" s="292" t="str">
        <f>IF('CARGA CONSOLIDADO IPS'!DX117&lt;&gt;"",'CARGA CONSOLIDADO IPS'!DX117,IF(U1913="","",IF(U1913&gt;0,"N. D.")))</f>
        <v/>
      </c>
    </row>
    <row r="1914" spans="1:14" x14ac:dyDescent="0.25">
      <c r="A1914" s="288" t="str">
        <f t="shared" si="93"/>
        <v>SEDE</v>
      </c>
      <c r="B1914" s="288" t="str">
        <f t="shared" si="94"/>
        <v>SURA</v>
      </c>
      <c r="C1914" s="288" t="str">
        <f t="shared" si="95"/>
        <v/>
      </c>
      <c r="D1914" s="288">
        <v>118</v>
      </c>
      <c r="E1914" s="288" t="s">
        <v>300</v>
      </c>
      <c r="F1914" s="288" t="s">
        <v>32</v>
      </c>
      <c r="G1914" s="288" t="str">
        <f>IF('CARGA CONSOLIDADO IPS'!DQ118&lt;&gt;"",'CARGA CONSOLIDADO IPS'!DQ118,IF(N1914="","",IF(N1914&gt;0,"N. D.")))</f>
        <v/>
      </c>
      <c r="H1914" s="292" t="str">
        <f>IF('CARGA CONSOLIDADO IPS'!DR118&lt;&gt;"",'CARGA CONSOLIDADO IPS'!DR118,IF(O1914="","",IF(O1914&gt;0,"N. D.")))</f>
        <v/>
      </c>
      <c r="I1914" s="292" t="str">
        <f>IF('CARGA CONSOLIDADO IPS'!DS118&lt;&gt;"",'CARGA CONSOLIDADO IPS'!DS118,IF(P1914="","",IF(P1914&gt;0,"N. D.")))</f>
        <v/>
      </c>
      <c r="J1914" s="292" t="str">
        <f>IF('CARGA CONSOLIDADO IPS'!DT118&lt;&gt;"",'CARGA CONSOLIDADO IPS'!DT118,IF(Q1914="","",IF(Q1914&gt;0,"N. D.")))</f>
        <v/>
      </c>
      <c r="K1914" s="292" t="str">
        <f>IF('CARGA CONSOLIDADO IPS'!DU118&lt;&gt;"",'CARGA CONSOLIDADO IPS'!DU118,IF(R1914="","",IF(R1914&gt;0,"N. D.")))</f>
        <v/>
      </c>
      <c r="L1914" s="292" t="str">
        <f>IF('CARGA CONSOLIDADO IPS'!DV118&lt;&gt;"",'CARGA CONSOLIDADO IPS'!DV118,IF(S1914="","",IF(S1914&gt;0,"N. D.")))</f>
        <v/>
      </c>
      <c r="M1914" s="292" t="str">
        <f>IF('CARGA CONSOLIDADO IPS'!DW118&lt;&gt;"",'CARGA CONSOLIDADO IPS'!DW118,IF(T1914="","",IF(T1914&gt;0,"N. D.")))</f>
        <v/>
      </c>
      <c r="N1914" s="292" t="str">
        <f>IF('CARGA CONSOLIDADO IPS'!DX118&lt;&gt;"",'CARGA CONSOLIDADO IPS'!DX118,IF(U1914="","",IF(U1914&gt;0,"N. D.")))</f>
        <v/>
      </c>
    </row>
    <row r="1915" spans="1:14" x14ac:dyDescent="0.25">
      <c r="A1915" s="288" t="str">
        <f t="shared" si="93"/>
        <v>SEDE</v>
      </c>
      <c r="B1915" s="288" t="str">
        <f t="shared" si="94"/>
        <v>SURA</v>
      </c>
      <c r="C1915" s="288" t="str">
        <f t="shared" si="95"/>
        <v/>
      </c>
      <c r="D1915" s="288">
        <v>119</v>
      </c>
      <c r="E1915" s="288" t="s">
        <v>300</v>
      </c>
      <c r="F1915" s="288" t="s">
        <v>32</v>
      </c>
      <c r="G1915" s="288" t="str">
        <f>IF('CARGA CONSOLIDADO IPS'!DQ119&lt;&gt;"",'CARGA CONSOLIDADO IPS'!DQ119,IF(N1915="","",IF(N1915&gt;0,"N. D.")))</f>
        <v/>
      </c>
      <c r="H1915" s="292" t="str">
        <f>IF('CARGA CONSOLIDADO IPS'!DR119&lt;&gt;"",'CARGA CONSOLIDADO IPS'!DR119,IF(O1915="","",IF(O1915&gt;0,"N. D.")))</f>
        <v/>
      </c>
      <c r="I1915" s="292" t="str">
        <f>IF('CARGA CONSOLIDADO IPS'!DS119&lt;&gt;"",'CARGA CONSOLIDADO IPS'!DS119,IF(P1915="","",IF(P1915&gt;0,"N. D.")))</f>
        <v/>
      </c>
      <c r="J1915" s="292" t="str">
        <f>IF('CARGA CONSOLIDADO IPS'!DT119&lt;&gt;"",'CARGA CONSOLIDADO IPS'!DT119,IF(Q1915="","",IF(Q1915&gt;0,"N. D.")))</f>
        <v/>
      </c>
      <c r="K1915" s="292" t="str">
        <f>IF('CARGA CONSOLIDADO IPS'!DU119&lt;&gt;"",'CARGA CONSOLIDADO IPS'!DU119,IF(R1915="","",IF(R1915&gt;0,"N. D.")))</f>
        <v/>
      </c>
      <c r="L1915" s="292" t="str">
        <f>IF('CARGA CONSOLIDADO IPS'!DV119&lt;&gt;"",'CARGA CONSOLIDADO IPS'!DV119,IF(S1915="","",IF(S1915&gt;0,"N. D.")))</f>
        <v/>
      </c>
      <c r="M1915" s="292" t="str">
        <f>IF('CARGA CONSOLIDADO IPS'!DW119&lt;&gt;"",'CARGA CONSOLIDADO IPS'!DW119,IF(T1915="","",IF(T1915&gt;0,"N. D.")))</f>
        <v/>
      </c>
      <c r="N1915" s="292" t="str">
        <f>IF('CARGA CONSOLIDADO IPS'!DX119&lt;&gt;"",'CARGA CONSOLIDADO IPS'!DX119,IF(U1915="","",IF(U1915&gt;0,"N. D.")))</f>
        <v/>
      </c>
    </row>
    <row r="1916" spans="1:14" x14ac:dyDescent="0.25">
      <c r="A1916" s="288" t="str">
        <f t="shared" si="93"/>
        <v>SEDE</v>
      </c>
      <c r="B1916" s="288" t="str">
        <f t="shared" si="94"/>
        <v>SURA</v>
      </c>
      <c r="C1916" s="288" t="str">
        <f t="shared" si="95"/>
        <v/>
      </c>
      <c r="D1916" s="288">
        <v>120</v>
      </c>
      <c r="E1916" s="288" t="s">
        <v>300</v>
      </c>
      <c r="F1916" s="288" t="s">
        <v>32</v>
      </c>
      <c r="G1916" s="288" t="str">
        <f>IF('CARGA CONSOLIDADO IPS'!DQ120&lt;&gt;"",'CARGA CONSOLIDADO IPS'!DQ120,IF(N1916="","",IF(N1916&gt;0,"N. D.")))</f>
        <v/>
      </c>
      <c r="H1916" s="292" t="str">
        <f>IF('CARGA CONSOLIDADO IPS'!DR120&lt;&gt;"",'CARGA CONSOLIDADO IPS'!DR120,IF(O1916="","",IF(O1916&gt;0,"N. D.")))</f>
        <v/>
      </c>
      <c r="I1916" s="292" t="str">
        <f>IF('CARGA CONSOLIDADO IPS'!DS120&lt;&gt;"",'CARGA CONSOLIDADO IPS'!DS120,IF(P1916="","",IF(P1916&gt;0,"N. D.")))</f>
        <v/>
      </c>
      <c r="J1916" s="292" t="str">
        <f>IF('CARGA CONSOLIDADO IPS'!DT120&lt;&gt;"",'CARGA CONSOLIDADO IPS'!DT120,IF(Q1916="","",IF(Q1916&gt;0,"N. D.")))</f>
        <v/>
      </c>
      <c r="K1916" s="292" t="str">
        <f>IF('CARGA CONSOLIDADO IPS'!DU120&lt;&gt;"",'CARGA CONSOLIDADO IPS'!DU120,IF(R1916="","",IF(R1916&gt;0,"N. D.")))</f>
        <v/>
      </c>
      <c r="L1916" s="292" t="str">
        <f>IF('CARGA CONSOLIDADO IPS'!DV120&lt;&gt;"",'CARGA CONSOLIDADO IPS'!DV120,IF(S1916="","",IF(S1916&gt;0,"N. D.")))</f>
        <v/>
      </c>
      <c r="M1916" s="292" t="str">
        <f>IF('CARGA CONSOLIDADO IPS'!DW120&lt;&gt;"",'CARGA CONSOLIDADO IPS'!DW120,IF(T1916="","",IF(T1916&gt;0,"N. D.")))</f>
        <v/>
      </c>
      <c r="N1916" s="292" t="str">
        <f>IF('CARGA CONSOLIDADO IPS'!DX120&lt;&gt;"",'CARGA CONSOLIDADO IPS'!DX120,IF(U1916="","",IF(U1916&gt;0,"N. D.")))</f>
        <v/>
      </c>
    </row>
    <row r="1917" spans="1:14" x14ac:dyDescent="0.25">
      <c r="A1917" s="288" t="str">
        <f t="shared" si="93"/>
        <v>SEDE</v>
      </c>
      <c r="B1917" s="288" t="str">
        <f t="shared" si="94"/>
        <v>SURA</v>
      </c>
      <c r="C1917" s="288" t="str">
        <f t="shared" si="95"/>
        <v/>
      </c>
      <c r="D1917" s="288">
        <v>121</v>
      </c>
      <c r="E1917" s="288" t="s">
        <v>300</v>
      </c>
      <c r="F1917" s="288" t="s">
        <v>32</v>
      </c>
      <c r="G1917" s="288" t="str">
        <f>IF('CARGA CONSOLIDADO IPS'!DQ121&lt;&gt;"",'CARGA CONSOLIDADO IPS'!DQ121,IF(N1917="","",IF(N1917&gt;0,"N. D.")))</f>
        <v/>
      </c>
      <c r="H1917" s="292" t="str">
        <f>IF('CARGA CONSOLIDADO IPS'!DR121&lt;&gt;"",'CARGA CONSOLIDADO IPS'!DR121,IF(O1917="","",IF(O1917&gt;0,"N. D.")))</f>
        <v/>
      </c>
      <c r="I1917" s="292" t="str">
        <f>IF('CARGA CONSOLIDADO IPS'!DS121&lt;&gt;"",'CARGA CONSOLIDADO IPS'!DS121,IF(P1917="","",IF(P1917&gt;0,"N. D.")))</f>
        <v/>
      </c>
      <c r="J1917" s="292" t="str">
        <f>IF('CARGA CONSOLIDADO IPS'!DT121&lt;&gt;"",'CARGA CONSOLIDADO IPS'!DT121,IF(Q1917="","",IF(Q1917&gt;0,"N. D.")))</f>
        <v/>
      </c>
      <c r="K1917" s="292" t="str">
        <f>IF('CARGA CONSOLIDADO IPS'!DU121&lt;&gt;"",'CARGA CONSOLIDADO IPS'!DU121,IF(R1917="","",IF(R1917&gt;0,"N. D.")))</f>
        <v/>
      </c>
      <c r="L1917" s="292" t="str">
        <f>IF('CARGA CONSOLIDADO IPS'!DV121&lt;&gt;"",'CARGA CONSOLIDADO IPS'!DV121,IF(S1917="","",IF(S1917&gt;0,"N. D.")))</f>
        <v/>
      </c>
      <c r="M1917" s="292" t="str">
        <f>IF('CARGA CONSOLIDADO IPS'!DW121&lt;&gt;"",'CARGA CONSOLIDADO IPS'!DW121,IF(T1917="","",IF(T1917&gt;0,"N. D.")))</f>
        <v/>
      </c>
      <c r="N1917" s="292" t="str">
        <f>IF('CARGA CONSOLIDADO IPS'!DX121&lt;&gt;"",'CARGA CONSOLIDADO IPS'!DX121,IF(U1917="","",IF(U1917&gt;0,"N. D.")))</f>
        <v/>
      </c>
    </row>
    <row r="1918" spans="1:14" x14ac:dyDescent="0.25">
      <c r="A1918" s="288" t="str">
        <f t="shared" si="93"/>
        <v>SEDE</v>
      </c>
      <c r="B1918" s="288" t="str">
        <f t="shared" si="94"/>
        <v>SURA</v>
      </c>
      <c r="C1918" s="288" t="str">
        <f t="shared" si="95"/>
        <v/>
      </c>
      <c r="D1918" s="288">
        <v>122</v>
      </c>
      <c r="E1918" s="288" t="s">
        <v>300</v>
      </c>
      <c r="F1918" s="288" t="s">
        <v>32</v>
      </c>
      <c r="G1918" s="288" t="str">
        <f>IF('CARGA CONSOLIDADO IPS'!DQ122&lt;&gt;"",'CARGA CONSOLIDADO IPS'!DQ122,IF(N1918="","",IF(N1918&gt;0,"N. D.")))</f>
        <v/>
      </c>
      <c r="H1918" s="292" t="str">
        <f>IF('CARGA CONSOLIDADO IPS'!DR122&lt;&gt;"",'CARGA CONSOLIDADO IPS'!DR122,IF(O1918="","",IF(O1918&gt;0,"N. D.")))</f>
        <v/>
      </c>
      <c r="I1918" s="292" t="str">
        <f>IF('CARGA CONSOLIDADO IPS'!DS122&lt;&gt;"",'CARGA CONSOLIDADO IPS'!DS122,IF(P1918="","",IF(P1918&gt;0,"N. D.")))</f>
        <v/>
      </c>
      <c r="J1918" s="292" t="str">
        <f>IF('CARGA CONSOLIDADO IPS'!DT122&lt;&gt;"",'CARGA CONSOLIDADO IPS'!DT122,IF(Q1918="","",IF(Q1918&gt;0,"N. D.")))</f>
        <v/>
      </c>
      <c r="K1918" s="292" t="str">
        <f>IF('CARGA CONSOLIDADO IPS'!DU122&lt;&gt;"",'CARGA CONSOLIDADO IPS'!DU122,IF(R1918="","",IF(R1918&gt;0,"N. D.")))</f>
        <v/>
      </c>
      <c r="L1918" s="292" t="str">
        <f>IF('CARGA CONSOLIDADO IPS'!DV122&lt;&gt;"",'CARGA CONSOLIDADO IPS'!DV122,IF(S1918="","",IF(S1918&gt;0,"N. D.")))</f>
        <v/>
      </c>
      <c r="M1918" s="292" t="str">
        <f>IF('CARGA CONSOLIDADO IPS'!DW122&lt;&gt;"",'CARGA CONSOLIDADO IPS'!DW122,IF(T1918="","",IF(T1918&gt;0,"N. D.")))</f>
        <v/>
      </c>
      <c r="N1918" s="292" t="str">
        <f>IF('CARGA CONSOLIDADO IPS'!DX122&lt;&gt;"",'CARGA CONSOLIDADO IPS'!DX122,IF(U1918="","",IF(U1918&gt;0,"N. D.")))</f>
        <v/>
      </c>
    </row>
    <row r="1919" spans="1:14" x14ac:dyDescent="0.25">
      <c r="A1919" s="288" t="str">
        <f t="shared" si="93"/>
        <v>SEDE</v>
      </c>
      <c r="B1919" s="288" t="str">
        <f t="shared" si="94"/>
        <v>SURA</v>
      </c>
      <c r="C1919" s="288" t="str">
        <f t="shared" si="95"/>
        <v/>
      </c>
      <c r="D1919" s="288">
        <v>123</v>
      </c>
      <c r="E1919" s="288" t="s">
        <v>300</v>
      </c>
      <c r="F1919" s="288" t="s">
        <v>32</v>
      </c>
      <c r="G1919" s="288" t="str">
        <f>IF('CARGA CONSOLIDADO IPS'!DQ123&lt;&gt;"",'CARGA CONSOLIDADO IPS'!DQ123,IF(N1919="","",IF(N1919&gt;0,"N. D.")))</f>
        <v/>
      </c>
      <c r="H1919" s="292" t="str">
        <f>IF('CARGA CONSOLIDADO IPS'!DR123&lt;&gt;"",'CARGA CONSOLIDADO IPS'!DR123,IF(O1919="","",IF(O1919&gt;0,"N. D.")))</f>
        <v/>
      </c>
      <c r="I1919" s="292" t="str">
        <f>IF('CARGA CONSOLIDADO IPS'!DS123&lt;&gt;"",'CARGA CONSOLIDADO IPS'!DS123,IF(P1919="","",IF(P1919&gt;0,"N. D.")))</f>
        <v/>
      </c>
      <c r="J1919" s="292" t="str">
        <f>IF('CARGA CONSOLIDADO IPS'!DT123&lt;&gt;"",'CARGA CONSOLIDADO IPS'!DT123,IF(Q1919="","",IF(Q1919&gt;0,"N. D.")))</f>
        <v/>
      </c>
      <c r="K1919" s="292" t="str">
        <f>IF('CARGA CONSOLIDADO IPS'!DU123&lt;&gt;"",'CARGA CONSOLIDADO IPS'!DU123,IF(R1919="","",IF(R1919&gt;0,"N. D.")))</f>
        <v/>
      </c>
      <c r="L1919" s="292" t="str">
        <f>IF('CARGA CONSOLIDADO IPS'!DV123&lt;&gt;"",'CARGA CONSOLIDADO IPS'!DV123,IF(S1919="","",IF(S1919&gt;0,"N. D.")))</f>
        <v/>
      </c>
      <c r="M1919" s="292" t="str">
        <f>IF('CARGA CONSOLIDADO IPS'!DW123&lt;&gt;"",'CARGA CONSOLIDADO IPS'!DW123,IF(T1919="","",IF(T1919&gt;0,"N. D.")))</f>
        <v/>
      </c>
      <c r="N1919" s="292" t="str">
        <f>IF('CARGA CONSOLIDADO IPS'!DX123&lt;&gt;"",'CARGA CONSOLIDADO IPS'!DX123,IF(U1919="","",IF(U1919&gt;0,"N. D.")))</f>
        <v/>
      </c>
    </row>
    <row r="1920" spans="1:14" x14ac:dyDescent="0.25">
      <c r="A1920" s="288" t="str">
        <f t="shared" si="93"/>
        <v>SEDE</v>
      </c>
      <c r="B1920" s="288" t="str">
        <f t="shared" si="94"/>
        <v>SURA</v>
      </c>
      <c r="C1920" s="288" t="str">
        <f t="shared" si="95"/>
        <v/>
      </c>
      <c r="D1920" s="288">
        <v>124</v>
      </c>
      <c r="E1920" s="288" t="s">
        <v>300</v>
      </c>
      <c r="F1920" s="288" t="s">
        <v>32</v>
      </c>
      <c r="G1920" s="288" t="str">
        <f>IF('CARGA CONSOLIDADO IPS'!DQ124&lt;&gt;"",'CARGA CONSOLIDADO IPS'!DQ124,IF(N1920="","",IF(N1920&gt;0,"N. D.")))</f>
        <v/>
      </c>
      <c r="H1920" s="292" t="str">
        <f>IF('CARGA CONSOLIDADO IPS'!DR124&lt;&gt;"",'CARGA CONSOLIDADO IPS'!DR124,IF(O1920="","",IF(O1920&gt;0,"N. D.")))</f>
        <v/>
      </c>
      <c r="I1920" s="292" t="str">
        <f>IF('CARGA CONSOLIDADO IPS'!DS124&lt;&gt;"",'CARGA CONSOLIDADO IPS'!DS124,IF(P1920="","",IF(P1920&gt;0,"N. D.")))</f>
        <v/>
      </c>
      <c r="J1920" s="292" t="str">
        <f>IF('CARGA CONSOLIDADO IPS'!DT124&lt;&gt;"",'CARGA CONSOLIDADO IPS'!DT124,IF(Q1920="","",IF(Q1920&gt;0,"N. D.")))</f>
        <v/>
      </c>
      <c r="K1920" s="292" t="str">
        <f>IF('CARGA CONSOLIDADO IPS'!DU124&lt;&gt;"",'CARGA CONSOLIDADO IPS'!DU124,IF(R1920="","",IF(R1920&gt;0,"N. D.")))</f>
        <v/>
      </c>
      <c r="L1920" s="292" t="str">
        <f>IF('CARGA CONSOLIDADO IPS'!DV124&lt;&gt;"",'CARGA CONSOLIDADO IPS'!DV124,IF(S1920="","",IF(S1920&gt;0,"N. D.")))</f>
        <v/>
      </c>
      <c r="M1920" s="292" t="str">
        <f>IF('CARGA CONSOLIDADO IPS'!DW124&lt;&gt;"",'CARGA CONSOLIDADO IPS'!DW124,IF(T1920="","",IF(T1920&gt;0,"N. D.")))</f>
        <v/>
      </c>
      <c r="N1920" s="292" t="str">
        <f>IF('CARGA CONSOLIDADO IPS'!DX124&lt;&gt;"",'CARGA CONSOLIDADO IPS'!DX124,IF(U1920="","",IF(U1920&gt;0,"N. D.")))</f>
        <v/>
      </c>
    </row>
    <row r="1921" spans="1:14" x14ac:dyDescent="0.25">
      <c r="A1921" s="288" t="str">
        <f t="shared" si="93"/>
        <v>SEDE</v>
      </c>
      <c r="B1921" s="288" t="str">
        <f t="shared" si="94"/>
        <v>SURA</v>
      </c>
      <c r="C1921" s="288" t="str">
        <f t="shared" si="95"/>
        <v/>
      </c>
      <c r="D1921" s="288">
        <v>125</v>
      </c>
      <c r="E1921" s="288" t="s">
        <v>300</v>
      </c>
      <c r="F1921" s="288" t="s">
        <v>32</v>
      </c>
      <c r="G1921" s="288" t="str">
        <f>IF('CARGA CONSOLIDADO IPS'!DQ125&lt;&gt;"",'CARGA CONSOLIDADO IPS'!DQ125,IF(N1921="","",IF(N1921&gt;0,"N. D.")))</f>
        <v/>
      </c>
      <c r="H1921" s="292" t="str">
        <f>IF('CARGA CONSOLIDADO IPS'!DR125&lt;&gt;"",'CARGA CONSOLIDADO IPS'!DR125,IF(O1921="","",IF(O1921&gt;0,"N. D.")))</f>
        <v/>
      </c>
      <c r="I1921" s="292" t="str">
        <f>IF('CARGA CONSOLIDADO IPS'!DS125&lt;&gt;"",'CARGA CONSOLIDADO IPS'!DS125,IF(P1921="","",IF(P1921&gt;0,"N. D.")))</f>
        <v/>
      </c>
      <c r="J1921" s="292" t="str">
        <f>IF('CARGA CONSOLIDADO IPS'!DT125&lt;&gt;"",'CARGA CONSOLIDADO IPS'!DT125,IF(Q1921="","",IF(Q1921&gt;0,"N. D.")))</f>
        <v/>
      </c>
      <c r="K1921" s="292" t="str">
        <f>IF('CARGA CONSOLIDADO IPS'!DU125&lt;&gt;"",'CARGA CONSOLIDADO IPS'!DU125,IF(R1921="","",IF(R1921&gt;0,"N. D.")))</f>
        <v/>
      </c>
      <c r="L1921" s="292" t="str">
        <f>IF('CARGA CONSOLIDADO IPS'!DV125&lt;&gt;"",'CARGA CONSOLIDADO IPS'!DV125,IF(S1921="","",IF(S1921&gt;0,"N. D.")))</f>
        <v/>
      </c>
      <c r="M1921" s="292" t="str">
        <f>IF('CARGA CONSOLIDADO IPS'!DW125&lt;&gt;"",'CARGA CONSOLIDADO IPS'!DW125,IF(T1921="","",IF(T1921&gt;0,"N. D.")))</f>
        <v/>
      </c>
      <c r="N1921" s="292" t="str">
        <f>IF('CARGA CONSOLIDADO IPS'!DX125&lt;&gt;"",'CARGA CONSOLIDADO IPS'!DX125,IF(U1921="","",IF(U1921&gt;0,"N. D.")))</f>
        <v/>
      </c>
    </row>
    <row r="1922" spans="1:14" x14ac:dyDescent="0.25">
      <c r="A1922" s="288" t="str">
        <f t="shared" si="93"/>
        <v>PRESTADOR</v>
      </c>
      <c r="B1922" s="288" t="str">
        <f t="shared" si="94"/>
        <v>UNISALUD</v>
      </c>
      <c r="C1922" s="288" t="str">
        <f t="shared" si="95"/>
        <v>PRESTADOR NO PRIORIZADO</v>
      </c>
      <c r="D1922" s="288">
        <v>4</v>
      </c>
      <c r="E1922" s="288" t="s">
        <v>46</v>
      </c>
      <c r="F1922" s="288" t="s">
        <v>33</v>
      </c>
      <c r="G1922" s="288" t="str">
        <f>IF('CARGA CONSOLIDADO IPS'!DY4&lt;&gt;"",'CARGA CONSOLIDADO IPS'!DY4,IF(N1922="","",IF(N1922&gt;0,"N. D.")))</f>
        <v>PRESTADOR NO PRIORIZADO</v>
      </c>
      <c r="H1922" s="292">
        <f>IF('CARGA CONSOLIDADO IPS'!DZ4&lt;&gt;"",'CARGA CONSOLIDADO IPS'!DZ4,IF(O1922="","",IF(O1922&gt;0,"N. D.")))</f>
        <v>0.435</v>
      </c>
      <c r="I1922" s="292">
        <f>IF('CARGA CONSOLIDADO IPS'!EA4&lt;&gt;"",'CARGA CONSOLIDADO IPS'!EA4,IF(P1922="","",IF(P1922&gt;0,"N. D.")))</f>
        <v>0.67800000000000005</v>
      </c>
      <c r="J1922" s="292">
        <f>IF('CARGA CONSOLIDADO IPS'!EB4&lt;&gt;"",'CARGA CONSOLIDADO IPS'!EB4,IF(Q1922="","",IF(Q1922&gt;0,"N. D.")))</f>
        <v>0.72925000000000018</v>
      </c>
      <c r="K1922" s="292">
        <f>IF('CARGA CONSOLIDADO IPS'!EC4&lt;&gt;"",'CARGA CONSOLIDADO IPS'!EC4,IF(R1922="","",IF(R1922&gt;0,"N. D.")))</f>
        <v>0.58479999999999999</v>
      </c>
      <c r="L1922" s="292">
        <f>IF('CARGA CONSOLIDADO IPS'!ED4&lt;&gt;"",'CARGA CONSOLIDADO IPS'!ED4,IF(S1922="","",IF(S1922&gt;0,"N. D.")))</f>
        <v>0.60250000000000004</v>
      </c>
      <c r="M1922" s="292">
        <f>IF('CARGA CONSOLIDADO IPS'!EE4&lt;&gt;"",'CARGA CONSOLIDADO IPS'!EE4,IF(T1922="","",IF(T1922&gt;0,"N. D.")))</f>
        <v>0.58299999999999996</v>
      </c>
      <c r="N1922" s="292">
        <f>IF('CARGA CONSOLIDADO IPS'!EF4&lt;&gt;"",'CARGA CONSOLIDADO IPS'!EF4,IF(U1922="","",IF(U1922&gt;0,"N. D.")))</f>
        <v>0.6020916666666668</v>
      </c>
    </row>
    <row r="1923" spans="1:14" x14ac:dyDescent="0.25">
      <c r="A1923" s="288" t="str">
        <f t="shared" si="93"/>
        <v>PRESTADOR</v>
      </c>
      <c r="B1923" s="288" t="str">
        <f t="shared" si="94"/>
        <v>UNISALUD</v>
      </c>
      <c r="C1923" s="288" t="str">
        <f t="shared" si="95"/>
        <v/>
      </c>
      <c r="D1923" s="288">
        <v>5</v>
      </c>
      <c r="E1923" s="288" t="s">
        <v>46</v>
      </c>
      <c r="F1923" s="288" t="s">
        <v>33</v>
      </c>
      <c r="G1923" s="288" t="str">
        <f>IF('CARGA CONSOLIDADO IPS'!DY5&lt;&gt;"",'CARGA CONSOLIDADO IPS'!DY5,IF(N1923="","",IF(N1923&gt;0,"N. D.")))</f>
        <v/>
      </c>
      <c r="H1923" s="292" t="str">
        <f>IF('CARGA CONSOLIDADO IPS'!DZ5&lt;&gt;"",'CARGA CONSOLIDADO IPS'!DZ5,IF(O1923="","",IF(O1923&gt;0,"N. D.")))</f>
        <v/>
      </c>
      <c r="I1923" s="292" t="str">
        <f>IF('CARGA CONSOLIDADO IPS'!EA5&lt;&gt;"",'CARGA CONSOLIDADO IPS'!EA5,IF(P1923="","",IF(P1923&gt;0,"N. D.")))</f>
        <v/>
      </c>
      <c r="J1923" s="292" t="str">
        <f>IF('CARGA CONSOLIDADO IPS'!EB5&lt;&gt;"",'CARGA CONSOLIDADO IPS'!EB5,IF(Q1923="","",IF(Q1923&gt;0,"N. D.")))</f>
        <v/>
      </c>
      <c r="K1923" s="292" t="str">
        <f>IF('CARGA CONSOLIDADO IPS'!EC5&lt;&gt;"",'CARGA CONSOLIDADO IPS'!EC5,IF(R1923="","",IF(R1923&gt;0,"N. D.")))</f>
        <v/>
      </c>
      <c r="L1923" s="292" t="str">
        <f>IF('CARGA CONSOLIDADO IPS'!ED5&lt;&gt;"",'CARGA CONSOLIDADO IPS'!ED5,IF(S1923="","",IF(S1923&gt;0,"N. D.")))</f>
        <v/>
      </c>
      <c r="M1923" s="292" t="str">
        <f>IF('CARGA CONSOLIDADO IPS'!EE5&lt;&gt;"",'CARGA CONSOLIDADO IPS'!EE5,IF(T1923="","",IF(T1923&gt;0,"N. D.")))</f>
        <v/>
      </c>
      <c r="N1923" s="292" t="str">
        <f>IF('CARGA CONSOLIDADO IPS'!EF5&lt;&gt;"",'CARGA CONSOLIDADO IPS'!EF5,IF(U1923="","",IF(U1923&gt;0,"N. D.")))</f>
        <v/>
      </c>
    </row>
    <row r="1924" spans="1:14" x14ac:dyDescent="0.25">
      <c r="A1924" s="288" t="str">
        <f t="shared" si="93"/>
        <v>PRESTADOR</v>
      </c>
      <c r="B1924" s="288" t="str">
        <f t="shared" si="94"/>
        <v>UNISALUD</v>
      </c>
      <c r="C1924" s="288" t="str">
        <f t="shared" si="95"/>
        <v/>
      </c>
      <c r="D1924" s="288">
        <v>6</v>
      </c>
      <c r="E1924" s="288" t="s">
        <v>46</v>
      </c>
      <c r="F1924" s="288" t="s">
        <v>33</v>
      </c>
      <c r="G1924" s="288" t="str">
        <f>IF('CARGA CONSOLIDADO IPS'!DY6&lt;&gt;"",'CARGA CONSOLIDADO IPS'!DY6,IF(N1924="","",IF(N1924&gt;0,"N. D.")))</f>
        <v/>
      </c>
      <c r="H1924" s="292" t="str">
        <f>IF('CARGA CONSOLIDADO IPS'!DZ6&lt;&gt;"",'CARGA CONSOLIDADO IPS'!DZ6,IF(O1924="","",IF(O1924&gt;0,"N. D.")))</f>
        <v/>
      </c>
      <c r="I1924" s="292" t="str">
        <f>IF('CARGA CONSOLIDADO IPS'!EA6&lt;&gt;"",'CARGA CONSOLIDADO IPS'!EA6,IF(P1924="","",IF(P1924&gt;0,"N. D.")))</f>
        <v/>
      </c>
      <c r="J1924" s="292" t="str">
        <f>IF('CARGA CONSOLIDADO IPS'!EB6&lt;&gt;"",'CARGA CONSOLIDADO IPS'!EB6,IF(Q1924="","",IF(Q1924&gt;0,"N. D.")))</f>
        <v/>
      </c>
      <c r="K1924" s="292" t="str">
        <f>IF('CARGA CONSOLIDADO IPS'!EC6&lt;&gt;"",'CARGA CONSOLIDADO IPS'!EC6,IF(R1924="","",IF(R1924&gt;0,"N. D.")))</f>
        <v/>
      </c>
      <c r="L1924" s="292" t="str">
        <f>IF('CARGA CONSOLIDADO IPS'!ED6&lt;&gt;"",'CARGA CONSOLIDADO IPS'!ED6,IF(S1924="","",IF(S1924&gt;0,"N. D.")))</f>
        <v/>
      </c>
      <c r="M1924" s="292" t="str">
        <f>IF('CARGA CONSOLIDADO IPS'!EE6&lt;&gt;"",'CARGA CONSOLIDADO IPS'!EE6,IF(T1924="","",IF(T1924&gt;0,"N. D.")))</f>
        <v/>
      </c>
      <c r="N1924" s="292" t="str">
        <f>IF('CARGA CONSOLIDADO IPS'!EF6&lt;&gt;"",'CARGA CONSOLIDADO IPS'!EF6,IF(U1924="","",IF(U1924&gt;0,"N. D.")))</f>
        <v/>
      </c>
    </row>
    <row r="1925" spans="1:14" x14ac:dyDescent="0.25">
      <c r="A1925" s="288" t="str">
        <f t="shared" si="93"/>
        <v>PRESTADOR</v>
      </c>
      <c r="B1925" s="288" t="str">
        <f t="shared" si="94"/>
        <v>UNISALUD</v>
      </c>
      <c r="C1925" s="288" t="str">
        <f t="shared" si="95"/>
        <v/>
      </c>
      <c r="D1925" s="288">
        <v>7</v>
      </c>
      <c r="E1925" s="288" t="s">
        <v>46</v>
      </c>
      <c r="F1925" s="288" t="s">
        <v>33</v>
      </c>
      <c r="G1925" s="288" t="str">
        <f>IF('CARGA CONSOLIDADO IPS'!DY7&lt;&gt;"",'CARGA CONSOLIDADO IPS'!DY7,IF(N1925="","",IF(N1925&gt;0,"N. D.")))</f>
        <v/>
      </c>
      <c r="H1925" s="292" t="str">
        <f>IF('CARGA CONSOLIDADO IPS'!DZ7&lt;&gt;"",'CARGA CONSOLIDADO IPS'!DZ7,IF(O1925="","",IF(O1925&gt;0,"N. D.")))</f>
        <v/>
      </c>
      <c r="I1925" s="292" t="str">
        <f>IF('CARGA CONSOLIDADO IPS'!EA7&lt;&gt;"",'CARGA CONSOLIDADO IPS'!EA7,IF(P1925="","",IF(P1925&gt;0,"N. D.")))</f>
        <v/>
      </c>
      <c r="J1925" s="292" t="str">
        <f>IF('CARGA CONSOLIDADO IPS'!EB7&lt;&gt;"",'CARGA CONSOLIDADO IPS'!EB7,IF(Q1925="","",IF(Q1925&gt;0,"N. D.")))</f>
        <v/>
      </c>
      <c r="K1925" s="292" t="str">
        <f>IF('CARGA CONSOLIDADO IPS'!EC7&lt;&gt;"",'CARGA CONSOLIDADO IPS'!EC7,IF(R1925="","",IF(R1925&gt;0,"N. D.")))</f>
        <v/>
      </c>
      <c r="L1925" s="292" t="str">
        <f>IF('CARGA CONSOLIDADO IPS'!ED7&lt;&gt;"",'CARGA CONSOLIDADO IPS'!ED7,IF(S1925="","",IF(S1925&gt;0,"N. D.")))</f>
        <v/>
      </c>
      <c r="M1925" s="292" t="str">
        <f>IF('CARGA CONSOLIDADO IPS'!EE7&lt;&gt;"",'CARGA CONSOLIDADO IPS'!EE7,IF(T1925="","",IF(T1925&gt;0,"N. D.")))</f>
        <v/>
      </c>
      <c r="N1925" s="292" t="str">
        <f>IF('CARGA CONSOLIDADO IPS'!EF7&lt;&gt;"",'CARGA CONSOLIDADO IPS'!EF7,IF(U1925="","",IF(U1925&gt;0,"N. D.")))</f>
        <v/>
      </c>
    </row>
    <row r="1926" spans="1:14" x14ac:dyDescent="0.25">
      <c r="A1926" s="288" t="str">
        <f t="shared" si="93"/>
        <v>PRESTADOR</v>
      </c>
      <c r="B1926" s="288" t="str">
        <f t="shared" si="94"/>
        <v>UNISALUD</v>
      </c>
      <c r="C1926" s="288" t="str">
        <f t="shared" si="95"/>
        <v/>
      </c>
      <c r="D1926" s="288">
        <v>8</v>
      </c>
      <c r="E1926" s="288" t="s">
        <v>46</v>
      </c>
      <c r="F1926" s="288" t="s">
        <v>33</v>
      </c>
      <c r="G1926" s="288" t="str">
        <f>IF('CARGA CONSOLIDADO IPS'!DY8&lt;&gt;"",'CARGA CONSOLIDADO IPS'!DY8,IF(N1926="","",IF(N1926&gt;0,"N. D.")))</f>
        <v/>
      </c>
      <c r="H1926" s="292" t="str">
        <f>IF('CARGA CONSOLIDADO IPS'!DZ8&lt;&gt;"",'CARGA CONSOLIDADO IPS'!DZ8,IF(O1926="","",IF(O1926&gt;0,"N. D.")))</f>
        <v/>
      </c>
      <c r="I1926" s="292" t="str">
        <f>IF('CARGA CONSOLIDADO IPS'!EA8&lt;&gt;"",'CARGA CONSOLIDADO IPS'!EA8,IF(P1926="","",IF(P1926&gt;0,"N. D.")))</f>
        <v/>
      </c>
      <c r="J1926" s="292" t="str">
        <f>IF('CARGA CONSOLIDADO IPS'!EB8&lt;&gt;"",'CARGA CONSOLIDADO IPS'!EB8,IF(Q1926="","",IF(Q1926&gt;0,"N. D.")))</f>
        <v/>
      </c>
      <c r="K1926" s="292" t="str">
        <f>IF('CARGA CONSOLIDADO IPS'!EC8&lt;&gt;"",'CARGA CONSOLIDADO IPS'!EC8,IF(R1926="","",IF(R1926&gt;0,"N. D.")))</f>
        <v/>
      </c>
      <c r="L1926" s="292" t="str">
        <f>IF('CARGA CONSOLIDADO IPS'!ED8&lt;&gt;"",'CARGA CONSOLIDADO IPS'!ED8,IF(S1926="","",IF(S1926&gt;0,"N. D.")))</f>
        <v/>
      </c>
      <c r="M1926" s="292" t="str">
        <f>IF('CARGA CONSOLIDADO IPS'!EE8&lt;&gt;"",'CARGA CONSOLIDADO IPS'!EE8,IF(T1926="","",IF(T1926&gt;0,"N. D.")))</f>
        <v/>
      </c>
      <c r="N1926" s="292" t="str">
        <f>IF('CARGA CONSOLIDADO IPS'!EF8&lt;&gt;"",'CARGA CONSOLIDADO IPS'!EF8,IF(U1926="","",IF(U1926&gt;0,"N. D.")))</f>
        <v/>
      </c>
    </row>
    <row r="1927" spans="1:14" x14ac:dyDescent="0.25">
      <c r="A1927" s="288" t="str">
        <f t="shared" si="93"/>
        <v>SEDE</v>
      </c>
      <c r="B1927" s="288" t="str">
        <f t="shared" si="94"/>
        <v>UNISALUD</v>
      </c>
      <c r="C1927" s="288" t="str">
        <f t="shared" si="95"/>
        <v>UNISALUD SEDE BOGOTA</v>
      </c>
      <c r="D1927" s="288">
        <v>11</v>
      </c>
      <c r="E1927" s="288" t="s">
        <v>300</v>
      </c>
      <c r="F1927" s="288" t="s">
        <v>33</v>
      </c>
      <c r="G1927" s="288" t="str">
        <f>IF('CARGA CONSOLIDADO IPS'!DY11&lt;&gt;"",'CARGA CONSOLIDADO IPS'!DY11,IF(N1927="","",IF(N1927&gt;0,"N. D.")))</f>
        <v>UNISALUD SEDE BOGOTA</v>
      </c>
      <c r="H1927" s="292">
        <f>IF('CARGA CONSOLIDADO IPS'!DZ11&lt;&gt;"",'CARGA CONSOLIDADO IPS'!DZ11,IF(O1927="","",IF(O1927&gt;0,"N. D.")))</f>
        <v>0.435</v>
      </c>
      <c r="I1927" s="292">
        <f>IF('CARGA CONSOLIDADO IPS'!EA11&lt;&gt;"",'CARGA CONSOLIDADO IPS'!EA11,IF(P1927="","",IF(P1927&gt;0,"N. D.")))</f>
        <v>0.67800000000000005</v>
      </c>
      <c r="J1927" s="292">
        <f>IF('CARGA CONSOLIDADO IPS'!EB11&lt;&gt;"",'CARGA CONSOLIDADO IPS'!EB11,IF(Q1927="","",IF(Q1927&gt;0,"N. D.")))</f>
        <v>0.72925000000000018</v>
      </c>
      <c r="K1927" s="292">
        <f>IF('CARGA CONSOLIDADO IPS'!EC11&lt;&gt;"",'CARGA CONSOLIDADO IPS'!EC11,IF(R1927="","",IF(R1927&gt;0,"N. D.")))</f>
        <v>0.58479999999999999</v>
      </c>
      <c r="L1927" s="292">
        <f>IF('CARGA CONSOLIDADO IPS'!ED11&lt;&gt;"",'CARGA CONSOLIDADO IPS'!ED11,IF(S1927="","",IF(S1927&gt;0,"N. D.")))</f>
        <v>0.60250000000000004</v>
      </c>
      <c r="M1927" s="292">
        <f>IF('CARGA CONSOLIDADO IPS'!EE11&lt;&gt;"",'CARGA CONSOLIDADO IPS'!EE11,IF(T1927="","",IF(T1927&gt;0,"N. D.")))</f>
        <v>0.58299999999999996</v>
      </c>
      <c r="N1927" s="292">
        <f>IF('CARGA CONSOLIDADO IPS'!EF11&lt;&gt;"",'CARGA CONSOLIDADO IPS'!EF11,IF(U1927="","",IF(U1927&gt;0,"N. D.")))</f>
        <v>0.6020916666666668</v>
      </c>
    </row>
    <row r="1928" spans="1:14" x14ac:dyDescent="0.25">
      <c r="A1928" s="288" t="str">
        <f t="shared" si="93"/>
        <v>SEDE</v>
      </c>
      <c r="B1928" s="288" t="str">
        <f t="shared" si="94"/>
        <v>UNISALUD</v>
      </c>
      <c r="C1928" s="288" t="str">
        <f t="shared" si="95"/>
        <v/>
      </c>
      <c r="D1928" s="288">
        <v>12</v>
      </c>
      <c r="E1928" s="288" t="s">
        <v>300</v>
      </c>
      <c r="F1928" s="288" t="s">
        <v>33</v>
      </c>
      <c r="G1928" s="288" t="str">
        <f>IF('CARGA CONSOLIDADO IPS'!DY12&lt;&gt;"",'CARGA CONSOLIDADO IPS'!DY12,IF(N1928="","",IF(N1928&gt;0,"N. D.")))</f>
        <v/>
      </c>
      <c r="H1928" s="292" t="str">
        <f>IF('CARGA CONSOLIDADO IPS'!DZ12&lt;&gt;"",'CARGA CONSOLIDADO IPS'!DZ12,IF(O1928="","",IF(O1928&gt;0,"N. D.")))</f>
        <v/>
      </c>
      <c r="I1928" s="292" t="str">
        <f>IF('CARGA CONSOLIDADO IPS'!EA12&lt;&gt;"",'CARGA CONSOLIDADO IPS'!EA12,IF(P1928="","",IF(P1928&gt;0,"N. D.")))</f>
        <v/>
      </c>
      <c r="J1928" s="292" t="str">
        <f>IF('CARGA CONSOLIDADO IPS'!EB12&lt;&gt;"",'CARGA CONSOLIDADO IPS'!EB12,IF(Q1928="","",IF(Q1928&gt;0,"N. D.")))</f>
        <v/>
      </c>
      <c r="K1928" s="292" t="str">
        <f>IF('CARGA CONSOLIDADO IPS'!EC12&lt;&gt;"",'CARGA CONSOLIDADO IPS'!EC12,IF(R1928="","",IF(R1928&gt;0,"N. D.")))</f>
        <v/>
      </c>
      <c r="L1928" s="292" t="str">
        <f>IF('CARGA CONSOLIDADO IPS'!ED12&lt;&gt;"",'CARGA CONSOLIDADO IPS'!ED12,IF(S1928="","",IF(S1928&gt;0,"N. D.")))</f>
        <v/>
      </c>
      <c r="M1928" s="292" t="str">
        <f>IF('CARGA CONSOLIDADO IPS'!EE12&lt;&gt;"",'CARGA CONSOLIDADO IPS'!EE12,IF(T1928="","",IF(T1928&gt;0,"N. D.")))</f>
        <v/>
      </c>
      <c r="N1928" s="292" t="str">
        <f>IF('CARGA CONSOLIDADO IPS'!EF12&lt;&gt;"",'CARGA CONSOLIDADO IPS'!EF12,IF(U1928="","",IF(U1928&gt;0,"N. D.")))</f>
        <v/>
      </c>
    </row>
    <row r="1929" spans="1:14" x14ac:dyDescent="0.25">
      <c r="A1929" s="288" t="str">
        <f t="shared" si="93"/>
        <v>SEDE</v>
      </c>
      <c r="B1929" s="288" t="str">
        <f t="shared" si="94"/>
        <v>UNISALUD</v>
      </c>
      <c r="C1929" s="288" t="str">
        <f t="shared" si="95"/>
        <v/>
      </c>
      <c r="D1929" s="288">
        <v>13</v>
      </c>
      <c r="E1929" s="288" t="s">
        <v>300</v>
      </c>
      <c r="F1929" s="288" t="s">
        <v>33</v>
      </c>
      <c r="G1929" s="288" t="str">
        <f>IF('CARGA CONSOLIDADO IPS'!DY13&lt;&gt;"",'CARGA CONSOLIDADO IPS'!DY13,IF(N1929="","",IF(N1929&gt;0,"N. D.")))</f>
        <v/>
      </c>
      <c r="H1929" s="292" t="str">
        <f>IF('CARGA CONSOLIDADO IPS'!DZ13&lt;&gt;"",'CARGA CONSOLIDADO IPS'!DZ13,IF(O1929="","",IF(O1929&gt;0,"N. D.")))</f>
        <v/>
      </c>
      <c r="I1929" s="292" t="str">
        <f>IF('CARGA CONSOLIDADO IPS'!EA13&lt;&gt;"",'CARGA CONSOLIDADO IPS'!EA13,IF(P1929="","",IF(P1929&gt;0,"N. D.")))</f>
        <v/>
      </c>
      <c r="J1929" s="292" t="str">
        <f>IF('CARGA CONSOLIDADO IPS'!EB13&lt;&gt;"",'CARGA CONSOLIDADO IPS'!EB13,IF(Q1929="","",IF(Q1929&gt;0,"N. D.")))</f>
        <v/>
      </c>
      <c r="K1929" s="292" t="str">
        <f>IF('CARGA CONSOLIDADO IPS'!EC13&lt;&gt;"",'CARGA CONSOLIDADO IPS'!EC13,IF(R1929="","",IF(R1929&gt;0,"N. D.")))</f>
        <v/>
      </c>
      <c r="L1929" s="292" t="str">
        <f>IF('CARGA CONSOLIDADO IPS'!ED13&lt;&gt;"",'CARGA CONSOLIDADO IPS'!ED13,IF(S1929="","",IF(S1929&gt;0,"N. D.")))</f>
        <v/>
      </c>
      <c r="M1929" s="292" t="str">
        <f>IF('CARGA CONSOLIDADO IPS'!EE13&lt;&gt;"",'CARGA CONSOLIDADO IPS'!EE13,IF(T1929="","",IF(T1929&gt;0,"N. D.")))</f>
        <v/>
      </c>
      <c r="N1929" s="292" t="str">
        <f>IF('CARGA CONSOLIDADO IPS'!EF13&lt;&gt;"",'CARGA CONSOLIDADO IPS'!EF13,IF(U1929="","",IF(U1929&gt;0,"N. D.")))</f>
        <v/>
      </c>
    </row>
    <row r="1930" spans="1:14" x14ac:dyDescent="0.25">
      <c r="A1930" s="288" t="str">
        <f t="shared" si="93"/>
        <v>SEDE</v>
      </c>
      <c r="B1930" s="288" t="str">
        <f t="shared" si="94"/>
        <v>UNISALUD</v>
      </c>
      <c r="C1930" s="288" t="str">
        <f t="shared" si="95"/>
        <v/>
      </c>
      <c r="D1930" s="288">
        <v>14</v>
      </c>
      <c r="E1930" s="288" t="s">
        <v>300</v>
      </c>
      <c r="F1930" s="288" t="s">
        <v>33</v>
      </c>
      <c r="G1930" s="288" t="str">
        <f>IF('CARGA CONSOLIDADO IPS'!DY14&lt;&gt;"",'CARGA CONSOLIDADO IPS'!DY14,IF(N1930="","",IF(N1930&gt;0,"N. D.")))</f>
        <v/>
      </c>
      <c r="H1930" s="292" t="str">
        <f>IF('CARGA CONSOLIDADO IPS'!DZ14&lt;&gt;"",'CARGA CONSOLIDADO IPS'!DZ14,IF(O1930="","",IF(O1930&gt;0,"N. D.")))</f>
        <v/>
      </c>
      <c r="I1930" s="292" t="str">
        <f>IF('CARGA CONSOLIDADO IPS'!EA14&lt;&gt;"",'CARGA CONSOLIDADO IPS'!EA14,IF(P1930="","",IF(P1930&gt;0,"N. D.")))</f>
        <v/>
      </c>
      <c r="J1930" s="292" t="str">
        <f>IF('CARGA CONSOLIDADO IPS'!EB14&lt;&gt;"",'CARGA CONSOLIDADO IPS'!EB14,IF(Q1930="","",IF(Q1930&gt;0,"N. D.")))</f>
        <v/>
      </c>
      <c r="K1930" s="292" t="str">
        <f>IF('CARGA CONSOLIDADO IPS'!EC14&lt;&gt;"",'CARGA CONSOLIDADO IPS'!EC14,IF(R1930="","",IF(R1930&gt;0,"N. D.")))</f>
        <v/>
      </c>
      <c r="L1930" s="292" t="str">
        <f>IF('CARGA CONSOLIDADO IPS'!ED14&lt;&gt;"",'CARGA CONSOLIDADO IPS'!ED14,IF(S1930="","",IF(S1930&gt;0,"N. D.")))</f>
        <v/>
      </c>
      <c r="M1930" s="292" t="str">
        <f>IF('CARGA CONSOLIDADO IPS'!EE14&lt;&gt;"",'CARGA CONSOLIDADO IPS'!EE14,IF(T1930="","",IF(T1930&gt;0,"N. D.")))</f>
        <v/>
      </c>
      <c r="N1930" s="292" t="str">
        <f>IF('CARGA CONSOLIDADO IPS'!EF14&lt;&gt;"",'CARGA CONSOLIDADO IPS'!EF14,IF(U1930="","",IF(U1930&gt;0,"N. D.")))</f>
        <v/>
      </c>
    </row>
    <row r="1931" spans="1:14" x14ac:dyDescent="0.25">
      <c r="A1931" s="288" t="str">
        <f t="shared" si="93"/>
        <v>SEDE</v>
      </c>
      <c r="B1931" s="288" t="str">
        <f t="shared" si="94"/>
        <v>UNISALUD</v>
      </c>
      <c r="C1931" s="288" t="str">
        <f t="shared" si="95"/>
        <v/>
      </c>
      <c r="D1931" s="288">
        <v>15</v>
      </c>
      <c r="E1931" s="288" t="s">
        <v>300</v>
      </c>
      <c r="F1931" s="288" t="s">
        <v>33</v>
      </c>
      <c r="G1931" s="288" t="str">
        <f>IF('CARGA CONSOLIDADO IPS'!DY15&lt;&gt;"",'CARGA CONSOLIDADO IPS'!DY15,IF(N1931="","",IF(N1931&gt;0,"N. D.")))</f>
        <v/>
      </c>
      <c r="H1931" s="292" t="str">
        <f>IF('CARGA CONSOLIDADO IPS'!DZ15&lt;&gt;"",'CARGA CONSOLIDADO IPS'!DZ15,IF(O1931="","",IF(O1931&gt;0,"N. D.")))</f>
        <v/>
      </c>
      <c r="I1931" s="292" t="str">
        <f>IF('CARGA CONSOLIDADO IPS'!EA15&lt;&gt;"",'CARGA CONSOLIDADO IPS'!EA15,IF(P1931="","",IF(P1931&gt;0,"N. D.")))</f>
        <v/>
      </c>
      <c r="J1931" s="292" t="str">
        <f>IF('CARGA CONSOLIDADO IPS'!EB15&lt;&gt;"",'CARGA CONSOLIDADO IPS'!EB15,IF(Q1931="","",IF(Q1931&gt;0,"N. D.")))</f>
        <v/>
      </c>
      <c r="K1931" s="292" t="str">
        <f>IF('CARGA CONSOLIDADO IPS'!EC15&lt;&gt;"",'CARGA CONSOLIDADO IPS'!EC15,IF(R1931="","",IF(R1931&gt;0,"N. D.")))</f>
        <v/>
      </c>
      <c r="L1931" s="292" t="str">
        <f>IF('CARGA CONSOLIDADO IPS'!ED15&lt;&gt;"",'CARGA CONSOLIDADO IPS'!ED15,IF(S1931="","",IF(S1931&gt;0,"N. D.")))</f>
        <v/>
      </c>
      <c r="M1931" s="292" t="str">
        <f>IF('CARGA CONSOLIDADO IPS'!EE15&lt;&gt;"",'CARGA CONSOLIDADO IPS'!EE15,IF(T1931="","",IF(T1931&gt;0,"N. D.")))</f>
        <v/>
      </c>
      <c r="N1931" s="292" t="str">
        <f>IF('CARGA CONSOLIDADO IPS'!EF15&lt;&gt;"",'CARGA CONSOLIDADO IPS'!EF15,IF(U1931="","",IF(U1931&gt;0,"N. D.")))</f>
        <v/>
      </c>
    </row>
    <row r="1932" spans="1:14" x14ac:dyDescent="0.25">
      <c r="A1932" s="288" t="str">
        <f t="shared" si="93"/>
        <v>SEDE</v>
      </c>
      <c r="B1932" s="288" t="str">
        <f t="shared" si="94"/>
        <v>UNISALUD</v>
      </c>
      <c r="C1932" s="288" t="str">
        <f t="shared" si="95"/>
        <v/>
      </c>
      <c r="D1932" s="288">
        <v>16</v>
      </c>
      <c r="E1932" s="288" t="s">
        <v>300</v>
      </c>
      <c r="F1932" s="288" t="s">
        <v>33</v>
      </c>
      <c r="G1932" s="288" t="str">
        <f>IF('CARGA CONSOLIDADO IPS'!DY16&lt;&gt;"",'CARGA CONSOLIDADO IPS'!DY16,IF(N1932="","",IF(N1932&gt;0,"N. D.")))</f>
        <v/>
      </c>
      <c r="H1932" s="292" t="str">
        <f>IF('CARGA CONSOLIDADO IPS'!DZ16&lt;&gt;"",'CARGA CONSOLIDADO IPS'!DZ16,IF(O1932="","",IF(O1932&gt;0,"N. D.")))</f>
        <v/>
      </c>
      <c r="I1932" s="292" t="str">
        <f>IF('CARGA CONSOLIDADO IPS'!EA16&lt;&gt;"",'CARGA CONSOLIDADO IPS'!EA16,IF(P1932="","",IF(P1932&gt;0,"N. D.")))</f>
        <v/>
      </c>
      <c r="J1932" s="292" t="str">
        <f>IF('CARGA CONSOLIDADO IPS'!EB16&lt;&gt;"",'CARGA CONSOLIDADO IPS'!EB16,IF(Q1932="","",IF(Q1932&gt;0,"N. D.")))</f>
        <v/>
      </c>
      <c r="K1932" s="292" t="str">
        <f>IF('CARGA CONSOLIDADO IPS'!EC16&lt;&gt;"",'CARGA CONSOLIDADO IPS'!EC16,IF(R1932="","",IF(R1932&gt;0,"N. D.")))</f>
        <v/>
      </c>
      <c r="L1932" s="292" t="str">
        <f>IF('CARGA CONSOLIDADO IPS'!ED16&lt;&gt;"",'CARGA CONSOLIDADO IPS'!ED16,IF(S1932="","",IF(S1932&gt;0,"N. D.")))</f>
        <v/>
      </c>
      <c r="M1932" s="292" t="str">
        <f>IF('CARGA CONSOLIDADO IPS'!EE16&lt;&gt;"",'CARGA CONSOLIDADO IPS'!EE16,IF(T1932="","",IF(T1932&gt;0,"N. D.")))</f>
        <v/>
      </c>
      <c r="N1932" s="292" t="str">
        <f>IF('CARGA CONSOLIDADO IPS'!EF16&lt;&gt;"",'CARGA CONSOLIDADO IPS'!EF16,IF(U1932="","",IF(U1932&gt;0,"N. D.")))</f>
        <v/>
      </c>
    </row>
    <row r="1933" spans="1:14" x14ac:dyDescent="0.25">
      <c r="A1933" s="288" t="str">
        <f t="shared" si="93"/>
        <v>SEDE</v>
      </c>
      <c r="B1933" s="288" t="str">
        <f t="shared" si="94"/>
        <v>UNISALUD</v>
      </c>
      <c r="C1933" s="288" t="str">
        <f t="shared" si="95"/>
        <v/>
      </c>
      <c r="D1933" s="288">
        <v>17</v>
      </c>
      <c r="E1933" s="288" t="s">
        <v>300</v>
      </c>
      <c r="F1933" s="288" t="s">
        <v>33</v>
      </c>
      <c r="G1933" s="288" t="str">
        <f>IF('CARGA CONSOLIDADO IPS'!DY17&lt;&gt;"",'CARGA CONSOLIDADO IPS'!DY17,IF(N1933="","",IF(N1933&gt;0,"N. D.")))</f>
        <v/>
      </c>
      <c r="H1933" s="292" t="str">
        <f>IF('CARGA CONSOLIDADO IPS'!DZ17&lt;&gt;"",'CARGA CONSOLIDADO IPS'!DZ17,IF(O1933="","",IF(O1933&gt;0,"N. D.")))</f>
        <v/>
      </c>
      <c r="I1933" s="292" t="str">
        <f>IF('CARGA CONSOLIDADO IPS'!EA17&lt;&gt;"",'CARGA CONSOLIDADO IPS'!EA17,IF(P1933="","",IF(P1933&gt;0,"N. D.")))</f>
        <v/>
      </c>
      <c r="J1933" s="292" t="str">
        <f>IF('CARGA CONSOLIDADO IPS'!EB17&lt;&gt;"",'CARGA CONSOLIDADO IPS'!EB17,IF(Q1933="","",IF(Q1933&gt;0,"N. D.")))</f>
        <v/>
      </c>
      <c r="K1933" s="292" t="str">
        <f>IF('CARGA CONSOLIDADO IPS'!EC17&lt;&gt;"",'CARGA CONSOLIDADO IPS'!EC17,IF(R1933="","",IF(R1933&gt;0,"N. D.")))</f>
        <v/>
      </c>
      <c r="L1933" s="292" t="str">
        <f>IF('CARGA CONSOLIDADO IPS'!ED17&lt;&gt;"",'CARGA CONSOLIDADO IPS'!ED17,IF(S1933="","",IF(S1933&gt;0,"N. D.")))</f>
        <v/>
      </c>
      <c r="M1933" s="292" t="str">
        <f>IF('CARGA CONSOLIDADO IPS'!EE17&lt;&gt;"",'CARGA CONSOLIDADO IPS'!EE17,IF(T1933="","",IF(T1933&gt;0,"N. D.")))</f>
        <v/>
      </c>
      <c r="N1933" s="292" t="str">
        <f>IF('CARGA CONSOLIDADO IPS'!EF17&lt;&gt;"",'CARGA CONSOLIDADO IPS'!EF17,IF(U1933="","",IF(U1933&gt;0,"N. D.")))</f>
        <v/>
      </c>
    </row>
    <row r="1934" spans="1:14" x14ac:dyDescent="0.25">
      <c r="A1934" s="288" t="str">
        <f t="shared" si="93"/>
        <v>SEDE</v>
      </c>
      <c r="B1934" s="288" t="str">
        <f t="shared" si="94"/>
        <v>UNISALUD</v>
      </c>
      <c r="C1934" s="288" t="str">
        <f t="shared" si="95"/>
        <v/>
      </c>
      <c r="D1934" s="288">
        <v>18</v>
      </c>
      <c r="E1934" s="288" t="s">
        <v>300</v>
      </c>
      <c r="F1934" s="288" t="s">
        <v>33</v>
      </c>
      <c r="G1934" s="288" t="str">
        <f>IF('CARGA CONSOLIDADO IPS'!DY18&lt;&gt;"",'CARGA CONSOLIDADO IPS'!DY18,IF(N1934="","",IF(N1934&gt;0,"N. D.")))</f>
        <v/>
      </c>
      <c r="H1934" s="292" t="str">
        <f>IF('CARGA CONSOLIDADO IPS'!DZ18&lt;&gt;"",'CARGA CONSOLIDADO IPS'!DZ18,IF(O1934="","",IF(O1934&gt;0,"N. D.")))</f>
        <v/>
      </c>
      <c r="I1934" s="292" t="str">
        <f>IF('CARGA CONSOLIDADO IPS'!EA18&lt;&gt;"",'CARGA CONSOLIDADO IPS'!EA18,IF(P1934="","",IF(P1934&gt;0,"N. D.")))</f>
        <v/>
      </c>
      <c r="J1934" s="292" t="str">
        <f>IF('CARGA CONSOLIDADO IPS'!EB18&lt;&gt;"",'CARGA CONSOLIDADO IPS'!EB18,IF(Q1934="","",IF(Q1934&gt;0,"N. D.")))</f>
        <v/>
      </c>
      <c r="K1934" s="292" t="str">
        <f>IF('CARGA CONSOLIDADO IPS'!EC18&lt;&gt;"",'CARGA CONSOLIDADO IPS'!EC18,IF(R1934="","",IF(R1934&gt;0,"N. D.")))</f>
        <v/>
      </c>
      <c r="L1934" s="292" t="str">
        <f>IF('CARGA CONSOLIDADO IPS'!ED18&lt;&gt;"",'CARGA CONSOLIDADO IPS'!ED18,IF(S1934="","",IF(S1934&gt;0,"N. D.")))</f>
        <v/>
      </c>
      <c r="M1934" s="292" t="str">
        <f>IF('CARGA CONSOLIDADO IPS'!EE18&lt;&gt;"",'CARGA CONSOLIDADO IPS'!EE18,IF(T1934="","",IF(T1934&gt;0,"N. D.")))</f>
        <v/>
      </c>
      <c r="N1934" s="292" t="str">
        <f>IF('CARGA CONSOLIDADO IPS'!EF18&lt;&gt;"",'CARGA CONSOLIDADO IPS'!EF18,IF(U1934="","",IF(U1934&gt;0,"N. D.")))</f>
        <v/>
      </c>
    </row>
    <row r="1935" spans="1:14" x14ac:dyDescent="0.25">
      <c r="A1935" s="288" t="str">
        <f t="shared" si="93"/>
        <v>SEDE</v>
      </c>
      <c r="B1935" s="288" t="str">
        <f t="shared" si="94"/>
        <v>UNISALUD</v>
      </c>
      <c r="C1935" s="288" t="str">
        <f t="shared" si="95"/>
        <v/>
      </c>
      <c r="D1935" s="288">
        <v>19</v>
      </c>
      <c r="E1935" s="288" t="s">
        <v>300</v>
      </c>
      <c r="F1935" s="288" t="s">
        <v>33</v>
      </c>
      <c r="G1935" s="288" t="str">
        <f>IF('CARGA CONSOLIDADO IPS'!DY19&lt;&gt;"",'CARGA CONSOLIDADO IPS'!DY19,IF(N1935="","",IF(N1935&gt;0,"N. D.")))</f>
        <v/>
      </c>
      <c r="H1935" s="292" t="str">
        <f>IF('CARGA CONSOLIDADO IPS'!DZ19&lt;&gt;"",'CARGA CONSOLIDADO IPS'!DZ19,IF(O1935="","",IF(O1935&gt;0,"N. D.")))</f>
        <v/>
      </c>
      <c r="I1935" s="292" t="str">
        <f>IF('CARGA CONSOLIDADO IPS'!EA19&lt;&gt;"",'CARGA CONSOLIDADO IPS'!EA19,IF(P1935="","",IF(P1935&gt;0,"N. D.")))</f>
        <v/>
      </c>
      <c r="J1935" s="292" t="str">
        <f>IF('CARGA CONSOLIDADO IPS'!EB19&lt;&gt;"",'CARGA CONSOLIDADO IPS'!EB19,IF(Q1935="","",IF(Q1935&gt;0,"N. D.")))</f>
        <v/>
      </c>
      <c r="K1935" s="292" t="str">
        <f>IF('CARGA CONSOLIDADO IPS'!EC19&lt;&gt;"",'CARGA CONSOLIDADO IPS'!EC19,IF(R1935="","",IF(R1935&gt;0,"N. D.")))</f>
        <v/>
      </c>
      <c r="L1935" s="292" t="str">
        <f>IF('CARGA CONSOLIDADO IPS'!ED19&lt;&gt;"",'CARGA CONSOLIDADO IPS'!ED19,IF(S1935="","",IF(S1935&gt;0,"N. D.")))</f>
        <v/>
      </c>
      <c r="M1935" s="292" t="str">
        <f>IF('CARGA CONSOLIDADO IPS'!EE19&lt;&gt;"",'CARGA CONSOLIDADO IPS'!EE19,IF(T1935="","",IF(T1935&gt;0,"N. D.")))</f>
        <v/>
      </c>
      <c r="N1935" s="292" t="str">
        <f>IF('CARGA CONSOLIDADO IPS'!EF19&lt;&gt;"",'CARGA CONSOLIDADO IPS'!EF19,IF(U1935="","",IF(U1935&gt;0,"N. D.")))</f>
        <v/>
      </c>
    </row>
    <row r="1936" spans="1:14" x14ac:dyDescent="0.25">
      <c r="A1936" s="288" t="str">
        <f t="shared" si="93"/>
        <v>SEDE</v>
      </c>
      <c r="B1936" s="288" t="str">
        <f t="shared" si="94"/>
        <v>UNISALUD</v>
      </c>
      <c r="C1936" s="288" t="str">
        <f t="shared" si="95"/>
        <v/>
      </c>
      <c r="D1936" s="288">
        <v>20</v>
      </c>
      <c r="E1936" s="288" t="s">
        <v>300</v>
      </c>
      <c r="F1936" s="288" t="s">
        <v>33</v>
      </c>
      <c r="G1936" s="288" t="str">
        <f>IF('CARGA CONSOLIDADO IPS'!DY20&lt;&gt;"",'CARGA CONSOLIDADO IPS'!DY20,IF(N1936="","",IF(N1936&gt;0,"N. D.")))</f>
        <v/>
      </c>
      <c r="H1936" s="292" t="str">
        <f>IF('CARGA CONSOLIDADO IPS'!DZ20&lt;&gt;"",'CARGA CONSOLIDADO IPS'!DZ20,IF(O1936="","",IF(O1936&gt;0,"N. D.")))</f>
        <v/>
      </c>
      <c r="I1936" s="292" t="str">
        <f>IF('CARGA CONSOLIDADO IPS'!EA20&lt;&gt;"",'CARGA CONSOLIDADO IPS'!EA20,IF(P1936="","",IF(P1936&gt;0,"N. D.")))</f>
        <v/>
      </c>
      <c r="J1936" s="292" t="str">
        <f>IF('CARGA CONSOLIDADO IPS'!EB20&lt;&gt;"",'CARGA CONSOLIDADO IPS'!EB20,IF(Q1936="","",IF(Q1936&gt;0,"N. D.")))</f>
        <v/>
      </c>
      <c r="K1936" s="292" t="str">
        <f>IF('CARGA CONSOLIDADO IPS'!EC20&lt;&gt;"",'CARGA CONSOLIDADO IPS'!EC20,IF(R1936="","",IF(R1936&gt;0,"N. D.")))</f>
        <v/>
      </c>
      <c r="L1936" s="292" t="str">
        <f>IF('CARGA CONSOLIDADO IPS'!ED20&lt;&gt;"",'CARGA CONSOLIDADO IPS'!ED20,IF(S1936="","",IF(S1936&gt;0,"N. D.")))</f>
        <v/>
      </c>
      <c r="M1936" s="292" t="str">
        <f>IF('CARGA CONSOLIDADO IPS'!EE20&lt;&gt;"",'CARGA CONSOLIDADO IPS'!EE20,IF(T1936="","",IF(T1936&gt;0,"N. D.")))</f>
        <v/>
      </c>
      <c r="N1936" s="292" t="str">
        <f>IF('CARGA CONSOLIDADO IPS'!EF20&lt;&gt;"",'CARGA CONSOLIDADO IPS'!EF20,IF(U1936="","",IF(U1936&gt;0,"N. D.")))</f>
        <v/>
      </c>
    </row>
    <row r="1937" spans="1:14" x14ac:dyDescent="0.25">
      <c r="A1937" s="288" t="str">
        <f t="shared" si="93"/>
        <v>SEDE</v>
      </c>
      <c r="B1937" s="288" t="str">
        <f t="shared" si="94"/>
        <v>UNISALUD</v>
      </c>
      <c r="C1937" s="288" t="str">
        <f t="shared" si="95"/>
        <v/>
      </c>
      <c r="D1937" s="288">
        <v>21</v>
      </c>
      <c r="E1937" s="288" t="s">
        <v>300</v>
      </c>
      <c r="F1937" s="288" t="s">
        <v>33</v>
      </c>
      <c r="G1937" s="288" t="str">
        <f>IF('CARGA CONSOLIDADO IPS'!DY21&lt;&gt;"",'CARGA CONSOLIDADO IPS'!DY21,IF(N1937="","",IF(N1937&gt;0,"N. D.")))</f>
        <v/>
      </c>
      <c r="H1937" s="292" t="str">
        <f>IF('CARGA CONSOLIDADO IPS'!DZ21&lt;&gt;"",'CARGA CONSOLIDADO IPS'!DZ21,IF(O1937="","",IF(O1937&gt;0,"N. D.")))</f>
        <v/>
      </c>
      <c r="I1937" s="292" t="str">
        <f>IF('CARGA CONSOLIDADO IPS'!EA21&lt;&gt;"",'CARGA CONSOLIDADO IPS'!EA21,IF(P1937="","",IF(P1937&gt;0,"N. D.")))</f>
        <v/>
      </c>
      <c r="J1937" s="292" t="str">
        <f>IF('CARGA CONSOLIDADO IPS'!EB21&lt;&gt;"",'CARGA CONSOLIDADO IPS'!EB21,IF(Q1937="","",IF(Q1937&gt;0,"N. D.")))</f>
        <v/>
      </c>
      <c r="K1937" s="292" t="str">
        <f>IF('CARGA CONSOLIDADO IPS'!EC21&lt;&gt;"",'CARGA CONSOLIDADO IPS'!EC21,IF(R1937="","",IF(R1937&gt;0,"N. D.")))</f>
        <v/>
      </c>
      <c r="L1937" s="292" t="str">
        <f>IF('CARGA CONSOLIDADO IPS'!ED21&lt;&gt;"",'CARGA CONSOLIDADO IPS'!ED21,IF(S1937="","",IF(S1937&gt;0,"N. D.")))</f>
        <v/>
      </c>
      <c r="M1937" s="292" t="str">
        <f>IF('CARGA CONSOLIDADO IPS'!EE21&lt;&gt;"",'CARGA CONSOLIDADO IPS'!EE21,IF(T1937="","",IF(T1937&gt;0,"N. D.")))</f>
        <v/>
      </c>
      <c r="N1937" s="292" t="str">
        <f>IF('CARGA CONSOLIDADO IPS'!EF21&lt;&gt;"",'CARGA CONSOLIDADO IPS'!EF21,IF(U1937="","",IF(U1937&gt;0,"N. D.")))</f>
        <v/>
      </c>
    </row>
    <row r="1938" spans="1:14" x14ac:dyDescent="0.25">
      <c r="A1938" s="288" t="str">
        <f t="shared" si="93"/>
        <v>SEDE</v>
      </c>
      <c r="B1938" s="288" t="str">
        <f t="shared" si="94"/>
        <v>UNISALUD</v>
      </c>
      <c r="C1938" s="288" t="str">
        <f t="shared" si="95"/>
        <v/>
      </c>
      <c r="D1938" s="288">
        <v>22</v>
      </c>
      <c r="E1938" s="288" t="s">
        <v>300</v>
      </c>
      <c r="F1938" s="288" t="s">
        <v>33</v>
      </c>
      <c r="G1938" s="288" t="str">
        <f>IF('CARGA CONSOLIDADO IPS'!DY22&lt;&gt;"",'CARGA CONSOLIDADO IPS'!DY22,IF(N1938="","",IF(N1938&gt;0,"N. D.")))</f>
        <v/>
      </c>
      <c r="H1938" s="292" t="str">
        <f>IF('CARGA CONSOLIDADO IPS'!DZ22&lt;&gt;"",'CARGA CONSOLIDADO IPS'!DZ22,IF(O1938="","",IF(O1938&gt;0,"N. D.")))</f>
        <v/>
      </c>
      <c r="I1938" s="292" t="str">
        <f>IF('CARGA CONSOLIDADO IPS'!EA22&lt;&gt;"",'CARGA CONSOLIDADO IPS'!EA22,IF(P1938="","",IF(P1938&gt;0,"N. D.")))</f>
        <v/>
      </c>
      <c r="J1938" s="292" t="str">
        <f>IF('CARGA CONSOLIDADO IPS'!EB22&lt;&gt;"",'CARGA CONSOLIDADO IPS'!EB22,IF(Q1938="","",IF(Q1938&gt;0,"N. D.")))</f>
        <v/>
      </c>
      <c r="K1938" s="292" t="str">
        <f>IF('CARGA CONSOLIDADO IPS'!EC22&lt;&gt;"",'CARGA CONSOLIDADO IPS'!EC22,IF(R1938="","",IF(R1938&gt;0,"N. D.")))</f>
        <v/>
      </c>
      <c r="L1938" s="292" t="str">
        <f>IF('CARGA CONSOLIDADO IPS'!ED22&lt;&gt;"",'CARGA CONSOLIDADO IPS'!ED22,IF(S1938="","",IF(S1938&gt;0,"N. D.")))</f>
        <v/>
      </c>
      <c r="M1938" s="292" t="str">
        <f>IF('CARGA CONSOLIDADO IPS'!EE22&lt;&gt;"",'CARGA CONSOLIDADO IPS'!EE22,IF(T1938="","",IF(T1938&gt;0,"N. D.")))</f>
        <v/>
      </c>
      <c r="N1938" s="292" t="str">
        <f>IF('CARGA CONSOLIDADO IPS'!EF22&lt;&gt;"",'CARGA CONSOLIDADO IPS'!EF22,IF(U1938="","",IF(U1938&gt;0,"N. D.")))</f>
        <v/>
      </c>
    </row>
    <row r="1939" spans="1:14" x14ac:dyDescent="0.25">
      <c r="A1939" s="288" t="str">
        <f t="shared" si="93"/>
        <v>SEDE</v>
      </c>
      <c r="B1939" s="288" t="str">
        <f t="shared" si="94"/>
        <v>UNISALUD</v>
      </c>
      <c r="C1939" s="288" t="str">
        <f t="shared" si="95"/>
        <v/>
      </c>
      <c r="D1939" s="288">
        <v>23</v>
      </c>
      <c r="E1939" s="288" t="s">
        <v>300</v>
      </c>
      <c r="F1939" s="288" t="s">
        <v>33</v>
      </c>
      <c r="G1939" s="288" t="str">
        <f>IF('CARGA CONSOLIDADO IPS'!DY23&lt;&gt;"",'CARGA CONSOLIDADO IPS'!DY23,IF(N1939="","",IF(N1939&gt;0,"N. D.")))</f>
        <v/>
      </c>
      <c r="H1939" s="292" t="str">
        <f>IF('CARGA CONSOLIDADO IPS'!DZ23&lt;&gt;"",'CARGA CONSOLIDADO IPS'!DZ23,IF(O1939="","",IF(O1939&gt;0,"N. D.")))</f>
        <v/>
      </c>
      <c r="I1939" s="292" t="str">
        <f>IF('CARGA CONSOLIDADO IPS'!EA23&lt;&gt;"",'CARGA CONSOLIDADO IPS'!EA23,IF(P1939="","",IF(P1939&gt;0,"N. D.")))</f>
        <v/>
      </c>
      <c r="J1939" s="292" t="str">
        <f>IF('CARGA CONSOLIDADO IPS'!EB23&lt;&gt;"",'CARGA CONSOLIDADO IPS'!EB23,IF(Q1939="","",IF(Q1939&gt;0,"N. D.")))</f>
        <v/>
      </c>
      <c r="K1939" s="292" t="str">
        <f>IF('CARGA CONSOLIDADO IPS'!EC23&lt;&gt;"",'CARGA CONSOLIDADO IPS'!EC23,IF(R1939="","",IF(R1939&gt;0,"N. D.")))</f>
        <v/>
      </c>
      <c r="L1939" s="292" t="str">
        <f>IF('CARGA CONSOLIDADO IPS'!ED23&lt;&gt;"",'CARGA CONSOLIDADO IPS'!ED23,IF(S1939="","",IF(S1939&gt;0,"N. D.")))</f>
        <v/>
      </c>
      <c r="M1939" s="292" t="str">
        <f>IF('CARGA CONSOLIDADO IPS'!EE23&lt;&gt;"",'CARGA CONSOLIDADO IPS'!EE23,IF(T1939="","",IF(T1939&gt;0,"N. D.")))</f>
        <v/>
      </c>
      <c r="N1939" s="292" t="str">
        <f>IF('CARGA CONSOLIDADO IPS'!EF23&lt;&gt;"",'CARGA CONSOLIDADO IPS'!EF23,IF(U1939="","",IF(U1939&gt;0,"N. D.")))</f>
        <v/>
      </c>
    </row>
    <row r="1940" spans="1:14" x14ac:dyDescent="0.25">
      <c r="A1940" s="288" t="str">
        <f t="shared" si="93"/>
        <v>SEDE</v>
      </c>
      <c r="B1940" s="288" t="str">
        <f t="shared" si="94"/>
        <v>UNISALUD</v>
      </c>
      <c r="C1940" s="288" t="str">
        <f t="shared" si="95"/>
        <v/>
      </c>
      <c r="D1940" s="288">
        <v>24</v>
      </c>
      <c r="E1940" s="288" t="s">
        <v>300</v>
      </c>
      <c r="F1940" s="288" t="s">
        <v>33</v>
      </c>
      <c r="G1940" s="288" t="str">
        <f>IF('CARGA CONSOLIDADO IPS'!DY24&lt;&gt;"",'CARGA CONSOLIDADO IPS'!DY24,IF(N1940="","",IF(N1940&gt;0,"N. D.")))</f>
        <v/>
      </c>
      <c r="H1940" s="292" t="str">
        <f>IF('CARGA CONSOLIDADO IPS'!DZ24&lt;&gt;"",'CARGA CONSOLIDADO IPS'!DZ24,IF(O1940="","",IF(O1940&gt;0,"N. D.")))</f>
        <v/>
      </c>
      <c r="I1940" s="292" t="str">
        <f>IF('CARGA CONSOLIDADO IPS'!EA24&lt;&gt;"",'CARGA CONSOLIDADO IPS'!EA24,IF(P1940="","",IF(P1940&gt;0,"N. D.")))</f>
        <v/>
      </c>
      <c r="J1940" s="292" t="str">
        <f>IF('CARGA CONSOLIDADO IPS'!EB24&lt;&gt;"",'CARGA CONSOLIDADO IPS'!EB24,IF(Q1940="","",IF(Q1940&gt;0,"N. D.")))</f>
        <v/>
      </c>
      <c r="K1940" s="292" t="str">
        <f>IF('CARGA CONSOLIDADO IPS'!EC24&lt;&gt;"",'CARGA CONSOLIDADO IPS'!EC24,IF(R1940="","",IF(R1940&gt;0,"N. D.")))</f>
        <v/>
      </c>
      <c r="L1940" s="292" t="str">
        <f>IF('CARGA CONSOLIDADO IPS'!ED24&lt;&gt;"",'CARGA CONSOLIDADO IPS'!ED24,IF(S1940="","",IF(S1940&gt;0,"N. D.")))</f>
        <v/>
      </c>
      <c r="M1940" s="292" t="str">
        <f>IF('CARGA CONSOLIDADO IPS'!EE24&lt;&gt;"",'CARGA CONSOLIDADO IPS'!EE24,IF(T1940="","",IF(T1940&gt;0,"N. D.")))</f>
        <v/>
      </c>
      <c r="N1940" s="292" t="str">
        <f>IF('CARGA CONSOLIDADO IPS'!EF24&lt;&gt;"",'CARGA CONSOLIDADO IPS'!EF24,IF(U1940="","",IF(U1940&gt;0,"N. D.")))</f>
        <v/>
      </c>
    </row>
    <row r="1941" spans="1:14" x14ac:dyDescent="0.25">
      <c r="A1941" s="288" t="str">
        <f t="shared" si="93"/>
        <v>SEDE</v>
      </c>
      <c r="B1941" s="288" t="str">
        <f t="shared" si="94"/>
        <v>UNISALUD</v>
      </c>
      <c r="C1941" s="288" t="str">
        <f t="shared" si="95"/>
        <v/>
      </c>
      <c r="D1941" s="288">
        <v>25</v>
      </c>
      <c r="E1941" s="288" t="s">
        <v>300</v>
      </c>
      <c r="F1941" s="288" t="s">
        <v>33</v>
      </c>
      <c r="G1941" s="288" t="str">
        <f>IF('CARGA CONSOLIDADO IPS'!DY25&lt;&gt;"",'CARGA CONSOLIDADO IPS'!DY25,IF(N1941="","",IF(N1941&gt;0,"N. D.")))</f>
        <v/>
      </c>
      <c r="H1941" s="292" t="str">
        <f>IF('CARGA CONSOLIDADO IPS'!DZ25&lt;&gt;"",'CARGA CONSOLIDADO IPS'!DZ25,IF(O1941="","",IF(O1941&gt;0,"N. D.")))</f>
        <v/>
      </c>
      <c r="I1941" s="292" t="str">
        <f>IF('CARGA CONSOLIDADO IPS'!EA25&lt;&gt;"",'CARGA CONSOLIDADO IPS'!EA25,IF(P1941="","",IF(P1941&gt;0,"N. D.")))</f>
        <v/>
      </c>
      <c r="J1941" s="292" t="str">
        <f>IF('CARGA CONSOLIDADO IPS'!EB25&lt;&gt;"",'CARGA CONSOLIDADO IPS'!EB25,IF(Q1941="","",IF(Q1941&gt;0,"N. D.")))</f>
        <v/>
      </c>
      <c r="K1941" s="292" t="str">
        <f>IF('CARGA CONSOLIDADO IPS'!EC25&lt;&gt;"",'CARGA CONSOLIDADO IPS'!EC25,IF(R1941="","",IF(R1941&gt;0,"N. D.")))</f>
        <v/>
      </c>
      <c r="L1941" s="292" t="str">
        <f>IF('CARGA CONSOLIDADO IPS'!ED25&lt;&gt;"",'CARGA CONSOLIDADO IPS'!ED25,IF(S1941="","",IF(S1941&gt;0,"N. D.")))</f>
        <v/>
      </c>
      <c r="M1941" s="292" t="str">
        <f>IF('CARGA CONSOLIDADO IPS'!EE25&lt;&gt;"",'CARGA CONSOLIDADO IPS'!EE25,IF(T1941="","",IF(T1941&gt;0,"N. D.")))</f>
        <v/>
      </c>
      <c r="N1941" s="292" t="str">
        <f>IF('CARGA CONSOLIDADO IPS'!EF25&lt;&gt;"",'CARGA CONSOLIDADO IPS'!EF25,IF(U1941="","",IF(U1941&gt;0,"N. D.")))</f>
        <v/>
      </c>
    </row>
    <row r="1942" spans="1:14" x14ac:dyDescent="0.25">
      <c r="A1942" s="288" t="str">
        <f t="shared" si="93"/>
        <v>SEDE</v>
      </c>
      <c r="B1942" s="288" t="str">
        <f t="shared" si="94"/>
        <v>UNISALUD</v>
      </c>
      <c r="C1942" s="288" t="str">
        <f t="shared" si="95"/>
        <v/>
      </c>
      <c r="D1942" s="288">
        <v>26</v>
      </c>
      <c r="E1942" s="288" t="s">
        <v>300</v>
      </c>
      <c r="F1942" s="288" t="s">
        <v>33</v>
      </c>
      <c r="G1942" s="288" t="str">
        <f>IF('CARGA CONSOLIDADO IPS'!DY26&lt;&gt;"",'CARGA CONSOLIDADO IPS'!DY26,IF(N1942="","",IF(N1942&gt;0,"N. D.")))</f>
        <v/>
      </c>
      <c r="H1942" s="292" t="str">
        <f>IF('CARGA CONSOLIDADO IPS'!DZ26&lt;&gt;"",'CARGA CONSOLIDADO IPS'!DZ26,IF(O1942="","",IF(O1942&gt;0,"N. D.")))</f>
        <v/>
      </c>
      <c r="I1942" s="292" t="str">
        <f>IF('CARGA CONSOLIDADO IPS'!EA26&lt;&gt;"",'CARGA CONSOLIDADO IPS'!EA26,IF(P1942="","",IF(P1942&gt;0,"N. D.")))</f>
        <v/>
      </c>
      <c r="J1942" s="292" t="str">
        <f>IF('CARGA CONSOLIDADO IPS'!EB26&lt;&gt;"",'CARGA CONSOLIDADO IPS'!EB26,IF(Q1942="","",IF(Q1942&gt;0,"N. D.")))</f>
        <v/>
      </c>
      <c r="K1942" s="292" t="str">
        <f>IF('CARGA CONSOLIDADO IPS'!EC26&lt;&gt;"",'CARGA CONSOLIDADO IPS'!EC26,IF(R1942="","",IF(R1942&gt;0,"N. D.")))</f>
        <v/>
      </c>
      <c r="L1942" s="292" t="str">
        <f>IF('CARGA CONSOLIDADO IPS'!ED26&lt;&gt;"",'CARGA CONSOLIDADO IPS'!ED26,IF(S1942="","",IF(S1942&gt;0,"N. D.")))</f>
        <v/>
      </c>
      <c r="M1942" s="292" t="str">
        <f>IF('CARGA CONSOLIDADO IPS'!EE26&lt;&gt;"",'CARGA CONSOLIDADO IPS'!EE26,IF(T1942="","",IF(T1942&gt;0,"N. D.")))</f>
        <v/>
      </c>
      <c r="N1942" s="292" t="str">
        <f>IF('CARGA CONSOLIDADO IPS'!EF26&lt;&gt;"",'CARGA CONSOLIDADO IPS'!EF26,IF(U1942="","",IF(U1942&gt;0,"N. D.")))</f>
        <v/>
      </c>
    </row>
    <row r="1943" spans="1:14" x14ac:dyDescent="0.25">
      <c r="A1943" s="288" t="str">
        <f t="shared" si="93"/>
        <v>SEDE</v>
      </c>
      <c r="B1943" s="288" t="str">
        <f t="shared" si="94"/>
        <v>UNISALUD</v>
      </c>
      <c r="C1943" s="288" t="str">
        <f t="shared" si="95"/>
        <v/>
      </c>
      <c r="D1943" s="288">
        <v>27</v>
      </c>
      <c r="E1943" s="288" t="s">
        <v>300</v>
      </c>
      <c r="F1943" s="288" t="s">
        <v>33</v>
      </c>
      <c r="G1943" s="288" t="str">
        <f>IF('CARGA CONSOLIDADO IPS'!DY27&lt;&gt;"",'CARGA CONSOLIDADO IPS'!DY27,IF(N1943="","",IF(N1943&gt;0,"N. D.")))</f>
        <v/>
      </c>
      <c r="H1943" s="292" t="str">
        <f>IF('CARGA CONSOLIDADO IPS'!DZ27&lt;&gt;"",'CARGA CONSOLIDADO IPS'!DZ27,IF(O1943="","",IF(O1943&gt;0,"N. D.")))</f>
        <v/>
      </c>
      <c r="I1943" s="292" t="str">
        <f>IF('CARGA CONSOLIDADO IPS'!EA27&lt;&gt;"",'CARGA CONSOLIDADO IPS'!EA27,IF(P1943="","",IF(P1943&gt;0,"N. D.")))</f>
        <v/>
      </c>
      <c r="J1943" s="292" t="str">
        <f>IF('CARGA CONSOLIDADO IPS'!EB27&lt;&gt;"",'CARGA CONSOLIDADO IPS'!EB27,IF(Q1943="","",IF(Q1943&gt;0,"N. D.")))</f>
        <v/>
      </c>
      <c r="K1943" s="292" t="str">
        <f>IF('CARGA CONSOLIDADO IPS'!EC27&lt;&gt;"",'CARGA CONSOLIDADO IPS'!EC27,IF(R1943="","",IF(R1943&gt;0,"N. D.")))</f>
        <v/>
      </c>
      <c r="L1943" s="292" t="str">
        <f>IF('CARGA CONSOLIDADO IPS'!ED27&lt;&gt;"",'CARGA CONSOLIDADO IPS'!ED27,IF(S1943="","",IF(S1943&gt;0,"N. D.")))</f>
        <v/>
      </c>
      <c r="M1943" s="292" t="str">
        <f>IF('CARGA CONSOLIDADO IPS'!EE27&lt;&gt;"",'CARGA CONSOLIDADO IPS'!EE27,IF(T1943="","",IF(T1943&gt;0,"N. D.")))</f>
        <v/>
      </c>
      <c r="N1943" s="292" t="str">
        <f>IF('CARGA CONSOLIDADO IPS'!EF27&lt;&gt;"",'CARGA CONSOLIDADO IPS'!EF27,IF(U1943="","",IF(U1943&gt;0,"N. D.")))</f>
        <v/>
      </c>
    </row>
    <row r="1944" spans="1:14" x14ac:dyDescent="0.25">
      <c r="A1944" s="288" t="str">
        <f t="shared" si="93"/>
        <v>SEDE</v>
      </c>
      <c r="B1944" s="288" t="str">
        <f t="shared" si="94"/>
        <v>UNISALUD</v>
      </c>
      <c r="C1944" s="288" t="str">
        <f t="shared" si="95"/>
        <v/>
      </c>
      <c r="D1944" s="288">
        <v>28</v>
      </c>
      <c r="E1944" s="288" t="s">
        <v>300</v>
      </c>
      <c r="F1944" s="288" t="s">
        <v>33</v>
      </c>
      <c r="G1944" s="288" t="str">
        <f>IF('CARGA CONSOLIDADO IPS'!DY28&lt;&gt;"",'CARGA CONSOLIDADO IPS'!DY28,IF(N1944="","",IF(N1944&gt;0,"N. D.")))</f>
        <v/>
      </c>
      <c r="H1944" s="292" t="str">
        <f>IF('CARGA CONSOLIDADO IPS'!DZ28&lt;&gt;"",'CARGA CONSOLIDADO IPS'!DZ28,IF(O1944="","",IF(O1944&gt;0,"N. D.")))</f>
        <v/>
      </c>
      <c r="I1944" s="292" t="str">
        <f>IF('CARGA CONSOLIDADO IPS'!EA28&lt;&gt;"",'CARGA CONSOLIDADO IPS'!EA28,IF(P1944="","",IF(P1944&gt;0,"N. D.")))</f>
        <v/>
      </c>
      <c r="J1944" s="292" t="str">
        <f>IF('CARGA CONSOLIDADO IPS'!EB28&lt;&gt;"",'CARGA CONSOLIDADO IPS'!EB28,IF(Q1944="","",IF(Q1944&gt;0,"N. D.")))</f>
        <v/>
      </c>
      <c r="K1944" s="292" t="str">
        <f>IF('CARGA CONSOLIDADO IPS'!EC28&lt;&gt;"",'CARGA CONSOLIDADO IPS'!EC28,IF(R1944="","",IF(R1944&gt;0,"N. D.")))</f>
        <v/>
      </c>
      <c r="L1944" s="292" t="str">
        <f>IF('CARGA CONSOLIDADO IPS'!ED28&lt;&gt;"",'CARGA CONSOLIDADO IPS'!ED28,IF(S1944="","",IF(S1944&gt;0,"N. D.")))</f>
        <v/>
      </c>
      <c r="M1944" s="292" t="str">
        <f>IF('CARGA CONSOLIDADO IPS'!EE28&lt;&gt;"",'CARGA CONSOLIDADO IPS'!EE28,IF(T1944="","",IF(T1944&gt;0,"N. D.")))</f>
        <v/>
      </c>
      <c r="N1944" s="292" t="str">
        <f>IF('CARGA CONSOLIDADO IPS'!EF28&lt;&gt;"",'CARGA CONSOLIDADO IPS'!EF28,IF(U1944="","",IF(U1944&gt;0,"N. D.")))</f>
        <v/>
      </c>
    </row>
    <row r="1945" spans="1:14" x14ac:dyDescent="0.25">
      <c r="A1945" s="288" t="str">
        <f t="shared" si="93"/>
        <v>SEDE</v>
      </c>
      <c r="B1945" s="288" t="str">
        <f t="shared" si="94"/>
        <v>UNISALUD</v>
      </c>
      <c r="C1945" s="288" t="str">
        <f t="shared" si="95"/>
        <v/>
      </c>
      <c r="D1945" s="288">
        <v>29</v>
      </c>
      <c r="E1945" s="288" t="s">
        <v>300</v>
      </c>
      <c r="F1945" s="288" t="s">
        <v>33</v>
      </c>
      <c r="G1945" s="288" t="str">
        <f>IF('CARGA CONSOLIDADO IPS'!DY29&lt;&gt;"",'CARGA CONSOLIDADO IPS'!DY29,IF(N1945="","",IF(N1945&gt;0,"N. D.")))</f>
        <v/>
      </c>
      <c r="H1945" s="292" t="str">
        <f>IF('CARGA CONSOLIDADO IPS'!DZ29&lt;&gt;"",'CARGA CONSOLIDADO IPS'!DZ29,IF(O1945="","",IF(O1945&gt;0,"N. D.")))</f>
        <v/>
      </c>
      <c r="I1945" s="292" t="str">
        <f>IF('CARGA CONSOLIDADO IPS'!EA29&lt;&gt;"",'CARGA CONSOLIDADO IPS'!EA29,IF(P1945="","",IF(P1945&gt;0,"N. D.")))</f>
        <v/>
      </c>
      <c r="J1945" s="292" t="str">
        <f>IF('CARGA CONSOLIDADO IPS'!EB29&lt;&gt;"",'CARGA CONSOLIDADO IPS'!EB29,IF(Q1945="","",IF(Q1945&gt;0,"N. D.")))</f>
        <v/>
      </c>
      <c r="K1945" s="292" t="str">
        <f>IF('CARGA CONSOLIDADO IPS'!EC29&lt;&gt;"",'CARGA CONSOLIDADO IPS'!EC29,IF(R1945="","",IF(R1945&gt;0,"N. D.")))</f>
        <v/>
      </c>
      <c r="L1945" s="292" t="str">
        <f>IF('CARGA CONSOLIDADO IPS'!ED29&lt;&gt;"",'CARGA CONSOLIDADO IPS'!ED29,IF(S1945="","",IF(S1945&gt;0,"N. D.")))</f>
        <v/>
      </c>
      <c r="M1945" s="292" t="str">
        <f>IF('CARGA CONSOLIDADO IPS'!EE29&lt;&gt;"",'CARGA CONSOLIDADO IPS'!EE29,IF(T1945="","",IF(T1945&gt;0,"N. D.")))</f>
        <v/>
      </c>
      <c r="N1945" s="292" t="str">
        <f>IF('CARGA CONSOLIDADO IPS'!EF29&lt;&gt;"",'CARGA CONSOLIDADO IPS'!EF29,IF(U1945="","",IF(U1945&gt;0,"N. D.")))</f>
        <v/>
      </c>
    </row>
    <row r="1946" spans="1:14" x14ac:dyDescent="0.25">
      <c r="A1946" s="288" t="str">
        <f t="shared" si="93"/>
        <v>SEDE</v>
      </c>
      <c r="B1946" s="288" t="str">
        <f t="shared" si="94"/>
        <v>UNISALUD</v>
      </c>
      <c r="C1946" s="288" t="str">
        <f t="shared" si="95"/>
        <v/>
      </c>
      <c r="D1946" s="288">
        <v>30</v>
      </c>
      <c r="E1946" s="288" t="s">
        <v>300</v>
      </c>
      <c r="F1946" s="288" t="s">
        <v>33</v>
      </c>
      <c r="G1946" s="288" t="str">
        <f>IF('CARGA CONSOLIDADO IPS'!DY30&lt;&gt;"",'CARGA CONSOLIDADO IPS'!DY30,IF(N1946="","",IF(N1946&gt;0,"N. D.")))</f>
        <v/>
      </c>
      <c r="H1946" s="292" t="str">
        <f>IF('CARGA CONSOLIDADO IPS'!DZ30&lt;&gt;"",'CARGA CONSOLIDADO IPS'!DZ30,IF(O1946="","",IF(O1946&gt;0,"N. D.")))</f>
        <v/>
      </c>
      <c r="I1946" s="292" t="str">
        <f>IF('CARGA CONSOLIDADO IPS'!EA30&lt;&gt;"",'CARGA CONSOLIDADO IPS'!EA30,IF(P1946="","",IF(P1946&gt;0,"N. D.")))</f>
        <v/>
      </c>
      <c r="J1946" s="292" t="str">
        <f>IF('CARGA CONSOLIDADO IPS'!EB30&lt;&gt;"",'CARGA CONSOLIDADO IPS'!EB30,IF(Q1946="","",IF(Q1946&gt;0,"N. D.")))</f>
        <v/>
      </c>
      <c r="K1946" s="292" t="str">
        <f>IF('CARGA CONSOLIDADO IPS'!EC30&lt;&gt;"",'CARGA CONSOLIDADO IPS'!EC30,IF(R1946="","",IF(R1946&gt;0,"N. D.")))</f>
        <v/>
      </c>
      <c r="L1946" s="292" t="str">
        <f>IF('CARGA CONSOLIDADO IPS'!ED30&lt;&gt;"",'CARGA CONSOLIDADO IPS'!ED30,IF(S1946="","",IF(S1946&gt;0,"N. D.")))</f>
        <v/>
      </c>
      <c r="M1946" s="292" t="str">
        <f>IF('CARGA CONSOLIDADO IPS'!EE30&lt;&gt;"",'CARGA CONSOLIDADO IPS'!EE30,IF(T1946="","",IF(T1946&gt;0,"N. D.")))</f>
        <v/>
      </c>
      <c r="N1946" s="292" t="str">
        <f>IF('CARGA CONSOLIDADO IPS'!EF30&lt;&gt;"",'CARGA CONSOLIDADO IPS'!EF30,IF(U1946="","",IF(U1946&gt;0,"N. D.")))</f>
        <v/>
      </c>
    </row>
    <row r="1947" spans="1:14" x14ac:dyDescent="0.25">
      <c r="A1947" s="288" t="str">
        <f t="shared" si="93"/>
        <v>SEDE</v>
      </c>
      <c r="B1947" s="288" t="str">
        <f t="shared" si="94"/>
        <v>UNISALUD</v>
      </c>
      <c r="C1947" s="288" t="str">
        <f t="shared" si="95"/>
        <v/>
      </c>
      <c r="D1947" s="288">
        <v>31</v>
      </c>
      <c r="E1947" s="288" t="s">
        <v>300</v>
      </c>
      <c r="F1947" s="288" t="s">
        <v>33</v>
      </c>
      <c r="G1947" s="288" t="str">
        <f>IF('CARGA CONSOLIDADO IPS'!DY31&lt;&gt;"",'CARGA CONSOLIDADO IPS'!DY31,IF(N1947="","",IF(N1947&gt;0,"N. D.")))</f>
        <v/>
      </c>
      <c r="H1947" s="292" t="str">
        <f>IF('CARGA CONSOLIDADO IPS'!DZ31&lt;&gt;"",'CARGA CONSOLIDADO IPS'!DZ31,IF(O1947="","",IF(O1947&gt;0,"N. D.")))</f>
        <v/>
      </c>
      <c r="I1947" s="292" t="str">
        <f>IF('CARGA CONSOLIDADO IPS'!EA31&lt;&gt;"",'CARGA CONSOLIDADO IPS'!EA31,IF(P1947="","",IF(P1947&gt;0,"N. D.")))</f>
        <v/>
      </c>
      <c r="J1947" s="292" t="str">
        <f>IF('CARGA CONSOLIDADO IPS'!EB31&lt;&gt;"",'CARGA CONSOLIDADO IPS'!EB31,IF(Q1947="","",IF(Q1947&gt;0,"N. D.")))</f>
        <v/>
      </c>
      <c r="K1947" s="292" t="str">
        <f>IF('CARGA CONSOLIDADO IPS'!EC31&lt;&gt;"",'CARGA CONSOLIDADO IPS'!EC31,IF(R1947="","",IF(R1947&gt;0,"N. D.")))</f>
        <v/>
      </c>
      <c r="L1947" s="292" t="str">
        <f>IF('CARGA CONSOLIDADO IPS'!ED31&lt;&gt;"",'CARGA CONSOLIDADO IPS'!ED31,IF(S1947="","",IF(S1947&gt;0,"N. D.")))</f>
        <v/>
      </c>
      <c r="M1947" s="292" t="str">
        <f>IF('CARGA CONSOLIDADO IPS'!EE31&lt;&gt;"",'CARGA CONSOLIDADO IPS'!EE31,IF(T1947="","",IF(T1947&gt;0,"N. D.")))</f>
        <v/>
      </c>
      <c r="N1947" s="292" t="str">
        <f>IF('CARGA CONSOLIDADO IPS'!EF31&lt;&gt;"",'CARGA CONSOLIDADO IPS'!EF31,IF(U1947="","",IF(U1947&gt;0,"N. D.")))</f>
        <v/>
      </c>
    </row>
    <row r="1948" spans="1:14" x14ac:dyDescent="0.25">
      <c r="A1948" s="288" t="str">
        <f t="shared" si="93"/>
        <v>SEDE</v>
      </c>
      <c r="B1948" s="288" t="str">
        <f t="shared" si="94"/>
        <v>UNISALUD</v>
      </c>
      <c r="C1948" s="288" t="str">
        <f t="shared" si="95"/>
        <v/>
      </c>
      <c r="D1948" s="288">
        <v>32</v>
      </c>
      <c r="E1948" s="288" t="s">
        <v>300</v>
      </c>
      <c r="F1948" s="288" t="s">
        <v>33</v>
      </c>
      <c r="G1948" s="288" t="str">
        <f>IF('CARGA CONSOLIDADO IPS'!DY32&lt;&gt;"",'CARGA CONSOLIDADO IPS'!DY32,IF(N1948="","",IF(N1948&gt;0,"N. D.")))</f>
        <v/>
      </c>
      <c r="H1948" s="292" t="str">
        <f>IF('CARGA CONSOLIDADO IPS'!DZ32&lt;&gt;"",'CARGA CONSOLIDADO IPS'!DZ32,IF(O1948="","",IF(O1948&gt;0,"N. D.")))</f>
        <v/>
      </c>
      <c r="I1948" s="292" t="str">
        <f>IF('CARGA CONSOLIDADO IPS'!EA32&lt;&gt;"",'CARGA CONSOLIDADO IPS'!EA32,IF(P1948="","",IF(P1948&gt;0,"N. D.")))</f>
        <v/>
      </c>
      <c r="J1948" s="292" t="str">
        <f>IF('CARGA CONSOLIDADO IPS'!EB32&lt;&gt;"",'CARGA CONSOLIDADO IPS'!EB32,IF(Q1948="","",IF(Q1948&gt;0,"N. D.")))</f>
        <v/>
      </c>
      <c r="K1948" s="292" t="str">
        <f>IF('CARGA CONSOLIDADO IPS'!EC32&lt;&gt;"",'CARGA CONSOLIDADO IPS'!EC32,IF(R1948="","",IF(R1948&gt;0,"N. D.")))</f>
        <v/>
      </c>
      <c r="L1948" s="292" t="str">
        <f>IF('CARGA CONSOLIDADO IPS'!ED32&lt;&gt;"",'CARGA CONSOLIDADO IPS'!ED32,IF(S1948="","",IF(S1948&gt;0,"N. D.")))</f>
        <v/>
      </c>
      <c r="M1948" s="292" t="str">
        <f>IF('CARGA CONSOLIDADO IPS'!EE32&lt;&gt;"",'CARGA CONSOLIDADO IPS'!EE32,IF(T1948="","",IF(T1948&gt;0,"N. D.")))</f>
        <v/>
      </c>
      <c r="N1948" s="292" t="str">
        <f>IF('CARGA CONSOLIDADO IPS'!EF32&lt;&gt;"",'CARGA CONSOLIDADO IPS'!EF32,IF(U1948="","",IF(U1948&gt;0,"N. D.")))</f>
        <v/>
      </c>
    </row>
    <row r="1949" spans="1:14" x14ac:dyDescent="0.25">
      <c r="A1949" s="288" t="str">
        <f t="shared" si="93"/>
        <v>SEDE</v>
      </c>
      <c r="B1949" s="288" t="str">
        <f t="shared" si="94"/>
        <v>UNISALUD</v>
      </c>
      <c r="C1949" s="288" t="str">
        <f t="shared" si="95"/>
        <v/>
      </c>
      <c r="D1949" s="288">
        <v>33</v>
      </c>
      <c r="E1949" s="288" t="s">
        <v>300</v>
      </c>
      <c r="F1949" s="288" t="s">
        <v>33</v>
      </c>
      <c r="G1949" s="288" t="str">
        <f>IF('CARGA CONSOLIDADO IPS'!DY33&lt;&gt;"",'CARGA CONSOLIDADO IPS'!DY33,IF(N1949="","",IF(N1949&gt;0,"N. D.")))</f>
        <v/>
      </c>
      <c r="H1949" s="292" t="str">
        <f>IF('CARGA CONSOLIDADO IPS'!DZ33&lt;&gt;"",'CARGA CONSOLIDADO IPS'!DZ33,IF(O1949="","",IF(O1949&gt;0,"N. D.")))</f>
        <v/>
      </c>
      <c r="I1949" s="292" t="str">
        <f>IF('CARGA CONSOLIDADO IPS'!EA33&lt;&gt;"",'CARGA CONSOLIDADO IPS'!EA33,IF(P1949="","",IF(P1949&gt;0,"N. D.")))</f>
        <v/>
      </c>
      <c r="J1949" s="292" t="str">
        <f>IF('CARGA CONSOLIDADO IPS'!EB33&lt;&gt;"",'CARGA CONSOLIDADO IPS'!EB33,IF(Q1949="","",IF(Q1949&gt;0,"N. D.")))</f>
        <v/>
      </c>
      <c r="K1949" s="292" t="str">
        <f>IF('CARGA CONSOLIDADO IPS'!EC33&lt;&gt;"",'CARGA CONSOLIDADO IPS'!EC33,IF(R1949="","",IF(R1949&gt;0,"N. D.")))</f>
        <v/>
      </c>
      <c r="L1949" s="292" t="str">
        <f>IF('CARGA CONSOLIDADO IPS'!ED33&lt;&gt;"",'CARGA CONSOLIDADO IPS'!ED33,IF(S1949="","",IF(S1949&gt;0,"N. D.")))</f>
        <v/>
      </c>
      <c r="M1949" s="292" t="str">
        <f>IF('CARGA CONSOLIDADO IPS'!EE33&lt;&gt;"",'CARGA CONSOLIDADO IPS'!EE33,IF(T1949="","",IF(T1949&gt;0,"N. D.")))</f>
        <v/>
      </c>
      <c r="N1949" s="292" t="str">
        <f>IF('CARGA CONSOLIDADO IPS'!EF33&lt;&gt;"",'CARGA CONSOLIDADO IPS'!EF33,IF(U1949="","",IF(U1949&gt;0,"N. D.")))</f>
        <v/>
      </c>
    </row>
    <row r="1950" spans="1:14" x14ac:dyDescent="0.25">
      <c r="A1950" s="288" t="str">
        <f t="shared" si="93"/>
        <v>SEDE</v>
      </c>
      <c r="B1950" s="288" t="str">
        <f t="shared" si="94"/>
        <v>UNISALUD</v>
      </c>
      <c r="C1950" s="288" t="str">
        <f t="shared" si="95"/>
        <v/>
      </c>
      <c r="D1950" s="288">
        <v>34</v>
      </c>
      <c r="E1950" s="288" t="s">
        <v>300</v>
      </c>
      <c r="F1950" s="288" t="s">
        <v>33</v>
      </c>
      <c r="G1950" s="288" t="str">
        <f>IF('CARGA CONSOLIDADO IPS'!DY34&lt;&gt;"",'CARGA CONSOLIDADO IPS'!DY34,IF(N1950="","",IF(N1950&gt;0,"N. D.")))</f>
        <v/>
      </c>
      <c r="H1950" s="292" t="str">
        <f>IF('CARGA CONSOLIDADO IPS'!DZ34&lt;&gt;"",'CARGA CONSOLIDADO IPS'!DZ34,IF(O1950="","",IF(O1950&gt;0,"N. D.")))</f>
        <v/>
      </c>
      <c r="I1950" s="292" t="str">
        <f>IF('CARGA CONSOLIDADO IPS'!EA34&lt;&gt;"",'CARGA CONSOLIDADO IPS'!EA34,IF(P1950="","",IF(P1950&gt;0,"N. D.")))</f>
        <v/>
      </c>
      <c r="J1950" s="292" t="str">
        <f>IF('CARGA CONSOLIDADO IPS'!EB34&lt;&gt;"",'CARGA CONSOLIDADO IPS'!EB34,IF(Q1950="","",IF(Q1950&gt;0,"N. D.")))</f>
        <v/>
      </c>
      <c r="K1950" s="292" t="str">
        <f>IF('CARGA CONSOLIDADO IPS'!EC34&lt;&gt;"",'CARGA CONSOLIDADO IPS'!EC34,IF(R1950="","",IF(R1950&gt;0,"N. D.")))</f>
        <v/>
      </c>
      <c r="L1950" s="292" t="str">
        <f>IF('CARGA CONSOLIDADO IPS'!ED34&lt;&gt;"",'CARGA CONSOLIDADO IPS'!ED34,IF(S1950="","",IF(S1950&gt;0,"N. D.")))</f>
        <v/>
      </c>
      <c r="M1950" s="292" t="str">
        <f>IF('CARGA CONSOLIDADO IPS'!EE34&lt;&gt;"",'CARGA CONSOLIDADO IPS'!EE34,IF(T1950="","",IF(T1950&gt;0,"N. D.")))</f>
        <v/>
      </c>
      <c r="N1950" s="292" t="str">
        <f>IF('CARGA CONSOLIDADO IPS'!EF34&lt;&gt;"",'CARGA CONSOLIDADO IPS'!EF34,IF(U1950="","",IF(U1950&gt;0,"N. D.")))</f>
        <v/>
      </c>
    </row>
    <row r="1951" spans="1:14" x14ac:dyDescent="0.25">
      <c r="A1951" s="288" t="str">
        <f t="shared" si="93"/>
        <v>SEDE</v>
      </c>
      <c r="B1951" s="288" t="str">
        <f t="shared" si="94"/>
        <v>UNISALUD</v>
      </c>
      <c r="C1951" s="288" t="str">
        <f t="shared" si="95"/>
        <v/>
      </c>
      <c r="D1951" s="288">
        <v>35</v>
      </c>
      <c r="E1951" s="288" t="s">
        <v>300</v>
      </c>
      <c r="F1951" s="288" t="s">
        <v>33</v>
      </c>
      <c r="G1951" s="288" t="str">
        <f>IF('CARGA CONSOLIDADO IPS'!DY35&lt;&gt;"",'CARGA CONSOLIDADO IPS'!DY35,IF(N1951="","",IF(N1951&gt;0,"N. D.")))</f>
        <v/>
      </c>
      <c r="H1951" s="292" t="str">
        <f>IF('CARGA CONSOLIDADO IPS'!DZ35&lt;&gt;"",'CARGA CONSOLIDADO IPS'!DZ35,IF(O1951="","",IF(O1951&gt;0,"N. D.")))</f>
        <v/>
      </c>
      <c r="I1951" s="292" t="str">
        <f>IF('CARGA CONSOLIDADO IPS'!EA35&lt;&gt;"",'CARGA CONSOLIDADO IPS'!EA35,IF(P1951="","",IF(P1951&gt;0,"N. D.")))</f>
        <v/>
      </c>
      <c r="J1951" s="292" t="str">
        <f>IF('CARGA CONSOLIDADO IPS'!EB35&lt;&gt;"",'CARGA CONSOLIDADO IPS'!EB35,IF(Q1951="","",IF(Q1951&gt;0,"N. D.")))</f>
        <v/>
      </c>
      <c r="K1951" s="292" t="str">
        <f>IF('CARGA CONSOLIDADO IPS'!EC35&lt;&gt;"",'CARGA CONSOLIDADO IPS'!EC35,IF(R1951="","",IF(R1951&gt;0,"N. D.")))</f>
        <v/>
      </c>
      <c r="L1951" s="292" t="str">
        <f>IF('CARGA CONSOLIDADO IPS'!ED35&lt;&gt;"",'CARGA CONSOLIDADO IPS'!ED35,IF(S1951="","",IF(S1951&gt;0,"N. D.")))</f>
        <v/>
      </c>
      <c r="M1951" s="292" t="str">
        <f>IF('CARGA CONSOLIDADO IPS'!EE35&lt;&gt;"",'CARGA CONSOLIDADO IPS'!EE35,IF(T1951="","",IF(T1951&gt;0,"N. D.")))</f>
        <v/>
      </c>
      <c r="N1951" s="292" t="str">
        <f>IF('CARGA CONSOLIDADO IPS'!EF35&lt;&gt;"",'CARGA CONSOLIDADO IPS'!EF35,IF(U1951="","",IF(U1951&gt;0,"N. D.")))</f>
        <v/>
      </c>
    </row>
    <row r="1952" spans="1:14" x14ac:dyDescent="0.25">
      <c r="A1952" s="288" t="str">
        <f t="shared" si="93"/>
        <v>SEDE</v>
      </c>
      <c r="B1952" s="288" t="str">
        <f t="shared" si="94"/>
        <v>UNISALUD</v>
      </c>
      <c r="C1952" s="288" t="str">
        <f t="shared" si="95"/>
        <v/>
      </c>
      <c r="D1952" s="288">
        <v>36</v>
      </c>
      <c r="E1952" s="288" t="s">
        <v>300</v>
      </c>
      <c r="F1952" s="288" t="s">
        <v>33</v>
      </c>
      <c r="G1952" s="288" t="str">
        <f>IF('CARGA CONSOLIDADO IPS'!DY36&lt;&gt;"",'CARGA CONSOLIDADO IPS'!DY36,IF(N1952="","",IF(N1952&gt;0,"N. D.")))</f>
        <v/>
      </c>
      <c r="H1952" s="292" t="str">
        <f>IF('CARGA CONSOLIDADO IPS'!DZ36&lt;&gt;"",'CARGA CONSOLIDADO IPS'!DZ36,IF(O1952="","",IF(O1952&gt;0,"N. D.")))</f>
        <v/>
      </c>
      <c r="I1952" s="292" t="str">
        <f>IF('CARGA CONSOLIDADO IPS'!EA36&lt;&gt;"",'CARGA CONSOLIDADO IPS'!EA36,IF(P1952="","",IF(P1952&gt;0,"N. D.")))</f>
        <v/>
      </c>
      <c r="J1952" s="292" t="str">
        <f>IF('CARGA CONSOLIDADO IPS'!EB36&lt;&gt;"",'CARGA CONSOLIDADO IPS'!EB36,IF(Q1952="","",IF(Q1952&gt;0,"N. D.")))</f>
        <v/>
      </c>
      <c r="K1952" s="292" t="str">
        <f>IF('CARGA CONSOLIDADO IPS'!EC36&lt;&gt;"",'CARGA CONSOLIDADO IPS'!EC36,IF(R1952="","",IF(R1952&gt;0,"N. D.")))</f>
        <v/>
      </c>
      <c r="L1952" s="292" t="str">
        <f>IF('CARGA CONSOLIDADO IPS'!ED36&lt;&gt;"",'CARGA CONSOLIDADO IPS'!ED36,IF(S1952="","",IF(S1952&gt;0,"N. D.")))</f>
        <v/>
      </c>
      <c r="M1952" s="292" t="str">
        <f>IF('CARGA CONSOLIDADO IPS'!EE36&lt;&gt;"",'CARGA CONSOLIDADO IPS'!EE36,IF(T1952="","",IF(T1952&gt;0,"N. D.")))</f>
        <v/>
      </c>
      <c r="N1952" s="292" t="str">
        <f>IF('CARGA CONSOLIDADO IPS'!EF36&lt;&gt;"",'CARGA CONSOLIDADO IPS'!EF36,IF(U1952="","",IF(U1952&gt;0,"N. D.")))</f>
        <v/>
      </c>
    </row>
    <row r="1953" spans="1:14" x14ac:dyDescent="0.25">
      <c r="A1953" s="288" t="str">
        <f t="shared" si="93"/>
        <v>SEDE</v>
      </c>
      <c r="B1953" s="288" t="str">
        <f t="shared" si="94"/>
        <v>UNISALUD</v>
      </c>
      <c r="C1953" s="288" t="str">
        <f t="shared" si="95"/>
        <v/>
      </c>
      <c r="D1953" s="288">
        <v>37</v>
      </c>
      <c r="E1953" s="288" t="s">
        <v>300</v>
      </c>
      <c r="F1953" s="288" t="s">
        <v>33</v>
      </c>
      <c r="G1953" s="288" t="str">
        <f>IF('CARGA CONSOLIDADO IPS'!DY37&lt;&gt;"",'CARGA CONSOLIDADO IPS'!DY37,IF(N1953="","",IF(N1953&gt;0,"N. D.")))</f>
        <v/>
      </c>
      <c r="H1953" s="292" t="str">
        <f>IF('CARGA CONSOLIDADO IPS'!DZ37&lt;&gt;"",'CARGA CONSOLIDADO IPS'!DZ37,IF(O1953="","",IF(O1953&gt;0,"N. D.")))</f>
        <v/>
      </c>
      <c r="I1953" s="292" t="str">
        <f>IF('CARGA CONSOLIDADO IPS'!EA37&lt;&gt;"",'CARGA CONSOLIDADO IPS'!EA37,IF(P1953="","",IF(P1953&gt;0,"N. D.")))</f>
        <v/>
      </c>
      <c r="J1953" s="292" t="str">
        <f>IF('CARGA CONSOLIDADO IPS'!EB37&lt;&gt;"",'CARGA CONSOLIDADO IPS'!EB37,IF(Q1953="","",IF(Q1953&gt;0,"N. D.")))</f>
        <v/>
      </c>
      <c r="K1953" s="292" t="str">
        <f>IF('CARGA CONSOLIDADO IPS'!EC37&lt;&gt;"",'CARGA CONSOLIDADO IPS'!EC37,IF(R1953="","",IF(R1953&gt;0,"N. D.")))</f>
        <v/>
      </c>
      <c r="L1953" s="292" t="str">
        <f>IF('CARGA CONSOLIDADO IPS'!ED37&lt;&gt;"",'CARGA CONSOLIDADO IPS'!ED37,IF(S1953="","",IF(S1953&gt;0,"N. D.")))</f>
        <v/>
      </c>
      <c r="M1953" s="292" t="str">
        <f>IF('CARGA CONSOLIDADO IPS'!EE37&lt;&gt;"",'CARGA CONSOLIDADO IPS'!EE37,IF(T1953="","",IF(T1953&gt;0,"N. D.")))</f>
        <v/>
      </c>
      <c r="N1953" s="292" t="str">
        <f>IF('CARGA CONSOLIDADO IPS'!EF37&lt;&gt;"",'CARGA CONSOLIDADO IPS'!EF37,IF(U1953="","",IF(U1953&gt;0,"N. D.")))</f>
        <v/>
      </c>
    </row>
    <row r="1954" spans="1:14" x14ac:dyDescent="0.25">
      <c r="A1954" s="288" t="str">
        <f t="shared" si="93"/>
        <v>SEDE</v>
      </c>
      <c r="B1954" s="288" t="str">
        <f t="shared" si="94"/>
        <v>UNISALUD</v>
      </c>
      <c r="C1954" s="288" t="str">
        <f t="shared" si="95"/>
        <v/>
      </c>
      <c r="D1954" s="288">
        <v>38</v>
      </c>
      <c r="E1954" s="288" t="s">
        <v>300</v>
      </c>
      <c r="F1954" s="288" t="s">
        <v>33</v>
      </c>
      <c r="G1954" s="288" t="str">
        <f>IF('CARGA CONSOLIDADO IPS'!DY38&lt;&gt;"",'CARGA CONSOLIDADO IPS'!DY38,IF(N1954="","",IF(N1954&gt;0,"N. D.")))</f>
        <v/>
      </c>
      <c r="H1954" s="292" t="str">
        <f>IF('CARGA CONSOLIDADO IPS'!DZ38&lt;&gt;"",'CARGA CONSOLIDADO IPS'!DZ38,IF(O1954="","",IF(O1954&gt;0,"N. D.")))</f>
        <v/>
      </c>
      <c r="I1954" s="292" t="str">
        <f>IF('CARGA CONSOLIDADO IPS'!EA38&lt;&gt;"",'CARGA CONSOLIDADO IPS'!EA38,IF(P1954="","",IF(P1954&gt;0,"N. D.")))</f>
        <v/>
      </c>
      <c r="J1954" s="292" t="str">
        <f>IF('CARGA CONSOLIDADO IPS'!EB38&lt;&gt;"",'CARGA CONSOLIDADO IPS'!EB38,IF(Q1954="","",IF(Q1954&gt;0,"N. D.")))</f>
        <v/>
      </c>
      <c r="K1954" s="292" t="str">
        <f>IF('CARGA CONSOLIDADO IPS'!EC38&lt;&gt;"",'CARGA CONSOLIDADO IPS'!EC38,IF(R1954="","",IF(R1954&gt;0,"N. D.")))</f>
        <v/>
      </c>
      <c r="L1954" s="292" t="str">
        <f>IF('CARGA CONSOLIDADO IPS'!ED38&lt;&gt;"",'CARGA CONSOLIDADO IPS'!ED38,IF(S1954="","",IF(S1954&gt;0,"N. D.")))</f>
        <v/>
      </c>
      <c r="M1954" s="292" t="str">
        <f>IF('CARGA CONSOLIDADO IPS'!EE38&lt;&gt;"",'CARGA CONSOLIDADO IPS'!EE38,IF(T1954="","",IF(T1954&gt;0,"N. D.")))</f>
        <v/>
      </c>
      <c r="N1954" s="292" t="str">
        <f>IF('CARGA CONSOLIDADO IPS'!EF38&lt;&gt;"",'CARGA CONSOLIDADO IPS'!EF38,IF(U1954="","",IF(U1954&gt;0,"N. D.")))</f>
        <v/>
      </c>
    </row>
    <row r="1955" spans="1:14" x14ac:dyDescent="0.25">
      <c r="A1955" s="288" t="str">
        <f t="shared" si="93"/>
        <v>SEDE</v>
      </c>
      <c r="B1955" s="288" t="str">
        <f t="shared" si="94"/>
        <v>UNISALUD</v>
      </c>
      <c r="C1955" s="288" t="str">
        <f t="shared" si="95"/>
        <v/>
      </c>
      <c r="D1955" s="288">
        <v>39</v>
      </c>
      <c r="E1955" s="288" t="s">
        <v>300</v>
      </c>
      <c r="F1955" s="288" t="s">
        <v>33</v>
      </c>
      <c r="G1955" s="288" t="str">
        <f>IF('CARGA CONSOLIDADO IPS'!DY39&lt;&gt;"",'CARGA CONSOLIDADO IPS'!DY39,IF(N1955="","",IF(N1955&gt;0,"N. D.")))</f>
        <v/>
      </c>
      <c r="H1955" s="292" t="str">
        <f>IF('CARGA CONSOLIDADO IPS'!DZ39&lt;&gt;"",'CARGA CONSOLIDADO IPS'!DZ39,IF(O1955="","",IF(O1955&gt;0,"N. D.")))</f>
        <v/>
      </c>
      <c r="I1955" s="292" t="str">
        <f>IF('CARGA CONSOLIDADO IPS'!EA39&lt;&gt;"",'CARGA CONSOLIDADO IPS'!EA39,IF(P1955="","",IF(P1955&gt;0,"N. D.")))</f>
        <v/>
      </c>
      <c r="J1955" s="292" t="str">
        <f>IF('CARGA CONSOLIDADO IPS'!EB39&lt;&gt;"",'CARGA CONSOLIDADO IPS'!EB39,IF(Q1955="","",IF(Q1955&gt;0,"N. D.")))</f>
        <v/>
      </c>
      <c r="K1955" s="292" t="str">
        <f>IF('CARGA CONSOLIDADO IPS'!EC39&lt;&gt;"",'CARGA CONSOLIDADO IPS'!EC39,IF(R1955="","",IF(R1955&gt;0,"N. D.")))</f>
        <v/>
      </c>
      <c r="L1955" s="292" t="str">
        <f>IF('CARGA CONSOLIDADO IPS'!ED39&lt;&gt;"",'CARGA CONSOLIDADO IPS'!ED39,IF(S1955="","",IF(S1955&gt;0,"N. D.")))</f>
        <v/>
      </c>
      <c r="M1955" s="292" t="str">
        <f>IF('CARGA CONSOLIDADO IPS'!EE39&lt;&gt;"",'CARGA CONSOLIDADO IPS'!EE39,IF(T1955="","",IF(T1955&gt;0,"N. D.")))</f>
        <v/>
      </c>
      <c r="N1955" s="292" t="str">
        <f>IF('CARGA CONSOLIDADO IPS'!EF39&lt;&gt;"",'CARGA CONSOLIDADO IPS'!EF39,IF(U1955="","",IF(U1955&gt;0,"N. D.")))</f>
        <v/>
      </c>
    </row>
    <row r="1956" spans="1:14" x14ac:dyDescent="0.25">
      <c r="A1956" s="288" t="str">
        <f t="shared" si="93"/>
        <v>SEDE</v>
      </c>
      <c r="B1956" s="288" t="str">
        <f t="shared" si="94"/>
        <v>UNISALUD</v>
      </c>
      <c r="C1956" s="288" t="str">
        <f t="shared" si="95"/>
        <v/>
      </c>
      <c r="D1956" s="288">
        <v>40</v>
      </c>
      <c r="E1956" s="288" t="s">
        <v>300</v>
      </c>
      <c r="F1956" s="288" t="s">
        <v>33</v>
      </c>
      <c r="G1956" s="288" t="str">
        <f>IF('CARGA CONSOLIDADO IPS'!DY40&lt;&gt;"",'CARGA CONSOLIDADO IPS'!DY40,IF(N1956="","",IF(N1956&gt;0,"N. D.")))</f>
        <v/>
      </c>
      <c r="H1956" s="292" t="str">
        <f>IF('CARGA CONSOLIDADO IPS'!DZ40&lt;&gt;"",'CARGA CONSOLIDADO IPS'!DZ40,IF(O1956="","",IF(O1956&gt;0,"N. D.")))</f>
        <v/>
      </c>
      <c r="I1956" s="292" t="str">
        <f>IF('CARGA CONSOLIDADO IPS'!EA40&lt;&gt;"",'CARGA CONSOLIDADO IPS'!EA40,IF(P1956="","",IF(P1956&gt;0,"N. D.")))</f>
        <v/>
      </c>
      <c r="J1956" s="292" t="str">
        <f>IF('CARGA CONSOLIDADO IPS'!EB40&lt;&gt;"",'CARGA CONSOLIDADO IPS'!EB40,IF(Q1956="","",IF(Q1956&gt;0,"N. D.")))</f>
        <v/>
      </c>
      <c r="K1956" s="292" t="str">
        <f>IF('CARGA CONSOLIDADO IPS'!EC40&lt;&gt;"",'CARGA CONSOLIDADO IPS'!EC40,IF(R1956="","",IF(R1956&gt;0,"N. D.")))</f>
        <v/>
      </c>
      <c r="L1956" s="292" t="str">
        <f>IF('CARGA CONSOLIDADO IPS'!ED40&lt;&gt;"",'CARGA CONSOLIDADO IPS'!ED40,IF(S1956="","",IF(S1956&gt;0,"N. D.")))</f>
        <v/>
      </c>
      <c r="M1956" s="292" t="str">
        <f>IF('CARGA CONSOLIDADO IPS'!EE40&lt;&gt;"",'CARGA CONSOLIDADO IPS'!EE40,IF(T1956="","",IF(T1956&gt;0,"N. D.")))</f>
        <v/>
      </c>
      <c r="N1956" s="292" t="str">
        <f>IF('CARGA CONSOLIDADO IPS'!EF40&lt;&gt;"",'CARGA CONSOLIDADO IPS'!EF40,IF(U1956="","",IF(U1956&gt;0,"N. D.")))</f>
        <v/>
      </c>
    </row>
    <row r="1957" spans="1:14" x14ac:dyDescent="0.25">
      <c r="A1957" s="288" t="str">
        <f t="shared" si="93"/>
        <v>SEDE</v>
      </c>
      <c r="B1957" s="288" t="str">
        <f t="shared" si="94"/>
        <v>UNISALUD</v>
      </c>
      <c r="C1957" s="288" t="str">
        <f t="shared" si="95"/>
        <v/>
      </c>
      <c r="D1957" s="288">
        <v>41</v>
      </c>
      <c r="E1957" s="288" t="s">
        <v>300</v>
      </c>
      <c r="F1957" s="288" t="s">
        <v>33</v>
      </c>
      <c r="G1957" s="288" t="str">
        <f>IF('CARGA CONSOLIDADO IPS'!DY41&lt;&gt;"",'CARGA CONSOLIDADO IPS'!DY41,IF(N1957="","",IF(N1957&gt;0,"N. D.")))</f>
        <v/>
      </c>
      <c r="H1957" s="292" t="str">
        <f>IF('CARGA CONSOLIDADO IPS'!DZ41&lt;&gt;"",'CARGA CONSOLIDADO IPS'!DZ41,IF(O1957="","",IF(O1957&gt;0,"N. D.")))</f>
        <v/>
      </c>
      <c r="I1957" s="292" t="str">
        <f>IF('CARGA CONSOLIDADO IPS'!EA41&lt;&gt;"",'CARGA CONSOLIDADO IPS'!EA41,IF(P1957="","",IF(P1957&gt;0,"N. D.")))</f>
        <v/>
      </c>
      <c r="J1957" s="292" t="str">
        <f>IF('CARGA CONSOLIDADO IPS'!EB41&lt;&gt;"",'CARGA CONSOLIDADO IPS'!EB41,IF(Q1957="","",IF(Q1957&gt;0,"N. D.")))</f>
        <v/>
      </c>
      <c r="K1957" s="292" t="str">
        <f>IF('CARGA CONSOLIDADO IPS'!EC41&lt;&gt;"",'CARGA CONSOLIDADO IPS'!EC41,IF(R1957="","",IF(R1957&gt;0,"N. D.")))</f>
        <v/>
      </c>
      <c r="L1957" s="292" t="str">
        <f>IF('CARGA CONSOLIDADO IPS'!ED41&lt;&gt;"",'CARGA CONSOLIDADO IPS'!ED41,IF(S1957="","",IF(S1957&gt;0,"N. D.")))</f>
        <v/>
      </c>
      <c r="M1957" s="292" t="str">
        <f>IF('CARGA CONSOLIDADO IPS'!EE41&lt;&gt;"",'CARGA CONSOLIDADO IPS'!EE41,IF(T1957="","",IF(T1957&gt;0,"N. D.")))</f>
        <v/>
      </c>
      <c r="N1957" s="292" t="str">
        <f>IF('CARGA CONSOLIDADO IPS'!EF41&lt;&gt;"",'CARGA CONSOLIDADO IPS'!EF41,IF(U1957="","",IF(U1957&gt;0,"N. D.")))</f>
        <v/>
      </c>
    </row>
    <row r="1958" spans="1:14" x14ac:dyDescent="0.25">
      <c r="A1958" s="288" t="str">
        <f t="shared" si="93"/>
        <v>SEDE</v>
      </c>
      <c r="B1958" s="288" t="str">
        <f t="shared" si="94"/>
        <v>UNISALUD</v>
      </c>
      <c r="C1958" s="288" t="str">
        <f t="shared" si="95"/>
        <v/>
      </c>
      <c r="D1958" s="288">
        <v>42</v>
      </c>
      <c r="E1958" s="288" t="s">
        <v>300</v>
      </c>
      <c r="F1958" s="288" t="s">
        <v>33</v>
      </c>
      <c r="G1958" s="288" t="str">
        <f>IF('CARGA CONSOLIDADO IPS'!DY42&lt;&gt;"",'CARGA CONSOLIDADO IPS'!DY42,IF(N1958="","",IF(N1958&gt;0,"N. D.")))</f>
        <v/>
      </c>
      <c r="H1958" s="292" t="str">
        <f>IF('CARGA CONSOLIDADO IPS'!DZ42&lt;&gt;"",'CARGA CONSOLIDADO IPS'!DZ42,IF(O1958="","",IF(O1958&gt;0,"N. D.")))</f>
        <v/>
      </c>
      <c r="I1958" s="292" t="str">
        <f>IF('CARGA CONSOLIDADO IPS'!EA42&lt;&gt;"",'CARGA CONSOLIDADO IPS'!EA42,IF(P1958="","",IF(P1958&gt;0,"N. D.")))</f>
        <v/>
      </c>
      <c r="J1958" s="292" t="str">
        <f>IF('CARGA CONSOLIDADO IPS'!EB42&lt;&gt;"",'CARGA CONSOLIDADO IPS'!EB42,IF(Q1958="","",IF(Q1958&gt;0,"N. D.")))</f>
        <v/>
      </c>
      <c r="K1958" s="292" t="str">
        <f>IF('CARGA CONSOLIDADO IPS'!EC42&lt;&gt;"",'CARGA CONSOLIDADO IPS'!EC42,IF(R1958="","",IF(R1958&gt;0,"N. D.")))</f>
        <v/>
      </c>
      <c r="L1958" s="292" t="str">
        <f>IF('CARGA CONSOLIDADO IPS'!ED42&lt;&gt;"",'CARGA CONSOLIDADO IPS'!ED42,IF(S1958="","",IF(S1958&gt;0,"N. D.")))</f>
        <v/>
      </c>
      <c r="M1958" s="292" t="str">
        <f>IF('CARGA CONSOLIDADO IPS'!EE42&lt;&gt;"",'CARGA CONSOLIDADO IPS'!EE42,IF(T1958="","",IF(T1958&gt;0,"N. D.")))</f>
        <v/>
      </c>
      <c r="N1958" s="292" t="str">
        <f>IF('CARGA CONSOLIDADO IPS'!EF42&lt;&gt;"",'CARGA CONSOLIDADO IPS'!EF42,IF(U1958="","",IF(U1958&gt;0,"N. D.")))</f>
        <v/>
      </c>
    </row>
    <row r="1959" spans="1:14" x14ac:dyDescent="0.25">
      <c r="A1959" s="288" t="str">
        <f t="shared" si="93"/>
        <v>SEDE</v>
      </c>
      <c r="B1959" s="288" t="str">
        <f t="shared" si="94"/>
        <v>UNISALUD</v>
      </c>
      <c r="C1959" s="288" t="str">
        <f t="shared" si="95"/>
        <v/>
      </c>
      <c r="D1959" s="288">
        <v>43</v>
      </c>
      <c r="E1959" s="288" t="s">
        <v>300</v>
      </c>
      <c r="F1959" s="288" t="s">
        <v>33</v>
      </c>
      <c r="G1959" s="288" t="str">
        <f>IF('CARGA CONSOLIDADO IPS'!DY43&lt;&gt;"",'CARGA CONSOLIDADO IPS'!DY43,IF(N1959="","",IF(N1959&gt;0,"N. D.")))</f>
        <v/>
      </c>
      <c r="H1959" s="292" t="str">
        <f>IF('CARGA CONSOLIDADO IPS'!DZ43&lt;&gt;"",'CARGA CONSOLIDADO IPS'!DZ43,IF(O1959="","",IF(O1959&gt;0,"N. D.")))</f>
        <v/>
      </c>
      <c r="I1959" s="292" t="str">
        <f>IF('CARGA CONSOLIDADO IPS'!EA43&lt;&gt;"",'CARGA CONSOLIDADO IPS'!EA43,IF(P1959="","",IF(P1959&gt;0,"N. D.")))</f>
        <v/>
      </c>
      <c r="J1959" s="292" t="str">
        <f>IF('CARGA CONSOLIDADO IPS'!EB43&lt;&gt;"",'CARGA CONSOLIDADO IPS'!EB43,IF(Q1959="","",IF(Q1959&gt;0,"N. D.")))</f>
        <v/>
      </c>
      <c r="K1959" s="292" t="str">
        <f>IF('CARGA CONSOLIDADO IPS'!EC43&lt;&gt;"",'CARGA CONSOLIDADO IPS'!EC43,IF(R1959="","",IF(R1959&gt;0,"N. D.")))</f>
        <v/>
      </c>
      <c r="L1959" s="292" t="str">
        <f>IF('CARGA CONSOLIDADO IPS'!ED43&lt;&gt;"",'CARGA CONSOLIDADO IPS'!ED43,IF(S1959="","",IF(S1959&gt;0,"N. D.")))</f>
        <v/>
      </c>
      <c r="M1959" s="292" t="str">
        <f>IF('CARGA CONSOLIDADO IPS'!EE43&lt;&gt;"",'CARGA CONSOLIDADO IPS'!EE43,IF(T1959="","",IF(T1959&gt;0,"N. D.")))</f>
        <v/>
      </c>
      <c r="N1959" s="292" t="str">
        <f>IF('CARGA CONSOLIDADO IPS'!EF43&lt;&gt;"",'CARGA CONSOLIDADO IPS'!EF43,IF(U1959="","",IF(U1959&gt;0,"N. D.")))</f>
        <v/>
      </c>
    </row>
    <row r="1960" spans="1:14" x14ac:dyDescent="0.25">
      <c r="A1960" s="288" t="str">
        <f t="shared" si="93"/>
        <v>SEDE</v>
      </c>
      <c r="B1960" s="288" t="str">
        <f t="shared" si="94"/>
        <v>UNISALUD</v>
      </c>
      <c r="C1960" s="288" t="str">
        <f t="shared" si="95"/>
        <v/>
      </c>
      <c r="D1960" s="288">
        <v>44</v>
      </c>
      <c r="E1960" s="288" t="s">
        <v>300</v>
      </c>
      <c r="F1960" s="288" t="s">
        <v>33</v>
      </c>
      <c r="G1960" s="288" t="str">
        <f>IF('CARGA CONSOLIDADO IPS'!DY44&lt;&gt;"",'CARGA CONSOLIDADO IPS'!DY44,IF(N1960="","",IF(N1960&gt;0,"N. D.")))</f>
        <v/>
      </c>
      <c r="H1960" s="292" t="str">
        <f>IF('CARGA CONSOLIDADO IPS'!DZ44&lt;&gt;"",'CARGA CONSOLIDADO IPS'!DZ44,IF(O1960="","",IF(O1960&gt;0,"N. D.")))</f>
        <v/>
      </c>
      <c r="I1960" s="292" t="str">
        <f>IF('CARGA CONSOLIDADO IPS'!EA44&lt;&gt;"",'CARGA CONSOLIDADO IPS'!EA44,IF(P1960="","",IF(P1960&gt;0,"N. D.")))</f>
        <v/>
      </c>
      <c r="J1960" s="292" t="str">
        <f>IF('CARGA CONSOLIDADO IPS'!EB44&lt;&gt;"",'CARGA CONSOLIDADO IPS'!EB44,IF(Q1960="","",IF(Q1960&gt;0,"N. D.")))</f>
        <v/>
      </c>
      <c r="K1960" s="292" t="str">
        <f>IF('CARGA CONSOLIDADO IPS'!EC44&lt;&gt;"",'CARGA CONSOLIDADO IPS'!EC44,IF(R1960="","",IF(R1960&gt;0,"N. D.")))</f>
        <v/>
      </c>
      <c r="L1960" s="292" t="str">
        <f>IF('CARGA CONSOLIDADO IPS'!ED44&lt;&gt;"",'CARGA CONSOLIDADO IPS'!ED44,IF(S1960="","",IF(S1960&gt;0,"N. D.")))</f>
        <v/>
      </c>
      <c r="M1960" s="292" t="str">
        <f>IF('CARGA CONSOLIDADO IPS'!EE44&lt;&gt;"",'CARGA CONSOLIDADO IPS'!EE44,IF(T1960="","",IF(T1960&gt;0,"N. D.")))</f>
        <v/>
      </c>
      <c r="N1960" s="292" t="str">
        <f>IF('CARGA CONSOLIDADO IPS'!EF44&lt;&gt;"",'CARGA CONSOLIDADO IPS'!EF44,IF(U1960="","",IF(U1960&gt;0,"N. D.")))</f>
        <v/>
      </c>
    </row>
    <row r="1961" spans="1:14" x14ac:dyDescent="0.25">
      <c r="A1961" s="288" t="str">
        <f t="shared" si="93"/>
        <v>SEDE</v>
      </c>
      <c r="B1961" s="288" t="str">
        <f t="shared" si="94"/>
        <v>UNISALUD</v>
      </c>
      <c r="C1961" s="288" t="str">
        <f t="shared" si="95"/>
        <v/>
      </c>
      <c r="D1961" s="288">
        <v>45</v>
      </c>
      <c r="E1961" s="288" t="s">
        <v>300</v>
      </c>
      <c r="F1961" s="288" t="s">
        <v>33</v>
      </c>
      <c r="G1961" s="288" t="str">
        <f>IF('CARGA CONSOLIDADO IPS'!DY45&lt;&gt;"",'CARGA CONSOLIDADO IPS'!DY45,IF(N1961="","",IF(N1961&gt;0,"N. D.")))</f>
        <v/>
      </c>
      <c r="H1961" s="292" t="str">
        <f>IF('CARGA CONSOLIDADO IPS'!DZ45&lt;&gt;"",'CARGA CONSOLIDADO IPS'!DZ45,IF(O1961="","",IF(O1961&gt;0,"N. D.")))</f>
        <v/>
      </c>
      <c r="I1961" s="292" t="str">
        <f>IF('CARGA CONSOLIDADO IPS'!EA45&lt;&gt;"",'CARGA CONSOLIDADO IPS'!EA45,IF(P1961="","",IF(P1961&gt;0,"N. D.")))</f>
        <v/>
      </c>
      <c r="J1961" s="292" t="str">
        <f>IF('CARGA CONSOLIDADO IPS'!EB45&lt;&gt;"",'CARGA CONSOLIDADO IPS'!EB45,IF(Q1961="","",IF(Q1961&gt;0,"N. D.")))</f>
        <v/>
      </c>
      <c r="K1961" s="292" t="str">
        <f>IF('CARGA CONSOLIDADO IPS'!EC45&lt;&gt;"",'CARGA CONSOLIDADO IPS'!EC45,IF(R1961="","",IF(R1961&gt;0,"N. D.")))</f>
        <v/>
      </c>
      <c r="L1961" s="292" t="str">
        <f>IF('CARGA CONSOLIDADO IPS'!ED45&lt;&gt;"",'CARGA CONSOLIDADO IPS'!ED45,IF(S1961="","",IF(S1961&gt;0,"N. D.")))</f>
        <v/>
      </c>
      <c r="M1961" s="292" t="str">
        <f>IF('CARGA CONSOLIDADO IPS'!EE45&lt;&gt;"",'CARGA CONSOLIDADO IPS'!EE45,IF(T1961="","",IF(T1961&gt;0,"N. D.")))</f>
        <v/>
      </c>
      <c r="N1961" s="292" t="str">
        <f>IF('CARGA CONSOLIDADO IPS'!EF45&lt;&gt;"",'CARGA CONSOLIDADO IPS'!EF45,IF(U1961="","",IF(U1961&gt;0,"N. D.")))</f>
        <v/>
      </c>
    </row>
    <row r="1962" spans="1:14" x14ac:dyDescent="0.25">
      <c r="A1962" s="288" t="str">
        <f t="shared" si="93"/>
        <v>SEDE</v>
      </c>
      <c r="B1962" s="288" t="str">
        <f t="shared" si="94"/>
        <v>UNISALUD</v>
      </c>
      <c r="C1962" s="288" t="str">
        <f t="shared" si="95"/>
        <v/>
      </c>
      <c r="D1962" s="288">
        <v>46</v>
      </c>
      <c r="E1962" s="288" t="s">
        <v>300</v>
      </c>
      <c r="F1962" s="288" t="s">
        <v>33</v>
      </c>
      <c r="G1962" s="288" t="str">
        <f>IF('CARGA CONSOLIDADO IPS'!DY46&lt;&gt;"",'CARGA CONSOLIDADO IPS'!DY46,IF(N1962="","",IF(N1962&gt;0,"N. D.")))</f>
        <v/>
      </c>
      <c r="H1962" s="292" t="str">
        <f>IF('CARGA CONSOLIDADO IPS'!DZ46&lt;&gt;"",'CARGA CONSOLIDADO IPS'!DZ46,IF(O1962="","",IF(O1962&gt;0,"N. D.")))</f>
        <v/>
      </c>
      <c r="I1962" s="292" t="str">
        <f>IF('CARGA CONSOLIDADO IPS'!EA46&lt;&gt;"",'CARGA CONSOLIDADO IPS'!EA46,IF(P1962="","",IF(P1962&gt;0,"N. D.")))</f>
        <v/>
      </c>
      <c r="J1962" s="292" t="str">
        <f>IF('CARGA CONSOLIDADO IPS'!EB46&lt;&gt;"",'CARGA CONSOLIDADO IPS'!EB46,IF(Q1962="","",IF(Q1962&gt;0,"N. D.")))</f>
        <v/>
      </c>
      <c r="K1962" s="292" t="str">
        <f>IF('CARGA CONSOLIDADO IPS'!EC46&lt;&gt;"",'CARGA CONSOLIDADO IPS'!EC46,IF(R1962="","",IF(R1962&gt;0,"N. D.")))</f>
        <v/>
      </c>
      <c r="L1962" s="292" t="str">
        <f>IF('CARGA CONSOLIDADO IPS'!ED46&lt;&gt;"",'CARGA CONSOLIDADO IPS'!ED46,IF(S1962="","",IF(S1962&gt;0,"N. D.")))</f>
        <v/>
      </c>
      <c r="M1962" s="292" t="str">
        <f>IF('CARGA CONSOLIDADO IPS'!EE46&lt;&gt;"",'CARGA CONSOLIDADO IPS'!EE46,IF(T1962="","",IF(T1962&gt;0,"N. D.")))</f>
        <v/>
      </c>
      <c r="N1962" s="292" t="str">
        <f>IF('CARGA CONSOLIDADO IPS'!EF46&lt;&gt;"",'CARGA CONSOLIDADO IPS'!EF46,IF(U1962="","",IF(U1962&gt;0,"N. D.")))</f>
        <v/>
      </c>
    </row>
    <row r="1963" spans="1:14" x14ac:dyDescent="0.25">
      <c r="A1963" s="288" t="str">
        <f t="shared" si="93"/>
        <v>SEDE</v>
      </c>
      <c r="B1963" s="288" t="str">
        <f t="shared" si="94"/>
        <v>UNISALUD</v>
      </c>
      <c r="C1963" s="288" t="str">
        <f t="shared" si="95"/>
        <v/>
      </c>
      <c r="D1963" s="288">
        <v>47</v>
      </c>
      <c r="E1963" s="288" t="s">
        <v>300</v>
      </c>
      <c r="F1963" s="288" t="s">
        <v>33</v>
      </c>
      <c r="G1963" s="288" t="str">
        <f>IF('CARGA CONSOLIDADO IPS'!DY47&lt;&gt;"",'CARGA CONSOLIDADO IPS'!DY47,IF(N1963="","",IF(N1963&gt;0,"N. D.")))</f>
        <v/>
      </c>
      <c r="H1963" s="292" t="str">
        <f>IF('CARGA CONSOLIDADO IPS'!DZ47&lt;&gt;"",'CARGA CONSOLIDADO IPS'!DZ47,IF(O1963="","",IF(O1963&gt;0,"N. D.")))</f>
        <v/>
      </c>
      <c r="I1963" s="292" t="str">
        <f>IF('CARGA CONSOLIDADO IPS'!EA47&lt;&gt;"",'CARGA CONSOLIDADO IPS'!EA47,IF(P1963="","",IF(P1963&gt;0,"N. D.")))</f>
        <v/>
      </c>
      <c r="J1963" s="292" t="str">
        <f>IF('CARGA CONSOLIDADO IPS'!EB47&lt;&gt;"",'CARGA CONSOLIDADO IPS'!EB47,IF(Q1963="","",IF(Q1963&gt;0,"N. D.")))</f>
        <v/>
      </c>
      <c r="K1963" s="292" t="str">
        <f>IF('CARGA CONSOLIDADO IPS'!EC47&lt;&gt;"",'CARGA CONSOLIDADO IPS'!EC47,IF(R1963="","",IF(R1963&gt;0,"N. D.")))</f>
        <v/>
      </c>
      <c r="L1963" s="292" t="str">
        <f>IF('CARGA CONSOLIDADO IPS'!ED47&lt;&gt;"",'CARGA CONSOLIDADO IPS'!ED47,IF(S1963="","",IF(S1963&gt;0,"N. D.")))</f>
        <v/>
      </c>
      <c r="M1963" s="292" t="str">
        <f>IF('CARGA CONSOLIDADO IPS'!EE47&lt;&gt;"",'CARGA CONSOLIDADO IPS'!EE47,IF(T1963="","",IF(T1963&gt;0,"N. D.")))</f>
        <v/>
      </c>
      <c r="N1963" s="292" t="str">
        <f>IF('CARGA CONSOLIDADO IPS'!EF47&lt;&gt;"",'CARGA CONSOLIDADO IPS'!EF47,IF(U1963="","",IF(U1963&gt;0,"N. D.")))</f>
        <v/>
      </c>
    </row>
    <row r="1964" spans="1:14" x14ac:dyDescent="0.25">
      <c r="A1964" s="288" t="str">
        <f t="shared" si="93"/>
        <v>SEDE</v>
      </c>
      <c r="B1964" s="288" t="str">
        <f t="shared" si="94"/>
        <v>UNISALUD</v>
      </c>
      <c r="C1964" s="288" t="str">
        <f t="shared" si="95"/>
        <v/>
      </c>
      <c r="D1964" s="288">
        <v>48</v>
      </c>
      <c r="E1964" s="288" t="s">
        <v>300</v>
      </c>
      <c r="F1964" s="288" t="s">
        <v>33</v>
      </c>
      <c r="G1964" s="288" t="str">
        <f>IF('CARGA CONSOLIDADO IPS'!DY48&lt;&gt;"",'CARGA CONSOLIDADO IPS'!DY48,IF(N1964="","",IF(N1964&gt;0,"N. D.")))</f>
        <v/>
      </c>
      <c r="H1964" s="292" t="str">
        <f>IF('CARGA CONSOLIDADO IPS'!DZ48&lt;&gt;"",'CARGA CONSOLIDADO IPS'!DZ48,IF(O1964="","",IF(O1964&gt;0,"N. D.")))</f>
        <v/>
      </c>
      <c r="I1964" s="292" t="str">
        <f>IF('CARGA CONSOLIDADO IPS'!EA48&lt;&gt;"",'CARGA CONSOLIDADO IPS'!EA48,IF(P1964="","",IF(P1964&gt;0,"N. D.")))</f>
        <v/>
      </c>
      <c r="J1964" s="292" t="str">
        <f>IF('CARGA CONSOLIDADO IPS'!EB48&lt;&gt;"",'CARGA CONSOLIDADO IPS'!EB48,IF(Q1964="","",IF(Q1964&gt;0,"N. D.")))</f>
        <v/>
      </c>
      <c r="K1964" s="292" t="str">
        <f>IF('CARGA CONSOLIDADO IPS'!EC48&lt;&gt;"",'CARGA CONSOLIDADO IPS'!EC48,IF(R1964="","",IF(R1964&gt;0,"N. D.")))</f>
        <v/>
      </c>
      <c r="L1964" s="292" t="str">
        <f>IF('CARGA CONSOLIDADO IPS'!ED48&lt;&gt;"",'CARGA CONSOLIDADO IPS'!ED48,IF(S1964="","",IF(S1964&gt;0,"N. D.")))</f>
        <v/>
      </c>
      <c r="M1964" s="292" t="str">
        <f>IF('CARGA CONSOLIDADO IPS'!EE48&lt;&gt;"",'CARGA CONSOLIDADO IPS'!EE48,IF(T1964="","",IF(T1964&gt;0,"N. D.")))</f>
        <v/>
      </c>
      <c r="N1964" s="292" t="str">
        <f>IF('CARGA CONSOLIDADO IPS'!EF48&lt;&gt;"",'CARGA CONSOLIDADO IPS'!EF48,IF(U1964="","",IF(U1964&gt;0,"N. D.")))</f>
        <v/>
      </c>
    </row>
    <row r="1965" spans="1:14" x14ac:dyDescent="0.25">
      <c r="A1965" s="288" t="str">
        <f t="shared" si="93"/>
        <v>SEDE</v>
      </c>
      <c r="B1965" s="288" t="str">
        <f t="shared" si="94"/>
        <v>UNISALUD</v>
      </c>
      <c r="C1965" s="288" t="str">
        <f t="shared" si="95"/>
        <v/>
      </c>
      <c r="D1965" s="288">
        <v>49</v>
      </c>
      <c r="E1965" s="288" t="s">
        <v>300</v>
      </c>
      <c r="F1965" s="288" t="s">
        <v>33</v>
      </c>
      <c r="G1965" s="288" t="str">
        <f>IF('CARGA CONSOLIDADO IPS'!DY49&lt;&gt;"",'CARGA CONSOLIDADO IPS'!DY49,IF(N1965="","",IF(N1965&gt;0,"N. D.")))</f>
        <v/>
      </c>
      <c r="H1965" s="292" t="str">
        <f>IF('CARGA CONSOLIDADO IPS'!DZ49&lt;&gt;"",'CARGA CONSOLIDADO IPS'!DZ49,IF(O1965="","",IF(O1965&gt;0,"N. D.")))</f>
        <v/>
      </c>
      <c r="I1965" s="292" t="str">
        <f>IF('CARGA CONSOLIDADO IPS'!EA49&lt;&gt;"",'CARGA CONSOLIDADO IPS'!EA49,IF(P1965="","",IF(P1965&gt;0,"N. D.")))</f>
        <v/>
      </c>
      <c r="J1965" s="292" t="str">
        <f>IF('CARGA CONSOLIDADO IPS'!EB49&lt;&gt;"",'CARGA CONSOLIDADO IPS'!EB49,IF(Q1965="","",IF(Q1965&gt;0,"N. D.")))</f>
        <v/>
      </c>
      <c r="K1965" s="292" t="str">
        <f>IF('CARGA CONSOLIDADO IPS'!EC49&lt;&gt;"",'CARGA CONSOLIDADO IPS'!EC49,IF(R1965="","",IF(R1965&gt;0,"N. D.")))</f>
        <v/>
      </c>
      <c r="L1965" s="292" t="str">
        <f>IF('CARGA CONSOLIDADO IPS'!ED49&lt;&gt;"",'CARGA CONSOLIDADO IPS'!ED49,IF(S1965="","",IF(S1965&gt;0,"N. D.")))</f>
        <v/>
      </c>
      <c r="M1965" s="292" t="str">
        <f>IF('CARGA CONSOLIDADO IPS'!EE49&lt;&gt;"",'CARGA CONSOLIDADO IPS'!EE49,IF(T1965="","",IF(T1965&gt;0,"N. D.")))</f>
        <v/>
      </c>
      <c r="N1965" s="292" t="str">
        <f>IF('CARGA CONSOLIDADO IPS'!EF49&lt;&gt;"",'CARGA CONSOLIDADO IPS'!EF49,IF(U1965="","",IF(U1965&gt;0,"N. D.")))</f>
        <v/>
      </c>
    </row>
    <row r="1966" spans="1:14" x14ac:dyDescent="0.25">
      <c r="A1966" s="288" t="str">
        <f t="shared" ref="A1966:A2029" si="96">E1966</f>
        <v>SEDE</v>
      </c>
      <c r="B1966" s="288" t="str">
        <f t="shared" ref="B1966:B2029" si="97">F1966</f>
        <v>UNISALUD</v>
      </c>
      <c r="C1966" s="288" t="str">
        <f t="shared" ref="C1966:C2029" si="98">G1966</f>
        <v/>
      </c>
      <c r="D1966" s="288">
        <v>50</v>
      </c>
      <c r="E1966" s="288" t="s">
        <v>300</v>
      </c>
      <c r="F1966" s="288" t="s">
        <v>33</v>
      </c>
      <c r="G1966" s="288" t="str">
        <f>IF('CARGA CONSOLIDADO IPS'!DY50&lt;&gt;"",'CARGA CONSOLIDADO IPS'!DY50,IF(N1966="","",IF(N1966&gt;0,"N. D.")))</f>
        <v/>
      </c>
      <c r="H1966" s="292" t="str">
        <f>IF('CARGA CONSOLIDADO IPS'!DZ50&lt;&gt;"",'CARGA CONSOLIDADO IPS'!DZ50,IF(O1966="","",IF(O1966&gt;0,"N. D.")))</f>
        <v/>
      </c>
      <c r="I1966" s="292" t="str">
        <f>IF('CARGA CONSOLIDADO IPS'!EA50&lt;&gt;"",'CARGA CONSOLIDADO IPS'!EA50,IF(P1966="","",IF(P1966&gt;0,"N. D.")))</f>
        <v/>
      </c>
      <c r="J1966" s="292" t="str">
        <f>IF('CARGA CONSOLIDADO IPS'!EB50&lt;&gt;"",'CARGA CONSOLIDADO IPS'!EB50,IF(Q1966="","",IF(Q1966&gt;0,"N. D.")))</f>
        <v/>
      </c>
      <c r="K1966" s="292" t="str">
        <f>IF('CARGA CONSOLIDADO IPS'!EC50&lt;&gt;"",'CARGA CONSOLIDADO IPS'!EC50,IF(R1966="","",IF(R1966&gt;0,"N. D.")))</f>
        <v/>
      </c>
      <c r="L1966" s="292" t="str">
        <f>IF('CARGA CONSOLIDADO IPS'!ED50&lt;&gt;"",'CARGA CONSOLIDADO IPS'!ED50,IF(S1966="","",IF(S1966&gt;0,"N. D.")))</f>
        <v/>
      </c>
      <c r="M1966" s="292" t="str">
        <f>IF('CARGA CONSOLIDADO IPS'!EE50&lt;&gt;"",'CARGA CONSOLIDADO IPS'!EE50,IF(T1966="","",IF(T1966&gt;0,"N. D.")))</f>
        <v/>
      </c>
      <c r="N1966" s="292" t="str">
        <f>IF('CARGA CONSOLIDADO IPS'!EF50&lt;&gt;"",'CARGA CONSOLIDADO IPS'!EF50,IF(U1966="","",IF(U1966&gt;0,"N. D.")))</f>
        <v/>
      </c>
    </row>
    <row r="1967" spans="1:14" x14ac:dyDescent="0.25">
      <c r="A1967" s="288" t="str">
        <f t="shared" si="96"/>
        <v>SEDE</v>
      </c>
      <c r="B1967" s="288" t="str">
        <f t="shared" si="97"/>
        <v>UNISALUD</v>
      </c>
      <c r="C1967" s="288" t="str">
        <f t="shared" si="98"/>
        <v/>
      </c>
      <c r="D1967" s="288">
        <v>51</v>
      </c>
      <c r="E1967" s="288" t="s">
        <v>300</v>
      </c>
      <c r="F1967" s="288" t="s">
        <v>33</v>
      </c>
      <c r="G1967" s="288" t="str">
        <f>IF('CARGA CONSOLIDADO IPS'!DY51&lt;&gt;"",'CARGA CONSOLIDADO IPS'!DY51,IF(N1967="","",IF(N1967&gt;0,"N. D.")))</f>
        <v/>
      </c>
      <c r="H1967" s="292" t="str">
        <f>IF('CARGA CONSOLIDADO IPS'!DZ51&lt;&gt;"",'CARGA CONSOLIDADO IPS'!DZ51,IF(O1967="","",IF(O1967&gt;0,"N. D.")))</f>
        <v/>
      </c>
      <c r="I1967" s="292" t="str">
        <f>IF('CARGA CONSOLIDADO IPS'!EA51&lt;&gt;"",'CARGA CONSOLIDADO IPS'!EA51,IF(P1967="","",IF(P1967&gt;0,"N. D.")))</f>
        <v/>
      </c>
      <c r="J1967" s="292" t="str">
        <f>IF('CARGA CONSOLIDADO IPS'!EB51&lt;&gt;"",'CARGA CONSOLIDADO IPS'!EB51,IF(Q1967="","",IF(Q1967&gt;0,"N. D.")))</f>
        <v/>
      </c>
      <c r="K1967" s="292" t="str">
        <f>IF('CARGA CONSOLIDADO IPS'!EC51&lt;&gt;"",'CARGA CONSOLIDADO IPS'!EC51,IF(R1967="","",IF(R1967&gt;0,"N. D.")))</f>
        <v/>
      </c>
      <c r="L1967" s="292" t="str">
        <f>IF('CARGA CONSOLIDADO IPS'!ED51&lt;&gt;"",'CARGA CONSOLIDADO IPS'!ED51,IF(S1967="","",IF(S1967&gt;0,"N. D.")))</f>
        <v/>
      </c>
      <c r="M1967" s="292" t="str">
        <f>IF('CARGA CONSOLIDADO IPS'!EE51&lt;&gt;"",'CARGA CONSOLIDADO IPS'!EE51,IF(T1967="","",IF(T1967&gt;0,"N. D.")))</f>
        <v/>
      </c>
      <c r="N1967" s="292" t="str">
        <f>IF('CARGA CONSOLIDADO IPS'!EF51&lt;&gt;"",'CARGA CONSOLIDADO IPS'!EF51,IF(U1967="","",IF(U1967&gt;0,"N. D.")))</f>
        <v/>
      </c>
    </row>
    <row r="1968" spans="1:14" x14ac:dyDescent="0.25">
      <c r="A1968" s="288" t="str">
        <f t="shared" si="96"/>
        <v>SEDE</v>
      </c>
      <c r="B1968" s="288" t="str">
        <f t="shared" si="97"/>
        <v>UNISALUD</v>
      </c>
      <c r="C1968" s="288" t="str">
        <f t="shared" si="98"/>
        <v/>
      </c>
      <c r="D1968" s="288">
        <v>52</v>
      </c>
      <c r="E1968" s="288" t="s">
        <v>300</v>
      </c>
      <c r="F1968" s="288" t="s">
        <v>33</v>
      </c>
      <c r="G1968" s="288" t="str">
        <f>IF('CARGA CONSOLIDADO IPS'!DY52&lt;&gt;"",'CARGA CONSOLIDADO IPS'!DY52,IF(N1968="","",IF(N1968&gt;0,"N. D.")))</f>
        <v/>
      </c>
      <c r="H1968" s="292" t="str">
        <f>IF('CARGA CONSOLIDADO IPS'!DZ52&lt;&gt;"",'CARGA CONSOLIDADO IPS'!DZ52,IF(O1968="","",IF(O1968&gt;0,"N. D.")))</f>
        <v/>
      </c>
      <c r="I1968" s="292" t="str">
        <f>IF('CARGA CONSOLIDADO IPS'!EA52&lt;&gt;"",'CARGA CONSOLIDADO IPS'!EA52,IF(P1968="","",IF(P1968&gt;0,"N. D.")))</f>
        <v/>
      </c>
      <c r="J1968" s="292" t="str">
        <f>IF('CARGA CONSOLIDADO IPS'!EB52&lt;&gt;"",'CARGA CONSOLIDADO IPS'!EB52,IF(Q1968="","",IF(Q1968&gt;0,"N. D.")))</f>
        <v/>
      </c>
      <c r="K1968" s="292" t="str">
        <f>IF('CARGA CONSOLIDADO IPS'!EC52&lt;&gt;"",'CARGA CONSOLIDADO IPS'!EC52,IF(R1968="","",IF(R1968&gt;0,"N. D.")))</f>
        <v/>
      </c>
      <c r="L1968" s="292" t="str">
        <f>IF('CARGA CONSOLIDADO IPS'!ED52&lt;&gt;"",'CARGA CONSOLIDADO IPS'!ED52,IF(S1968="","",IF(S1968&gt;0,"N. D.")))</f>
        <v/>
      </c>
      <c r="M1968" s="292" t="str">
        <f>IF('CARGA CONSOLIDADO IPS'!EE52&lt;&gt;"",'CARGA CONSOLIDADO IPS'!EE52,IF(T1968="","",IF(T1968&gt;0,"N. D.")))</f>
        <v/>
      </c>
      <c r="N1968" s="292" t="str">
        <f>IF('CARGA CONSOLIDADO IPS'!EF52&lt;&gt;"",'CARGA CONSOLIDADO IPS'!EF52,IF(U1968="","",IF(U1968&gt;0,"N. D.")))</f>
        <v/>
      </c>
    </row>
    <row r="1969" spans="1:14" x14ac:dyDescent="0.25">
      <c r="A1969" s="288" t="str">
        <f t="shared" si="96"/>
        <v>SEDE</v>
      </c>
      <c r="B1969" s="288" t="str">
        <f t="shared" si="97"/>
        <v>UNISALUD</v>
      </c>
      <c r="C1969" s="288" t="str">
        <f t="shared" si="98"/>
        <v/>
      </c>
      <c r="D1969" s="288">
        <v>53</v>
      </c>
      <c r="E1969" s="288" t="s">
        <v>300</v>
      </c>
      <c r="F1969" s="288" t="s">
        <v>33</v>
      </c>
      <c r="G1969" s="288" t="str">
        <f>IF('CARGA CONSOLIDADO IPS'!DY53&lt;&gt;"",'CARGA CONSOLIDADO IPS'!DY53,IF(N1969="","",IF(N1969&gt;0,"N. D.")))</f>
        <v/>
      </c>
      <c r="H1969" s="292" t="str">
        <f>IF('CARGA CONSOLIDADO IPS'!DZ53&lt;&gt;"",'CARGA CONSOLIDADO IPS'!DZ53,IF(O1969="","",IF(O1969&gt;0,"N. D.")))</f>
        <v/>
      </c>
      <c r="I1969" s="292" t="str">
        <f>IF('CARGA CONSOLIDADO IPS'!EA53&lt;&gt;"",'CARGA CONSOLIDADO IPS'!EA53,IF(P1969="","",IF(P1969&gt;0,"N. D.")))</f>
        <v/>
      </c>
      <c r="J1969" s="292" t="str">
        <f>IF('CARGA CONSOLIDADO IPS'!EB53&lt;&gt;"",'CARGA CONSOLIDADO IPS'!EB53,IF(Q1969="","",IF(Q1969&gt;0,"N. D.")))</f>
        <v/>
      </c>
      <c r="K1969" s="292" t="str">
        <f>IF('CARGA CONSOLIDADO IPS'!EC53&lt;&gt;"",'CARGA CONSOLIDADO IPS'!EC53,IF(R1969="","",IF(R1969&gt;0,"N. D.")))</f>
        <v/>
      </c>
      <c r="L1969" s="292" t="str">
        <f>IF('CARGA CONSOLIDADO IPS'!ED53&lt;&gt;"",'CARGA CONSOLIDADO IPS'!ED53,IF(S1969="","",IF(S1969&gt;0,"N. D.")))</f>
        <v/>
      </c>
      <c r="M1969" s="292" t="str">
        <f>IF('CARGA CONSOLIDADO IPS'!EE53&lt;&gt;"",'CARGA CONSOLIDADO IPS'!EE53,IF(T1969="","",IF(T1969&gt;0,"N. D.")))</f>
        <v/>
      </c>
      <c r="N1969" s="292" t="str">
        <f>IF('CARGA CONSOLIDADO IPS'!EF53&lt;&gt;"",'CARGA CONSOLIDADO IPS'!EF53,IF(U1969="","",IF(U1969&gt;0,"N. D.")))</f>
        <v/>
      </c>
    </row>
    <row r="1970" spans="1:14" x14ac:dyDescent="0.25">
      <c r="A1970" s="288" t="str">
        <f t="shared" si="96"/>
        <v>SEDE</v>
      </c>
      <c r="B1970" s="288" t="str">
        <f t="shared" si="97"/>
        <v>UNISALUD</v>
      </c>
      <c r="C1970" s="288" t="str">
        <f t="shared" si="98"/>
        <v/>
      </c>
      <c r="D1970" s="288">
        <v>54</v>
      </c>
      <c r="E1970" s="288" t="s">
        <v>300</v>
      </c>
      <c r="F1970" s="288" t="s">
        <v>33</v>
      </c>
      <c r="G1970" s="288" t="str">
        <f>IF('CARGA CONSOLIDADO IPS'!DY54&lt;&gt;"",'CARGA CONSOLIDADO IPS'!DY54,IF(N1970="","",IF(N1970&gt;0,"N. D.")))</f>
        <v/>
      </c>
      <c r="H1970" s="292" t="str">
        <f>IF('CARGA CONSOLIDADO IPS'!DZ54&lt;&gt;"",'CARGA CONSOLIDADO IPS'!DZ54,IF(O1970="","",IF(O1970&gt;0,"N. D.")))</f>
        <v/>
      </c>
      <c r="I1970" s="292" t="str">
        <f>IF('CARGA CONSOLIDADO IPS'!EA54&lt;&gt;"",'CARGA CONSOLIDADO IPS'!EA54,IF(P1970="","",IF(P1970&gt;0,"N. D.")))</f>
        <v/>
      </c>
      <c r="J1970" s="292" t="str">
        <f>IF('CARGA CONSOLIDADO IPS'!EB54&lt;&gt;"",'CARGA CONSOLIDADO IPS'!EB54,IF(Q1970="","",IF(Q1970&gt;0,"N. D.")))</f>
        <v/>
      </c>
      <c r="K1970" s="292" t="str">
        <f>IF('CARGA CONSOLIDADO IPS'!EC54&lt;&gt;"",'CARGA CONSOLIDADO IPS'!EC54,IF(R1970="","",IF(R1970&gt;0,"N. D.")))</f>
        <v/>
      </c>
      <c r="L1970" s="292" t="str">
        <f>IF('CARGA CONSOLIDADO IPS'!ED54&lt;&gt;"",'CARGA CONSOLIDADO IPS'!ED54,IF(S1970="","",IF(S1970&gt;0,"N. D.")))</f>
        <v/>
      </c>
      <c r="M1970" s="292" t="str">
        <f>IF('CARGA CONSOLIDADO IPS'!EE54&lt;&gt;"",'CARGA CONSOLIDADO IPS'!EE54,IF(T1970="","",IF(T1970&gt;0,"N. D.")))</f>
        <v/>
      </c>
      <c r="N1970" s="292" t="str">
        <f>IF('CARGA CONSOLIDADO IPS'!EF54&lt;&gt;"",'CARGA CONSOLIDADO IPS'!EF54,IF(U1970="","",IF(U1970&gt;0,"N. D.")))</f>
        <v/>
      </c>
    </row>
    <row r="1971" spans="1:14" x14ac:dyDescent="0.25">
      <c r="A1971" s="288" t="str">
        <f t="shared" si="96"/>
        <v>SEDE</v>
      </c>
      <c r="B1971" s="288" t="str">
        <f t="shared" si="97"/>
        <v>UNISALUD</v>
      </c>
      <c r="C1971" s="288" t="str">
        <f t="shared" si="98"/>
        <v/>
      </c>
      <c r="D1971" s="288">
        <v>55</v>
      </c>
      <c r="E1971" s="288" t="s">
        <v>300</v>
      </c>
      <c r="F1971" s="288" t="s">
        <v>33</v>
      </c>
      <c r="G1971" s="288" t="str">
        <f>IF('CARGA CONSOLIDADO IPS'!DY55&lt;&gt;"",'CARGA CONSOLIDADO IPS'!DY55,IF(N1971="","",IF(N1971&gt;0,"N. D.")))</f>
        <v/>
      </c>
      <c r="H1971" s="292" t="str">
        <f>IF('CARGA CONSOLIDADO IPS'!DZ55&lt;&gt;"",'CARGA CONSOLIDADO IPS'!DZ55,IF(O1971="","",IF(O1971&gt;0,"N. D.")))</f>
        <v/>
      </c>
      <c r="I1971" s="292" t="str">
        <f>IF('CARGA CONSOLIDADO IPS'!EA55&lt;&gt;"",'CARGA CONSOLIDADO IPS'!EA55,IF(P1971="","",IF(P1971&gt;0,"N. D.")))</f>
        <v/>
      </c>
      <c r="J1971" s="292" t="str">
        <f>IF('CARGA CONSOLIDADO IPS'!EB55&lt;&gt;"",'CARGA CONSOLIDADO IPS'!EB55,IF(Q1971="","",IF(Q1971&gt;0,"N. D.")))</f>
        <v/>
      </c>
      <c r="K1971" s="292" t="str">
        <f>IF('CARGA CONSOLIDADO IPS'!EC55&lt;&gt;"",'CARGA CONSOLIDADO IPS'!EC55,IF(R1971="","",IF(R1971&gt;0,"N. D.")))</f>
        <v/>
      </c>
      <c r="L1971" s="292" t="str">
        <f>IF('CARGA CONSOLIDADO IPS'!ED55&lt;&gt;"",'CARGA CONSOLIDADO IPS'!ED55,IF(S1971="","",IF(S1971&gt;0,"N. D.")))</f>
        <v/>
      </c>
      <c r="M1971" s="292" t="str">
        <f>IF('CARGA CONSOLIDADO IPS'!EE55&lt;&gt;"",'CARGA CONSOLIDADO IPS'!EE55,IF(T1971="","",IF(T1971&gt;0,"N. D.")))</f>
        <v/>
      </c>
      <c r="N1971" s="292" t="str">
        <f>IF('CARGA CONSOLIDADO IPS'!EF55&lt;&gt;"",'CARGA CONSOLIDADO IPS'!EF55,IF(U1971="","",IF(U1971&gt;0,"N. D.")))</f>
        <v/>
      </c>
    </row>
    <row r="1972" spans="1:14" x14ac:dyDescent="0.25">
      <c r="A1972" s="288" t="str">
        <f t="shared" si="96"/>
        <v>SEDE</v>
      </c>
      <c r="B1972" s="288" t="str">
        <f t="shared" si="97"/>
        <v>UNISALUD</v>
      </c>
      <c r="C1972" s="288" t="str">
        <f t="shared" si="98"/>
        <v/>
      </c>
      <c r="D1972" s="288">
        <v>56</v>
      </c>
      <c r="E1972" s="288" t="s">
        <v>300</v>
      </c>
      <c r="F1972" s="288" t="s">
        <v>33</v>
      </c>
      <c r="G1972" s="288" t="str">
        <f>IF('CARGA CONSOLIDADO IPS'!DY56&lt;&gt;"",'CARGA CONSOLIDADO IPS'!DY56,IF(N1972="","",IF(N1972&gt;0,"N. D.")))</f>
        <v/>
      </c>
      <c r="H1972" s="292" t="str">
        <f>IF('CARGA CONSOLIDADO IPS'!DZ56&lt;&gt;"",'CARGA CONSOLIDADO IPS'!DZ56,IF(O1972="","",IF(O1972&gt;0,"N. D.")))</f>
        <v/>
      </c>
      <c r="I1972" s="292" t="str">
        <f>IF('CARGA CONSOLIDADO IPS'!EA56&lt;&gt;"",'CARGA CONSOLIDADO IPS'!EA56,IF(P1972="","",IF(P1972&gt;0,"N. D.")))</f>
        <v/>
      </c>
      <c r="J1972" s="292" t="str">
        <f>IF('CARGA CONSOLIDADO IPS'!EB56&lt;&gt;"",'CARGA CONSOLIDADO IPS'!EB56,IF(Q1972="","",IF(Q1972&gt;0,"N. D.")))</f>
        <v/>
      </c>
      <c r="K1972" s="292" t="str">
        <f>IF('CARGA CONSOLIDADO IPS'!EC56&lt;&gt;"",'CARGA CONSOLIDADO IPS'!EC56,IF(R1972="","",IF(R1972&gt;0,"N. D.")))</f>
        <v/>
      </c>
      <c r="L1972" s="292" t="str">
        <f>IF('CARGA CONSOLIDADO IPS'!ED56&lt;&gt;"",'CARGA CONSOLIDADO IPS'!ED56,IF(S1972="","",IF(S1972&gt;0,"N. D.")))</f>
        <v/>
      </c>
      <c r="M1972" s="292" t="str">
        <f>IF('CARGA CONSOLIDADO IPS'!EE56&lt;&gt;"",'CARGA CONSOLIDADO IPS'!EE56,IF(T1972="","",IF(T1972&gt;0,"N. D.")))</f>
        <v/>
      </c>
      <c r="N1972" s="292" t="str">
        <f>IF('CARGA CONSOLIDADO IPS'!EF56&lt;&gt;"",'CARGA CONSOLIDADO IPS'!EF56,IF(U1972="","",IF(U1972&gt;0,"N. D.")))</f>
        <v/>
      </c>
    </row>
    <row r="1973" spans="1:14" x14ac:dyDescent="0.25">
      <c r="A1973" s="288" t="str">
        <f t="shared" si="96"/>
        <v>SEDE</v>
      </c>
      <c r="B1973" s="288" t="str">
        <f t="shared" si="97"/>
        <v>UNISALUD</v>
      </c>
      <c r="C1973" s="288" t="str">
        <f t="shared" si="98"/>
        <v/>
      </c>
      <c r="D1973" s="288">
        <v>57</v>
      </c>
      <c r="E1973" s="288" t="s">
        <v>300</v>
      </c>
      <c r="F1973" s="288" t="s">
        <v>33</v>
      </c>
      <c r="G1973" s="288" t="str">
        <f>IF('CARGA CONSOLIDADO IPS'!DY57&lt;&gt;"",'CARGA CONSOLIDADO IPS'!DY57,IF(N1973="","",IF(N1973&gt;0,"N. D.")))</f>
        <v/>
      </c>
      <c r="H1973" s="292" t="str">
        <f>IF('CARGA CONSOLIDADO IPS'!DZ57&lt;&gt;"",'CARGA CONSOLIDADO IPS'!DZ57,IF(O1973="","",IF(O1973&gt;0,"N. D.")))</f>
        <v/>
      </c>
      <c r="I1973" s="292" t="str">
        <f>IF('CARGA CONSOLIDADO IPS'!EA57&lt;&gt;"",'CARGA CONSOLIDADO IPS'!EA57,IF(P1973="","",IF(P1973&gt;0,"N. D.")))</f>
        <v/>
      </c>
      <c r="J1973" s="292" t="str">
        <f>IF('CARGA CONSOLIDADO IPS'!EB57&lt;&gt;"",'CARGA CONSOLIDADO IPS'!EB57,IF(Q1973="","",IF(Q1973&gt;0,"N. D.")))</f>
        <v/>
      </c>
      <c r="K1973" s="292" t="str">
        <f>IF('CARGA CONSOLIDADO IPS'!EC57&lt;&gt;"",'CARGA CONSOLIDADO IPS'!EC57,IF(R1973="","",IF(R1973&gt;0,"N. D.")))</f>
        <v/>
      </c>
      <c r="L1973" s="292" t="str">
        <f>IF('CARGA CONSOLIDADO IPS'!ED57&lt;&gt;"",'CARGA CONSOLIDADO IPS'!ED57,IF(S1973="","",IF(S1973&gt;0,"N. D.")))</f>
        <v/>
      </c>
      <c r="M1973" s="292" t="str">
        <f>IF('CARGA CONSOLIDADO IPS'!EE57&lt;&gt;"",'CARGA CONSOLIDADO IPS'!EE57,IF(T1973="","",IF(T1973&gt;0,"N. D.")))</f>
        <v/>
      </c>
      <c r="N1973" s="292" t="str">
        <f>IF('CARGA CONSOLIDADO IPS'!EF57&lt;&gt;"",'CARGA CONSOLIDADO IPS'!EF57,IF(U1973="","",IF(U1973&gt;0,"N. D.")))</f>
        <v/>
      </c>
    </row>
    <row r="1974" spans="1:14" x14ac:dyDescent="0.25">
      <c r="A1974" s="288" t="str">
        <f t="shared" si="96"/>
        <v>SEDE</v>
      </c>
      <c r="B1974" s="288" t="str">
        <f t="shared" si="97"/>
        <v>UNISALUD</v>
      </c>
      <c r="C1974" s="288" t="str">
        <f t="shared" si="98"/>
        <v/>
      </c>
      <c r="D1974" s="288">
        <v>58</v>
      </c>
      <c r="E1974" s="288" t="s">
        <v>300</v>
      </c>
      <c r="F1974" s="288" t="s">
        <v>33</v>
      </c>
      <c r="G1974" s="288" t="str">
        <f>IF('CARGA CONSOLIDADO IPS'!DY58&lt;&gt;"",'CARGA CONSOLIDADO IPS'!DY58,IF(N1974="","",IF(N1974&gt;0,"N. D.")))</f>
        <v/>
      </c>
      <c r="H1974" s="292" t="str">
        <f>IF('CARGA CONSOLIDADO IPS'!DZ58&lt;&gt;"",'CARGA CONSOLIDADO IPS'!DZ58,IF(O1974="","",IF(O1974&gt;0,"N. D.")))</f>
        <v/>
      </c>
      <c r="I1974" s="292" t="str">
        <f>IF('CARGA CONSOLIDADO IPS'!EA58&lt;&gt;"",'CARGA CONSOLIDADO IPS'!EA58,IF(P1974="","",IF(P1974&gt;0,"N. D.")))</f>
        <v/>
      </c>
      <c r="J1974" s="292" t="str">
        <f>IF('CARGA CONSOLIDADO IPS'!EB58&lt;&gt;"",'CARGA CONSOLIDADO IPS'!EB58,IF(Q1974="","",IF(Q1974&gt;0,"N. D.")))</f>
        <v/>
      </c>
      <c r="K1974" s="292" t="str">
        <f>IF('CARGA CONSOLIDADO IPS'!EC58&lt;&gt;"",'CARGA CONSOLIDADO IPS'!EC58,IF(R1974="","",IF(R1974&gt;0,"N. D.")))</f>
        <v/>
      </c>
      <c r="L1974" s="292" t="str">
        <f>IF('CARGA CONSOLIDADO IPS'!ED58&lt;&gt;"",'CARGA CONSOLIDADO IPS'!ED58,IF(S1974="","",IF(S1974&gt;0,"N. D.")))</f>
        <v/>
      </c>
      <c r="M1974" s="292" t="str">
        <f>IF('CARGA CONSOLIDADO IPS'!EE58&lt;&gt;"",'CARGA CONSOLIDADO IPS'!EE58,IF(T1974="","",IF(T1974&gt;0,"N. D.")))</f>
        <v/>
      </c>
      <c r="N1974" s="292" t="str">
        <f>IF('CARGA CONSOLIDADO IPS'!EF58&lt;&gt;"",'CARGA CONSOLIDADO IPS'!EF58,IF(U1974="","",IF(U1974&gt;0,"N. D.")))</f>
        <v/>
      </c>
    </row>
    <row r="1975" spans="1:14" x14ac:dyDescent="0.25">
      <c r="A1975" s="288" t="str">
        <f t="shared" si="96"/>
        <v>SEDE</v>
      </c>
      <c r="B1975" s="288" t="str">
        <f t="shared" si="97"/>
        <v>UNISALUD</v>
      </c>
      <c r="C1975" s="288" t="str">
        <f t="shared" si="98"/>
        <v/>
      </c>
      <c r="D1975" s="288">
        <v>59</v>
      </c>
      <c r="E1975" s="288" t="s">
        <v>300</v>
      </c>
      <c r="F1975" s="288" t="s">
        <v>33</v>
      </c>
      <c r="G1975" s="288" t="str">
        <f>IF('CARGA CONSOLIDADO IPS'!DY59&lt;&gt;"",'CARGA CONSOLIDADO IPS'!DY59,IF(N1975="","",IF(N1975&gt;0,"N. D.")))</f>
        <v/>
      </c>
      <c r="H1975" s="292" t="str">
        <f>IF('CARGA CONSOLIDADO IPS'!DZ59&lt;&gt;"",'CARGA CONSOLIDADO IPS'!DZ59,IF(O1975="","",IF(O1975&gt;0,"N. D.")))</f>
        <v/>
      </c>
      <c r="I1975" s="292" t="str">
        <f>IF('CARGA CONSOLIDADO IPS'!EA59&lt;&gt;"",'CARGA CONSOLIDADO IPS'!EA59,IF(P1975="","",IF(P1975&gt;0,"N. D.")))</f>
        <v/>
      </c>
      <c r="J1975" s="292" t="str">
        <f>IF('CARGA CONSOLIDADO IPS'!EB59&lt;&gt;"",'CARGA CONSOLIDADO IPS'!EB59,IF(Q1975="","",IF(Q1975&gt;0,"N. D.")))</f>
        <v/>
      </c>
      <c r="K1975" s="292" t="str">
        <f>IF('CARGA CONSOLIDADO IPS'!EC59&lt;&gt;"",'CARGA CONSOLIDADO IPS'!EC59,IF(R1975="","",IF(R1975&gt;0,"N. D.")))</f>
        <v/>
      </c>
      <c r="L1975" s="292" t="str">
        <f>IF('CARGA CONSOLIDADO IPS'!ED59&lt;&gt;"",'CARGA CONSOLIDADO IPS'!ED59,IF(S1975="","",IF(S1975&gt;0,"N. D.")))</f>
        <v/>
      </c>
      <c r="M1975" s="292" t="str">
        <f>IF('CARGA CONSOLIDADO IPS'!EE59&lt;&gt;"",'CARGA CONSOLIDADO IPS'!EE59,IF(T1975="","",IF(T1975&gt;0,"N. D.")))</f>
        <v/>
      </c>
      <c r="N1975" s="292" t="str">
        <f>IF('CARGA CONSOLIDADO IPS'!EF59&lt;&gt;"",'CARGA CONSOLIDADO IPS'!EF59,IF(U1975="","",IF(U1975&gt;0,"N. D.")))</f>
        <v/>
      </c>
    </row>
    <row r="1976" spans="1:14" x14ac:dyDescent="0.25">
      <c r="A1976" s="288" t="str">
        <f t="shared" si="96"/>
        <v>SEDE</v>
      </c>
      <c r="B1976" s="288" t="str">
        <f t="shared" si="97"/>
        <v>UNISALUD</v>
      </c>
      <c r="C1976" s="288" t="str">
        <f t="shared" si="98"/>
        <v/>
      </c>
      <c r="D1976" s="288">
        <v>60</v>
      </c>
      <c r="E1976" s="288" t="s">
        <v>300</v>
      </c>
      <c r="F1976" s="288" t="s">
        <v>33</v>
      </c>
      <c r="G1976" s="288" t="str">
        <f>IF('CARGA CONSOLIDADO IPS'!DY60&lt;&gt;"",'CARGA CONSOLIDADO IPS'!DY60,IF(N1976="","",IF(N1976&gt;0,"N. D.")))</f>
        <v/>
      </c>
      <c r="H1976" s="292" t="str">
        <f>IF('CARGA CONSOLIDADO IPS'!DZ60&lt;&gt;"",'CARGA CONSOLIDADO IPS'!DZ60,IF(O1976="","",IF(O1976&gt;0,"N. D.")))</f>
        <v/>
      </c>
      <c r="I1976" s="292" t="str">
        <f>IF('CARGA CONSOLIDADO IPS'!EA60&lt;&gt;"",'CARGA CONSOLIDADO IPS'!EA60,IF(P1976="","",IF(P1976&gt;0,"N. D.")))</f>
        <v/>
      </c>
      <c r="J1976" s="292" t="str">
        <f>IF('CARGA CONSOLIDADO IPS'!EB60&lt;&gt;"",'CARGA CONSOLIDADO IPS'!EB60,IF(Q1976="","",IF(Q1976&gt;0,"N. D.")))</f>
        <v/>
      </c>
      <c r="K1976" s="292" t="str">
        <f>IF('CARGA CONSOLIDADO IPS'!EC60&lt;&gt;"",'CARGA CONSOLIDADO IPS'!EC60,IF(R1976="","",IF(R1976&gt;0,"N. D.")))</f>
        <v/>
      </c>
      <c r="L1976" s="292" t="str">
        <f>IF('CARGA CONSOLIDADO IPS'!ED60&lt;&gt;"",'CARGA CONSOLIDADO IPS'!ED60,IF(S1976="","",IF(S1976&gt;0,"N. D.")))</f>
        <v/>
      </c>
      <c r="M1976" s="292" t="str">
        <f>IF('CARGA CONSOLIDADO IPS'!EE60&lt;&gt;"",'CARGA CONSOLIDADO IPS'!EE60,IF(T1976="","",IF(T1976&gt;0,"N. D.")))</f>
        <v/>
      </c>
      <c r="N1976" s="292" t="str">
        <f>IF('CARGA CONSOLIDADO IPS'!EF60&lt;&gt;"",'CARGA CONSOLIDADO IPS'!EF60,IF(U1976="","",IF(U1976&gt;0,"N. D.")))</f>
        <v/>
      </c>
    </row>
    <row r="1977" spans="1:14" x14ac:dyDescent="0.25">
      <c r="A1977" s="288" t="str">
        <f t="shared" si="96"/>
        <v>SEDE</v>
      </c>
      <c r="B1977" s="288" t="str">
        <f t="shared" si="97"/>
        <v>UNISALUD</v>
      </c>
      <c r="C1977" s="288" t="str">
        <f t="shared" si="98"/>
        <v/>
      </c>
      <c r="D1977" s="288">
        <v>61</v>
      </c>
      <c r="E1977" s="288" t="s">
        <v>300</v>
      </c>
      <c r="F1977" s="288" t="s">
        <v>33</v>
      </c>
      <c r="G1977" s="288" t="str">
        <f>IF('CARGA CONSOLIDADO IPS'!DY61&lt;&gt;"",'CARGA CONSOLIDADO IPS'!DY61,IF(N1977="","",IF(N1977&gt;0,"N. D.")))</f>
        <v/>
      </c>
      <c r="H1977" s="292" t="str">
        <f>IF('CARGA CONSOLIDADO IPS'!DZ61&lt;&gt;"",'CARGA CONSOLIDADO IPS'!DZ61,IF(O1977="","",IF(O1977&gt;0,"N. D.")))</f>
        <v/>
      </c>
      <c r="I1977" s="292" t="str">
        <f>IF('CARGA CONSOLIDADO IPS'!EA61&lt;&gt;"",'CARGA CONSOLIDADO IPS'!EA61,IF(P1977="","",IF(P1977&gt;0,"N. D.")))</f>
        <v/>
      </c>
      <c r="J1977" s="292" t="str">
        <f>IF('CARGA CONSOLIDADO IPS'!EB61&lt;&gt;"",'CARGA CONSOLIDADO IPS'!EB61,IF(Q1977="","",IF(Q1977&gt;0,"N. D.")))</f>
        <v/>
      </c>
      <c r="K1977" s="292" t="str">
        <f>IF('CARGA CONSOLIDADO IPS'!EC61&lt;&gt;"",'CARGA CONSOLIDADO IPS'!EC61,IF(R1977="","",IF(R1977&gt;0,"N. D.")))</f>
        <v/>
      </c>
      <c r="L1977" s="292" t="str">
        <f>IF('CARGA CONSOLIDADO IPS'!ED61&lt;&gt;"",'CARGA CONSOLIDADO IPS'!ED61,IF(S1977="","",IF(S1977&gt;0,"N. D.")))</f>
        <v/>
      </c>
      <c r="M1977" s="292" t="str">
        <f>IF('CARGA CONSOLIDADO IPS'!EE61&lt;&gt;"",'CARGA CONSOLIDADO IPS'!EE61,IF(T1977="","",IF(T1977&gt;0,"N. D.")))</f>
        <v/>
      </c>
      <c r="N1977" s="292" t="str">
        <f>IF('CARGA CONSOLIDADO IPS'!EF61&lt;&gt;"",'CARGA CONSOLIDADO IPS'!EF61,IF(U1977="","",IF(U1977&gt;0,"N. D.")))</f>
        <v/>
      </c>
    </row>
    <row r="1978" spans="1:14" x14ac:dyDescent="0.25">
      <c r="A1978" s="288" t="str">
        <f t="shared" si="96"/>
        <v>SEDE</v>
      </c>
      <c r="B1978" s="288" t="str">
        <f t="shared" si="97"/>
        <v>UNISALUD</v>
      </c>
      <c r="C1978" s="288" t="str">
        <f t="shared" si="98"/>
        <v/>
      </c>
      <c r="D1978" s="288">
        <v>62</v>
      </c>
      <c r="E1978" s="288" t="s">
        <v>300</v>
      </c>
      <c r="F1978" s="288" t="s">
        <v>33</v>
      </c>
      <c r="G1978" s="288" t="str">
        <f>IF('CARGA CONSOLIDADO IPS'!DY62&lt;&gt;"",'CARGA CONSOLIDADO IPS'!DY62,IF(N1978="","",IF(N1978&gt;0,"N. D.")))</f>
        <v/>
      </c>
      <c r="H1978" s="292" t="str">
        <f>IF('CARGA CONSOLIDADO IPS'!DZ62&lt;&gt;"",'CARGA CONSOLIDADO IPS'!DZ62,IF(O1978="","",IF(O1978&gt;0,"N. D.")))</f>
        <v/>
      </c>
      <c r="I1978" s="292" t="str">
        <f>IF('CARGA CONSOLIDADO IPS'!EA62&lt;&gt;"",'CARGA CONSOLIDADO IPS'!EA62,IF(P1978="","",IF(P1978&gt;0,"N. D.")))</f>
        <v/>
      </c>
      <c r="J1978" s="292" t="str">
        <f>IF('CARGA CONSOLIDADO IPS'!EB62&lt;&gt;"",'CARGA CONSOLIDADO IPS'!EB62,IF(Q1978="","",IF(Q1978&gt;0,"N. D.")))</f>
        <v/>
      </c>
      <c r="K1978" s="292" t="str">
        <f>IF('CARGA CONSOLIDADO IPS'!EC62&lt;&gt;"",'CARGA CONSOLIDADO IPS'!EC62,IF(R1978="","",IF(R1978&gt;0,"N. D.")))</f>
        <v/>
      </c>
      <c r="L1978" s="292" t="str">
        <f>IF('CARGA CONSOLIDADO IPS'!ED62&lt;&gt;"",'CARGA CONSOLIDADO IPS'!ED62,IF(S1978="","",IF(S1978&gt;0,"N. D.")))</f>
        <v/>
      </c>
      <c r="M1978" s="292" t="str">
        <f>IF('CARGA CONSOLIDADO IPS'!EE62&lt;&gt;"",'CARGA CONSOLIDADO IPS'!EE62,IF(T1978="","",IF(T1978&gt;0,"N. D.")))</f>
        <v/>
      </c>
      <c r="N1978" s="292" t="str">
        <f>IF('CARGA CONSOLIDADO IPS'!EF62&lt;&gt;"",'CARGA CONSOLIDADO IPS'!EF62,IF(U1978="","",IF(U1978&gt;0,"N. D.")))</f>
        <v/>
      </c>
    </row>
    <row r="1979" spans="1:14" x14ac:dyDescent="0.25">
      <c r="A1979" s="288" t="str">
        <f t="shared" si="96"/>
        <v>SEDE</v>
      </c>
      <c r="B1979" s="288" t="str">
        <f t="shared" si="97"/>
        <v>UNISALUD</v>
      </c>
      <c r="C1979" s="288" t="str">
        <f t="shared" si="98"/>
        <v/>
      </c>
      <c r="D1979" s="288">
        <v>63</v>
      </c>
      <c r="E1979" s="288" t="s">
        <v>300</v>
      </c>
      <c r="F1979" s="288" t="s">
        <v>33</v>
      </c>
      <c r="G1979" s="288" t="str">
        <f>IF('CARGA CONSOLIDADO IPS'!DY63&lt;&gt;"",'CARGA CONSOLIDADO IPS'!DY63,IF(N1979="","",IF(N1979&gt;0,"N. D.")))</f>
        <v/>
      </c>
      <c r="H1979" s="292" t="str">
        <f>IF('CARGA CONSOLIDADO IPS'!DZ63&lt;&gt;"",'CARGA CONSOLIDADO IPS'!DZ63,IF(O1979="","",IF(O1979&gt;0,"N. D.")))</f>
        <v/>
      </c>
      <c r="I1979" s="292" t="str">
        <f>IF('CARGA CONSOLIDADO IPS'!EA63&lt;&gt;"",'CARGA CONSOLIDADO IPS'!EA63,IF(P1979="","",IF(P1979&gt;0,"N. D.")))</f>
        <v/>
      </c>
      <c r="J1979" s="292" t="str">
        <f>IF('CARGA CONSOLIDADO IPS'!EB63&lt;&gt;"",'CARGA CONSOLIDADO IPS'!EB63,IF(Q1979="","",IF(Q1979&gt;0,"N. D.")))</f>
        <v/>
      </c>
      <c r="K1979" s="292" t="str">
        <f>IF('CARGA CONSOLIDADO IPS'!EC63&lt;&gt;"",'CARGA CONSOLIDADO IPS'!EC63,IF(R1979="","",IF(R1979&gt;0,"N. D.")))</f>
        <v/>
      </c>
      <c r="L1979" s="292" t="str">
        <f>IF('CARGA CONSOLIDADO IPS'!ED63&lt;&gt;"",'CARGA CONSOLIDADO IPS'!ED63,IF(S1979="","",IF(S1979&gt;0,"N. D.")))</f>
        <v/>
      </c>
      <c r="M1979" s="292" t="str">
        <f>IF('CARGA CONSOLIDADO IPS'!EE63&lt;&gt;"",'CARGA CONSOLIDADO IPS'!EE63,IF(T1979="","",IF(T1979&gt;0,"N. D.")))</f>
        <v/>
      </c>
      <c r="N1979" s="292" t="str">
        <f>IF('CARGA CONSOLIDADO IPS'!EF63&lt;&gt;"",'CARGA CONSOLIDADO IPS'!EF63,IF(U1979="","",IF(U1979&gt;0,"N. D.")))</f>
        <v/>
      </c>
    </row>
    <row r="1980" spans="1:14" x14ac:dyDescent="0.25">
      <c r="A1980" s="288" t="str">
        <f t="shared" si="96"/>
        <v>SEDE</v>
      </c>
      <c r="B1980" s="288" t="str">
        <f t="shared" si="97"/>
        <v>UNISALUD</v>
      </c>
      <c r="C1980" s="288" t="str">
        <f t="shared" si="98"/>
        <v/>
      </c>
      <c r="D1980" s="288">
        <v>64</v>
      </c>
      <c r="E1980" s="288" t="s">
        <v>300</v>
      </c>
      <c r="F1980" s="288" t="s">
        <v>33</v>
      </c>
      <c r="G1980" s="288" t="str">
        <f>IF('CARGA CONSOLIDADO IPS'!DY64&lt;&gt;"",'CARGA CONSOLIDADO IPS'!DY64,IF(N1980="","",IF(N1980&gt;0,"N. D.")))</f>
        <v/>
      </c>
      <c r="H1980" s="292" t="str">
        <f>IF('CARGA CONSOLIDADO IPS'!DZ64&lt;&gt;"",'CARGA CONSOLIDADO IPS'!DZ64,IF(O1980="","",IF(O1980&gt;0,"N. D.")))</f>
        <v/>
      </c>
      <c r="I1980" s="292" t="str">
        <f>IF('CARGA CONSOLIDADO IPS'!EA64&lt;&gt;"",'CARGA CONSOLIDADO IPS'!EA64,IF(P1980="","",IF(P1980&gt;0,"N. D.")))</f>
        <v/>
      </c>
      <c r="J1980" s="292" t="str">
        <f>IF('CARGA CONSOLIDADO IPS'!EB64&lt;&gt;"",'CARGA CONSOLIDADO IPS'!EB64,IF(Q1980="","",IF(Q1980&gt;0,"N. D.")))</f>
        <v/>
      </c>
      <c r="K1980" s="292" t="str">
        <f>IF('CARGA CONSOLIDADO IPS'!EC64&lt;&gt;"",'CARGA CONSOLIDADO IPS'!EC64,IF(R1980="","",IF(R1980&gt;0,"N. D.")))</f>
        <v/>
      </c>
      <c r="L1980" s="292" t="str">
        <f>IF('CARGA CONSOLIDADO IPS'!ED64&lt;&gt;"",'CARGA CONSOLIDADO IPS'!ED64,IF(S1980="","",IF(S1980&gt;0,"N. D.")))</f>
        <v/>
      </c>
      <c r="M1980" s="292" t="str">
        <f>IF('CARGA CONSOLIDADO IPS'!EE64&lt;&gt;"",'CARGA CONSOLIDADO IPS'!EE64,IF(T1980="","",IF(T1980&gt;0,"N. D.")))</f>
        <v/>
      </c>
      <c r="N1980" s="292" t="str">
        <f>IF('CARGA CONSOLIDADO IPS'!EF64&lt;&gt;"",'CARGA CONSOLIDADO IPS'!EF64,IF(U1980="","",IF(U1980&gt;0,"N. D.")))</f>
        <v/>
      </c>
    </row>
    <row r="1981" spans="1:14" x14ac:dyDescent="0.25">
      <c r="A1981" s="288" t="str">
        <f t="shared" si="96"/>
        <v>SEDE</v>
      </c>
      <c r="B1981" s="288" t="str">
        <f t="shared" si="97"/>
        <v>UNISALUD</v>
      </c>
      <c r="C1981" s="288" t="str">
        <f t="shared" si="98"/>
        <v/>
      </c>
      <c r="D1981" s="288">
        <v>65</v>
      </c>
      <c r="E1981" s="288" t="s">
        <v>300</v>
      </c>
      <c r="F1981" s="288" t="s">
        <v>33</v>
      </c>
      <c r="G1981" s="288" t="str">
        <f>IF('CARGA CONSOLIDADO IPS'!DY65&lt;&gt;"",'CARGA CONSOLIDADO IPS'!DY65,IF(N1981="","",IF(N1981&gt;0,"N. D.")))</f>
        <v/>
      </c>
      <c r="H1981" s="292" t="str">
        <f>IF('CARGA CONSOLIDADO IPS'!DZ65&lt;&gt;"",'CARGA CONSOLIDADO IPS'!DZ65,IF(O1981="","",IF(O1981&gt;0,"N. D.")))</f>
        <v/>
      </c>
      <c r="I1981" s="292" t="str">
        <f>IF('CARGA CONSOLIDADO IPS'!EA65&lt;&gt;"",'CARGA CONSOLIDADO IPS'!EA65,IF(P1981="","",IF(P1981&gt;0,"N. D.")))</f>
        <v/>
      </c>
      <c r="J1981" s="292" t="str">
        <f>IF('CARGA CONSOLIDADO IPS'!EB65&lt;&gt;"",'CARGA CONSOLIDADO IPS'!EB65,IF(Q1981="","",IF(Q1981&gt;0,"N. D.")))</f>
        <v/>
      </c>
      <c r="K1981" s="292" t="str">
        <f>IF('CARGA CONSOLIDADO IPS'!EC65&lt;&gt;"",'CARGA CONSOLIDADO IPS'!EC65,IF(R1981="","",IF(R1981&gt;0,"N. D.")))</f>
        <v/>
      </c>
      <c r="L1981" s="292" t="str">
        <f>IF('CARGA CONSOLIDADO IPS'!ED65&lt;&gt;"",'CARGA CONSOLIDADO IPS'!ED65,IF(S1981="","",IF(S1981&gt;0,"N. D.")))</f>
        <v/>
      </c>
      <c r="M1981" s="292" t="str">
        <f>IF('CARGA CONSOLIDADO IPS'!EE65&lt;&gt;"",'CARGA CONSOLIDADO IPS'!EE65,IF(T1981="","",IF(T1981&gt;0,"N. D.")))</f>
        <v/>
      </c>
      <c r="N1981" s="292" t="str">
        <f>IF('CARGA CONSOLIDADO IPS'!EF65&lt;&gt;"",'CARGA CONSOLIDADO IPS'!EF65,IF(U1981="","",IF(U1981&gt;0,"N. D.")))</f>
        <v/>
      </c>
    </row>
    <row r="1982" spans="1:14" x14ac:dyDescent="0.25">
      <c r="A1982" s="288" t="str">
        <f t="shared" si="96"/>
        <v>SEDE</v>
      </c>
      <c r="B1982" s="288" t="str">
        <f t="shared" si="97"/>
        <v>UNISALUD</v>
      </c>
      <c r="C1982" s="288" t="str">
        <f t="shared" si="98"/>
        <v/>
      </c>
      <c r="D1982" s="288">
        <v>66</v>
      </c>
      <c r="E1982" s="288" t="s">
        <v>300</v>
      </c>
      <c r="F1982" s="288" t="s">
        <v>33</v>
      </c>
      <c r="G1982" s="288" t="str">
        <f>IF('CARGA CONSOLIDADO IPS'!DY66&lt;&gt;"",'CARGA CONSOLIDADO IPS'!DY66,IF(N1982="","",IF(N1982&gt;0,"N. D.")))</f>
        <v/>
      </c>
      <c r="H1982" s="292" t="str">
        <f>IF('CARGA CONSOLIDADO IPS'!DZ66&lt;&gt;"",'CARGA CONSOLIDADO IPS'!DZ66,IF(O1982="","",IF(O1982&gt;0,"N. D.")))</f>
        <v/>
      </c>
      <c r="I1982" s="292" t="str">
        <f>IF('CARGA CONSOLIDADO IPS'!EA66&lt;&gt;"",'CARGA CONSOLIDADO IPS'!EA66,IF(P1982="","",IF(P1982&gt;0,"N. D.")))</f>
        <v/>
      </c>
      <c r="J1982" s="292" t="str">
        <f>IF('CARGA CONSOLIDADO IPS'!EB66&lt;&gt;"",'CARGA CONSOLIDADO IPS'!EB66,IF(Q1982="","",IF(Q1982&gt;0,"N. D.")))</f>
        <v/>
      </c>
      <c r="K1982" s="292" t="str">
        <f>IF('CARGA CONSOLIDADO IPS'!EC66&lt;&gt;"",'CARGA CONSOLIDADO IPS'!EC66,IF(R1982="","",IF(R1982&gt;0,"N. D.")))</f>
        <v/>
      </c>
      <c r="L1982" s="292" t="str">
        <f>IF('CARGA CONSOLIDADO IPS'!ED66&lt;&gt;"",'CARGA CONSOLIDADO IPS'!ED66,IF(S1982="","",IF(S1982&gt;0,"N. D.")))</f>
        <v/>
      </c>
      <c r="M1982" s="292" t="str">
        <f>IF('CARGA CONSOLIDADO IPS'!EE66&lt;&gt;"",'CARGA CONSOLIDADO IPS'!EE66,IF(T1982="","",IF(T1982&gt;0,"N. D.")))</f>
        <v/>
      </c>
      <c r="N1982" s="292" t="str">
        <f>IF('CARGA CONSOLIDADO IPS'!EF66&lt;&gt;"",'CARGA CONSOLIDADO IPS'!EF66,IF(U1982="","",IF(U1982&gt;0,"N. D.")))</f>
        <v/>
      </c>
    </row>
    <row r="1983" spans="1:14" x14ac:dyDescent="0.25">
      <c r="A1983" s="288" t="str">
        <f t="shared" si="96"/>
        <v>SEDE</v>
      </c>
      <c r="B1983" s="288" t="str">
        <f t="shared" si="97"/>
        <v>UNISALUD</v>
      </c>
      <c r="C1983" s="288" t="str">
        <f t="shared" si="98"/>
        <v/>
      </c>
      <c r="D1983" s="288">
        <v>67</v>
      </c>
      <c r="E1983" s="288" t="s">
        <v>300</v>
      </c>
      <c r="F1983" s="288" t="s">
        <v>33</v>
      </c>
      <c r="G1983" s="288" t="str">
        <f>IF('CARGA CONSOLIDADO IPS'!DY67&lt;&gt;"",'CARGA CONSOLIDADO IPS'!DY67,IF(N1983="","",IF(N1983&gt;0,"N. D.")))</f>
        <v/>
      </c>
      <c r="H1983" s="292" t="str">
        <f>IF('CARGA CONSOLIDADO IPS'!DZ67&lt;&gt;"",'CARGA CONSOLIDADO IPS'!DZ67,IF(O1983="","",IF(O1983&gt;0,"N. D.")))</f>
        <v/>
      </c>
      <c r="I1983" s="292" t="str">
        <f>IF('CARGA CONSOLIDADO IPS'!EA67&lt;&gt;"",'CARGA CONSOLIDADO IPS'!EA67,IF(P1983="","",IF(P1983&gt;0,"N. D.")))</f>
        <v/>
      </c>
      <c r="J1983" s="292" t="str">
        <f>IF('CARGA CONSOLIDADO IPS'!EB67&lt;&gt;"",'CARGA CONSOLIDADO IPS'!EB67,IF(Q1983="","",IF(Q1983&gt;0,"N. D.")))</f>
        <v/>
      </c>
      <c r="K1983" s="292" t="str">
        <f>IF('CARGA CONSOLIDADO IPS'!EC67&lt;&gt;"",'CARGA CONSOLIDADO IPS'!EC67,IF(R1983="","",IF(R1983&gt;0,"N. D.")))</f>
        <v/>
      </c>
      <c r="L1983" s="292" t="str">
        <f>IF('CARGA CONSOLIDADO IPS'!ED67&lt;&gt;"",'CARGA CONSOLIDADO IPS'!ED67,IF(S1983="","",IF(S1983&gt;0,"N. D.")))</f>
        <v/>
      </c>
      <c r="M1983" s="292" t="str">
        <f>IF('CARGA CONSOLIDADO IPS'!EE67&lt;&gt;"",'CARGA CONSOLIDADO IPS'!EE67,IF(T1983="","",IF(T1983&gt;0,"N. D.")))</f>
        <v/>
      </c>
      <c r="N1983" s="292" t="str">
        <f>IF('CARGA CONSOLIDADO IPS'!EF67&lt;&gt;"",'CARGA CONSOLIDADO IPS'!EF67,IF(U1983="","",IF(U1983&gt;0,"N. D.")))</f>
        <v/>
      </c>
    </row>
    <row r="1984" spans="1:14" x14ac:dyDescent="0.25">
      <c r="A1984" s="288" t="str">
        <f t="shared" si="96"/>
        <v>SEDE</v>
      </c>
      <c r="B1984" s="288" t="str">
        <f t="shared" si="97"/>
        <v>UNISALUD</v>
      </c>
      <c r="C1984" s="288" t="str">
        <f t="shared" si="98"/>
        <v/>
      </c>
      <c r="D1984" s="288">
        <v>68</v>
      </c>
      <c r="E1984" s="288" t="s">
        <v>300</v>
      </c>
      <c r="F1984" s="288" t="s">
        <v>33</v>
      </c>
      <c r="G1984" s="288" t="str">
        <f>IF('CARGA CONSOLIDADO IPS'!DY68&lt;&gt;"",'CARGA CONSOLIDADO IPS'!DY68,IF(N1984="","",IF(N1984&gt;0,"N. D.")))</f>
        <v/>
      </c>
      <c r="H1984" s="292" t="str">
        <f>IF('CARGA CONSOLIDADO IPS'!DZ68&lt;&gt;"",'CARGA CONSOLIDADO IPS'!DZ68,IF(O1984="","",IF(O1984&gt;0,"N. D.")))</f>
        <v/>
      </c>
      <c r="I1984" s="292" t="str">
        <f>IF('CARGA CONSOLIDADO IPS'!EA68&lt;&gt;"",'CARGA CONSOLIDADO IPS'!EA68,IF(P1984="","",IF(P1984&gt;0,"N. D.")))</f>
        <v/>
      </c>
      <c r="J1984" s="292" t="str">
        <f>IF('CARGA CONSOLIDADO IPS'!EB68&lt;&gt;"",'CARGA CONSOLIDADO IPS'!EB68,IF(Q1984="","",IF(Q1984&gt;0,"N. D.")))</f>
        <v/>
      </c>
      <c r="K1984" s="292" t="str">
        <f>IF('CARGA CONSOLIDADO IPS'!EC68&lt;&gt;"",'CARGA CONSOLIDADO IPS'!EC68,IF(R1984="","",IF(R1984&gt;0,"N. D.")))</f>
        <v/>
      </c>
      <c r="L1984" s="292" t="str">
        <f>IF('CARGA CONSOLIDADO IPS'!ED68&lt;&gt;"",'CARGA CONSOLIDADO IPS'!ED68,IF(S1984="","",IF(S1984&gt;0,"N. D.")))</f>
        <v/>
      </c>
      <c r="M1984" s="292" t="str">
        <f>IF('CARGA CONSOLIDADO IPS'!EE68&lt;&gt;"",'CARGA CONSOLIDADO IPS'!EE68,IF(T1984="","",IF(T1984&gt;0,"N. D.")))</f>
        <v/>
      </c>
      <c r="N1984" s="292" t="str">
        <f>IF('CARGA CONSOLIDADO IPS'!EF68&lt;&gt;"",'CARGA CONSOLIDADO IPS'!EF68,IF(U1984="","",IF(U1984&gt;0,"N. D.")))</f>
        <v/>
      </c>
    </row>
    <row r="1985" spans="1:14" x14ac:dyDescent="0.25">
      <c r="A1985" s="288" t="str">
        <f t="shared" si="96"/>
        <v>SEDE</v>
      </c>
      <c r="B1985" s="288" t="str">
        <f t="shared" si="97"/>
        <v>UNISALUD</v>
      </c>
      <c r="C1985" s="288" t="str">
        <f t="shared" si="98"/>
        <v/>
      </c>
      <c r="D1985" s="288">
        <v>69</v>
      </c>
      <c r="E1985" s="288" t="s">
        <v>300</v>
      </c>
      <c r="F1985" s="288" t="s">
        <v>33</v>
      </c>
      <c r="G1985" s="288" t="str">
        <f>IF('CARGA CONSOLIDADO IPS'!DY69&lt;&gt;"",'CARGA CONSOLIDADO IPS'!DY69,IF(N1985="","",IF(N1985&gt;0,"N. D.")))</f>
        <v/>
      </c>
      <c r="H1985" s="292" t="str">
        <f>IF('CARGA CONSOLIDADO IPS'!DZ69&lt;&gt;"",'CARGA CONSOLIDADO IPS'!DZ69,IF(O1985="","",IF(O1985&gt;0,"N. D.")))</f>
        <v/>
      </c>
      <c r="I1985" s="292" t="str">
        <f>IF('CARGA CONSOLIDADO IPS'!EA69&lt;&gt;"",'CARGA CONSOLIDADO IPS'!EA69,IF(P1985="","",IF(P1985&gt;0,"N. D.")))</f>
        <v/>
      </c>
      <c r="J1985" s="292" t="str">
        <f>IF('CARGA CONSOLIDADO IPS'!EB69&lt;&gt;"",'CARGA CONSOLIDADO IPS'!EB69,IF(Q1985="","",IF(Q1985&gt;0,"N. D.")))</f>
        <v/>
      </c>
      <c r="K1985" s="292" t="str">
        <f>IF('CARGA CONSOLIDADO IPS'!EC69&lt;&gt;"",'CARGA CONSOLIDADO IPS'!EC69,IF(R1985="","",IF(R1985&gt;0,"N. D.")))</f>
        <v/>
      </c>
      <c r="L1985" s="292" t="str">
        <f>IF('CARGA CONSOLIDADO IPS'!ED69&lt;&gt;"",'CARGA CONSOLIDADO IPS'!ED69,IF(S1985="","",IF(S1985&gt;0,"N. D.")))</f>
        <v/>
      </c>
      <c r="M1985" s="292" t="str">
        <f>IF('CARGA CONSOLIDADO IPS'!EE69&lt;&gt;"",'CARGA CONSOLIDADO IPS'!EE69,IF(T1985="","",IF(T1985&gt;0,"N. D.")))</f>
        <v/>
      </c>
      <c r="N1985" s="292" t="str">
        <f>IF('CARGA CONSOLIDADO IPS'!EF69&lt;&gt;"",'CARGA CONSOLIDADO IPS'!EF69,IF(U1985="","",IF(U1985&gt;0,"N. D.")))</f>
        <v/>
      </c>
    </row>
    <row r="1986" spans="1:14" x14ac:dyDescent="0.25">
      <c r="A1986" s="288" t="str">
        <f t="shared" si="96"/>
        <v>SEDE</v>
      </c>
      <c r="B1986" s="288" t="str">
        <f t="shared" si="97"/>
        <v>UNISALUD</v>
      </c>
      <c r="C1986" s="288" t="str">
        <f t="shared" si="98"/>
        <v/>
      </c>
      <c r="D1986" s="288">
        <v>70</v>
      </c>
      <c r="E1986" s="288" t="s">
        <v>300</v>
      </c>
      <c r="F1986" s="288" t="s">
        <v>33</v>
      </c>
      <c r="G1986" s="288" t="str">
        <f>IF('CARGA CONSOLIDADO IPS'!DY70&lt;&gt;"",'CARGA CONSOLIDADO IPS'!DY70,IF(N1986="","",IF(N1986&gt;0,"N. D.")))</f>
        <v/>
      </c>
      <c r="H1986" s="292" t="str">
        <f>IF('CARGA CONSOLIDADO IPS'!DZ70&lt;&gt;"",'CARGA CONSOLIDADO IPS'!DZ70,IF(O1986="","",IF(O1986&gt;0,"N. D.")))</f>
        <v/>
      </c>
      <c r="I1986" s="292" t="str">
        <f>IF('CARGA CONSOLIDADO IPS'!EA70&lt;&gt;"",'CARGA CONSOLIDADO IPS'!EA70,IF(P1986="","",IF(P1986&gt;0,"N. D.")))</f>
        <v/>
      </c>
      <c r="J1986" s="292" t="str">
        <f>IF('CARGA CONSOLIDADO IPS'!EB70&lt;&gt;"",'CARGA CONSOLIDADO IPS'!EB70,IF(Q1986="","",IF(Q1986&gt;0,"N. D.")))</f>
        <v/>
      </c>
      <c r="K1986" s="292" t="str">
        <f>IF('CARGA CONSOLIDADO IPS'!EC70&lt;&gt;"",'CARGA CONSOLIDADO IPS'!EC70,IF(R1986="","",IF(R1986&gt;0,"N. D.")))</f>
        <v/>
      </c>
      <c r="L1986" s="292" t="str">
        <f>IF('CARGA CONSOLIDADO IPS'!ED70&lt;&gt;"",'CARGA CONSOLIDADO IPS'!ED70,IF(S1986="","",IF(S1986&gt;0,"N. D.")))</f>
        <v/>
      </c>
      <c r="M1986" s="292" t="str">
        <f>IF('CARGA CONSOLIDADO IPS'!EE70&lt;&gt;"",'CARGA CONSOLIDADO IPS'!EE70,IF(T1986="","",IF(T1986&gt;0,"N. D.")))</f>
        <v/>
      </c>
      <c r="N1986" s="292" t="str">
        <f>IF('CARGA CONSOLIDADO IPS'!EF70&lt;&gt;"",'CARGA CONSOLIDADO IPS'!EF70,IF(U1986="","",IF(U1986&gt;0,"N. D.")))</f>
        <v/>
      </c>
    </row>
    <row r="1987" spans="1:14" x14ac:dyDescent="0.25">
      <c r="A1987" s="288" t="str">
        <f t="shared" si="96"/>
        <v>SEDE</v>
      </c>
      <c r="B1987" s="288" t="str">
        <f t="shared" si="97"/>
        <v>UNISALUD</v>
      </c>
      <c r="C1987" s="288" t="str">
        <f t="shared" si="98"/>
        <v/>
      </c>
      <c r="D1987" s="288">
        <v>71</v>
      </c>
      <c r="E1987" s="288" t="s">
        <v>300</v>
      </c>
      <c r="F1987" s="288" t="s">
        <v>33</v>
      </c>
      <c r="G1987" s="288" t="str">
        <f>IF('CARGA CONSOLIDADO IPS'!DY71&lt;&gt;"",'CARGA CONSOLIDADO IPS'!DY71,IF(N1987="","",IF(N1987&gt;0,"N. D.")))</f>
        <v/>
      </c>
      <c r="H1987" s="292" t="str">
        <f>IF('CARGA CONSOLIDADO IPS'!DZ71&lt;&gt;"",'CARGA CONSOLIDADO IPS'!DZ71,IF(O1987="","",IF(O1987&gt;0,"N. D.")))</f>
        <v/>
      </c>
      <c r="I1987" s="292" t="str">
        <f>IF('CARGA CONSOLIDADO IPS'!EA71&lt;&gt;"",'CARGA CONSOLIDADO IPS'!EA71,IF(P1987="","",IF(P1987&gt;0,"N. D.")))</f>
        <v/>
      </c>
      <c r="J1987" s="292" t="str">
        <f>IF('CARGA CONSOLIDADO IPS'!EB71&lt;&gt;"",'CARGA CONSOLIDADO IPS'!EB71,IF(Q1987="","",IF(Q1987&gt;0,"N. D.")))</f>
        <v/>
      </c>
      <c r="K1987" s="292" t="str">
        <f>IF('CARGA CONSOLIDADO IPS'!EC71&lt;&gt;"",'CARGA CONSOLIDADO IPS'!EC71,IF(R1987="","",IF(R1987&gt;0,"N. D.")))</f>
        <v/>
      </c>
      <c r="L1987" s="292" t="str">
        <f>IF('CARGA CONSOLIDADO IPS'!ED71&lt;&gt;"",'CARGA CONSOLIDADO IPS'!ED71,IF(S1987="","",IF(S1987&gt;0,"N. D.")))</f>
        <v/>
      </c>
      <c r="M1987" s="292" t="str">
        <f>IF('CARGA CONSOLIDADO IPS'!EE71&lt;&gt;"",'CARGA CONSOLIDADO IPS'!EE71,IF(T1987="","",IF(T1987&gt;0,"N. D.")))</f>
        <v/>
      </c>
      <c r="N1987" s="292" t="str">
        <f>IF('CARGA CONSOLIDADO IPS'!EF71&lt;&gt;"",'CARGA CONSOLIDADO IPS'!EF71,IF(U1987="","",IF(U1987&gt;0,"N. D.")))</f>
        <v/>
      </c>
    </row>
    <row r="1988" spans="1:14" x14ac:dyDescent="0.25">
      <c r="A1988" s="288" t="str">
        <f t="shared" si="96"/>
        <v>SEDE</v>
      </c>
      <c r="B1988" s="288" t="str">
        <f t="shared" si="97"/>
        <v>UNISALUD</v>
      </c>
      <c r="C1988" s="288" t="str">
        <f t="shared" si="98"/>
        <v/>
      </c>
      <c r="D1988" s="288">
        <v>72</v>
      </c>
      <c r="E1988" s="288" t="s">
        <v>300</v>
      </c>
      <c r="F1988" s="288" t="s">
        <v>33</v>
      </c>
      <c r="G1988" s="288" t="str">
        <f>IF('CARGA CONSOLIDADO IPS'!DY72&lt;&gt;"",'CARGA CONSOLIDADO IPS'!DY72,IF(N1988="","",IF(N1988&gt;0,"N. D.")))</f>
        <v/>
      </c>
      <c r="H1988" s="292" t="str">
        <f>IF('CARGA CONSOLIDADO IPS'!DZ72&lt;&gt;"",'CARGA CONSOLIDADO IPS'!DZ72,IF(O1988="","",IF(O1988&gt;0,"N. D.")))</f>
        <v/>
      </c>
      <c r="I1988" s="292" t="str">
        <f>IF('CARGA CONSOLIDADO IPS'!EA72&lt;&gt;"",'CARGA CONSOLIDADO IPS'!EA72,IF(P1988="","",IF(P1988&gt;0,"N. D.")))</f>
        <v/>
      </c>
      <c r="J1988" s="292" t="str">
        <f>IF('CARGA CONSOLIDADO IPS'!EB72&lt;&gt;"",'CARGA CONSOLIDADO IPS'!EB72,IF(Q1988="","",IF(Q1988&gt;0,"N. D.")))</f>
        <v/>
      </c>
      <c r="K1988" s="292" t="str">
        <f>IF('CARGA CONSOLIDADO IPS'!EC72&lt;&gt;"",'CARGA CONSOLIDADO IPS'!EC72,IF(R1988="","",IF(R1988&gt;0,"N. D.")))</f>
        <v/>
      </c>
      <c r="L1988" s="292" t="str">
        <f>IF('CARGA CONSOLIDADO IPS'!ED72&lt;&gt;"",'CARGA CONSOLIDADO IPS'!ED72,IF(S1988="","",IF(S1988&gt;0,"N. D.")))</f>
        <v/>
      </c>
      <c r="M1988" s="292" t="str">
        <f>IF('CARGA CONSOLIDADO IPS'!EE72&lt;&gt;"",'CARGA CONSOLIDADO IPS'!EE72,IF(T1988="","",IF(T1988&gt;0,"N. D.")))</f>
        <v/>
      </c>
      <c r="N1988" s="292" t="str">
        <f>IF('CARGA CONSOLIDADO IPS'!EF72&lt;&gt;"",'CARGA CONSOLIDADO IPS'!EF72,IF(U1988="","",IF(U1988&gt;0,"N. D.")))</f>
        <v/>
      </c>
    </row>
    <row r="1989" spans="1:14" x14ac:dyDescent="0.25">
      <c r="A1989" s="288" t="str">
        <f t="shared" si="96"/>
        <v>SEDE</v>
      </c>
      <c r="B1989" s="288" t="str">
        <f t="shared" si="97"/>
        <v>UNISALUD</v>
      </c>
      <c r="C1989" s="288" t="str">
        <f t="shared" si="98"/>
        <v/>
      </c>
      <c r="D1989" s="288">
        <v>73</v>
      </c>
      <c r="E1989" s="288" t="s">
        <v>300</v>
      </c>
      <c r="F1989" s="288" t="s">
        <v>33</v>
      </c>
      <c r="G1989" s="288" t="str">
        <f>IF('CARGA CONSOLIDADO IPS'!DY73&lt;&gt;"",'CARGA CONSOLIDADO IPS'!DY73,IF(N1989="","",IF(N1989&gt;0,"N. D.")))</f>
        <v/>
      </c>
      <c r="H1989" s="292" t="str">
        <f>IF('CARGA CONSOLIDADO IPS'!DZ73&lt;&gt;"",'CARGA CONSOLIDADO IPS'!DZ73,IF(O1989="","",IF(O1989&gt;0,"N. D.")))</f>
        <v/>
      </c>
      <c r="I1989" s="292" t="str">
        <f>IF('CARGA CONSOLIDADO IPS'!EA73&lt;&gt;"",'CARGA CONSOLIDADO IPS'!EA73,IF(P1989="","",IF(P1989&gt;0,"N. D.")))</f>
        <v/>
      </c>
      <c r="J1989" s="292" t="str">
        <f>IF('CARGA CONSOLIDADO IPS'!EB73&lt;&gt;"",'CARGA CONSOLIDADO IPS'!EB73,IF(Q1989="","",IF(Q1989&gt;0,"N. D.")))</f>
        <v/>
      </c>
      <c r="K1989" s="292" t="str">
        <f>IF('CARGA CONSOLIDADO IPS'!EC73&lt;&gt;"",'CARGA CONSOLIDADO IPS'!EC73,IF(R1989="","",IF(R1989&gt;0,"N. D.")))</f>
        <v/>
      </c>
      <c r="L1989" s="292" t="str">
        <f>IF('CARGA CONSOLIDADO IPS'!ED73&lt;&gt;"",'CARGA CONSOLIDADO IPS'!ED73,IF(S1989="","",IF(S1989&gt;0,"N. D.")))</f>
        <v/>
      </c>
      <c r="M1989" s="292" t="str">
        <f>IF('CARGA CONSOLIDADO IPS'!EE73&lt;&gt;"",'CARGA CONSOLIDADO IPS'!EE73,IF(T1989="","",IF(T1989&gt;0,"N. D.")))</f>
        <v/>
      </c>
      <c r="N1989" s="292" t="str">
        <f>IF('CARGA CONSOLIDADO IPS'!EF73&lt;&gt;"",'CARGA CONSOLIDADO IPS'!EF73,IF(U1989="","",IF(U1989&gt;0,"N. D.")))</f>
        <v/>
      </c>
    </row>
    <row r="1990" spans="1:14" x14ac:dyDescent="0.25">
      <c r="A1990" s="288" t="str">
        <f t="shared" si="96"/>
        <v>SEDE</v>
      </c>
      <c r="B1990" s="288" t="str">
        <f t="shared" si="97"/>
        <v>UNISALUD</v>
      </c>
      <c r="C1990" s="288" t="str">
        <f t="shared" si="98"/>
        <v/>
      </c>
      <c r="D1990" s="288">
        <v>74</v>
      </c>
      <c r="E1990" s="288" t="s">
        <v>300</v>
      </c>
      <c r="F1990" s="288" t="s">
        <v>33</v>
      </c>
      <c r="G1990" s="288" t="str">
        <f>IF('CARGA CONSOLIDADO IPS'!DY74&lt;&gt;"",'CARGA CONSOLIDADO IPS'!DY74,IF(N1990="","",IF(N1990&gt;0,"N. D.")))</f>
        <v/>
      </c>
      <c r="H1990" s="292" t="str">
        <f>IF('CARGA CONSOLIDADO IPS'!DZ74&lt;&gt;"",'CARGA CONSOLIDADO IPS'!DZ74,IF(O1990="","",IF(O1990&gt;0,"N. D.")))</f>
        <v/>
      </c>
      <c r="I1990" s="292" t="str">
        <f>IF('CARGA CONSOLIDADO IPS'!EA74&lt;&gt;"",'CARGA CONSOLIDADO IPS'!EA74,IF(P1990="","",IF(P1990&gt;0,"N. D.")))</f>
        <v/>
      </c>
      <c r="J1990" s="292" t="str">
        <f>IF('CARGA CONSOLIDADO IPS'!EB74&lt;&gt;"",'CARGA CONSOLIDADO IPS'!EB74,IF(Q1990="","",IF(Q1990&gt;0,"N. D.")))</f>
        <v/>
      </c>
      <c r="K1990" s="292" t="str">
        <f>IF('CARGA CONSOLIDADO IPS'!EC74&lt;&gt;"",'CARGA CONSOLIDADO IPS'!EC74,IF(R1990="","",IF(R1990&gt;0,"N. D.")))</f>
        <v/>
      </c>
      <c r="L1990" s="292" t="str">
        <f>IF('CARGA CONSOLIDADO IPS'!ED74&lt;&gt;"",'CARGA CONSOLIDADO IPS'!ED74,IF(S1990="","",IF(S1990&gt;0,"N. D.")))</f>
        <v/>
      </c>
      <c r="M1990" s="292" t="str">
        <f>IF('CARGA CONSOLIDADO IPS'!EE74&lt;&gt;"",'CARGA CONSOLIDADO IPS'!EE74,IF(T1990="","",IF(T1990&gt;0,"N. D.")))</f>
        <v/>
      </c>
      <c r="N1990" s="292" t="str">
        <f>IF('CARGA CONSOLIDADO IPS'!EF74&lt;&gt;"",'CARGA CONSOLIDADO IPS'!EF74,IF(U1990="","",IF(U1990&gt;0,"N. D.")))</f>
        <v/>
      </c>
    </row>
    <row r="1991" spans="1:14" x14ac:dyDescent="0.25">
      <c r="A1991" s="288" t="str">
        <f t="shared" si="96"/>
        <v>SEDE</v>
      </c>
      <c r="B1991" s="288" t="str">
        <f t="shared" si="97"/>
        <v>UNISALUD</v>
      </c>
      <c r="C1991" s="288" t="str">
        <f t="shared" si="98"/>
        <v/>
      </c>
      <c r="D1991" s="288">
        <v>75</v>
      </c>
      <c r="E1991" s="288" t="s">
        <v>300</v>
      </c>
      <c r="F1991" s="288" t="s">
        <v>33</v>
      </c>
      <c r="G1991" s="288" t="str">
        <f>IF('CARGA CONSOLIDADO IPS'!DY75&lt;&gt;"",'CARGA CONSOLIDADO IPS'!DY75,IF(N1991="","",IF(N1991&gt;0,"N. D.")))</f>
        <v/>
      </c>
      <c r="H1991" s="292" t="str">
        <f>IF('CARGA CONSOLIDADO IPS'!DZ75&lt;&gt;"",'CARGA CONSOLIDADO IPS'!DZ75,IF(O1991="","",IF(O1991&gt;0,"N. D.")))</f>
        <v/>
      </c>
      <c r="I1991" s="292" t="str">
        <f>IF('CARGA CONSOLIDADO IPS'!EA75&lt;&gt;"",'CARGA CONSOLIDADO IPS'!EA75,IF(P1991="","",IF(P1991&gt;0,"N. D.")))</f>
        <v/>
      </c>
      <c r="J1991" s="292" t="str">
        <f>IF('CARGA CONSOLIDADO IPS'!EB75&lt;&gt;"",'CARGA CONSOLIDADO IPS'!EB75,IF(Q1991="","",IF(Q1991&gt;0,"N. D.")))</f>
        <v/>
      </c>
      <c r="K1991" s="292" t="str">
        <f>IF('CARGA CONSOLIDADO IPS'!EC75&lt;&gt;"",'CARGA CONSOLIDADO IPS'!EC75,IF(R1991="","",IF(R1991&gt;0,"N. D.")))</f>
        <v/>
      </c>
      <c r="L1991" s="292" t="str">
        <f>IF('CARGA CONSOLIDADO IPS'!ED75&lt;&gt;"",'CARGA CONSOLIDADO IPS'!ED75,IF(S1991="","",IF(S1991&gt;0,"N. D.")))</f>
        <v/>
      </c>
      <c r="M1991" s="292" t="str">
        <f>IF('CARGA CONSOLIDADO IPS'!EE75&lt;&gt;"",'CARGA CONSOLIDADO IPS'!EE75,IF(T1991="","",IF(T1991&gt;0,"N. D.")))</f>
        <v/>
      </c>
      <c r="N1991" s="292" t="str">
        <f>IF('CARGA CONSOLIDADO IPS'!EF75&lt;&gt;"",'CARGA CONSOLIDADO IPS'!EF75,IF(U1991="","",IF(U1991&gt;0,"N. D.")))</f>
        <v/>
      </c>
    </row>
    <row r="1992" spans="1:14" x14ac:dyDescent="0.25">
      <c r="A1992" s="288" t="str">
        <f t="shared" si="96"/>
        <v>SEDE</v>
      </c>
      <c r="B1992" s="288" t="str">
        <f t="shared" si="97"/>
        <v>UNISALUD</v>
      </c>
      <c r="C1992" s="288" t="str">
        <f t="shared" si="98"/>
        <v/>
      </c>
      <c r="D1992" s="288">
        <v>76</v>
      </c>
      <c r="E1992" s="288" t="s">
        <v>300</v>
      </c>
      <c r="F1992" s="288" t="s">
        <v>33</v>
      </c>
      <c r="G1992" s="288" t="str">
        <f>IF('CARGA CONSOLIDADO IPS'!DY76&lt;&gt;"",'CARGA CONSOLIDADO IPS'!DY76,IF(N1992="","",IF(N1992&gt;0,"N. D.")))</f>
        <v/>
      </c>
      <c r="H1992" s="292" t="str">
        <f>IF('CARGA CONSOLIDADO IPS'!DZ76&lt;&gt;"",'CARGA CONSOLIDADO IPS'!DZ76,IF(O1992="","",IF(O1992&gt;0,"N. D.")))</f>
        <v/>
      </c>
      <c r="I1992" s="292" t="str">
        <f>IF('CARGA CONSOLIDADO IPS'!EA76&lt;&gt;"",'CARGA CONSOLIDADO IPS'!EA76,IF(P1992="","",IF(P1992&gt;0,"N. D.")))</f>
        <v/>
      </c>
      <c r="J1992" s="292" t="str">
        <f>IF('CARGA CONSOLIDADO IPS'!EB76&lt;&gt;"",'CARGA CONSOLIDADO IPS'!EB76,IF(Q1992="","",IF(Q1992&gt;0,"N. D.")))</f>
        <v/>
      </c>
      <c r="K1992" s="292" t="str">
        <f>IF('CARGA CONSOLIDADO IPS'!EC76&lt;&gt;"",'CARGA CONSOLIDADO IPS'!EC76,IF(R1992="","",IF(R1992&gt;0,"N. D.")))</f>
        <v/>
      </c>
      <c r="L1992" s="292" t="str">
        <f>IF('CARGA CONSOLIDADO IPS'!ED76&lt;&gt;"",'CARGA CONSOLIDADO IPS'!ED76,IF(S1992="","",IF(S1992&gt;0,"N. D.")))</f>
        <v/>
      </c>
      <c r="M1992" s="292" t="str">
        <f>IF('CARGA CONSOLIDADO IPS'!EE76&lt;&gt;"",'CARGA CONSOLIDADO IPS'!EE76,IF(T1992="","",IF(T1992&gt;0,"N. D.")))</f>
        <v/>
      </c>
      <c r="N1992" s="292" t="str">
        <f>IF('CARGA CONSOLIDADO IPS'!EF76&lt;&gt;"",'CARGA CONSOLIDADO IPS'!EF76,IF(U1992="","",IF(U1992&gt;0,"N. D.")))</f>
        <v/>
      </c>
    </row>
    <row r="1993" spans="1:14" x14ac:dyDescent="0.25">
      <c r="A1993" s="288" t="str">
        <f t="shared" si="96"/>
        <v>SEDE</v>
      </c>
      <c r="B1993" s="288" t="str">
        <f t="shared" si="97"/>
        <v>UNISALUD</v>
      </c>
      <c r="C1993" s="288" t="str">
        <f t="shared" si="98"/>
        <v/>
      </c>
      <c r="D1993" s="288">
        <v>77</v>
      </c>
      <c r="E1993" s="288" t="s">
        <v>300</v>
      </c>
      <c r="F1993" s="288" t="s">
        <v>33</v>
      </c>
      <c r="G1993" s="288" t="str">
        <f>IF('CARGA CONSOLIDADO IPS'!DY77&lt;&gt;"",'CARGA CONSOLIDADO IPS'!DY77,IF(N1993="","",IF(N1993&gt;0,"N. D.")))</f>
        <v/>
      </c>
      <c r="H1993" s="292" t="str">
        <f>IF('CARGA CONSOLIDADO IPS'!DZ77&lt;&gt;"",'CARGA CONSOLIDADO IPS'!DZ77,IF(O1993="","",IF(O1993&gt;0,"N. D.")))</f>
        <v/>
      </c>
      <c r="I1993" s="292" t="str">
        <f>IF('CARGA CONSOLIDADO IPS'!EA77&lt;&gt;"",'CARGA CONSOLIDADO IPS'!EA77,IF(P1993="","",IF(P1993&gt;0,"N. D.")))</f>
        <v/>
      </c>
      <c r="J1993" s="292" t="str">
        <f>IF('CARGA CONSOLIDADO IPS'!EB77&lt;&gt;"",'CARGA CONSOLIDADO IPS'!EB77,IF(Q1993="","",IF(Q1993&gt;0,"N. D.")))</f>
        <v/>
      </c>
      <c r="K1993" s="292" t="str">
        <f>IF('CARGA CONSOLIDADO IPS'!EC77&lt;&gt;"",'CARGA CONSOLIDADO IPS'!EC77,IF(R1993="","",IF(R1993&gt;0,"N. D.")))</f>
        <v/>
      </c>
      <c r="L1993" s="292" t="str">
        <f>IF('CARGA CONSOLIDADO IPS'!ED77&lt;&gt;"",'CARGA CONSOLIDADO IPS'!ED77,IF(S1993="","",IF(S1993&gt;0,"N. D.")))</f>
        <v/>
      </c>
      <c r="M1993" s="292" t="str">
        <f>IF('CARGA CONSOLIDADO IPS'!EE77&lt;&gt;"",'CARGA CONSOLIDADO IPS'!EE77,IF(T1993="","",IF(T1993&gt;0,"N. D.")))</f>
        <v/>
      </c>
      <c r="N1993" s="292" t="str">
        <f>IF('CARGA CONSOLIDADO IPS'!EF77&lt;&gt;"",'CARGA CONSOLIDADO IPS'!EF77,IF(U1993="","",IF(U1993&gt;0,"N. D.")))</f>
        <v/>
      </c>
    </row>
    <row r="1994" spans="1:14" x14ac:dyDescent="0.25">
      <c r="A1994" s="288" t="str">
        <f t="shared" si="96"/>
        <v>SEDE</v>
      </c>
      <c r="B1994" s="288" t="str">
        <f t="shared" si="97"/>
        <v>UNISALUD</v>
      </c>
      <c r="C1994" s="288" t="str">
        <f t="shared" si="98"/>
        <v/>
      </c>
      <c r="D1994" s="288">
        <v>78</v>
      </c>
      <c r="E1994" s="288" t="s">
        <v>300</v>
      </c>
      <c r="F1994" s="288" t="s">
        <v>33</v>
      </c>
      <c r="G1994" s="288" t="str">
        <f>IF('CARGA CONSOLIDADO IPS'!DY78&lt;&gt;"",'CARGA CONSOLIDADO IPS'!DY78,IF(N1994="","",IF(N1994&gt;0,"N. D.")))</f>
        <v/>
      </c>
      <c r="H1994" s="292" t="str">
        <f>IF('CARGA CONSOLIDADO IPS'!DZ78&lt;&gt;"",'CARGA CONSOLIDADO IPS'!DZ78,IF(O1994="","",IF(O1994&gt;0,"N. D.")))</f>
        <v/>
      </c>
      <c r="I1994" s="292" t="str">
        <f>IF('CARGA CONSOLIDADO IPS'!EA78&lt;&gt;"",'CARGA CONSOLIDADO IPS'!EA78,IF(P1994="","",IF(P1994&gt;0,"N. D.")))</f>
        <v/>
      </c>
      <c r="J1994" s="292" t="str">
        <f>IF('CARGA CONSOLIDADO IPS'!EB78&lt;&gt;"",'CARGA CONSOLIDADO IPS'!EB78,IF(Q1994="","",IF(Q1994&gt;0,"N. D.")))</f>
        <v/>
      </c>
      <c r="K1994" s="292" t="str">
        <f>IF('CARGA CONSOLIDADO IPS'!EC78&lt;&gt;"",'CARGA CONSOLIDADO IPS'!EC78,IF(R1994="","",IF(R1994&gt;0,"N. D.")))</f>
        <v/>
      </c>
      <c r="L1994" s="292" t="str">
        <f>IF('CARGA CONSOLIDADO IPS'!ED78&lt;&gt;"",'CARGA CONSOLIDADO IPS'!ED78,IF(S1994="","",IF(S1994&gt;0,"N. D.")))</f>
        <v/>
      </c>
      <c r="M1994" s="292" t="str">
        <f>IF('CARGA CONSOLIDADO IPS'!EE78&lt;&gt;"",'CARGA CONSOLIDADO IPS'!EE78,IF(T1994="","",IF(T1994&gt;0,"N. D.")))</f>
        <v/>
      </c>
      <c r="N1994" s="292" t="str">
        <f>IF('CARGA CONSOLIDADO IPS'!EF78&lt;&gt;"",'CARGA CONSOLIDADO IPS'!EF78,IF(U1994="","",IF(U1994&gt;0,"N. D.")))</f>
        <v/>
      </c>
    </row>
    <row r="1995" spans="1:14" x14ac:dyDescent="0.25">
      <c r="A1995" s="288" t="str">
        <f t="shared" si="96"/>
        <v>SEDE</v>
      </c>
      <c r="B1995" s="288" t="str">
        <f t="shared" si="97"/>
        <v>UNISALUD</v>
      </c>
      <c r="C1995" s="288" t="str">
        <f t="shared" si="98"/>
        <v/>
      </c>
      <c r="D1995" s="288">
        <v>79</v>
      </c>
      <c r="E1995" s="288" t="s">
        <v>300</v>
      </c>
      <c r="F1995" s="288" t="s">
        <v>33</v>
      </c>
      <c r="G1995" s="288" t="str">
        <f>IF('CARGA CONSOLIDADO IPS'!DY79&lt;&gt;"",'CARGA CONSOLIDADO IPS'!DY79,IF(N1995="","",IF(N1995&gt;0,"N. D.")))</f>
        <v/>
      </c>
      <c r="H1995" s="292" t="str">
        <f>IF('CARGA CONSOLIDADO IPS'!DZ79&lt;&gt;"",'CARGA CONSOLIDADO IPS'!DZ79,IF(O1995="","",IF(O1995&gt;0,"N. D.")))</f>
        <v/>
      </c>
      <c r="I1995" s="292" t="str">
        <f>IF('CARGA CONSOLIDADO IPS'!EA79&lt;&gt;"",'CARGA CONSOLIDADO IPS'!EA79,IF(P1995="","",IF(P1995&gt;0,"N. D.")))</f>
        <v/>
      </c>
      <c r="J1995" s="292" t="str">
        <f>IF('CARGA CONSOLIDADO IPS'!EB79&lt;&gt;"",'CARGA CONSOLIDADO IPS'!EB79,IF(Q1995="","",IF(Q1995&gt;0,"N. D.")))</f>
        <v/>
      </c>
      <c r="K1995" s="292" t="str">
        <f>IF('CARGA CONSOLIDADO IPS'!EC79&lt;&gt;"",'CARGA CONSOLIDADO IPS'!EC79,IF(R1995="","",IF(R1995&gt;0,"N. D.")))</f>
        <v/>
      </c>
      <c r="L1995" s="292" t="str">
        <f>IF('CARGA CONSOLIDADO IPS'!ED79&lt;&gt;"",'CARGA CONSOLIDADO IPS'!ED79,IF(S1995="","",IF(S1995&gt;0,"N. D.")))</f>
        <v/>
      </c>
      <c r="M1995" s="292" t="str">
        <f>IF('CARGA CONSOLIDADO IPS'!EE79&lt;&gt;"",'CARGA CONSOLIDADO IPS'!EE79,IF(T1995="","",IF(T1995&gt;0,"N. D.")))</f>
        <v/>
      </c>
      <c r="N1995" s="292" t="str">
        <f>IF('CARGA CONSOLIDADO IPS'!EF79&lt;&gt;"",'CARGA CONSOLIDADO IPS'!EF79,IF(U1995="","",IF(U1995&gt;0,"N. D.")))</f>
        <v/>
      </c>
    </row>
    <row r="1996" spans="1:14" x14ac:dyDescent="0.25">
      <c r="A1996" s="288" t="str">
        <f t="shared" si="96"/>
        <v>SEDE</v>
      </c>
      <c r="B1996" s="288" t="str">
        <f t="shared" si="97"/>
        <v>UNISALUD</v>
      </c>
      <c r="C1996" s="288" t="str">
        <f t="shared" si="98"/>
        <v/>
      </c>
      <c r="D1996" s="288">
        <v>80</v>
      </c>
      <c r="E1996" s="288" t="s">
        <v>300</v>
      </c>
      <c r="F1996" s="288" t="s">
        <v>33</v>
      </c>
      <c r="G1996" s="288" t="str">
        <f>IF('CARGA CONSOLIDADO IPS'!DY80&lt;&gt;"",'CARGA CONSOLIDADO IPS'!DY80,IF(N1996="","",IF(N1996&gt;0,"N. D.")))</f>
        <v/>
      </c>
      <c r="H1996" s="292" t="str">
        <f>IF('CARGA CONSOLIDADO IPS'!DZ80&lt;&gt;"",'CARGA CONSOLIDADO IPS'!DZ80,IF(O1996="","",IF(O1996&gt;0,"N. D.")))</f>
        <v/>
      </c>
      <c r="I1996" s="292" t="str">
        <f>IF('CARGA CONSOLIDADO IPS'!EA80&lt;&gt;"",'CARGA CONSOLIDADO IPS'!EA80,IF(P1996="","",IF(P1996&gt;0,"N. D.")))</f>
        <v/>
      </c>
      <c r="J1996" s="292" t="str">
        <f>IF('CARGA CONSOLIDADO IPS'!EB80&lt;&gt;"",'CARGA CONSOLIDADO IPS'!EB80,IF(Q1996="","",IF(Q1996&gt;0,"N. D.")))</f>
        <v/>
      </c>
      <c r="K1996" s="292" t="str">
        <f>IF('CARGA CONSOLIDADO IPS'!EC80&lt;&gt;"",'CARGA CONSOLIDADO IPS'!EC80,IF(R1996="","",IF(R1996&gt;0,"N. D.")))</f>
        <v/>
      </c>
      <c r="L1996" s="292" t="str">
        <f>IF('CARGA CONSOLIDADO IPS'!ED80&lt;&gt;"",'CARGA CONSOLIDADO IPS'!ED80,IF(S1996="","",IF(S1996&gt;0,"N. D.")))</f>
        <v/>
      </c>
      <c r="M1996" s="292" t="str">
        <f>IF('CARGA CONSOLIDADO IPS'!EE80&lt;&gt;"",'CARGA CONSOLIDADO IPS'!EE80,IF(T1996="","",IF(T1996&gt;0,"N. D.")))</f>
        <v/>
      </c>
      <c r="N1996" s="292" t="str">
        <f>IF('CARGA CONSOLIDADO IPS'!EF80&lt;&gt;"",'CARGA CONSOLIDADO IPS'!EF80,IF(U1996="","",IF(U1996&gt;0,"N. D.")))</f>
        <v/>
      </c>
    </row>
    <row r="1997" spans="1:14" x14ac:dyDescent="0.25">
      <c r="A1997" s="288" t="str">
        <f t="shared" si="96"/>
        <v>SEDE</v>
      </c>
      <c r="B1997" s="288" t="str">
        <f t="shared" si="97"/>
        <v>UNISALUD</v>
      </c>
      <c r="C1997" s="288" t="str">
        <f t="shared" si="98"/>
        <v/>
      </c>
      <c r="D1997" s="288">
        <v>81</v>
      </c>
      <c r="E1997" s="288" t="s">
        <v>300</v>
      </c>
      <c r="F1997" s="288" t="s">
        <v>33</v>
      </c>
      <c r="G1997" s="288" t="str">
        <f>IF('CARGA CONSOLIDADO IPS'!DY81&lt;&gt;"",'CARGA CONSOLIDADO IPS'!DY81,IF(N1997="","",IF(N1997&gt;0,"N. D.")))</f>
        <v/>
      </c>
      <c r="H1997" s="292" t="str">
        <f>IF('CARGA CONSOLIDADO IPS'!DZ81&lt;&gt;"",'CARGA CONSOLIDADO IPS'!DZ81,IF(O1997="","",IF(O1997&gt;0,"N. D.")))</f>
        <v/>
      </c>
      <c r="I1997" s="292" t="str">
        <f>IF('CARGA CONSOLIDADO IPS'!EA81&lt;&gt;"",'CARGA CONSOLIDADO IPS'!EA81,IF(P1997="","",IF(P1997&gt;0,"N. D.")))</f>
        <v/>
      </c>
      <c r="J1997" s="292" t="str">
        <f>IF('CARGA CONSOLIDADO IPS'!EB81&lt;&gt;"",'CARGA CONSOLIDADO IPS'!EB81,IF(Q1997="","",IF(Q1997&gt;0,"N. D.")))</f>
        <v/>
      </c>
      <c r="K1997" s="292" t="str">
        <f>IF('CARGA CONSOLIDADO IPS'!EC81&lt;&gt;"",'CARGA CONSOLIDADO IPS'!EC81,IF(R1997="","",IF(R1997&gt;0,"N. D.")))</f>
        <v/>
      </c>
      <c r="L1997" s="292" t="str">
        <f>IF('CARGA CONSOLIDADO IPS'!ED81&lt;&gt;"",'CARGA CONSOLIDADO IPS'!ED81,IF(S1997="","",IF(S1997&gt;0,"N. D.")))</f>
        <v/>
      </c>
      <c r="M1997" s="292" t="str">
        <f>IF('CARGA CONSOLIDADO IPS'!EE81&lt;&gt;"",'CARGA CONSOLIDADO IPS'!EE81,IF(T1997="","",IF(T1997&gt;0,"N. D.")))</f>
        <v/>
      </c>
      <c r="N1997" s="292" t="str">
        <f>IF('CARGA CONSOLIDADO IPS'!EF81&lt;&gt;"",'CARGA CONSOLIDADO IPS'!EF81,IF(U1997="","",IF(U1997&gt;0,"N. D.")))</f>
        <v/>
      </c>
    </row>
    <row r="1998" spans="1:14" x14ac:dyDescent="0.25">
      <c r="A1998" s="288" t="str">
        <f t="shared" si="96"/>
        <v>SEDE</v>
      </c>
      <c r="B1998" s="288" t="str">
        <f t="shared" si="97"/>
        <v>UNISALUD</v>
      </c>
      <c r="C1998" s="288" t="str">
        <f t="shared" si="98"/>
        <v/>
      </c>
      <c r="D1998" s="288">
        <v>82</v>
      </c>
      <c r="E1998" s="288" t="s">
        <v>300</v>
      </c>
      <c r="F1998" s="288" t="s">
        <v>33</v>
      </c>
      <c r="G1998" s="288" t="str">
        <f>IF('CARGA CONSOLIDADO IPS'!DY82&lt;&gt;"",'CARGA CONSOLIDADO IPS'!DY82,IF(N1998="","",IF(N1998&gt;0,"N. D.")))</f>
        <v/>
      </c>
      <c r="H1998" s="292" t="str">
        <f>IF('CARGA CONSOLIDADO IPS'!DZ82&lt;&gt;"",'CARGA CONSOLIDADO IPS'!DZ82,IF(O1998="","",IF(O1998&gt;0,"N. D.")))</f>
        <v/>
      </c>
      <c r="I1998" s="292" t="str">
        <f>IF('CARGA CONSOLIDADO IPS'!EA82&lt;&gt;"",'CARGA CONSOLIDADO IPS'!EA82,IF(P1998="","",IF(P1998&gt;0,"N. D.")))</f>
        <v/>
      </c>
      <c r="J1998" s="292" t="str">
        <f>IF('CARGA CONSOLIDADO IPS'!EB82&lt;&gt;"",'CARGA CONSOLIDADO IPS'!EB82,IF(Q1998="","",IF(Q1998&gt;0,"N. D.")))</f>
        <v/>
      </c>
      <c r="K1998" s="292" t="str">
        <f>IF('CARGA CONSOLIDADO IPS'!EC82&lt;&gt;"",'CARGA CONSOLIDADO IPS'!EC82,IF(R1998="","",IF(R1998&gt;0,"N. D.")))</f>
        <v/>
      </c>
      <c r="L1998" s="292" t="str">
        <f>IF('CARGA CONSOLIDADO IPS'!ED82&lt;&gt;"",'CARGA CONSOLIDADO IPS'!ED82,IF(S1998="","",IF(S1998&gt;0,"N. D.")))</f>
        <v/>
      </c>
      <c r="M1998" s="292" t="str">
        <f>IF('CARGA CONSOLIDADO IPS'!EE82&lt;&gt;"",'CARGA CONSOLIDADO IPS'!EE82,IF(T1998="","",IF(T1998&gt;0,"N. D.")))</f>
        <v/>
      </c>
      <c r="N1998" s="292" t="str">
        <f>IF('CARGA CONSOLIDADO IPS'!EF82&lt;&gt;"",'CARGA CONSOLIDADO IPS'!EF82,IF(U1998="","",IF(U1998&gt;0,"N. D.")))</f>
        <v/>
      </c>
    </row>
    <row r="1999" spans="1:14" x14ac:dyDescent="0.25">
      <c r="A1999" s="288" t="str">
        <f t="shared" si="96"/>
        <v>SEDE</v>
      </c>
      <c r="B1999" s="288" t="str">
        <f t="shared" si="97"/>
        <v>UNISALUD</v>
      </c>
      <c r="C1999" s="288" t="str">
        <f t="shared" si="98"/>
        <v/>
      </c>
      <c r="D1999" s="288">
        <v>83</v>
      </c>
      <c r="E1999" s="288" t="s">
        <v>300</v>
      </c>
      <c r="F1999" s="288" t="s">
        <v>33</v>
      </c>
      <c r="G1999" s="288" t="str">
        <f>IF('CARGA CONSOLIDADO IPS'!DY83&lt;&gt;"",'CARGA CONSOLIDADO IPS'!DY83,IF(N1999="","",IF(N1999&gt;0,"N. D.")))</f>
        <v/>
      </c>
      <c r="H1999" s="292" t="str">
        <f>IF('CARGA CONSOLIDADO IPS'!DZ83&lt;&gt;"",'CARGA CONSOLIDADO IPS'!DZ83,IF(O1999="","",IF(O1999&gt;0,"N. D.")))</f>
        <v/>
      </c>
      <c r="I1999" s="292" t="str">
        <f>IF('CARGA CONSOLIDADO IPS'!EA83&lt;&gt;"",'CARGA CONSOLIDADO IPS'!EA83,IF(P1999="","",IF(P1999&gt;0,"N. D.")))</f>
        <v/>
      </c>
      <c r="J1999" s="292" t="str">
        <f>IF('CARGA CONSOLIDADO IPS'!EB83&lt;&gt;"",'CARGA CONSOLIDADO IPS'!EB83,IF(Q1999="","",IF(Q1999&gt;0,"N. D.")))</f>
        <v/>
      </c>
      <c r="K1999" s="292" t="str">
        <f>IF('CARGA CONSOLIDADO IPS'!EC83&lt;&gt;"",'CARGA CONSOLIDADO IPS'!EC83,IF(R1999="","",IF(R1999&gt;0,"N. D.")))</f>
        <v/>
      </c>
      <c r="L1999" s="292" t="str">
        <f>IF('CARGA CONSOLIDADO IPS'!ED83&lt;&gt;"",'CARGA CONSOLIDADO IPS'!ED83,IF(S1999="","",IF(S1999&gt;0,"N. D.")))</f>
        <v/>
      </c>
      <c r="M1999" s="292" t="str">
        <f>IF('CARGA CONSOLIDADO IPS'!EE83&lt;&gt;"",'CARGA CONSOLIDADO IPS'!EE83,IF(T1999="","",IF(T1999&gt;0,"N. D.")))</f>
        <v/>
      </c>
      <c r="N1999" s="292" t="str">
        <f>IF('CARGA CONSOLIDADO IPS'!EF83&lt;&gt;"",'CARGA CONSOLIDADO IPS'!EF83,IF(U1999="","",IF(U1999&gt;0,"N. D.")))</f>
        <v/>
      </c>
    </row>
    <row r="2000" spans="1:14" x14ac:dyDescent="0.25">
      <c r="A2000" s="288" t="str">
        <f t="shared" si="96"/>
        <v>SEDE</v>
      </c>
      <c r="B2000" s="288" t="str">
        <f t="shared" si="97"/>
        <v>UNISALUD</v>
      </c>
      <c r="C2000" s="288" t="str">
        <f t="shared" si="98"/>
        <v/>
      </c>
      <c r="D2000" s="288">
        <v>84</v>
      </c>
      <c r="E2000" s="288" t="s">
        <v>300</v>
      </c>
      <c r="F2000" s="288" t="s">
        <v>33</v>
      </c>
      <c r="G2000" s="288" t="str">
        <f>IF('CARGA CONSOLIDADO IPS'!DY84&lt;&gt;"",'CARGA CONSOLIDADO IPS'!DY84,IF(N2000="","",IF(N2000&gt;0,"N. D.")))</f>
        <v/>
      </c>
      <c r="H2000" s="292" t="str">
        <f>IF('CARGA CONSOLIDADO IPS'!DZ84&lt;&gt;"",'CARGA CONSOLIDADO IPS'!DZ84,IF(O2000="","",IF(O2000&gt;0,"N. D.")))</f>
        <v/>
      </c>
      <c r="I2000" s="292" t="str">
        <f>IF('CARGA CONSOLIDADO IPS'!EA84&lt;&gt;"",'CARGA CONSOLIDADO IPS'!EA84,IF(P2000="","",IF(P2000&gt;0,"N. D.")))</f>
        <v/>
      </c>
      <c r="J2000" s="292" t="str">
        <f>IF('CARGA CONSOLIDADO IPS'!EB84&lt;&gt;"",'CARGA CONSOLIDADO IPS'!EB84,IF(Q2000="","",IF(Q2000&gt;0,"N. D.")))</f>
        <v/>
      </c>
      <c r="K2000" s="292" t="str">
        <f>IF('CARGA CONSOLIDADO IPS'!EC84&lt;&gt;"",'CARGA CONSOLIDADO IPS'!EC84,IF(R2000="","",IF(R2000&gt;0,"N. D.")))</f>
        <v/>
      </c>
      <c r="L2000" s="292" t="str">
        <f>IF('CARGA CONSOLIDADO IPS'!ED84&lt;&gt;"",'CARGA CONSOLIDADO IPS'!ED84,IF(S2000="","",IF(S2000&gt;0,"N. D.")))</f>
        <v/>
      </c>
      <c r="M2000" s="292" t="str">
        <f>IF('CARGA CONSOLIDADO IPS'!EE84&lt;&gt;"",'CARGA CONSOLIDADO IPS'!EE84,IF(T2000="","",IF(T2000&gt;0,"N. D.")))</f>
        <v/>
      </c>
      <c r="N2000" s="292" t="str">
        <f>IF('CARGA CONSOLIDADO IPS'!EF84&lt;&gt;"",'CARGA CONSOLIDADO IPS'!EF84,IF(U2000="","",IF(U2000&gt;0,"N. D.")))</f>
        <v/>
      </c>
    </row>
    <row r="2001" spans="1:14" x14ac:dyDescent="0.25">
      <c r="A2001" s="288" t="str">
        <f t="shared" si="96"/>
        <v>SEDE</v>
      </c>
      <c r="B2001" s="288" t="str">
        <f t="shared" si="97"/>
        <v>UNISALUD</v>
      </c>
      <c r="C2001" s="288" t="str">
        <f t="shared" si="98"/>
        <v/>
      </c>
      <c r="D2001" s="288">
        <v>85</v>
      </c>
      <c r="E2001" s="288" t="s">
        <v>300</v>
      </c>
      <c r="F2001" s="288" t="s">
        <v>33</v>
      </c>
      <c r="G2001" s="288" t="str">
        <f>IF('CARGA CONSOLIDADO IPS'!DY85&lt;&gt;"",'CARGA CONSOLIDADO IPS'!DY85,IF(N2001="","",IF(N2001&gt;0,"N. D.")))</f>
        <v/>
      </c>
      <c r="H2001" s="292" t="str">
        <f>IF('CARGA CONSOLIDADO IPS'!DZ85&lt;&gt;"",'CARGA CONSOLIDADO IPS'!DZ85,IF(O2001="","",IF(O2001&gt;0,"N. D.")))</f>
        <v/>
      </c>
      <c r="I2001" s="292" t="str">
        <f>IF('CARGA CONSOLIDADO IPS'!EA85&lt;&gt;"",'CARGA CONSOLIDADO IPS'!EA85,IF(P2001="","",IF(P2001&gt;0,"N. D.")))</f>
        <v/>
      </c>
      <c r="J2001" s="292" t="str">
        <f>IF('CARGA CONSOLIDADO IPS'!EB85&lt;&gt;"",'CARGA CONSOLIDADO IPS'!EB85,IF(Q2001="","",IF(Q2001&gt;0,"N. D.")))</f>
        <v/>
      </c>
      <c r="K2001" s="292" t="str">
        <f>IF('CARGA CONSOLIDADO IPS'!EC85&lt;&gt;"",'CARGA CONSOLIDADO IPS'!EC85,IF(R2001="","",IF(R2001&gt;0,"N. D.")))</f>
        <v/>
      </c>
      <c r="L2001" s="292" t="str">
        <f>IF('CARGA CONSOLIDADO IPS'!ED85&lt;&gt;"",'CARGA CONSOLIDADO IPS'!ED85,IF(S2001="","",IF(S2001&gt;0,"N. D.")))</f>
        <v/>
      </c>
      <c r="M2001" s="292" t="str">
        <f>IF('CARGA CONSOLIDADO IPS'!EE85&lt;&gt;"",'CARGA CONSOLIDADO IPS'!EE85,IF(T2001="","",IF(T2001&gt;0,"N. D.")))</f>
        <v/>
      </c>
      <c r="N2001" s="292" t="str">
        <f>IF('CARGA CONSOLIDADO IPS'!EF85&lt;&gt;"",'CARGA CONSOLIDADO IPS'!EF85,IF(U2001="","",IF(U2001&gt;0,"N. D.")))</f>
        <v/>
      </c>
    </row>
    <row r="2002" spans="1:14" x14ac:dyDescent="0.25">
      <c r="A2002" s="288" t="str">
        <f t="shared" si="96"/>
        <v>SEDE</v>
      </c>
      <c r="B2002" s="288" t="str">
        <f t="shared" si="97"/>
        <v>UNISALUD</v>
      </c>
      <c r="C2002" s="288" t="str">
        <f t="shared" si="98"/>
        <v/>
      </c>
      <c r="D2002" s="288">
        <v>86</v>
      </c>
      <c r="E2002" s="288" t="s">
        <v>300</v>
      </c>
      <c r="F2002" s="288" t="s">
        <v>33</v>
      </c>
      <c r="G2002" s="288" t="str">
        <f>IF('CARGA CONSOLIDADO IPS'!DY86&lt;&gt;"",'CARGA CONSOLIDADO IPS'!DY86,IF(N2002="","",IF(N2002&gt;0,"N. D.")))</f>
        <v/>
      </c>
      <c r="H2002" s="292" t="str">
        <f>IF('CARGA CONSOLIDADO IPS'!DZ86&lt;&gt;"",'CARGA CONSOLIDADO IPS'!DZ86,IF(O2002="","",IF(O2002&gt;0,"N. D.")))</f>
        <v/>
      </c>
      <c r="I2002" s="292" t="str">
        <f>IF('CARGA CONSOLIDADO IPS'!EA86&lt;&gt;"",'CARGA CONSOLIDADO IPS'!EA86,IF(P2002="","",IF(P2002&gt;0,"N. D.")))</f>
        <v/>
      </c>
      <c r="J2002" s="292" t="str">
        <f>IF('CARGA CONSOLIDADO IPS'!EB86&lt;&gt;"",'CARGA CONSOLIDADO IPS'!EB86,IF(Q2002="","",IF(Q2002&gt;0,"N. D.")))</f>
        <v/>
      </c>
      <c r="K2002" s="292" t="str">
        <f>IF('CARGA CONSOLIDADO IPS'!EC86&lt;&gt;"",'CARGA CONSOLIDADO IPS'!EC86,IF(R2002="","",IF(R2002&gt;0,"N. D.")))</f>
        <v/>
      </c>
      <c r="L2002" s="292" t="str">
        <f>IF('CARGA CONSOLIDADO IPS'!ED86&lt;&gt;"",'CARGA CONSOLIDADO IPS'!ED86,IF(S2002="","",IF(S2002&gt;0,"N. D.")))</f>
        <v/>
      </c>
      <c r="M2002" s="292" t="str">
        <f>IF('CARGA CONSOLIDADO IPS'!EE86&lt;&gt;"",'CARGA CONSOLIDADO IPS'!EE86,IF(T2002="","",IF(T2002&gt;0,"N. D.")))</f>
        <v/>
      </c>
      <c r="N2002" s="292" t="str">
        <f>IF('CARGA CONSOLIDADO IPS'!EF86&lt;&gt;"",'CARGA CONSOLIDADO IPS'!EF86,IF(U2002="","",IF(U2002&gt;0,"N. D.")))</f>
        <v/>
      </c>
    </row>
    <row r="2003" spans="1:14" x14ac:dyDescent="0.25">
      <c r="A2003" s="288" t="str">
        <f t="shared" si="96"/>
        <v>SEDE</v>
      </c>
      <c r="B2003" s="288" t="str">
        <f t="shared" si="97"/>
        <v>UNISALUD</v>
      </c>
      <c r="C2003" s="288" t="str">
        <f t="shared" si="98"/>
        <v/>
      </c>
      <c r="D2003" s="288">
        <v>87</v>
      </c>
      <c r="E2003" s="288" t="s">
        <v>300</v>
      </c>
      <c r="F2003" s="288" t="s">
        <v>33</v>
      </c>
      <c r="G2003" s="288" t="str">
        <f>IF('CARGA CONSOLIDADO IPS'!DY87&lt;&gt;"",'CARGA CONSOLIDADO IPS'!DY87,IF(N2003="","",IF(N2003&gt;0,"N. D.")))</f>
        <v/>
      </c>
      <c r="H2003" s="292" t="str">
        <f>IF('CARGA CONSOLIDADO IPS'!DZ87&lt;&gt;"",'CARGA CONSOLIDADO IPS'!DZ87,IF(O2003="","",IF(O2003&gt;0,"N. D.")))</f>
        <v/>
      </c>
      <c r="I2003" s="292" t="str">
        <f>IF('CARGA CONSOLIDADO IPS'!EA87&lt;&gt;"",'CARGA CONSOLIDADO IPS'!EA87,IF(P2003="","",IF(P2003&gt;0,"N. D.")))</f>
        <v/>
      </c>
      <c r="J2003" s="292" t="str">
        <f>IF('CARGA CONSOLIDADO IPS'!EB87&lt;&gt;"",'CARGA CONSOLIDADO IPS'!EB87,IF(Q2003="","",IF(Q2003&gt;0,"N. D.")))</f>
        <v/>
      </c>
      <c r="K2003" s="292" t="str">
        <f>IF('CARGA CONSOLIDADO IPS'!EC87&lt;&gt;"",'CARGA CONSOLIDADO IPS'!EC87,IF(R2003="","",IF(R2003&gt;0,"N. D.")))</f>
        <v/>
      </c>
      <c r="L2003" s="292" t="str">
        <f>IF('CARGA CONSOLIDADO IPS'!ED87&lt;&gt;"",'CARGA CONSOLIDADO IPS'!ED87,IF(S2003="","",IF(S2003&gt;0,"N. D.")))</f>
        <v/>
      </c>
      <c r="M2003" s="292" t="str">
        <f>IF('CARGA CONSOLIDADO IPS'!EE87&lt;&gt;"",'CARGA CONSOLIDADO IPS'!EE87,IF(T2003="","",IF(T2003&gt;0,"N. D.")))</f>
        <v/>
      </c>
      <c r="N2003" s="292" t="str">
        <f>IF('CARGA CONSOLIDADO IPS'!EF87&lt;&gt;"",'CARGA CONSOLIDADO IPS'!EF87,IF(U2003="","",IF(U2003&gt;0,"N. D.")))</f>
        <v/>
      </c>
    </row>
    <row r="2004" spans="1:14" x14ac:dyDescent="0.25">
      <c r="A2004" s="288" t="str">
        <f t="shared" si="96"/>
        <v>SEDE</v>
      </c>
      <c r="B2004" s="288" t="str">
        <f t="shared" si="97"/>
        <v>UNISALUD</v>
      </c>
      <c r="C2004" s="288" t="str">
        <f t="shared" si="98"/>
        <v/>
      </c>
      <c r="D2004" s="288">
        <v>88</v>
      </c>
      <c r="E2004" s="288" t="s">
        <v>300</v>
      </c>
      <c r="F2004" s="288" t="s">
        <v>33</v>
      </c>
      <c r="G2004" s="288" t="str">
        <f>IF('CARGA CONSOLIDADO IPS'!DY88&lt;&gt;"",'CARGA CONSOLIDADO IPS'!DY88,IF(N2004="","",IF(N2004&gt;0,"N. D.")))</f>
        <v/>
      </c>
      <c r="H2004" s="292" t="str">
        <f>IF('CARGA CONSOLIDADO IPS'!DZ88&lt;&gt;"",'CARGA CONSOLIDADO IPS'!DZ88,IF(O2004="","",IF(O2004&gt;0,"N. D.")))</f>
        <v/>
      </c>
      <c r="I2004" s="292" t="str">
        <f>IF('CARGA CONSOLIDADO IPS'!EA88&lt;&gt;"",'CARGA CONSOLIDADO IPS'!EA88,IF(P2004="","",IF(P2004&gt;0,"N. D.")))</f>
        <v/>
      </c>
      <c r="J2004" s="292" t="str">
        <f>IF('CARGA CONSOLIDADO IPS'!EB88&lt;&gt;"",'CARGA CONSOLIDADO IPS'!EB88,IF(Q2004="","",IF(Q2004&gt;0,"N. D.")))</f>
        <v/>
      </c>
      <c r="K2004" s="292" t="str">
        <f>IF('CARGA CONSOLIDADO IPS'!EC88&lt;&gt;"",'CARGA CONSOLIDADO IPS'!EC88,IF(R2004="","",IF(R2004&gt;0,"N. D.")))</f>
        <v/>
      </c>
      <c r="L2004" s="292" t="str">
        <f>IF('CARGA CONSOLIDADO IPS'!ED88&lt;&gt;"",'CARGA CONSOLIDADO IPS'!ED88,IF(S2004="","",IF(S2004&gt;0,"N. D.")))</f>
        <v/>
      </c>
      <c r="M2004" s="292" t="str">
        <f>IF('CARGA CONSOLIDADO IPS'!EE88&lt;&gt;"",'CARGA CONSOLIDADO IPS'!EE88,IF(T2004="","",IF(T2004&gt;0,"N. D.")))</f>
        <v/>
      </c>
      <c r="N2004" s="292" t="str">
        <f>IF('CARGA CONSOLIDADO IPS'!EF88&lt;&gt;"",'CARGA CONSOLIDADO IPS'!EF88,IF(U2004="","",IF(U2004&gt;0,"N. D.")))</f>
        <v/>
      </c>
    </row>
    <row r="2005" spans="1:14" x14ac:dyDescent="0.25">
      <c r="A2005" s="288" t="str">
        <f t="shared" si="96"/>
        <v>SEDE</v>
      </c>
      <c r="B2005" s="288" t="str">
        <f t="shared" si="97"/>
        <v>UNISALUD</v>
      </c>
      <c r="C2005" s="288" t="str">
        <f t="shared" si="98"/>
        <v/>
      </c>
      <c r="D2005" s="288">
        <v>89</v>
      </c>
      <c r="E2005" s="288" t="s">
        <v>300</v>
      </c>
      <c r="F2005" s="288" t="s">
        <v>33</v>
      </c>
      <c r="G2005" s="288" t="str">
        <f>IF('CARGA CONSOLIDADO IPS'!DY89&lt;&gt;"",'CARGA CONSOLIDADO IPS'!DY89,IF(N2005="","",IF(N2005&gt;0,"N. D.")))</f>
        <v/>
      </c>
      <c r="H2005" s="292" t="str">
        <f>IF('CARGA CONSOLIDADO IPS'!DZ89&lt;&gt;"",'CARGA CONSOLIDADO IPS'!DZ89,IF(O2005="","",IF(O2005&gt;0,"N. D.")))</f>
        <v/>
      </c>
      <c r="I2005" s="292" t="str">
        <f>IF('CARGA CONSOLIDADO IPS'!EA89&lt;&gt;"",'CARGA CONSOLIDADO IPS'!EA89,IF(P2005="","",IF(P2005&gt;0,"N. D.")))</f>
        <v/>
      </c>
      <c r="J2005" s="292" t="str">
        <f>IF('CARGA CONSOLIDADO IPS'!EB89&lt;&gt;"",'CARGA CONSOLIDADO IPS'!EB89,IF(Q2005="","",IF(Q2005&gt;0,"N. D.")))</f>
        <v/>
      </c>
      <c r="K2005" s="292" t="str">
        <f>IF('CARGA CONSOLIDADO IPS'!EC89&lt;&gt;"",'CARGA CONSOLIDADO IPS'!EC89,IF(R2005="","",IF(R2005&gt;0,"N. D.")))</f>
        <v/>
      </c>
      <c r="L2005" s="292" t="str">
        <f>IF('CARGA CONSOLIDADO IPS'!ED89&lt;&gt;"",'CARGA CONSOLIDADO IPS'!ED89,IF(S2005="","",IF(S2005&gt;0,"N. D.")))</f>
        <v/>
      </c>
      <c r="M2005" s="292" t="str">
        <f>IF('CARGA CONSOLIDADO IPS'!EE89&lt;&gt;"",'CARGA CONSOLIDADO IPS'!EE89,IF(T2005="","",IF(T2005&gt;0,"N. D.")))</f>
        <v/>
      </c>
      <c r="N2005" s="292" t="str">
        <f>IF('CARGA CONSOLIDADO IPS'!EF89&lt;&gt;"",'CARGA CONSOLIDADO IPS'!EF89,IF(U2005="","",IF(U2005&gt;0,"N. D.")))</f>
        <v/>
      </c>
    </row>
    <row r="2006" spans="1:14" x14ac:dyDescent="0.25">
      <c r="A2006" s="288" t="str">
        <f t="shared" si="96"/>
        <v>SEDE</v>
      </c>
      <c r="B2006" s="288" t="str">
        <f t="shared" si="97"/>
        <v>UNISALUD</v>
      </c>
      <c r="C2006" s="288" t="str">
        <f t="shared" si="98"/>
        <v/>
      </c>
      <c r="D2006" s="288">
        <v>90</v>
      </c>
      <c r="E2006" s="288" t="s">
        <v>300</v>
      </c>
      <c r="F2006" s="288" t="s">
        <v>33</v>
      </c>
      <c r="G2006" s="288" t="str">
        <f>IF('CARGA CONSOLIDADO IPS'!DY90&lt;&gt;"",'CARGA CONSOLIDADO IPS'!DY90,IF(N2006="","",IF(N2006&gt;0,"N. D.")))</f>
        <v/>
      </c>
      <c r="H2006" s="292" t="str">
        <f>IF('CARGA CONSOLIDADO IPS'!DZ90&lt;&gt;"",'CARGA CONSOLIDADO IPS'!DZ90,IF(O2006="","",IF(O2006&gt;0,"N. D.")))</f>
        <v/>
      </c>
      <c r="I2006" s="292" t="str">
        <f>IF('CARGA CONSOLIDADO IPS'!EA90&lt;&gt;"",'CARGA CONSOLIDADO IPS'!EA90,IF(P2006="","",IF(P2006&gt;0,"N. D.")))</f>
        <v/>
      </c>
      <c r="J2006" s="292" t="str">
        <f>IF('CARGA CONSOLIDADO IPS'!EB90&lt;&gt;"",'CARGA CONSOLIDADO IPS'!EB90,IF(Q2006="","",IF(Q2006&gt;0,"N. D.")))</f>
        <v/>
      </c>
      <c r="K2006" s="292" t="str">
        <f>IF('CARGA CONSOLIDADO IPS'!EC90&lt;&gt;"",'CARGA CONSOLIDADO IPS'!EC90,IF(R2006="","",IF(R2006&gt;0,"N. D.")))</f>
        <v/>
      </c>
      <c r="L2006" s="292" t="str">
        <f>IF('CARGA CONSOLIDADO IPS'!ED90&lt;&gt;"",'CARGA CONSOLIDADO IPS'!ED90,IF(S2006="","",IF(S2006&gt;0,"N. D.")))</f>
        <v/>
      </c>
      <c r="M2006" s="292" t="str">
        <f>IF('CARGA CONSOLIDADO IPS'!EE90&lt;&gt;"",'CARGA CONSOLIDADO IPS'!EE90,IF(T2006="","",IF(T2006&gt;0,"N. D.")))</f>
        <v/>
      </c>
      <c r="N2006" s="292" t="str">
        <f>IF('CARGA CONSOLIDADO IPS'!EF90&lt;&gt;"",'CARGA CONSOLIDADO IPS'!EF90,IF(U2006="","",IF(U2006&gt;0,"N. D.")))</f>
        <v/>
      </c>
    </row>
    <row r="2007" spans="1:14" x14ac:dyDescent="0.25">
      <c r="A2007" s="288" t="str">
        <f t="shared" si="96"/>
        <v>SEDE</v>
      </c>
      <c r="B2007" s="288" t="str">
        <f t="shared" si="97"/>
        <v>UNISALUD</v>
      </c>
      <c r="C2007" s="288" t="str">
        <f t="shared" si="98"/>
        <v/>
      </c>
      <c r="D2007" s="288">
        <v>91</v>
      </c>
      <c r="E2007" s="288" t="s">
        <v>300</v>
      </c>
      <c r="F2007" s="288" t="s">
        <v>33</v>
      </c>
      <c r="G2007" s="288" t="str">
        <f>IF('CARGA CONSOLIDADO IPS'!DY91&lt;&gt;"",'CARGA CONSOLIDADO IPS'!DY91,IF(N2007="","",IF(N2007&gt;0,"N. D.")))</f>
        <v/>
      </c>
      <c r="H2007" s="292" t="str">
        <f>IF('CARGA CONSOLIDADO IPS'!DZ91&lt;&gt;"",'CARGA CONSOLIDADO IPS'!DZ91,IF(O2007="","",IF(O2007&gt;0,"N. D.")))</f>
        <v/>
      </c>
      <c r="I2007" s="292" t="str">
        <f>IF('CARGA CONSOLIDADO IPS'!EA91&lt;&gt;"",'CARGA CONSOLIDADO IPS'!EA91,IF(P2007="","",IF(P2007&gt;0,"N. D.")))</f>
        <v/>
      </c>
      <c r="J2007" s="292" t="str">
        <f>IF('CARGA CONSOLIDADO IPS'!EB91&lt;&gt;"",'CARGA CONSOLIDADO IPS'!EB91,IF(Q2007="","",IF(Q2007&gt;0,"N. D.")))</f>
        <v/>
      </c>
      <c r="K2007" s="292" t="str">
        <f>IF('CARGA CONSOLIDADO IPS'!EC91&lt;&gt;"",'CARGA CONSOLIDADO IPS'!EC91,IF(R2007="","",IF(R2007&gt;0,"N. D.")))</f>
        <v/>
      </c>
      <c r="L2007" s="292" t="str">
        <f>IF('CARGA CONSOLIDADO IPS'!ED91&lt;&gt;"",'CARGA CONSOLIDADO IPS'!ED91,IF(S2007="","",IF(S2007&gt;0,"N. D.")))</f>
        <v/>
      </c>
      <c r="M2007" s="292" t="str">
        <f>IF('CARGA CONSOLIDADO IPS'!EE91&lt;&gt;"",'CARGA CONSOLIDADO IPS'!EE91,IF(T2007="","",IF(T2007&gt;0,"N. D.")))</f>
        <v/>
      </c>
      <c r="N2007" s="292" t="str">
        <f>IF('CARGA CONSOLIDADO IPS'!EF91&lt;&gt;"",'CARGA CONSOLIDADO IPS'!EF91,IF(U2007="","",IF(U2007&gt;0,"N. D.")))</f>
        <v/>
      </c>
    </row>
    <row r="2008" spans="1:14" x14ac:dyDescent="0.25">
      <c r="A2008" s="288" t="str">
        <f t="shared" si="96"/>
        <v>SEDE</v>
      </c>
      <c r="B2008" s="288" t="str">
        <f t="shared" si="97"/>
        <v>UNISALUD</v>
      </c>
      <c r="C2008" s="288" t="str">
        <f t="shared" si="98"/>
        <v/>
      </c>
      <c r="D2008" s="288">
        <v>92</v>
      </c>
      <c r="E2008" s="288" t="s">
        <v>300</v>
      </c>
      <c r="F2008" s="288" t="s">
        <v>33</v>
      </c>
      <c r="G2008" s="288" t="str">
        <f>IF('CARGA CONSOLIDADO IPS'!DY92&lt;&gt;"",'CARGA CONSOLIDADO IPS'!DY92,IF(N2008="","",IF(N2008&gt;0,"N. D.")))</f>
        <v/>
      </c>
      <c r="H2008" s="292" t="str">
        <f>IF('CARGA CONSOLIDADO IPS'!DZ92&lt;&gt;"",'CARGA CONSOLIDADO IPS'!DZ92,IF(O2008="","",IF(O2008&gt;0,"N. D.")))</f>
        <v/>
      </c>
      <c r="I2008" s="292" t="str">
        <f>IF('CARGA CONSOLIDADO IPS'!EA92&lt;&gt;"",'CARGA CONSOLIDADO IPS'!EA92,IF(P2008="","",IF(P2008&gt;0,"N. D.")))</f>
        <v/>
      </c>
      <c r="J2008" s="292" t="str">
        <f>IF('CARGA CONSOLIDADO IPS'!EB92&lt;&gt;"",'CARGA CONSOLIDADO IPS'!EB92,IF(Q2008="","",IF(Q2008&gt;0,"N. D.")))</f>
        <v/>
      </c>
      <c r="K2008" s="292" t="str">
        <f>IF('CARGA CONSOLIDADO IPS'!EC92&lt;&gt;"",'CARGA CONSOLIDADO IPS'!EC92,IF(R2008="","",IF(R2008&gt;0,"N. D.")))</f>
        <v/>
      </c>
      <c r="L2008" s="292" t="str">
        <f>IF('CARGA CONSOLIDADO IPS'!ED92&lt;&gt;"",'CARGA CONSOLIDADO IPS'!ED92,IF(S2008="","",IF(S2008&gt;0,"N. D.")))</f>
        <v/>
      </c>
      <c r="M2008" s="292" t="str">
        <f>IF('CARGA CONSOLIDADO IPS'!EE92&lt;&gt;"",'CARGA CONSOLIDADO IPS'!EE92,IF(T2008="","",IF(T2008&gt;0,"N. D.")))</f>
        <v/>
      </c>
      <c r="N2008" s="292" t="str">
        <f>IF('CARGA CONSOLIDADO IPS'!EF92&lt;&gt;"",'CARGA CONSOLIDADO IPS'!EF92,IF(U2008="","",IF(U2008&gt;0,"N. D.")))</f>
        <v/>
      </c>
    </row>
    <row r="2009" spans="1:14" x14ac:dyDescent="0.25">
      <c r="A2009" s="288" t="str">
        <f t="shared" si="96"/>
        <v>SEDE</v>
      </c>
      <c r="B2009" s="288" t="str">
        <f t="shared" si="97"/>
        <v>UNISALUD</v>
      </c>
      <c r="C2009" s="288" t="str">
        <f t="shared" si="98"/>
        <v/>
      </c>
      <c r="D2009" s="288">
        <v>93</v>
      </c>
      <c r="E2009" s="288" t="s">
        <v>300</v>
      </c>
      <c r="F2009" s="288" t="s">
        <v>33</v>
      </c>
      <c r="G2009" s="288" t="str">
        <f>IF('CARGA CONSOLIDADO IPS'!DY93&lt;&gt;"",'CARGA CONSOLIDADO IPS'!DY93,IF(N2009="","",IF(N2009&gt;0,"N. D.")))</f>
        <v/>
      </c>
      <c r="H2009" s="292" t="str">
        <f>IF('CARGA CONSOLIDADO IPS'!DZ93&lt;&gt;"",'CARGA CONSOLIDADO IPS'!DZ93,IF(O2009="","",IF(O2009&gt;0,"N. D.")))</f>
        <v/>
      </c>
      <c r="I2009" s="292" t="str">
        <f>IF('CARGA CONSOLIDADO IPS'!EA93&lt;&gt;"",'CARGA CONSOLIDADO IPS'!EA93,IF(P2009="","",IF(P2009&gt;0,"N. D.")))</f>
        <v/>
      </c>
      <c r="J2009" s="292" t="str">
        <f>IF('CARGA CONSOLIDADO IPS'!EB93&lt;&gt;"",'CARGA CONSOLIDADO IPS'!EB93,IF(Q2009="","",IF(Q2009&gt;0,"N. D.")))</f>
        <v/>
      </c>
      <c r="K2009" s="292" t="str">
        <f>IF('CARGA CONSOLIDADO IPS'!EC93&lt;&gt;"",'CARGA CONSOLIDADO IPS'!EC93,IF(R2009="","",IF(R2009&gt;0,"N. D.")))</f>
        <v/>
      </c>
      <c r="L2009" s="292" t="str">
        <f>IF('CARGA CONSOLIDADO IPS'!ED93&lt;&gt;"",'CARGA CONSOLIDADO IPS'!ED93,IF(S2009="","",IF(S2009&gt;0,"N. D.")))</f>
        <v/>
      </c>
      <c r="M2009" s="292" t="str">
        <f>IF('CARGA CONSOLIDADO IPS'!EE93&lt;&gt;"",'CARGA CONSOLIDADO IPS'!EE93,IF(T2009="","",IF(T2009&gt;0,"N. D.")))</f>
        <v/>
      </c>
      <c r="N2009" s="292" t="str">
        <f>IF('CARGA CONSOLIDADO IPS'!EF93&lt;&gt;"",'CARGA CONSOLIDADO IPS'!EF93,IF(U2009="","",IF(U2009&gt;0,"N. D.")))</f>
        <v/>
      </c>
    </row>
    <row r="2010" spans="1:14" x14ac:dyDescent="0.25">
      <c r="A2010" s="288" t="str">
        <f t="shared" si="96"/>
        <v>SEDE</v>
      </c>
      <c r="B2010" s="288" t="str">
        <f t="shared" si="97"/>
        <v>UNISALUD</v>
      </c>
      <c r="C2010" s="288" t="str">
        <f t="shared" si="98"/>
        <v/>
      </c>
      <c r="D2010" s="288">
        <v>94</v>
      </c>
      <c r="E2010" s="288" t="s">
        <v>300</v>
      </c>
      <c r="F2010" s="288" t="s">
        <v>33</v>
      </c>
      <c r="G2010" s="288" t="str">
        <f>IF('CARGA CONSOLIDADO IPS'!DY94&lt;&gt;"",'CARGA CONSOLIDADO IPS'!DY94,IF(N2010="","",IF(N2010&gt;0,"N. D.")))</f>
        <v/>
      </c>
      <c r="H2010" s="292" t="str">
        <f>IF('CARGA CONSOLIDADO IPS'!DZ94&lt;&gt;"",'CARGA CONSOLIDADO IPS'!DZ94,IF(O2010="","",IF(O2010&gt;0,"N. D.")))</f>
        <v/>
      </c>
      <c r="I2010" s="292" t="str">
        <f>IF('CARGA CONSOLIDADO IPS'!EA94&lt;&gt;"",'CARGA CONSOLIDADO IPS'!EA94,IF(P2010="","",IF(P2010&gt;0,"N. D.")))</f>
        <v/>
      </c>
      <c r="J2010" s="292" t="str">
        <f>IF('CARGA CONSOLIDADO IPS'!EB94&lt;&gt;"",'CARGA CONSOLIDADO IPS'!EB94,IF(Q2010="","",IF(Q2010&gt;0,"N. D.")))</f>
        <v/>
      </c>
      <c r="K2010" s="292" t="str">
        <f>IF('CARGA CONSOLIDADO IPS'!EC94&lt;&gt;"",'CARGA CONSOLIDADO IPS'!EC94,IF(R2010="","",IF(R2010&gt;0,"N. D.")))</f>
        <v/>
      </c>
      <c r="L2010" s="292" t="str">
        <f>IF('CARGA CONSOLIDADO IPS'!ED94&lt;&gt;"",'CARGA CONSOLIDADO IPS'!ED94,IF(S2010="","",IF(S2010&gt;0,"N. D.")))</f>
        <v/>
      </c>
      <c r="M2010" s="292" t="str">
        <f>IF('CARGA CONSOLIDADO IPS'!EE94&lt;&gt;"",'CARGA CONSOLIDADO IPS'!EE94,IF(T2010="","",IF(T2010&gt;0,"N. D.")))</f>
        <v/>
      </c>
      <c r="N2010" s="292" t="str">
        <f>IF('CARGA CONSOLIDADO IPS'!EF94&lt;&gt;"",'CARGA CONSOLIDADO IPS'!EF94,IF(U2010="","",IF(U2010&gt;0,"N. D.")))</f>
        <v/>
      </c>
    </row>
    <row r="2011" spans="1:14" x14ac:dyDescent="0.25">
      <c r="A2011" s="288" t="str">
        <f t="shared" si="96"/>
        <v>SEDE</v>
      </c>
      <c r="B2011" s="288" t="str">
        <f t="shared" si="97"/>
        <v>UNISALUD</v>
      </c>
      <c r="C2011" s="288" t="str">
        <f t="shared" si="98"/>
        <v/>
      </c>
      <c r="D2011" s="288">
        <v>95</v>
      </c>
      <c r="E2011" s="288" t="s">
        <v>300</v>
      </c>
      <c r="F2011" s="288" t="s">
        <v>33</v>
      </c>
      <c r="G2011" s="288" t="str">
        <f>IF('CARGA CONSOLIDADO IPS'!DY95&lt;&gt;"",'CARGA CONSOLIDADO IPS'!DY95,IF(N2011="","",IF(N2011&gt;0,"N. D.")))</f>
        <v/>
      </c>
      <c r="H2011" s="292" t="str">
        <f>IF('CARGA CONSOLIDADO IPS'!DZ95&lt;&gt;"",'CARGA CONSOLIDADO IPS'!DZ95,IF(O2011="","",IF(O2011&gt;0,"N. D.")))</f>
        <v/>
      </c>
      <c r="I2011" s="292" t="str">
        <f>IF('CARGA CONSOLIDADO IPS'!EA95&lt;&gt;"",'CARGA CONSOLIDADO IPS'!EA95,IF(P2011="","",IF(P2011&gt;0,"N. D.")))</f>
        <v/>
      </c>
      <c r="J2011" s="292" t="str">
        <f>IF('CARGA CONSOLIDADO IPS'!EB95&lt;&gt;"",'CARGA CONSOLIDADO IPS'!EB95,IF(Q2011="","",IF(Q2011&gt;0,"N. D.")))</f>
        <v/>
      </c>
      <c r="K2011" s="292" t="str">
        <f>IF('CARGA CONSOLIDADO IPS'!EC95&lt;&gt;"",'CARGA CONSOLIDADO IPS'!EC95,IF(R2011="","",IF(R2011&gt;0,"N. D.")))</f>
        <v/>
      </c>
      <c r="L2011" s="292" t="str">
        <f>IF('CARGA CONSOLIDADO IPS'!ED95&lt;&gt;"",'CARGA CONSOLIDADO IPS'!ED95,IF(S2011="","",IF(S2011&gt;0,"N. D.")))</f>
        <v/>
      </c>
      <c r="M2011" s="292" t="str">
        <f>IF('CARGA CONSOLIDADO IPS'!EE95&lt;&gt;"",'CARGA CONSOLIDADO IPS'!EE95,IF(T2011="","",IF(T2011&gt;0,"N. D.")))</f>
        <v/>
      </c>
      <c r="N2011" s="292" t="str">
        <f>IF('CARGA CONSOLIDADO IPS'!EF95&lt;&gt;"",'CARGA CONSOLIDADO IPS'!EF95,IF(U2011="","",IF(U2011&gt;0,"N. D.")))</f>
        <v/>
      </c>
    </row>
    <row r="2012" spans="1:14" x14ac:dyDescent="0.25">
      <c r="A2012" s="288" t="str">
        <f t="shared" si="96"/>
        <v>SEDE</v>
      </c>
      <c r="B2012" s="288" t="str">
        <f t="shared" si="97"/>
        <v>UNISALUD</v>
      </c>
      <c r="C2012" s="288" t="str">
        <f t="shared" si="98"/>
        <v/>
      </c>
      <c r="D2012" s="288">
        <v>96</v>
      </c>
      <c r="E2012" s="288" t="s">
        <v>300</v>
      </c>
      <c r="F2012" s="288" t="s">
        <v>33</v>
      </c>
      <c r="G2012" s="288" t="str">
        <f>IF('CARGA CONSOLIDADO IPS'!DY96&lt;&gt;"",'CARGA CONSOLIDADO IPS'!DY96,IF(N2012="","",IF(N2012&gt;0,"N. D.")))</f>
        <v/>
      </c>
      <c r="H2012" s="292" t="str">
        <f>IF('CARGA CONSOLIDADO IPS'!DZ96&lt;&gt;"",'CARGA CONSOLIDADO IPS'!DZ96,IF(O2012="","",IF(O2012&gt;0,"N. D.")))</f>
        <v/>
      </c>
      <c r="I2012" s="292" t="str">
        <f>IF('CARGA CONSOLIDADO IPS'!EA96&lt;&gt;"",'CARGA CONSOLIDADO IPS'!EA96,IF(P2012="","",IF(P2012&gt;0,"N. D.")))</f>
        <v/>
      </c>
      <c r="J2012" s="292" t="str">
        <f>IF('CARGA CONSOLIDADO IPS'!EB96&lt;&gt;"",'CARGA CONSOLIDADO IPS'!EB96,IF(Q2012="","",IF(Q2012&gt;0,"N. D.")))</f>
        <v/>
      </c>
      <c r="K2012" s="292" t="str">
        <f>IF('CARGA CONSOLIDADO IPS'!EC96&lt;&gt;"",'CARGA CONSOLIDADO IPS'!EC96,IF(R2012="","",IF(R2012&gt;0,"N. D.")))</f>
        <v/>
      </c>
      <c r="L2012" s="292" t="str">
        <f>IF('CARGA CONSOLIDADO IPS'!ED96&lt;&gt;"",'CARGA CONSOLIDADO IPS'!ED96,IF(S2012="","",IF(S2012&gt;0,"N. D.")))</f>
        <v/>
      </c>
      <c r="M2012" s="292" t="str">
        <f>IF('CARGA CONSOLIDADO IPS'!EE96&lt;&gt;"",'CARGA CONSOLIDADO IPS'!EE96,IF(T2012="","",IF(T2012&gt;0,"N. D.")))</f>
        <v/>
      </c>
      <c r="N2012" s="292" t="str">
        <f>IF('CARGA CONSOLIDADO IPS'!EF96&lt;&gt;"",'CARGA CONSOLIDADO IPS'!EF96,IF(U2012="","",IF(U2012&gt;0,"N. D.")))</f>
        <v/>
      </c>
    </row>
    <row r="2013" spans="1:14" x14ac:dyDescent="0.25">
      <c r="A2013" s="288" t="str">
        <f t="shared" si="96"/>
        <v>SEDE</v>
      </c>
      <c r="B2013" s="288" t="str">
        <f t="shared" si="97"/>
        <v>UNISALUD</v>
      </c>
      <c r="C2013" s="288" t="str">
        <f t="shared" si="98"/>
        <v/>
      </c>
      <c r="D2013" s="288">
        <v>97</v>
      </c>
      <c r="E2013" s="288" t="s">
        <v>300</v>
      </c>
      <c r="F2013" s="288" t="s">
        <v>33</v>
      </c>
      <c r="G2013" s="288" t="str">
        <f>IF('CARGA CONSOLIDADO IPS'!DY97&lt;&gt;"",'CARGA CONSOLIDADO IPS'!DY97,IF(N2013="","",IF(N2013&gt;0,"N. D.")))</f>
        <v/>
      </c>
      <c r="H2013" s="292" t="str">
        <f>IF('CARGA CONSOLIDADO IPS'!DZ97&lt;&gt;"",'CARGA CONSOLIDADO IPS'!DZ97,IF(O2013="","",IF(O2013&gt;0,"N. D.")))</f>
        <v/>
      </c>
      <c r="I2013" s="292" t="str">
        <f>IF('CARGA CONSOLIDADO IPS'!EA97&lt;&gt;"",'CARGA CONSOLIDADO IPS'!EA97,IF(P2013="","",IF(P2013&gt;0,"N. D.")))</f>
        <v/>
      </c>
      <c r="J2013" s="292" t="str">
        <f>IF('CARGA CONSOLIDADO IPS'!EB97&lt;&gt;"",'CARGA CONSOLIDADO IPS'!EB97,IF(Q2013="","",IF(Q2013&gt;0,"N. D.")))</f>
        <v/>
      </c>
      <c r="K2013" s="292" t="str">
        <f>IF('CARGA CONSOLIDADO IPS'!EC97&lt;&gt;"",'CARGA CONSOLIDADO IPS'!EC97,IF(R2013="","",IF(R2013&gt;0,"N. D.")))</f>
        <v/>
      </c>
      <c r="L2013" s="292" t="str">
        <f>IF('CARGA CONSOLIDADO IPS'!ED97&lt;&gt;"",'CARGA CONSOLIDADO IPS'!ED97,IF(S2013="","",IF(S2013&gt;0,"N. D.")))</f>
        <v/>
      </c>
      <c r="M2013" s="292" t="str">
        <f>IF('CARGA CONSOLIDADO IPS'!EE97&lt;&gt;"",'CARGA CONSOLIDADO IPS'!EE97,IF(T2013="","",IF(T2013&gt;0,"N. D.")))</f>
        <v/>
      </c>
      <c r="N2013" s="292" t="str">
        <f>IF('CARGA CONSOLIDADO IPS'!EF97&lt;&gt;"",'CARGA CONSOLIDADO IPS'!EF97,IF(U2013="","",IF(U2013&gt;0,"N. D.")))</f>
        <v/>
      </c>
    </row>
    <row r="2014" spans="1:14" x14ac:dyDescent="0.25">
      <c r="A2014" s="288" t="str">
        <f t="shared" si="96"/>
        <v>SEDE</v>
      </c>
      <c r="B2014" s="288" t="str">
        <f t="shared" si="97"/>
        <v>UNISALUD</v>
      </c>
      <c r="C2014" s="288" t="str">
        <f t="shared" si="98"/>
        <v/>
      </c>
      <c r="D2014" s="288">
        <v>98</v>
      </c>
      <c r="E2014" s="288" t="s">
        <v>300</v>
      </c>
      <c r="F2014" s="288" t="s">
        <v>33</v>
      </c>
      <c r="G2014" s="288" t="str">
        <f>IF('CARGA CONSOLIDADO IPS'!DY98&lt;&gt;"",'CARGA CONSOLIDADO IPS'!DY98,IF(N2014="","",IF(N2014&gt;0,"N. D.")))</f>
        <v/>
      </c>
      <c r="H2014" s="292" t="str">
        <f>IF('CARGA CONSOLIDADO IPS'!DZ98&lt;&gt;"",'CARGA CONSOLIDADO IPS'!DZ98,IF(O2014="","",IF(O2014&gt;0,"N. D.")))</f>
        <v/>
      </c>
      <c r="I2014" s="292" t="str">
        <f>IF('CARGA CONSOLIDADO IPS'!EA98&lt;&gt;"",'CARGA CONSOLIDADO IPS'!EA98,IF(P2014="","",IF(P2014&gt;0,"N. D.")))</f>
        <v/>
      </c>
      <c r="J2014" s="292" t="str">
        <f>IF('CARGA CONSOLIDADO IPS'!EB98&lt;&gt;"",'CARGA CONSOLIDADO IPS'!EB98,IF(Q2014="","",IF(Q2014&gt;0,"N. D.")))</f>
        <v/>
      </c>
      <c r="K2014" s="292" t="str">
        <f>IF('CARGA CONSOLIDADO IPS'!EC98&lt;&gt;"",'CARGA CONSOLIDADO IPS'!EC98,IF(R2014="","",IF(R2014&gt;0,"N. D.")))</f>
        <v/>
      </c>
      <c r="L2014" s="292" t="str">
        <f>IF('CARGA CONSOLIDADO IPS'!ED98&lt;&gt;"",'CARGA CONSOLIDADO IPS'!ED98,IF(S2014="","",IF(S2014&gt;0,"N. D.")))</f>
        <v/>
      </c>
      <c r="M2014" s="292" t="str">
        <f>IF('CARGA CONSOLIDADO IPS'!EE98&lt;&gt;"",'CARGA CONSOLIDADO IPS'!EE98,IF(T2014="","",IF(T2014&gt;0,"N. D.")))</f>
        <v/>
      </c>
      <c r="N2014" s="292" t="str">
        <f>IF('CARGA CONSOLIDADO IPS'!EF98&lt;&gt;"",'CARGA CONSOLIDADO IPS'!EF98,IF(U2014="","",IF(U2014&gt;0,"N. D.")))</f>
        <v/>
      </c>
    </row>
    <row r="2015" spans="1:14" x14ac:dyDescent="0.25">
      <c r="A2015" s="288" t="str">
        <f t="shared" si="96"/>
        <v>SEDE</v>
      </c>
      <c r="B2015" s="288" t="str">
        <f t="shared" si="97"/>
        <v>UNISALUD</v>
      </c>
      <c r="C2015" s="288" t="str">
        <f t="shared" si="98"/>
        <v/>
      </c>
      <c r="D2015" s="288">
        <v>99</v>
      </c>
      <c r="E2015" s="288" t="s">
        <v>300</v>
      </c>
      <c r="F2015" s="288" t="s">
        <v>33</v>
      </c>
      <c r="G2015" s="288" t="str">
        <f>IF('CARGA CONSOLIDADO IPS'!DY99&lt;&gt;"",'CARGA CONSOLIDADO IPS'!DY99,IF(N2015="","",IF(N2015&gt;0,"N. D.")))</f>
        <v/>
      </c>
      <c r="H2015" s="292" t="str">
        <f>IF('CARGA CONSOLIDADO IPS'!DZ99&lt;&gt;"",'CARGA CONSOLIDADO IPS'!DZ99,IF(O2015="","",IF(O2015&gt;0,"N. D.")))</f>
        <v/>
      </c>
      <c r="I2015" s="292" t="str">
        <f>IF('CARGA CONSOLIDADO IPS'!EA99&lt;&gt;"",'CARGA CONSOLIDADO IPS'!EA99,IF(P2015="","",IF(P2015&gt;0,"N. D.")))</f>
        <v/>
      </c>
      <c r="J2015" s="292" t="str">
        <f>IF('CARGA CONSOLIDADO IPS'!EB99&lt;&gt;"",'CARGA CONSOLIDADO IPS'!EB99,IF(Q2015="","",IF(Q2015&gt;0,"N. D.")))</f>
        <v/>
      </c>
      <c r="K2015" s="292" t="str">
        <f>IF('CARGA CONSOLIDADO IPS'!EC99&lt;&gt;"",'CARGA CONSOLIDADO IPS'!EC99,IF(R2015="","",IF(R2015&gt;0,"N. D.")))</f>
        <v/>
      </c>
      <c r="L2015" s="292" t="str">
        <f>IF('CARGA CONSOLIDADO IPS'!ED99&lt;&gt;"",'CARGA CONSOLIDADO IPS'!ED99,IF(S2015="","",IF(S2015&gt;0,"N. D.")))</f>
        <v/>
      </c>
      <c r="M2015" s="292" t="str">
        <f>IF('CARGA CONSOLIDADO IPS'!EE99&lt;&gt;"",'CARGA CONSOLIDADO IPS'!EE99,IF(T2015="","",IF(T2015&gt;0,"N. D.")))</f>
        <v/>
      </c>
      <c r="N2015" s="292" t="str">
        <f>IF('CARGA CONSOLIDADO IPS'!EF99&lt;&gt;"",'CARGA CONSOLIDADO IPS'!EF99,IF(U2015="","",IF(U2015&gt;0,"N. D.")))</f>
        <v/>
      </c>
    </row>
    <row r="2016" spans="1:14" x14ac:dyDescent="0.25">
      <c r="A2016" s="288" t="str">
        <f t="shared" si="96"/>
        <v>SEDE</v>
      </c>
      <c r="B2016" s="288" t="str">
        <f t="shared" si="97"/>
        <v>UNISALUD</v>
      </c>
      <c r="C2016" s="288" t="str">
        <f t="shared" si="98"/>
        <v/>
      </c>
      <c r="D2016" s="288">
        <v>100</v>
      </c>
      <c r="E2016" s="288" t="s">
        <v>300</v>
      </c>
      <c r="F2016" s="288" t="s">
        <v>33</v>
      </c>
      <c r="G2016" s="288" t="str">
        <f>IF('CARGA CONSOLIDADO IPS'!DY100&lt;&gt;"",'CARGA CONSOLIDADO IPS'!DY100,IF(N2016="","",IF(N2016&gt;0,"N. D.")))</f>
        <v/>
      </c>
      <c r="H2016" s="292" t="str">
        <f>IF('CARGA CONSOLIDADO IPS'!DZ100&lt;&gt;"",'CARGA CONSOLIDADO IPS'!DZ100,IF(O2016="","",IF(O2016&gt;0,"N. D.")))</f>
        <v/>
      </c>
      <c r="I2016" s="292" t="str">
        <f>IF('CARGA CONSOLIDADO IPS'!EA100&lt;&gt;"",'CARGA CONSOLIDADO IPS'!EA100,IF(P2016="","",IF(P2016&gt;0,"N. D.")))</f>
        <v/>
      </c>
      <c r="J2016" s="292" t="str">
        <f>IF('CARGA CONSOLIDADO IPS'!EB100&lt;&gt;"",'CARGA CONSOLIDADO IPS'!EB100,IF(Q2016="","",IF(Q2016&gt;0,"N. D.")))</f>
        <v/>
      </c>
      <c r="K2016" s="292" t="str">
        <f>IF('CARGA CONSOLIDADO IPS'!EC100&lt;&gt;"",'CARGA CONSOLIDADO IPS'!EC100,IF(R2016="","",IF(R2016&gt;0,"N. D.")))</f>
        <v/>
      </c>
      <c r="L2016" s="292" t="str">
        <f>IF('CARGA CONSOLIDADO IPS'!ED100&lt;&gt;"",'CARGA CONSOLIDADO IPS'!ED100,IF(S2016="","",IF(S2016&gt;0,"N. D.")))</f>
        <v/>
      </c>
      <c r="M2016" s="292" t="str">
        <f>IF('CARGA CONSOLIDADO IPS'!EE100&lt;&gt;"",'CARGA CONSOLIDADO IPS'!EE100,IF(T2016="","",IF(T2016&gt;0,"N. D.")))</f>
        <v/>
      </c>
      <c r="N2016" s="292" t="str">
        <f>IF('CARGA CONSOLIDADO IPS'!EF100&lt;&gt;"",'CARGA CONSOLIDADO IPS'!EF100,IF(U2016="","",IF(U2016&gt;0,"N. D.")))</f>
        <v/>
      </c>
    </row>
    <row r="2017" spans="1:14" x14ac:dyDescent="0.25">
      <c r="A2017" s="288" t="str">
        <f t="shared" si="96"/>
        <v>SEDE</v>
      </c>
      <c r="B2017" s="288" t="str">
        <f t="shared" si="97"/>
        <v>UNISALUD</v>
      </c>
      <c r="C2017" s="288" t="str">
        <f t="shared" si="98"/>
        <v/>
      </c>
      <c r="D2017" s="288">
        <v>101</v>
      </c>
      <c r="E2017" s="288" t="s">
        <v>300</v>
      </c>
      <c r="F2017" s="288" t="s">
        <v>33</v>
      </c>
      <c r="G2017" s="288" t="str">
        <f>IF('CARGA CONSOLIDADO IPS'!DY101&lt;&gt;"",'CARGA CONSOLIDADO IPS'!DY101,IF(N2017="","",IF(N2017&gt;0,"N. D.")))</f>
        <v/>
      </c>
      <c r="H2017" s="292" t="str">
        <f>IF('CARGA CONSOLIDADO IPS'!DZ101&lt;&gt;"",'CARGA CONSOLIDADO IPS'!DZ101,IF(O2017="","",IF(O2017&gt;0,"N. D.")))</f>
        <v/>
      </c>
      <c r="I2017" s="292" t="str">
        <f>IF('CARGA CONSOLIDADO IPS'!EA101&lt;&gt;"",'CARGA CONSOLIDADO IPS'!EA101,IF(P2017="","",IF(P2017&gt;0,"N. D.")))</f>
        <v/>
      </c>
      <c r="J2017" s="292" t="str">
        <f>IF('CARGA CONSOLIDADO IPS'!EB101&lt;&gt;"",'CARGA CONSOLIDADO IPS'!EB101,IF(Q2017="","",IF(Q2017&gt;0,"N. D.")))</f>
        <v/>
      </c>
      <c r="K2017" s="292" t="str">
        <f>IF('CARGA CONSOLIDADO IPS'!EC101&lt;&gt;"",'CARGA CONSOLIDADO IPS'!EC101,IF(R2017="","",IF(R2017&gt;0,"N. D.")))</f>
        <v/>
      </c>
      <c r="L2017" s="292" t="str">
        <f>IF('CARGA CONSOLIDADO IPS'!ED101&lt;&gt;"",'CARGA CONSOLIDADO IPS'!ED101,IF(S2017="","",IF(S2017&gt;0,"N. D.")))</f>
        <v/>
      </c>
      <c r="M2017" s="292" t="str">
        <f>IF('CARGA CONSOLIDADO IPS'!EE101&lt;&gt;"",'CARGA CONSOLIDADO IPS'!EE101,IF(T2017="","",IF(T2017&gt;0,"N. D.")))</f>
        <v/>
      </c>
      <c r="N2017" s="292" t="str">
        <f>IF('CARGA CONSOLIDADO IPS'!EF101&lt;&gt;"",'CARGA CONSOLIDADO IPS'!EF101,IF(U2017="","",IF(U2017&gt;0,"N. D.")))</f>
        <v/>
      </c>
    </row>
    <row r="2018" spans="1:14" x14ac:dyDescent="0.25">
      <c r="A2018" s="288" t="str">
        <f t="shared" si="96"/>
        <v>SEDE</v>
      </c>
      <c r="B2018" s="288" t="str">
        <f t="shared" si="97"/>
        <v>UNISALUD</v>
      </c>
      <c r="C2018" s="288" t="str">
        <f t="shared" si="98"/>
        <v/>
      </c>
      <c r="D2018" s="288">
        <v>102</v>
      </c>
      <c r="E2018" s="288" t="s">
        <v>300</v>
      </c>
      <c r="F2018" s="288" t="s">
        <v>33</v>
      </c>
      <c r="G2018" s="288" t="str">
        <f>IF('CARGA CONSOLIDADO IPS'!DY102&lt;&gt;"",'CARGA CONSOLIDADO IPS'!DY102,IF(N2018="","",IF(N2018&gt;0,"N. D.")))</f>
        <v/>
      </c>
      <c r="H2018" s="292" t="str">
        <f>IF('CARGA CONSOLIDADO IPS'!DZ102&lt;&gt;"",'CARGA CONSOLIDADO IPS'!DZ102,IF(O2018="","",IF(O2018&gt;0,"N. D.")))</f>
        <v/>
      </c>
      <c r="I2018" s="292" t="str">
        <f>IF('CARGA CONSOLIDADO IPS'!EA102&lt;&gt;"",'CARGA CONSOLIDADO IPS'!EA102,IF(P2018="","",IF(P2018&gt;0,"N. D.")))</f>
        <v/>
      </c>
      <c r="J2018" s="292" t="str">
        <f>IF('CARGA CONSOLIDADO IPS'!EB102&lt;&gt;"",'CARGA CONSOLIDADO IPS'!EB102,IF(Q2018="","",IF(Q2018&gt;0,"N. D.")))</f>
        <v/>
      </c>
      <c r="K2018" s="292" t="str">
        <f>IF('CARGA CONSOLIDADO IPS'!EC102&lt;&gt;"",'CARGA CONSOLIDADO IPS'!EC102,IF(R2018="","",IF(R2018&gt;0,"N. D.")))</f>
        <v/>
      </c>
      <c r="L2018" s="292" t="str">
        <f>IF('CARGA CONSOLIDADO IPS'!ED102&lt;&gt;"",'CARGA CONSOLIDADO IPS'!ED102,IF(S2018="","",IF(S2018&gt;0,"N. D.")))</f>
        <v/>
      </c>
      <c r="M2018" s="292" t="str">
        <f>IF('CARGA CONSOLIDADO IPS'!EE102&lt;&gt;"",'CARGA CONSOLIDADO IPS'!EE102,IF(T2018="","",IF(T2018&gt;0,"N. D.")))</f>
        <v/>
      </c>
      <c r="N2018" s="292" t="str">
        <f>IF('CARGA CONSOLIDADO IPS'!EF102&lt;&gt;"",'CARGA CONSOLIDADO IPS'!EF102,IF(U2018="","",IF(U2018&gt;0,"N. D.")))</f>
        <v/>
      </c>
    </row>
    <row r="2019" spans="1:14" x14ac:dyDescent="0.25">
      <c r="A2019" s="288" t="str">
        <f t="shared" si="96"/>
        <v>SEDE</v>
      </c>
      <c r="B2019" s="288" t="str">
        <f t="shared" si="97"/>
        <v>UNISALUD</v>
      </c>
      <c r="C2019" s="288" t="str">
        <f t="shared" si="98"/>
        <v/>
      </c>
      <c r="D2019" s="288">
        <v>103</v>
      </c>
      <c r="E2019" s="288" t="s">
        <v>300</v>
      </c>
      <c r="F2019" s="288" t="s">
        <v>33</v>
      </c>
      <c r="G2019" s="288" t="str">
        <f>IF('CARGA CONSOLIDADO IPS'!DY103&lt;&gt;"",'CARGA CONSOLIDADO IPS'!DY103,IF(N2019="","",IF(N2019&gt;0,"N. D.")))</f>
        <v/>
      </c>
      <c r="H2019" s="292" t="str">
        <f>IF('CARGA CONSOLIDADO IPS'!DZ103&lt;&gt;"",'CARGA CONSOLIDADO IPS'!DZ103,IF(O2019="","",IF(O2019&gt;0,"N. D.")))</f>
        <v/>
      </c>
      <c r="I2019" s="292" t="str">
        <f>IF('CARGA CONSOLIDADO IPS'!EA103&lt;&gt;"",'CARGA CONSOLIDADO IPS'!EA103,IF(P2019="","",IF(P2019&gt;0,"N. D.")))</f>
        <v/>
      </c>
      <c r="J2019" s="292" t="str">
        <f>IF('CARGA CONSOLIDADO IPS'!EB103&lt;&gt;"",'CARGA CONSOLIDADO IPS'!EB103,IF(Q2019="","",IF(Q2019&gt;0,"N. D.")))</f>
        <v/>
      </c>
      <c r="K2019" s="292" t="str">
        <f>IF('CARGA CONSOLIDADO IPS'!EC103&lt;&gt;"",'CARGA CONSOLIDADO IPS'!EC103,IF(R2019="","",IF(R2019&gt;0,"N. D.")))</f>
        <v/>
      </c>
      <c r="L2019" s="292" t="str">
        <f>IF('CARGA CONSOLIDADO IPS'!ED103&lt;&gt;"",'CARGA CONSOLIDADO IPS'!ED103,IF(S2019="","",IF(S2019&gt;0,"N. D.")))</f>
        <v/>
      </c>
      <c r="M2019" s="292" t="str">
        <f>IF('CARGA CONSOLIDADO IPS'!EE103&lt;&gt;"",'CARGA CONSOLIDADO IPS'!EE103,IF(T2019="","",IF(T2019&gt;0,"N. D.")))</f>
        <v/>
      </c>
      <c r="N2019" s="292" t="str">
        <f>IF('CARGA CONSOLIDADO IPS'!EF103&lt;&gt;"",'CARGA CONSOLIDADO IPS'!EF103,IF(U2019="","",IF(U2019&gt;0,"N. D.")))</f>
        <v/>
      </c>
    </row>
    <row r="2020" spans="1:14" x14ac:dyDescent="0.25">
      <c r="A2020" s="288" t="str">
        <f t="shared" si="96"/>
        <v>SEDE</v>
      </c>
      <c r="B2020" s="288" t="str">
        <f t="shared" si="97"/>
        <v>UNISALUD</v>
      </c>
      <c r="C2020" s="288" t="str">
        <f t="shared" si="98"/>
        <v/>
      </c>
      <c r="D2020" s="288">
        <v>104</v>
      </c>
      <c r="E2020" s="288" t="s">
        <v>300</v>
      </c>
      <c r="F2020" s="288" t="s">
        <v>33</v>
      </c>
      <c r="G2020" s="288" t="str">
        <f>IF('CARGA CONSOLIDADO IPS'!DY104&lt;&gt;"",'CARGA CONSOLIDADO IPS'!DY104,IF(N2020="","",IF(N2020&gt;0,"N. D.")))</f>
        <v/>
      </c>
      <c r="H2020" s="292" t="str">
        <f>IF('CARGA CONSOLIDADO IPS'!DZ104&lt;&gt;"",'CARGA CONSOLIDADO IPS'!DZ104,IF(O2020="","",IF(O2020&gt;0,"N. D.")))</f>
        <v/>
      </c>
      <c r="I2020" s="292" t="str">
        <f>IF('CARGA CONSOLIDADO IPS'!EA104&lt;&gt;"",'CARGA CONSOLIDADO IPS'!EA104,IF(P2020="","",IF(P2020&gt;0,"N. D.")))</f>
        <v/>
      </c>
      <c r="J2020" s="292" t="str">
        <f>IF('CARGA CONSOLIDADO IPS'!EB104&lt;&gt;"",'CARGA CONSOLIDADO IPS'!EB104,IF(Q2020="","",IF(Q2020&gt;0,"N. D.")))</f>
        <v/>
      </c>
      <c r="K2020" s="292" t="str">
        <f>IF('CARGA CONSOLIDADO IPS'!EC104&lt;&gt;"",'CARGA CONSOLIDADO IPS'!EC104,IF(R2020="","",IF(R2020&gt;0,"N. D.")))</f>
        <v/>
      </c>
      <c r="L2020" s="292" t="str">
        <f>IF('CARGA CONSOLIDADO IPS'!ED104&lt;&gt;"",'CARGA CONSOLIDADO IPS'!ED104,IF(S2020="","",IF(S2020&gt;0,"N. D.")))</f>
        <v/>
      </c>
      <c r="M2020" s="292" t="str">
        <f>IF('CARGA CONSOLIDADO IPS'!EE104&lt;&gt;"",'CARGA CONSOLIDADO IPS'!EE104,IF(T2020="","",IF(T2020&gt;0,"N. D.")))</f>
        <v/>
      </c>
      <c r="N2020" s="292" t="str">
        <f>IF('CARGA CONSOLIDADO IPS'!EF104&lt;&gt;"",'CARGA CONSOLIDADO IPS'!EF104,IF(U2020="","",IF(U2020&gt;0,"N. D.")))</f>
        <v/>
      </c>
    </row>
    <row r="2021" spans="1:14" x14ac:dyDescent="0.25">
      <c r="A2021" s="288" t="str">
        <f t="shared" si="96"/>
        <v>SEDE</v>
      </c>
      <c r="B2021" s="288" t="str">
        <f t="shared" si="97"/>
        <v>UNISALUD</v>
      </c>
      <c r="C2021" s="288" t="str">
        <f t="shared" si="98"/>
        <v/>
      </c>
      <c r="D2021" s="288">
        <v>105</v>
      </c>
      <c r="E2021" s="288" t="s">
        <v>300</v>
      </c>
      <c r="F2021" s="288" t="s">
        <v>33</v>
      </c>
      <c r="G2021" s="288" t="str">
        <f>IF('CARGA CONSOLIDADO IPS'!DY105&lt;&gt;"",'CARGA CONSOLIDADO IPS'!DY105,IF(N2021="","",IF(N2021&gt;0,"N. D.")))</f>
        <v/>
      </c>
      <c r="H2021" s="292" t="str">
        <f>IF('CARGA CONSOLIDADO IPS'!DZ105&lt;&gt;"",'CARGA CONSOLIDADO IPS'!DZ105,IF(O2021="","",IF(O2021&gt;0,"N. D.")))</f>
        <v/>
      </c>
      <c r="I2021" s="292" t="str">
        <f>IF('CARGA CONSOLIDADO IPS'!EA105&lt;&gt;"",'CARGA CONSOLIDADO IPS'!EA105,IF(P2021="","",IF(P2021&gt;0,"N. D.")))</f>
        <v/>
      </c>
      <c r="J2021" s="292" t="str">
        <f>IF('CARGA CONSOLIDADO IPS'!EB105&lt;&gt;"",'CARGA CONSOLIDADO IPS'!EB105,IF(Q2021="","",IF(Q2021&gt;0,"N. D.")))</f>
        <v/>
      </c>
      <c r="K2021" s="292" t="str">
        <f>IF('CARGA CONSOLIDADO IPS'!EC105&lt;&gt;"",'CARGA CONSOLIDADO IPS'!EC105,IF(R2021="","",IF(R2021&gt;0,"N. D.")))</f>
        <v/>
      </c>
      <c r="L2021" s="292" t="str">
        <f>IF('CARGA CONSOLIDADO IPS'!ED105&lt;&gt;"",'CARGA CONSOLIDADO IPS'!ED105,IF(S2021="","",IF(S2021&gt;0,"N. D.")))</f>
        <v/>
      </c>
      <c r="M2021" s="292" t="str">
        <f>IF('CARGA CONSOLIDADO IPS'!EE105&lt;&gt;"",'CARGA CONSOLIDADO IPS'!EE105,IF(T2021="","",IF(T2021&gt;0,"N. D.")))</f>
        <v/>
      </c>
      <c r="N2021" s="292" t="str">
        <f>IF('CARGA CONSOLIDADO IPS'!EF105&lt;&gt;"",'CARGA CONSOLIDADO IPS'!EF105,IF(U2021="","",IF(U2021&gt;0,"N. D.")))</f>
        <v/>
      </c>
    </row>
    <row r="2022" spans="1:14" x14ac:dyDescent="0.25">
      <c r="A2022" s="288" t="str">
        <f t="shared" si="96"/>
        <v>SEDE</v>
      </c>
      <c r="B2022" s="288" t="str">
        <f t="shared" si="97"/>
        <v>UNISALUD</v>
      </c>
      <c r="C2022" s="288" t="str">
        <f t="shared" si="98"/>
        <v/>
      </c>
      <c r="D2022" s="288">
        <v>106</v>
      </c>
      <c r="E2022" s="288" t="s">
        <v>300</v>
      </c>
      <c r="F2022" s="288" t="s">
        <v>33</v>
      </c>
      <c r="G2022" s="288" t="str">
        <f>IF('CARGA CONSOLIDADO IPS'!DY106&lt;&gt;"",'CARGA CONSOLIDADO IPS'!DY106,IF(N2022="","",IF(N2022&gt;0,"N. D.")))</f>
        <v/>
      </c>
      <c r="H2022" s="292" t="str">
        <f>IF('CARGA CONSOLIDADO IPS'!DZ106&lt;&gt;"",'CARGA CONSOLIDADO IPS'!DZ106,IF(O2022="","",IF(O2022&gt;0,"N. D.")))</f>
        <v/>
      </c>
      <c r="I2022" s="292" t="str">
        <f>IF('CARGA CONSOLIDADO IPS'!EA106&lt;&gt;"",'CARGA CONSOLIDADO IPS'!EA106,IF(P2022="","",IF(P2022&gt;0,"N. D.")))</f>
        <v/>
      </c>
      <c r="J2022" s="292" t="str">
        <f>IF('CARGA CONSOLIDADO IPS'!EB106&lt;&gt;"",'CARGA CONSOLIDADO IPS'!EB106,IF(Q2022="","",IF(Q2022&gt;0,"N. D.")))</f>
        <v/>
      </c>
      <c r="K2022" s="292" t="str">
        <f>IF('CARGA CONSOLIDADO IPS'!EC106&lt;&gt;"",'CARGA CONSOLIDADO IPS'!EC106,IF(R2022="","",IF(R2022&gt;0,"N. D.")))</f>
        <v/>
      </c>
      <c r="L2022" s="292" t="str">
        <f>IF('CARGA CONSOLIDADO IPS'!ED106&lt;&gt;"",'CARGA CONSOLIDADO IPS'!ED106,IF(S2022="","",IF(S2022&gt;0,"N. D.")))</f>
        <v/>
      </c>
      <c r="M2022" s="292" t="str">
        <f>IF('CARGA CONSOLIDADO IPS'!EE106&lt;&gt;"",'CARGA CONSOLIDADO IPS'!EE106,IF(T2022="","",IF(T2022&gt;0,"N. D.")))</f>
        <v/>
      </c>
      <c r="N2022" s="292" t="str">
        <f>IF('CARGA CONSOLIDADO IPS'!EF106&lt;&gt;"",'CARGA CONSOLIDADO IPS'!EF106,IF(U2022="","",IF(U2022&gt;0,"N. D.")))</f>
        <v/>
      </c>
    </row>
    <row r="2023" spans="1:14" x14ac:dyDescent="0.25">
      <c r="A2023" s="288" t="str">
        <f t="shared" si="96"/>
        <v>SEDE</v>
      </c>
      <c r="B2023" s="288" t="str">
        <f t="shared" si="97"/>
        <v>UNISALUD</v>
      </c>
      <c r="C2023" s="288" t="str">
        <f t="shared" si="98"/>
        <v/>
      </c>
      <c r="D2023" s="288">
        <v>107</v>
      </c>
      <c r="E2023" s="288" t="s">
        <v>300</v>
      </c>
      <c r="F2023" s="288" t="s">
        <v>33</v>
      </c>
      <c r="G2023" s="288" t="str">
        <f>IF('CARGA CONSOLIDADO IPS'!DY107&lt;&gt;"",'CARGA CONSOLIDADO IPS'!DY107,IF(N2023="","",IF(N2023&gt;0,"N. D.")))</f>
        <v/>
      </c>
      <c r="H2023" s="292" t="str">
        <f>IF('CARGA CONSOLIDADO IPS'!DZ107&lt;&gt;"",'CARGA CONSOLIDADO IPS'!DZ107,IF(O2023="","",IF(O2023&gt;0,"N. D.")))</f>
        <v/>
      </c>
      <c r="I2023" s="292" t="str">
        <f>IF('CARGA CONSOLIDADO IPS'!EA107&lt;&gt;"",'CARGA CONSOLIDADO IPS'!EA107,IF(P2023="","",IF(P2023&gt;0,"N. D.")))</f>
        <v/>
      </c>
      <c r="J2023" s="292" t="str">
        <f>IF('CARGA CONSOLIDADO IPS'!EB107&lt;&gt;"",'CARGA CONSOLIDADO IPS'!EB107,IF(Q2023="","",IF(Q2023&gt;0,"N. D.")))</f>
        <v/>
      </c>
      <c r="K2023" s="292" t="str">
        <f>IF('CARGA CONSOLIDADO IPS'!EC107&lt;&gt;"",'CARGA CONSOLIDADO IPS'!EC107,IF(R2023="","",IF(R2023&gt;0,"N. D.")))</f>
        <v/>
      </c>
      <c r="L2023" s="292" t="str">
        <f>IF('CARGA CONSOLIDADO IPS'!ED107&lt;&gt;"",'CARGA CONSOLIDADO IPS'!ED107,IF(S2023="","",IF(S2023&gt;0,"N. D.")))</f>
        <v/>
      </c>
      <c r="M2023" s="292" t="str">
        <f>IF('CARGA CONSOLIDADO IPS'!EE107&lt;&gt;"",'CARGA CONSOLIDADO IPS'!EE107,IF(T2023="","",IF(T2023&gt;0,"N. D.")))</f>
        <v/>
      </c>
      <c r="N2023" s="292" t="str">
        <f>IF('CARGA CONSOLIDADO IPS'!EF107&lt;&gt;"",'CARGA CONSOLIDADO IPS'!EF107,IF(U2023="","",IF(U2023&gt;0,"N. D.")))</f>
        <v/>
      </c>
    </row>
    <row r="2024" spans="1:14" x14ac:dyDescent="0.25">
      <c r="A2024" s="288" t="str">
        <f t="shared" si="96"/>
        <v>SEDE</v>
      </c>
      <c r="B2024" s="288" t="str">
        <f t="shared" si="97"/>
        <v>UNISALUD</v>
      </c>
      <c r="C2024" s="288" t="str">
        <f t="shared" si="98"/>
        <v/>
      </c>
      <c r="D2024" s="288">
        <v>108</v>
      </c>
      <c r="E2024" s="288" t="s">
        <v>300</v>
      </c>
      <c r="F2024" s="288" t="s">
        <v>33</v>
      </c>
      <c r="G2024" s="288" t="str">
        <f>IF('CARGA CONSOLIDADO IPS'!DY108&lt;&gt;"",'CARGA CONSOLIDADO IPS'!DY108,IF(N2024="","",IF(N2024&gt;0,"N. D.")))</f>
        <v/>
      </c>
      <c r="H2024" s="292" t="str">
        <f>IF('CARGA CONSOLIDADO IPS'!DZ108&lt;&gt;"",'CARGA CONSOLIDADO IPS'!DZ108,IF(O2024="","",IF(O2024&gt;0,"N. D.")))</f>
        <v/>
      </c>
      <c r="I2024" s="292" t="str">
        <f>IF('CARGA CONSOLIDADO IPS'!EA108&lt;&gt;"",'CARGA CONSOLIDADO IPS'!EA108,IF(P2024="","",IF(P2024&gt;0,"N. D.")))</f>
        <v/>
      </c>
      <c r="J2024" s="292" t="str">
        <f>IF('CARGA CONSOLIDADO IPS'!EB108&lt;&gt;"",'CARGA CONSOLIDADO IPS'!EB108,IF(Q2024="","",IF(Q2024&gt;0,"N. D.")))</f>
        <v/>
      </c>
      <c r="K2024" s="292" t="str">
        <f>IF('CARGA CONSOLIDADO IPS'!EC108&lt;&gt;"",'CARGA CONSOLIDADO IPS'!EC108,IF(R2024="","",IF(R2024&gt;0,"N. D.")))</f>
        <v/>
      </c>
      <c r="L2024" s="292" t="str">
        <f>IF('CARGA CONSOLIDADO IPS'!ED108&lt;&gt;"",'CARGA CONSOLIDADO IPS'!ED108,IF(S2024="","",IF(S2024&gt;0,"N. D.")))</f>
        <v/>
      </c>
      <c r="M2024" s="292" t="str">
        <f>IF('CARGA CONSOLIDADO IPS'!EE108&lt;&gt;"",'CARGA CONSOLIDADO IPS'!EE108,IF(T2024="","",IF(T2024&gt;0,"N. D.")))</f>
        <v/>
      </c>
      <c r="N2024" s="292" t="str">
        <f>IF('CARGA CONSOLIDADO IPS'!EF108&lt;&gt;"",'CARGA CONSOLIDADO IPS'!EF108,IF(U2024="","",IF(U2024&gt;0,"N. D.")))</f>
        <v/>
      </c>
    </row>
    <row r="2025" spans="1:14" x14ac:dyDescent="0.25">
      <c r="A2025" s="288" t="str">
        <f t="shared" si="96"/>
        <v>SEDE</v>
      </c>
      <c r="B2025" s="288" t="str">
        <f t="shared" si="97"/>
        <v>UNISALUD</v>
      </c>
      <c r="C2025" s="288" t="str">
        <f t="shared" si="98"/>
        <v/>
      </c>
      <c r="D2025" s="288">
        <v>109</v>
      </c>
      <c r="E2025" s="288" t="s">
        <v>300</v>
      </c>
      <c r="F2025" s="288" t="s">
        <v>33</v>
      </c>
      <c r="G2025" s="288" t="str">
        <f>IF('CARGA CONSOLIDADO IPS'!DY109&lt;&gt;"",'CARGA CONSOLIDADO IPS'!DY109,IF(N2025="","",IF(N2025&gt;0,"N. D.")))</f>
        <v/>
      </c>
      <c r="H2025" s="292" t="str">
        <f>IF('CARGA CONSOLIDADO IPS'!DZ109&lt;&gt;"",'CARGA CONSOLIDADO IPS'!DZ109,IF(O2025="","",IF(O2025&gt;0,"N. D.")))</f>
        <v/>
      </c>
      <c r="I2025" s="292" t="str">
        <f>IF('CARGA CONSOLIDADO IPS'!EA109&lt;&gt;"",'CARGA CONSOLIDADO IPS'!EA109,IF(P2025="","",IF(P2025&gt;0,"N. D.")))</f>
        <v/>
      </c>
      <c r="J2025" s="292" t="str">
        <f>IF('CARGA CONSOLIDADO IPS'!EB109&lt;&gt;"",'CARGA CONSOLIDADO IPS'!EB109,IF(Q2025="","",IF(Q2025&gt;0,"N. D.")))</f>
        <v/>
      </c>
      <c r="K2025" s="292" t="str">
        <f>IF('CARGA CONSOLIDADO IPS'!EC109&lt;&gt;"",'CARGA CONSOLIDADO IPS'!EC109,IF(R2025="","",IF(R2025&gt;0,"N. D.")))</f>
        <v/>
      </c>
      <c r="L2025" s="292" t="str">
        <f>IF('CARGA CONSOLIDADO IPS'!ED109&lt;&gt;"",'CARGA CONSOLIDADO IPS'!ED109,IF(S2025="","",IF(S2025&gt;0,"N. D.")))</f>
        <v/>
      </c>
      <c r="M2025" s="292" t="str">
        <f>IF('CARGA CONSOLIDADO IPS'!EE109&lt;&gt;"",'CARGA CONSOLIDADO IPS'!EE109,IF(T2025="","",IF(T2025&gt;0,"N. D.")))</f>
        <v/>
      </c>
      <c r="N2025" s="292" t="str">
        <f>IF('CARGA CONSOLIDADO IPS'!EF109&lt;&gt;"",'CARGA CONSOLIDADO IPS'!EF109,IF(U2025="","",IF(U2025&gt;0,"N. D.")))</f>
        <v/>
      </c>
    </row>
    <row r="2026" spans="1:14" x14ac:dyDescent="0.25">
      <c r="A2026" s="288" t="str">
        <f t="shared" si="96"/>
        <v>SEDE</v>
      </c>
      <c r="B2026" s="288" t="str">
        <f t="shared" si="97"/>
        <v>UNISALUD</v>
      </c>
      <c r="C2026" s="288" t="str">
        <f t="shared" si="98"/>
        <v/>
      </c>
      <c r="D2026" s="288">
        <v>110</v>
      </c>
      <c r="E2026" s="288" t="s">
        <v>300</v>
      </c>
      <c r="F2026" s="288" t="s">
        <v>33</v>
      </c>
      <c r="G2026" s="288" t="str">
        <f>IF('CARGA CONSOLIDADO IPS'!DY110&lt;&gt;"",'CARGA CONSOLIDADO IPS'!DY110,IF(N2026="","",IF(N2026&gt;0,"N. D.")))</f>
        <v/>
      </c>
      <c r="H2026" s="292" t="str">
        <f>IF('CARGA CONSOLIDADO IPS'!DZ110&lt;&gt;"",'CARGA CONSOLIDADO IPS'!DZ110,IF(O2026="","",IF(O2026&gt;0,"N. D.")))</f>
        <v/>
      </c>
      <c r="I2026" s="292" t="str">
        <f>IF('CARGA CONSOLIDADO IPS'!EA110&lt;&gt;"",'CARGA CONSOLIDADO IPS'!EA110,IF(P2026="","",IF(P2026&gt;0,"N. D.")))</f>
        <v/>
      </c>
      <c r="J2026" s="292" t="str">
        <f>IF('CARGA CONSOLIDADO IPS'!EB110&lt;&gt;"",'CARGA CONSOLIDADO IPS'!EB110,IF(Q2026="","",IF(Q2026&gt;0,"N. D.")))</f>
        <v/>
      </c>
      <c r="K2026" s="292" t="str">
        <f>IF('CARGA CONSOLIDADO IPS'!EC110&lt;&gt;"",'CARGA CONSOLIDADO IPS'!EC110,IF(R2026="","",IF(R2026&gt;0,"N. D.")))</f>
        <v/>
      </c>
      <c r="L2026" s="292" t="str">
        <f>IF('CARGA CONSOLIDADO IPS'!ED110&lt;&gt;"",'CARGA CONSOLIDADO IPS'!ED110,IF(S2026="","",IF(S2026&gt;0,"N. D.")))</f>
        <v/>
      </c>
      <c r="M2026" s="292" t="str">
        <f>IF('CARGA CONSOLIDADO IPS'!EE110&lt;&gt;"",'CARGA CONSOLIDADO IPS'!EE110,IF(T2026="","",IF(T2026&gt;0,"N. D.")))</f>
        <v/>
      </c>
      <c r="N2026" s="292" t="str">
        <f>IF('CARGA CONSOLIDADO IPS'!EF110&lt;&gt;"",'CARGA CONSOLIDADO IPS'!EF110,IF(U2026="","",IF(U2026&gt;0,"N. D.")))</f>
        <v/>
      </c>
    </row>
    <row r="2027" spans="1:14" x14ac:dyDescent="0.25">
      <c r="A2027" s="288" t="str">
        <f t="shared" si="96"/>
        <v>SEDE</v>
      </c>
      <c r="B2027" s="288" t="str">
        <f t="shared" si="97"/>
        <v>UNISALUD</v>
      </c>
      <c r="C2027" s="288" t="str">
        <f t="shared" si="98"/>
        <v/>
      </c>
      <c r="D2027" s="288">
        <v>111</v>
      </c>
      <c r="E2027" s="288" t="s">
        <v>300</v>
      </c>
      <c r="F2027" s="288" t="s">
        <v>33</v>
      </c>
      <c r="G2027" s="288" t="str">
        <f>IF('CARGA CONSOLIDADO IPS'!DY111&lt;&gt;"",'CARGA CONSOLIDADO IPS'!DY111,IF(N2027="","",IF(N2027&gt;0,"N. D.")))</f>
        <v/>
      </c>
      <c r="H2027" s="292" t="str">
        <f>IF('CARGA CONSOLIDADO IPS'!DZ111&lt;&gt;"",'CARGA CONSOLIDADO IPS'!DZ111,IF(O2027="","",IF(O2027&gt;0,"N. D.")))</f>
        <v/>
      </c>
      <c r="I2027" s="292" t="str">
        <f>IF('CARGA CONSOLIDADO IPS'!EA111&lt;&gt;"",'CARGA CONSOLIDADO IPS'!EA111,IF(P2027="","",IF(P2027&gt;0,"N. D.")))</f>
        <v/>
      </c>
      <c r="J2027" s="292" t="str">
        <f>IF('CARGA CONSOLIDADO IPS'!EB111&lt;&gt;"",'CARGA CONSOLIDADO IPS'!EB111,IF(Q2027="","",IF(Q2027&gt;0,"N. D.")))</f>
        <v/>
      </c>
      <c r="K2027" s="292" t="str">
        <f>IF('CARGA CONSOLIDADO IPS'!EC111&lt;&gt;"",'CARGA CONSOLIDADO IPS'!EC111,IF(R2027="","",IF(R2027&gt;0,"N. D.")))</f>
        <v/>
      </c>
      <c r="L2027" s="292" t="str">
        <f>IF('CARGA CONSOLIDADO IPS'!ED111&lt;&gt;"",'CARGA CONSOLIDADO IPS'!ED111,IF(S2027="","",IF(S2027&gt;0,"N. D.")))</f>
        <v/>
      </c>
      <c r="M2027" s="292" t="str">
        <f>IF('CARGA CONSOLIDADO IPS'!EE111&lt;&gt;"",'CARGA CONSOLIDADO IPS'!EE111,IF(T2027="","",IF(T2027&gt;0,"N. D.")))</f>
        <v/>
      </c>
      <c r="N2027" s="292" t="str">
        <f>IF('CARGA CONSOLIDADO IPS'!EF111&lt;&gt;"",'CARGA CONSOLIDADO IPS'!EF111,IF(U2027="","",IF(U2027&gt;0,"N. D.")))</f>
        <v/>
      </c>
    </row>
    <row r="2028" spans="1:14" x14ac:dyDescent="0.25">
      <c r="A2028" s="288" t="str">
        <f t="shared" si="96"/>
        <v>SEDE</v>
      </c>
      <c r="B2028" s="288" t="str">
        <f t="shared" si="97"/>
        <v>UNISALUD</v>
      </c>
      <c r="C2028" s="288" t="str">
        <f t="shared" si="98"/>
        <v/>
      </c>
      <c r="D2028" s="288">
        <v>112</v>
      </c>
      <c r="E2028" s="288" t="s">
        <v>300</v>
      </c>
      <c r="F2028" s="288" t="s">
        <v>33</v>
      </c>
      <c r="G2028" s="288" t="str">
        <f>IF('CARGA CONSOLIDADO IPS'!DY112&lt;&gt;"",'CARGA CONSOLIDADO IPS'!DY112,IF(N2028="","",IF(N2028&gt;0,"N. D.")))</f>
        <v/>
      </c>
      <c r="H2028" s="292" t="str">
        <f>IF('CARGA CONSOLIDADO IPS'!DZ112&lt;&gt;"",'CARGA CONSOLIDADO IPS'!DZ112,IF(O2028="","",IF(O2028&gt;0,"N. D.")))</f>
        <v/>
      </c>
      <c r="I2028" s="292" t="str">
        <f>IF('CARGA CONSOLIDADO IPS'!EA112&lt;&gt;"",'CARGA CONSOLIDADO IPS'!EA112,IF(P2028="","",IF(P2028&gt;0,"N. D.")))</f>
        <v/>
      </c>
      <c r="J2028" s="292" t="str">
        <f>IF('CARGA CONSOLIDADO IPS'!EB112&lt;&gt;"",'CARGA CONSOLIDADO IPS'!EB112,IF(Q2028="","",IF(Q2028&gt;0,"N. D.")))</f>
        <v/>
      </c>
      <c r="K2028" s="292" t="str">
        <f>IF('CARGA CONSOLIDADO IPS'!EC112&lt;&gt;"",'CARGA CONSOLIDADO IPS'!EC112,IF(R2028="","",IF(R2028&gt;0,"N. D.")))</f>
        <v/>
      </c>
      <c r="L2028" s="292" t="str">
        <f>IF('CARGA CONSOLIDADO IPS'!ED112&lt;&gt;"",'CARGA CONSOLIDADO IPS'!ED112,IF(S2028="","",IF(S2028&gt;0,"N. D.")))</f>
        <v/>
      </c>
      <c r="M2028" s="292" t="str">
        <f>IF('CARGA CONSOLIDADO IPS'!EE112&lt;&gt;"",'CARGA CONSOLIDADO IPS'!EE112,IF(T2028="","",IF(T2028&gt;0,"N. D.")))</f>
        <v/>
      </c>
      <c r="N2028" s="292" t="str">
        <f>IF('CARGA CONSOLIDADO IPS'!EF112&lt;&gt;"",'CARGA CONSOLIDADO IPS'!EF112,IF(U2028="","",IF(U2028&gt;0,"N. D.")))</f>
        <v/>
      </c>
    </row>
    <row r="2029" spans="1:14" x14ac:dyDescent="0.25">
      <c r="A2029" s="288" t="str">
        <f t="shared" si="96"/>
        <v>SEDE</v>
      </c>
      <c r="B2029" s="288" t="str">
        <f t="shared" si="97"/>
        <v>UNISALUD</v>
      </c>
      <c r="C2029" s="288" t="str">
        <f t="shared" si="98"/>
        <v/>
      </c>
      <c r="D2029" s="288">
        <v>113</v>
      </c>
      <c r="E2029" s="288" t="s">
        <v>300</v>
      </c>
      <c r="F2029" s="288" t="s">
        <v>33</v>
      </c>
      <c r="G2029" s="288" t="str">
        <f>IF('CARGA CONSOLIDADO IPS'!DY113&lt;&gt;"",'CARGA CONSOLIDADO IPS'!DY113,IF(N2029="","",IF(N2029&gt;0,"N. D.")))</f>
        <v/>
      </c>
      <c r="H2029" s="292" t="str">
        <f>IF('CARGA CONSOLIDADO IPS'!DZ113&lt;&gt;"",'CARGA CONSOLIDADO IPS'!DZ113,IF(O2029="","",IF(O2029&gt;0,"N. D.")))</f>
        <v/>
      </c>
      <c r="I2029" s="292" t="str">
        <f>IF('CARGA CONSOLIDADO IPS'!EA113&lt;&gt;"",'CARGA CONSOLIDADO IPS'!EA113,IF(P2029="","",IF(P2029&gt;0,"N. D.")))</f>
        <v/>
      </c>
      <c r="J2029" s="292" t="str">
        <f>IF('CARGA CONSOLIDADO IPS'!EB113&lt;&gt;"",'CARGA CONSOLIDADO IPS'!EB113,IF(Q2029="","",IF(Q2029&gt;0,"N. D.")))</f>
        <v/>
      </c>
      <c r="K2029" s="292" t="str">
        <f>IF('CARGA CONSOLIDADO IPS'!EC113&lt;&gt;"",'CARGA CONSOLIDADO IPS'!EC113,IF(R2029="","",IF(R2029&gt;0,"N. D.")))</f>
        <v/>
      </c>
      <c r="L2029" s="292" t="str">
        <f>IF('CARGA CONSOLIDADO IPS'!ED113&lt;&gt;"",'CARGA CONSOLIDADO IPS'!ED113,IF(S2029="","",IF(S2029&gt;0,"N. D.")))</f>
        <v/>
      </c>
      <c r="M2029" s="292" t="str">
        <f>IF('CARGA CONSOLIDADO IPS'!EE113&lt;&gt;"",'CARGA CONSOLIDADO IPS'!EE113,IF(T2029="","",IF(T2029&gt;0,"N. D.")))</f>
        <v/>
      </c>
      <c r="N2029" s="292" t="str">
        <f>IF('CARGA CONSOLIDADO IPS'!EF113&lt;&gt;"",'CARGA CONSOLIDADO IPS'!EF113,IF(U2029="","",IF(U2029&gt;0,"N. D.")))</f>
        <v/>
      </c>
    </row>
    <row r="2030" spans="1:14" x14ac:dyDescent="0.25">
      <c r="A2030" s="288" t="str">
        <f t="shared" ref="A2030:A2041" si="99">E2030</f>
        <v>SEDE</v>
      </c>
      <c r="B2030" s="288" t="str">
        <f t="shared" ref="B2030:B2041" si="100">F2030</f>
        <v>UNISALUD</v>
      </c>
      <c r="C2030" s="288" t="str">
        <f t="shared" ref="C2030:C2041" si="101">G2030</f>
        <v/>
      </c>
      <c r="D2030" s="288">
        <v>114</v>
      </c>
      <c r="E2030" s="288" t="s">
        <v>300</v>
      </c>
      <c r="F2030" s="288" t="s">
        <v>33</v>
      </c>
      <c r="G2030" s="288" t="str">
        <f>IF('CARGA CONSOLIDADO IPS'!DY114&lt;&gt;"",'CARGA CONSOLIDADO IPS'!DY114,IF(N2030="","",IF(N2030&gt;0,"N. D.")))</f>
        <v/>
      </c>
      <c r="H2030" s="292" t="str">
        <f>IF('CARGA CONSOLIDADO IPS'!DZ114&lt;&gt;"",'CARGA CONSOLIDADO IPS'!DZ114,IF(O2030="","",IF(O2030&gt;0,"N. D.")))</f>
        <v/>
      </c>
      <c r="I2030" s="292" t="str">
        <f>IF('CARGA CONSOLIDADO IPS'!EA114&lt;&gt;"",'CARGA CONSOLIDADO IPS'!EA114,IF(P2030="","",IF(P2030&gt;0,"N. D.")))</f>
        <v/>
      </c>
      <c r="J2030" s="292" t="str">
        <f>IF('CARGA CONSOLIDADO IPS'!EB114&lt;&gt;"",'CARGA CONSOLIDADO IPS'!EB114,IF(Q2030="","",IF(Q2030&gt;0,"N. D.")))</f>
        <v/>
      </c>
      <c r="K2030" s="292" t="str">
        <f>IF('CARGA CONSOLIDADO IPS'!EC114&lt;&gt;"",'CARGA CONSOLIDADO IPS'!EC114,IF(R2030="","",IF(R2030&gt;0,"N. D.")))</f>
        <v/>
      </c>
      <c r="L2030" s="292" t="str">
        <f>IF('CARGA CONSOLIDADO IPS'!ED114&lt;&gt;"",'CARGA CONSOLIDADO IPS'!ED114,IF(S2030="","",IF(S2030&gt;0,"N. D.")))</f>
        <v/>
      </c>
      <c r="M2030" s="292" t="str">
        <f>IF('CARGA CONSOLIDADO IPS'!EE114&lt;&gt;"",'CARGA CONSOLIDADO IPS'!EE114,IF(T2030="","",IF(T2030&gt;0,"N. D.")))</f>
        <v/>
      </c>
      <c r="N2030" s="292" t="str">
        <f>IF('CARGA CONSOLIDADO IPS'!EF114&lt;&gt;"",'CARGA CONSOLIDADO IPS'!EF114,IF(U2030="","",IF(U2030&gt;0,"N. D.")))</f>
        <v/>
      </c>
    </row>
    <row r="2031" spans="1:14" x14ac:dyDescent="0.25">
      <c r="A2031" s="288" t="str">
        <f t="shared" si="99"/>
        <v>SEDE</v>
      </c>
      <c r="B2031" s="288" t="str">
        <f t="shared" si="100"/>
        <v>UNISALUD</v>
      </c>
      <c r="C2031" s="288" t="str">
        <f t="shared" si="101"/>
        <v/>
      </c>
      <c r="D2031" s="288">
        <v>115</v>
      </c>
      <c r="E2031" s="288" t="s">
        <v>300</v>
      </c>
      <c r="F2031" s="288" t="s">
        <v>33</v>
      </c>
      <c r="G2031" s="288" t="str">
        <f>IF('CARGA CONSOLIDADO IPS'!DY115&lt;&gt;"",'CARGA CONSOLIDADO IPS'!DY115,IF(N2031="","",IF(N2031&gt;0,"N. D.")))</f>
        <v/>
      </c>
      <c r="H2031" s="292" t="str">
        <f>IF('CARGA CONSOLIDADO IPS'!DZ115&lt;&gt;"",'CARGA CONSOLIDADO IPS'!DZ115,IF(O2031="","",IF(O2031&gt;0,"N. D.")))</f>
        <v/>
      </c>
      <c r="I2031" s="292" t="str">
        <f>IF('CARGA CONSOLIDADO IPS'!EA115&lt;&gt;"",'CARGA CONSOLIDADO IPS'!EA115,IF(P2031="","",IF(P2031&gt;0,"N. D.")))</f>
        <v/>
      </c>
      <c r="J2031" s="292" t="str">
        <f>IF('CARGA CONSOLIDADO IPS'!EB115&lt;&gt;"",'CARGA CONSOLIDADO IPS'!EB115,IF(Q2031="","",IF(Q2031&gt;0,"N. D.")))</f>
        <v/>
      </c>
      <c r="K2031" s="292" t="str">
        <f>IF('CARGA CONSOLIDADO IPS'!EC115&lt;&gt;"",'CARGA CONSOLIDADO IPS'!EC115,IF(R2031="","",IF(R2031&gt;0,"N. D.")))</f>
        <v/>
      </c>
      <c r="L2031" s="292" t="str">
        <f>IF('CARGA CONSOLIDADO IPS'!ED115&lt;&gt;"",'CARGA CONSOLIDADO IPS'!ED115,IF(S2031="","",IF(S2031&gt;0,"N. D.")))</f>
        <v/>
      </c>
      <c r="M2031" s="292" t="str">
        <f>IF('CARGA CONSOLIDADO IPS'!EE115&lt;&gt;"",'CARGA CONSOLIDADO IPS'!EE115,IF(T2031="","",IF(T2031&gt;0,"N. D.")))</f>
        <v/>
      </c>
      <c r="N2031" s="292" t="str">
        <f>IF('CARGA CONSOLIDADO IPS'!EF115&lt;&gt;"",'CARGA CONSOLIDADO IPS'!EF115,IF(U2031="","",IF(U2031&gt;0,"N. D.")))</f>
        <v/>
      </c>
    </row>
    <row r="2032" spans="1:14" x14ac:dyDescent="0.25">
      <c r="A2032" s="288" t="str">
        <f t="shared" si="99"/>
        <v>SEDE</v>
      </c>
      <c r="B2032" s="288" t="str">
        <f t="shared" si="100"/>
        <v>UNISALUD</v>
      </c>
      <c r="C2032" s="288" t="str">
        <f t="shared" si="101"/>
        <v/>
      </c>
      <c r="D2032" s="288">
        <v>116</v>
      </c>
      <c r="E2032" s="288" t="s">
        <v>300</v>
      </c>
      <c r="F2032" s="288" t="s">
        <v>33</v>
      </c>
      <c r="G2032" s="288" t="str">
        <f>IF('CARGA CONSOLIDADO IPS'!DY116&lt;&gt;"",'CARGA CONSOLIDADO IPS'!DY116,IF(N2032="","",IF(N2032&gt;0,"N. D.")))</f>
        <v/>
      </c>
      <c r="H2032" s="292" t="str">
        <f>IF('CARGA CONSOLIDADO IPS'!DZ116&lt;&gt;"",'CARGA CONSOLIDADO IPS'!DZ116,IF(O2032="","",IF(O2032&gt;0,"N. D.")))</f>
        <v/>
      </c>
      <c r="I2032" s="292" t="str">
        <f>IF('CARGA CONSOLIDADO IPS'!EA116&lt;&gt;"",'CARGA CONSOLIDADO IPS'!EA116,IF(P2032="","",IF(P2032&gt;0,"N. D.")))</f>
        <v/>
      </c>
      <c r="J2032" s="292" t="str">
        <f>IF('CARGA CONSOLIDADO IPS'!EB116&lt;&gt;"",'CARGA CONSOLIDADO IPS'!EB116,IF(Q2032="","",IF(Q2032&gt;0,"N. D.")))</f>
        <v/>
      </c>
      <c r="K2032" s="292" t="str">
        <f>IF('CARGA CONSOLIDADO IPS'!EC116&lt;&gt;"",'CARGA CONSOLIDADO IPS'!EC116,IF(R2032="","",IF(R2032&gt;0,"N. D.")))</f>
        <v/>
      </c>
      <c r="L2032" s="292" t="str">
        <f>IF('CARGA CONSOLIDADO IPS'!ED116&lt;&gt;"",'CARGA CONSOLIDADO IPS'!ED116,IF(S2032="","",IF(S2032&gt;0,"N. D.")))</f>
        <v/>
      </c>
      <c r="M2032" s="292" t="str">
        <f>IF('CARGA CONSOLIDADO IPS'!EE116&lt;&gt;"",'CARGA CONSOLIDADO IPS'!EE116,IF(T2032="","",IF(T2032&gt;0,"N. D.")))</f>
        <v/>
      </c>
      <c r="N2032" s="292" t="str">
        <f>IF('CARGA CONSOLIDADO IPS'!EF116&lt;&gt;"",'CARGA CONSOLIDADO IPS'!EF116,IF(U2032="","",IF(U2032&gt;0,"N. D.")))</f>
        <v/>
      </c>
    </row>
    <row r="2033" spans="1:14" x14ac:dyDescent="0.25">
      <c r="A2033" s="288" t="str">
        <f t="shared" si="99"/>
        <v>SEDE</v>
      </c>
      <c r="B2033" s="288" t="str">
        <f t="shared" si="100"/>
        <v>UNISALUD</v>
      </c>
      <c r="C2033" s="288" t="str">
        <f t="shared" si="101"/>
        <v/>
      </c>
      <c r="D2033" s="288">
        <v>117</v>
      </c>
      <c r="E2033" s="288" t="s">
        <v>300</v>
      </c>
      <c r="F2033" s="288" t="s">
        <v>33</v>
      </c>
      <c r="G2033" s="288" t="str">
        <f>IF('CARGA CONSOLIDADO IPS'!DY117&lt;&gt;"",'CARGA CONSOLIDADO IPS'!DY117,IF(N2033="","",IF(N2033&gt;0,"N. D.")))</f>
        <v/>
      </c>
      <c r="H2033" s="292" t="str">
        <f>IF('CARGA CONSOLIDADO IPS'!DZ117&lt;&gt;"",'CARGA CONSOLIDADO IPS'!DZ117,IF(O2033="","",IF(O2033&gt;0,"N. D.")))</f>
        <v/>
      </c>
      <c r="I2033" s="292" t="str">
        <f>IF('CARGA CONSOLIDADO IPS'!EA117&lt;&gt;"",'CARGA CONSOLIDADO IPS'!EA117,IF(P2033="","",IF(P2033&gt;0,"N. D.")))</f>
        <v/>
      </c>
      <c r="J2033" s="292" t="str">
        <f>IF('CARGA CONSOLIDADO IPS'!EB117&lt;&gt;"",'CARGA CONSOLIDADO IPS'!EB117,IF(Q2033="","",IF(Q2033&gt;0,"N. D.")))</f>
        <v/>
      </c>
      <c r="K2033" s="292" t="str">
        <f>IF('CARGA CONSOLIDADO IPS'!EC117&lt;&gt;"",'CARGA CONSOLIDADO IPS'!EC117,IF(R2033="","",IF(R2033&gt;0,"N. D.")))</f>
        <v/>
      </c>
      <c r="L2033" s="292" t="str">
        <f>IF('CARGA CONSOLIDADO IPS'!ED117&lt;&gt;"",'CARGA CONSOLIDADO IPS'!ED117,IF(S2033="","",IF(S2033&gt;0,"N. D.")))</f>
        <v/>
      </c>
      <c r="M2033" s="292" t="str">
        <f>IF('CARGA CONSOLIDADO IPS'!EE117&lt;&gt;"",'CARGA CONSOLIDADO IPS'!EE117,IF(T2033="","",IF(T2033&gt;0,"N. D.")))</f>
        <v/>
      </c>
      <c r="N2033" s="292" t="str">
        <f>IF('CARGA CONSOLIDADO IPS'!EF117&lt;&gt;"",'CARGA CONSOLIDADO IPS'!EF117,IF(U2033="","",IF(U2033&gt;0,"N. D.")))</f>
        <v/>
      </c>
    </row>
    <row r="2034" spans="1:14" x14ac:dyDescent="0.25">
      <c r="A2034" s="288" t="str">
        <f t="shared" si="99"/>
        <v>SEDE</v>
      </c>
      <c r="B2034" s="288" t="str">
        <f t="shared" si="100"/>
        <v>UNISALUD</v>
      </c>
      <c r="C2034" s="288" t="str">
        <f t="shared" si="101"/>
        <v/>
      </c>
      <c r="D2034" s="288">
        <v>118</v>
      </c>
      <c r="E2034" s="288" t="s">
        <v>300</v>
      </c>
      <c r="F2034" s="288" t="s">
        <v>33</v>
      </c>
      <c r="G2034" s="288" t="str">
        <f>IF('CARGA CONSOLIDADO IPS'!DY118&lt;&gt;"",'CARGA CONSOLIDADO IPS'!DY118,IF(N2034="","",IF(N2034&gt;0,"N. D.")))</f>
        <v/>
      </c>
      <c r="H2034" s="292" t="str">
        <f>IF('CARGA CONSOLIDADO IPS'!DZ118&lt;&gt;"",'CARGA CONSOLIDADO IPS'!DZ118,IF(O2034="","",IF(O2034&gt;0,"N. D.")))</f>
        <v/>
      </c>
      <c r="I2034" s="292" t="str">
        <f>IF('CARGA CONSOLIDADO IPS'!EA118&lt;&gt;"",'CARGA CONSOLIDADO IPS'!EA118,IF(P2034="","",IF(P2034&gt;0,"N. D.")))</f>
        <v/>
      </c>
      <c r="J2034" s="292" t="str">
        <f>IF('CARGA CONSOLIDADO IPS'!EB118&lt;&gt;"",'CARGA CONSOLIDADO IPS'!EB118,IF(Q2034="","",IF(Q2034&gt;0,"N. D.")))</f>
        <v/>
      </c>
      <c r="K2034" s="292" t="str">
        <f>IF('CARGA CONSOLIDADO IPS'!EC118&lt;&gt;"",'CARGA CONSOLIDADO IPS'!EC118,IF(R2034="","",IF(R2034&gt;0,"N. D.")))</f>
        <v/>
      </c>
      <c r="L2034" s="292" t="str">
        <f>IF('CARGA CONSOLIDADO IPS'!ED118&lt;&gt;"",'CARGA CONSOLIDADO IPS'!ED118,IF(S2034="","",IF(S2034&gt;0,"N. D.")))</f>
        <v/>
      </c>
      <c r="M2034" s="292" t="str">
        <f>IF('CARGA CONSOLIDADO IPS'!EE118&lt;&gt;"",'CARGA CONSOLIDADO IPS'!EE118,IF(T2034="","",IF(T2034&gt;0,"N. D.")))</f>
        <v/>
      </c>
      <c r="N2034" s="292" t="str">
        <f>IF('CARGA CONSOLIDADO IPS'!EF118&lt;&gt;"",'CARGA CONSOLIDADO IPS'!EF118,IF(U2034="","",IF(U2034&gt;0,"N. D.")))</f>
        <v/>
      </c>
    </row>
    <row r="2035" spans="1:14" x14ac:dyDescent="0.25">
      <c r="A2035" s="288" t="str">
        <f t="shared" si="99"/>
        <v>SEDE</v>
      </c>
      <c r="B2035" s="288" t="str">
        <f t="shared" si="100"/>
        <v>UNISALUD</v>
      </c>
      <c r="C2035" s="288" t="str">
        <f t="shared" si="101"/>
        <v/>
      </c>
      <c r="D2035" s="288">
        <v>119</v>
      </c>
      <c r="E2035" s="288" t="s">
        <v>300</v>
      </c>
      <c r="F2035" s="288" t="s">
        <v>33</v>
      </c>
      <c r="G2035" s="288" t="str">
        <f>IF('CARGA CONSOLIDADO IPS'!DY119&lt;&gt;"",'CARGA CONSOLIDADO IPS'!DY119,IF(N2035="","",IF(N2035&gt;0,"N. D.")))</f>
        <v/>
      </c>
      <c r="H2035" s="292" t="str">
        <f>IF('CARGA CONSOLIDADO IPS'!DZ119&lt;&gt;"",'CARGA CONSOLIDADO IPS'!DZ119,IF(O2035="","",IF(O2035&gt;0,"N. D.")))</f>
        <v/>
      </c>
      <c r="I2035" s="292" t="str">
        <f>IF('CARGA CONSOLIDADO IPS'!EA119&lt;&gt;"",'CARGA CONSOLIDADO IPS'!EA119,IF(P2035="","",IF(P2035&gt;0,"N. D.")))</f>
        <v/>
      </c>
      <c r="J2035" s="292" t="str">
        <f>IF('CARGA CONSOLIDADO IPS'!EB119&lt;&gt;"",'CARGA CONSOLIDADO IPS'!EB119,IF(Q2035="","",IF(Q2035&gt;0,"N. D.")))</f>
        <v/>
      </c>
      <c r="K2035" s="292" t="str">
        <f>IF('CARGA CONSOLIDADO IPS'!EC119&lt;&gt;"",'CARGA CONSOLIDADO IPS'!EC119,IF(R2035="","",IF(R2035&gt;0,"N. D.")))</f>
        <v/>
      </c>
      <c r="L2035" s="292" t="str">
        <f>IF('CARGA CONSOLIDADO IPS'!ED119&lt;&gt;"",'CARGA CONSOLIDADO IPS'!ED119,IF(S2035="","",IF(S2035&gt;0,"N. D.")))</f>
        <v/>
      </c>
      <c r="M2035" s="292" t="str">
        <f>IF('CARGA CONSOLIDADO IPS'!EE119&lt;&gt;"",'CARGA CONSOLIDADO IPS'!EE119,IF(T2035="","",IF(T2035&gt;0,"N. D.")))</f>
        <v/>
      </c>
      <c r="N2035" s="292" t="str">
        <f>IF('CARGA CONSOLIDADO IPS'!EF119&lt;&gt;"",'CARGA CONSOLIDADO IPS'!EF119,IF(U2035="","",IF(U2035&gt;0,"N. D.")))</f>
        <v/>
      </c>
    </row>
    <row r="2036" spans="1:14" x14ac:dyDescent="0.25">
      <c r="A2036" s="288" t="str">
        <f t="shared" si="99"/>
        <v>SEDE</v>
      </c>
      <c r="B2036" s="288" t="str">
        <f t="shared" si="100"/>
        <v>UNISALUD</v>
      </c>
      <c r="C2036" s="288" t="str">
        <f t="shared" si="101"/>
        <v/>
      </c>
      <c r="D2036" s="288">
        <v>120</v>
      </c>
      <c r="E2036" s="288" t="s">
        <v>300</v>
      </c>
      <c r="F2036" s="288" t="s">
        <v>33</v>
      </c>
      <c r="G2036" s="288" t="str">
        <f>IF('CARGA CONSOLIDADO IPS'!DY120&lt;&gt;"",'CARGA CONSOLIDADO IPS'!DY120,IF(N2036="","",IF(N2036&gt;0,"N. D.")))</f>
        <v/>
      </c>
      <c r="H2036" s="292" t="str">
        <f>IF('CARGA CONSOLIDADO IPS'!DZ120&lt;&gt;"",'CARGA CONSOLIDADO IPS'!DZ120,IF(O2036="","",IF(O2036&gt;0,"N. D.")))</f>
        <v/>
      </c>
      <c r="I2036" s="292" t="str">
        <f>IF('CARGA CONSOLIDADO IPS'!EA120&lt;&gt;"",'CARGA CONSOLIDADO IPS'!EA120,IF(P2036="","",IF(P2036&gt;0,"N. D.")))</f>
        <v/>
      </c>
      <c r="J2036" s="292" t="str">
        <f>IF('CARGA CONSOLIDADO IPS'!EB120&lt;&gt;"",'CARGA CONSOLIDADO IPS'!EB120,IF(Q2036="","",IF(Q2036&gt;0,"N. D.")))</f>
        <v/>
      </c>
      <c r="K2036" s="292" t="str">
        <f>IF('CARGA CONSOLIDADO IPS'!EC120&lt;&gt;"",'CARGA CONSOLIDADO IPS'!EC120,IF(R2036="","",IF(R2036&gt;0,"N. D.")))</f>
        <v/>
      </c>
      <c r="L2036" s="292" t="str">
        <f>IF('CARGA CONSOLIDADO IPS'!ED120&lt;&gt;"",'CARGA CONSOLIDADO IPS'!ED120,IF(S2036="","",IF(S2036&gt;0,"N. D.")))</f>
        <v/>
      </c>
      <c r="M2036" s="292" t="str">
        <f>IF('CARGA CONSOLIDADO IPS'!EE120&lt;&gt;"",'CARGA CONSOLIDADO IPS'!EE120,IF(T2036="","",IF(T2036&gt;0,"N. D.")))</f>
        <v/>
      </c>
      <c r="N2036" s="292" t="str">
        <f>IF('CARGA CONSOLIDADO IPS'!EF120&lt;&gt;"",'CARGA CONSOLIDADO IPS'!EF120,IF(U2036="","",IF(U2036&gt;0,"N. D.")))</f>
        <v/>
      </c>
    </row>
    <row r="2037" spans="1:14" x14ac:dyDescent="0.25">
      <c r="A2037" s="288" t="str">
        <f t="shared" si="99"/>
        <v>SEDE</v>
      </c>
      <c r="B2037" s="288" t="str">
        <f t="shared" si="100"/>
        <v>UNISALUD</v>
      </c>
      <c r="C2037" s="288" t="str">
        <f t="shared" si="101"/>
        <v/>
      </c>
      <c r="D2037" s="288">
        <v>121</v>
      </c>
      <c r="E2037" s="288" t="s">
        <v>300</v>
      </c>
      <c r="F2037" s="288" t="s">
        <v>33</v>
      </c>
      <c r="G2037" s="288" t="str">
        <f>IF('CARGA CONSOLIDADO IPS'!DY121&lt;&gt;"",'CARGA CONSOLIDADO IPS'!DY121,IF(N2037="","",IF(N2037&gt;0,"N. D.")))</f>
        <v/>
      </c>
      <c r="H2037" s="292" t="str">
        <f>IF('CARGA CONSOLIDADO IPS'!DZ121&lt;&gt;"",'CARGA CONSOLIDADO IPS'!DZ121,IF(O2037="","",IF(O2037&gt;0,"N. D.")))</f>
        <v/>
      </c>
      <c r="I2037" s="292" t="str">
        <f>IF('CARGA CONSOLIDADO IPS'!EA121&lt;&gt;"",'CARGA CONSOLIDADO IPS'!EA121,IF(P2037="","",IF(P2037&gt;0,"N. D.")))</f>
        <v/>
      </c>
      <c r="J2037" s="292" t="str">
        <f>IF('CARGA CONSOLIDADO IPS'!EB121&lt;&gt;"",'CARGA CONSOLIDADO IPS'!EB121,IF(Q2037="","",IF(Q2037&gt;0,"N. D.")))</f>
        <v/>
      </c>
      <c r="K2037" s="292" t="str">
        <f>IF('CARGA CONSOLIDADO IPS'!EC121&lt;&gt;"",'CARGA CONSOLIDADO IPS'!EC121,IF(R2037="","",IF(R2037&gt;0,"N. D.")))</f>
        <v/>
      </c>
      <c r="L2037" s="292" t="str">
        <f>IF('CARGA CONSOLIDADO IPS'!ED121&lt;&gt;"",'CARGA CONSOLIDADO IPS'!ED121,IF(S2037="","",IF(S2037&gt;0,"N. D.")))</f>
        <v/>
      </c>
      <c r="M2037" s="292" t="str">
        <f>IF('CARGA CONSOLIDADO IPS'!EE121&lt;&gt;"",'CARGA CONSOLIDADO IPS'!EE121,IF(T2037="","",IF(T2037&gt;0,"N. D.")))</f>
        <v/>
      </c>
      <c r="N2037" s="292" t="str">
        <f>IF('CARGA CONSOLIDADO IPS'!EF121&lt;&gt;"",'CARGA CONSOLIDADO IPS'!EF121,IF(U2037="","",IF(U2037&gt;0,"N. D.")))</f>
        <v/>
      </c>
    </row>
    <row r="2038" spans="1:14" x14ac:dyDescent="0.25">
      <c r="A2038" s="288" t="str">
        <f t="shared" si="99"/>
        <v>SEDE</v>
      </c>
      <c r="B2038" s="288" t="str">
        <f t="shared" si="100"/>
        <v>UNISALUD</v>
      </c>
      <c r="C2038" s="288" t="str">
        <f t="shared" si="101"/>
        <v/>
      </c>
      <c r="D2038" s="288">
        <v>122</v>
      </c>
      <c r="E2038" s="288" t="s">
        <v>300</v>
      </c>
      <c r="F2038" s="288" t="s">
        <v>33</v>
      </c>
      <c r="G2038" s="288" t="str">
        <f>IF('CARGA CONSOLIDADO IPS'!DY122&lt;&gt;"",'CARGA CONSOLIDADO IPS'!DY122,IF(N2038="","",IF(N2038&gt;0,"N. D.")))</f>
        <v/>
      </c>
      <c r="H2038" s="292" t="str">
        <f>IF('CARGA CONSOLIDADO IPS'!DZ122&lt;&gt;"",'CARGA CONSOLIDADO IPS'!DZ122,IF(O2038="","",IF(O2038&gt;0,"N. D.")))</f>
        <v/>
      </c>
      <c r="I2038" s="292" t="str">
        <f>IF('CARGA CONSOLIDADO IPS'!EA122&lt;&gt;"",'CARGA CONSOLIDADO IPS'!EA122,IF(P2038="","",IF(P2038&gt;0,"N. D.")))</f>
        <v/>
      </c>
      <c r="J2038" s="292" t="str">
        <f>IF('CARGA CONSOLIDADO IPS'!EB122&lt;&gt;"",'CARGA CONSOLIDADO IPS'!EB122,IF(Q2038="","",IF(Q2038&gt;0,"N. D.")))</f>
        <v/>
      </c>
      <c r="K2038" s="292" t="str">
        <f>IF('CARGA CONSOLIDADO IPS'!EC122&lt;&gt;"",'CARGA CONSOLIDADO IPS'!EC122,IF(R2038="","",IF(R2038&gt;0,"N. D.")))</f>
        <v/>
      </c>
      <c r="L2038" s="292" t="str">
        <f>IF('CARGA CONSOLIDADO IPS'!ED122&lt;&gt;"",'CARGA CONSOLIDADO IPS'!ED122,IF(S2038="","",IF(S2038&gt;0,"N. D.")))</f>
        <v/>
      </c>
      <c r="M2038" s="292" t="str">
        <f>IF('CARGA CONSOLIDADO IPS'!EE122&lt;&gt;"",'CARGA CONSOLIDADO IPS'!EE122,IF(T2038="","",IF(T2038&gt;0,"N. D.")))</f>
        <v/>
      </c>
      <c r="N2038" s="292" t="str">
        <f>IF('CARGA CONSOLIDADO IPS'!EF122&lt;&gt;"",'CARGA CONSOLIDADO IPS'!EF122,IF(U2038="","",IF(U2038&gt;0,"N. D.")))</f>
        <v/>
      </c>
    </row>
    <row r="2039" spans="1:14" x14ac:dyDescent="0.25">
      <c r="A2039" s="288" t="str">
        <f t="shared" si="99"/>
        <v>SEDE</v>
      </c>
      <c r="B2039" s="288" t="str">
        <f t="shared" si="100"/>
        <v>UNISALUD</v>
      </c>
      <c r="C2039" s="288" t="str">
        <f t="shared" si="101"/>
        <v/>
      </c>
      <c r="D2039" s="288">
        <v>123</v>
      </c>
      <c r="E2039" s="288" t="s">
        <v>300</v>
      </c>
      <c r="F2039" s="288" t="s">
        <v>33</v>
      </c>
      <c r="G2039" s="288" t="str">
        <f>IF('CARGA CONSOLIDADO IPS'!DY123&lt;&gt;"",'CARGA CONSOLIDADO IPS'!DY123,IF(N2039="","",IF(N2039&gt;0,"N. D.")))</f>
        <v/>
      </c>
      <c r="H2039" s="292" t="str">
        <f>IF('CARGA CONSOLIDADO IPS'!DZ123&lt;&gt;"",'CARGA CONSOLIDADO IPS'!DZ123,IF(O2039="","",IF(O2039&gt;0,"N. D.")))</f>
        <v/>
      </c>
      <c r="I2039" s="292" t="str">
        <f>IF('CARGA CONSOLIDADO IPS'!EA123&lt;&gt;"",'CARGA CONSOLIDADO IPS'!EA123,IF(P2039="","",IF(P2039&gt;0,"N. D.")))</f>
        <v/>
      </c>
      <c r="J2039" s="292" t="str">
        <f>IF('CARGA CONSOLIDADO IPS'!EB123&lt;&gt;"",'CARGA CONSOLIDADO IPS'!EB123,IF(Q2039="","",IF(Q2039&gt;0,"N. D.")))</f>
        <v/>
      </c>
      <c r="K2039" s="292" t="str">
        <f>IF('CARGA CONSOLIDADO IPS'!EC123&lt;&gt;"",'CARGA CONSOLIDADO IPS'!EC123,IF(R2039="","",IF(R2039&gt;0,"N. D.")))</f>
        <v/>
      </c>
      <c r="L2039" s="292" t="str">
        <f>IF('CARGA CONSOLIDADO IPS'!ED123&lt;&gt;"",'CARGA CONSOLIDADO IPS'!ED123,IF(S2039="","",IF(S2039&gt;0,"N. D.")))</f>
        <v/>
      </c>
      <c r="M2039" s="292" t="str">
        <f>IF('CARGA CONSOLIDADO IPS'!EE123&lt;&gt;"",'CARGA CONSOLIDADO IPS'!EE123,IF(T2039="","",IF(T2039&gt;0,"N. D.")))</f>
        <v/>
      </c>
      <c r="N2039" s="292" t="str">
        <f>IF('CARGA CONSOLIDADO IPS'!EF123&lt;&gt;"",'CARGA CONSOLIDADO IPS'!EF123,IF(U2039="","",IF(U2039&gt;0,"N. D.")))</f>
        <v/>
      </c>
    </row>
    <row r="2040" spans="1:14" x14ac:dyDescent="0.25">
      <c r="A2040" s="288" t="str">
        <f t="shared" si="99"/>
        <v>SEDE</v>
      </c>
      <c r="B2040" s="288" t="str">
        <f t="shared" si="100"/>
        <v>UNISALUD</v>
      </c>
      <c r="C2040" s="288" t="str">
        <f t="shared" si="101"/>
        <v/>
      </c>
      <c r="D2040" s="288">
        <v>124</v>
      </c>
      <c r="E2040" s="288" t="s">
        <v>300</v>
      </c>
      <c r="F2040" s="288" t="s">
        <v>33</v>
      </c>
      <c r="G2040" s="288" t="str">
        <f>IF('CARGA CONSOLIDADO IPS'!DY124&lt;&gt;"",'CARGA CONSOLIDADO IPS'!DY124,IF(N2040="","",IF(N2040&gt;0,"N. D.")))</f>
        <v/>
      </c>
      <c r="H2040" s="292" t="str">
        <f>IF('CARGA CONSOLIDADO IPS'!DZ124&lt;&gt;"",'CARGA CONSOLIDADO IPS'!DZ124,IF(O2040="","",IF(O2040&gt;0,"N. D.")))</f>
        <v/>
      </c>
      <c r="I2040" s="292" t="str">
        <f>IF('CARGA CONSOLIDADO IPS'!EA124&lt;&gt;"",'CARGA CONSOLIDADO IPS'!EA124,IF(P2040="","",IF(P2040&gt;0,"N. D.")))</f>
        <v/>
      </c>
      <c r="J2040" s="292" t="str">
        <f>IF('CARGA CONSOLIDADO IPS'!EB124&lt;&gt;"",'CARGA CONSOLIDADO IPS'!EB124,IF(Q2040="","",IF(Q2040&gt;0,"N. D.")))</f>
        <v/>
      </c>
      <c r="K2040" s="292" t="str">
        <f>IF('CARGA CONSOLIDADO IPS'!EC124&lt;&gt;"",'CARGA CONSOLIDADO IPS'!EC124,IF(R2040="","",IF(R2040&gt;0,"N. D.")))</f>
        <v/>
      </c>
      <c r="L2040" s="292" t="str">
        <f>IF('CARGA CONSOLIDADO IPS'!ED124&lt;&gt;"",'CARGA CONSOLIDADO IPS'!ED124,IF(S2040="","",IF(S2040&gt;0,"N. D.")))</f>
        <v/>
      </c>
      <c r="M2040" s="292" t="str">
        <f>IF('CARGA CONSOLIDADO IPS'!EE124&lt;&gt;"",'CARGA CONSOLIDADO IPS'!EE124,IF(T2040="","",IF(T2040&gt;0,"N. D.")))</f>
        <v/>
      </c>
      <c r="N2040" s="292" t="str">
        <f>IF('CARGA CONSOLIDADO IPS'!EF124&lt;&gt;"",'CARGA CONSOLIDADO IPS'!EF124,IF(U2040="","",IF(U2040&gt;0,"N. D.")))</f>
        <v/>
      </c>
    </row>
    <row r="2041" spans="1:14" x14ac:dyDescent="0.25">
      <c r="A2041" s="288" t="str">
        <f t="shared" si="99"/>
        <v>SEDE</v>
      </c>
      <c r="B2041" s="288" t="str">
        <f t="shared" si="100"/>
        <v>UNISALUD</v>
      </c>
      <c r="C2041" s="288" t="str">
        <f t="shared" si="101"/>
        <v/>
      </c>
      <c r="D2041" s="288">
        <v>125</v>
      </c>
      <c r="E2041" s="288" t="s">
        <v>300</v>
      </c>
      <c r="F2041" s="288" t="s">
        <v>33</v>
      </c>
      <c r="G2041" s="288" t="str">
        <f>IF('CARGA CONSOLIDADO IPS'!DY125&lt;&gt;"",'CARGA CONSOLIDADO IPS'!DY125,IF(N2041="","",IF(N2041&gt;0,"N. D.")))</f>
        <v/>
      </c>
      <c r="H2041" s="292" t="str">
        <f>IF('CARGA CONSOLIDADO IPS'!DZ125&lt;&gt;"",'CARGA CONSOLIDADO IPS'!DZ125,IF(O2041="","",IF(O2041&gt;0,"N. D.")))</f>
        <v/>
      </c>
      <c r="I2041" s="292" t="str">
        <f>IF('CARGA CONSOLIDADO IPS'!EA125&lt;&gt;"",'CARGA CONSOLIDADO IPS'!EA125,IF(P2041="","",IF(P2041&gt;0,"N. D.")))</f>
        <v/>
      </c>
      <c r="J2041" s="292" t="str">
        <f>IF('CARGA CONSOLIDADO IPS'!EB125&lt;&gt;"",'CARGA CONSOLIDADO IPS'!EB125,IF(Q2041="","",IF(Q2041&gt;0,"N. D.")))</f>
        <v/>
      </c>
      <c r="K2041" s="292" t="str">
        <f>IF('CARGA CONSOLIDADO IPS'!EC125&lt;&gt;"",'CARGA CONSOLIDADO IPS'!EC125,IF(R2041="","",IF(R2041&gt;0,"N. D.")))</f>
        <v/>
      </c>
      <c r="L2041" s="292" t="str">
        <f>IF('CARGA CONSOLIDADO IPS'!ED125&lt;&gt;"",'CARGA CONSOLIDADO IPS'!ED125,IF(S2041="","",IF(S2041&gt;0,"N. D.")))</f>
        <v/>
      </c>
      <c r="M2041" s="292" t="str">
        <f>IF('CARGA CONSOLIDADO IPS'!EE125&lt;&gt;"",'CARGA CONSOLIDADO IPS'!EE125,IF(T2041="","",IF(T2041&gt;0,"N. D.")))</f>
        <v/>
      </c>
      <c r="N2041" s="292" t="str">
        <f>IF('CARGA CONSOLIDADO IPS'!EF125&lt;&gt;"",'CARGA CONSOLIDADO IPS'!EF125,IF(U2041="","",IF(U2041&gt;0,"N. D.")))</f>
        <v/>
      </c>
    </row>
  </sheetData>
  <autoFilter ref="D1:N2041" xr:uid="{169F663A-E698-4F11-9B00-45C0CDD849E8}"/>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D19"/>
  <sheetViews>
    <sheetView zoomScale="110" zoomScaleNormal="110" workbookViewId="0">
      <selection activeCell="C2" sqref="C2:D19"/>
    </sheetView>
  </sheetViews>
  <sheetFormatPr baseColWidth="10" defaultColWidth="11.42578125" defaultRowHeight="15" x14ac:dyDescent="0.25"/>
  <cols>
    <col min="1" max="1" width="24.28515625" style="85" customWidth="1"/>
    <col min="2" max="2" width="16.85546875" style="85" bestFit="1" customWidth="1"/>
    <col min="3" max="3" width="21.85546875" style="85" bestFit="1" customWidth="1"/>
    <col min="4" max="4" width="44.28515625" style="85" customWidth="1"/>
    <col min="5" max="5" width="11.5703125" style="85" customWidth="1"/>
    <col min="6" max="16384" width="11.42578125" style="85"/>
  </cols>
  <sheetData>
    <row r="1" spans="1:4" ht="31.5" x14ac:dyDescent="0.25">
      <c r="A1" s="97" t="s">
        <v>0</v>
      </c>
      <c r="B1" s="97" t="s">
        <v>93</v>
      </c>
      <c r="C1" s="97" t="s">
        <v>94</v>
      </c>
      <c r="D1" s="97" t="s">
        <v>251</v>
      </c>
    </row>
    <row r="2" spans="1:4" ht="15.75" x14ac:dyDescent="0.25">
      <c r="A2" s="99" t="s">
        <v>3</v>
      </c>
      <c r="B2" s="240">
        <f>IF(D2="No informado","NI",IF(D2&lt;&gt;"","NA",'ADHERENCIA CVI  DC'!H40))</f>
        <v>0.71785648148148162</v>
      </c>
      <c r="C2" s="308">
        <f>IF(SUM('ADHERENCIA CVI  DC'!B40:G40)=0%,"NO EVALUADO",(6-(COUNTBLANK('ADHERENCIA CVI  DC'!B40:G40))))</f>
        <v>6</v>
      </c>
      <c r="D2" s="267"/>
    </row>
    <row r="3" spans="1:4" ht="15.75" x14ac:dyDescent="0.25">
      <c r="A3" s="99" t="s">
        <v>53</v>
      </c>
      <c r="B3" s="240">
        <f>IF(D3="No informado","NI",IF(D3&lt;&gt;"","NA",'ADHERENCIA CVI  DC'!H41))</f>
        <v>0.62687648809523799</v>
      </c>
      <c r="C3" s="308">
        <f>IF(SUM('ADHERENCIA CVI  DC'!B41:G41)=0%,"NO EVALUADO",(6-(COUNTBLANK('ADHERENCIA CVI  DC'!B41:G41))))</f>
        <v>6</v>
      </c>
      <c r="D3" s="324"/>
    </row>
    <row r="4" spans="1:4" ht="15.75" x14ac:dyDescent="0.25">
      <c r="A4" s="99" t="s">
        <v>12</v>
      </c>
      <c r="B4" s="240">
        <f>IF(D4="No informado","NI",IF(D4&lt;&gt;"","NA",'ADHERENCIA CVI  DC'!H42))</f>
        <v>0.78515465982286647</v>
      </c>
      <c r="C4" s="308">
        <f>IF(SUM('ADHERENCIA CVI  DC'!B42:G42)=0%,"NO EVALUADO",(6-(COUNTBLANK('ADHERENCIA CVI  DC'!B42:G42))))</f>
        <v>6</v>
      </c>
      <c r="D4" s="520"/>
    </row>
    <row r="5" spans="1:4" ht="15.75" x14ac:dyDescent="0.25">
      <c r="A5" s="99" t="s">
        <v>16</v>
      </c>
      <c r="B5" s="240" t="str">
        <f>IF(D5="No informado","NI",IF(D5&lt;&gt;"","NA",'ADHERENCIA CVI  DC'!H43))</f>
        <v>NA</v>
      </c>
      <c r="C5" s="308" t="str">
        <f>IF(SUM('ADHERENCIA CVI  DC'!B43:G43)=0%,"NO EVALUADO",(6-(COUNTBLANK('ADHERENCIA CVI  DC'!B43:G43))))</f>
        <v>NO EVALUADO</v>
      </c>
      <c r="D5" s="316" t="s">
        <v>394</v>
      </c>
    </row>
    <row r="6" spans="1:4" ht="15.75" x14ac:dyDescent="0.25">
      <c r="A6" s="99" t="s">
        <v>20</v>
      </c>
      <c r="B6" s="240">
        <f>IF(D6="No informado","NI",IF(D6&lt;&gt;"","NA",'ADHERENCIA CVI  DC'!H44))</f>
        <v>0.81558333333333355</v>
      </c>
      <c r="C6" s="308">
        <f>IF(SUM('ADHERENCIA CVI  DC'!B44:G44)=0%,"NO EVALUADO",(6-(COUNTBLANK('ADHERENCIA CVI  DC'!B44:G44))))</f>
        <v>3</v>
      </c>
    </row>
    <row r="7" spans="1:4" ht="15.75" x14ac:dyDescent="0.25">
      <c r="A7" s="99" t="s">
        <v>23</v>
      </c>
      <c r="B7" s="240">
        <f>IF(D7="No informado","NI",IF(D7&lt;&gt;"","NA",'ADHERENCIA CVI  DC'!H45))</f>
        <v>0.77127306547619046</v>
      </c>
      <c r="C7" s="308">
        <f>IF(SUM('ADHERENCIA CVI  DC'!B45:G45)=0%,"NO EVALUADO",(6-(COUNTBLANK('ADHERENCIA CVI  DC'!B45:G45))))</f>
        <v>6</v>
      </c>
      <c r="D7" s="267"/>
    </row>
    <row r="8" spans="1:4" ht="15.75" x14ac:dyDescent="0.25">
      <c r="A8" s="99" t="s">
        <v>25</v>
      </c>
      <c r="B8" s="240" t="str">
        <f>IF(D8="No informado","NI",IF(D8&lt;&gt;"","NA",'ADHERENCIA CVI  DC'!H46))</f>
        <v>NA</v>
      </c>
      <c r="C8" s="308" t="str">
        <f>IF(SUM('ADHERENCIA CVI  DC'!B46:G46)=0%,"NO EVALUADO",(6-(COUNTBLANK('ADHERENCIA CVI  DC'!B46:G46))))</f>
        <v>NO EVALUADO</v>
      </c>
      <c r="D8" s="316" t="s">
        <v>394</v>
      </c>
    </row>
    <row r="9" spans="1:4" ht="15.75" x14ac:dyDescent="0.25">
      <c r="A9" s="99" t="s">
        <v>26</v>
      </c>
      <c r="B9" s="240">
        <f>IF(D9="No informado","NI",IF(D9&lt;&gt;"","NA",'ADHERENCIA CVI  DC'!H47))</f>
        <v>0.75916666666666688</v>
      </c>
      <c r="C9" s="308">
        <f>IF(SUM('ADHERENCIA CVI  DC'!B47:G47)=0%,"NO EVALUADO",(6-(COUNTBLANK('ADHERENCIA CVI  DC'!B47:G47))))</f>
        <v>4</v>
      </c>
      <c r="D9" s="267"/>
    </row>
    <row r="10" spans="1:4" ht="15.75" x14ac:dyDescent="0.25">
      <c r="A10" s="99" t="s">
        <v>27</v>
      </c>
      <c r="B10" s="240">
        <f>IF(D10="No informado","NI",IF(D10&lt;&gt;"","NA",'ADHERENCIA CVI  DC'!H48))</f>
        <v>0.81324166666666686</v>
      </c>
      <c r="C10" s="308">
        <f>IF(SUM('ADHERENCIA CVI  DC'!B48:G48)=0%,"NO EVALUADO",(6-(COUNTBLANK('ADHERENCIA CVI  DC'!B48:G48))))</f>
        <v>6</v>
      </c>
      <c r="D10" s="267"/>
    </row>
    <row r="11" spans="1:4" ht="15.75" x14ac:dyDescent="0.25">
      <c r="A11" s="99" t="s">
        <v>28</v>
      </c>
      <c r="B11" s="240" t="str">
        <f>IF(D11="No informado","NI",IF(D11&lt;&gt;"","NA",'ADHERENCIA CVI  DC'!H49))</f>
        <v>NA</v>
      </c>
      <c r="C11" s="308" t="str">
        <f>IF(SUM('ADHERENCIA CVI  DC'!B49:G49)=0%,"NO EVALUADO",(6-(COUNTBLANK('ADHERENCIA CVI  DC'!B49:G49))))</f>
        <v>NO EVALUADO</v>
      </c>
      <c r="D11" s="247" t="s">
        <v>392</v>
      </c>
    </row>
    <row r="12" spans="1:4" ht="15.75" x14ac:dyDescent="0.25">
      <c r="A12" s="99" t="s">
        <v>54</v>
      </c>
      <c r="B12" s="240">
        <f>IF(D12="No informado","NI",IF(D12&lt;&gt;"","NA",'ADHERENCIA CVI  DC'!H50))</f>
        <v>0.53091481481481495</v>
      </c>
      <c r="C12" s="308">
        <f>IF(SUM('ADHERENCIA CVI  DC'!B50:G50)=0%,"NO EVALUADO",(6-(COUNTBLANK('ADHERENCIA CVI  DC'!B50:G50))))</f>
        <v>6</v>
      </c>
      <c r="D12" s="267"/>
    </row>
    <row r="13" spans="1:4" ht="15.75" x14ac:dyDescent="0.25">
      <c r="A13" s="99" t="s">
        <v>29</v>
      </c>
      <c r="B13" s="240">
        <f>IF(D13="No informado","NI",IF(D13&lt;&gt;"","NA",'ADHERENCIA CVI  DC'!H51))</f>
        <v>0.75152777777777791</v>
      </c>
      <c r="C13" s="308">
        <f>IF(SUM('ADHERENCIA CVI  DC'!B51:G51)=0%,"NO EVALUADO",(6-(COUNTBLANK('ADHERENCIA CVI  DC'!B51:G51))))</f>
        <v>3</v>
      </c>
      <c r="D13" s="267"/>
    </row>
    <row r="14" spans="1:4" ht="15.75" x14ac:dyDescent="0.25">
      <c r="A14" s="99" t="s">
        <v>253</v>
      </c>
      <c r="B14" s="240">
        <f>IF(D14="No informado","NI",IF(D14&lt;&gt;"","NA",'ADHERENCIA CVI  DC'!H52))</f>
        <v>0.7325992063492065</v>
      </c>
      <c r="C14" s="308">
        <f>IF(SUM('ADHERENCIA CVI  DC'!B52:G52)=0%,"NO EVALUADO",(6-(COUNTBLANK('ADHERENCIA CVI  DC'!B52:G52))))</f>
        <v>3</v>
      </c>
      <c r="D14" s="267"/>
    </row>
    <row r="15" spans="1:4" ht="15.75" x14ac:dyDescent="0.25">
      <c r="A15" s="99" t="s">
        <v>55</v>
      </c>
      <c r="B15" s="240" t="str">
        <f>IF(D15="No informado","NI",IF(D15&lt;&gt;"","NA",'ADHERENCIA CVI  DC'!H53))</f>
        <v>NA</v>
      </c>
      <c r="C15" s="308" t="str">
        <f>IF(SUM('ADHERENCIA CVI  DC'!B53:G53)=0%,"NO EVALUADO",(6-(COUNTBLANK('ADHERENCIA CVI  DC'!B53:G53))))</f>
        <v>NO EVALUADO</v>
      </c>
      <c r="D15" s="316" t="s">
        <v>394</v>
      </c>
    </row>
    <row r="16" spans="1:4" ht="15.75" x14ac:dyDescent="0.25">
      <c r="A16" s="99" t="s">
        <v>31</v>
      </c>
      <c r="B16" s="240" t="str">
        <f>IF(D16="No informado","NI",IF(D16&lt;&gt;"","NA",'ADHERENCIA CVI  DC'!H54))</f>
        <v>NA</v>
      </c>
      <c r="C16" s="308" t="str">
        <f>IF(SUM('ADHERENCIA CVI  DC'!B54:G54)=0%,"NO EVALUADO",(6-(COUNTBLANK('ADHERENCIA CVI  DC'!B54:G54))))</f>
        <v>NO EVALUADO</v>
      </c>
      <c r="D16" s="316" t="s">
        <v>394</v>
      </c>
    </row>
    <row r="17" spans="1:4" ht="30" x14ac:dyDescent="0.25">
      <c r="A17" s="99" t="s">
        <v>32</v>
      </c>
      <c r="B17" s="240" t="str">
        <f>IF(D17="No informado","NI",IF(D17&lt;&gt;"","NA",'ADHERENCIA CVI  DC'!H55))</f>
        <v>NA</v>
      </c>
      <c r="C17" s="308" t="str">
        <f>IF(SUM('ADHERENCIA CVI  DC'!B55:G55)=0%,"NO EVALUADO",(6-(COUNTBLANK('ADHERENCIA CVI  DC'!B55:G55))))</f>
        <v>NO EVALUADO</v>
      </c>
      <c r="D17" s="247" t="s">
        <v>393</v>
      </c>
    </row>
    <row r="18" spans="1:4" ht="15.75" x14ac:dyDescent="0.25">
      <c r="A18" s="99" t="s">
        <v>33</v>
      </c>
      <c r="B18" s="240">
        <f>IF(D18="No informado","NI",IF(D18&lt;&gt;"","NA",'ADHERENCIA CVI  DC'!H56))</f>
        <v>0.6020916666666668</v>
      </c>
      <c r="C18" s="308">
        <f>IF(SUM('ADHERENCIA CVI  DC'!B56:G56)=0%,"NO EVALUADO",(6-(COUNTBLANK('ADHERENCIA CVI  DC'!B56:G56))))</f>
        <v>6</v>
      </c>
      <c r="D18" s="267"/>
    </row>
    <row r="19" spans="1:4" ht="15.75" x14ac:dyDescent="0.25">
      <c r="A19" s="99" t="s">
        <v>34</v>
      </c>
      <c r="B19" s="240">
        <f>SUM(B2:B18)/COUNT(B2:B18)</f>
        <v>0.71875325701371906</v>
      </c>
      <c r="C19" s="308">
        <f>IF(SUM('ADHERENCIA CVI  DC'!B57:G57)=0%,"NO EVALUADO",(6-(COUNTBLANK('ADHERENCIA CVI  DC'!B57:G57))))</f>
        <v>6</v>
      </c>
      <c r="D19" s="267"/>
    </row>
  </sheetData>
  <conditionalFormatting sqref="B2:B19">
    <cfRule type="cellIs" dxfId="74" priority="1" operator="equal">
      <formula>"NI"</formula>
    </cfRule>
    <cfRule type="cellIs" dxfId="73" priority="2" operator="equal">
      <formula>"NA"</formula>
    </cfRule>
    <cfRule type="cellIs" dxfId="72" priority="3" operator="equal">
      <formula>"NA"</formula>
    </cfRule>
    <cfRule type="expression" dxfId="71" priority="5">
      <formula>B2=0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1497" operator="greaterThan" id="{AC622036-8E17-4B4A-BDE7-6C2C3731B544}">
            <xm:f>Variables!$B$2</xm:f>
            <x14:dxf>
              <font>
                <color rgb="FF006100"/>
              </font>
              <fill>
                <patternFill>
                  <bgColor rgb="FFC6EFCE"/>
                </patternFill>
              </fill>
            </x14:dxf>
          </x14:cfRule>
          <x14:cfRule type="expression" priority="11498" id="{CD73E47A-F2CE-4076-A5C0-C21F39AF1CCF}">
            <xm:f>AND(B2&lt;=Variables!$B$2,B2&gt;=Variables!$B$4)</xm:f>
            <x14:dxf>
              <font>
                <color theme="5" tint="-0.24994659260841701"/>
              </font>
              <fill>
                <patternFill>
                  <bgColor theme="7" tint="0.59996337778862885"/>
                </patternFill>
              </fill>
            </x14:dxf>
          </x14:cfRule>
          <x14:cfRule type="cellIs" priority="11499" operator="lessThan" id="{5FCE1323-7CD1-4DBF-A44D-52C84DE8C11E}">
            <xm:f>Variables!$B$4</xm:f>
            <x14:dxf>
              <font>
                <color rgb="FF9C0006"/>
              </font>
              <fill>
                <patternFill>
                  <bgColor rgb="FFFFC7CE"/>
                </patternFill>
              </fill>
            </x14:dxf>
          </x14:cfRule>
          <xm:sqref>B2:B19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2A480-6FAF-42E8-B50D-D7EC811A4A97}">
  <sheetPr>
    <tabColor rgb="FF00B050"/>
  </sheetPr>
  <dimension ref="A1:Q10"/>
  <sheetViews>
    <sheetView topLeftCell="M1" zoomScale="70" zoomScaleNormal="70" workbookViewId="0">
      <selection activeCell="K4" sqref="K4:P10"/>
    </sheetView>
  </sheetViews>
  <sheetFormatPr baseColWidth="10" defaultRowHeight="15" x14ac:dyDescent="0.25"/>
  <cols>
    <col min="1" max="1" width="19.140625" bestFit="1" customWidth="1"/>
    <col min="2" max="2" width="13" bestFit="1" customWidth="1"/>
    <col min="3" max="3" width="14.28515625" bestFit="1" customWidth="1"/>
    <col min="4" max="4" width="15.28515625" bestFit="1" customWidth="1"/>
    <col min="5" max="5" width="20.5703125" bestFit="1" customWidth="1"/>
    <col min="6" max="6" width="11.5703125" bestFit="1" customWidth="1"/>
    <col min="7" max="7" width="17.140625" bestFit="1" customWidth="1"/>
    <col min="8" max="8" width="18.28515625" bestFit="1" customWidth="1"/>
    <col min="10" max="11" width="25.28515625" customWidth="1"/>
    <col min="12" max="17" width="15.5703125" customWidth="1"/>
  </cols>
  <sheetData>
    <row r="1" spans="1:17" x14ac:dyDescent="0.25">
      <c r="A1" s="289" t="s">
        <v>307</v>
      </c>
      <c r="B1" t="s">
        <v>302</v>
      </c>
      <c r="D1" s="304"/>
    </row>
    <row r="2" spans="1:17" x14ac:dyDescent="0.25">
      <c r="J2" s="431" t="s">
        <v>326</v>
      </c>
      <c r="K2" s="431"/>
      <c r="L2" s="431"/>
      <c r="M2" s="431"/>
      <c r="N2" s="431"/>
      <c r="O2" s="431"/>
      <c r="P2" s="431"/>
    </row>
    <row r="3" spans="1:17" s="85" customFormat="1" ht="45" x14ac:dyDescent="0.25">
      <c r="A3" s="302" t="s">
        <v>317</v>
      </c>
      <c r="B3" s="85" t="s">
        <v>315</v>
      </c>
      <c r="C3" s="85" t="s">
        <v>316</v>
      </c>
      <c r="D3" s="85" t="s">
        <v>322</v>
      </c>
      <c r="E3" s="85" t="s">
        <v>318</v>
      </c>
      <c r="F3" s="85" t="s">
        <v>319</v>
      </c>
      <c r="G3" s="85" t="s">
        <v>320</v>
      </c>
      <c r="H3" s="85" t="s">
        <v>321</v>
      </c>
      <c r="J3" s="255" t="s">
        <v>36</v>
      </c>
      <c r="K3" s="255" t="s">
        <v>337</v>
      </c>
      <c r="L3" s="255" t="s">
        <v>323</v>
      </c>
      <c r="M3" s="255" t="s">
        <v>98</v>
      </c>
      <c r="N3" s="255" t="s">
        <v>13</v>
      </c>
      <c r="O3" s="255" t="s">
        <v>324</v>
      </c>
      <c r="P3" s="255" t="s">
        <v>325</v>
      </c>
      <c r="Q3" s="232"/>
    </row>
    <row r="4" spans="1:17" x14ac:dyDescent="0.25">
      <c r="A4" s="301" t="s">
        <v>7</v>
      </c>
      <c r="B4" s="521">
        <v>23</v>
      </c>
      <c r="C4" s="521">
        <v>23</v>
      </c>
      <c r="D4" s="521">
        <v>19</v>
      </c>
      <c r="E4" s="521">
        <v>0</v>
      </c>
      <c r="F4" s="521">
        <v>1</v>
      </c>
      <c r="G4" s="521">
        <v>1</v>
      </c>
      <c r="H4" s="521">
        <v>1</v>
      </c>
      <c r="J4" s="288" t="str">
        <f>A4</f>
        <v>1 Primera infancia</v>
      </c>
      <c r="K4" s="288">
        <f>B4</f>
        <v>23</v>
      </c>
      <c r="L4" s="305">
        <f>D4/$C4</f>
        <v>0.82608695652173914</v>
      </c>
      <c r="M4" s="305">
        <f t="shared" ref="M4:M10" si="0">E4/$C4</f>
        <v>0</v>
      </c>
      <c r="N4" s="305">
        <f t="shared" ref="N4:N10" si="1">F4/$C4</f>
        <v>4.3478260869565216E-2</v>
      </c>
      <c r="O4" s="305">
        <f t="shared" ref="O4:O10" si="2">G4/$C4</f>
        <v>4.3478260869565216E-2</v>
      </c>
      <c r="P4" s="305">
        <f t="shared" ref="P4:P10" si="3">H4/$C4</f>
        <v>4.3478260869565216E-2</v>
      </c>
      <c r="Q4" s="303"/>
    </row>
    <row r="5" spans="1:17" x14ac:dyDescent="0.25">
      <c r="A5" s="301" t="s">
        <v>11</v>
      </c>
      <c r="B5" s="521">
        <v>25</v>
      </c>
      <c r="C5" s="521">
        <v>25</v>
      </c>
      <c r="D5" s="521">
        <v>20</v>
      </c>
      <c r="E5" s="521">
        <v>0</v>
      </c>
      <c r="F5" s="521">
        <v>4</v>
      </c>
      <c r="G5" s="521">
        <v>0</v>
      </c>
      <c r="H5" s="521">
        <v>0</v>
      </c>
      <c r="J5" s="288" t="str">
        <f t="shared" ref="J5:J10" si="4">A5</f>
        <v>2 Infancia</v>
      </c>
      <c r="K5" s="288">
        <f t="shared" ref="K5:K10" si="5">B5</f>
        <v>25</v>
      </c>
      <c r="L5" s="305">
        <f t="shared" ref="L5:L10" si="6">D5/$C5</f>
        <v>0.8</v>
      </c>
      <c r="M5" s="305">
        <f t="shared" si="0"/>
        <v>0</v>
      </c>
      <c r="N5" s="305">
        <f t="shared" si="1"/>
        <v>0.16</v>
      </c>
      <c r="O5" s="305">
        <f t="shared" si="2"/>
        <v>0</v>
      </c>
      <c r="P5" s="305">
        <f t="shared" si="3"/>
        <v>0</v>
      </c>
    </row>
    <row r="6" spans="1:17" x14ac:dyDescent="0.25">
      <c r="A6" s="301" t="s">
        <v>15</v>
      </c>
      <c r="B6" s="521">
        <v>27</v>
      </c>
      <c r="C6" s="521">
        <v>27</v>
      </c>
      <c r="D6" s="521">
        <v>19</v>
      </c>
      <c r="E6" s="521">
        <v>0</v>
      </c>
      <c r="F6" s="521">
        <v>4</v>
      </c>
      <c r="G6" s="521">
        <v>3</v>
      </c>
      <c r="H6" s="521">
        <v>0</v>
      </c>
      <c r="J6" s="288" t="str">
        <f t="shared" si="4"/>
        <v>3  Adolescencia</v>
      </c>
      <c r="K6" s="288">
        <f t="shared" si="5"/>
        <v>27</v>
      </c>
      <c r="L6" s="305">
        <f t="shared" si="6"/>
        <v>0.70370370370370372</v>
      </c>
      <c r="M6" s="305">
        <f t="shared" si="0"/>
        <v>0</v>
      </c>
      <c r="N6" s="305">
        <f t="shared" si="1"/>
        <v>0.14814814814814814</v>
      </c>
      <c r="O6" s="305">
        <f t="shared" si="2"/>
        <v>0.1111111111111111</v>
      </c>
      <c r="P6" s="305">
        <f t="shared" si="3"/>
        <v>0</v>
      </c>
    </row>
    <row r="7" spans="1:17" x14ac:dyDescent="0.25">
      <c r="A7" s="301" t="s">
        <v>19</v>
      </c>
      <c r="B7" s="521">
        <v>48</v>
      </c>
      <c r="C7" s="521">
        <v>46</v>
      </c>
      <c r="D7" s="521">
        <v>29</v>
      </c>
      <c r="E7" s="521">
        <v>0</v>
      </c>
      <c r="F7" s="521">
        <v>13</v>
      </c>
      <c r="G7" s="521">
        <v>2</v>
      </c>
      <c r="H7" s="521">
        <v>0</v>
      </c>
      <c r="J7" s="288" t="str">
        <f t="shared" si="4"/>
        <v xml:space="preserve">4 Juventud </v>
      </c>
      <c r="K7" s="288">
        <f t="shared" si="5"/>
        <v>48</v>
      </c>
      <c r="L7" s="305">
        <f t="shared" si="6"/>
        <v>0.63043478260869568</v>
      </c>
      <c r="M7" s="305">
        <f t="shared" si="0"/>
        <v>0</v>
      </c>
      <c r="N7" s="305">
        <f t="shared" si="1"/>
        <v>0.28260869565217389</v>
      </c>
      <c r="O7" s="305">
        <f t="shared" si="2"/>
        <v>4.3478260869565216E-2</v>
      </c>
      <c r="P7" s="305">
        <f t="shared" si="3"/>
        <v>0</v>
      </c>
    </row>
    <row r="8" spans="1:17" x14ac:dyDescent="0.25">
      <c r="A8" s="301" t="s">
        <v>22</v>
      </c>
      <c r="B8" s="521">
        <v>109</v>
      </c>
      <c r="C8" s="521">
        <v>103</v>
      </c>
      <c r="D8" s="521">
        <v>53</v>
      </c>
      <c r="E8" s="521">
        <v>6</v>
      </c>
      <c r="F8" s="521">
        <v>36</v>
      </c>
      <c r="G8" s="521">
        <v>8</v>
      </c>
      <c r="H8" s="521">
        <v>1</v>
      </c>
      <c r="J8" s="288" t="str">
        <f t="shared" si="4"/>
        <v>5 Adultez</v>
      </c>
      <c r="K8" s="288">
        <f t="shared" si="5"/>
        <v>109</v>
      </c>
      <c r="L8" s="305">
        <f t="shared" si="6"/>
        <v>0.5145631067961165</v>
      </c>
      <c r="M8" s="305">
        <f t="shared" si="0"/>
        <v>5.8252427184466021E-2</v>
      </c>
      <c r="N8" s="305">
        <f t="shared" si="1"/>
        <v>0.34951456310679613</v>
      </c>
      <c r="O8" s="305">
        <f t="shared" si="2"/>
        <v>7.7669902912621352E-2</v>
      </c>
      <c r="P8" s="305">
        <f t="shared" si="3"/>
        <v>9.7087378640776691E-3</v>
      </c>
    </row>
    <row r="9" spans="1:17" x14ac:dyDescent="0.25">
      <c r="A9" s="301" t="s">
        <v>24</v>
      </c>
      <c r="B9" s="521">
        <v>47</v>
      </c>
      <c r="C9" s="521">
        <v>45</v>
      </c>
      <c r="D9" s="521">
        <v>25</v>
      </c>
      <c r="E9" s="521">
        <v>1</v>
      </c>
      <c r="F9" s="521">
        <v>11</v>
      </c>
      <c r="G9" s="521">
        <v>6</v>
      </c>
      <c r="H9" s="521">
        <v>0</v>
      </c>
      <c r="J9" s="288" t="str">
        <f t="shared" si="4"/>
        <v>6 Vejez</v>
      </c>
      <c r="K9" s="288">
        <f t="shared" si="5"/>
        <v>47</v>
      </c>
      <c r="L9" s="305">
        <f t="shared" si="6"/>
        <v>0.55555555555555558</v>
      </c>
      <c r="M9" s="305">
        <f t="shared" si="0"/>
        <v>2.2222222222222223E-2</v>
      </c>
      <c r="N9" s="305">
        <f t="shared" si="1"/>
        <v>0.24444444444444444</v>
      </c>
      <c r="O9" s="305">
        <f t="shared" si="2"/>
        <v>0.13333333333333333</v>
      </c>
      <c r="P9" s="305">
        <f t="shared" si="3"/>
        <v>0</v>
      </c>
    </row>
    <row r="10" spans="1:17" x14ac:dyDescent="0.25">
      <c r="A10" s="301" t="s">
        <v>92</v>
      </c>
      <c r="B10" s="521">
        <v>279</v>
      </c>
      <c r="C10" s="521">
        <v>269</v>
      </c>
      <c r="D10" s="521">
        <v>165</v>
      </c>
      <c r="E10" s="521">
        <v>7</v>
      </c>
      <c r="F10" s="521">
        <v>69</v>
      </c>
      <c r="G10" s="521">
        <v>20</v>
      </c>
      <c r="H10" s="521">
        <v>2</v>
      </c>
      <c r="J10" s="306" t="str">
        <f t="shared" si="4"/>
        <v>Total general</v>
      </c>
      <c r="K10" s="306">
        <f t="shared" si="5"/>
        <v>279</v>
      </c>
      <c r="L10" s="307">
        <f t="shared" si="6"/>
        <v>0.61338289962825276</v>
      </c>
      <c r="M10" s="307">
        <f t="shared" si="0"/>
        <v>2.6022304832713755E-2</v>
      </c>
      <c r="N10" s="307">
        <f t="shared" si="1"/>
        <v>0.25650557620817843</v>
      </c>
      <c r="O10" s="307">
        <f t="shared" si="2"/>
        <v>7.434944237918216E-2</v>
      </c>
      <c r="P10" s="307">
        <f t="shared" si="3"/>
        <v>7.4349442379182153E-3</v>
      </c>
    </row>
  </sheetData>
  <mergeCells count="1">
    <mergeCell ref="J2:P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CR341"/>
  <sheetViews>
    <sheetView topLeftCell="C1" zoomScale="60" zoomScaleNormal="60" workbookViewId="0">
      <selection activeCell="AT211" sqref="AT211"/>
    </sheetView>
  </sheetViews>
  <sheetFormatPr baseColWidth="10" defaultColWidth="11.5703125" defaultRowHeight="12.75" x14ac:dyDescent="0.2"/>
  <cols>
    <col min="1" max="1" width="35.42578125" style="1" customWidth="1"/>
    <col min="2" max="2" width="11.5703125" style="14"/>
    <col min="3" max="3" width="79.5703125" style="1" customWidth="1"/>
    <col min="4" max="8" width="14.7109375" style="1" customWidth="1"/>
    <col min="9" max="9" width="11.5703125" style="1"/>
    <col min="10" max="53" width="14.7109375" style="1" customWidth="1"/>
    <col min="54" max="54" width="14.85546875" style="1" customWidth="1"/>
    <col min="55" max="94" width="14.7109375" style="1" customWidth="1"/>
    <col min="95" max="16384" width="11.5703125" style="1"/>
  </cols>
  <sheetData>
    <row r="1" spans="1:96" ht="26.65" customHeight="1" thickBot="1" x14ac:dyDescent="0.25">
      <c r="D1" s="454" t="s">
        <v>52</v>
      </c>
      <c r="E1" s="455"/>
      <c r="F1" s="455"/>
      <c r="G1" s="455"/>
      <c r="H1" s="455"/>
      <c r="I1" s="507" t="s">
        <v>249</v>
      </c>
      <c r="J1" s="451" t="str">
        <f>'CARGA CRITERIOS '!D1</f>
        <v>ALIANSALUD</v>
      </c>
      <c r="K1" s="452"/>
      <c r="L1" s="452"/>
      <c r="M1" s="452"/>
      <c r="N1" s="453"/>
      <c r="O1" s="451" t="str">
        <f>'CARGA CRITERIOS '!J1</f>
        <v>CAPITAL SALUD</v>
      </c>
      <c r="P1" s="452"/>
      <c r="Q1" s="452"/>
      <c r="R1" s="452"/>
      <c r="S1" s="453"/>
      <c r="T1" s="451" t="str">
        <f>'CARGA CRITERIOS '!P1</f>
        <v>COMPENSAR</v>
      </c>
      <c r="U1" s="452"/>
      <c r="V1" s="452"/>
      <c r="W1" s="452"/>
      <c r="X1" s="453"/>
      <c r="Y1" s="451" t="str">
        <f>'CARGA CRITERIOS '!V1</f>
        <v>COOSALUD</v>
      </c>
      <c r="Z1" s="452"/>
      <c r="AA1" s="452"/>
      <c r="AB1" s="452"/>
      <c r="AC1" s="453"/>
      <c r="AD1" s="451" t="str">
        <f>'CARGA CRITERIOS '!AB1</f>
        <v>ECOPETROL</v>
      </c>
      <c r="AE1" s="452"/>
      <c r="AF1" s="452"/>
      <c r="AG1" s="452"/>
      <c r="AH1" s="453"/>
      <c r="AI1" s="451" t="str">
        <f>'CARGA CRITERIOS '!AH1</f>
        <v>FAMISANAR</v>
      </c>
      <c r="AJ1" s="452"/>
      <c r="AK1" s="452"/>
      <c r="AL1" s="452"/>
      <c r="AM1" s="453"/>
      <c r="AN1" s="451" t="str">
        <f>'CARGA CRITERIOS '!AN1</f>
        <v>FERROCARRILES</v>
      </c>
      <c r="AO1" s="452"/>
      <c r="AP1" s="452"/>
      <c r="AQ1" s="452"/>
      <c r="AR1" s="453"/>
      <c r="AS1" s="451" t="str">
        <f>'CARGA CRITERIOS '!AT1</f>
        <v>FFMM</v>
      </c>
      <c r="AT1" s="452"/>
      <c r="AU1" s="452"/>
      <c r="AV1" s="452"/>
      <c r="AW1" s="453"/>
      <c r="AX1" s="451" t="str">
        <f>'CARGA CRITERIOS '!AZ1</f>
        <v>FOMAG</v>
      </c>
      <c r="AY1" s="452"/>
      <c r="AZ1" s="452"/>
      <c r="BA1" s="452"/>
      <c r="BB1" s="453"/>
      <c r="BC1" s="451" t="str">
        <f>'CARGA CRITERIOS '!BF1</f>
        <v>MALLAMAS</v>
      </c>
      <c r="BD1" s="452"/>
      <c r="BE1" s="452"/>
      <c r="BF1" s="452"/>
      <c r="BG1" s="453"/>
      <c r="BH1" s="451" t="str">
        <f>'CARGA CRITERIOS '!BL1</f>
        <v>NUEVA EPS</v>
      </c>
      <c r="BI1" s="452"/>
      <c r="BJ1" s="452"/>
      <c r="BK1" s="452"/>
      <c r="BL1" s="453"/>
      <c r="BM1" s="451" t="str">
        <f>'CARGA CRITERIOS '!BR1</f>
        <v>POLICIA</v>
      </c>
      <c r="BN1" s="452"/>
      <c r="BO1" s="452"/>
      <c r="BP1" s="452"/>
      <c r="BQ1" s="453"/>
      <c r="BR1" s="451" t="str">
        <f>'CARGA CRITERIOS '!BX1</f>
        <v>SALUD BOLIVAR</v>
      </c>
      <c r="BS1" s="452"/>
      <c r="BT1" s="452"/>
      <c r="BU1" s="452"/>
      <c r="BV1" s="453"/>
      <c r="BW1" s="451" t="str">
        <f>'CARGA CRITERIOS '!CD1</f>
        <v xml:space="preserve">SALUD TOTAL </v>
      </c>
      <c r="BX1" s="452"/>
      <c r="BY1" s="452"/>
      <c r="BZ1" s="452"/>
      <c r="CA1" s="453"/>
      <c r="CB1" s="451" t="str">
        <f>'CARGA CRITERIOS '!CJ1</f>
        <v>SANITAS</v>
      </c>
      <c r="CC1" s="452"/>
      <c r="CD1" s="452"/>
      <c r="CE1" s="452"/>
      <c r="CF1" s="453"/>
      <c r="CG1" s="451" t="str">
        <f>'CARGA CRITERIOS '!CP1</f>
        <v>SURA</v>
      </c>
      <c r="CH1" s="452"/>
      <c r="CI1" s="452"/>
      <c r="CJ1" s="452"/>
      <c r="CK1" s="453"/>
      <c r="CL1" s="451" t="str">
        <f>'CARGA CRITERIOS '!CV1</f>
        <v>UNISALUD</v>
      </c>
      <c r="CM1" s="452"/>
      <c r="CN1" s="452"/>
      <c r="CO1" s="452"/>
      <c r="CP1" s="453"/>
    </row>
    <row r="2" spans="1:96" ht="24.6" customHeight="1" x14ac:dyDescent="0.2">
      <c r="A2" s="463" t="s">
        <v>45</v>
      </c>
      <c r="B2" s="464"/>
      <c r="C2" s="464"/>
      <c r="D2" s="477" t="s">
        <v>97</v>
      </c>
      <c r="E2" s="477"/>
      <c r="F2" s="477"/>
      <c r="G2" s="440" t="s">
        <v>34</v>
      </c>
      <c r="H2" s="440"/>
      <c r="I2" s="507"/>
      <c r="J2" s="441" t="s">
        <v>97</v>
      </c>
      <c r="K2" s="442"/>
      <c r="L2" s="442"/>
      <c r="M2" s="433" t="str">
        <f>IF('CARGA CRITERIOS '!H2=0,"",'CARGA CRITERIOS '!H2)</f>
        <v>ALIANSALUD</v>
      </c>
      <c r="N2" s="434"/>
      <c r="O2" s="441" t="s">
        <v>97</v>
      </c>
      <c r="P2" s="442"/>
      <c r="Q2" s="442"/>
      <c r="R2" s="433" t="str">
        <f>IF('CARGA CRITERIOS '!N2=0,"",'CARGA CRITERIOS '!N2)</f>
        <v>CAPITAL SALUD</v>
      </c>
      <c r="S2" s="434"/>
      <c r="T2" s="441" t="s">
        <v>97</v>
      </c>
      <c r="U2" s="442"/>
      <c r="V2" s="442"/>
      <c r="W2" s="433" t="str">
        <f>IF('CARGA CRITERIOS '!T2=0,"",'CARGA CRITERIOS '!T2)</f>
        <v>COMPENSAR</v>
      </c>
      <c r="X2" s="434"/>
      <c r="Y2" s="441" t="s">
        <v>97</v>
      </c>
      <c r="Z2" s="442"/>
      <c r="AA2" s="442"/>
      <c r="AB2" s="433" t="str">
        <f>IF('CARGA CRITERIOS '!Z2=0,"",'CARGA CRITERIOS '!Z2)</f>
        <v/>
      </c>
      <c r="AC2" s="434"/>
      <c r="AD2" s="441" t="s">
        <v>97</v>
      </c>
      <c r="AE2" s="442"/>
      <c r="AF2" s="442"/>
      <c r="AG2" s="433" t="str">
        <f>IF('CARGA CRITERIOS '!AF2=0,"",'CARGA CRITERIOS '!AF2)</f>
        <v>ECOPETROL</v>
      </c>
      <c r="AH2" s="434"/>
      <c r="AI2" s="441" t="s">
        <v>97</v>
      </c>
      <c r="AJ2" s="442"/>
      <c r="AK2" s="442"/>
      <c r="AL2" s="433" t="str">
        <f>IF('CARGA CRITERIOS '!AL2=0,"",'CARGA CRITERIOS '!AL2)</f>
        <v>FAMISANAR</v>
      </c>
      <c r="AM2" s="434"/>
      <c r="AN2" s="441" t="s">
        <v>97</v>
      </c>
      <c r="AO2" s="442"/>
      <c r="AP2" s="442"/>
      <c r="AQ2" s="433" t="str">
        <f>IF('CARGA CRITERIOS '!AR2=0,"",'CARGA CRITERIOS '!AR2)</f>
        <v/>
      </c>
      <c r="AR2" s="434"/>
      <c r="AS2" s="441" t="s">
        <v>97</v>
      </c>
      <c r="AT2" s="442"/>
      <c r="AU2" s="442"/>
      <c r="AV2" s="433" t="str">
        <f>IF('CARGA CRITERIOS '!AX2=0,"",'CARGA CRITERIOS '!AX2)</f>
        <v>FFMM</v>
      </c>
      <c r="AW2" s="434"/>
      <c r="AX2" s="441" t="s">
        <v>97</v>
      </c>
      <c r="AY2" s="442"/>
      <c r="AZ2" s="442"/>
      <c r="BA2" s="433" t="str">
        <f>IF('CARGA CRITERIOS '!BD2=0,"",'CARGA CRITERIOS '!BD2)</f>
        <v>FOMAG</v>
      </c>
      <c r="BB2" s="434"/>
      <c r="BC2" s="441" t="s">
        <v>97</v>
      </c>
      <c r="BD2" s="442"/>
      <c r="BE2" s="442"/>
      <c r="BF2" s="433" t="str">
        <f>IF('CARGA CRITERIOS '!BJ2=0,"",'CARGA CRITERIOS '!BJ2)</f>
        <v/>
      </c>
      <c r="BG2" s="434"/>
      <c r="BH2" s="441" t="s">
        <v>97</v>
      </c>
      <c r="BI2" s="442"/>
      <c r="BJ2" s="442"/>
      <c r="BK2" s="433" t="str">
        <f>IF('CARGA CRITERIOS '!BP2=0,"",'CARGA CRITERIOS '!BP2)</f>
        <v>NUEVA EPS</v>
      </c>
      <c r="BL2" s="434"/>
      <c r="BM2" s="441" t="s">
        <v>97</v>
      </c>
      <c r="BN2" s="442"/>
      <c r="BO2" s="442"/>
      <c r="BP2" s="433" t="str">
        <f>IF('CARGA CRITERIOS '!BV2=0,"",'CARGA CRITERIOS '!BV2)</f>
        <v>POLICIA</v>
      </c>
      <c r="BQ2" s="434"/>
      <c r="BR2" s="441" t="s">
        <v>97</v>
      </c>
      <c r="BS2" s="442"/>
      <c r="BT2" s="442"/>
      <c r="BU2" s="433" t="str">
        <f>IF('CARGA CRITERIOS '!CB2=0,"",'CARGA CRITERIOS '!CB2)</f>
        <v>SALUD BOLÍVAR</v>
      </c>
      <c r="BV2" s="434"/>
      <c r="BW2" s="441" t="s">
        <v>97</v>
      </c>
      <c r="BX2" s="442"/>
      <c r="BY2" s="442"/>
      <c r="BZ2" s="433" t="str">
        <f>IF('CARGA CRITERIOS '!CH2=0,"",'CARGA CRITERIOS '!CH2)</f>
        <v/>
      </c>
      <c r="CA2" s="434"/>
      <c r="CB2" s="441" t="s">
        <v>97</v>
      </c>
      <c r="CC2" s="442"/>
      <c r="CD2" s="442"/>
      <c r="CE2" s="433" t="str">
        <f>IF('CARGA CRITERIOS '!CN2=0,"",'CARGA CRITERIOS '!CN2)</f>
        <v/>
      </c>
      <c r="CF2" s="434"/>
      <c r="CG2" s="441" t="s">
        <v>97</v>
      </c>
      <c r="CH2" s="442"/>
      <c r="CI2" s="442"/>
      <c r="CJ2" s="433" t="str">
        <f>IF('CARGA CRITERIOS '!CT2=0,"",'CARGA CRITERIOS '!CT2)</f>
        <v/>
      </c>
      <c r="CK2" s="434"/>
      <c r="CL2" s="441" t="s">
        <v>97</v>
      </c>
      <c r="CM2" s="442"/>
      <c r="CN2" s="442"/>
      <c r="CO2" s="433" t="str">
        <f>IF('CARGA CRITERIOS '!CZ2=0,"",'CARGA CRITERIOS '!CZ2)</f>
        <v>UNISALUD</v>
      </c>
      <c r="CP2" s="434"/>
    </row>
    <row r="3" spans="1:96" ht="13.15" customHeight="1" x14ac:dyDescent="0.2">
      <c r="A3" s="465"/>
      <c r="B3" s="466"/>
      <c r="C3" s="466"/>
      <c r="D3" s="477" t="s">
        <v>4</v>
      </c>
      <c r="E3" s="477"/>
      <c r="F3" s="477"/>
      <c r="G3" s="440">
        <f>SUM(J3:CP3)</f>
        <v>20</v>
      </c>
      <c r="H3" s="440"/>
      <c r="I3" s="507"/>
      <c r="J3" s="443" t="s">
        <v>4</v>
      </c>
      <c r="K3" s="444"/>
      <c r="L3" s="445"/>
      <c r="M3" s="438">
        <f>'CARGA CRITERIOS '!I3</f>
        <v>1</v>
      </c>
      <c r="N3" s="439"/>
      <c r="O3" s="443" t="s">
        <v>4</v>
      </c>
      <c r="P3" s="444"/>
      <c r="Q3" s="445"/>
      <c r="R3" s="438">
        <f>'CARGA CRITERIOS '!O3</f>
        <v>8</v>
      </c>
      <c r="S3" s="439"/>
      <c r="T3" s="443" t="s">
        <v>4</v>
      </c>
      <c r="U3" s="444"/>
      <c r="V3" s="445"/>
      <c r="W3" s="438">
        <f>'CARGA CRITERIOS '!U3</f>
        <v>4</v>
      </c>
      <c r="X3" s="439" t="s">
        <v>56</v>
      </c>
      <c r="Y3" s="443" t="s">
        <v>4</v>
      </c>
      <c r="Z3" s="444"/>
      <c r="AA3" s="445"/>
      <c r="AB3" s="438">
        <f>'CARGA CRITERIOS '!AA3</f>
        <v>0</v>
      </c>
      <c r="AC3" s="439" t="s">
        <v>56</v>
      </c>
      <c r="AD3" s="443" t="s">
        <v>4</v>
      </c>
      <c r="AE3" s="444"/>
      <c r="AF3" s="445"/>
      <c r="AG3" s="438">
        <f>'CARGA CRITERIOS '!AG3</f>
        <v>0</v>
      </c>
      <c r="AH3" s="439" t="s">
        <v>56</v>
      </c>
      <c r="AI3" s="443" t="s">
        <v>4</v>
      </c>
      <c r="AJ3" s="444"/>
      <c r="AK3" s="445"/>
      <c r="AL3" s="435">
        <f>'CARGA CRITERIOS '!AM3</f>
        <v>1</v>
      </c>
      <c r="AM3" s="436" t="s">
        <v>56</v>
      </c>
      <c r="AN3" s="443" t="s">
        <v>4</v>
      </c>
      <c r="AO3" s="444"/>
      <c r="AP3" s="445"/>
      <c r="AQ3" s="435">
        <f>'CARGA CRITERIOS '!AS3</f>
        <v>0</v>
      </c>
      <c r="AR3" s="436" t="s">
        <v>56</v>
      </c>
      <c r="AS3" s="443" t="s">
        <v>4</v>
      </c>
      <c r="AT3" s="444"/>
      <c r="AU3" s="445"/>
      <c r="AV3" s="435">
        <f>'CARGA CRITERIOS '!AY3</f>
        <v>1</v>
      </c>
      <c r="AW3" s="436" t="s">
        <v>56</v>
      </c>
      <c r="AX3" s="443" t="s">
        <v>4</v>
      </c>
      <c r="AY3" s="444"/>
      <c r="AZ3" s="445"/>
      <c r="BA3" s="435">
        <f>'CARGA CRITERIOS '!BE3</f>
        <v>1</v>
      </c>
      <c r="BB3" s="436" t="s">
        <v>56</v>
      </c>
      <c r="BC3" s="443" t="s">
        <v>4</v>
      </c>
      <c r="BD3" s="444"/>
      <c r="BE3" s="445"/>
      <c r="BF3" s="435">
        <f>'CARGA CRITERIOS '!BK3</f>
        <v>0</v>
      </c>
      <c r="BG3" s="436" t="s">
        <v>56</v>
      </c>
      <c r="BH3" s="443" t="s">
        <v>4</v>
      </c>
      <c r="BI3" s="444"/>
      <c r="BJ3" s="445"/>
      <c r="BK3" s="435">
        <f>'CARGA CRITERIOS '!BQ3</f>
        <v>1</v>
      </c>
      <c r="BL3" s="436" t="s">
        <v>56</v>
      </c>
      <c r="BM3" s="443" t="s">
        <v>4</v>
      </c>
      <c r="BN3" s="444"/>
      <c r="BO3" s="445"/>
      <c r="BP3" s="435">
        <f>'CARGA CRITERIOS '!BW3</f>
        <v>1</v>
      </c>
      <c r="BQ3" s="436" t="s">
        <v>56</v>
      </c>
      <c r="BR3" s="443" t="s">
        <v>4</v>
      </c>
      <c r="BS3" s="444"/>
      <c r="BT3" s="445"/>
      <c r="BU3" s="435">
        <f>'CARGA CRITERIOS '!CC3</f>
        <v>1</v>
      </c>
      <c r="BV3" s="436" t="s">
        <v>56</v>
      </c>
      <c r="BW3" s="443" t="s">
        <v>4</v>
      </c>
      <c r="BX3" s="444"/>
      <c r="BY3" s="445"/>
      <c r="BZ3" s="435">
        <f>'CARGA CRITERIOS '!CI3</f>
        <v>0</v>
      </c>
      <c r="CA3" s="436" t="s">
        <v>56</v>
      </c>
      <c r="CB3" s="443" t="s">
        <v>4</v>
      </c>
      <c r="CC3" s="444"/>
      <c r="CD3" s="445"/>
      <c r="CE3" s="435">
        <f>'CARGA CRITERIOS '!CO3</f>
        <v>0</v>
      </c>
      <c r="CF3" s="436" t="s">
        <v>56</v>
      </c>
      <c r="CG3" s="443" t="s">
        <v>4</v>
      </c>
      <c r="CH3" s="444"/>
      <c r="CI3" s="445"/>
      <c r="CJ3" s="435">
        <f>'CARGA CRITERIOS '!CU3</f>
        <v>0</v>
      </c>
      <c r="CK3" s="436" t="s">
        <v>56</v>
      </c>
      <c r="CL3" s="443" t="s">
        <v>4</v>
      </c>
      <c r="CM3" s="444"/>
      <c r="CN3" s="445"/>
      <c r="CO3" s="435">
        <f>'CARGA CRITERIOS '!DA3</f>
        <v>1</v>
      </c>
      <c r="CP3" s="436"/>
    </row>
    <row r="4" spans="1:96" ht="26.25" thickBot="1" x14ac:dyDescent="0.25">
      <c r="A4" s="21" t="s">
        <v>99</v>
      </c>
      <c r="B4" s="24" t="s">
        <v>100</v>
      </c>
      <c r="C4" s="225" t="s">
        <v>101</v>
      </c>
      <c r="D4" s="230" t="s">
        <v>5</v>
      </c>
      <c r="E4" s="230" t="s">
        <v>18</v>
      </c>
      <c r="F4" s="230" t="s">
        <v>8</v>
      </c>
      <c r="G4" s="230" t="s">
        <v>14</v>
      </c>
      <c r="H4" s="231" t="s">
        <v>102</v>
      </c>
      <c r="I4" s="508"/>
      <c r="J4" s="45" t="s">
        <v>5</v>
      </c>
      <c r="K4" s="46" t="s">
        <v>18</v>
      </c>
      <c r="L4" s="46" t="s">
        <v>8</v>
      </c>
      <c r="M4" s="46" t="s">
        <v>14</v>
      </c>
      <c r="N4" s="47" t="s">
        <v>102</v>
      </c>
      <c r="O4" s="45" t="s">
        <v>5</v>
      </c>
      <c r="P4" s="46" t="s">
        <v>18</v>
      </c>
      <c r="Q4" s="46" t="s">
        <v>8</v>
      </c>
      <c r="R4" s="46" t="s">
        <v>14</v>
      </c>
      <c r="S4" s="47" t="s">
        <v>102</v>
      </c>
      <c r="T4" s="45" t="s">
        <v>5</v>
      </c>
      <c r="U4" s="46" t="s">
        <v>18</v>
      </c>
      <c r="V4" s="46" t="s">
        <v>8</v>
      </c>
      <c r="W4" s="46" t="s">
        <v>14</v>
      </c>
      <c r="X4" s="47" t="s">
        <v>102</v>
      </c>
      <c r="Y4" s="45" t="s">
        <v>5</v>
      </c>
      <c r="Z4" s="46" t="s">
        <v>18</v>
      </c>
      <c r="AA4" s="46" t="s">
        <v>8</v>
      </c>
      <c r="AB4" s="46" t="s">
        <v>14</v>
      </c>
      <c r="AC4" s="47" t="s">
        <v>102</v>
      </c>
      <c r="AD4" s="45" t="s">
        <v>5</v>
      </c>
      <c r="AE4" s="46" t="s">
        <v>18</v>
      </c>
      <c r="AF4" s="46" t="s">
        <v>8</v>
      </c>
      <c r="AG4" s="46" t="s">
        <v>14</v>
      </c>
      <c r="AH4" s="47" t="s">
        <v>102</v>
      </c>
      <c r="AI4" s="45" t="s">
        <v>5</v>
      </c>
      <c r="AJ4" s="46" t="s">
        <v>18</v>
      </c>
      <c r="AK4" s="46" t="s">
        <v>8</v>
      </c>
      <c r="AL4" s="46" t="s">
        <v>14</v>
      </c>
      <c r="AM4" s="47" t="s">
        <v>102</v>
      </c>
      <c r="AN4" s="45" t="s">
        <v>5</v>
      </c>
      <c r="AO4" s="46" t="s">
        <v>18</v>
      </c>
      <c r="AP4" s="46" t="s">
        <v>8</v>
      </c>
      <c r="AQ4" s="46" t="s">
        <v>14</v>
      </c>
      <c r="AR4" s="47" t="s">
        <v>102</v>
      </c>
      <c r="AS4" s="45" t="s">
        <v>5</v>
      </c>
      <c r="AT4" s="46" t="s">
        <v>18</v>
      </c>
      <c r="AU4" s="46" t="s">
        <v>8</v>
      </c>
      <c r="AV4" s="46" t="s">
        <v>14</v>
      </c>
      <c r="AW4" s="47" t="s">
        <v>102</v>
      </c>
      <c r="AX4" s="45" t="s">
        <v>5</v>
      </c>
      <c r="AY4" s="46" t="s">
        <v>18</v>
      </c>
      <c r="AZ4" s="46" t="s">
        <v>8</v>
      </c>
      <c r="BA4" s="46" t="s">
        <v>14</v>
      </c>
      <c r="BB4" s="47" t="s">
        <v>102</v>
      </c>
      <c r="BC4" s="45" t="s">
        <v>5</v>
      </c>
      <c r="BD4" s="46" t="s">
        <v>18</v>
      </c>
      <c r="BE4" s="46" t="s">
        <v>8</v>
      </c>
      <c r="BF4" s="46" t="s">
        <v>14</v>
      </c>
      <c r="BG4" s="47" t="s">
        <v>102</v>
      </c>
      <c r="BH4" s="45" t="s">
        <v>5</v>
      </c>
      <c r="BI4" s="46" t="s">
        <v>18</v>
      </c>
      <c r="BJ4" s="46" t="s">
        <v>8</v>
      </c>
      <c r="BK4" s="46" t="s">
        <v>14</v>
      </c>
      <c r="BL4" s="47" t="s">
        <v>102</v>
      </c>
      <c r="BM4" s="45" t="s">
        <v>5</v>
      </c>
      <c r="BN4" s="46" t="s">
        <v>18</v>
      </c>
      <c r="BO4" s="46" t="s">
        <v>8</v>
      </c>
      <c r="BP4" s="46" t="s">
        <v>14</v>
      </c>
      <c r="BQ4" s="47" t="s">
        <v>102</v>
      </c>
      <c r="BR4" s="45" t="s">
        <v>5</v>
      </c>
      <c r="BS4" s="46" t="s">
        <v>18</v>
      </c>
      <c r="BT4" s="46" t="s">
        <v>8</v>
      </c>
      <c r="BU4" s="46" t="s">
        <v>14</v>
      </c>
      <c r="BV4" s="47" t="s">
        <v>102</v>
      </c>
      <c r="BW4" s="45" t="s">
        <v>5</v>
      </c>
      <c r="BX4" s="46" t="s">
        <v>18</v>
      </c>
      <c r="BY4" s="46" t="s">
        <v>8</v>
      </c>
      <c r="BZ4" s="46" t="s">
        <v>14</v>
      </c>
      <c r="CA4" s="47" t="s">
        <v>102</v>
      </c>
      <c r="CB4" s="45" t="s">
        <v>5</v>
      </c>
      <c r="CC4" s="46" t="s">
        <v>18</v>
      </c>
      <c r="CD4" s="46" t="s">
        <v>8</v>
      </c>
      <c r="CE4" s="46" t="s">
        <v>14</v>
      </c>
      <c r="CF4" s="47" t="s">
        <v>102</v>
      </c>
      <c r="CG4" s="45" t="s">
        <v>5</v>
      </c>
      <c r="CH4" s="46" t="s">
        <v>18</v>
      </c>
      <c r="CI4" s="46" t="s">
        <v>8</v>
      </c>
      <c r="CJ4" s="46" t="s">
        <v>14</v>
      </c>
      <c r="CK4" s="47" t="s">
        <v>102</v>
      </c>
      <c r="CL4" s="45" t="s">
        <v>5</v>
      </c>
      <c r="CM4" s="46" t="s">
        <v>18</v>
      </c>
      <c r="CN4" s="46" t="s">
        <v>8</v>
      </c>
      <c r="CO4" s="46" t="s">
        <v>14</v>
      </c>
      <c r="CP4" s="47" t="s">
        <v>102</v>
      </c>
    </row>
    <row r="5" spans="1:96" ht="26.65" customHeight="1" x14ac:dyDescent="0.2">
      <c r="A5" s="476" t="s">
        <v>70</v>
      </c>
      <c r="B5" s="5">
        <v>1</v>
      </c>
      <c r="C5" s="3" t="s">
        <v>104</v>
      </c>
      <c r="D5" s="48">
        <f t="shared" ref="D5:G24" si="0">SUMIFS($J5:$CP5,$J$4:$CP$4,D$4)</f>
        <v>11</v>
      </c>
      <c r="E5" s="48">
        <f t="shared" si="0"/>
        <v>0</v>
      </c>
      <c r="F5" s="49">
        <f t="shared" si="0"/>
        <v>6</v>
      </c>
      <c r="G5" s="49">
        <f t="shared" si="0"/>
        <v>3</v>
      </c>
      <c r="H5" s="221">
        <f>IFERROR(((((D5*2)+(E5*1))/(SUM(D5:F5)*2))),"")</f>
        <v>0.6470588235294118</v>
      </c>
      <c r="I5" s="229">
        <f>SUM(D5:G5)</f>
        <v>20</v>
      </c>
      <c r="J5" s="26">
        <f>'CARGA CRITERIOS '!D14</f>
        <v>1</v>
      </c>
      <c r="K5" s="4">
        <f>'CARGA CRITERIOS '!E14</f>
        <v>0</v>
      </c>
      <c r="L5" s="4">
        <f>'CARGA CRITERIOS '!F14</f>
        <v>0</v>
      </c>
      <c r="M5" s="4">
        <f>'CARGA CRITERIOS '!G14</f>
        <v>0</v>
      </c>
      <c r="N5" s="59">
        <f>IFERROR(((((J5*2)+(K5*1))/(SUM(J5:L5)*2))),"")</f>
        <v>1</v>
      </c>
      <c r="O5" s="48">
        <f>'CARGA CRITERIOS '!J14</f>
        <v>7</v>
      </c>
      <c r="P5" s="48">
        <f>'CARGA CRITERIOS '!K14</f>
        <v>0</v>
      </c>
      <c r="Q5" s="49">
        <f>'CARGA CRITERIOS '!L14</f>
        <v>1</v>
      </c>
      <c r="R5" s="49">
        <f>'CARGA CRITERIOS '!M14</f>
        <v>0</v>
      </c>
      <c r="S5" s="59">
        <f>IFERROR(((((O5*2)+(P5*1))/(SUM(O5:Q5)*2))),"")</f>
        <v>0.875</v>
      </c>
      <c r="T5" s="48">
        <f>'CARGA CRITERIOS '!P14</f>
        <v>1</v>
      </c>
      <c r="U5" s="48">
        <f>'CARGA CRITERIOS '!Q14</f>
        <v>0</v>
      </c>
      <c r="V5" s="49">
        <f>'CARGA CRITERIOS '!R14</f>
        <v>3</v>
      </c>
      <c r="W5" s="49">
        <f>'CARGA CRITERIOS '!S14</f>
        <v>0</v>
      </c>
      <c r="X5" s="59">
        <f>IFERROR(((((T5*2)+(U5*1))/(SUM(T5:V5)*2))),"")</f>
        <v>0.25</v>
      </c>
      <c r="Y5" s="48">
        <f>'CARGA CRITERIOS '!V14</f>
        <v>0</v>
      </c>
      <c r="Z5" s="48">
        <f>'CARGA CRITERIOS '!W14</f>
        <v>0</v>
      </c>
      <c r="AA5" s="49">
        <f>'CARGA CRITERIOS '!X14</f>
        <v>0</v>
      </c>
      <c r="AB5" s="49">
        <f>'CARGA CRITERIOS '!Y14</f>
        <v>0</v>
      </c>
      <c r="AC5" s="59" t="str">
        <f>IFERROR(((((Y5*2)+(Z5*1))/(SUM(Y5:AA5)*2))),"")</f>
        <v/>
      </c>
      <c r="AD5" s="48">
        <f>'CARGA CRITERIOS '!AB14</f>
        <v>0</v>
      </c>
      <c r="AE5" s="48">
        <f>'CARGA CRITERIOS '!AC14</f>
        <v>0</v>
      </c>
      <c r="AF5" s="49">
        <f>'CARGA CRITERIOS '!AD14</f>
        <v>0</v>
      </c>
      <c r="AG5" s="49">
        <f>'CARGA CRITERIOS '!AE14</f>
        <v>0</v>
      </c>
      <c r="AH5" s="59" t="str">
        <f>IFERROR(((((AD5*2)+(AE5*1))/(SUM(AD5:AF5)*2))),"")</f>
        <v/>
      </c>
      <c r="AI5" s="48">
        <f>'CARGA CRITERIOS '!AH14</f>
        <v>0</v>
      </c>
      <c r="AJ5" s="48">
        <f>'CARGA CRITERIOS '!AI14</f>
        <v>0</v>
      </c>
      <c r="AK5" s="49">
        <f>'CARGA CRITERIOS '!AJ14</f>
        <v>0</v>
      </c>
      <c r="AL5" s="49">
        <f>'CARGA CRITERIOS '!AK14</f>
        <v>1</v>
      </c>
      <c r="AM5" s="59" t="str">
        <f>IFERROR(((((AI5*2)+(AJ5*1))/(SUM(AI5:AK5)*2))),"")</f>
        <v/>
      </c>
      <c r="AN5" s="48">
        <f>'CARGA CRITERIOS '!AN14</f>
        <v>0</v>
      </c>
      <c r="AO5" s="48">
        <f>'CARGA CRITERIOS '!AO14</f>
        <v>0</v>
      </c>
      <c r="AP5" s="49">
        <f>'CARGA CRITERIOS '!AP14</f>
        <v>0</v>
      </c>
      <c r="AQ5" s="49">
        <f>'CARGA CRITERIOS '!AQ14</f>
        <v>0</v>
      </c>
      <c r="AR5" s="59" t="str">
        <f>IFERROR(((((AN5*2)+(AO5*1))/(SUM(AN5:AP5)*2))),"")</f>
        <v/>
      </c>
      <c r="AS5" s="48">
        <f>'CARGA CRITERIOS '!AT14</f>
        <v>0</v>
      </c>
      <c r="AT5" s="48">
        <f>'CARGA CRITERIOS '!AU14</f>
        <v>0</v>
      </c>
      <c r="AU5" s="49">
        <f>'CARGA CRITERIOS '!AV14</f>
        <v>0</v>
      </c>
      <c r="AV5" s="49">
        <f>'CARGA CRITERIOS '!AW14</f>
        <v>1</v>
      </c>
      <c r="AW5" s="59" t="str">
        <f>IFERROR(((((AS5*2)+(AT5*1))/(SUM(AS5:AU5)*2))),"")</f>
        <v/>
      </c>
      <c r="AX5" s="48">
        <f>'CARGA CRITERIOS '!AZ14</f>
        <v>0</v>
      </c>
      <c r="AY5" s="48">
        <f>'CARGA CRITERIOS '!BA14</f>
        <v>0</v>
      </c>
      <c r="AZ5" s="49">
        <f>'CARGA CRITERIOS '!BB14</f>
        <v>0</v>
      </c>
      <c r="BA5" s="49">
        <f>'CARGA CRITERIOS '!BC14</f>
        <v>1</v>
      </c>
      <c r="BB5" s="59" t="str">
        <f>IFERROR(((((AX5*2)+(AY5*1))/(SUM(AX5:AZ5)*2))),"")</f>
        <v/>
      </c>
      <c r="BC5" s="48">
        <f>'CARGA CRITERIOS '!BF14</f>
        <v>0</v>
      </c>
      <c r="BD5" s="48">
        <f>'CARGA CRITERIOS '!BG14</f>
        <v>0</v>
      </c>
      <c r="BE5" s="49">
        <f>'CARGA CRITERIOS '!BH14</f>
        <v>0</v>
      </c>
      <c r="BF5" s="49">
        <f>'CARGA CRITERIOS '!BI14</f>
        <v>0</v>
      </c>
      <c r="BG5" s="59" t="str">
        <f>IFERROR(((((BC5*2)+(BD5*1))/(SUM(BC5:BE5)*2))),"")</f>
        <v/>
      </c>
      <c r="BH5" s="48">
        <f>'CARGA CRITERIOS '!BL14</f>
        <v>1</v>
      </c>
      <c r="BI5" s="48">
        <f>'CARGA CRITERIOS '!BM14</f>
        <v>0</v>
      </c>
      <c r="BJ5" s="49">
        <f>'CARGA CRITERIOS '!BN14</f>
        <v>0</v>
      </c>
      <c r="BK5" s="49">
        <f>'CARGA CRITERIOS '!BO14</f>
        <v>0</v>
      </c>
      <c r="BL5" s="59">
        <f>IFERROR(((((BH5*2)+(BI5*1))/(SUM(BH5:BJ5)*2))),"")</f>
        <v>1</v>
      </c>
      <c r="BM5" s="48">
        <f>'CARGA CRITERIOS '!BR14</f>
        <v>0</v>
      </c>
      <c r="BN5" s="48">
        <f>'CARGA CRITERIOS '!BS14</f>
        <v>0</v>
      </c>
      <c r="BO5" s="49">
        <f>'CARGA CRITERIOS '!BT14</f>
        <v>1</v>
      </c>
      <c r="BP5" s="49">
        <f>'CARGA CRITERIOS '!BU14</f>
        <v>0</v>
      </c>
      <c r="BQ5" s="59">
        <f>IFERROR(((((BM5*2)+(BN5*1))/(SUM(BM5:BO5)*2))),"")</f>
        <v>0</v>
      </c>
      <c r="BR5" s="48">
        <f>'CARGA CRITERIOS '!BX14</f>
        <v>0</v>
      </c>
      <c r="BS5" s="48">
        <f>'CARGA CRITERIOS '!BY14</f>
        <v>0</v>
      </c>
      <c r="BT5" s="49">
        <f>'CARGA CRITERIOS '!BZ14</f>
        <v>1</v>
      </c>
      <c r="BU5" s="49">
        <f>'CARGA CRITERIOS '!CA14</f>
        <v>0</v>
      </c>
      <c r="BV5" s="59">
        <f>IFERROR(((((BR5*2)+(BS5*1))/(SUM(BR5:BT5)*2))),"")</f>
        <v>0</v>
      </c>
      <c r="BW5" s="48">
        <f>'CARGA CRITERIOS '!CD14</f>
        <v>0</v>
      </c>
      <c r="BX5" s="48">
        <f>'CARGA CRITERIOS '!CE14</f>
        <v>0</v>
      </c>
      <c r="BY5" s="49">
        <f>'CARGA CRITERIOS '!CF14</f>
        <v>0</v>
      </c>
      <c r="BZ5" s="49">
        <f>'CARGA CRITERIOS '!CG14</f>
        <v>0</v>
      </c>
      <c r="CA5" s="59" t="str">
        <f>IFERROR(((((BW5*2)+(BX5*1))/(SUM(BW5:BY5)*2))),"")</f>
        <v/>
      </c>
      <c r="CB5" s="48">
        <f>'CARGA CRITERIOS '!CJ14</f>
        <v>0</v>
      </c>
      <c r="CC5" s="48">
        <f>'CARGA CRITERIOS '!CK14</f>
        <v>0</v>
      </c>
      <c r="CD5" s="49">
        <f>'CARGA CRITERIOS '!CL14</f>
        <v>0</v>
      </c>
      <c r="CE5" s="49">
        <f>'CARGA CRITERIOS '!CM14</f>
        <v>0</v>
      </c>
      <c r="CF5" s="59" t="str">
        <f>IFERROR(((((CB5*2)+(CC5*1))/(SUM(CB5:CD5)*2))),"")</f>
        <v/>
      </c>
      <c r="CG5" s="48">
        <f>'CARGA CRITERIOS '!CP14</f>
        <v>0</v>
      </c>
      <c r="CH5" s="48">
        <f>'CARGA CRITERIOS '!CQ14</f>
        <v>0</v>
      </c>
      <c r="CI5" s="49">
        <f>'CARGA CRITERIOS '!CR14</f>
        <v>0</v>
      </c>
      <c r="CJ5" s="49">
        <f>'CARGA CRITERIOS '!CS14</f>
        <v>0</v>
      </c>
      <c r="CK5" s="59" t="str">
        <f>IFERROR(((((CG5*2)+(CH5*1))/(SUM(CG5:CI5)*2))),"")</f>
        <v/>
      </c>
      <c r="CL5" s="48">
        <f>'CARGA CRITERIOS '!CV14</f>
        <v>1</v>
      </c>
      <c r="CM5" s="48">
        <f>'CARGA CRITERIOS '!CW14</f>
        <v>0</v>
      </c>
      <c r="CN5" s="49">
        <f>'CARGA CRITERIOS '!CX14</f>
        <v>0</v>
      </c>
      <c r="CO5" s="49">
        <f>'CARGA CRITERIOS '!CY14</f>
        <v>0</v>
      </c>
      <c r="CP5" s="59">
        <f>IFERROR(((((CL5*2)+(CM5*1))/(SUM(CL5:CN5)*2))),"")</f>
        <v>1</v>
      </c>
      <c r="CR5" s="226"/>
    </row>
    <row r="6" spans="1:96" ht="26.65" customHeight="1" x14ac:dyDescent="0.2">
      <c r="A6" s="476">
        <v>0</v>
      </c>
      <c r="B6" s="5">
        <v>2</v>
      </c>
      <c r="C6" s="3" t="s">
        <v>105</v>
      </c>
      <c r="D6" s="26">
        <f t="shared" si="0"/>
        <v>3</v>
      </c>
      <c r="E6" s="4">
        <f t="shared" si="0"/>
        <v>0</v>
      </c>
      <c r="F6" s="4">
        <f t="shared" si="0"/>
        <v>0</v>
      </c>
      <c r="G6" s="4">
        <f t="shared" si="0"/>
        <v>17</v>
      </c>
      <c r="H6" s="220">
        <f>IFERROR(((((D6*2)+(E6*1))/(SUM(D6:F6)*2))),"")</f>
        <v>1</v>
      </c>
      <c r="I6" s="229">
        <f t="shared" ref="I6:I57" si="1">SUM(D6:G6)</f>
        <v>20</v>
      </c>
      <c r="J6" s="26">
        <f>'CARGA CRITERIOS '!D15</f>
        <v>0</v>
      </c>
      <c r="K6" s="4">
        <f>'CARGA CRITERIOS '!E15</f>
        <v>0</v>
      </c>
      <c r="L6" s="4">
        <f>'CARGA CRITERIOS '!F15</f>
        <v>0</v>
      </c>
      <c r="M6" s="4">
        <f>'CARGA CRITERIOS '!G15</f>
        <v>1</v>
      </c>
      <c r="N6" s="59" t="str">
        <f>IFERROR(((((J6*2)+(K6*1))/(SUM(J6:L6)*2))),"")</f>
        <v/>
      </c>
      <c r="O6" s="26">
        <f>'CARGA CRITERIOS '!J15</f>
        <v>0</v>
      </c>
      <c r="P6" s="4">
        <f>'CARGA CRITERIOS '!K15</f>
        <v>0</v>
      </c>
      <c r="Q6" s="4">
        <f>'CARGA CRITERIOS '!L15</f>
        <v>0</v>
      </c>
      <c r="R6" s="4">
        <f>'CARGA CRITERIOS '!M15</f>
        <v>8</v>
      </c>
      <c r="S6" s="59" t="str">
        <f>IFERROR(((((O6*2)+(P6*1))/(SUM(O6:Q6)*2))),"")</f>
        <v/>
      </c>
      <c r="T6" s="26">
        <f>'CARGA CRITERIOS '!P15</f>
        <v>0</v>
      </c>
      <c r="U6" s="4">
        <f>'CARGA CRITERIOS '!Q15</f>
        <v>0</v>
      </c>
      <c r="V6" s="4">
        <f>'CARGA CRITERIOS '!R15</f>
        <v>0</v>
      </c>
      <c r="W6" s="4">
        <f>'CARGA CRITERIOS '!S15</f>
        <v>4</v>
      </c>
      <c r="X6" s="59" t="str">
        <f>IFERROR(((((T6*2)+(U6*1))/(SUM(T6:V6)*2))),"")</f>
        <v/>
      </c>
      <c r="Y6" s="26">
        <f>'CARGA CRITERIOS '!V15</f>
        <v>0</v>
      </c>
      <c r="Z6" s="4">
        <f>'CARGA CRITERIOS '!W15</f>
        <v>0</v>
      </c>
      <c r="AA6" s="4">
        <f>'CARGA CRITERIOS '!X15</f>
        <v>0</v>
      </c>
      <c r="AB6" s="4">
        <f>'CARGA CRITERIOS '!Y15</f>
        <v>0</v>
      </c>
      <c r="AC6" s="59" t="str">
        <f>IFERROR(((((Y6*2)+(Z6*1))/(SUM(Y6:AA6)*2))),"")</f>
        <v/>
      </c>
      <c r="AD6" s="26">
        <f>'CARGA CRITERIOS '!AB15</f>
        <v>0</v>
      </c>
      <c r="AE6" s="4">
        <f>'CARGA CRITERIOS '!AC15</f>
        <v>0</v>
      </c>
      <c r="AF6" s="4">
        <f>'CARGA CRITERIOS '!AD15</f>
        <v>0</v>
      </c>
      <c r="AG6" s="4">
        <f>'CARGA CRITERIOS '!AE15</f>
        <v>0</v>
      </c>
      <c r="AH6" s="59" t="str">
        <f>IFERROR(((((AD6*2)+(AE6*1))/(SUM(AD6:AF6)*2))),"")</f>
        <v/>
      </c>
      <c r="AI6" s="26">
        <f>'CARGA CRITERIOS '!AH15</f>
        <v>1</v>
      </c>
      <c r="AJ6" s="4">
        <f>'CARGA CRITERIOS '!AI15</f>
        <v>0</v>
      </c>
      <c r="AK6" s="4">
        <f>'CARGA CRITERIOS '!AJ15</f>
        <v>0</v>
      </c>
      <c r="AL6" s="4">
        <f>'CARGA CRITERIOS '!AK15</f>
        <v>0</v>
      </c>
      <c r="AM6" s="59">
        <f>IFERROR(((((AI6*2)+(AJ6*1))/(SUM(AI6:AK6)*2))),"")</f>
        <v>1</v>
      </c>
      <c r="AN6" s="26">
        <f>'CARGA CRITERIOS '!AN15</f>
        <v>0</v>
      </c>
      <c r="AO6" s="4">
        <f>'CARGA CRITERIOS '!AO15</f>
        <v>0</v>
      </c>
      <c r="AP6" s="4">
        <f>'CARGA CRITERIOS '!AP15</f>
        <v>0</v>
      </c>
      <c r="AQ6" s="4">
        <f>'CARGA CRITERIOS '!AQ15</f>
        <v>0</v>
      </c>
      <c r="AR6" s="59" t="str">
        <f>IFERROR(((((AN6*2)+(AO6*1))/(SUM(AN6:AP6)*2))),"")</f>
        <v/>
      </c>
      <c r="AS6" s="26">
        <f>'CARGA CRITERIOS '!AT15</f>
        <v>1</v>
      </c>
      <c r="AT6" s="4">
        <f>'CARGA CRITERIOS '!AU15</f>
        <v>0</v>
      </c>
      <c r="AU6" s="4">
        <f>'CARGA CRITERIOS '!AV15</f>
        <v>0</v>
      </c>
      <c r="AV6" s="4">
        <f>'CARGA CRITERIOS '!AW15</f>
        <v>0</v>
      </c>
      <c r="AW6" s="59">
        <f>IFERROR(((((AS6*2)+(AT6*1))/(SUM(AS6:AU6)*2))),"")</f>
        <v>1</v>
      </c>
      <c r="AX6" s="26">
        <f>'CARGA CRITERIOS '!AZ15</f>
        <v>1</v>
      </c>
      <c r="AY6" s="4">
        <f>'CARGA CRITERIOS '!BA15</f>
        <v>0</v>
      </c>
      <c r="AZ6" s="4">
        <f>'CARGA CRITERIOS '!BB15</f>
        <v>0</v>
      </c>
      <c r="BA6" s="4">
        <f>'CARGA CRITERIOS '!BC15</f>
        <v>0</v>
      </c>
      <c r="BB6" s="59">
        <f>IFERROR(((((AX6*2)+(AY6*1))/(SUM(AX6:AZ6)*2))),"")</f>
        <v>1</v>
      </c>
      <c r="BC6" s="26">
        <f>'CARGA CRITERIOS '!BF15</f>
        <v>0</v>
      </c>
      <c r="BD6" s="4">
        <f>'CARGA CRITERIOS '!BG15</f>
        <v>0</v>
      </c>
      <c r="BE6" s="4">
        <f>'CARGA CRITERIOS '!BH15</f>
        <v>0</v>
      </c>
      <c r="BF6" s="4">
        <f>'CARGA CRITERIOS '!BI15</f>
        <v>0</v>
      </c>
      <c r="BG6" s="59" t="str">
        <f>IFERROR(((((BC6*2)+(BD6*1))/(SUM(BC6:BE6)*2))),"")</f>
        <v/>
      </c>
      <c r="BH6" s="26">
        <f>'CARGA CRITERIOS '!BL15</f>
        <v>0</v>
      </c>
      <c r="BI6" s="4">
        <f>'CARGA CRITERIOS '!BM15</f>
        <v>0</v>
      </c>
      <c r="BJ6" s="4">
        <f>'CARGA CRITERIOS '!BN15</f>
        <v>0</v>
      </c>
      <c r="BK6" s="4">
        <f>'CARGA CRITERIOS '!BO15</f>
        <v>1</v>
      </c>
      <c r="BL6" s="59" t="str">
        <f>IFERROR(((((BH6*2)+(BI6*1))/(SUM(BH6:BJ6)*2))),"")</f>
        <v/>
      </c>
      <c r="BM6" s="26">
        <f>'CARGA CRITERIOS '!BR15</f>
        <v>0</v>
      </c>
      <c r="BN6" s="4">
        <f>'CARGA CRITERIOS '!BS15</f>
        <v>0</v>
      </c>
      <c r="BO6" s="4">
        <f>'CARGA CRITERIOS '!BT15</f>
        <v>0</v>
      </c>
      <c r="BP6" s="4">
        <f>'CARGA CRITERIOS '!BU15</f>
        <v>1</v>
      </c>
      <c r="BQ6" s="59" t="str">
        <f>IFERROR(((((BM6*2)+(BN6*1))/(SUM(BM6:BO6)*2))),"")</f>
        <v/>
      </c>
      <c r="BR6" s="26">
        <f>'CARGA CRITERIOS '!BX15</f>
        <v>0</v>
      </c>
      <c r="BS6" s="4">
        <f>'CARGA CRITERIOS '!BY15</f>
        <v>0</v>
      </c>
      <c r="BT6" s="4">
        <f>'CARGA CRITERIOS '!BZ15</f>
        <v>0</v>
      </c>
      <c r="BU6" s="4">
        <f>'CARGA CRITERIOS '!CA15</f>
        <v>1</v>
      </c>
      <c r="BV6" s="59" t="str">
        <f>IFERROR(((((BR6*2)+(BS6*1))/(SUM(BR6:BT6)*2))),"")</f>
        <v/>
      </c>
      <c r="BW6" s="26">
        <f>'CARGA CRITERIOS '!CD15</f>
        <v>0</v>
      </c>
      <c r="BX6" s="4">
        <f>'CARGA CRITERIOS '!CE15</f>
        <v>0</v>
      </c>
      <c r="BY6" s="4">
        <f>'CARGA CRITERIOS '!CF15</f>
        <v>0</v>
      </c>
      <c r="BZ6" s="4">
        <f>'CARGA CRITERIOS '!CG15</f>
        <v>0</v>
      </c>
      <c r="CA6" s="59" t="str">
        <f>IFERROR(((((BW6*2)+(BX6*1))/(SUM(BW6:BY6)*2))),"")</f>
        <v/>
      </c>
      <c r="CB6" s="26">
        <f>'CARGA CRITERIOS '!CJ15</f>
        <v>0</v>
      </c>
      <c r="CC6" s="4">
        <f>'CARGA CRITERIOS '!CK15</f>
        <v>0</v>
      </c>
      <c r="CD6" s="4">
        <f>'CARGA CRITERIOS '!CL15</f>
        <v>0</v>
      </c>
      <c r="CE6" s="4">
        <f>'CARGA CRITERIOS '!CM15</f>
        <v>0</v>
      </c>
      <c r="CF6" s="59" t="str">
        <f>IFERROR(((((CB6*2)+(CC6*1))/(SUM(CB6:CD6)*2))),"")</f>
        <v/>
      </c>
      <c r="CG6" s="26">
        <f>'CARGA CRITERIOS '!CP15</f>
        <v>0</v>
      </c>
      <c r="CH6" s="4">
        <f>'CARGA CRITERIOS '!CQ15</f>
        <v>0</v>
      </c>
      <c r="CI6" s="4">
        <f>'CARGA CRITERIOS '!CR15</f>
        <v>0</v>
      </c>
      <c r="CJ6" s="4">
        <f>'CARGA CRITERIOS '!CS15</f>
        <v>0</v>
      </c>
      <c r="CK6" s="59" t="str">
        <f>IFERROR(((((CG6*2)+(CH6*1))/(SUM(CG6:CI6)*2))),"")</f>
        <v/>
      </c>
      <c r="CL6" s="26">
        <f>'CARGA CRITERIOS '!CV15</f>
        <v>0</v>
      </c>
      <c r="CM6" s="4">
        <f>'CARGA CRITERIOS '!CW15</f>
        <v>0</v>
      </c>
      <c r="CN6" s="4">
        <f>'CARGA CRITERIOS '!CX15</f>
        <v>0</v>
      </c>
      <c r="CO6" s="4">
        <f>'CARGA CRITERIOS '!CY15</f>
        <v>1</v>
      </c>
      <c r="CP6" s="59" t="str">
        <f>IFERROR(((((CL6*2)+(CM6*1))/(SUM(CL6:CN6)*2))),"")</f>
        <v/>
      </c>
    </row>
    <row r="7" spans="1:96" ht="26.65" customHeight="1" x14ac:dyDescent="0.2">
      <c r="A7" s="462" t="s">
        <v>71</v>
      </c>
      <c r="B7" s="15">
        <v>3</v>
      </c>
      <c r="C7" s="16" t="s">
        <v>106</v>
      </c>
      <c r="D7" s="27">
        <f t="shared" si="0"/>
        <v>16</v>
      </c>
      <c r="E7" s="8">
        <f t="shared" si="0"/>
        <v>0</v>
      </c>
      <c r="F7" s="8">
        <f t="shared" si="0"/>
        <v>4</v>
      </c>
      <c r="G7" s="8">
        <f t="shared" si="0"/>
        <v>0</v>
      </c>
      <c r="H7" s="222">
        <f t="shared" ref="H7:H57" si="2">IFERROR(((((D7*2)+(E7*1))/(SUM(D7:F7)*2))),"")</f>
        <v>0.8</v>
      </c>
      <c r="I7" s="229">
        <f t="shared" si="1"/>
        <v>20</v>
      </c>
      <c r="J7" s="27">
        <f>'CARGA CRITERIOS '!D16</f>
        <v>1</v>
      </c>
      <c r="K7" s="8">
        <f>'CARGA CRITERIOS '!E16</f>
        <v>0</v>
      </c>
      <c r="L7" s="8">
        <f>'CARGA CRITERIOS '!F16</f>
        <v>0</v>
      </c>
      <c r="M7" s="8">
        <f>'CARGA CRITERIOS '!G16</f>
        <v>0</v>
      </c>
      <c r="N7" s="58">
        <f t="shared" ref="N7:N57" si="3">IFERROR(((((J7*2)+(K7*1))/(SUM(J7:L7)*2))),"")</f>
        <v>1</v>
      </c>
      <c r="O7" s="27">
        <f>'CARGA CRITERIOS '!J16</f>
        <v>5</v>
      </c>
      <c r="P7" s="8">
        <f>'CARGA CRITERIOS '!K16</f>
        <v>0</v>
      </c>
      <c r="Q7" s="8">
        <f>'CARGA CRITERIOS '!L16</f>
        <v>3</v>
      </c>
      <c r="R7" s="8">
        <f>'CARGA CRITERIOS '!M16</f>
        <v>0</v>
      </c>
      <c r="S7" s="58">
        <f t="shared" ref="S7:S57" si="4">IFERROR(((((O7*2)+(P7*1))/(SUM(O7:Q7)*2))),"")</f>
        <v>0.625</v>
      </c>
      <c r="T7" s="27">
        <f>'CARGA CRITERIOS '!P16</f>
        <v>4</v>
      </c>
      <c r="U7" s="8">
        <f>'CARGA CRITERIOS '!Q16</f>
        <v>0</v>
      </c>
      <c r="V7" s="8">
        <f>'CARGA CRITERIOS '!R16</f>
        <v>0</v>
      </c>
      <c r="W7" s="8">
        <f>'CARGA CRITERIOS '!S16</f>
        <v>0</v>
      </c>
      <c r="X7" s="58">
        <f t="shared" ref="X7:X57" si="5">IFERROR(((((T7*2)+(U7*1))/(SUM(T7:V7)*2))),"")</f>
        <v>1</v>
      </c>
      <c r="Y7" s="27">
        <f>'CARGA CRITERIOS '!V16</f>
        <v>0</v>
      </c>
      <c r="Z7" s="8">
        <f>'CARGA CRITERIOS '!W16</f>
        <v>0</v>
      </c>
      <c r="AA7" s="8">
        <f>'CARGA CRITERIOS '!X16</f>
        <v>0</v>
      </c>
      <c r="AB7" s="8">
        <f>'CARGA CRITERIOS '!Y16</f>
        <v>0</v>
      </c>
      <c r="AC7" s="58" t="str">
        <f t="shared" ref="AC7:AC57" si="6">IFERROR(((((Y7*2)+(Z7*1))/(SUM(Y7:AA7)*2))),"")</f>
        <v/>
      </c>
      <c r="AD7" s="27">
        <f>'CARGA CRITERIOS '!AB16</f>
        <v>0</v>
      </c>
      <c r="AE7" s="8">
        <f>'CARGA CRITERIOS '!AC16</f>
        <v>0</v>
      </c>
      <c r="AF7" s="8">
        <f>'CARGA CRITERIOS '!AD16</f>
        <v>0</v>
      </c>
      <c r="AG7" s="8">
        <f>'CARGA CRITERIOS '!AE16</f>
        <v>0</v>
      </c>
      <c r="AH7" s="58" t="str">
        <f t="shared" ref="AH7:AH57" si="7">IFERROR(((((AD7*2)+(AE7*1))/(SUM(AD7:AF7)*2))),"")</f>
        <v/>
      </c>
      <c r="AI7" s="27">
        <f>'CARGA CRITERIOS '!AH16</f>
        <v>1</v>
      </c>
      <c r="AJ7" s="8">
        <f>'CARGA CRITERIOS '!AI16</f>
        <v>0</v>
      </c>
      <c r="AK7" s="8">
        <f>'CARGA CRITERIOS '!AJ16</f>
        <v>0</v>
      </c>
      <c r="AL7" s="8">
        <f>'CARGA CRITERIOS '!AK16</f>
        <v>0</v>
      </c>
      <c r="AM7" s="58">
        <f t="shared" ref="AM7:AM57" si="8">IFERROR(((((AI7*2)+(AJ7*1))/(SUM(AI7:AK7)*2))),"")</f>
        <v>1</v>
      </c>
      <c r="AN7" s="27">
        <f>'CARGA CRITERIOS '!AN16</f>
        <v>0</v>
      </c>
      <c r="AO7" s="8">
        <f>'CARGA CRITERIOS '!AO16</f>
        <v>0</v>
      </c>
      <c r="AP7" s="8">
        <f>'CARGA CRITERIOS '!AP16</f>
        <v>0</v>
      </c>
      <c r="AQ7" s="8">
        <f>'CARGA CRITERIOS '!AQ16</f>
        <v>0</v>
      </c>
      <c r="AR7" s="58" t="str">
        <f t="shared" ref="AR7:AR57" si="9">IFERROR(((((AN7*2)+(AO7*1))/(SUM(AN7:AP7)*2))),"")</f>
        <v/>
      </c>
      <c r="AS7" s="27">
        <f>'CARGA CRITERIOS '!AT16</f>
        <v>1</v>
      </c>
      <c r="AT7" s="8">
        <f>'CARGA CRITERIOS '!AU16</f>
        <v>0</v>
      </c>
      <c r="AU7" s="8">
        <f>'CARGA CRITERIOS '!AV16</f>
        <v>0</v>
      </c>
      <c r="AV7" s="8">
        <f>'CARGA CRITERIOS '!AW16</f>
        <v>0</v>
      </c>
      <c r="AW7" s="58">
        <f t="shared" ref="AW7:AW57" si="10">IFERROR(((((AS7*2)+(AT7*1))/(SUM(AS7:AU7)*2))),"")</f>
        <v>1</v>
      </c>
      <c r="AX7" s="27">
        <f>'CARGA CRITERIOS '!AZ16</f>
        <v>1</v>
      </c>
      <c r="AY7" s="8">
        <f>'CARGA CRITERIOS '!BA16</f>
        <v>0</v>
      </c>
      <c r="AZ7" s="8">
        <f>'CARGA CRITERIOS '!BB16</f>
        <v>0</v>
      </c>
      <c r="BA7" s="8">
        <f>'CARGA CRITERIOS '!BC16</f>
        <v>0</v>
      </c>
      <c r="BB7" s="58">
        <f t="shared" ref="BB7:BB57" si="11">IFERROR(((((AX7*2)+(AY7*1))/(SUM(AX7:AZ7)*2))),"")</f>
        <v>1</v>
      </c>
      <c r="BC7" s="27">
        <f>'CARGA CRITERIOS '!BF16</f>
        <v>0</v>
      </c>
      <c r="BD7" s="8">
        <f>'CARGA CRITERIOS '!BG16</f>
        <v>0</v>
      </c>
      <c r="BE7" s="8">
        <f>'CARGA CRITERIOS '!BH16</f>
        <v>0</v>
      </c>
      <c r="BF7" s="8">
        <f>'CARGA CRITERIOS '!BI16</f>
        <v>0</v>
      </c>
      <c r="BG7" s="58" t="str">
        <f t="shared" ref="BG7:BG57" si="12">IFERROR(((((BC7*2)+(BD7*1))/(SUM(BC7:BE7)*2))),"")</f>
        <v/>
      </c>
      <c r="BH7" s="27">
        <f>'CARGA CRITERIOS '!BL16</f>
        <v>1</v>
      </c>
      <c r="BI7" s="8">
        <f>'CARGA CRITERIOS '!BM16</f>
        <v>0</v>
      </c>
      <c r="BJ7" s="8">
        <f>'CARGA CRITERIOS '!BN16</f>
        <v>0</v>
      </c>
      <c r="BK7" s="8">
        <f>'CARGA CRITERIOS '!BO16</f>
        <v>0</v>
      </c>
      <c r="BL7" s="58">
        <f t="shared" ref="BL7:BL57" si="13">IFERROR(((((BH7*2)+(BI7*1))/(SUM(BH7:BJ7)*2))),"")</f>
        <v>1</v>
      </c>
      <c r="BM7" s="27">
        <f>'CARGA CRITERIOS '!BR16</f>
        <v>1</v>
      </c>
      <c r="BN7" s="8">
        <f>'CARGA CRITERIOS '!BS16</f>
        <v>0</v>
      </c>
      <c r="BO7" s="8">
        <f>'CARGA CRITERIOS '!BT16</f>
        <v>0</v>
      </c>
      <c r="BP7" s="8">
        <f>'CARGA CRITERIOS '!BU16</f>
        <v>0</v>
      </c>
      <c r="BQ7" s="58">
        <f t="shared" ref="BQ7:BQ57" si="14">IFERROR(((((BM7*2)+(BN7*1))/(SUM(BM7:BO7)*2))),"")</f>
        <v>1</v>
      </c>
      <c r="BR7" s="27">
        <f>'CARGA CRITERIOS '!BX16</f>
        <v>1</v>
      </c>
      <c r="BS7" s="8">
        <f>'CARGA CRITERIOS '!BY16</f>
        <v>0</v>
      </c>
      <c r="BT7" s="8">
        <f>'CARGA CRITERIOS '!BZ16</f>
        <v>0</v>
      </c>
      <c r="BU7" s="8">
        <f>'CARGA CRITERIOS '!CA16</f>
        <v>0</v>
      </c>
      <c r="BV7" s="58">
        <f t="shared" ref="BV7:BV57" si="15">IFERROR(((((BR7*2)+(BS7*1))/(SUM(BR7:BT7)*2))),"")</f>
        <v>1</v>
      </c>
      <c r="BW7" s="27">
        <f>'CARGA CRITERIOS '!CD16</f>
        <v>0</v>
      </c>
      <c r="BX7" s="8">
        <f>'CARGA CRITERIOS '!CE16</f>
        <v>0</v>
      </c>
      <c r="BY7" s="8">
        <f>'CARGA CRITERIOS '!CF16</f>
        <v>0</v>
      </c>
      <c r="BZ7" s="8">
        <f>'CARGA CRITERIOS '!CG16</f>
        <v>0</v>
      </c>
      <c r="CA7" s="58" t="str">
        <f t="shared" ref="CA7:CA57" si="16">IFERROR(((((BW7*2)+(BX7*1))/(SUM(BW7:BY7)*2))),"")</f>
        <v/>
      </c>
      <c r="CB7" s="27">
        <f>'CARGA CRITERIOS '!CJ16</f>
        <v>0</v>
      </c>
      <c r="CC7" s="8">
        <f>'CARGA CRITERIOS '!CK16</f>
        <v>0</v>
      </c>
      <c r="CD7" s="8">
        <f>'CARGA CRITERIOS '!CL16</f>
        <v>0</v>
      </c>
      <c r="CE7" s="8">
        <f>'CARGA CRITERIOS '!CM16</f>
        <v>0</v>
      </c>
      <c r="CF7" s="58" t="str">
        <f t="shared" ref="CF7:CF57" si="17">IFERROR(((((CB7*2)+(CC7*1))/(SUM(CB7:CD7)*2))),"")</f>
        <v/>
      </c>
      <c r="CG7" s="27">
        <f>'CARGA CRITERIOS '!CP16</f>
        <v>0</v>
      </c>
      <c r="CH7" s="8">
        <f>'CARGA CRITERIOS '!CQ16</f>
        <v>0</v>
      </c>
      <c r="CI7" s="8">
        <f>'CARGA CRITERIOS '!CR16</f>
        <v>0</v>
      </c>
      <c r="CJ7" s="8">
        <f>'CARGA CRITERIOS '!CS16</f>
        <v>0</v>
      </c>
      <c r="CK7" s="58" t="str">
        <f t="shared" ref="CK7:CK57" si="18">IFERROR(((((CG7*2)+(CH7*1))/(SUM(CG7:CI7)*2))),"")</f>
        <v/>
      </c>
      <c r="CL7" s="27">
        <f>'CARGA CRITERIOS '!CV16</f>
        <v>0</v>
      </c>
      <c r="CM7" s="8">
        <f>'CARGA CRITERIOS '!CW16</f>
        <v>0</v>
      </c>
      <c r="CN7" s="8">
        <f>'CARGA CRITERIOS '!CX16</f>
        <v>1</v>
      </c>
      <c r="CO7" s="8">
        <f>'CARGA CRITERIOS '!CY16</f>
        <v>0</v>
      </c>
      <c r="CP7" s="58">
        <f t="shared" ref="CP7:CP57" si="19">IFERROR(((((CL7*2)+(CM7*1))/(SUM(CL7:CN7)*2))),"")</f>
        <v>0</v>
      </c>
    </row>
    <row r="8" spans="1:96" ht="26.65" customHeight="1" x14ac:dyDescent="0.2">
      <c r="A8" s="457">
        <v>0</v>
      </c>
      <c r="B8" s="82">
        <v>4</v>
      </c>
      <c r="C8" s="6" t="s">
        <v>107</v>
      </c>
      <c r="D8" s="27">
        <f t="shared" si="0"/>
        <v>20</v>
      </c>
      <c r="E8" s="8">
        <f t="shared" si="0"/>
        <v>0</v>
      </c>
      <c r="F8" s="8">
        <f t="shared" si="0"/>
        <v>0</v>
      </c>
      <c r="G8" s="8">
        <f t="shared" si="0"/>
        <v>0</v>
      </c>
      <c r="H8" s="222">
        <f t="shared" si="2"/>
        <v>1</v>
      </c>
      <c r="I8" s="229">
        <f t="shared" si="1"/>
        <v>20</v>
      </c>
      <c r="J8" s="27">
        <f>'CARGA CRITERIOS '!D17</f>
        <v>1</v>
      </c>
      <c r="K8" s="8">
        <f>'CARGA CRITERIOS '!E17</f>
        <v>0</v>
      </c>
      <c r="L8" s="8">
        <f>'CARGA CRITERIOS '!F17</f>
        <v>0</v>
      </c>
      <c r="M8" s="8">
        <f>'CARGA CRITERIOS '!G17</f>
        <v>0</v>
      </c>
      <c r="N8" s="58">
        <f t="shared" si="3"/>
        <v>1</v>
      </c>
      <c r="O8" s="27">
        <f>'CARGA CRITERIOS '!J17</f>
        <v>8</v>
      </c>
      <c r="P8" s="8">
        <f>'CARGA CRITERIOS '!K17</f>
        <v>0</v>
      </c>
      <c r="Q8" s="8">
        <f>'CARGA CRITERIOS '!L17</f>
        <v>0</v>
      </c>
      <c r="R8" s="8">
        <f>'CARGA CRITERIOS '!M17</f>
        <v>0</v>
      </c>
      <c r="S8" s="58">
        <f t="shared" si="4"/>
        <v>1</v>
      </c>
      <c r="T8" s="27">
        <f>'CARGA CRITERIOS '!P17</f>
        <v>4</v>
      </c>
      <c r="U8" s="8">
        <f>'CARGA CRITERIOS '!Q17</f>
        <v>0</v>
      </c>
      <c r="V8" s="8">
        <f>'CARGA CRITERIOS '!R17</f>
        <v>0</v>
      </c>
      <c r="W8" s="8">
        <f>'CARGA CRITERIOS '!S17</f>
        <v>0</v>
      </c>
      <c r="X8" s="58">
        <f t="shared" si="5"/>
        <v>1</v>
      </c>
      <c r="Y8" s="27">
        <f>'CARGA CRITERIOS '!V17</f>
        <v>0</v>
      </c>
      <c r="Z8" s="8">
        <f>'CARGA CRITERIOS '!W17</f>
        <v>0</v>
      </c>
      <c r="AA8" s="8">
        <f>'CARGA CRITERIOS '!X17</f>
        <v>0</v>
      </c>
      <c r="AB8" s="8">
        <f>'CARGA CRITERIOS '!Y17</f>
        <v>0</v>
      </c>
      <c r="AC8" s="58" t="str">
        <f t="shared" si="6"/>
        <v/>
      </c>
      <c r="AD8" s="27">
        <f>'CARGA CRITERIOS '!AB17</f>
        <v>0</v>
      </c>
      <c r="AE8" s="8">
        <f>'CARGA CRITERIOS '!AC17</f>
        <v>0</v>
      </c>
      <c r="AF8" s="8">
        <f>'CARGA CRITERIOS '!AD17</f>
        <v>0</v>
      </c>
      <c r="AG8" s="8">
        <f>'CARGA CRITERIOS '!AE17</f>
        <v>0</v>
      </c>
      <c r="AH8" s="58" t="str">
        <f t="shared" si="7"/>
        <v/>
      </c>
      <c r="AI8" s="27">
        <f>'CARGA CRITERIOS '!AH17</f>
        <v>1</v>
      </c>
      <c r="AJ8" s="8">
        <f>'CARGA CRITERIOS '!AI17</f>
        <v>0</v>
      </c>
      <c r="AK8" s="8">
        <f>'CARGA CRITERIOS '!AJ17</f>
        <v>0</v>
      </c>
      <c r="AL8" s="8">
        <f>'CARGA CRITERIOS '!AK17</f>
        <v>0</v>
      </c>
      <c r="AM8" s="58">
        <f t="shared" si="8"/>
        <v>1</v>
      </c>
      <c r="AN8" s="27">
        <f>'CARGA CRITERIOS '!AN17</f>
        <v>0</v>
      </c>
      <c r="AO8" s="8">
        <f>'CARGA CRITERIOS '!AO17</f>
        <v>0</v>
      </c>
      <c r="AP8" s="8">
        <f>'CARGA CRITERIOS '!AP17</f>
        <v>0</v>
      </c>
      <c r="AQ8" s="8">
        <f>'CARGA CRITERIOS '!AQ17</f>
        <v>0</v>
      </c>
      <c r="AR8" s="58" t="str">
        <f t="shared" si="9"/>
        <v/>
      </c>
      <c r="AS8" s="27">
        <f>'CARGA CRITERIOS '!AT17</f>
        <v>1</v>
      </c>
      <c r="AT8" s="8">
        <f>'CARGA CRITERIOS '!AU17</f>
        <v>0</v>
      </c>
      <c r="AU8" s="8">
        <f>'CARGA CRITERIOS '!AV17</f>
        <v>0</v>
      </c>
      <c r="AV8" s="8">
        <f>'CARGA CRITERIOS '!AW17</f>
        <v>0</v>
      </c>
      <c r="AW8" s="58">
        <f t="shared" si="10"/>
        <v>1</v>
      </c>
      <c r="AX8" s="27">
        <f>'CARGA CRITERIOS '!AZ17</f>
        <v>1</v>
      </c>
      <c r="AY8" s="8">
        <f>'CARGA CRITERIOS '!BA17</f>
        <v>0</v>
      </c>
      <c r="AZ8" s="8">
        <f>'CARGA CRITERIOS '!BB17</f>
        <v>0</v>
      </c>
      <c r="BA8" s="8">
        <f>'CARGA CRITERIOS '!BC17</f>
        <v>0</v>
      </c>
      <c r="BB8" s="58">
        <f t="shared" si="11"/>
        <v>1</v>
      </c>
      <c r="BC8" s="27">
        <f>'CARGA CRITERIOS '!BF17</f>
        <v>0</v>
      </c>
      <c r="BD8" s="8">
        <f>'CARGA CRITERIOS '!BG17</f>
        <v>0</v>
      </c>
      <c r="BE8" s="8">
        <f>'CARGA CRITERIOS '!BH17</f>
        <v>0</v>
      </c>
      <c r="BF8" s="8">
        <f>'CARGA CRITERIOS '!BI17</f>
        <v>0</v>
      </c>
      <c r="BG8" s="58" t="str">
        <f t="shared" si="12"/>
        <v/>
      </c>
      <c r="BH8" s="27">
        <f>'CARGA CRITERIOS '!BL17</f>
        <v>1</v>
      </c>
      <c r="BI8" s="8">
        <f>'CARGA CRITERIOS '!BM17</f>
        <v>0</v>
      </c>
      <c r="BJ8" s="8">
        <f>'CARGA CRITERIOS '!BN17</f>
        <v>0</v>
      </c>
      <c r="BK8" s="8">
        <f>'CARGA CRITERIOS '!BO17</f>
        <v>0</v>
      </c>
      <c r="BL8" s="58">
        <f t="shared" si="13"/>
        <v>1</v>
      </c>
      <c r="BM8" s="27">
        <f>'CARGA CRITERIOS '!BR17</f>
        <v>1</v>
      </c>
      <c r="BN8" s="8">
        <f>'CARGA CRITERIOS '!BS17</f>
        <v>0</v>
      </c>
      <c r="BO8" s="8">
        <f>'CARGA CRITERIOS '!BT17</f>
        <v>0</v>
      </c>
      <c r="BP8" s="8">
        <f>'CARGA CRITERIOS '!BU17</f>
        <v>0</v>
      </c>
      <c r="BQ8" s="58">
        <f t="shared" si="14"/>
        <v>1</v>
      </c>
      <c r="BR8" s="27">
        <f>'CARGA CRITERIOS '!BX17</f>
        <v>1</v>
      </c>
      <c r="BS8" s="8">
        <f>'CARGA CRITERIOS '!BY17</f>
        <v>0</v>
      </c>
      <c r="BT8" s="8">
        <f>'CARGA CRITERIOS '!BZ17</f>
        <v>0</v>
      </c>
      <c r="BU8" s="8">
        <f>'CARGA CRITERIOS '!CA17</f>
        <v>0</v>
      </c>
      <c r="BV8" s="58">
        <f t="shared" si="15"/>
        <v>1</v>
      </c>
      <c r="BW8" s="27">
        <f>'CARGA CRITERIOS '!CD17</f>
        <v>0</v>
      </c>
      <c r="BX8" s="8">
        <f>'CARGA CRITERIOS '!CE17</f>
        <v>0</v>
      </c>
      <c r="BY8" s="8">
        <f>'CARGA CRITERIOS '!CF17</f>
        <v>0</v>
      </c>
      <c r="BZ8" s="8">
        <f>'CARGA CRITERIOS '!CG17</f>
        <v>0</v>
      </c>
      <c r="CA8" s="58" t="str">
        <f t="shared" si="16"/>
        <v/>
      </c>
      <c r="CB8" s="27">
        <f>'CARGA CRITERIOS '!CJ17</f>
        <v>0</v>
      </c>
      <c r="CC8" s="8">
        <f>'CARGA CRITERIOS '!CK17</f>
        <v>0</v>
      </c>
      <c r="CD8" s="8">
        <f>'CARGA CRITERIOS '!CL17</f>
        <v>0</v>
      </c>
      <c r="CE8" s="8">
        <f>'CARGA CRITERIOS '!CM17</f>
        <v>0</v>
      </c>
      <c r="CF8" s="58" t="str">
        <f t="shared" si="17"/>
        <v/>
      </c>
      <c r="CG8" s="27">
        <f>'CARGA CRITERIOS '!CP17</f>
        <v>0</v>
      </c>
      <c r="CH8" s="8">
        <f>'CARGA CRITERIOS '!CQ17</f>
        <v>0</v>
      </c>
      <c r="CI8" s="8">
        <f>'CARGA CRITERIOS '!CR17</f>
        <v>0</v>
      </c>
      <c r="CJ8" s="8">
        <f>'CARGA CRITERIOS '!CS17</f>
        <v>0</v>
      </c>
      <c r="CK8" s="58" t="str">
        <f t="shared" si="18"/>
        <v/>
      </c>
      <c r="CL8" s="27">
        <f>'CARGA CRITERIOS '!CV17</f>
        <v>1</v>
      </c>
      <c r="CM8" s="8">
        <f>'CARGA CRITERIOS '!CW17</f>
        <v>0</v>
      </c>
      <c r="CN8" s="8">
        <f>'CARGA CRITERIOS '!CX17</f>
        <v>0</v>
      </c>
      <c r="CO8" s="8">
        <f>'CARGA CRITERIOS '!CY17</f>
        <v>0</v>
      </c>
      <c r="CP8" s="58">
        <f t="shared" si="19"/>
        <v>1</v>
      </c>
    </row>
    <row r="9" spans="1:96" ht="26.65" customHeight="1" x14ac:dyDescent="0.2">
      <c r="A9" s="457">
        <v>0</v>
      </c>
      <c r="B9" s="82">
        <v>5</v>
      </c>
      <c r="C9" s="6" t="s">
        <v>108</v>
      </c>
      <c r="D9" s="27">
        <f t="shared" si="0"/>
        <v>19</v>
      </c>
      <c r="E9" s="8">
        <f t="shared" si="0"/>
        <v>1</v>
      </c>
      <c r="F9" s="8">
        <f t="shared" si="0"/>
        <v>0</v>
      </c>
      <c r="G9" s="8">
        <f t="shared" si="0"/>
        <v>0</v>
      </c>
      <c r="H9" s="222">
        <f t="shared" si="2"/>
        <v>0.97499999999999998</v>
      </c>
      <c r="I9" s="229">
        <f t="shared" si="1"/>
        <v>20</v>
      </c>
      <c r="J9" s="27">
        <f>'CARGA CRITERIOS '!D18</f>
        <v>1</v>
      </c>
      <c r="K9" s="8">
        <f>'CARGA CRITERIOS '!E18</f>
        <v>0</v>
      </c>
      <c r="L9" s="8">
        <f>'CARGA CRITERIOS '!F18</f>
        <v>0</v>
      </c>
      <c r="M9" s="8">
        <f>'CARGA CRITERIOS '!G18</f>
        <v>0</v>
      </c>
      <c r="N9" s="58">
        <f t="shared" si="3"/>
        <v>1</v>
      </c>
      <c r="O9" s="27">
        <f>'CARGA CRITERIOS '!J18</f>
        <v>8</v>
      </c>
      <c r="P9" s="8">
        <f>'CARGA CRITERIOS '!K18</f>
        <v>0</v>
      </c>
      <c r="Q9" s="8">
        <f>'CARGA CRITERIOS '!L18</f>
        <v>0</v>
      </c>
      <c r="R9" s="8">
        <f>'CARGA CRITERIOS '!M18</f>
        <v>0</v>
      </c>
      <c r="S9" s="58">
        <f t="shared" si="4"/>
        <v>1</v>
      </c>
      <c r="T9" s="27">
        <f>'CARGA CRITERIOS '!P18</f>
        <v>4</v>
      </c>
      <c r="U9" s="8">
        <f>'CARGA CRITERIOS '!Q18</f>
        <v>0</v>
      </c>
      <c r="V9" s="8">
        <f>'CARGA CRITERIOS '!R18</f>
        <v>0</v>
      </c>
      <c r="W9" s="8">
        <f>'CARGA CRITERIOS '!S18</f>
        <v>0</v>
      </c>
      <c r="X9" s="58">
        <f t="shared" si="5"/>
        <v>1</v>
      </c>
      <c r="Y9" s="27">
        <f>'CARGA CRITERIOS '!V18</f>
        <v>0</v>
      </c>
      <c r="Z9" s="8">
        <f>'CARGA CRITERIOS '!W18</f>
        <v>0</v>
      </c>
      <c r="AA9" s="8">
        <f>'CARGA CRITERIOS '!X18</f>
        <v>0</v>
      </c>
      <c r="AB9" s="8">
        <f>'CARGA CRITERIOS '!Y18</f>
        <v>0</v>
      </c>
      <c r="AC9" s="58" t="str">
        <f t="shared" si="6"/>
        <v/>
      </c>
      <c r="AD9" s="27">
        <f>'CARGA CRITERIOS '!AB18</f>
        <v>0</v>
      </c>
      <c r="AE9" s="8">
        <f>'CARGA CRITERIOS '!AC18</f>
        <v>0</v>
      </c>
      <c r="AF9" s="8">
        <f>'CARGA CRITERIOS '!AD18</f>
        <v>0</v>
      </c>
      <c r="AG9" s="8">
        <f>'CARGA CRITERIOS '!AE18</f>
        <v>0</v>
      </c>
      <c r="AH9" s="58" t="str">
        <f t="shared" si="7"/>
        <v/>
      </c>
      <c r="AI9" s="27">
        <f>'CARGA CRITERIOS '!AH18</f>
        <v>1</v>
      </c>
      <c r="AJ9" s="8">
        <f>'CARGA CRITERIOS '!AI18</f>
        <v>0</v>
      </c>
      <c r="AK9" s="8">
        <f>'CARGA CRITERIOS '!AJ18</f>
        <v>0</v>
      </c>
      <c r="AL9" s="8">
        <f>'CARGA CRITERIOS '!AK18</f>
        <v>0</v>
      </c>
      <c r="AM9" s="58">
        <f t="shared" si="8"/>
        <v>1</v>
      </c>
      <c r="AN9" s="27">
        <f>'CARGA CRITERIOS '!AN18</f>
        <v>0</v>
      </c>
      <c r="AO9" s="8">
        <f>'CARGA CRITERIOS '!AO18</f>
        <v>0</v>
      </c>
      <c r="AP9" s="8">
        <f>'CARGA CRITERIOS '!AP18</f>
        <v>0</v>
      </c>
      <c r="AQ9" s="8">
        <f>'CARGA CRITERIOS '!AQ18</f>
        <v>0</v>
      </c>
      <c r="AR9" s="58" t="str">
        <f t="shared" si="9"/>
        <v/>
      </c>
      <c r="AS9" s="27">
        <f>'CARGA CRITERIOS '!AT18</f>
        <v>1</v>
      </c>
      <c r="AT9" s="8">
        <f>'CARGA CRITERIOS '!AU18</f>
        <v>0</v>
      </c>
      <c r="AU9" s="8">
        <f>'CARGA CRITERIOS '!AV18</f>
        <v>0</v>
      </c>
      <c r="AV9" s="8">
        <f>'CARGA CRITERIOS '!AW18</f>
        <v>0</v>
      </c>
      <c r="AW9" s="58">
        <f t="shared" si="10"/>
        <v>1</v>
      </c>
      <c r="AX9" s="27">
        <f>'CARGA CRITERIOS '!AZ18</f>
        <v>1</v>
      </c>
      <c r="AY9" s="8">
        <f>'CARGA CRITERIOS '!BA18</f>
        <v>0</v>
      </c>
      <c r="AZ9" s="8">
        <f>'CARGA CRITERIOS '!BB18</f>
        <v>0</v>
      </c>
      <c r="BA9" s="8">
        <f>'CARGA CRITERIOS '!BC18</f>
        <v>0</v>
      </c>
      <c r="BB9" s="58">
        <f t="shared" si="11"/>
        <v>1</v>
      </c>
      <c r="BC9" s="27">
        <f>'CARGA CRITERIOS '!BF18</f>
        <v>0</v>
      </c>
      <c r="BD9" s="8">
        <f>'CARGA CRITERIOS '!BG18</f>
        <v>0</v>
      </c>
      <c r="BE9" s="8">
        <f>'CARGA CRITERIOS '!BH18</f>
        <v>0</v>
      </c>
      <c r="BF9" s="8">
        <f>'CARGA CRITERIOS '!BI18</f>
        <v>0</v>
      </c>
      <c r="BG9" s="58" t="str">
        <f t="shared" si="12"/>
        <v/>
      </c>
      <c r="BH9" s="27">
        <f>'CARGA CRITERIOS '!BL18</f>
        <v>0</v>
      </c>
      <c r="BI9" s="8">
        <f>'CARGA CRITERIOS '!BM18</f>
        <v>1</v>
      </c>
      <c r="BJ9" s="8">
        <f>'CARGA CRITERIOS '!BN18</f>
        <v>0</v>
      </c>
      <c r="BK9" s="8">
        <f>'CARGA CRITERIOS '!BO18</f>
        <v>0</v>
      </c>
      <c r="BL9" s="58">
        <f t="shared" si="13"/>
        <v>0.5</v>
      </c>
      <c r="BM9" s="27">
        <f>'CARGA CRITERIOS '!BR18</f>
        <v>1</v>
      </c>
      <c r="BN9" s="8">
        <f>'CARGA CRITERIOS '!BS18</f>
        <v>0</v>
      </c>
      <c r="BO9" s="8">
        <f>'CARGA CRITERIOS '!BT18</f>
        <v>0</v>
      </c>
      <c r="BP9" s="8">
        <f>'CARGA CRITERIOS '!BU18</f>
        <v>0</v>
      </c>
      <c r="BQ9" s="58">
        <f t="shared" si="14"/>
        <v>1</v>
      </c>
      <c r="BR9" s="27">
        <f>'CARGA CRITERIOS '!BX18</f>
        <v>1</v>
      </c>
      <c r="BS9" s="8">
        <f>'CARGA CRITERIOS '!BY18</f>
        <v>0</v>
      </c>
      <c r="BT9" s="8">
        <f>'CARGA CRITERIOS '!BZ18</f>
        <v>0</v>
      </c>
      <c r="BU9" s="8">
        <f>'CARGA CRITERIOS '!CA18</f>
        <v>0</v>
      </c>
      <c r="BV9" s="58">
        <f t="shared" si="15"/>
        <v>1</v>
      </c>
      <c r="BW9" s="27">
        <f>'CARGA CRITERIOS '!CD18</f>
        <v>0</v>
      </c>
      <c r="BX9" s="8">
        <f>'CARGA CRITERIOS '!CE18</f>
        <v>0</v>
      </c>
      <c r="BY9" s="8">
        <f>'CARGA CRITERIOS '!CF18</f>
        <v>0</v>
      </c>
      <c r="BZ9" s="8">
        <f>'CARGA CRITERIOS '!CG18</f>
        <v>0</v>
      </c>
      <c r="CA9" s="58" t="str">
        <f t="shared" si="16"/>
        <v/>
      </c>
      <c r="CB9" s="27">
        <f>'CARGA CRITERIOS '!CJ18</f>
        <v>0</v>
      </c>
      <c r="CC9" s="8">
        <f>'CARGA CRITERIOS '!CK18</f>
        <v>0</v>
      </c>
      <c r="CD9" s="8">
        <f>'CARGA CRITERIOS '!CL18</f>
        <v>0</v>
      </c>
      <c r="CE9" s="8">
        <f>'CARGA CRITERIOS '!CM18</f>
        <v>0</v>
      </c>
      <c r="CF9" s="58" t="str">
        <f t="shared" si="17"/>
        <v/>
      </c>
      <c r="CG9" s="27">
        <f>'CARGA CRITERIOS '!CP18</f>
        <v>0</v>
      </c>
      <c r="CH9" s="8">
        <f>'CARGA CRITERIOS '!CQ18</f>
        <v>0</v>
      </c>
      <c r="CI9" s="8">
        <f>'CARGA CRITERIOS '!CR18</f>
        <v>0</v>
      </c>
      <c r="CJ9" s="8">
        <f>'CARGA CRITERIOS '!CS18</f>
        <v>0</v>
      </c>
      <c r="CK9" s="58" t="str">
        <f t="shared" si="18"/>
        <v/>
      </c>
      <c r="CL9" s="27">
        <f>'CARGA CRITERIOS '!CV18</f>
        <v>1</v>
      </c>
      <c r="CM9" s="8">
        <f>'CARGA CRITERIOS '!CW18</f>
        <v>0</v>
      </c>
      <c r="CN9" s="8">
        <f>'CARGA CRITERIOS '!CX18</f>
        <v>0</v>
      </c>
      <c r="CO9" s="8">
        <f>'CARGA CRITERIOS '!CY18</f>
        <v>0</v>
      </c>
      <c r="CP9" s="58">
        <f t="shared" si="19"/>
        <v>1</v>
      </c>
    </row>
    <row r="10" spans="1:96" ht="26.65" customHeight="1" x14ac:dyDescent="0.2">
      <c r="A10" s="457">
        <v>0</v>
      </c>
      <c r="B10" s="82">
        <v>6</v>
      </c>
      <c r="C10" s="6" t="s">
        <v>109</v>
      </c>
      <c r="D10" s="27">
        <f t="shared" si="0"/>
        <v>18</v>
      </c>
      <c r="E10" s="8">
        <f t="shared" si="0"/>
        <v>1</v>
      </c>
      <c r="F10" s="8">
        <f t="shared" si="0"/>
        <v>1</v>
      </c>
      <c r="G10" s="8">
        <f t="shared" si="0"/>
        <v>0</v>
      </c>
      <c r="H10" s="222">
        <f t="shared" si="2"/>
        <v>0.92500000000000004</v>
      </c>
      <c r="I10" s="229">
        <f t="shared" si="1"/>
        <v>20</v>
      </c>
      <c r="J10" s="27">
        <f>'CARGA CRITERIOS '!D19</f>
        <v>1</v>
      </c>
      <c r="K10" s="8">
        <f>'CARGA CRITERIOS '!E19</f>
        <v>0</v>
      </c>
      <c r="L10" s="8">
        <f>'CARGA CRITERIOS '!F19</f>
        <v>0</v>
      </c>
      <c r="M10" s="8">
        <f>'CARGA CRITERIOS '!G19</f>
        <v>0</v>
      </c>
      <c r="N10" s="58">
        <f t="shared" si="3"/>
        <v>1</v>
      </c>
      <c r="O10" s="27">
        <f>'CARGA CRITERIOS '!J19</f>
        <v>8</v>
      </c>
      <c r="P10" s="8">
        <f>'CARGA CRITERIOS '!K19</f>
        <v>0</v>
      </c>
      <c r="Q10" s="8">
        <f>'CARGA CRITERIOS '!L19</f>
        <v>0</v>
      </c>
      <c r="R10" s="8">
        <f>'CARGA CRITERIOS '!M19</f>
        <v>0</v>
      </c>
      <c r="S10" s="58">
        <f t="shared" si="4"/>
        <v>1</v>
      </c>
      <c r="T10" s="27">
        <f>'CARGA CRITERIOS '!P19</f>
        <v>3</v>
      </c>
      <c r="U10" s="8">
        <f>'CARGA CRITERIOS '!Q19</f>
        <v>0</v>
      </c>
      <c r="V10" s="8">
        <f>'CARGA CRITERIOS '!R19</f>
        <v>1</v>
      </c>
      <c r="W10" s="8">
        <f>'CARGA CRITERIOS '!S19</f>
        <v>0</v>
      </c>
      <c r="X10" s="58">
        <f t="shared" si="5"/>
        <v>0.75</v>
      </c>
      <c r="Y10" s="27">
        <f>'CARGA CRITERIOS '!V19</f>
        <v>0</v>
      </c>
      <c r="Z10" s="8">
        <f>'CARGA CRITERIOS '!W19</f>
        <v>0</v>
      </c>
      <c r="AA10" s="8">
        <f>'CARGA CRITERIOS '!X19</f>
        <v>0</v>
      </c>
      <c r="AB10" s="8">
        <f>'CARGA CRITERIOS '!Y19</f>
        <v>0</v>
      </c>
      <c r="AC10" s="58" t="str">
        <f t="shared" si="6"/>
        <v/>
      </c>
      <c r="AD10" s="27">
        <f>'CARGA CRITERIOS '!AB19</f>
        <v>0</v>
      </c>
      <c r="AE10" s="8">
        <f>'CARGA CRITERIOS '!AC19</f>
        <v>0</v>
      </c>
      <c r="AF10" s="8">
        <f>'CARGA CRITERIOS '!AD19</f>
        <v>0</v>
      </c>
      <c r="AG10" s="8">
        <f>'CARGA CRITERIOS '!AE19</f>
        <v>0</v>
      </c>
      <c r="AH10" s="58" t="str">
        <f t="shared" si="7"/>
        <v/>
      </c>
      <c r="AI10" s="27">
        <f>'CARGA CRITERIOS '!AH19</f>
        <v>1</v>
      </c>
      <c r="AJ10" s="8">
        <f>'CARGA CRITERIOS '!AI19</f>
        <v>0</v>
      </c>
      <c r="AK10" s="8">
        <f>'CARGA CRITERIOS '!AJ19</f>
        <v>0</v>
      </c>
      <c r="AL10" s="8">
        <f>'CARGA CRITERIOS '!AK19</f>
        <v>0</v>
      </c>
      <c r="AM10" s="58">
        <f t="shared" si="8"/>
        <v>1</v>
      </c>
      <c r="AN10" s="27">
        <f>'CARGA CRITERIOS '!AN19</f>
        <v>0</v>
      </c>
      <c r="AO10" s="8">
        <f>'CARGA CRITERIOS '!AO19</f>
        <v>0</v>
      </c>
      <c r="AP10" s="8">
        <f>'CARGA CRITERIOS '!AP19</f>
        <v>0</v>
      </c>
      <c r="AQ10" s="8">
        <f>'CARGA CRITERIOS '!AQ19</f>
        <v>0</v>
      </c>
      <c r="AR10" s="58" t="str">
        <f t="shared" si="9"/>
        <v/>
      </c>
      <c r="AS10" s="27">
        <f>'CARGA CRITERIOS '!AT19</f>
        <v>1</v>
      </c>
      <c r="AT10" s="8">
        <f>'CARGA CRITERIOS '!AU19</f>
        <v>0</v>
      </c>
      <c r="AU10" s="8">
        <f>'CARGA CRITERIOS '!AV19</f>
        <v>0</v>
      </c>
      <c r="AV10" s="8">
        <f>'CARGA CRITERIOS '!AW19</f>
        <v>0</v>
      </c>
      <c r="AW10" s="58">
        <f t="shared" si="10"/>
        <v>1</v>
      </c>
      <c r="AX10" s="27">
        <f>'CARGA CRITERIOS '!AZ19</f>
        <v>1</v>
      </c>
      <c r="AY10" s="8">
        <f>'CARGA CRITERIOS '!BA19</f>
        <v>0</v>
      </c>
      <c r="AZ10" s="8">
        <f>'CARGA CRITERIOS '!BB19</f>
        <v>0</v>
      </c>
      <c r="BA10" s="8">
        <f>'CARGA CRITERIOS '!BC19</f>
        <v>0</v>
      </c>
      <c r="BB10" s="58">
        <f t="shared" si="11"/>
        <v>1</v>
      </c>
      <c r="BC10" s="27">
        <f>'CARGA CRITERIOS '!BF19</f>
        <v>0</v>
      </c>
      <c r="BD10" s="8">
        <f>'CARGA CRITERIOS '!BG19</f>
        <v>0</v>
      </c>
      <c r="BE10" s="8">
        <f>'CARGA CRITERIOS '!BH19</f>
        <v>0</v>
      </c>
      <c r="BF10" s="8">
        <f>'CARGA CRITERIOS '!BI19</f>
        <v>0</v>
      </c>
      <c r="BG10" s="58" t="str">
        <f t="shared" si="12"/>
        <v/>
      </c>
      <c r="BH10" s="27">
        <f>'CARGA CRITERIOS '!BL19</f>
        <v>1</v>
      </c>
      <c r="BI10" s="8">
        <f>'CARGA CRITERIOS '!BM19</f>
        <v>0</v>
      </c>
      <c r="BJ10" s="8">
        <f>'CARGA CRITERIOS '!BN19</f>
        <v>0</v>
      </c>
      <c r="BK10" s="8">
        <f>'CARGA CRITERIOS '!BO19</f>
        <v>0</v>
      </c>
      <c r="BL10" s="58">
        <f t="shared" si="13"/>
        <v>1</v>
      </c>
      <c r="BM10" s="27">
        <f>'CARGA CRITERIOS '!BR19</f>
        <v>1</v>
      </c>
      <c r="BN10" s="8">
        <f>'CARGA CRITERIOS '!BS19</f>
        <v>0</v>
      </c>
      <c r="BO10" s="8">
        <f>'CARGA CRITERIOS '!BT19</f>
        <v>0</v>
      </c>
      <c r="BP10" s="8">
        <f>'CARGA CRITERIOS '!BU19</f>
        <v>0</v>
      </c>
      <c r="BQ10" s="58">
        <f t="shared" si="14"/>
        <v>1</v>
      </c>
      <c r="BR10" s="27">
        <f>'CARGA CRITERIOS '!BX19</f>
        <v>0</v>
      </c>
      <c r="BS10" s="8">
        <f>'CARGA CRITERIOS '!BY19</f>
        <v>1</v>
      </c>
      <c r="BT10" s="8">
        <f>'CARGA CRITERIOS '!BZ19</f>
        <v>0</v>
      </c>
      <c r="BU10" s="8">
        <f>'CARGA CRITERIOS '!CA19</f>
        <v>0</v>
      </c>
      <c r="BV10" s="58">
        <f t="shared" si="15"/>
        <v>0.5</v>
      </c>
      <c r="BW10" s="27">
        <f>'CARGA CRITERIOS '!CD19</f>
        <v>0</v>
      </c>
      <c r="BX10" s="8">
        <f>'CARGA CRITERIOS '!CE19</f>
        <v>0</v>
      </c>
      <c r="BY10" s="8">
        <f>'CARGA CRITERIOS '!CF19</f>
        <v>0</v>
      </c>
      <c r="BZ10" s="8">
        <f>'CARGA CRITERIOS '!CG19</f>
        <v>0</v>
      </c>
      <c r="CA10" s="58" t="str">
        <f t="shared" si="16"/>
        <v/>
      </c>
      <c r="CB10" s="27">
        <f>'CARGA CRITERIOS '!CJ19</f>
        <v>0</v>
      </c>
      <c r="CC10" s="8">
        <f>'CARGA CRITERIOS '!CK19</f>
        <v>0</v>
      </c>
      <c r="CD10" s="8">
        <f>'CARGA CRITERIOS '!CL19</f>
        <v>0</v>
      </c>
      <c r="CE10" s="8">
        <f>'CARGA CRITERIOS '!CM19</f>
        <v>0</v>
      </c>
      <c r="CF10" s="58" t="str">
        <f t="shared" si="17"/>
        <v/>
      </c>
      <c r="CG10" s="27">
        <f>'CARGA CRITERIOS '!CP19</f>
        <v>0</v>
      </c>
      <c r="CH10" s="8">
        <f>'CARGA CRITERIOS '!CQ19</f>
        <v>0</v>
      </c>
      <c r="CI10" s="8">
        <f>'CARGA CRITERIOS '!CR19</f>
        <v>0</v>
      </c>
      <c r="CJ10" s="8">
        <f>'CARGA CRITERIOS '!CS19</f>
        <v>0</v>
      </c>
      <c r="CK10" s="58" t="str">
        <f t="shared" si="18"/>
        <v/>
      </c>
      <c r="CL10" s="27">
        <f>'CARGA CRITERIOS '!CV19</f>
        <v>1</v>
      </c>
      <c r="CM10" s="8">
        <f>'CARGA CRITERIOS '!CW19</f>
        <v>0</v>
      </c>
      <c r="CN10" s="8">
        <f>'CARGA CRITERIOS '!CX19</f>
        <v>0</v>
      </c>
      <c r="CO10" s="8">
        <f>'CARGA CRITERIOS '!CY19</f>
        <v>0</v>
      </c>
      <c r="CP10" s="58">
        <f t="shared" si="19"/>
        <v>1</v>
      </c>
    </row>
    <row r="11" spans="1:96" ht="26.65" customHeight="1" x14ac:dyDescent="0.2">
      <c r="A11" s="456" t="s">
        <v>72</v>
      </c>
      <c r="B11" s="5">
        <v>7</v>
      </c>
      <c r="C11" s="3" t="s">
        <v>110</v>
      </c>
      <c r="D11" s="26">
        <f t="shared" si="0"/>
        <v>11</v>
      </c>
      <c r="E11" s="4">
        <f t="shared" si="0"/>
        <v>3</v>
      </c>
      <c r="F11" s="4">
        <f t="shared" si="0"/>
        <v>6</v>
      </c>
      <c r="G11" s="4">
        <f t="shared" si="0"/>
        <v>0</v>
      </c>
      <c r="H11" s="220">
        <f t="shared" si="2"/>
        <v>0.625</v>
      </c>
      <c r="I11" s="229">
        <f t="shared" si="1"/>
        <v>20</v>
      </c>
      <c r="J11" s="26">
        <f>'CARGA CRITERIOS '!D20</f>
        <v>1</v>
      </c>
      <c r="K11" s="4">
        <f>'CARGA CRITERIOS '!E20</f>
        <v>0</v>
      </c>
      <c r="L11" s="4">
        <f>'CARGA CRITERIOS '!F20</f>
        <v>0</v>
      </c>
      <c r="M11" s="4">
        <f>'CARGA CRITERIOS '!G20</f>
        <v>0</v>
      </c>
      <c r="N11" s="59">
        <f t="shared" si="3"/>
        <v>1</v>
      </c>
      <c r="O11" s="26">
        <f>'CARGA CRITERIOS '!J20</f>
        <v>3</v>
      </c>
      <c r="P11" s="4">
        <f>'CARGA CRITERIOS '!K20</f>
        <v>1</v>
      </c>
      <c r="Q11" s="4">
        <f>'CARGA CRITERIOS '!L20</f>
        <v>4</v>
      </c>
      <c r="R11" s="4">
        <f>'CARGA CRITERIOS '!M20</f>
        <v>0</v>
      </c>
      <c r="S11" s="59">
        <f t="shared" si="4"/>
        <v>0.4375</v>
      </c>
      <c r="T11" s="26">
        <f>'CARGA CRITERIOS '!P20</f>
        <v>3</v>
      </c>
      <c r="U11" s="4">
        <f>'CARGA CRITERIOS '!Q20</f>
        <v>1</v>
      </c>
      <c r="V11" s="4">
        <f>'CARGA CRITERIOS '!R20</f>
        <v>0</v>
      </c>
      <c r="W11" s="4">
        <f>'CARGA CRITERIOS '!S20</f>
        <v>0</v>
      </c>
      <c r="X11" s="59">
        <f t="shared" si="5"/>
        <v>0.875</v>
      </c>
      <c r="Y11" s="26">
        <f>'CARGA CRITERIOS '!V20</f>
        <v>0</v>
      </c>
      <c r="Z11" s="4">
        <f>'CARGA CRITERIOS '!W20</f>
        <v>0</v>
      </c>
      <c r="AA11" s="4">
        <f>'CARGA CRITERIOS '!X20</f>
        <v>0</v>
      </c>
      <c r="AB11" s="4">
        <f>'CARGA CRITERIOS '!Y20</f>
        <v>0</v>
      </c>
      <c r="AC11" s="59" t="str">
        <f t="shared" si="6"/>
        <v/>
      </c>
      <c r="AD11" s="26">
        <f>'CARGA CRITERIOS '!AB20</f>
        <v>0</v>
      </c>
      <c r="AE11" s="4">
        <f>'CARGA CRITERIOS '!AC20</f>
        <v>0</v>
      </c>
      <c r="AF11" s="4">
        <f>'CARGA CRITERIOS '!AD20</f>
        <v>0</v>
      </c>
      <c r="AG11" s="4">
        <f>'CARGA CRITERIOS '!AE20</f>
        <v>0</v>
      </c>
      <c r="AH11" s="59" t="str">
        <f t="shared" si="7"/>
        <v/>
      </c>
      <c r="AI11" s="26">
        <f>'CARGA CRITERIOS '!AH20</f>
        <v>1</v>
      </c>
      <c r="AJ11" s="4">
        <f>'CARGA CRITERIOS '!AI20</f>
        <v>0</v>
      </c>
      <c r="AK11" s="4">
        <f>'CARGA CRITERIOS '!AJ20</f>
        <v>0</v>
      </c>
      <c r="AL11" s="4">
        <f>'CARGA CRITERIOS '!AK20</f>
        <v>0</v>
      </c>
      <c r="AM11" s="59">
        <f t="shared" si="8"/>
        <v>1</v>
      </c>
      <c r="AN11" s="26">
        <f>'CARGA CRITERIOS '!AN20</f>
        <v>0</v>
      </c>
      <c r="AO11" s="4">
        <f>'CARGA CRITERIOS '!AO20</f>
        <v>0</v>
      </c>
      <c r="AP11" s="4">
        <f>'CARGA CRITERIOS '!AP20</f>
        <v>0</v>
      </c>
      <c r="AQ11" s="4">
        <f>'CARGA CRITERIOS '!AQ20</f>
        <v>0</v>
      </c>
      <c r="AR11" s="59" t="str">
        <f t="shared" si="9"/>
        <v/>
      </c>
      <c r="AS11" s="26">
        <f>'CARGA CRITERIOS '!AT20</f>
        <v>0</v>
      </c>
      <c r="AT11" s="4">
        <f>'CARGA CRITERIOS '!AU20</f>
        <v>0</v>
      </c>
      <c r="AU11" s="4">
        <f>'CARGA CRITERIOS '!AV20</f>
        <v>1</v>
      </c>
      <c r="AV11" s="4">
        <f>'CARGA CRITERIOS '!AW20</f>
        <v>0</v>
      </c>
      <c r="AW11" s="59">
        <f t="shared" si="10"/>
        <v>0</v>
      </c>
      <c r="AX11" s="26">
        <f>'CARGA CRITERIOS '!AZ20</f>
        <v>1</v>
      </c>
      <c r="AY11" s="4">
        <f>'CARGA CRITERIOS '!BA20</f>
        <v>0</v>
      </c>
      <c r="AZ11" s="4">
        <f>'CARGA CRITERIOS '!BB20</f>
        <v>0</v>
      </c>
      <c r="BA11" s="4">
        <f>'CARGA CRITERIOS '!BC20</f>
        <v>0</v>
      </c>
      <c r="BB11" s="59">
        <f t="shared" si="11"/>
        <v>1</v>
      </c>
      <c r="BC11" s="26">
        <f>'CARGA CRITERIOS '!BF20</f>
        <v>0</v>
      </c>
      <c r="BD11" s="4">
        <f>'CARGA CRITERIOS '!BG20</f>
        <v>0</v>
      </c>
      <c r="BE11" s="4">
        <f>'CARGA CRITERIOS '!BH20</f>
        <v>0</v>
      </c>
      <c r="BF11" s="4">
        <f>'CARGA CRITERIOS '!BI20</f>
        <v>0</v>
      </c>
      <c r="BG11" s="59" t="str">
        <f t="shared" si="12"/>
        <v/>
      </c>
      <c r="BH11" s="26">
        <f>'CARGA CRITERIOS '!BL20</f>
        <v>0</v>
      </c>
      <c r="BI11" s="4">
        <f>'CARGA CRITERIOS '!BM20</f>
        <v>1</v>
      </c>
      <c r="BJ11" s="4">
        <f>'CARGA CRITERIOS '!BN20</f>
        <v>0</v>
      </c>
      <c r="BK11" s="4">
        <f>'CARGA CRITERIOS '!BO20</f>
        <v>0</v>
      </c>
      <c r="BL11" s="59">
        <f t="shared" si="13"/>
        <v>0.5</v>
      </c>
      <c r="BM11" s="26">
        <f>'CARGA CRITERIOS '!BR20</f>
        <v>1</v>
      </c>
      <c r="BN11" s="4">
        <f>'CARGA CRITERIOS '!BS20</f>
        <v>0</v>
      </c>
      <c r="BO11" s="4">
        <f>'CARGA CRITERIOS '!BT20</f>
        <v>0</v>
      </c>
      <c r="BP11" s="4">
        <f>'CARGA CRITERIOS '!BU20</f>
        <v>0</v>
      </c>
      <c r="BQ11" s="59">
        <f t="shared" si="14"/>
        <v>1</v>
      </c>
      <c r="BR11" s="26">
        <f>'CARGA CRITERIOS '!BX20</f>
        <v>0</v>
      </c>
      <c r="BS11" s="4">
        <f>'CARGA CRITERIOS '!BY20</f>
        <v>0</v>
      </c>
      <c r="BT11" s="4">
        <f>'CARGA CRITERIOS '!BZ20</f>
        <v>1</v>
      </c>
      <c r="BU11" s="4">
        <f>'CARGA CRITERIOS '!CA20</f>
        <v>0</v>
      </c>
      <c r="BV11" s="59">
        <f t="shared" si="15"/>
        <v>0</v>
      </c>
      <c r="BW11" s="26">
        <f>'CARGA CRITERIOS '!CD20</f>
        <v>0</v>
      </c>
      <c r="BX11" s="4">
        <f>'CARGA CRITERIOS '!CE20</f>
        <v>0</v>
      </c>
      <c r="BY11" s="4">
        <f>'CARGA CRITERIOS '!CF20</f>
        <v>0</v>
      </c>
      <c r="BZ11" s="4">
        <f>'CARGA CRITERIOS '!CG20</f>
        <v>0</v>
      </c>
      <c r="CA11" s="59" t="str">
        <f t="shared" si="16"/>
        <v/>
      </c>
      <c r="CB11" s="26">
        <f>'CARGA CRITERIOS '!CJ20</f>
        <v>0</v>
      </c>
      <c r="CC11" s="4">
        <f>'CARGA CRITERIOS '!CK20</f>
        <v>0</v>
      </c>
      <c r="CD11" s="4">
        <f>'CARGA CRITERIOS '!CL20</f>
        <v>0</v>
      </c>
      <c r="CE11" s="4">
        <f>'CARGA CRITERIOS '!CM20</f>
        <v>0</v>
      </c>
      <c r="CF11" s="59" t="str">
        <f t="shared" si="17"/>
        <v/>
      </c>
      <c r="CG11" s="26">
        <f>'CARGA CRITERIOS '!CP20</f>
        <v>0</v>
      </c>
      <c r="CH11" s="4">
        <f>'CARGA CRITERIOS '!CQ20</f>
        <v>0</v>
      </c>
      <c r="CI11" s="4">
        <f>'CARGA CRITERIOS '!CR20</f>
        <v>0</v>
      </c>
      <c r="CJ11" s="4">
        <f>'CARGA CRITERIOS '!CS20</f>
        <v>0</v>
      </c>
      <c r="CK11" s="59" t="str">
        <f t="shared" si="18"/>
        <v/>
      </c>
      <c r="CL11" s="26">
        <f>'CARGA CRITERIOS '!CV20</f>
        <v>1</v>
      </c>
      <c r="CM11" s="4">
        <f>'CARGA CRITERIOS '!CW20</f>
        <v>0</v>
      </c>
      <c r="CN11" s="4">
        <f>'CARGA CRITERIOS '!CX20</f>
        <v>0</v>
      </c>
      <c r="CO11" s="4">
        <f>'CARGA CRITERIOS '!CY20</f>
        <v>0</v>
      </c>
      <c r="CP11" s="59">
        <f t="shared" si="19"/>
        <v>1</v>
      </c>
    </row>
    <row r="12" spans="1:96" ht="26.65" customHeight="1" x14ac:dyDescent="0.2">
      <c r="A12" s="456">
        <v>0</v>
      </c>
      <c r="B12" s="5">
        <v>8</v>
      </c>
      <c r="C12" s="3" t="s">
        <v>111</v>
      </c>
      <c r="D12" s="26">
        <f t="shared" si="0"/>
        <v>17</v>
      </c>
      <c r="E12" s="4">
        <f t="shared" si="0"/>
        <v>0</v>
      </c>
      <c r="F12" s="4">
        <f t="shared" si="0"/>
        <v>3</v>
      </c>
      <c r="G12" s="4">
        <f t="shared" si="0"/>
        <v>0</v>
      </c>
      <c r="H12" s="220">
        <f t="shared" si="2"/>
        <v>0.85</v>
      </c>
      <c r="I12" s="229">
        <f t="shared" si="1"/>
        <v>20</v>
      </c>
      <c r="J12" s="26">
        <f>'CARGA CRITERIOS '!D21</f>
        <v>1</v>
      </c>
      <c r="K12" s="4">
        <f>'CARGA CRITERIOS '!E21</f>
        <v>0</v>
      </c>
      <c r="L12" s="4">
        <f>'CARGA CRITERIOS '!F21</f>
        <v>0</v>
      </c>
      <c r="M12" s="4">
        <f>'CARGA CRITERIOS '!G21</f>
        <v>0</v>
      </c>
      <c r="N12" s="59">
        <f t="shared" si="3"/>
        <v>1</v>
      </c>
      <c r="O12" s="26">
        <f>'CARGA CRITERIOS '!J21</f>
        <v>7</v>
      </c>
      <c r="P12" s="4">
        <f>'CARGA CRITERIOS '!K21</f>
        <v>0</v>
      </c>
      <c r="Q12" s="4">
        <f>'CARGA CRITERIOS '!L21</f>
        <v>1</v>
      </c>
      <c r="R12" s="4">
        <f>'CARGA CRITERIOS '!M21</f>
        <v>0</v>
      </c>
      <c r="S12" s="59">
        <f t="shared" si="4"/>
        <v>0.875</v>
      </c>
      <c r="T12" s="26">
        <f>'CARGA CRITERIOS '!P21</f>
        <v>4</v>
      </c>
      <c r="U12" s="4">
        <f>'CARGA CRITERIOS '!Q21</f>
        <v>0</v>
      </c>
      <c r="V12" s="4">
        <f>'CARGA CRITERIOS '!R21</f>
        <v>0</v>
      </c>
      <c r="W12" s="4">
        <f>'CARGA CRITERIOS '!S21</f>
        <v>0</v>
      </c>
      <c r="X12" s="59">
        <f t="shared" si="5"/>
        <v>1</v>
      </c>
      <c r="Y12" s="26">
        <f>'CARGA CRITERIOS '!V21</f>
        <v>0</v>
      </c>
      <c r="Z12" s="4">
        <f>'CARGA CRITERIOS '!W21</f>
        <v>0</v>
      </c>
      <c r="AA12" s="4">
        <f>'CARGA CRITERIOS '!X21</f>
        <v>0</v>
      </c>
      <c r="AB12" s="4">
        <f>'CARGA CRITERIOS '!Y21</f>
        <v>0</v>
      </c>
      <c r="AC12" s="59" t="str">
        <f t="shared" si="6"/>
        <v/>
      </c>
      <c r="AD12" s="26">
        <f>'CARGA CRITERIOS '!AB21</f>
        <v>0</v>
      </c>
      <c r="AE12" s="4">
        <f>'CARGA CRITERIOS '!AC21</f>
        <v>0</v>
      </c>
      <c r="AF12" s="4">
        <f>'CARGA CRITERIOS '!AD21</f>
        <v>0</v>
      </c>
      <c r="AG12" s="4">
        <f>'CARGA CRITERIOS '!AE21</f>
        <v>0</v>
      </c>
      <c r="AH12" s="59" t="str">
        <f t="shared" si="7"/>
        <v/>
      </c>
      <c r="AI12" s="26">
        <f>'CARGA CRITERIOS '!AH21</f>
        <v>1</v>
      </c>
      <c r="AJ12" s="4">
        <f>'CARGA CRITERIOS '!AI21</f>
        <v>0</v>
      </c>
      <c r="AK12" s="4">
        <f>'CARGA CRITERIOS '!AJ21</f>
        <v>0</v>
      </c>
      <c r="AL12" s="4">
        <f>'CARGA CRITERIOS '!AK21</f>
        <v>0</v>
      </c>
      <c r="AM12" s="59">
        <f t="shared" si="8"/>
        <v>1</v>
      </c>
      <c r="AN12" s="26">
        <f>'CARGA CRITERIOS '!AN21</f>
        <v>0</v>
      </c>
      <c r="AO12" s="4">
        <f>'CARGA CRITERIOS '!AO21</f>
        <v>0</v>
      </c>
      <c r="AP12" s="4">
        <f>'CARGA CRITERIOS '!AP21</f>
        <v>0</v>
      </c>
      <c r="AQ12" s="4">
        <f>'CARGA CRITERIOS '!AQ21</f>
        <v>0</v>
      </c>
      <c r="AR12" s="59" t="str">
        <f t="shared" si="9"/>
        <v/>
      </c>
      <c r="AS12" s="26">
        <f>'CARGA CRITERIOS '!AT21</f>
        <v>1</v>
      </c>
      <c r="AT12" s="4">
        <f>'CARGA CRITERIOS '!AU21</f>
        <v>0</v>
      </c>
      <c r="AU12" s="4">
        <f>'CARGA CRITERIOS '!AV21</f>
        <v>0</v>
      </c>
      <c r="AV12" s="4">
        <f>'CARGA CRITERIOS '!AW21</f>
        <v>0</v>
      </c>
      <c r="AW12" s="59">
        <f t="shared" si="10"/>
        <v>1</v>
      </c>
      <c r="AX12" s="26">
        <f>'CARGA CRITERIOS '!AZ21</f>
        <v>1</v>
      </c>
      <c r="AY12" s="4">
        <f>'CARGA CRITERIOS '!BA21</f>
        <v>0</v>
      </c>
      <c r="AZ12" s="4">
        <f>'CARGA CRITERIOS '!BB21</f>
        <v>0</v>
      </c>
      <c r="BA12" s="4">
        <f>'CARGA CRITERIOS '!BC21</f>
        <v>0</v>
      </c>
      <c r="BB12" s="59">
        <f t="shared" si="11"/>
        <v>1</v>
      </c>
      <c r="BC12" s="26">
        <f>'CARGA CRITERIOS '!BF21</f>
        <v>0</v>
      </c>
      <c r="BD12" s="4">
        <f>'CARGA CRITERIOS '!BG21</f>
        <v>0</v>
      </c>
      <c r="BE12" s="4">
        <f>'CARGA CRITERIOS '!BH21</f>
        <v>0</v>
      </c>
      <c r="BF12" s="4">
        <f>'CARGA CRITERIOS '!BI21</f>
        <v>0</v>
      </c>
      <c r="BG12" s="59" t="str">
        <f t="shared" si="12"/>
        <v/>
      </c>
      <c r="BH12" s="26">
        <f>'CARGA CRITERIOS '!BL21</f>
        <v>0</v>
      </c>
      <c r="BI12" s="4">
        <f>'CARGA CRITERIOS '!BM21</f>
        <v>0</v>
      </c>
      <c r="BJ12" s="4">
        <f>'CARGA CRITERIOS '!BN21</f>
        <v>1</v>
      </c>
      <c r="BK12" s="4">
        <f>'CARGA CRITERIOS '!BO21</f>
        <v>0</v>
      </c>
      <c r="BL12" s="59">
        <f t="shared" si="13"/>
        <v>0</v>
      </c>
      <c r="BM12" s="26">
        <f>'CARGA CRITERIOS '!BR21</f>
        <v>1</v>
      </c>
      <c r="BN12" s="4">
        <f>'CARGA CRITERIOS '!BS21</f>
        <v>0</v>
      </c>
      <c r="BO12" s="4">
        <f>'CARGA CRITERIOS '!BT21</f>
        <v>0</v>
      </c>
      <c r="BP12" s="4">
        <f>'CARGA CRITERIOS '!BU21</f>
        <v>0</v>
      </c>
      <c r="BQ12" s="59">
        <f t="shared" si="14"/>
        <v>1</v>
      </c>
      <c r="BR12" s="26">
        <f>'CARGA CRITERIOS '!BX21</f>
        <v>1</v>
      </c>
      <c r="BS12" s="4">
        <f>'CARGA CRITERIOS '!BY21</f>
        <v>0</v>
      </c>
      <c r="BT12" s="4">
        <f>'CARGA CRITERIOS '!BZ21</f>
        <v>0</v>
      </c>
      <c r="BU12" s="4">
        <f>'CARGA CRITERIOS '!CA21</f>
        <v>0</v>
      </c>
      <c r="BV12" s="59">
        <f t="shared" si="15"/>
        <v>1</v>
      </c>
      <c r="BW12" s="26">
        <f>'CARGA CRITERIOS '!CD21</f>
        <v>0</v>
      </c>
      <c r="BX12" s="4">
        <f>'CARGA CRITERIOS '!CE21</f>
        <v>0</v>
      </c>
      <c r="BY12" s="4">
        <f>'CARGA CRITERIOS '!CF21</f>
        <v>0</v>
      </c>
      <c r="BZ12" s="4">
        <f>'CARGA CRITERIOS '!CG21</f>
        <v>0</v>
      </c>
      <c r="CA12" s="59" t="str">
        <f t="shared" si="16"/>
        <v/>
      </c>
      <c r="CB12" s="26">
        <f>'CARGA CRITERIOS '!CJ21</f>
        <v>0</v>
      </c>
      <c r="CC12" s="4">
        <f>'CARGA CRITERIOS '!CK21</f>
        <v>0</v>
      </c>
      <c r="CD12" s="4">
        <f>'CARGA CRITERIOS '!CL21</f>
        <v>0</v>
      </c>
      <c r="CE12" s="4">
        <f>'CARGA CRITERIOS '!CM21</f>
        <v>0</v>
      </c>
      <c r="CF12" s="59" t="str">
        <f t="shared" si="17"/>
        <v/>
      </c>
      <c r="CG12" s="26">
        <f>'CARGA CRITERIOS '!CP21</f>
        <v>0</v>
      </c>
      <c r="CH12" s="4">
        <f>'CARGA CRITERIOS '!CQ21</f>
        <v>0</v>
      </c>
      <c r="CI12" s="4">
        <f>'CARGA CRITERIOS '!CR21</f>
        <v>0</v>
      </c>
      <c r="CJ12" s="4">
        <f>'CARGA CRITERIOS '!CS21</f>
        <v>0</v>
      </c>
      <c r="CK12" s="59" t="str">
        <f t="shared" si="18"/>
        <v/>
      </c>
      <c r="CL12" s="26">
        <f>'CARGA CRITERIOS '!CV21</f>
        <v>0</v>
      </c>
      <c r="CM12" s="4">
        <f>'CARGA CRITERIOS '!CW21</f>
        <v>0</v>
      </c>
      <c r="CN12" s="4">
        <f>'CARGA CRITERIOS '!CX21</f>
        <v>1</v>
      </c>
      <c r="CO12" s="4">
        <f>'CARGA CRITERIOS '!CY21</f>
        <v>0</v>
      </c>
      <c r="CP12" s="59">
        <f t="shared" si="19"/>
        <v>0</v>
      </c>
    </row>
    <row r="13" spans="1:96" ht="26.65" customHeight="1" x14ac:dyDescent="0.2">
      <c r="A13" s="456">
        <v>0</v>
      </c>
      <c r="B13" s="5">
        <v>9</v>
      </c>
      <c r="C13" s="3" t="s">
        <v>112</v>
      </c>
      <c r="D13" s="26">
        <f t="shared" si="0"/>
        <v>1</v>
      </c>
      <c r="E13" s="4">
        <f t="shared" si="0"/>
        <v>0</v>
      </c>
      <c r="F13" s="4">
        <f t="shared" si="0"/>
        <v>1</v>
      </c>
      <c r="G13" s="4">
        <f t="shared" si="0"/>
        <v>18</v>
      </c>
      <c r="H13" s="220">
        <f t="shared" si="2"/>
        <v>0.5</v>
      </c>
      <c r="I13" s="229">
        <f t="shared" si="1"/>
        <v>20</v>
      </c>
      <c r="J13" s="26">
        <f>'CARGA CRITERIOS '!D22</f>
        <v>0</v>
      </c>
      <c r="K13" s="4">
        <f>'CARGA CRITERIOS '!E22</f>
        <v>0</v>
      </c>
      <c r="L13" s="4">
        <f>'CARGA CRITERIOS '!F22</f>
        <v>0</v>
      </c>
      <c r="M13" s="4">
        <f>'CARGA CRITERIOS '!G22</f>
        <v>1</v>
      </c>
      <c r="N13" s="59" t="str">
        <f t="shared" si="3"/>
        <v/>
      </c>
      <c r="O13" s="26">
        <f>'CARGA CRITERIOS '!J22</f>
        <v>0</v>
      </c>
      <c r="P13" s="4">
        <f>'CARGA CRITERIOS '!K22</f>
        <v>0</v>
      </c>
      <c r="Q13" s="4">
        <f>'CARGA CRITERIOS '!L22</f>
        <v>1</v>
      </c>
      <c r="R13" s="4">
        <f>'CARGA CRITERIOS '!M22</f>
        <v>7</v>
      </c>
      <c r="S13" s="59">
        <f t="shared" si="4"/>
        <v>0</v>
      </c>
      <c r="T13" s="26">
        <f>'CARGA CRITERIOS '!P22</f>
        <v>1</v>
      </c>
      <c r="U13" s="4">
        <f>'CARGA CRITERIOS '!Q22</f>
        <v>0</v>
      </c>
      <c r="V13" s="4">
        <f>'CARGA CRITERIOS '!R22</f>
        <v>0</v>
      </c>
      <c r="W13" s="4">
        <f>'CARGA CRITERIOS '!S22</f>
        <v>3</v>
      </c>
      <c r="X13" s="59">
        <f t="shared" si="5"/>
        <v>1</v>
      </c>
      <c r="Y13" s="26">
        <f>'CARGA CRITERIOS '!V22</f>
        <v>0</v>
      </c>
      <c r="Z13" s="4">
        <f>'CARGA CRITERIOS '!W22</f>
        <v>0</v>
      </c>
      <c r="AA13" s="4">
        <f>'CARGA CRITERIOS '!X22</f>
        <v>0</v>
      </c>
      <c r="AB13" s="4">
        <f>'CARGA CRITERIOS '!Y22</f>
        <v>0</v>
      </c>
      <c r="AC13" s="59" t="str">
        <f t="shared" si="6"/>
        <v/>
      </c>
      <c r="AD13" s="26">
        <f>'CARGA CRITERIOS '!AB22</f>
        <v>0</v>
      </c>
      <c r="AE13" s="4">
        <f>'CARGA CRITERIOS '!AC22</f>
        <v>0</v>
      </c>
      <c r="AF13" s="4">
        <f>'CARGA CRITERIOS '!AD22</f>
        <v>0</v>
      </c>
      <c r="AG13" s="4">
        <f>'CARGA CRITERIOS '!AE22</f>
        <v>0</v>
      </c>
      <c r="AH13" s="59" t="str">
        <f t="shared" si="7"/>
        <v/>
      </c>
      <c r="AI13" s="26">
        <f>'CARGA CRITERIOS '!AH22</f>
        <v>0</v>
      </c>
      <c r="AJ13" s="4">
        <f>'CARGA CRITERIOS '!AI22</f>
        <v>0</v>
      </c>
      <c r="AK13" s="4">
        <f>'CARGA CRITERIOS '!AJ22</f>
        <v>0</v>
      </c>
      <c r="AL13" s="4">
        <f>'CARGA CRITERIOS '!AK22</f>
        <v>1</v>
      </c>
      <c r="AM13" s="59" t="str">
        <f t="shared" si="8"/>
        <v/>
      </c>
      <c r="AN13" s="26">
        <f>'CARGA CRITERIOS '!AN22</f>
        <v>0</v>
      </c>
      <c r="AO13" s="4">
        <f>'CARGA CRITERIOS '!AO22</f>
        <v>0</v>
      </c>
      <c r="AP13" s="4">
        <f>'CARGA CRITERIOS '!AP22</f>
        <v>0</v>
      </c>
      <c r="AQ13" s="4">
        <f>'CARGA CRITERIOS '!AQ22</f>
        <v>0</v>
      </c>
      <c r="AR13" s="59" t="str">
        <f t="shared" si="9"/>
        <v/>
      </c>
      <c r="AS13" s="26">
        <f>'CARGA CRITERIOS '!AT22</f>
        <v>0</v>
      </c>
      <c r="AT13" s="4">
        <f>'CARGA CRITERIOS '!AU22</f>
        <v>0</v>
      </c>
      <c r="AU13" s="4">
        <f>'CARGA CRITERIOS '!AV22</f>
        <v>0</v>
      </c>
      <c r="AV13" s="4">
        <f>'CARGA CRITERIOS '!AW22</f>
        <v>1</v>
      </c>
      <c r="AW13" s="59" t="str">
        <f t="shared" si="10"/>
        <v/>
      </c>
      <c r="AX13" s="26">
        <f>'CARGA CRITERIOS '!AZ22</f>
        <v>0</v>
      </c>
      <c r="AY13" s="4">
        <f>'CARGA CRITERIOS '!BA22</f>
        <v>0</v>
      </c>
      <c r="AZ13" s="4">
        <f>'CARGA CRITERIOS '!BB22</f>
        <v>0</v>
      </c>
      <c r="BA13" s="4">
        <f>'CARGA CRITERIOS '!BC22</f>
        <v>1</v>
      </c>
      <c r="BB13" s="59" t="str">
        <f t="shared" si="11"/>
        <v/>
      </c>
      <c r="BC13" s="26">
        <f>'CARGA CRITERIOS '!BF22</f>
        <v>0</v>
      </c>
      <c r="BD13" s="4">
        <f>'CARGA CRITERIOS '!BG22</f>
        <v>0</v>
      </c>
      <c r="BE13" s="4">
        <f>'CARGA CRITERIOS '!BH22</f>
        <v>0</v>
      </c>
      <c r="BF13" s="4">
        <f>'CARGA CRITERIOS '!BI22</f>
        <v>0</v>
      </c>
      <c r="BG13" s="59" t="str">
        <f t="shared" si="12"/>
        <v/>
      </c>
      <c r="BH13" s="26">
        <f>'CARGA CRITERIOS '!BL22</f>
        <v>0</v>
      </c>
      <c r="BI13" s="4">
        <f>'CARGA CRITERIOS '!BM22</f>
        <v>0</v>
      </c>
      <c r="BJ13" s="4">
        <f>'CARGA CRITERIOS '!BN22</f>
        <v>0</v>
      </c>
      <c r="BK13" s="4">
        <f>'CARGA CRITERIOS '!BO22</f>
        <v>1</v>
      </c>
      <c r="BL13" s="59" t="str">
        <f t="shared" si="13"/>
        <v/>
      </c>
      <c r="BM13" s="26">
        <f>'CARGA CRITERIOS '!BR22</f>
        <v>0</v>
      </c>
      <c r="BN13" s="4">
        <f>'CARGA CRITERIOS '!BS22</f>
        <v>0</v>
      </c>
      <c r="BO13" s="4">
        <f>'CARGA CRITERIOS '!BT22</f>
        <v>0</v>
      </c>
      <c r="BP13" s="4">
        <f>'CARGA CRITERIOS '!BU22</f>
        <v>1</v>
      </c>
      <c r="BQ13" s="59" t="str">
        <f t="shared" si="14"/>
        <v/>
      </c>
      <c r="BR13" s="26">
        <f>'CARGA CRITERIOS '!BX22</f>
        <v>0</v>
      </c>
      <c r="BS13" s="4">
        <f>'CARGA CRITERIOS '!BY22</f>
        <v>0</v>
      </c>
      <c r="BT13" s="4">
        <f>'CARGA CRITERIOS '!BZ22</f>
        <v>0</v>
      </c>
      <c r="BU13" s="4">
        <f>'CARGA CRITERIOS '!CA22</f>
        <v>1</v>
      </c>
      <c r="BV13" s="59" t="str">
        <f t="shared" si="15"/>
        <v/>
      </c>
      <c r="BW13" s="26">
        <f>'CARGA CRITERIOS '!CD22</f>
        <v>0</v>
      </c>
      <c r="BX13" s="4">
        <f>'CARGA CRITERIOS '!CE22</f>
        <v>0</v>
      </c>
      <c r="BY13" s="4">
        <f>'CARGA CRITERIOS '!CF22</f>
        <v>0</v>
      </c>
      <c r="BZ13" s="4">
        <f>'CARGA CRITERIOS '!CG22</f>
        <v>0</v>
      </c>
      <c r="CA13" s="59" t="str">
        <f t="shared" si="16"/>
        <v/>
      </c>
      <c r="CB13" s="26">
        <f>'CARGA CRITERIOS '!CJ22</f>
        <v>0</v>
      </c>
      <c r="CC13" s="4">
        <f>'CARGA CRITERIOS '!CK22</f>
        <v>0</v>
      </c>
      <c r="CD13" s="4">
        <f>'CARGA CRITERIOS '!CL22</f>
        <v>0</v>
      </c>
      <c r="CE13" s="4">
        <f>'CARGA CRITERIOS '!CM22</f>
        <v>0</v>
      </c>
      <c r="CF13" s="59" t="str">
        <f t="shared" si="17"/>
        <v/>
      </c>
      <c r="CG13" s="26">
        <f>'CARGA CRITERIOS '!CP22</f>
        <v>0</v>
      </c>
      <c r="CH13" s="4">
        <f>'CARGA CRITERIOS '!CQ22</f>
        <v>0</v>
      </c>
      <c r="CI13" s="4">
        <f>'CARGA CRITERIOS '!CR22</f>
        <v>0</v>
      </c>
      <c r="CJ13" s="4">
        <f>'CARGA CRITERIOS '!CS22</f>
        <v>0</v>
      </c>
      <c r="CK13" s="59" t="str">
        <f t="shared" si="18"/>
        <v/>
      </c>
      <c r="CL13" s="26">
        <f>'CARGA CRITERIOS '!CV22</f>
        <v>0</v>
      </c>
      <c r="CM13" s="4">
        <f>'CARGA CRITERIOS '!CW22</f>
        <v>0</v>
      </c>
      <c r="CN13" s="4">
        <f>'CARGA CRITERIOS '!CX22</f>
        <v>0</v>
      </c>
      <c r="CO13" s="4">
        <f>'CARGA CRITERIOS '!CY22</f>
        <v>1</v>
      </c>
      <c r="CP13" s="59" t="str">
        <f t="shared" si="19"/>
        <v/>
      </c>
    </row>
    <row r="14" spans="1:96" ht="26.65" customHeight="1" x14ac:dyDescent="0.2">
      <c r="A14" s="457" t="s">
        <v>73</v>
      </c>
      <c r="B14" s="82">
        <v>10</v>
      </c>
      <c r="C14" s="6" t="s">
        <v>113</v>
      </c>
      <c r="D14" s="27">
        <f t="shared" si="0"/>
        <v>20</v>
      </c>
      <c r="E14" s="8">
        <f t="shared" si="0"/>
        <v>0</v>
      </c>
      <c r="F14" s="8">
        <f t="shared" si="0"/>
        <v>0</v>
      </c>
      <c r="G14" s="8">
        <f t="shared" si="0"/>
        <v>0</v>
      </c>
      <c r="H14" s="222">
        <f t="shared" si="2"/>
        <v>1</v>
      </c>
      <c r="I14" s="229">
        <f t="shared" si="1"/>
        <v>20</v>
      </c>
      <c r="J14" s="27">
        <f>'CARGA CRITERIOS '!D23</f>
        <v>1</v>
      </c>
      <c r="K14" s="8">
        <f>'CARGA CRITERIOS '!E23</f>
        <v>0</v>
      </c>
      <c r="L14" s="8">
        <f>'CARGA CRITERIOS '!F23</f>
        <v>0</v>
      </c>
      <c r="M14" s="8">
        <f>'CARGA CRITERIOS '!G23</f>
        <v>0</v>
      </c>
      <c r="N14" s="58">
        <f t="shared" si="3"/>
        <v>1</v>
      </c>
      <c r="O14" s="27">
        <f>'CARGA CRITERIOS '!J23</f>
        <v>8</v>
      </c>
      <c r="P14" s="8">
        <f>'CARGA CRITERIOS '!K23</f>
        <v>0</v>
      </c>
      <c r="Q14" s="8">
        <f>'CARGA CRITERIOS '!L23</f>
        <v>0</v>
      </c>
      <c r="R14" s="8">
        <f>'CARGA CRITERIOS '!M23</f>
        <v>0</v>
      </c>
      <c r="S14" s="58">
        <f t="shared" si="4"/>
        <v>1</v>
      </c>
      <c r="T14" s="27">
        <f>'CARGA CRITERIOS '!P23</f>
        <v>4</v>
      </c>
      <c r="U14" s="8">
        <f>'CARGA CRITERIOS '!Q23</f>
        <v>0</v>
      </c>
      <c r="V14" s="8">
        <f>'CARGA CRITERIOS '!R23</f>
        <v>0</v>
      </c>
      <c r="W14" s="8">
        <f>'CARGA CRITERIOS '!S23</f>
        <v>0</v>
      </c>
      <c r="X14" s="58">
        <f t="shared" si="5"/>
        <v>1</v>
      </c>
      <c r="Y14" s="27">
        <f>'CARGA CRITERIOS '!V23</f>
        <v>0</v>
      </c>
      <c r="Z14" s="8">
        <f>'CARGA CRITERIOS '!W23</f>
        <v>0</v>
      </c>
      <c r="AA14" s="8">
        <f>'CARGA CRITERIOS '!X23</f>
        <v>0</v>
      </c>
      <c r="AB14" s="8">
        <f>'CARGA CRITERIOS '!Y23</f>
        <v>0</v>
      </c>
      <c r="AC14" s="58" t="str">
        <f t="shared" si="6"/>
        <v/>
      </c>
      <c r="AD14" s="27">
        <f>'CARGA CRITERIOS '!AB23</f>
        <v>0</v>
      </c>
      <c r="AE14" s="8">
        <f>'CARGA CRITERIOS '!AC23</f>
        <v>0</v>
      </c>
      <c r="AF14" s="8">
        <f>'CARGA CRITERIOS '!AD23</f>
        <v>0</v>
      </c>
      <c r="AG14" s="8">
        <f>'CARGA CRITERIOS '!AE23</f>
        <v>0</v>
      </c>
      <c r="AH14" s="58" t="str">
        <f t="shared" si="7"/>
        <v/>
      </c>
      <c r="AI14" s="27">
        <f>'CARGA CRITERIOS '!AH23</f>
        <v>1</v>
      </c>
      <c r="AJ14" s="8">
        <f>'CARGA CRITERIOS '!AI23</f>
        <v>0</v>
      </c>
      <c r="AK14" s="8">
        <f>'CARGA CRITERIOS '!AJ23</f>
        <v>0</v>
      </c>
      <c r="AL14" s="8">
        <f>'CARGA CRITERIOS '!AK23</f>
        <v>0</v>
      </c>
      <c r="AM14" s="58">
        <f t="shared" si="8"/>
        <v>1</v>
      </c>
      <c r="AN14" s="27">
        <f>'CARGA CRITERIOS '!AN23</f>
        <v>0</v>
      </c>
      <c r="AO14" s="8">
        <f>'CARGA CRITERIOS '!AO23</f>
        <v>0</v>
      </c>
      <c r="AP14" s="8">
        <f>'CARGA CRITERIOS '!AP23</f>
        <v>0</v>
      </c>
      <c r="AQ14" s="8">
        <f>'CARGA CRITERIOS '!AQ23</f>
        <v>0</v>
      </c>
      <c r="AR14" s="58" t="str">
        <f t="shared" si="9"/>
        <v/>
      </c>
      <c r="AS14" s="27">
        <f>'CARGA CRITERIOS '!AT23</f>
        <v>1</v>
      </c>
      <c r="AT14" s="8">
        <f>'CARGA CRITERIOS '!AU23</f>
        <v>0</v>
      </c>
      <c r="AU14" s="8">
        <f>'CARGA CRITERIOS '!AV23</f>
        <v>0</v>
      </c>
      <c r="AV14" s="8">
        <f>'CARGA CRITERIOS '!AW23</f>
        <v>0</v>
      </c>
      <c r="AW14" s="58">
        <f t="shared" si="10"/>
        <v>1</v>
      </c>
      <c r="AX14" s="27">
        <f>'CARGA CRITERIOS '!AZ23</f>
        <v>1</v>
      </c>
      <c r="AY14" s="8">
        <f>'CARGA CRITERIOS '!BA23</f>
        <v>0</v>
      </c>
      <c r="AZ14" s="8">
        <f>'CARGA CRITERIOS '!BB23</f>
        <v>0</v>
      </c>
      <c r="BA14" s="8">
        <f>'CARGA CRITERIOS '!BC23</f>
        <v>0</v>
      </c>
      <c r="BB14" s="58">
        <f t="shared" si="11"/>
        <v>1</v>
      </c>
      <c r="BC14" s="27">
        <f>'CARGA CRITERIOS '!BF23</f>
        <v>0</v>
      </c>
      <c r="BD14" s="8">
        <f>'CARGA CRITERIOS '!BG23</f>
        <v>0</v>
      </c>
      <c r="BE14" s="8">
        <f>'CARGA CRITERIOS '!BH23</f>
        <v>0</v>
      </c>
      <c r="BF14" s="8">
        <f>'CARGA CRITERIOS '!BI23</f>
        <v>0</v>
      </c>
      <c r="BG14" s="58" t="str">
        <f t="shared" si="12"/>
        <v/>
      </c>
      <c r="BH14" s="27">
        <f>'CARGA CRITERIOS '!BL23</f>
        <v>1</v>
      </c>
      <c r="BI14" s="8">
        <f>'CARGA CRITERIOS '!BM23</f>
        <v>0</v>
      </c>
      <c r="BJ14" s="8">
        <f>'CARGA CRITERIOS '!BN23</f>
        <v>0</v>
      </c>
      <c r="BK14" s="8">
        <f>'CARGA CRITERIOS '!BO23</f>
        <v>0</v>
      </c>
      <c r="BL14" s="58">
        <f t="shared" si="13"/>
        <v>1</v>
      </c>
      <c r="BM14" s="27">
        <f>'CARGA CRITERIOS '!BR23</f>
        <v>1</v>
      </c>
      <c r="BN14" s="8">
        <f>'CARGA CRITERIOS '!BS23</f>
        <v>0</v>
      </c>
      <c r="BO14" s="8">
        <f>'CARGA CRITERIOS '!BT23</f>
        <v>0</v>
      </c>
      <c r="BP14" s="8">
        <f>'CARGA CRITERIOS '!BU23</f>
        <v>0</v>
      </c>
      <c r="BQ14" s="58">
        <f t="shared" si="14"/>
        <v>1</v>
      </c>
      <c r="BR14" s="27">
        <f>'CARGA CRITERIOS '!BX23</f>
        <v>1</v>
      </c>
      <c r="BS14" s="8">
        <f>'CARGA CRITERIOS '!BY23</f>
        <v>0</v>
      </c>
      <c r="BT14" s="8">
        <f>'CARGA CRITERIOS '!BZ23</f>
        <v>0</v>
      </c>
      <c r="BU14" s="8">
        <f>'CARGA CRITERIOS '!CA23</f>
        <v>0</v>
      </c>
      <c r="BV14" s="58">
        <f t="shared" si="15"/>
        <v>1</v>
      </c>
      <c r="BW14" s="27">
        <f>'CARGA CRITERIOS '!CD23</f>
        <v>0</v>
      </c>
      <c r="BX14" s="8">
        <f>'CARGA CRITERIOS '!CE23</f>
        <v>0</v>
      </c>
      <c r="BY14" s="8">
        <f>'CARGA CRITERIOS '!CF23</f>
        <v>0</v>
      </c>
      <c r="BZ14" s="8">
        <f>'CARGA CRITERIOS '!CG23</f>
        <v>0</v>
      </c>
      <c r="CA14" s="58" t="str">
        <f t="shared" si="16"/>
        <v/>
      </c>
      <c r="CB14" s="27">
        <f>'CARGA CRITERIOS '!CJ23</f>
        <v>0</v>
      </c>
      <c r="CC14" s="8">
        <f>'CARGA CRITERIOS '!CK23</f>
        <v>0</v>
      </c>
      <c r="CD14" s="8">
        <f>'CARGA CRITERIOS '!CL23</f>
        <v>0</v>
      </c>
      <c r="CE14" s="8">
        <f>'CARGA CRITERIOS '!CM23</f>
        <v>0</v>
      </c>
      <c r="CF14" s="58" t="str">
        <f t="shared" si="17"/>
        <v/>
      </c>
      <c r="CG14" s="27">
        <f>'CARGA CRITERIOS '!CP23</f>
        <v>0</v>
      </c>
      <c r="CH14" s="8">
        <f>'CARGA CRITERIOS '!CQ23</f>
        <v>0</v>
      </c>
      <c r="CI14" s="8">
        <f>'CARGA CRITERIOS '!CR23</f>
        <v>0</v>
      </c>
      <c r="CJ14" s="8">
        <f>'CARGA CRITERIOS '!CS23</f>
        <v>0</v>
      </c>
      <c r="CK14" s="58" t="str">
        <f t="shared" si="18"/>
        <v/>
      </c>
      <c r="CL14" s="27">
        <f>'CARGA CRITERIOS '!CV23</f>
        <v>1</v>
      </c>
      <c r="CM14" s="8">
        <f>'CARGA CRITERIOS '!CW23</f>
        <v>0</v>
      </c>
      <c r="CN14" s="8">
        <f>'CARGA CRITERIOS '!CX23</f>
        <v>0</v>
      </c>
      <c r="CO14" s="8">
        <f>'CARGA CRITERIOS '!CY23</f>
        <v>0</v>
      </c>
      <c r="CP14" s="58">
        <f t="shared" si="19"/>
        <v>1</v>
      </c>
    </row>
    <row r="15" spans="1:96" ht="26.65" customHeight="1" x14ac:dyDescent="0.2">
      <c r="A15" s="457">
        <v>0</v>
      </c>
      <c r="B15" s="82">
        <v>11</v>
      </c>
      <c r="C15" s="6" t="s">
        <v>114</v>
      </c>
      <c r="D15" s="27">
        <f t="shared" si="0"/>
        <v>18</v>
      </c>
      <c r="E15" s="8">
        <f t="shared" si="0"/>
        <v>1</v>
      </c>
      <c r="F15" s="8">
        <f t="shared" si="0"/>
        <v>1</v>
      </c>
      <c r="G15" s="8">
        <f t="shared" si="0"/>
        <v>0</v>
      </c>
      <c r="H15" s="222">
        <f t="shared" si="2"/>
        <v>0.92500000000000004</v>
      </c>
      <c r="I15" s="229">
        <f t="shared" si="1"/>
        <v>20</v>
      </c>
      <c r="J15" s="27">
        <f>'CARGA CRITERIOS '!D24</f>
        <v>1</v>
      </c>
      <c r="K15" s="8">
        <f>'CARGA CRITERIOS '!E24</f>
        <v>0</v>
      </c>
      <c r="L15" s="8">
        <f>'CARGA CRITERIOS '!F24</f>
        <v>0</v>
      </c>
      <c r="M15" s="8">
        <f>'CARGA CRITERIOS '!G24</f>
        <v>0</v>
      </c>
      <c r="N15" s="58">
        <f t="shared" si="3"/>
        <v>1</v>
      </c>
      <c r="O15" s="27">
        <f>'CARGA CRITERIOS '!J24</f>
        <v>6</v>
      </c>
      <c r="P15" s="8">
        <f>'CARGA CRITERIOS '!K24</f>
        <v>1</v>
      </c>
      <c r="Q15" s="8">
        <f>'CARGA CRITERIOS '!L24</f>
        <v>1</v>
      </c>
      <c r="R15" s="8">
        <f>'CARGA CRITERIOS '!M24</f>
        <v>0</v>
      </c>
      <c r="S15" s="58">
        <f t="shared" si="4"/>
        <v>0.8125</v>
      </c>
      <c r="T15" s="27">
        <f>'CARGA CRITERIOS '!P24</f>
        <v>4</v>
      </c>
      <c r="U15" s="8">
        <f>'CARGA CRITERIOS '!Q24</f>
        <v>0</v>
      </c>
      <c r="V15" s="8">
        <f>'CARGA CRITERIOS '!R24</f>
        <v>0</v>
      </c>
      <c r="W15" s="8">
        <f>'CARGA CRITERIOS '!S24</f>
        <v>0</v>
      </c>
      <c r="X15" s="58">
        <f t="shared" si="5"/>
        <v>1</v>
      </c>
      <c r="Y15" s="27">
        <f>'CARGA CRITERIOS '!V24</f>
        <v>0</v>
      </c>
      <c r="Z15" s="8">
        <f>'CARGA CRITERIOS '!W24</f>
        <v>0</v>
      </c>
      <c r="AA15" s="8">
        <f>'CARGA CRITERIOS '!X24</f>
        <v>0</v>
      </c>
      <c r="AB15" s="8">
        <f>'CARGA CRITERIOS '!Y24</f>
        <v>0</v>
      </c>
      <c r="AC15" s="58" t="str">
        <f t="shared" si="6"/>
        <v/>
      </c>
      <c r="AD15" s="27">
        <f>'CARGA CRITERIOS '!AB24</f>
        <v>0</v>
      </c>
      <c r="AE15" s="8">
        <f>'CARGA CRITERIOS '!AC24</f>
        <v>0</v>
      </c>
      <c r="AF15" s="8">
        <f>'CARGA CRITERIOS '!AD24</f>
        <v>0</v>
      </c>
      <c r="AG15" s="8">
        <f>'CARGA CRITERIOS '!AE24</f>
        <v>0</v>
      </c>
      <c r="AH15" s="58" t="str">
        <f t="shared" si="7"/>
        <v/>
      </c>
      <c r="AI15" s="27">
        <f>'CARGA CRITERIOS '!AH24</f>
        <v>1</v>
      </c>
      <c r="AJ15" s="8">
        <f>'CARGA CRITERIOS '!AI24</f>
        <v>0</v>
      </c>
      <c r="AK15" s="8">
        <f>'CARGA CRITERIOS '!AJ24</f>
        <v>0</v>
      </c>
      <c r="AL15" s="8">
        <f>'CARGA CRITERIOS '!AK24</f>
        <v>0</v>
      </c>
      <c r="AM15" s="58">
        <f t="shared" si="8"/>
        <v>1</v>
      </c>
      <c r="AN15" s="27">
        <f>'CARGA CRITERIOS '!AN24</f>
        <v>0</v>
      </c>
      <c r="AO15" s="8">
        <f>'CARGA CRITERIOS '!AO24</f>
        <v>0</v>
      </c>
      <c r="AP15" s="8">
        <f>'CARGA CRITERIOS '!AP24</f>
        <v>0</v>
      </c>
      <c r="AQ15" s="8">
        <f>'CARGA CRITERIOS '!AQ24</f>
        <v>0</v>
      </c>
      <c r="AR15" s="58" t="str">
        <f t="shared" si="9"/>
        <v/>
      </c>
      <c r="AS15" s="27">
        <f>'CARGA CRITERIOS '!AT24</f>
        <v>1</v>
      </c>
      <c r="AT15" s="8">
        <f>'CARGA CRITERIOS '!AU24</f>
        <v>0</v>
      </c>
      <c r="AU15" s="8">
        <f>'CARGA CRITERIOS '!AV24</f>
        <v>0</v>
      </c>
      <c r="AV15" s="8">
        <f>'CARGA CRITERIOS '!AW24</f>
        <v>0</v>
      </c>
      <c r="AW15" s="58">
        <f t="shared" si="10"/>
        <v>1</v>
      </c>
      <c r="AX15" s="27">
        <f>'CARGA CRITERIOS '!AZ24</f>
        <v>1</v>
      </c>
      <c r="AY15" s="8">
        <f>'CARGA CRITERIOS '!BA24</f>
        <v>0</v>
      </c>
      <c r="AZ15" s="8">
        <f>'CARGA CRITERIOS '!BB24</f>
        <v>0</v>
      </c>
      <c r="BA15" s="8">
        <f>'CARGA CRITERIOS '!BC24</f>
        <v>0</v>
      </c>
      <c r="BB15" s="58">
        <f t="shared" si="11"/>
        <v>1</v>
      </c>
      <c r="BC15" s="27">
        <f>'CARGA CRITERIOS '!BF24</f>
        <v>0</v>
      </c>
      <c r="BD15" s="8">
        <f>'CARGA CRITERIOS '!BG24</f>
        <v>0</v>
      </c>
      <c r="BE15" s="8">
        <f>'CARGA CRITERIOS '!BH24</f>
        <v>0</v>
      </c>
      <c r="BF15" s="8">
        <f>'CARGA CRITERIOS '!BI24</f>
        <v>0</v>
      </c>
      <c r="BG15" s="58" t="str">
        <f t="shared" si="12"/>
        <v/>
      </c>
      <c r="BH15" s="27">
        <f>'CARGA CRITERIOS '!BL24</f>
        <v>1</v>
      </c>
      <c r="BI15" s="8">
        <f>'CARGA CRITERIOS '!BM24</f>
        <v>0</v>
      </c>
      <c r="BJ15" s="8">
        <f>'CARGA CRITERIOS '!BN24</f>
        <v>0</v>
      </c>
      <c r="BK15" s="8">
        <f>'CARGA CRITERIOS '!BO24</f>
        <v>0</v>
      </c>
      <c r="BL15" s="58">
        <f t="shared" si="13"/>
        <v>1</v>
      </c>
      <c r="BM15" s="27">
        <f>'CARGA CRITERIOS '!BR24</f>
        <v>1</v>
      </c>
      <c r="BN15" s="8">
        <f>'CARGA CRITERIOS '!BS24</f>
        <v>0</v>
      </c>
      <c r="BO15" s="8">
        <f>'CARGA CRITERIOS '!BT24</f>
        <v>0</v>
      </c>
      <c r="BP15" s="8">
        <f>'CARGA CRITERIOS '!BU24</f>
        <v>0</v>
      </c>
      <c r="BQ15" s="58">
        <f t="shared" si="14"/>
        <v>1</v>
      </c>
      <c r="BR15" s="27">
        <f>'CARGA CRITERIOS '!BX24</f>
        <v>1</v>
      </c>
      <c r="BS15" s="8">
        <f>'CARGA CRITERIOS '!BY24</f>
        <v>0</v>
      </c>
      <c r="BT15" s="8">
        <f>'CARGA CRITERIOS '!BZ24</f>
        <v>0</v>
      </c>
      <c r="BU15" s="8">
        <f>'CARGA CRITERIOS '!CA24</f>
        <v>0</v>
      </c>
      <c r="BV15" s="58">
        <f t="shared" si="15"/>
        <v>1</v>
      </c>
      <c r="BW15" s="27">
        <f>'CARGA CRITERIOS '!CD24</f>
        <v>0</v>
      </c>
      <c r="BX15" s="8">
        <f>'CARGA CRITERIOS '!CE24</f>
        <v>0</v>
      </c>
      <c r="BY15" s="8">
        <f>'CARGA CRITERIOS '!CF24</f>
        <v>0</v>
      </c>
      <c r="BZ15" s="8">
        <f>'CARGA CRITERIOS '!CG24</f>
        <v>0</v>
      </c>
      <c r="CA15" s="58" t="str">
        <f t="shared" si="16"/>
        <v/>
      </c>
      <c r="CB15" s="27">
        <f>'CARGA CRITERIOS '!CJ24</f>
        <v>0</v>
      </c>
      <c r="CC15" s="8">
        <f>'CARGA CRITERIOS '!CK24</f>
        <v>0</v>
      </c>
      <c r="CD15" s="8">
        <f>'CARGA CRITERIOS '!CL24</f>
        <v>0</v>
      </c>
      <c r="CE15" s="8">
        <f>'CARGA CRITERIOS '!CM24</f>
        <v>0</v>
      </c>
      <c r="CF15" s="58" t="str">
        <f t="shared" si="17"/>
        <v/>
      </c>
      <c r="CG15" s="27">
        <f>'CARGA CRITERIOS '!CP24</f>
        <v>0</v>
      </c>
      <c r="CH15" s="8">
        <f>'CARGA CRITERIOS '!CQ24</f>
        <v>0</v>
      </c>
      <c r="CI15" s="8">
        <f>'CARGA CRITERIOS '!CR24</f>
        <v>0</v>
      </c>
      <c r="CJ15" s="8">
        <f>'CARGA CRITERIOS '!CS24</f>
        <v>0</v>
      </c>
      <c r="CK15" s="58" t="str">
        <f t="shared" si="18"/>
        <v/>
      </c>
      <c r="CL15" s="27">
        <f>'CARGA CRITERIOS '!CV24</f>
        <v>1</v>
      </c>
      <c r="CM15" s="8">
        <f>'CARGA CRITERIOS '!CW24</f>
        <v>0</v>
      </c>
      <c r="CN15" s="8">
        <f>'CARGA CRITERIOS '!CX24</f>
        <v>0</v>
      </c>
      <c r="CO15" s="8">
        <f>'CARGA CRITERIOS '!CY24</f>
        <v>0</v>
      </c>
      <c r="CP15" s="58">
        <f t="shared" si="19"/>
        <v>1</v>
      </c>
    </row>
    <row r="16" spans="1:96" ht="26.65" customHeight="1" x14ac:dyDescent="0.2">
      <c r="A16" s="457">
        <v>0</v>
      </c>
      <c r="B16" s="82">
        <v>12</v>
      </c>
      <c r="C16" s="20" t="s">
        <v>115</v>
      </c>
      <c r="D16" s="27">
        <f t="shared" si="0"/>
        <v>15</v>
      </c>
      <c r="E16" s="8">
        <f t="shared" si="0"/>
        <v>0</v>
      </c>
      <c r="F16" s="8">
        <f t="shared" si="0"/>
        <v>5</v>
      </c>
      <c r="G16" s="8">
        <f t="shared" si="0"/>
        <v>0</v>
      </c>
      <c r="H16" s="222">
        <f t="shared" si="2"/>
        <v>0.75</v>
      </c>
      <c r="I16" s="229">
        <f t="shared" si="1"/>
        <v>20</v>
      </c>
      <c r="J16" s="27">
        <f>'CARGA CRITERIOS '!D25</f>
        <v>1</v>
      </c>
      <c r="K16" s="8">
        <f>'CARGA CRITERIOS '!E25</f>
        <v>0</v>
      </c>
      <c r="L16" s="8">
        <f>'CARGA CRITERIOS '!F25</f>
        <v>0</v>
      </c>
      <c r="M16" s="8">
        <f>'CARGA CRITERIOS '!G25</f>
        <v>0</v>
      </c>
      <c r="N16" s="58">
        <f t="shared" si="3"/>
        <v>1</v>
      </c>
      <c r="O16" s="27">
        <f>'CARGA CRITERIOS '!J25</f>
        <v>4</v>
      </c>
      <c r="P16" s="8">
        <f>'CARGA CRITERIOS '!K25</f>
        <v>0</v>
      </c>
      <c r="Q16" s="8">
        <f>'CARGA CRITERIOS '!L25</f>
        <v>4</v>
      </c>
      <c r="R16" s="8">
        <f>'CARGA CRITERIOS '!M25</f>
        <v>0</v>
      </c>
      <c r="S16" s="58">
        <f t="shared" si="4"/>
        <v>0.5</v>
      </c>
      <c r="T16" s="27">
        <f>'CARGA CRITERIOS '!P25</f>
        <v>4</v>
      </c>
      <c r="U16" s="8">
        <f>'CARGA CRITERIOS '!Q25</f>
        <v>0</v>
      </c>
      <c r="V16" s="8">
        <f>'CARGA CRITERIOS '!R25</f>
        <v>0</v>
      </c>
      <c r="W16" s="8">
        <f>'CARGA CRITERIOS '!S25</f>
        <v>0</v>
      </c>
      <c r="X16" s="58">
        <f t="shared" si="5"/>
        <v>1</v>
      </c>
      <c r="Y16" s="27">
        <f>'CARGA CRITERIOS '!V25</f>
        <v>0</v>
      </c>
      <c r="Z16" s="8">
        <f>'CARGA CRITERIOS '!W25</f>
        <v>0</v>
      </c>
      <c r="AA16" s="8">
        <f>'CARGA CRITERIOS '!X25</f>
        <v>0</v>
      </c>
      <c r="AB16" s="8">
        <f>'CARGA CRITERIOS '!Y25</f>
        <v>0</v>
      </c>
      <c r="AC16" s="58" t="str">
        <f t="shared" si="6"/>
        <v/>
      </c>
      <c r="AD16" s="27">
        <f>'CARGA CRITERIOS '!AB25</f>
        <v>0</v>
      </c>
      <c r="AE16" s="8">
        <f>'CARGA CRITERIOS '!AC25</f>
        <v>0</v>
      </c>
      <c r="AF16" s="8">
        <f>'CARGA CRITERIOS '!AD25</f>
        <v>0</v>
      </c>
      <c r="AG16" s="8">
        <f>'CARGA CRITERIOS '!AE25</f>
        <v>0</v>
      </c>
      <c r="AH16" s="58" t="str">
        <f t="shared" si="7"/>
        <v/>
      </c>
      <c r="AI16" s="27">
        <f>'CARGA CRITERIOS '!AH25</f>
        <v>1</v>
      </c>
      <c r="AJ16" s="8">
        <f>'CARGA CRITERIOS '!AI25</f>
        <v>0</v>
      </c>
      <c r="AK16" s="8">
        <f>'CARGA CRITERIOS '!AJ25</f>
        <v>0</v>
      </c>
      <c r="AL16" s="8">
        <f>'CARGA CRITERIOS '!AK25</f>
        <v>0</v>
      </c>
      <c r="AM16" s="58">
        <f t="shared" si="8"/>
        <v>1</v>
      </c>
      <c r="AN16" s="27">
        <f>'CARGA CRITERIOS '!AN25</f>
        <v>0</v>
      </c>
      <c r="AO16" s="8">
        <f>'CARGA CRITERIOS '!AO25</f>
        <v>0</v>
      </c>
      <c r="AP16" s="8">
        <f>'CARGA CRITERIOS '!AP25</f>
        <v>0</v>
      </c>
      <c r="AQ16" s="8">
        <f>'CARGA CRITERIOS '!AQ25</f>
        <v>0</v>
      </c>
      <c r="AR16" s="58" t="str">
        <f t="shared" si="9"/>
        <v/>
      </c>
      <c r="AS16" s="27">
        <f>'CARGA CRITERIOS '!AT25</f>
        <v>1</v>
      </c>
      <c r="AT16" s="8">
        <f>'CARGA CRITERIOS '!AU25</f>
        <v>0</v>
      </c>
      <c r="AU16" s="8">
        <f>'CARGA CRITERIOS '!AV25</f>
        <v>0</v>
      </c>
      <c r="AV16" s="8">
        <f>'CARGA CRITERIOS '!AW25</f>
        <v>0</v>
      </c>
      <c r="AW16" s="58">
        <f t="shared" si="10"/>
        <v>1</v>
      </c>
      <c r="AX16" s="27">
        <f>'CARGA CRITERIOS '!AZ25</f>
        <v>1</v>
      </c>
      <c r="AY16" s="8">
        <f>'CARGA CRITERIOS '!BA25</f>
        <v>0</v>
      </c>
      <c r="AZ16" s="8">
        <f>'CARGA CRITERIOS '!BB25</f>
        <v>0</v>
      </c>
      <c r="BA16" s="8">
        <f>'CARGA CRITERIOS '!BC25</f>
        <v>0</v>
      </c>
      <c r="BB16" s="58">
        <f t="shared" si="11"/>
        <v>1</v>
      </c>
      <c r="BC16" s="27">
        <f>'CARGA CRITERIOS '!BF25</f>
        <v>0</v>
      </c>
      <c r="BD16" s="8">
        <f>'CARGA CRITERIOS '!BG25</f>
        <v>0</v>
      </c>
      <c r="BE16" s="8">
        <f>'CARGA CRITERIOS '!BH25</f>
        <v>0</v>
      </c>
      <c r="BF16" s="8">
        <f>'CARGA CRITERIOS '!BI25</f>
        <v>0</v>
      </c>
      <c r="BG16" s="58" t="str">
        <f t="shared" si="12"/>
        <v/>
      </c>
      <c r="BH16" s="27">
        <f>'CARGA CRITERIOS '!BL25</f>
        <v>1</v>
      </c>
      <c r="BI16" s="8">
        <f>'CARGA CRITERIOS '!BM25</f>
        <v>0</v>
      </c>
      <c r="BJ16" s="8">
        <f>'CARGA CRITERIOS '!BN25</f>
        <v>0</v>
      </c>
      <c r="BK16" s="8">
        <f>'CARGA CRITERIOS '!BO25</f>
        <v>0</v>
      </c>
      <c r="BL16" s="58">
        <f t="shared" si="13"/>
        <v>1</v>
      </c>
      <c r="BM16" s="27">
        <f>'CARGA CRITERIOS '!BR25</f>
        <v>1</v>
      </c>
      <c r="BN16" s="8">
        <f>'CARGA CRITERIOS '!BS25</f>
        <v>0</v>
      </c>
      <c r="BO16" s="8">
        <f>'CARGA CRITERIOS '!BT25</f>
        <v>0</v>
      </c>
      <c r="BP16" s="8">
        <f>'CARGA CRITERIOS '!BU25</f>
        <v>0</v>
      </c>
      <c r="BQ16" s="58">
        <f t="shared" si="14"/>
        <v>1</v>
      </c>
      <c r="BR16" s="27">
        <f>'CARGA CRITERIOS '!BX25</f>
        <v>1</v>
      </c>
      <c r="BS16" s="8">
        <f>'CARGA CRITERIOS '!BY25</f>
        <v>0</v>
      </c>
      <c r="BT16" s="8">
        <f>'CARGA CRITERIOS '!BZ25</f>
        <v>0</v>
      </c>
      <c r="BU16" s="8">
        <f>'CARGA CRITERIOS '!CA25</f>
        <v>0</v>
      </c>
      <c r="BV16" s="58">
        <f t="shared" si="15"/>
        <v>1</v>
      </c>
      <c r="BW16" s="27">
        <f>'CARGA CRITERIOS '!CD25</f>
        <v>0</v>
      </c>
      <c r="BX16" s="8">
        <f>'CARGA CRITERIOS '!CE25</f>
        <v>0</v>
      </c>
      <c r="BY16" s="8">
        <f>'CARGA CRITERIOS '!CF25</f>
        <v>0</v>
      </c>
      <c r="BZ16" s="8">
        <f>'CARGA CRITERIOS '!CG25</f>
        <v>0</v>
      </c>
      <c r="CA16" s="58" t="str">
        <f t="shared" si="16"/>
        <v/>
      </c>
      <c r="CB16" s="27">
        <f>'CARGA CRITERIOS '!CJ25</f>
        <v>0</v>
      </c>
      <c r="CC16" s="8">
        <f>'CARGA CRITERIOS '!CK25</f>
        <v>0</v>
      </c>
      <c r="CD16" s="8">
        <f>'CARGA CRITERIOS '!CL25</f>
        <v>0</v>
      </c>
      <c r="CE16" s="8">
        <f>'CARGA CRITERIOS '!CM25</f>
        <v>0</v>
      </c>
      <c r="CF16" s="58" t="str">
        <f t="shared" si="17"/>
        <v/>
      </c>
      <c r="CG16" s="27">
        <f>'CARGA CRITERIOS '!CP25</f>
        <v>0</v>
      </c>
      <c r="CH16" s="8">
        <f>'CARGA CRITERIOS '!CQ25</f>
        <v>0</v>
      </c>
      <c r="CI16" s="8">
        <f>'CARGA CRITERIOS '!CR25</f>
        <v>0</v>
      </c>
      <c r="CJ16" s="8">
        <f>'CARGA CRITERIOS '!CS25</f>
        <v>0</v>
      </c>
      <c r="CK16" s="58" t="str">
        <f t="shared" si="18"/>
        <v/>
      </c>
      <c r="CL16" s="27">
        <f>'CARGA CRITERIOS '!CV25</f>
        <v>0</v>
      </c>
      <c r="CM16" s="8">
        <f>'CARGA CRITERIOS '!CW25</f>
        <v>0</v>
      </c>
      <c r="CN16" s="8">
        <f>'CARGA CRITERIOS '!CX25</f>
        <v>1</v>
      </c>
      <c r="CO16" s="8">
        <f>'CARGA CRITERIOS '!CY25</f>
        <v>0</v>
      </c>
      <c r="CP16" s="58">
        <f t="shared" si="19"/>
        <v>0</v>
      </c>
    </row>
    <row r="17" spans="1:94" ht="26.65" customHeight="1" x14ac:dyDescent="0.2">
      <c r="A17" s="456" t="s">
        <v>74</v>
      </c>
      <c r="B17" s="5">
        <v>13</v>
      </c>
      <c r="C17" s="3" t="s">
        <v>116</v>
      </c>
      <c r="D17" s="26">
        <f t="shared" si="0"/>
        <v>7</v>
      </c>
      <c r="E17" s="4">
        <f t="shared" si="0"/>
        <v>0</v>
      </c>
      <c r="F17" s="4">
        <f t="shared" si="0"/>
        <v>5</v>
      </c>
      <c r="G17" s="4">
        <f t="shared" si="0"/>
        <v>8</v>
      </c>
      <c r="H17" s="220">
        <f t="shared" si="2"/>
        <v>0.58333333333333337</v>
      </c>
      <c r="I17" s="229">
        <f t="shared" si="1"/>
        <v>20</v>
      </c>
      <c r="J17" s="26">
        <f>'CARGA CRITERIOS '!D26</f>
        <v>1</v>
      </c>
      <c r="K17" s="4">
        <f>'CARGA CRITERIOS '!E26</f>
        <v>0</v>
      </c>
      <c r="L17" s="4">
        <f>'CARGA CRITERIOS '!F26</f>
        <v>0</v>
      </c>
      <c r="M17" s="4">
        <f>'CARGA CRITERIOS '!G26</f>
        <v>0</v>
      </c>
      <c r="N17" s="59">
        <f t="shared" si="3"/>
        <v>1</v>
      </c>
      <c r="O17" s="26">
        <f>'CARGA CRITERIOS '!J26</f>
        <v>1</v>
      </c>
      <c r="P17" s="4">
        <f>'CARGA CRITERIOS '!K26</f>
        <v>0</v>
      </c>
      <c r="Q17" s="4">
        <f>'CARGA CRITERIOS '!L26</f>
        <v>4</v>
      </c>
      <c r="R17" s="4">
        <f>'CARGA CRITERIOS '!M26</f>
        <v>3</v>
      </c>
      <c r="S17" s="59">
        <f t="shared" si="4"/>
        <v>0.2</v>
      </c>
      <c r="T17" s="26">
        <f>'CARGA CRITERIOS '!P26</f>
        <v>1</v>
      </c>
      <c r="U17" s="4">
        <f>'CARGA CRITERIOS '!Q26</f>
        <v>0</v>
      </c>
      <c r="V17" s="4">
        <f>'CARGA CRITERIOS '!R26</f>
        <v>1</v>
      </c>
      <c r="W17" s="4">
        <f>'CARGA CRITERIOS '!S26</f>
        <v>2</v>
      </c>
      <c r="X17" s="59">
        <f t="shared" si="5"/>
        <v>0.5</v>
      </c>
      <c r="Y17" s="26">
        <f>'CARGA CRITERIOS '!V26</f>
        <v>0</v>
      </c>
      <c r="Z17" s="4">
        <f>'CARGA CRITERIOS '!W26</f>
        <v>0</v>
      </c>
      <c r="AA17" s="4">
        <f>'CARGA CRITERIOS '!X26</f>
        <v>0</v>
      </c>
      <c r="AB17" s="4">
        <f>'CARGA CRITERIOS '!Y26</f>
        <v>0</v>
      </c>
      <c r="AC17" s="59" t="str">
        <f t="shared" si="6"/>
        <v/>
      </c>
      <c r="AD17" s="26">
        <f>'CARGA CRITERIOS '!AB26</f>
        <v>0</v>
      </c>
      <c r="AE17" s="4">
        <f>'CARGA CRITERIOS '!AC26</f>
        <v>0</v>
      </c>
      <c r="AF17" s="4">
        <f>'CARGA CRITERIOS '!AD26</f>
        <v>0</v>
      </c>
      <c r="AG17" s="4">
        <f>'CARGA CRITERIOS '!AE26</f>
        <v>0</v>
      </c>
      <c r="AH17" s="59" t="str">
        <f t="shared" si="7"/>
        <v/>
      </c>
      <c r="AI17" s="26">
        <f>'CARGA CRITERIOS '!AH26</f>
        <v>1</v>
      </c>
      <c r="AJ17" s="4">
        <f>'CARGA CRITERIOS '!AI26</f>
        <v>0</v>
      </c>
      <c r="AK17" s="4">
        <f>'CARGA CRITERIOS '!AJ26</f>
        <v>0</v>
      </c>
      <c r="AL17" s="4">
        <f>'CARGA CRITERIOS '!AK26</f>
        <v>0</v>
      </c>
      <c r="AM17" s="59">
        <f t="shared" si="8"/>
        <v>1</v>
      </c>
      <c r="AN17" s="26">
        <f>'CARGA CRITERIOS '!AN26</f>
        <v>0</v>
      </c>
      <c r="AO17" s="4">
        <f>'CARGA CRITERIOS '!AO26</f>
        <v>0</v>
      </c>
      <c r="AP17" s="4">
        <f>'CARGA CRITERIOS '!AP26</f>
        <v>0</v>
      </c>
      <c r="AQ17" s="4">
        <f>'CARGA CRITERIOS '!AQ26</f>
        <v>0</v>
      </c>
      <c r="AR17" s="59" t="str">
        <f t="shared" si="9"/>
        <v/>
      </c>
      <c r="AS17" s="26">
        <f>'CARGA CRITERIOS '!AT26</f>
        <v>0</v>
      </c>
      <c r="AT17" s="4">
        <f>'CARGA CRITERIOS '!AU26</f>
        <v>0</v>
      </c>
      <c r="AU17" s="4">
        <f>'CARGA CRITERIOS '!AV26</f>
        <v>0</v>
      </c>
      <c r="AV17" s="4">
        <f>'CARGA CRITERIOS '!AW26</f>
        <v>1</v>
      </c>
      <c r="AW17" s="59" t="str">
        <f t="shared" si="10"/>
        <v/>
      </c>
      <c r="AX17" s="26">
        <f>'CARGA CRITERIOS '!AZ26</f>
        <v>1</v>
      </c>
      <c r="AY17" s="4">
        <f>'CARGA CRITERIOS '!BA26</f>
        <v>0</v>
      </c>
      <c r="AZ17" s="4">
        <f>'CARGA CRITERIOS '!BB26</f>
        <v>0</v>
      </c>
      <c r="BA17" s="4">
        <f>'CARGA CRITERIOS '!BC26</f>
        <v>0</v>
      </c>
      <c r="BB17" s="59">
        <f t="shared" si="11"/>
        <v>1</v>
      </c>
      <c r="BC17" s="26">
        <f>'CARGA CRITERIOS '!BF26</f>
        <v>0</v>
      </c>
      <c r="BD17" s="4">
        <f>'CARGA CRITERIOS '!BG26</f>
        <v>0</v>
      </c>
      <c r="BE17" s="4">
        <f>'CARGA CRITERIOS '!BH26</f>
        <v>0</v>
      </c>
      <c r="BF17" s="4">
        <f>'CARGA CRITERIOS '!BI26</f>
        <v>0</v>
      </c>
      <c r="BG17" s="59" t="str">
        <f t="shared" si="12"/>
        <v/>
      </c>
      <c r="BH17" s="26">
        <f>'CARGA CRITERIOS '!BL26</f>
        <v>0</v>
      </c>
      <c r="BI17" s="4">
        <f>'CARGA CRITERIOS '!BM26</f>
        <v>0</v>
      </c>
      <c r="BJ17" s="4">
        <f>'CARGA CRITERIOS '!BN26</f>
        <v>0</v>
      </c>
      <c r="BK17" s="4">
        <f>'CARGA CRITERIOS '!BO26</f>
        <v>1</v>
      </c>
      <c r="BL17" s="59" t="str">
        <f t="shared" si="13"/>
        <v/>
      </c>
      <c r="BM17" s="26">
        <f>'CARGA CRITERIOS '!BR26</f>
        <v>1</v>
      </c>
      <c r="BN17" s="4">
        <f>'CARGA CRITERIOS '!BS26</f>
        <v>0</v>
      </c>
      <c r="BO17" s="4">
        <f>'CARGA CRITERIOS '!BT26</f>
        <v>0</v>
      </c>
      <c r="BP17" s="4">
        <f>'CARGA CRITERIOS '!BU26</f>
        <v>0</v>
      </c>
      <c r="BQ17" s="59">
        <f t="shared" si="14"/>
        <v>1</v>
      </c>
      <c r="BR17" s="26">
        <f>'CARGA CRITERIOS '!BX26</f>
        <v>0</v>
      </c>
      <c r="BS17" s="4">
        <f>'CARGA CRITERIOS '!BY26</f>
        <v>0</v>
      </c>
      <c r="BT17" s="4">
        <f>'CARGA CRITERIOS '!BZ26</f>
        <v>0</v>
      </c>
      <c r="BU17" s="4">
        <f>'CARGA CRITERIOS '!CA26</f>
        <v>1</v>
      </c>
      <c r="BV17" s="59" t="str">
        <f t="shared" si="15"/>
        <v/>
      </c>
      <c r="BW17" s="26">
        <f>'CARGA CRITERIOS '!CD26</f>
        <v>0</v>
      </c>
      <c r="BX17" s="4">
        <f>'CARGA CRITERIOS '!CE26</f>
        <v>0</v>
      </c>
      <c r="BY17" s="4">
        <f>'CARGA CRITERIOS '!CF26</f>
        <v>0</v>
      </c>
      <c r="BZ17" s="4">
        <f>'CARGA CRITERIOS '!CG26</f>
        <v>0</v>
      </c>
      <c r="CA17" s="59" t="str">
        <f t="shared" si="16"/>
        <v/>
      </c>
      <c r="CB17" s="26">
        <f>'CARGA CRITERIOS '!CJ26</f>
        <v>0</v>
      </c>
      <c r="CC17" s="4">
        <f>'CARGA CRITERIOS '!CK26</f>
        <v>0</v>
      </c>
      <c r="CD17" s="4">
        <f>'CARGA CRITERIOS '!CL26</f>
        <v>0</v>
      </c>
      <c r="CE17" s="4">
        <f>'CARGA CRITERIOS '!CM26</f>
        <v>0</v>
      </c>
      <c r="CF17" s="59" t="str">
        <f t="shared" si="17"/>
        <v/>
      </c>
      <c r="CG17" s="26">
        <f>'CARGA CRITERIOS '!CP26</f>
        <v>0</v>
      </c>
      <c r="CH17" s="4">
        <f>'CARGA CRITERIOS '!CQ26</f>
        <v>0</v>
      </c>
      <c r="CI17" s="4">
        <f>'CARGA CRITERIOS '!CR26</f>
        <v>0</v>
      </c>
      <c r="CJ17" s="4">
        <f>'CARGA CRITERIOS '!CS26</f>
        <v>0</v>
      </c>
      <c r="CK17" s="59" t="str">
        <f t="shared" si="18"/>
        <v/>
      </c>
      <c r="CL17" s="26">
        <f>'CARGA CRITERIOS '!CV26</f>
        <v>1</v>
      </c>
      <c r="CM17" s="4">
        <f>'CARGA CRITERIOS '!CW26</f>
        <v>0</v>
      </c>
      <c r="CN17" s="4">
        <f>'CARGA CRITERIOS '!CX26</f>
        <v>0</v>
      </c>
      <c r="CO17" s="4">
        <f>'CARGA CRITERIOS '!CY26</f>
        <v>0</v>
      </c>
      <c r="CP17" s="59">
        <f t="shared" si="19"/>
        <v>1</v>
      </c>
    </row>
    <row r="18" spans="1:94" ht="26.65" customHeight="1" x14ac:dyDescent="0.2">
      <c r="A18" s="456">
        <v>0</v>
      </c>
      <c r="B18" s="5">
        <v>14</v>
      </c>
      <c r="C18" s="3" t="s">
        <v>117</v>
      </c>
      <c r="D18" s="26">
        <f t="shared" si="0"/>
        <v>10</v>
      </c>
      <c r="E18" s="4">
        <f t="shared" si="0"/>
        <v>0</v>
      </c>
      <c r="F18" s="4">
        <f t="shared" si="0"/>
        <v>0</v>
      </c>
      <c r="G18" s="4">
        <f t="shared" si="0"/>
        <v>10</v>
      </c>
      <c r="H18" s="220">
        <f t="shared" si="2"/>
        <v>1</v>
      </c>
      <c r="I18" s="229">
        <f t="shared" si="1"/>
        <v>20</v>
      </c>
      <c r="J18" s="26">
        <f>'CARGA CRITERIOS '!D27</f>
        <v>0</v>
      </c>
      <c r="K18" s="4">
        <f>'CARGA CRITERIOS '!E27</f>
        <v>0</v>
      </c>
      <c r="L18" s="4">
        <f>'CARGA CRITERIOS '!F27</f>
        <v>0</v>
      </c>
      <c r="M18" s="4">
        <f>'CARGA CRITERIOS '!G27</f>
        <v>1</v>
      </c>
      <c r="N18" s="59" t="str">
        <f t="shared" si="3"/>
        <v/>
      </c>
      <c r="O18" s="26">
        <f>'CARGA CRITERIOS '!J27</f>
        <v>3</v>
      </c>
      <c r="P18" s="4">
        <f>'CARGA CRITERIOS '!K27</f>
        <v>0</v>
      </c>
      <c r="Q18" s="4">
        <f>'CARGA CRITERIOS '!L27</f>
        <v>0</v>
      </c>
      <c r="R18" s="4">
        <f>'CARGA CRITERIOS '!M27</f>
        <v>5</v>
      </c>
      <c r="S18" s="59">
        <f t="shared" si="4"/>
        <v>1</v>
      </c>
      <c r="T18" s="26">
        <f>'CARGA CRITERIOS '!P27</f>
        <v>4</v>
      </c>
      <c r="U18" s="4">
        <f>'CARGA CRITERIOS '!Q27</f>
        <v>0</v>
      </c>
      <c r="V18" s="4">
        <f>'CARGA CRITERIOS '!R27</f>
        <v>0</v>
      </c>
      <c r="W18" s="4">
        <f>'CARGA CRITERIOS '!S27</f>
        <v>0</v>
      </c>
      <c r="X18" s="59">
        <f t="shared" si="5"/>
        <v>1</v>
      </c>
      <c r="Y18" s="26">
        <f>'CARGA CRITERIOS '!V27</f>
        <v>0</v>
      </c>
      <c r="Z18" s="4">
        <f>'CARGA CRITERIOS '!W27</f>
        <v>0</v>
      </c>
      <c r="AA18" s="4">
        <f>'CARGA CRITERIOS '!X27</f>
        <v>0</v>
      </c>
      <c r="AB18" s="4">
        <f>'CARGA CRITERIOS '!Y27</f>
        <v>0</v>
      </c>
      <c r="AC18" s="59" t="str">
        <f t="shared" si="6"/>
        <v/>
      </c>
      <c r="AD18" s="26">
        <f>'CARGA CRITERIOS '!AB27</f>
        <v>0</v>
      </c>
      <c r="AE18" s="4">
        <f>'CARGA CRITERIOS '!AC27</f>
        <v>0</v>
      </c>
      <c r="AF18" s="4">
        <f>'CARGA CRITERIOS '!AD27</f>
        <v>0</v>
      </c>
      <c r="AG18" s="4">
        <f>'CARGA CRITERIOS '!AE27</f>
        <v>0</v>
      </c>
      <c r="AH18" s="59" t="str">
        <f t="shared" si="7"/>
        <v/>
      </c>
      <c r="AI18" s="26">
        <f>'CARGA CRITERIOS '!AH27</f>
        <v>0</v>
      </c>
      <c r="AJ18" s="4">
        <f>'CARGA CRITERIOS '!AI27</f>
        <v>0</v>
      </c>
      <c r="AK18" s="4">
        <f>'CARGA CRITERIOS '!AJ27</f>
        <v>0</v>
      </c>
      <c r="AL18" s="4">
        <f>'CARGA CRITERIOS '!AK27</f>
        <v>1</v>
      </c>
      <c r="AM18" s="59" t="str">
        <f t="shared" si="8"/>
        <v/>
      </c>
      <c r="AN18" s="26">
        <f>'CARGA CRITERIOS '!AN27</f>
        <v>0</v>
      </c>
      <c r="AO18" s="4">
        <f>'CARGA CRITERIOS '!AO27</f>
        <v>0</v>
      </c>
      <c r="AP18" s="4">
        <f>'CARGA CRITERIOS '!AP27</f>
        <v>0</v>
      </c>
      <c r="AQ18" s="4">
        <f>'CARGA CRITERIOS '!AQ27</f>
        <v>0</v>
      </c>
      <c r="AR18" s="59" t="str">
        <f t="shared" si="9"/>
        <v/>
      </c>
      <c r="AS18" s="26">
        <f>'CARGA CRITERIOS '!AT27</f>
        <v>0</v>
      </c>
      <c r="AT18" s="4">
        <f>'CARGA CRITERIOS '!AU27</f>
        <v>0</v>
      </c>
      <c r="AU18" s="4">
        <f>'CARGA CRITERIOS '!AV27</f>
        <v>0</v>
      </c>
      <c r="AV18" s="4">
        <f>'CARGA CRITERIOS '!AW27</f>
        <v>1</v>
      </c>
      <c r="AW18" s="59" t="str">
        <f t="shared" si="10"/>
        <v/>
      </c>
      <c r="AX18" s="26">
        <f>'CARGA CRITERIOS '!AZ27</f>
        <v>1</v>
      </c>
      <c r="AY18" s="4">
        <f>'CARGA CRITERIOS '!BA27</f>
        <v>0</v>
      </c>
      <c r="AZ18" s="4">
        <f>'CARGA CRITERIOS '!BB27</f>
        <v>0</v>
      </c>
      <c r="BA18" s="4">
        <f>'CARGA CRITERIOS '!BC27</f>
        <v>0</v>
      </c>
      <c r="BB18" s="59">
        <f t="shared" si="11"/>
        <v>1</v>
      </c>
      <c r="BC18" s="26">
        <f>'CARGA CRITERIOS '!BF27</f>
        <v>0</v>
      </c>
      <c r="BD18" s="4">
        <f>'CARGA CRITERIOS '!BG27</f>
        <v>0</v>
      </c>
      <c r="BE18" s="4">
        <f>'CARGA CRITERIOS '!BH27</f>
        <v>0</v>
      </c>
      <c r="BF18" s="4">
        <f>'CARGA CRITERIOS '!BI27</f>
        <v>0</v>
      </c>
      <c r="BG18" s="59" t="str">
        <f t="shared" si="12"/>
        <v/>
      </c>
      <c r="BH18" s="26">
        <f>'CARGA CRITERIOS '!BL27</f>
        <v>1</v>
      </c>
      <c r="BI18" s="4">
        <f>'CARGA CRITERIOS '!BM27</f>
        <v>0</v>
      </c>
      <c r="BJ18" s="4">
        <f>'CARGA CRITERIOS '!BN27</f>
        <v>0</v>
      </c>
      <c r="BK18" s="4">
        <f>'CARGA CRITERIOS '!BO27</f>
        <v>0</v>
      </c>
      <c r="BL18" s="59">
        <f t="shared" si="13"/>
        <v>1</v>
      </c>
      <c r="BM18" s="26">
        <f>'CARGA CRITERIOS '!BR27</f>
        <v>1</v>
      </c>
      <c r="BN18" s="4">
        <f>'CARGA CRITERIOS '!BS27</f>
        <v>0</v>
      </c>
      <c r="BO18" s="4">
        <f>'CARGA CRITERIOS '!BT27</f>
        <v>0</v>
      </c>
      <c r="BP18" s="4">
        <f>'CARGA CRITERIOS '!BU27</f>
        <v>0</v>
      </c>
      <c r="BQ18" s="59">
        <f t="shared" si="14"/>
        <v>1</v>
      </c>
      <c r="BR18" s="26">
        <f>'CARGA CRITERIOS '!BX27</f>
        <v>0</v>
      </c>
      <c r="BS18" s="4">
        <f>'CARGA CRITERIOS '!BY27</f>
        <v>0</v>
      </c>
      <c r="BT18" s="4">
        <f>'CARGA CRITERIOS '!BZ27</f>
        <v>0</v>
      </c>
      <c r="BU18" s="4">
        <f>'CARGA CRITERIOS '!CA27</f>
        <v>1</v>
      </c>
      <c r="BV18" s="59" t="str">
        <f t="shared" si="15"/>
        <v/>
      </c>
      <c r="BW18" s="26">
        <f>'CARGA CRITERIOS '!CD27</f>
        <v>0</v>
      </c>
      <c r="BX18" s="4">
        <f>'CARGA CRITERIOS '!CE27</f>
        <v>0</v>
      </c>
      <c r="BY18" s="4">
        <f>'CARGA CRITERIOS '!CF27</f>
        <v>0</v>
      </c>
      <c r="BZ18" s="4">
        <f>'CARGA CRITERIOS '!CG27</f>
        <v>0</v>
      </c>
      <c r="CA18" s="59" t="str">
        <f t="shared" si="16"/>
        <v/>
      </c>
      <c r="CB18" s="26">
        <f>'CARGA CRITERIOS '!CJ27</f>
        <v>0</v>
      </c>
      <c r="CC18" s="4">
        <f>'CARGA CRITERIOS '!CK27</f>
        <v>0</v>
      </c>
      <c r="CD18" s="4">
        <f>'CARGA CRITERIOS '!CL27</f>
        <v>0</v>
      </c>
      <c r="CE18" s="4">
        <f>'CARGA CRITERIOS '!CM27</f>
        <v>0</v>
      </c>
      <c r="CF18" s="59" t="str">
        <f t="shared" si="17"/>
        <v/>
      </c>
      <c r="CG18" s="26">
        <f>'CARGA CRITERIOS '!CP27</f>
        <v>0</v>
      </c>
      <c r="CH18" s="4">
        <f>'CARGA CRITERIOS '!CQ27</f>
        <v>0</v>
      </c>
      <c r="CI18" s="4">
        <f>'CARGA CRITERIOS '!CR27</f>
        <v>0</v>
      </c>
      <c r="CJ18" s="4">
        <f>'CARGA CRITERIOS '!CS27</f>
        <v>0</v>
      </c>
      <c r="CK18" s="59" t="str">
        <f t="shared" si="18"/>
        <v/>
      </c>
      <c r="CL18" s="26">
        <f>'CARGA CRITERIOS '!CV27</f>
        <v>0</v>
      </c>
      <c r="CM18" s="4">
        <f>'CARGA CRITERIOS '!CW27</f>
        <v>0</v>
      </c>
      <c r="CN18" s="4">
        <f>'CARGA CRITERIOS '!CX27</f>
        <v>0</v>
      </c>
      <c r="CO18" s="4">
        <f>'CARGA CRITERIOS '!CY27</f>
        <v>1</v>
      </c>
      <c r="CP18" s="59" t="str">
        <f t="shared" si="19"/>
        <v/>
      </c>
    </row>
    <row r="19" spans="1:94" ht="26.65" customHeight="1" x14ac:dyDescent="0.2">
      <c r="A19" s="456">
        <v>0</v>
      </c>
      <c r="B19" s="5">
        <v>15</v>
      </c>
      <c r="C19" s="3" t="s">
        <v>118</v>
      </c>
      <c r="D19" s="26">
        <f t="shared" si="0"/>
        <v>9</v>
      </c>
      <c r="E19" s="4">
        <f t="shared" si="0"/>
        <v>0</v>
      </c>
      <c r="F19" s="4">
        <f t="shared" si="0"/>
        <v>0</v>
      </c>
      <c r="G19" s="4">
        <f t="shared" si="0"/>
        <v>11</v>
      </c>
      <c r="H19" s="220">
        <f t="shared" si="2"/>
        <v>1</v>
      </c>
      <c r="I19" s="229">
        <f t="shared" si="1"/>
        <v>20</v>
      </c>
      <c r="J19" s="26">
        <f>'CARGA CRITERIOS '!D28</f>
        <v>0</v>
      </c>
      <c r="K19" s="4">
        <f>'CARGA CRITERIOS '!E28</f>
        <v>0</v>
      </c>
      <c r="L19" s="4">
        <f>'CARGA CRITERIOS '!F28</f>
        <v>0</v>
      </c>
      <c r="M19" s="4">
        <f>'CARGA CRITERIOS '!G28</f>
        <v>1</v>
      </c>
      <c r="N19" s="59" t="str">
        <f t="shared" si="3"/>
        <v/>
      </c>
      <c r="O19" s="26">
        <f>'CARGA CRITERIOS '!J28</f>
        <v>3</v>
      </c>
      <c r="P19" s="4">
        <f>'CARGA CRITERIOS '!K28</f>
        <v>0</v>
      </c>
      <c r="Q19" s="4">
        <f>'CARGA CRITERIOS '!L28</f>
        <v>0</v>
      </c>
      <c r="R19" s="4">
        <f>'CARGA CRITERIOS '!M28</f>
        <v>5</v>
      </c>
      <c r="S19" s="59">
        <f t="shared" si="4"/>
        <v>1</v>
      </c>
      <c r="T19" s="26">
        <f>'CARGA CRITERIOS '!P28</f>
        <v>2</v>
      </c>
      <c r="U19" s="4">
        <f>'CARGA CRITERIOS '!Q28</f>
        <v>0</v>
      </c>
      <c r="V19" s="4">
        <f>'CARGA CRITERIOS '!R28</f>
        <v>0</v>
      </c>
      <c r="W19" s="4">
        <f>'CARGA CRITERIOS '!S28</f>
        <v>2</v>
      </c>
      <c r="X19" s="59">
        <f t="shared" si="5"/>
        <v>1</v>
      </c>
      <c r="Y19" s="26">
        <f>'CARGA CRITERIOS '!V28</f>
        <v>0</v>
      </c>
      <c r="Z19" s="4">
        <f>'CARGA CRITERIOS '!W28</f>
        <v>0</v>
      </c>
      <c r="AA19" s="4">
        <f>'CARGA CRITERIOS '!X28</f>
        <v>0</v>
      </c>
      <c r="AB19" s="4">
        <f>'CARGA CRITERIOS '!Y28</f>
        <v>0</v>
      </c>
      <c r="AC19" s="59" t="str">
        <f t="shared" si="6"/>
        <v/>
      </c>
      <c r="AD19" s="26">
        <f>'CARGA CRITERIOS '!AB28</f>
        <v>0</v>
      </c>
      <c r="AE19" s="4">
        <f>'CARGA CRITERIOS '!AC28</f>
        <v>0</v>
      </c>
      <c r="AF19" s="4">
        <f>'CARGA CRITERIOS '!AD28</f>
        <v>0</v>
      </c>
      <c r="AG19" s="4">
        <f>'CARGA CRITERIOS '!AE28</f>
        <v>0</v>
      </c>
      <c r="AH19" s="59" t="str">
        <f t="shared" si="7"/>
        <v/>
      </c>
      <c r="AI19" s="26">
        <f>'CARGA CRITERIOS '!AH28</f>
        <v>0</v>
      </c>
      <c r="AJ19" s="4">
        <f>'CARGA CRITERIOS '!AI28</f>
        <v>0</v>
      </c>
      <c r="AK19" s="4">
        <f>'CARGA CRITERIOS '!AJ28</f>
        <v>0</v>
      </c>
      <c r="AL19" s="4">
        <f>'CARGA CRITERIOS '!AK28</f>
        <v>1</v>
      </c>
      <c r="AM19" s="59" t="str">
        <f t="shared" si="8"/>
        <v/>
      </c>
      <c r="AN19" s="26">
        <f>'CARGA CRITERIOS '!AN28</f>
        <v>0</v>
      </c>
      <c r="AO19" s="4">
        <f>'CARGA CRITERIOS '!AO28</f>
        <v>0</v>
      </c>
      <c r="AP19" s="4">
        <f>'CARGA CRITERIOS '!AP28</f>
        <v>0</v>
      </c>
      <c r="AQ19" s="4">
        <f>'CARGA CRITERIOS '!AQ28</f>
        <v>0</v>
      </c>
      <c r="AR19" s="59" t="str">
        <f t="shared" si="9"/>
        <v/>
      </c>
      <c r="AS19" s="26">
        <f>'CARGA CRITERIOS '!AT28</f>
        <v>1</v>
      </c>
      <c r="AT19" s="4">
        <f>'CARGA CRITERIOS '!AU28</f>
        <v>0</v>
      </c>
      <c r="AU19" s="4">
        <f>'CARGA CRITERIOS '!AV28</f>
        <v>0</v>
      </c>
      <c r="AV19" s="4">
        <f>'CARGA CRITERIOS '!AW28</f>
        <v>0</v>
      </c>
      <c r="AW19" s="59">
        <f t="shared" si="10"/>
        <v>1</v>
      </c>
      <c r="AX19" s="26">
        <f>'CARGA CRITERIOS '!AZ28</f>
        <v>0</v>
      </c>
      <c r="AY19" s="4">
        <f>'CARGA CRITERIOS '!BA28</f>
        <v>0</v>
      </c>
      <c r="AZ19" s="4">
        <f>'CARGA CRITERIOS '!BB28</f>
        <v>0</v>
      </c>
      <c r="BA19" s="4">
        <f>'CARGA CRITERIOS '!BC28</f>
        <v>1</v>
      </c>
      <c r="BB19" s="59" t="str">
        <f t="shared" si="11"/>
        <v/>
      </c>
      <c r="BC19" s="26">
        <f>'CARGA CRITERIOS '!BF28</f>
        <v>0</v>
      </c>
      <c r="BD19" s="4">
        <f>'CARGA CRITERIOS '!BG28</f>
        <v>0</v>
      </c>
      <c r="BE19" s="4">
        <f>'CARGA CRITERIOS '!BH28</f>
        <v>0</v>
      </c>
      <c r="BF19" s="4">
        <f>'CARGA CRITERIOS '!BI28</f>
        <v>0</v>
      </c>
      <c r="BG19" s="59" t="str">
        <f t="shared" si="12"/>
        <v/>
      </c>
      <c r="BH19" s="26">
        <f>'CARGA CRITERIOS '!BL28</f>
        <v>1</v>
      </c>
      <c r="BI19" s="4">
        <f>'CARGA CRITERIOS '!BM28</f>
        <v>0</v>
      </c>
      <c r="BJ19" s="4">
        <f>'CARGA CRITERIOS '!BN28</f>
        <v>0</v>
      </c>
      <c r="BK19" s="4">
        <f>'CARGA CRITERIOS '!BO28</f>
        <v>0</v>
      </c>
      <c r="BL19" s="59">
        <f t="shared" si="13"/>
        <v>1</v>
      </c>
      <c r="BM19" s="26">
        <f>'CARGA CRITERIOS '!BR28</f>
        <v>1</v>
      </c>
      <c r="BN19" s="4">
        <f>'CARGA CRITERIOS '!BS28</f>
        <v>0</v>
      </c>
      <c r="BO19" s="4">
        <f>'CARGA CRITERIOS '!BT28</f>
        <v>0</v>
      </c>
      <c r="BP19" s="4">
        <f>'CARGA CRITERIOS '!BU28</f>
        <v>0</v>
      </c>
      <c r="BQ19" s="59">
        <f t="shared" si="14"/>
        <v>1</v>
      </c>
      <c r="BR19" s="26">
        <f>'CARGA CRITERIOS '!BX28</f>
        <v>1</v>
      </c>
      <c r="BS19" s="4">
        <f>'CARGA CRITERIOS '!BY28</f>
        <v>0</v>
      </c>
      <c r="BT19" s="4">
        <f>'CARGA CRITERIOS '!BZ28</f>
        <v>0</v>
      </c>
      <c r="BU19" s="4">
        <f>'CARGA CRITERIOS '!CA28</f>
        <v>0</v>
      </c>
      <c r="BV19" s="59">
        <f t="shared" si="15"/>
        <v>1</v>
      </c>
      <c r="BW19" s="26">
        <f>'CARGA CRITERIOS '!CD28</f>
        <v>0</v>
      </c>
      <c r="BX19" s="4">
        <f>'CARGA CRITERIOS '!CE28</f>
        <v>0</v>
      </c>
      <c r="BY19" s="4">
        <f>'CARGA CRITERIOS '!CF28</f>
        <v>0</v>
      </c>
      <c r="BZ19" s="4">
        <f>'CARGA CRITERIOS '!CG28</f>
        <v>0</v>
      </c>
      <c r="CA19" s="59" t="str">
        <f t="shared" si="16"/>
        <v/>
      </c>
      <c r="CB19" s="26">
        <f>'CARGA CRITERIOS '!CJ28</f>
        <v>0</v>
      </c>
      <c r="CC19" s="4">
        <f>'CARGA CRITERIOS '!CK28</f>
        <v>0</v>
      </c>
      <c r="CD19" s="4">
        <f>'CARGA CRITERIOS '!CL28</f>
        <v>0</v>
      </c>
      <c r="CE19" s="4">
        <f>'CARGA CRITERIOS '!CM28</f>
        <v>0</v>
      </c>
      <c r="CF19" s="59" t="str">
        <f t="shared" si="17"/>
        <v/>
      </c>
      <c r="CG19" s="26">
        <f>'CARGA CRITERIOS '!CP28</f>
        <v>0</v>
      </c>
      <c r="CH19" s="4">
        <f>'CARGA CRITERIOS '!CQ28</f>
        <v>0</v>
      </c>
      <c r="CI19" s="4">
        <f>'CARGA CRITERIOS '!CR28</f>
        <v>0</v>
      </c>
      <c r="CJ19" s="4">
        <f>'CARGA CRITERIOS '!CS28</f>
        <v>0</v>
      </c>
      <c r="CK19" s="59" t="str">
        <f t="shared" si="18"/>
        <v/>
      </c>
      <c r="CL19" s="26">
        <f>'CARGA CRITERIOS '!CV28</f>
        <v>0</v>
      </c>
      <c r="CM19" s="4">
        <f>'CARGA CRITERIOS '!CW28</f>
        <v>0</v>
      </c>
      <c r="CN19" s="4">
        <f>'CARGA CRITERIOS '!CX28</f>
        <v>0</v>
      </c>
      <c r="CO19" s="4">
        <f>'CARGA CRITERIOS '!CY28</f>
        <v>1</v>
      </c>
      <c r="CP19" s="59" t="str">
        <f t="shared" si="19"/>
        <v/>
      </c>
    </row>
    <row r="20" spans="1:94" ht="26.65" customHeight="1" x14ac:dyDescent="0.2">
      <c r="A20" s="456">
        <v>0</v>
      </c>
      <c r="B20" s="5">
        <v>16</v>
      </c>
      <c r="C20" s="3" t="s">
        <v>119</v>
      </c>
      <c r="D20" s="26">
        <f t="shared" si="0"/>
        <v>14</v>
      </c>
      <c r="E20" s="4">
        <f t="shared" si="0"/>
        <v>0</v>
      </c>
      <c r="F20" s="4">
        <f t="shared" si="0"/>
        <v>1</v>
      </c>
      <c r="G20" s="4">
        <f t="shared" si="0"/>
        <v>5</v>
      </c>
      <c r="H20" s="220">
        <f t="shared" si="2"/>
        <v>0.93333333333333335</v>
      </c>
      <c r="I20" s="229">
        <f t="shared" si="1"/>
        <v>20</v>
      </c>
      <c r="J20" s="26">
        <f>'CARGA CRITERIOS '!D29</f>
        <v>0</v>
      </c>
      <c r="K20" s="4">
        <f>'CARGA CRITERIOS '!E29</f>
        <v>0</v>
      </c>
      <c r="L20" s="4">
        <f>'CARGA CRITERIOS '!F29</f>
        <v>1</v>
      </c>
      <c r="M20" s="4">
        <f>'CARGA CRITERIOS '!G29</f>
        <v>0</v>
      </c>
      <c r="N20" s="59">
        <f t="shared" si="3"/>
        <v>0</v>
      </c>
      <c r="O20" s="26">
        <f>'CARGA CRITERIOS '!J29</f>
        <v>7</v>
      </c>
      <c r="P20" s="4">
        <f>'CARGA CRITERIOS '!K29</f>
        <v>0</v>
      </c>
      <c r="Q20" s="4">
        <f>'CARGA CRITERIOS '!L29</f>
        <v>0</v>
      </c>
      <c r="R20" s="4">
        <f>'CARGA CRITERIOS '!M29</f>
        <v>1</v>
      </c>
      <c r="S20" s="59">
        <f t="shared" si="4"/>
        <v>1</v>
      </c>
      <c r="T20" s="26">
        <f>'CARGA CRITERIOS '!P29</f>
        <v>4</v>
      </c>
      <c r="U20" s="4">
        <f>'CARGA CRITERIOS '!Q29</f>
        <v>0</v>
      </c>
      <c r="V20" s="4">
        <f>'CARGA CRITERIOS '!R29</f>
        <v>0</v>
      </c>
      <c r="W20" s="4">
        <f>'CARGA CRITERIOS '!S29</f>
        <v>0</v>
      </c>
      <c r="X20" s="59">
        <f t="shared" si="5"/>
        <v>1</v>
      </c>
      <c r="Y20" s="26">
        <f>'CARGA CRITERIOS '!V29</f>
        <v>0</v>
      </c>
      <c r="Z20" s="4">
        <f>'CARGA CRITERIOS '!W29</f>
        <v>0</v>
      </c>
      <c r="AA20" s="4">
        <f>'CARGA CRITERIOS '!X29</f>
        <v>0</v>
      </c>
      <c r="AB20" s="4">
        <f>'CARGA CRITERIOS '!Y29</f>
        <v>0</v>
      </c>
      <c r="AC20" s="59" t="str">
        <f t="shared" si="6"/>
        <v/>
      </c>
      <c r="AD20" s="26">
        <f>'CARGA CRITERIOS '!AB29</f>
        <v>0</v>
      </c>
      <c r="AE20" s="4">
        <f>'CARGA CRITERIOS '!AC29</f>
        <v>0</v>
      </c>
      <c r="AF20" s="4">
        <f>'CARGA CRITERIOS '!AD29</f>
        <v>0</v>
      </c>
      <c r="AG20" s="4">
        <f>'CARGA CRITERIOS '!AE29</f>
        <v>0</v>
      </c>
      <c r="AH20" s="59" t="str">
        <f t="shared" si="7"/>
        <v/>
      </c>
      <c r="AI20" s="26">
        <f>'CARGA CRITERIOS '!AH29</f>
        <v>0</v>
      </c>
      <c r="AJ20" s="4">
        <f>'CARGA CRITERIOS '!AI29</f>
        <v>0</v>
      </c>
      <c r="AK20" s="4">
        <f>'CARGA CRITERIOS '!AJ29</f>
        <v>0</v>
      </c>
      <c r="AL20" s="4">
        <f>'CARGA CRITERIOS '!AK29</f>
        <v>1</v>
      </c>
      <c r="AM20" s="59" t="str">
        <f t="shared" si="8"/>
        <v/>
      </c>
      <c r="AN20" s="26">
        <f>'CARGA CRITERIOS '!AN29</f>
        <v>0</v>
      </c>
      <c r="AO20" s="4">
        <f>'CARGA CRITERIOS '!AO29</f>
        <v>0</v>
      </c>
      <c r="AP20" s="4">
        <f>'CARGA CRITERIOS '!AP29</f>
        <v>0</v>
      </c>
      <c r="AQ20" s="4">
        <f>'CARGA CRITERIOS '!AQ29</f>
        <v>0</v>
      </c>
      <c r="AR20" s="59" t="str">
        <f t="shared" si="9"/>
        <v/>
      </c>
      <c r="AS20" s="26">
        <f>'CARGA CRITERIOS '!AT29</f>
        <v>0</v>
      </c>
      <c r="AT20" s="4">
        <f>'CARGA CRITERIOS '!AU29</f>
        <v>0</v>
      </c>
      <c r="AU20" s="4">
        <f>'CARGA CRITERIOS '!AV29</f>
        <v>0</v>
      </c>
      <c r="AV20" s="4">
        <f>'CARGA CRITERIOS '!AW29</f>
        <v>1</v>
      </c>
      <c r="AW20" s="59" t="str">
        <f t="shared" si="10"/>
        <v/>
      </c>
      <c r="AX20" s="26">
        <f>'CARGA CRITERIOS '!AZ29</f>
        <v>0</v>
      </c>
      <c r="AY20" s="4">
        <f>'CARGA CRITERIOS '!BA29</f>
        <v>0</v>
      </c>
      <c r="AZ20" s="4">
        <f>'CARGA CRITERIOS '!BB29</f>
        <v>0</v>
      </c>
      <c r="BA20" s="4">
        <f>'CARGA CRITERIOS '!BC29</f>
        <v>1</v>
      </c>
      <c r="BB20" s="59" t="str">
        <f t="shared" si="11"/>
        <v/>
      </c>
      <c r="BC20" s="26">
        <f>'CARGA CRITERIOS '!BF29</f>
        <v>0</v>
      </c>
      <c r="BD20" s="4">
        <f>'CARGA CRITERIOS '!BG29</f>
        <v>0</v>
      </c>
      <c r="BE20" s="4">
        <f>'CARGA CRITERIOS '!BH29</f>
        <v>0</v>
      </c>
      <c r="BF20" s="4">
        <f>'CARGA CRITERIOS '!BI29</f>
        <v>0</v>
      </c>
      <c r="BG20" s="59" t="str">
        <f t="shared" si="12"/>
        <v/>
      </c>
      <c r="BH20" s="26">
        <f>'CARGA CRITERIOS '!BL29</f>
        <v>0</v>
      </c>
      <c r="BI20" s="4">
        <f>'CARGA CRITERIOS '!BM29</f>
        <v>0</v>
      </c>
      <c r="BJ20" s="4">
        <f>'CARGA CRITERIOS '!BN29</f>
        <v>0</v>
      </c>
      <c r="BK20" s="4">
        <f>'CARGA CRITERIOS '!BO29</f>
        <v>1</v>
      </c>
      <c r="BL20" s="59" t="str">
        <f t="shared" si="13"/>
        <v/>
      </c>
      <c r="BM20" s="26">
        <f>'CARGA CRITERIOS '!BR29</f>
        <v>1</v>
      </c>
      <c r="BN20" s="4">
        <f>'CARGA CRITERIOS '!BS29</f>
        <v>0</v>
      </c>
      <c r="BO20" s="4">
        <f>'CARGA CRITERIOS '!BT29</f>
        <v>0</v>
      </c>
      <c r="BP20" s="4">
        <f>'CARGA CRITERIOS '!BU29</f>
        <v>0</v>
      </c>
      <c r="BQ20" s="59">
        <f t="shared" si="14"/>
        <v>1</v>
      </c>
      <c r="BR20" s="26">
        <f>'CARGA CRITERIOS '!BX29</f>
        <v>1</v>
      </c>
      <c r="BS20" s="4">
        <f>'CARGA CRITERIOS '!BY29</f>
        <v>0</v>
      </c>
      <c r="BT20" s="4">
        <f>'CARGA CRITERIOS '!BZ29</f>
        <v>0</v>
      </c>
      <c r="BU20" s="4">
        <f>'CARGA CRITERIOS '!CA29</f>
        <v>0</v>
      </c>
      <c r="BV20" s="59">
        <f t="shared" si="15"/>
        <v>1</v>
      </c>
      <c r="BW20" s="26">
        <f>'CARGA CRITERIOS '!CD29</f>
        <v>0</v>
      </c>
      <c r="BX20" s="4">
        <f>'CARGA CRITERIOS '!CE29</f>
        <v>0</v>
      </c>
      <c r="BY20" s="4">
        <f>'CARGA CRITERIOS '!CF29</f>
        <v>0</v>
      </c>
      <c r="BZ20" s="4">
        <f>'CARGA CRITERIOS '!CG29</f>
        <v>0</v>
      </c>
      <c r="CA20" s="59" t="str">
        <f t="shared" si="16"/>
        <v/>
      </c>
      <c r="CB20" s="26">
        <f>'CARGA CRITERIOS '!CJ29</f>
        <v>0</v>
      </c>
      <c r="CC20" s="4">
        <f>'CARGA CRITERIOS '!CK29</f>
        <v>0</v>
      </c>
      <c r="CD20" s="4">
        <f>'CARGA CRITERIOS '!CL29</f>
        <v>0</v>
      </c>
      <c r="CE20" s="4">
        <f>'CARGA CRITERIOS '!CM29</f>
        <v>0</v>
      </c>
      <c r="CF20" s="59" t="str">
        <f t="shared" si="17"/>
        <v/>
      </c>
      <c r="CG20" s="26">
        <f>'CARGA CRITERIOS '!CP29</f>
        <v>0</v>
      </c>
      <c r="CH20" s="4">
        <f>'CARGA CRITERIOS '!CQ29</f>
        <v>0</v>
      </c>
      <c r="CI20" s="4">
        <f>'CARGA CRITERIOS '!CR29</f>
        <v>0</v>
      </c>
      <c r="CJ20" s="4">
        <f>'CARGA CRITERIOS '!CS29</f>
        <v>0</v>
      </c>
      <c r="CK20" s="59" t="str">
        <f t="shared" si="18"/>
        <v/>
      </c>
      <c r="CL20" s="26">
        <f>'CARGA CRITERIOS '!CV29</f>
        <v>1</v>
      </c>
      <c r="CM20" s="4">
        <f>'CARGA CRITERIOS '!CW29</f>
        <v>0</v>
      </c>
      <c r="CN20" s="4">
        <f>'CARGA CRITERIOS '!CX29</f>
        <v>0</v>
      </c>
      <c r="CO20" s="4">
        <f>'CARGA CRITERIOS '!CY29</f>
        <v>0</v>
      </c>
      <c r="CP20" s="59">
        <f t="shared" si="19"/>
        <v>1</v>
      </c>
    </row>
    <row r="21" spans="1:94" ht="26.65" customHeight="1" x14ac:dyDescent="0.2">
      <c r="A21" s="457" t="s">
        <v>75</v>
      </c>
      <c r="B21" s="9">
        <v>17</v>
      </c>
      <c r="C21" s="6" t="s">
        <v>120</v>
      </c>
      <c r="D21" s="27">
        <f t="shared" si="0"/>
        <v>9</v>
      </c>
      <c r="E21" s="8">
        <f t="shared" si="0"/>
        <v>5</v>
      </c>
      <c r="F21" s="8">
        <f t="shared" si="0"/>
        <v>6</v>
      </c>
      <c r="G21" s="8">
        <f t="shared" si="0"/>
        <v>0</v>
      </c>
      <c r="H21" s="222">
        <f t="shared" si="2"/>
        <v>0.57499999999999996</v>
      </c>
      <c r="I21" s="229">
        <f t="shared" si="1"/>
        <v>20</v>
      </c>
      <c r="J21" s="27">
        <f>'CARGA CRITERIOS '!D30</f>
        <v>0</v>
      </c>
      <c r="K21" s="8">
        <f>'CARGA CRITERIOS '!E30</f>
        <v>1</v>
      </c>
      <c r="L21" s="8">
        <f>'CARGA CRITERIOS '!F30</f>
        <v>0</v>
      </c>
      <c r="M21" s="8">
        <f>'CARGA CRITERIOS '!G30</f>
        <v>0</v>
      </c>
      <c r="N21" s="58">
        <f t="shared" si="3"/>
        <v>0.5</v>
      </c>
      <c r="O21" s="27">
        <f>'CARGA CRITERIOS '!J30</f>
        <v>3</v>
      </c>
      <c r="P21" s="8">
        <f>'CARGA CRITERIOS '!K30</f>
        <v>1</v>
      </c>
      <c r="Q21" s="8">
        <f>'CARGA CRITERIOS '!L30</f>
        <v>4</v>
      </c>
      <c r="R21" s="8">
        <f>'CARGA CRITERIOS '!M30</f>
        <v>0</v>
      </c>
      <c r="S21" s="58">
        <f t="shared" si="4"/>
        <v>0.4375</v>
      </c>
      <c r="T21" s="27">
        <f>'CARGA CRITERIOS '!P30</f>
        <v>3</v>
      </c>
      <c r="U21" s="8">
        <f>'CARGA CRITERIOS '!Q30</f>
        <v>1</v>
      </c>
      <c r="V21" s="8">
        <f>'CARGA CRITERIOS '!R30</f>
        <v>0</v>
      </c>
      <c r="W21" s="8">
        <f>'CARGA CRITERIOS '!S30</f>
        <v>0</v>
      </c>
      <c r="X21" s="58">
        <f t="shared" si="5"/>
        <v>0.875</v>
      </c>
      <c r="Y21" s="27">
        <f>'CARGA CRITERIOS '!V30</f>
        <v>0</v>
      </c>
      <c r="Z21" s="8">
        <f>'CARGA CRITERIOS '!W30</f>
        <v>0</v>
      </c>
      <c r="AA21" s="8">
        <f>'CARGA CRITERIOS '!X30</f>
        <v>0</v>
      </c>
      <c r="AB21" s="8">
        <f>'CARGA CRITERIOS '!Y30</f>
        <v>0</v>
      </c>
      <c r="AC21" s="58" t="str">
        <f t="shared" si="6"/>
        <v/>
      </c>
      <c r="AD21" s="27">
        <f>'CARGA CRITERIOS '!AB30</f>
        <v>0</v>
      </c>
      <c r="AE21" s="8">
        <f>'CARGA CRITERIOS '!AC30</f>
        <v>0</v>
      </c>
      <c r="AF21" s="8">
        <f>'CARGA CRITERIOS '!AD30</f>
        <v>0</v>
      </c>
      <c r="AG21" s="8">
        <f>'CARGA CRITERIOS '!AE30</f>
        <v>0</v>
      </c>
      <c r="AH21" s="58" t="str">
        <f t="shared" si="7"/>
        <v/>
      </c>
      <c r="AI21" s="27">
        <f>'CARGA CRITERIOS '!AH30</f>
        <v>0</v>
      </c>
      <c r="AJ21" s="8">
        <f>'CARGA CRITERIOS '!AI30</f>
        <v>1</v>
      </c>
      <c r="AK21" s="8">
        <f>'CARGA CRITERIOS '!AJ30</f>
        <v>0</v>
      </c>
      <c r="AL21" s="8">
        <f>'CARGA CRITERIOS '!AK30</f>
        <v>0</v>
      </c>
      <c r="AM21" s="58">
        <f t="shared" si="8"/>
        <v>0.5</v>
      </c>
      <c r="AN21" s="27">
        <f>'CARGA CRITERIOS '!AN30</f>
        <v>0</v>
      </c>
      <c r="AO21" s="8">
        <f>'CARGA CRITERIOS '!AO30</f>
        <v>0</v>
      </c>
      <c r="AP21" s="8">
        <f>'CARGA CRITERIOS '!AP30</f>
        <v>0</v>
      </c>
      <c r="AQ21" s="8">
        <f>'CARGA CRITERIOS '!AQ30</f>
        <v>0</v>
      </c>
      <c r="AR21" s="58" t="str">
        <f t="shared" si="9"/>
        <v/>
      </c>
      <c r="AS21" s="27">
        <f>'CARGA CRITERIOS '!AT30</f>
        <v>1</v>
      </c>
      <c r="AT21" s="8">
        <f>'CARGA CRITERIOS '!AU30</f>
        <v>0</v>
      </c>
      <c r="AU21" s="8">
        <f>'CARGA CRITERIOS '!AV30</f>
        <v>0</v>
      </c>
      <c r="AV21" s="8">
        <f>'CARGA CRITERIOS '!AW30</f>
        <v>0</v>
      </c>
      <c r="AW21" s="58">
        <f t="shared" si="10"/>
        <v>1</v>
      </c>
      <c r="AX21" s="27">
        <f>'CARGA CRITERIOS '!AZ30</f>
        <v>1</v>
      </c>
      <c r="AY21" s="8">
        <f>'CARGA CRITERIOS '!BA30</f>
        <v>0</v>
      </c>
      <c r="AZ21" s="8">
        <f>'CARGA CRITERIOS '!BB30</f>
        <v>0</v>
      </c>
      <c r="BA21" s="8">
        <f>'CARGA CRITERIOS '!BC30</f>
        <v>0</v>
      </c>
      <c r="BB21" s="58">
        <f t="shared" si="11"/>
        <v>1</v>
      </c>
      <c r="BC21" s="27">
        <f>'CARGA CRITERIOS '!BF30</f>
        <v>0</v>
      </c>
      <c r="BD21" s="8">
        <f>'CARGA CRITERIOS '!BG30</f>
        <v>0</v>
      </c>
      <c r="BE21" s="8">
        <f>'CARGA CRITERIOS '!BH30</f>
        <v>0</v>
      </c>
      <c r="BF21" s="8">
        <f>'CARGA CRITERIOS '!BI30</f>
        <v>0</v>
      </c>
      <c r="BG21" s="58" t="str">
        <f t="shared" si="12"/>
        <v/>
      </c>
      <c r="BH21" s="27">
        <f>'CARGA CRITERIOS '!BL30</f>
        <v>0</v>
      </c>
      <c r="BI21" s="8">
        <f>'CARGA CRITERIOS '!BM30</f>
        <v>1</v>
      </c>
      <c r="BJ21" s="8">
        <f>'CARGA CRITERIOS '!BN30</f>
        <v>0</v>
      </c>
      <c r="BK21" s="8">
        <f>'CARGA CRITERIOS '!BO30</f>
        <v>0</v>
      </c>
      <c r="BL21" s="58">
        <f t="shared" si="13"/>
        <v>0.5</v>
      </c>
      <c r="BM21" s="27">
        <f>'CARGA CRITERIOS '!BR30</f>
        <v>1</v>
      </c>
      <c r="BN21" s="8">
        <f>'CARGA CRITERIOS '!BS30</f>
        <v>0</v>
      </c>
      <c r="BO21" s="8">
        <f>'CARGA CRITERIOS '!BT30</f>
        <v>0</v>
      </c>
      <c r="BP21" s="8">
        <f>'CARGA CRITERIOS '!BU30</f>
        <v>0</v>
      </c>
      <c r="BQ21" s="58">
        <f t="shared" si="14"/>
        <v>1</v>
      </c>
      <c r="BR21" s="27">
        <f>'CARGA CRITERIOS '!BX30</f>
        <v>0</v>
      </c>
      <c r="BS21" s="8">
        <f>'CARGA CRITERIOS '!BY30</f>
        <v>0</v>
      </c>
      <c r="BT21" s="8">
        <f>'CARGA CRITERIOS '!BZ30</f>
        <v>1</v>
      </c>
      <c r="BU21" s="8">
        <f>'CARGA CRITERIOS '!CA30</f>
        <v>0</v>
      </c>
      <c r="BV21" s="58">
        <f t="shared" si="15"/>
        <v>0</v>
      </c>
      <c r="BW21" s="27">
        <f>'CARGA CRITERIOS '!CD30</f>
        <v>0</v>
      </c>
      <c r="BX21" s="8">
        <f>'CARGA CRITERIOS '!CE30</f>
        <v>0</v>
      </c>
      <c r="BY21" s="8">
        <f>'CARGA CRITERIOS '!CF30</f>
        <v>0</v>
      </c>
      <c r="BZ21" s="8">
        <f>'CARGA CRITERIOS '!CG30</f>
        <v>0</v>
      </c>
      <c r="CA21" s="58" t="str">
        <f t="shared" si="16"/>
        <v/>
      </c>
      <c r="CB21" s="27">
        <f>'CARGA CRITERIOS '!CJ30</f>
        <v>0</v>
      </c>
      <c r="CC21" s="8">
        <f>'CARGA CRITERIOS '!CK30</f>
        <v>0</v>
      </c>
      <c r="CD21" s="8">
        <f>'CARGA CRITERIOS '!CL30</f>
        <v>0</v>
      </c>
      <c r="CE21" s="8">
        <f>'CARGA CRITERIOS '!CM30</f>
        <v>0</v>
      </c>
      <c r="CF21" s="58" t="str">
        <f t="shared" si="17"/>
        <v/>
      </c>
      <c r="CG21" s="27">
        <f>'CARGA CRITERIOS '!CP30</f>
        <v>0</v>
      </c>
      <c r="CH21" s="8">
        <f>'CARGA CRITERIOS '!CQ30</f>
        <v>0</v>
      </c>
      <c r="CI21" s="8">
        <f>'CARGA CRITERIOS '!CR30</f>
        <v>0</v>
      </c>
      <c r="CJ21" s="8">
        <f>'CARGA CRITERIOS '!CS30</f>
        <v>0</v>
      </c>
      <c r="CK21" s="58" t="str">
        <f t="shared" si="18"/>
        <v/>
      </c>
      <c r="CL21" s="27">
        <f>'CARGA CRITERIOS '!CV30</f>
        <v>0</v>
      </c>
      <c r="CM21" s="8">
        <f>'CARGA CRITERIOS '!CW30</f>
        <v>0</v>
      </c>
      <c r="CN21" s="8">
        <f>'CARGA CRITERIOS '!CX30</f>
        <v>1</v>
      </c>
      <c r="CO21" s="8">
        <f>'CARGA CRITERIOS '!CY30</f>
        <v>0</v>
      </c>
      <c r="CP21" s="58">
        <f t="shared" si="19"/>
        <v>0</v>
      </c>
    </row>
    <row r="22" spans="1:94" ht="26.65" customHeight="1" x14ac:dyDescent="0.2">
      <c r="A22" s="457">
        <v>0</v>
      </c>
      <c r="B22" s="82">
        <v>18</v>
      </c>
      <c r="C22" s="6" t="s">
        <v>121</v>
      </c>
      <c r="D22" s="27">
        <f t="shared" si="0"/>
        <v>11</v>
      </c>
      <c r="E22" s="8">
        <f t="shared" si="0"/>
        <v>0</v>
      </c>
      <c r="F22" s="8">
        <f t="shared" si="0"/>
        <v>0</v>
      </c>
      <c r="G22" s="8">
        <f t="shared" si="0"/>
        <v>9</v>
      </c>
      <c r="H22" s="222">
        <f t="shared" si="2"/>
        <v>1</v>
      </c>
      <c r="I22" s="229">
        <f t="shared" si="1"/>
        <v>20</v>
      </c>
      <c r="J22" s="27">
        <f>'CARGA CRITERIOS '!D31</f>
        <v>1</v>
      </c>
      <c r="K22" s="8">
        <f>'CARGA CRITERIOS '!E31</f>
        <v>0</v>
      </c>
      <c r="L22" s="8">
        <f>'CARGA CRITERIOS '!F31</f>
        <v>0</v>
      </c>
      <c r="M22" s="8">
        <f>'CARGA CRITERIOS '!G31</f>
        <v>0</v>
      </c>
      <c r="N22" s="58">
        <f t="shared" si="3"/>
        <v>1</v>
      </c>
      <c r="O22" s="27">
        <f>'CARGA CRITERIOS '!J31</f>
        <v>5</v>
      </c>
      <c r="P22" s="8">
        <f>'CARGA CRITERIOS '!K31</f>
        <v>0</v>
      </c>
      <c r="Q22" s="8">
        <f>'CARGA CRITERIOS '!L31</f>
        <v>0</v>
      </c>
      <c r="R22" s="8">
        <f>'CARGA CRITERIOS '!M31</f>
        <v>3</v>
      </c>
      <c r="S22" s="58">
        <f t="shared" si="4"/>
        <v>1</v>
      </c>
      <c r="T22" s="27">
        <f>'CARGA CRITERIOS '!P31</f>
        <v>2</v>
      </c>
      <c r="U22" s="8">
        <f>'CARGA CRITERIOS '!Q31</f>
        <v>0</v>
      </c>
      <c r="V22" s="8">
        <f>'CARGA CRITERIOS '!R31</f>
        <v>0</v>
      </c>
      <c r="W22" s="8">
        <f>'CARGA CRITERIOS '!S31</f>
        <v>2</v>
      </c>
      <c r="X22" s="58">
        <f t="shared" si="5"/>
        <v>1</v>
      </c>
      <c r="Y22" s="27">
        <f>'CARGA CRITERIOS '!V31</f>
        <v>0</v>
      </c>
      <c r="Z22" s="8">
        <f>'CARGA CRITERIOS '!W31</f>
        <v>0</v>
      </c>
      <c r="AA22" s="8">
        <f>'CARGA CRITERIOS '!X31</f>
        <v>0</v>
      </c>
      <c r="AB22" s="8">
        <f>'CARGA CRITERIOS '!Y31</f>
        <v>0</v>
      </c>
      <c r="AC22" s="58" t="str">
        <f t="shared" si="6"/>
        <v/>
      </c>
      <c r="AD22" s="27">
        <f>'CARGA CRITERIOS '!AB31</f>
        <v>0</v>
      </c>
      <c r="AE22" s="8">
        <f>'CARGA CRITERIOS '!AC31</f>
        <v>0</v>
      </c>
      <c r="AF22" s="8">
        <f>'CARGA CRITERIOS '!AD31</f>
        <v>0</v>
      </c>
      <c r="AG22" s="8">
        <f>'CARGA CRITERIOS '!AE31</f>
        <v>0</v>
      </c>
      <c r="AH22" s="58" t="str">
        <f t="shared" si="7"/>
        <v/>
      </c>
      <c r="AI22" s="27">
        <f>'CARGA CRITERIOS '!AH31</f>
        <v>1</v>
      </c>
      <c r="AJ22" s="8">
        <f>'CARGA CRITERIOS '!AI31</f>
        <v>0</v>
      </c>
      <c r="AK22" s="8">
        <f>'CARGA CRITERIOS '!AJ31</f>
        <v>0</v>
      </c>
      <c r="AL22" s="8">
        <f>'CARGA CRITERIOS '!AK31</f>
        <v>0</v>
      </c>
      <c r="AM22" s="58">
        <f t="shared" si="8"/>
        <v>1</v>
      </c>
      <c r="AN22" s="27">
        <f>'CARGA CRITERIOS '!AN31</f>
        <v>0</v>
      </c>
      <c r="AO22" s="8">
        <f>'CARGA CRITERIOS '!AO31</f>
        <v>0</v>
      </c>
      <c r="AP22" s="8">
        <f>'CARGA CRITERIOS '!AP31</f>
        <v>0</v>
      </c>
      <c r="AQ22" s="8">
        <f>'CARGA CRITERIOS '!AQ31</f>
        <v>0</v>
      </c>
      <c r="AR22" s="58" t="str">
        <f t="shared" si="9"/>
        <v/>
      </c>
      <c r="AS22" s="27">
        <f>'CARGA CRITERIOS '!AT31</f>
        <v>0</v>
      </c>
      <c r="AT22" s="8">
        <f>'CARGA CRITERIOS '!AU31</f>
        <v>0</v>
      </c>
      <c r="AU22" s="8">
        <f>'CARGA CRITERIOS '!AV31</f>
        <v>0</v>
      </c>
      <c r="AV22" s="8">
        <f>'CARGA CRITERIOS '!AW31</f>
        <v>1</v>
      </c>
      <c r="AW22" s="58" t="str">
        <f t="shared" si="10"/>
        <v/>
      </c>
      <c r="AX22" s="27">
        <f>'CARGA CRITERIOS '!AZ31</f>
        <v>1</v>
      </c>
      <c r="AY22" s="8">
        <f>'CARGA CRITERIOS '!BA31</f>
        <v>0</v>
      </c>
      <c r="AZ22" s="8">
        <f>'CARGA CRITERIOS '!BB31</f>
        <v>0</v>
      </c>
      <c r="BA22" s="8">
        <f>'CARGA CRITERIOS '!BC31</f>
        <v>0</v>
      </c>
      <c r="BB22" s="58">
        <f t="shared" si="11"/>
        <v>1</v>
      </c>
      <c r="BC22" s="27">
        <f>'CARGA CRITERIOS '!BF31</f>
        <v>0</v>
      </c>
      <c r="BD22" s="8">
        <f>'CARGA CRITERIOS '!BG31</f>
        <v>0</v>
      </c>
      <c r="BE22" s="8">
        <f>'CARGA CRITERIOS '!BH31</f>
        <v>0</v>
      </c>
      <c r="BF22" s="8">
        <f>'CARGA CRITERIOS '!BI31</f>
        <v>0</v>
      </c>
      <c r="BG22" s="58" t="str">
        <f t="shared" si="12"/>
        <v/>
      </c>
      <c r="BH22" s="27">
        <f>'CARGA CRITERIOS '!BL31</f>
        <v>0</v>
      </c>
      <c r="BI22" s="8">
        <f>'CARGA CRITERIOS '!BM31</f>
        <v>0</v>
      </c>
      <c r="BJ22" s="8">
        <f>'CARGA CRITERIOS '!BN31</f>
        <v>0</v>
      </c>
      <c r="BK22" s="8">
        <f>'CARGA CRITERIOS '!BO31</f>
        <v>1</v>
      </c>
      <c r="BL22" s="58" t="str">
        <f t="shared" si="13"/>
        <v/>
      </c>
      <c r="BM22" s="27">
        <f>'CARGA CRITERIOS '!BR31</f>
        <v>0</v>
      </c>
      <c r="BN22" s="8">
        <f>'CARGA CRITERIOS '!BS31</f>
        <v>0</v>
      </c>
      <c r="BO22" s="8">
        <f>'CARGA CRITERIOS '!BT31</f>
        <v>0</v>
      </c>
      <c r="BP22" s="8">
        <f>'CARGA CRITERIOS '!BU31</f>
        <v>1</v>
      </c>
      <c r="BQ22" s="58" t="str">
        <f t="shared" si="14"/>
        <v/>
      </c>
      <c r="BR22" s="27">
        <f>'CARGA CRITERIOS '!BX31</f>
        <v>0</v>
      </c>
      <c r="BS22" s="8">
        <f>'CARGA CRITERIOS '!BY31</f>
        <v>0</v>
      </c>
      <c r="BT22" s="8">
        <f>'CARGA CRITERIOS '!BZ31</f>
        <v>0</v>
      </c>
      <c r="BU22" s="8">
        <f>'CARGA CRITERIOS '!CA31</f>
        <v>1</v>
      </c>
      <c r="BV22" s="58" t="str">
        <f t="shared" si="15"/>
        <v/>
      </c>
      <c r="BW22" s="27">
        <f>'CARGA CRITERIOS '!CD31</f>
        <v>0</v>
      </c>
      <c r="BX22" s="8">
        <f>'CARGA CRITERIOS '!CE31</f>
        <v>0</v>
      </c>
      <c r="BY22" s="8">
        <f>'CARGA CRITERIOS '!CF31</f>
        <v>0</v>
      </c>
      <c r="BZ22" s="8">
        <f>'CARGA CRITERIOS '!CG31</f>
        <v>0</v>
      </c>
      <c r="CA22" s="58" t="str">
        <f t="shared" si="16"/>
        <v/>
      </c>
      <c r="CB22" s="27">
        <f>'CARGA CRITERIOS '!CJ31</f>
        <v>0</v>
      </c>
      <c r="CC22" s="8">
        <f>'CARGA CRITERIOS '!CK31</f>
        <v>0</v>
      </c>
      <c r="CD22" s="8">
        <f>'CARGA CRITERIOS '!CL31</f>
        <v>0</v>
      </c>
      <c r="CE22" s="8">
        <f>'CARGA CRITERIOS '!CM31</f>
        <v>0</v>
      </c>
      <c r="CF22" s="58" t="str">
        <f t="shared" si="17"/>
        <v/>
      </c>
      <c r="CG22" s="27">
        <f>'CARGA CRITERIOS '!CP31</f>
        <v>0</v>
      </c>
      <c r="CH22" s="8">
        <f>'CARGA CRITERIOS '!CQ31</f>
        <v>0</v>
      </c>
      <c r="CI22" s="8">
        <f>'CARGA CRITERIOS '!CR31</f>
        <v>0</v>
      </c>
      <c r="CJ22" s="8">
        <f>'CARGA CRITERIOS '!CS31</f>
        <v>0</v>
      </c>
      <c r="CK22" s="58" t="str">
        <f t="shared" si="18"/>
        <v/>
      </c>
      <c r="CL22" s="27">
        <f>'CARGA CRITERIOS '!CV31</f>
        <v>1</v>
      </c>
      <c r="CM22" s="8">
        <f>'CARGA CRITERIOS '!CW31</f>
        <v>0</v>
      </c>
      <c r="CN22" s="8">
        <f>'CARGA CRITERIOS '!CX31</f>
        <v>0</v>
      </c>
      <c r="CO22" s="8">
        <f>'CARGA CRITERIOS '!CY31</f>
        <v>0</v>
      </c>
      <c r="CP22" s="58">
        <f t="shared" si="19"/>
        <v>1</v>
      </c>
    </row>
    <row r="23" spans="1:94" ht="26.65" customHeight="1" x14ac:dyDescent="0.2">
      <c r="A23" s="457">
        <v>0</v>
      </c>
      <c r="B23" s="82">
        <v>19</v>
      </c>
      <c r="C23" s="6" t="s">
        <v>122</v>
      </c>
      <c r="D23" s="27">
        <f t="shared" si="0"/>
        <v>8</v>
      </c>
      <c r="E23" s="8">
        <f t="shared" si="0"/>
        <v>0</v>
      </c>
      <c r="F23" s="8">
        <f t="shared" si="0"/>
        <v>2</v>
      </c>
      <c r="G23" s="8">
        <f t="shared" si="0"/>
        <v>10</v>
      </c>
      <c r="H23" s="222">
        <f t="shared" si="2"/>
        <v>0.8</v>
      </c>
      <c r="I23" s="229">
        <f t="shared" si="1"/>
        <v>20</v>
      </c>
      <c r="J23" s="27">
        <f>'CARGA CRITERIOS '!D32</f>
        <v>0</v>
      </c>
      <c r="K23" s="8">
        <f>'CARGA CRITERIOS '!E32</f>
        <v>0</v>
      </c>
      <c r="L23" s="8">
        <f>'CARGA CRITERIOS '!F32</f>
        <v>1</v>
      </c>
      <c r="M23" s="8">
        <f>'CARGA CRITERIOS '!G32</f>
        <v>0</v>
      </c>
      <c r="N23" s="58">
        <f t="shared" si="3"/>
        <v>0</v>
      </c>
      <c r="O23" s="27">
        <f>'CARGA CRITERIOS '!J32</f>
        <v>5</v>
      </c>
      <c r="P23" s="8">
        <f>'CARGA CRITERIOS '!K32</f>
        <v>0</v>
      </c>
      <c r="Q23" s="8">
        <f>'CARGA CRITERIOS '!L32</f>
        <v>0</v>
      </c>
      <c r="R23" s="8">
        <f>'CARGA CRITERIOS '!M32</f>
        <v>3</v>
      </c>
      <c r="S23" s="58">
        <f t="shared" si="4"/>
        <v>1</v>
      </c>
      <c r="T23" s="27">
        <f>'CARGA CRITERIOS '!P32</f>
        <v>1</v>
      </c>
      <c r="U23" s="8">
        <f>'CARGA CRITERIOS '!Q32</f>
        <v>0</v>
      </c>
      <c r="V23" s="8">
        <f>'CARGA CRITERIOS '!R32</f>
        <v>0</v>
      </c>
      <c r="W23" s="8">
        <f>'CARGA CRITERIOS '!S32</f>
        <v>3</v>
      </c>
      <c r="X23" s="58">
        <f t="shared" si="5"/>
        <v>1</v>
      </c>
      <c r="Y23" s="27">
        <f>'CARGA CRITERIOS '!V32</f>
        <v>0</v>
      </c>
      <c r="Z23" s="8">
        <f>'CARGA CRITERIOS '!W32</f>
        <v>0</v>
      </c>
      <c r="AA23" s="8">
        <f>'CARGA CRITERIOS '!X32</f>
        <v>0</v>
      </c>
      <c r="AB23" s="8">
        <f>'CARGA CRITERIOS '!Y32</f>
        <v>0</v>
      </c>
      <c r="AC23" s="58" t="str">
        <f t="shared" si="6"/>
        <v/>
      </c>
      <c r="AD23" s="27">
        <f>'CARGA CRITERIOS '!AB32</f>
        <v>0</v>
      </c>
      <c r="AE23" s="8">
        <f>'CARGA CRITERIOS '!AC32</f>
        <v>0</v>
      </c>
      <c r="AF23" s="8">
        <f>'CARGA CRITERIOS '!AD32</f>
        <v>0</v>
      </c>
      <c r="AG23" s="8">
        <f>'CARGA CRITERIOS '!AE32</f>
        <v>0</v>
      </c>
      <c r="AH23" s="58" t="str">
        <f t="shared" si="7"/>
        <v/>
      </c>
      <c r="AI23" s="27">
        <f>'CARGA CRITERIOS '!AH32</f>
        <v>0</v>
      </c>
      <c r="AJ23" s="8">
        <f>'CARGA CRITERIOS '!AI32</f>
        <v>0</v>
      </c>
      <c r="AK23" s="8">
        <f>'CARGA CRITERIOS '!AJ32</f>
        <v>1</v>
      </c>
      <c r="AL23" s="8">
        <f>'CARGA CRITERIOS '!AK32</f>
        <v>0</v>
      </c>
      <c r="AM23" s="58">
        <f t="shared" si="8"/>
        <v>0</v>
      </c>
      <c r="AN23" s="27">
        <f>'CARGA CRITERIOS '!AN32</f>
        <v>0</v>
      </c>
      <c r="AO23" s="8">
        <f>'CARGA CRITERIOS '!AO32</f>
        <v>0</v>
      </c>
      <c r="AP23" s="8">
        <f>'CARGA CRITERIOS '!AP32</f>
        <v>0</v>
      </c>
      <c r="AQ23" s="8">
        <f>'CARGA CRITERIOS '!AQ32</f>
        <v>0</v>
      </c>
      <c r="AR23" s="58" t="str">
        <f t="shared" si="9"/>
        <v/>
      </c>
      <c r="AS23" s="27">
        <f>'CARGA CRITERIOS '!AT32</f>
        <v>0</v>
      </c>
      <c r="AT23" s="8">
        <f>'CARGA CRITERIOS '!AU32</f>
        <v>0</v>
      </c>
      <c r="AU23" s="8">
        <f>'CARGA CRITERIOS '!AV32</f>
        <v>0</v>
      </c>
      <c r="AV23" s="8">
        <f>'CARGA CRITERIOS '!AW32</f>
        <v>1</v>
      </c>
      <c r="AW23" s="58" t="str">
        <f t="shared" si="10"/>
        <v/>
      </c>
      <c r="AX23" s="27">
        <f>'CARGA CRITERIOS '!AZ32</f>
        <v>1</v>
      </c>
      <c r="AY23" s="8">
        <f>'CARGA CRITERIOS '!BA32</f>
        <v>0</v>
      </c>
      <c r="AZ23" s="8">
        <f>'CARGA CRITERIOS '!BB32</f>
        <v>0</v>
      </c>
      <c r="BA23" s="8">
        <f>'CARGA CRITERIOS '!BC32</f>
        <v>0</v>
      </c>
      <c r="BB23" s="58">
        <f t="shared" si="11"/>
        <v>1</v>
      </c>
      <c r="BC23" s="27">
        <f>'CARGA CRITERIOS '!BF32</f>
        <v>0</v>
      </c>
      <c r="BD23" s="8">
        <f>'CARGA CRITERIOS '!BG32</f>
        <v>0</v>
      </c>
      <c r="BE23" s="8">
        <f>'CARGA CRITERIOS '!BH32</f>
        <v>0</v>
      </c>
      <c r="BF23" s="8">
        <f>'CARGA CRITERIOS '!BI32</f>
        <v>0</v>
      </c>
      <c r="BG23" s="58" t="str">
        <f t="shared" si="12"/>
        <v/>
      </c>
      <c r="BH23" s="27">
        <f>'CARGA CRITERIOS '!BL32</f>
        <v>0</v>
      </c>
      <c r="BI23" s="8">
        <f>'CARGA CRITERIOS '!BM32</f>
        <v>0</v>
      </c>
      <c r="BJ23" s="8">
        <f>'CARGA CRITERIOS '!BN32</f>
        <v>0</v>
      </c>
      <c r="BK23" s="8">
        <f>'CARGA CRITERIOS '!BO32</f>
        <v>1</v>
      </c>
      <c r="BL23" s="58" t="str">
        <f t="shared" si="13"/>
        <v/>
      </c>
      <c r="BM23" s="27">
        <f>'CARGA CRITERIOS '!BR32</f>
        <v>0</v>
      </c>
      <c r="BN23" s="8">
        <f>'CARGA CRITERIOS '!BS32</f>
        <v>0</v>
      </c>
      <c r="BO23" s="8">
        <f>'CARGA CRITERIOS '!BT32</f>
        <v>0</v>
      </c>
      <c r="BP23" s="8">
        <f>'CARGA CRITERIOS '!BU32</f>
        <v>1</v>
      </c>
      <c r="BQ23" s="58" t="str">
        <f t="shared" si="14"/>
        <v/>
      </c>
      <c r="BR23" s="27">
        <f>'CARGA CRITERIOS '!BX32</f>
        <v>0</v>
      </c>
      <c r="BS23" s="8">
        <f>'CARGA CRITERIOS '!BY32</f>
        <v>0</v>
      </c>
      <c r="BT23" s="8">
        <f>'CARGA CRITERIOS '!BZ32</f>
        <v>0</v>
      </c>
      <c r="BU23" s="8">
        <f>'CARGA CRITERIOS '!CA32</f>
        <v>1</v>
      </c>
      <c r="BV23" s="58" t="str">
        <f t="shared" si="15"/>
        <v/>
      </c>
      <c r="BW23" s="27">
        <f>'CARGA CRITERIOS '!CD32</f>
        <v>0</v>
      </c>
      <c r="BX23" s="8">
        <f>'CARGA CRITERIOS '!CE32</f>
        <v>0</v>
      </c>
      <c r="BY23" s="8">
        <f>'CARGA CRITERIOS '!CF32</f>
        <v>0</v>
      </c>
      <c r="BZ23" s="8">
        <f>'CARGA CRITERIOS '!CG32</f>
        <v>0</v>
      </c>
      <c r="CA23" s="58" t="str">
        <f t="shared" si="16"/>
        <v/>
      </c>
      <c r="CB23" s="27">
        <f>'CARGA CRITERIOS '!CJ32</f>
        <v>0</v>
      </c>
      <c r="CC23" s="8">
        <f>'CARGA CRITERIOS '!CK32</f>
        <v>0</v>
      </c>
      <c r="CD23" s="8">
        <f>'CARGA CRITERIOS '!CL32</f>
        <v>0</v>
      </c>
      <c r="CE23" s="8">
        <f>'CARGA CRITERIOS '!CM32</f>
        <v>0</v>
      </c>
      <c r="CF23" s="58" t="str">
        <f t="shared" si="17"/>
        <v/>
      </c>
      <c r="CG23" s="27">
        <f>'CARGA CRITERIOS '!CP32</f>
        <v>0</v>
      </c>
      <c r="CH23" s="8">
        <f>'CARGA CRITERIOS '!CQ32</f>
        <v>0</v>
      </c>
      <c r="CI23" s="8">
        <f>'CARGA CRITERIOS '!CR32</f>
        <v>0</v>
      </c>
      <c r="CJ23" s="8">
        <f>'CARGA CRITERIOS '!CS32</f>
        <v>0</v>
      </c>
      <c r="CK23" s="58" t="str">
        <f t="shared" si="18"/>
        <v/>
      </c>
      <c r="CL23" s="27">
        <f>'CARGA CRITERIOS '!CV32</f>
        <v>1</v>
      </c>
      <c r="CM23" s="8">
        <f>'CARGA CRITERIOS '!CW32</f>
        <v>0</v>
      </c>
      <c r="CN23" s="8">
        <f>'CARGA CRITERIOS '!CX32</f>
        <v>0</v>
      </c>
      <c r="CO23" s="8">
        <f>'CARGA CRITERIOS '!CY32</f>
        <v>0</v>
      </c>
      <c r="CP23" s="58">
        <f t="shared" si="19"/>
        <v>1</v>
      </c>
    </row>
    <row r="24" spans="1:94" ht="26.65" customHeight="1" x14ac:dyDescent="0.2">
      <c r="A24" s="456" t="s">
        <v>76</v>
      </c>
      <c r="B24" s="5">
        <v>20</v>
      </c>
      <c r="C24" s="3" t="s">
        <v>123</v>
      </c>
      <c r="D24" s="26">
        <f t="shared" si="0"/>
        <v>10</v>
      </c>
      <c r="E24" s="4">
        <f t="shared" si="0"/>
        <v>7</v>
      </c>
      <c r="F24" s="4">
        <f t="shared" si="0"/>
        <v>3</v>
      </c>
      <c r="G24" s="4">
        <f t="shared" si="0"/>
        <v>0</v>
      </c>
      <c r="H24" s="220">
        <f t="shared" si="2"/>
        <v>0.67500000000000004</v>
      </c>
      <c r="I24" s="229">
        <f t="shared" si="1"/>
        <v>20</v>
      </c>
      <c r="J24" s="26">
        <f>'CARGA CRITERIOS '!D33</f>
        <v>1</v>
      </c>
      <c r="K24" s="4">
        <f>'CARGA CRITERIOS '!E33</f>
        <v>0</v>
      </c>
      <c r="L24" s="4">
        <f>'CARGA CRITERIOS '!F33</f>
        <v>0</v>
      </c>
      <c r="M24" s="4">
        <f>'CARGA CRITERIOS '!G33</f>
        <v>0</v>
      </c>
      <c r="N24" s="59">
        <f t="shared" si="3"/>
        <v>1</v>
      </c>
      <c r="O24" s="26">
        <f>'CARGA CRITERIOS '!J33</f>
        <v>1</v>
      </c>
      <c r="P24" s="4">
        <f>'CARGA CRITERIOS '!K33</f>
        <v>5</v>
      </c>
      <c r="Q24" s="4">
        <f>'CARGA CRITERIOS '!L33</f>
        <v>2</v>
      </c>
      <c r="R24" s="4">
        <f>'CARGA CRITERIOS '!M33</f>
        <v>0</v>
      </c>
      <c r="S24" s="59">
        <f t="shared" si="4"/>
        <v>0.4375</v>
      </c>
      <c r="T24" s="26">
        <f>'CARGA CRITERIOS '!P33</f>
        <v>4</v>
      </c>
      <c r="U24" s="4">
        <f>'CARGA CRITERIOS '!Q33</f>
        <v>0</v>
      </c>
      <c r="V24" s="4">
        <f>'CARGA CRITERIOS '!R33</f>
        <v>0</v>
      </c>
      <c r="W24" s="4">
        <f>'CARGA CRITERIOS '!S33</f>
        <v>0</v>
      </c>
      <c r="X24" s="59">
        <f t="shared" si="5"/>
        <v>1</v>
      </c>
      <c r="Y24" s="26">
        <f>'CARGA CRITERIOS '!V33</f>
        <v>0</v>
      </c>
      <c r="Z24" s="4">
        <f>'CARGA CRITERIOS '!W33</f>
        <v>0</v>
      </c>
      <c r="AA24" s="4">
        <f>'CARGA CRITERIOS '!X33</f>
        <v>0</v>
      </c>
      <c r="AB24" s="4">
        <f>'CARGA CRITERIOS '!Y33</f>
        <v>0</v>
      </c>
      <c r="AC24" s="59" t="str">
        <f t="shared" si="6"/>
        <v/>
      </c>
      <c r="AD24" s="26">
        <f>'CARGA CRITERIOS '!AB33</f>
        <v>0</v>
      </c>
      <c r="AE24" s="4">
        <f>'CARGA CRITERIOS '!AC33</f>
        <v>0</v>
      </c>
      <c r="AF24" s="4">
        <f>'CARGA CRITERIOS '!AD33</f>
        <v>0</v>
      </c>
      <c r="AG24" s="4">
        <f>'CARGA CRITERIOS '!AE33</f>
        <v>0</v>
      </c>
      <c r="AH24" s="59" t="str">
        <f t="shared" si="7"/>
        <v/>
      </c>
      <c r="AI24" s="26">
        <f>'CARGA CRITERIOS '!AH33</f>
        <v>0</v>
      </c>
      <c r="AJ24" s="4">
        <f>'CARGA CRITERIOS '!AI33</f>
        <v>1</v>
      </c>
      <c r="AK24" s="4">
        <f>'CARGA CRITERIOS '!AJ33</f>
        <v>0</v>
      </c>
      <c r="AL24" s="4">
        <f>'CARGA CRITERIOS '!AK33</f>
        <v>0</v>
      </c>
      <c r="AM24" s="59">
        <f t="shared" si="8"/>
        <v>0.5</v>
      </c>
      <c r="AN24" s="26">
        <f>'CARGA CRITERIOS '!AN33</f>
        <v>0</v>
      </c>
      <c r="AO24" s="4">
        <f>'CARGA CRITERIOS '!AO33</f>
        <v>0</v>
      </c>
      <c r="AP24" s="4">
        <f>'CARGA CRITERIOS '!AP33</f>
        <v>0</v>
      </c>
      <c r="AQ24" s="4">
        <f>'CARGA CRITERIOS '!AQ33</f>
        <v>0</v>
      </c>
      <c r="AR24" s="59" t="str">
        <f t="shared" si="9"/>
        <v/>
      </c>
      <c r="AS24" s="26">
        <f>'CARGA CRITERIOS '!AT33</f>
        <v>1</v>
      </c>
      <c r="AT24" s="4">
        <f>'CARGA CRITERIOS '!AU33</f>
        <v>0</v>
      </c>
      <c r="AU24" s="4">
        <f>'CARGA CRITERIOS '!AV33</f>
        <v>0</v>
      </c>
      <c r="AV24" s="4">
        <f>'CARGA CRITERIOS '!AW33</f>
        <v>0</v>
      </c>
      <c r="AW24" s="59">
        <f t="shared" si="10"/>
        <v>1</v>
      </c>
      <c r="AX24" s="26">
        <f>'CARGA CRITERIOS '!AZ33</f>
        <v>1</v>
      </c>
      <c r="AY24" s="4">
        <f>'CARGA CRITERIOS '!BA33</f>
        <v>0</v>
      </c>
      <c r="AZ24" s="4">
        <f>'CARGA CRITERIOS '!BB33</f>
        <v>0</v>
      </c>
      <c r="BA24" s="4">
        <f>'CARGA CRITERIOS '!BC33</f>
        <v>0</v>
      </c>
      <c r="BB24" s="59">
        <f t="shared" si="11"/>
        <v>1</v>
      </c>
      <c r="BC24" s="26">
        <f>'CARGA CRITERIOS '!BF33</f>
        <v>0</v>
      </c>
      <c r="BD24" s="4">
        <f>'CARGA CRITERIOS '!BG33</f>
        <v>0</v>
      </c>
      <c r="BE24" s="4">
        <f>'CARGA CRITERIOS '!BH33</f>
        <v>0</v>
      </c>
      <c r="BF24" s="4">
        <f>'CARGA CRITERIOS '!BI33</f>
        <v>0</v>
      </c>
      <c r="BG24" s="59" t="str">
        <f t="shared" si="12"/>
        <v/>
      </c>
      <c r="BH24" s="26">
        <f>'CARGA CRITERIOS '!BL33</f>
        <v>0</v>
      </c>
      <c r="BI24" s="4">
        <f>'CARGA CRITERIOS '!BM33</f>
        <v>1</v>
      </c>
      <c r="BJ24" s="4">
        <f>'CARGA CRITERIOS '!BN33</f>
        <v>0</v>
      </c>
      <c r="BK24" s="4">
        <f>'CARGA CRITERIOS '!BO33</f>
        <v>0</v>
      </c>
      <c r="BL24" s="59">
        <f t="shared" si="13"/>
        <v>0.5</v>
      </c>
      <c r="BM24" s="26">
        <f>'CARGA CRITERIOS '!BR33</f>
        <v>1</v>
      </c>
      <c r="BN24" s="4">
        <f>'CARGA CRITERIOS '!BS33</f>
        <v>0</v>
      </c>
      <c r="BO24" s="4">
        <f>'CARGA CRITERIOS '!BT33</f>
        <v>0</v>
      </c>
      <c r="BP24" s="4">
        <f>'CARGA CRITERIOS '!BU33</f>
        <v>0</v>
      </c>
      <c r="BQ24" s="59">
        <f t="shared" si="14"/>
        <v>1</v>
      </c>
      <c r="BR24" s="26">
        <f>'CARGA CRITERIOS '!BX33</f>
        <v>1</v>
      </c>
      <c r="BS24" s="4">
        <f>'CARGA CRITERIOS '!BY33</f>
        <v>0</v>
      </c>
      <c r="BT24" s="4">
        <f>'CARGA CRITERIOS '!BZ33</f>
        <v>0</v>
      </c>
      <c r="BU24" s="4">
        <f>'CARGA CRITERIOS '!CA33</f>
        <v>0</v>
      </c>
      <c r="BV24" s="59">
        <f t="shared" si="15"/>
        <v>1</v>
      </c>
      <c r="BW24" s="26">
        <f>'CARGA CRITERIOS '!CD33</f>
        <v>0</v>
      </c>
      <c r="BX24" s="4">
        <f>'CARGA CRITERIOS '!CE33</f>
        <v>0</v>
      </c>
      <c r="BY24" s="4">
        <f>'CARGA CRITERIOS '!CF33</f>
        <v>0</v>
      </c>
      <c r="BZ24" s="4">
        <f>'CARGA CRITERIOS '!CG33</f>
        <v>0</v>
      </c>
      <c r="CA24" s="59" t="str">
        <f t="shared" si="16"/>
        <v/>
      </c>
      <c r="CB24" s="26">
        <f>'CARGA CRITERIOS '!CJ33</f>
        <v>0</v>
      </c>
      <c r="CC24" s="4">
        <f>'CARGA CRITERIOS '!CK33</f>
        <v>0</v>
      </c>
      <c r="CD24" s="4">
        <f>'CARGA CRITERIOS '!CL33</f>
        <v>0</v>
      </c>
      <c r="CE24" s="4">
        <f>'CARGA CRITERIOS '!CM33</f>
        <v>0</v>
      </c>
      <c r="CF24" s="59" t="str">
        <f t="shared" si="17"/>
        <v/>
      </c>
      <c r="CG24" s="26">
        <f>'CARGA CRITERIOS '!CP33</f>
        <v>0</v>
      </c>
      <c r="CH24" s="4">
        <f>'CARGA CRITERIOS '!CQ33</f>
        <v>0</v>
      </c>
      <c r="CI24" s="4">
        <f>'CARGA CRITERIOS '!CR33</f>
        <v>0</v>
      </c>
      <c r="CJ24" s="4">
        <f>'CARGA CRITERIOS '!CS33</f>
        <v>0</v>
      </c>
      <c r="CK24" s="59" t="str">
        <f t="shared" si="18"/>
        <v/>
      </c>
      <c r="CL24" s="26">
        <f>'CARGA CRITERIOS '!CV33</f>
        <v>0</v>
      </c>
      <c r="CM24" s="4">
        <f>'CARGA CRITERIOS '!CW33</f>
        <v>0</v>
      </c>
      <c r="CN24" s="4">
        <f>'CARGA CRITERIOS '!CX33</f>
        <v>1</v>
      </c>
      <c r="CO24" s="4">
        <f>'CARGA CRITERIOS '!CY33</f>
        <v>0</v>
      </c>
      <c r="CP24" s="59">
        <f t="shared" si="19"/>
        <v>0</v>
      </c>
    </row>
    <row r="25" spans="1:94" ht="26.65" customHeight="1" x14ac:dyDescent="0.2">
      <c r="A25" s="456">
        <v>0</v>
      </c>
      <c r="B25" s="5">
        <v>21</v>
      </c>
      <c r="C25" s="3" t="s">
        <v>124</v>
      </c>
      <c r="D25" s="26">
        <f t="shared" ref="D25:G44" si="20">SUMIFS($J25:$CP25,$J$4:$CP$4,D$4)</f>
        <v>16</v>
      </c>
      <c r="E25" s="4">
        <f t="shared" si="20"/>
        <v>0</v>
      </c>
      <c r="F25" s="4">
        <f t="shared" si="20"/>
        <v>4</v>
      </c>
      <c r="G25" s="4">
        <f t="shared" si="20"/>
        <v>0</v>
      </c>
      <c r="H25" s="220">
        <f t="shared" si="2"/>
        <v>0.8</v>
      </c>
      <c r="I25" s="229">
        <f t="shared" si="1"/>
        <v>20</v>
      </c>
      <c r="J25" s="26">
        <f>'CARGA CRITERIOS '!D34</f>
        <v>1</v>
      </c>
      <c r="K25" s="4">
        <f>'CARGA CRITERIOS '!E34</f>
        <v>0</v>
      </c>
      <c r="L25" s="4">
        <f>'CARGA CRITERIOS '!F34</f>
        <v>0</v>
      </c>
      <c r="M25" s="4">
        <f>'CARGA CRITERIOS '!G34</f>
        <v>0</v>
      </c>
      <c r="N25" s="59">
        <f t="shared" si="3"/>
        <v>1</v>
      </c>
      <c r="O25" s="26">
        <f>'CARGA CRITERIOS '!J34</f>
        <v>7</v>
      </c>
      <c r="P25" s="4">
        <f>'CARGA CRITERIOS '!K34</f>
        <v>0</v>
      </c>
      <c r="Q25" s="4">
        <f>'CARGA CRITERIOS '!L34</f>
        <v>1</v>
      </c>
      <c r="R25" s="4">
        <f>'CARGA CRITERIOS '!M34</f>
        <v>0</v>
      </c>
      <c r="S25" s="59">
        <f t="shared" si="4"/>
        <v>0.875</v>
      </c>
      <c r="T25" s="26">
        <f>'CARGA CRITERIOS '!P34</f>
        <v>3</v>
      </c>
      <c r="U25" s="4">
        <f>'CARGA CRITERIOS '!Q34</f>
        <v>0</v>
      </c>
      <c r="V25" s="4">
        <f>'CARGA CRITERIOS '!R34</f>
        <v>1</v>
      </c>
      <c r="W25" s="4">
        <f>'CARGA CRITERIOS '!S34</f>
        <v>0</v>
      </c>
      <c r="X25" s="59">
        <f t="shared" si="5"/>
        <v>0.75</v>
      </c>
      <c r="Y25" s="26">
        <f>'CARGA CRITERIOS '!V34</f>
        <v>0</v>
      </c>
      <c r="Z25" s="4">
        <f>'CARGA CRITERIOS '!W34</f>
        <v>0</v>
      </c>
      <c r="AA25" s="4">
        <f>'CARGA CRITERIOS '!X34</f>
        <v>0</v>
      </c>
      <c r="AB25" s="4">
        <f>'CARGA CRITERIOS '!Y34</f>
        <v>0</v>
      </c>
      <c r="AC25" s="59" t="str">
        <f t="shared" si="6"/>
        <v/>
      </c>
      <c r="AD25" s="26">
        <f>'CARGA CRITERIOS '!AB34</f>
        <v>0</v>
      </c>
      <c r="AE25" s="4">
        <f>'CARGA CRITERIOS '!AC34</f>
        <v>0</v>
      </c>
      <c r="AF25" s="4">
        <f>'CARGA CRITERIOS '!AD34</f>
        <v>0</v>
      </c>
      <c r="AG25" s="4">
        <f>'CARGA CRITERIOS '!AE34</f>
        <v>0</v>
      </c>
      <c r="AH25" s="59" t="str">
        <f t="shared" si="7"/>
        <v/>
      </c>
      <c r="AI25" s="26">
        <f>'CARGA CRITERIOS '!AH34</f>
        <v>1</v>
      </c>
      <c r="AJ25" s="4">
        <f>'CARGA CRITERIOS '!AI34</f>
        <v>0</v>
      </c>
      <c r="AK25" s="4">
        <f>'CARGA CRITERIOS '!AJ34</f>
        <v>0</v>
      </c>
      <c r="AL25" s="4">
        <f>'CARGA CRITERIOS '!AK34</f>
        <v>0</v>
      </c>
      <c r="AM25" s="59">
        <f t="shared" si="8"/>
        <v>1</v>
      </c>
      <c r="AN25" s="26">
        <f>'CARGA CRITERIOS '!AN34</f>
        <v>0</v>
      </c>
      <c r="AO25" s="4">
        <f>'CARGA CRITERIOS '!AO34</f>
        <v>0</v>
      </c>
      <c r="AP25" s="4">
        <f>'CARGA CRITERIOS '!AP34</f>
        <v>0</v>
      </c>
      <c r="AQ25" s="4">
        <f>'CARGA CRITERIOS '!AQ34</f>
        <v>0</v>
      </c>
      <c r="AR25" s="59" t="str">
        <f t="shared" si="9"/>
        <v/>
      </c>
      <c r="AS25" s="26">
        <f>'CARGA CRITERIOS '!AT34</f>
        <v>0</v>
      </c>
      <c r="AT25" s="4">
        <f>'CARGA CRITERIOS '!AU34</f>
        <v>0</v>
      </c>
      <c r="AU25" s="4">
        <f>'CARGA CRITERIOS '!AV34</f>
        <v>1</v>
      </c>
      <c r="AV25" s="4">
        <f>'CARGA CRITERIOS '!AW34</f>
        <v>0</v>
      </c>
      <c r="AW25" s="59">
        <f t="shared" si="10"/>
        <v>0</v>
      </c>
      <c r="AX25" s="26">
        <f>'CARGA CRITERIOS '!AZ34</f>
        <v>1</v>
      </c>
      <c r="AY25" s="4">
        <f>'CARGA CRITERIOS '!BA34</f>
        <v>0</v>
      </c>
      <c r="AZ25" s="4">
        <f>'CARGA CRITERIOS '!BB34</f>
        <v>0</v>
      </c>
      <c r="BA25" s="4">
        <f>'CARGA CRITERIOS '!BC34</f>
        <v>0</v>
      </c>
      <c r="BB25" s="59">
        <f t="shared" si="11"/>
        <v>1</v>
      </c>
      <c r="BC25" s="26">
        <f>'CARGA CRITERIOS '!BF34</f>
        <v>0</v>
      </c>
      <c r="BD25" s="4">
        <f>'CARGA CRITERIOS '!BG34</f>
        <v>0</v>
      </c>
      <c r="BE25" s="4">
        <f>'CARGA CRITERIOS '!BH34</f>
        <v>0</v>
      </c>
      <c r="BF25" s="4">
        <f>'CARGA CRITERIOS '!BI34</f>
        <v>0</v>
      </c>
      <c r="BG25" s="59" t="str">
        <f t="shared" si="12"/>
        <v/>
      </c>
      <c r="BH25" s="26">
        <f>'CARGA CRITERIOS '!BL34</f>
        <v>1</v>
      </c>
      <c r="BI25" s="4">
        <f>'CARGA CRITERIOS '!BM34</f>
        <v>0</v>
      </c>
      <c r="BJ25" s="4">
        <f>'CARGA CRITERIOS '!BN34</f>
        <v>0</v>
      </c>
      <c r="BK25" s="4">
        <f>'CARGA CRITERIOS '!BO34</f>
        <v>0</v>
      </c>
      <c r="BL25" s="59">
        <f t="shared" si="13"/>
        <v>1</v>
      </c>
      <c r="BM25" s="26">
        <f>'CARGA CRITERIOS '!BR34</f>
        <v>1</v>
      </c>
      <c r="BN25" s="4">
        <f>'CARGA CRITERIOS '!BS34</f>
        <v>0</v>
      </c>
      <c r="BO25" s="4">
        <f>'CARGA CRITERIOS '!BT34</f>
        <v>0</v>
      </c>
      <c r="BP25" s="4">
        <f>'CARGA CRITERIOS '!BU34</f>
        <v>0</v>
      </c>
      <c r="BQ25" s="59">
        <f t="shared" si="14"/>
        <v>1</v>
      </c>
      <c r="BR25" s="26">
        <f>'CARGA CRITERIOS '!BX34</f>
        <v>1</v>
      </c>
      <c r="BS25" s="4">
        <f>'CARGA CRITERIOS '!BY34</f>
        <v>0</v>
      </c>
      <c r="BT25" s="4">
        <f>'CARGA CRITERIOS '!BZ34</f>
        <v>0</v>
      </c>
      <c r="BU25" s="4">
        <f>'CARGA CRITERIOS '!CA34</f>
        <v>0</v>
      </c>
      <c r="BV25" s="59">
        <f t="shared" si="15"/>
        <v>1</v>
      </c>
      <c r="BW25" s="26">
        <f>'CARGA CRITERIOS '!CD34</f>
        <v>0</v>
      </c>
      <c r="BX25" s="4">
        <f>'CARGA CRITERIOS '!CE34</f>
        <v>0</v>
      </c>
      <c r="BY25" s="4">
        <f>'CARGA CRITERIOS '!CF34</f>
        <v>0</v>
      </c>
      <c r="BZ25" s="4">
        <f>'CARGA CRITERIOS '!CG34</f>
        <v>0</v>
      </c>
      <c r="CA25" s="59" t="str">
        <f t="shared" si="16"/>
        <v/>
      </c>
      <c r="CB25" s="26">
        <f>'CARGA CRITERIOS '!CJ34</f>
        <v>0</v>
      </c>
      <c r="CC25" s="4">
        <f>'CARGA CRITERIOS '!CK34</f>
        <v>0</v>
      </c>
      <c r="CD25" s="4">
        <f>'CARGA CRITERIOS '!CL34</f>
        <v>0</v>
      </c>
      <c r="CE25" s="4">
        <f>'CARGA CRITERIOS '!CM34</f>
        <v>0</v>
      </c>
      <c r="CF25" s="59" t="str">
        <f t="shared" si="17"/>
        <v/>
      </c>
      <c r="CG25" s="26">
        <f>'CARGA CRITERIOS '!CP34</f>
        <v>0</v>
      </c>
      <c r="CH25" s="4">
        <f>'CARGA CRITERIOS '!CQ34</f>
        <v>0</v>
      </c>
      <c r="CI25" s="4">
        <f>'CARGA CRITERIOS '!CR34</f>
        <v>0</v>
      </c>
      <c r="CJ25" s="4">
        <f>'CARGA CRITERIOS '!CS34</f>
        <v>0</v>
      </c>
      <c r="CK25" s="59" t="str">
        <f t="shared" si="18"/>
        <v/>
      </c>
      <c r="CL25" s="26">
        <f>'CARGA CRITERIOS '!CV34</f>
        <v>0</v>
      </c>
      <c r="CM25" s="4">
        <f>'CARGA CRITERIOS '!CW34</f>
        <v>0</v>
      </c>
      <c r="CN25" s="4">
        <f>'CARGA CRITERIOS '!CX34</f>
        <v>1</v>
      </c>
      <c r="CO25" s="4">
        <f>'CARGA CRITERIOS '!CY34</f>
        <v>0</v>
      </c>
      <c r="CP25" s="59">
        <f t="shared" si="19"/>
        <v>0</v>
      </c>
    </row>
    <row r="26" spans="1:94" ht="26.65" customHeight="1" x14ac:dyDescent="0.2">
      <c r="A26" s="456">
        <v>0</v>
      </c>
      <c r="B26" s="5">
        <v>22</v>
      </c>
      <c r="C26" s="3" t="s">
        <v>125</v>
      </c>
      <c r="D26" s="26">
        <f t="shared" si="20"/>
        <v>9</v>
      </c>
      <c r="E26" s="4">
        <f t="shared" si="20"/>
        <v>2</v>
      </c>
      <c r="F26" s="4">
        <f t="shared" si="20"/>
        <v>9</v>
      </c>
      <c r="G26" s="4">
        <f t="shared" si="20"/>
        <v>0</v>
      </c>
      <c r="H26" s="220">
        <f t="shared" si="2"/>
        <v>0.5</v>
      </c>
      <c r="I26" s="229">
        <f t="shared" si="1"/>
        <v>20</v>
      </c>
      <c r="J26" s="26">
        <f>'CARGA CRITERIOS '!D35</f>
        <v>1</v>
      </c>
      <c r="K26" s="4">
        <f>'CARGA CRITERIOS '!E35</f>
        <v>0</v>
      </c>
      <c r="L26" s="4">
        <f>'CARGA CRITERIOS '!F35</f>
        <v>0</v>
      </c>
      <c r="M26" s="4">
        <f>'CARGA CRITERIOS '!G35</f>
        <v>0</v>
      </c>
      <c r="N26" s="59">
        <f t="shared" si="3"/>
        <v>1</v>
      </c>
      <c r="O26" s="26">
        <f>'CARGA CRITERIOS '!J35</f>
        <v>1</v>
      </c>
      <c r="P26" s="4">
        <f>'CARGA CRITERIOS '!K35</f>
        <v>0</v>
      </c>
      <c r="Q26" s="4">
        <f>'CARGA CRITERIOS '!L35</f>
        <v>7</v>
      </c>
      <c r="R26" s="4">
        <f>'CARGA CRITERIOS '!M35</f>
        <v>0</v>
      </c>
      <c r="S26" s="59">
        <f t="shared" si="4"/>
        <v>0.125</v>
      </c>
      <c r="T26" s="26">
        <f>'CARGA CRITERIOS '!P35</f>
        <v>3</v>
      </c>
      <c r="U26" s="4">
        <f>'CARGA CRITERIOS '!Q35</f>
        <v>1</v>
      </c>
      <c r="V26" s="4">
        <f>'CARGA CRITERIOS '!R35</f>
        <v>0</v>
      </c>
      <c r="W26" s="4">
        <f>'CARGA CRITERIOS '!S35</f>
        <v>0</v>
      </c>
      <c r="X26" s="59">
        <f t="shared" si="5"/>
        <v>0.875</v>
      </c>
      <c r="Y26" s="26">
        <f>'CARGA CRITERIOS '!V35</f>
        <v>0</v>
      </c>
      <c r="Z26" s="4">
        <f>'CARGA CRITERIOS '!W35</f>
        <v>0</v>
      </c>
      <c r="AA26" s="4">
        <f>'CARGA CRITERIOS '!X35</f>
        <v>0</v>
      </c>
      <c r="AB26" s="4">
        <f>'CARGA CRITERIOS '!Y35</f>
        <v>0</v>
      </c>
      <c r="AC26" s="59" t="str">
        <f t="shared" si="6"/>
        <v/>
      </c>
      <c r="AD26" s="26">
        <f>'CARGA CRITERIOS '!AB35</f>
        <v>0</v>
      </c>
      <c r="AE26" s="4">
        <f>'CARGA CRITERIOS '!AC35</f>
        <v>0</v>
      </c>
      <c r="AF26" s="4">
        <f>'CARGA CRITERIOS '!AD35</f>
        <v>0</v>
      </c>
      <c r="AG26" s="4">
        <f>'CARGA CRITERIOS '!AE35</f>
        <v>0</v>
      </c>
      <c r="AH26" s="59" t="str">
        <f t="shared" si="7"/>
        <v/>
      </c>
      <c r="AI26" s="26">
        <f>'CARGA CRITERIOS '!AH35</f>
        <v>0</v>
      </c>
      <c r="AJ26" s="4">
        <f>'CARGA CRITERIOS '!AI35</f>
        <v>1</v>
      </c>
      <c r="AK26" s="4">
        <f>'CARGA CRITERIOS '!AJ35</f>
        <v>0</v>
      </c>
      <c r="AL26" s="4">
        <f>'CARGA CRITERIOS '!AK35</f>
        <v>0</v>
      </c>
      <c r="AM26" s="59">
        <f t="shared" si="8"/>
        <v>0.5</v>
      </c>
      <c r="AN26" s="26">
        <f>'CARGA CRITERIOS '!AN35</f>
        <v>0</v>
      </c>
      <c r="AO26" s="4">
        <f>'CARGA CRITERIOS '!AO35</f>
        <v>0</v>
      </c>
      <c r="AP26" s="4">
        <f>'CARGA CRITERIOS '!AP35</f>
        <v>0</v>
      </c>
      <c r="AQ26" s="4">
        <f>'CARGA CRITERIOS '!AQ35</f>
        <v>0</v>
      </c>
      <c r="AR26" s="59" t="str">
        <f t="shared" si="9"/>
        <v/>
      </c>
      <c r="AS26" s="26">
        <f>'CARGA CRITERIOS '!AT35</f>
        <v>0</v>
      </c>
      <c r="AT26" s="4">
        <f>'CARGA CRITERIOS '!AU35</f>
        <v>0</v>
      </c>
      <c r="AU26" s="4">
        <f>'CARGA CRITERIOS '!AV35</f>
        <v>1</v>
      </c>
      <c r="AV26" s="4">
        <f>'CARGA CRITERIOS '!AW35</f>
        <v>0</v>
      </c>
      <c r="AW26" s="59">
        <f t="shared" si="10"/>
        <v>0</v>
      </c>
      <c r="AX26" s="26">
        <f>'CARGA CRITERIOS '!AZ35</f>
        <v>1</v>
      </c>
      <c r="AY26" s="4">
        <f>'CARGA CRITERIOS '!BA35</f>
        <v>0</v>
      </c>
      <c r="AZ26" s="4">
        <f>'CARGA CRITERIOS '!BB35</f>
        <v>0</v>
      </c>
      <c r="BA26" s="4">
        <f>'CARGA CRITERIOS '!BC35</f>
        <v>0</v>
      </c>
      <c r="BB26" s="59">
        <f t="shared" si="11"/>
        <v>1</v>
      </c>
      <c r="BC26" s="26">
        <f>'CARGA CRITERIOS '!BF35</f>
        <v>0</v>
      </c>
      <c r="BD26" s="4">
        <f>'CARGA CRITERIOS '!BG35</f>
        <v>0</v>
      </c>
      <c r="BE26" s="4">
        <f>'CARGA CRITERIOS '!BH35</f>
        <v>0</v>
      </c>
      <c r="BF26" s="4">
        <f>'CARGA CRITERIOS '!BI35</f>
        <v>0</v>
      </c>
      <c r="BG26" s="59" t="str">
        <f t="shared" si="12"/>
        <v/>
      </c>
      <c r="BH26" s="26">
        <f>'CARGA CRITERIOS '!BL35</f>
        <v>1</v>
      </c>
      <c r="BI26" s="4">
        <f>'CARGA CRITERIOS '!BM35</f>
        <v>0</v>
      </c>
      <c r="BJ26" s="4">
        <f>'CARGA CRITERIOS '!BN35</f>
        <v>0</v>
      </c>
      <c r="BK26" s="4">
        <f>'CARGA CRITERIOS '!BO35</f>
        <v>0</v>
      </c>
      <c r="BL26" s="59">
        <f t="shared" si="13"/>
        <v>1</v>
      </c>
      <c r="BM26" s="26">
        <f>'CARGA CRITERIOS '!BR35</f>
        <v>1</v>
      </c>
      <c r="BN26" s="4">
        <f>'CARGA CRITERIOS '!BS35</f>
        <v>0</v>
      </c>
      <c r="BO26" s="4">
        <f>'CARGA CRITERIOS '!BT35</f>
        <v>0</v>
      </c>
      <c r="BP26" s="4">
        <f>'CARGA CRITERIOS '!BU35</f>
        <v>0</v>
      </c>
      <c r="BQ26" s="59">
        <f t="shared" si="14"/>
        <v>1</v>
      </c>
      <c r="BR26" s="26">
        <f>'CARGA CRITERIOS '!BX35</f>
        <v>1</v>
      </c>
      <c r="BS26" s="4">
        <f>'CARGA CRITERIOS '!BY35</f>
        <v>0</v>
      </c>
      <c r="BT26" s="4">
        <f>'CARGA CRITERIOS '!BZ35</f>
        <v>0</v>
      </c>
      <c r="BU26" s="4">
        <f>'CARGA CRITERIOS '!CA35</f>
        <v>0</v>
      </c>
      <c r="BV26" s="59">
        <f t="shared" si="15"/>
        <v>1</v>
      </c>
      <c r="BW26" s="26">
        <f>'CARGA CRITERIOS '!CD35</f>
        <v>0</v>
      </c>
      <c r="BX26" s="4">
        <f>'CARGA CRITERIOS '!CE35</f>
        <v>0</v>
      </c>
      <c r="BY26" s="4">
        <f>'CARGA CRITERIOS '!CF35</f>
        <v>0</v>
      </c>
      <c r="BZ26" s="4">
        <f>'CARGA CRITERIOS '!CG35</f>
        <v>0</v>
      </c>
      <c r="CA26" s="59" t="str">
        <f t="shared" si="16"/>
        <v/>
      </c>
      <c r="CB26" s="26">
        <f>'CARGA CRITERIOS '!CJ35</f>
        <v>0</v>
      </c>
      <c r="CC26" s="4">
        <f>'CARGA CRITERIOS '!CK35</f>
        <v>0</v>
      </c>
      <c r="CD26" s="4">
        <f>'CARGA CRITERIOS '!CL35</f>
        <v>0</v>
      </c>
      <c r="CE26" s="4">
        <f>'CARGA CRITERIOS '!CM35</f>
        <v>0</v>
      </c>
      <c r="CF26" s="59" t="str">
        <f t="shared" si="17"/>
        <v/>
      </c>
      <c r="CG26" s="26">
        <f>'CARGA CRITERIOS '!CP35</f>
        <v>0</v>
      </c>
      <c r="CH26" s="4">
        <f>'CARGA CRITERIOS '!CQ35</f>
        <v>0</v>
      </c>
      <c r="CI26" s="4">
        <f>'CARGA CRITERIOS '!CR35</f>
        <v>0</v>
      </c>
      <c r="CJ26" s="4">
        <f>'CARGA CRITERIOS '!CS35</f>
        <v>0</v>
      </c>
      <c r="CK26" s="59" t="str">
        <f t="shared" si="18"/>
        <v/>
      </c>
      <c r="CL26" s="26">
        <f>'CARGA CRITERIOS '!CV35</f>
        <v>0</v>
      </c>
      <c r="CM26" s="4">
        <f>'CARGA CRITERIOS '!CW35</f>
        <v>0</v>
      </c>
      <c r="CN26" s="4">
        <f>'CARGA CRITERIOS '!CX35</f>
        <v>1</v>
      </c>
      <c r="CO26" s="4">
        <f>'CARGA CRITERIOS '!CY35</f>
        <v>0</v>
      </c>
      <c r="CP26" s="59">
        <f t="shared" si="19"/>
        <v>0</v>
      </c>
    </row>
    <row r="27" spans="1:94" ht="26.65" customHeight="1" x14ac:dyDescent="0.2">
      <c r="A27" s="456">
        <v>0</v>
      </c>
      <c r="B27" s="10">
        <v>23</v>
      </c>
      <c r="C27" s="3" t="s">
        <v>126</v>
      </c>
      <c r="D27" s="26">
        <f t="shared" si="20"/>
        <v>9</v>
      </c>
      <c r="E27" s="4">
        <f t="shared" si="20"/>
        <v>0</v>
      </c>
      <c r="F27" s="4">
        <f t="shared" si="20"/>
        <v>0</v>
      </c>
      <c r="G27" s="4">
        <f t="shared" si="20"/>
        <v>11</v>
      </c>
      <c r="H27" s="220">
        <f t="shared" si="2"/>
        <v>1</v>
      </c>
      <c r="I27" s="229">
        <f t="shared" si="1"/>
        <v>20</v>
      </c>
      <c r="J27" s="26">
        <f>'CARGA CRITERIOS '!D36</f>
        <v>0</v>
      </c>
      <c r="K27" s="4">
        <f>'CARGA CRITERIOS '!E36</f>
        <v>0</v>
      </c>
      <c r="L27" s="4">
        <f>'CARGA CRITERIOS '!F36</f>
        <v>0</v>
      </c>
      <c r="M27" s="4">
        <f>'CARGA CRITERIOS '!G36</f>
        <v>1</v>
      </c>
      <c r="N27" s="59" t="str">
        <f t="shared" si="3"/>
        <v/>
      </c>
      <c r="O27" s="26">
        <f>'CARGA CRITERIOS '!J36</f>
        <v>2</v>
      </c>
      <c r="P27" s="4">
        <f>'CARGA CRITERIOS '!K36</f>
        <v>0</v>
      </c>
      <c r="Q27" s="4">
        <f>'CARGA CRITERIOS '!L36</f>
        <v>0</v>
      </c>
      <c r="R27" s="4">
        <f>'CARGA CRITERIOS '!M36</f>
        <v>6</v>
      </c>
      <c r="S27" s="59">
        <f t="shared" si="4"/>
        <v>1</v>
      </c>
      <c r="T27" s="26">
        <f>'CARGA CRITERIOS '!P36</f>
        <v>2</v>
      </c>
      <c r="U27" s="4">
        <f>'CARGA CRITERIOS '!Q36</f>
        <v>0</v>
      </c>
      <c r="V27" s="4">
        <f>'CARGA CRITERIOS '!R36</f>
        <v>0</v>
      </c>
      <c r="W27" s="4">
        <f>'CARGA CRITERIOS '!S36</f>
        <v>2</v>
      </c>
      <c r="X27" s="59">
        <f t="shared" si="5"/>
        <v>1</v>
      </c>
      <c r="Y27" s="26">
        <f>'CARGA CRITERIOS '!V36</f>
        <v>0</v>
      </c>
      <c r="Z27" s="4">
        <f>'CARGA CRITERIOS '!W36</f>
        <v>0</v>
      </c>
      <c r="AA27" s="4">
        <f>'CARGA CRITERIOS '!X36</f>
        <v>0</v>
      </c>
      <c r="AB27" s="4">
        <f>'CARGA CRITERIOS '!Y36</f>
        <v>0</v>
      </c>
      <c r="AC27" s="59" t="str">
        <f t="shared" si="6"/>
        <v/>
      </c>
      <c r="AD27" s="26">
        <f>'CARGA CRITERIOS '!AB36</f>
        <v>0</v>
      </c>
      <c r="AE27" s="4">
        <f>'CARGA CRITERIOS '!AC36</f>
        <v>0</v>
      </c>
      <c r="AF27" s="4">
        <f>'CARGA CRITERIOS '!AD36</f>
        <v>0</v>
      </c>
      <c r="AG27" s="4">
        <f>'CARGA CRITERIOS '!AE36</f>
        <v>0</v>
      </c>
      <c r="AH27" s="59" t="str">
        <f t="shared" si="7"/>
        <v/>
      </c>
      <c r="AI27" s="26">
        <f>'CARGA CRITERIOS '!AH36</f>
        <v>1</v>
      </c>
      <c r="AJ27" s="4">
        <f>'CARGA CRITERIOS '!AI36</f>
        <v>0</v>
      </c>
      <c r="AK27" s="4">
        <f>'CARGA CRITERIOS '!AJ36</f>
        <v>0</v>
      </c>
      <c r="AL27" s="4">
        <f>'CARGA CRITERIOS '!AK36</f>
        <v>0</v>
      </c>
      <c r="AM27" s="59">
        <f t="shared" si="8"/>
        <v>1</v>
      </c>
      <c r="AN27" s="26">
        <f>'CARGA CRITERIOS '!AN36</f>
        <v>0</v>
      </c>
      <c r="AO27" s="4">
        <f>'CARGA CRITERIOS '!AO36</f>
        <v>0</v>
      </c>
      <c r="AP27" s="4">
        <f>'CARGA CRITERIOS '!AP36</f>
        <v>0</v>
      </c>
      <c r="AQ27" s="4">
        <f>'CARGA CRITERIOS '!AQ36</f>
        <v>0</v>
      </c>
      <c r="AR27" s="59" t="str">
        <f t="shared" si="9"/>
        <v/>
      </c>
      <c r="AS27" s="26">
        <f>'CARGA CRITERIOS '!AT36</f>
        <v>1</v>
      </c>
      <c r="AT27" s="4">
        <f>'CARGA CRITERIOS '!AU36</f>
        <v>0</v>
      </c>
      <c r="AU27" s="4">
        <f>'CARGA CRITERIOS '!AV36</f>
        <v>0</v>
      </c>
      <c r="AV27" s="4">
        <f>'CARGA CRITERIOS '!AW36</f>
        <v>0</v>
      </c>
      <c r="AW27" s="59">
        <f t="shared" si="10"/>
        <v>1</v>
      </c>
      <c r="AX27" s="26">
        <f>'CARGA CRITERIOS '!AZ36</f>
        <v>1</v>
      </c>
      <c r="AY27" s="4">
        <f>'CARGA CRITERIOS '!BA36</f>
        <v>0</v>
      </c>
      <c r="AZ27" s="4">
        <f>'CARGA CRITERIOS '!BB36</f>
        <v>0</v>
      </c>
      <c r="BA27" s="4">
        <f>'CARGA CRITERIOS '!BC36</f>
        <v>0</v>
      </c>
      <c r="BB27" s="59">
        <f t="shared" si="11"/>
        <v>1</v>
      </c>
      <c r="BC27" s="26">
        <f>'CARGA CRITERIOS '!BF36</f>
        <v>0</v>
      </c>
      <c r="BD27" s="4">
        <f>'CARGA CRITERIOS '!BG36</f>
        <v>0</v>
      </c>
      <c r="BE27" s="4">
        <f>'CARGA CRITERIOS '!BH36</f>
        <v>0</v>
      </c>
      <c r="BF27" s="4">
        <f>'CARGA CRITERIOS '!BI36</f>
        <v>0</v>
      </c>
      <c r="BG27" s="59" t="str">
        <f t="shared" si="12"/>
        <v/>
      </c>
      <c r="BH27" s="26">
        <f>'CARGA CRITERIOS '!BL36</f>
        <v>1</v>
      </c>
      <c r="BI27" s="4">
        <f>'CARGA CRITERIOS '!BM36</f>
        <v>0</v>
      </c>
      <c r="BJ27" s="4">
        <f>'CARGA CRITERIOS '!BN36</f>
        <v>0</v>
      </c>
      <c r="BK27" s="4">
        <f>'CARGA CRITERIOS '!BO36</f>
        <v>0</v>
      </c>
      <c r="BL27" s="59">
        <f t="shared" si="13"/>
        <v>1</v>
      </c>
      <c r="BM27" s="26">
        <f>'CARGA CRITERIOS '!BR36</f>
        <v>0</v>
      </c>
      <c r="BN27" s="4">
        <f>'CARGA CRITERIOS '!BS36</f>
        <v>0</v>
      </c>
      <c r="BO27" s="4">
        <f>'CARGA CRITERIOS '!BT36</f>
        <v>0</v>
      </c>
      <c r="BP27" s="4">
        <f>'CARGA CRITERIOS '!BU36</f>
        <v>1</v>
      </c>
      <c r="BQ27" s="59" t="str">
        <f t="shared" si="14"/>
        <v/>
      </c>
      <c r="BR27" s="26">
        <f>'CARGA CRITERIOS '!BX36</f>
        <v>1</v>
      </c>
      <c r="BS27" s="4">
        <f>'CARGA CRITERIOS '!BY36</f>
        <v>0</v>
      </c>
      <c r="BT27" s="4">
        <f>'CARGA CRITERIOS '!BZ36</f>
        <v>0</v>
      </c>
      <c r="BU27" s="4">
        <f>'CARGA CRITERIOS '!CA36</f>
        <v>0</v>
      </c>
      <c r="BV27" s="59">
        <f t="shared" si="15"/>
        <v>1</v>
      </c>
      <c r="BW27" s="26">
        <f>'CARGA CRITERIOS '!CD36</f>
        <v>0</v>
      </c>
      <c r="BX27" s="4">
        <f>'CARGA CRITERIOS '!CE36</f>
        <v>0</v>
      </c>
      <c r="BY27" s="4">
        <f>'CARGA CRITERIOS '!CF36</f>
        <v>0</v>
      </c>
      <c r="BZ27" s="4">
        <f>'CARGA CRITERIOS '!CG36</f>
        <v>0</v>
      </c>
      <c r="CA27" s="59" t="str">
        <f t="shared" si="16"/>
        <v/>
      </c>
      <c r="CB27" s="26">
        <f>'CARGA CRITERIOS '!CJ36</f>
        <v>0</v>
      </c>
      <c r="CC27" s="4">
        <f>'CARGA CRITERIOS '!CK36</f>
        <v>0</v>
      </c>
      <c r="CD27" s="4">
        <f>'CARGA CRITERIOS '!CL36</f>
        <v>0</v>
      </c>
      <c r="CE27" s="4">
        <f>'CARGA CRITERIOS '!CM36</f>
        <v>0</v>
      </c>
      <c r="CF27" s="59" t="str">
        <f t="shared" si="17"/>
        <v/>
      </c>
      <c r="CG27" s="26">
        <f>'CARGA CRITERIOS '!CP36</f>
        <v>0</v>
      </c>
      <c r="CH27" s="4">
        <f>'CARGA CRITERIOS '!CQ36</f>
        <v>0</v>
      </c>
      <c r="CI27" s="4">
        <f>'CARGA CRITERIOS '!CR36</f>
        <v>0</v>
      </c>
      <c r="CJ27" s="4">
        <f>'CARGA CRITERIOS '!CS36</f>
        <v>0</v>
      </c>
      <c r="CK27" s="59" t="str">
        <f t="shared" si="18"/>
        <v/>
      </c>
      <c r="CL27" s="26">
        <f>'CARGA CRITERIOS '!CV36</f>
        <v>0</v>
      </c>
      <c r="CM27" s="4">
        <f>'CARGA CRITERIOS '!CW36</f>
        <v>0</v>
      </c>
      <c r="CN27" s="4">
        <f>'CARGA CRITERIOS '!CX36</f>
        <v>0</v>
      </c>
      <c r="CO27" s="4">
        <f>'CARGA CRITERIOS '!CY36</f>
        <v>1</v>
      </c>
      <c r="CP27" s="59" t="str">
        <f t="shared" si="19"/>
        <v/>
      </c>
    </row>
    <row r="28" spans="1:94" ht="26.65" customHeight="1" x14ac:dyDescent="0.2">
      <c r="A28" s="457" t="s">
        <v>77</v>
      </c>
      <c r="B28" s="82">
        <v>24</v>
      </c>
      <c r="C28" s="6" t="s">
        <v>127</v>
      </c>
      <c r="D28" s="27">
        <f t="shared" si="20"/>
        <v>8</v>
      </c>
      <c r="E28" s="8">
        <f t="shared" si="20"/>
        <v>8</v>
      </c>
      <c r="F28" s="8">
        <f t="shared" si="20"/>
        <v>4</v>
      </c>
      <c r="G28" s="8">
        <f t="shared" si="20"/>
        <v>0</v>
      </c>
      <c r="H28" s="222">
        <f t="shared" si="2"/>
        <v>0.6</v>
      </c>
      <c r="I28" s="229">
        <f t="shared" si="1"/>
        <v>20</v>
      </c>
      <c r="J28" s="27">
        <f>'CARGA CRITERIOS '!D37</f>
        <v>0</v>
      </c>
      <c r="K28" s="8">
        <f>'CARGA CRITERIOS '!E37</f>
        <v>1</v>
      </c>
      <c r="L28" s="8">
        <f>'CARGA CRITERIOS '!F37</f>
        <v>0</v>
      </c>
      <c r="M28" s="8">
        <f>'CARGA CRITERIOS '!G37</f>
        <v>0</v>
      </c>
      <c r="N28" s="58">
        <f t="shared" si="3"/>
        <v>0.5</v>
      </c>
      <c r="O28" s="27">
        <f>'CARGA CRITERIOS '!J37</f>
        <v>3</v>
      </c>
      <c r="P28" s="8">
        <f>'CARGA CRITERIOS '!K37</f>
        <v>2</v>
      </c>
      <c r="Q28" s="8">
        <f>'CARGA CRITERIOS '!L37</f>
        <v>3</v>
      </c>
      <c r="R28" s="8">
        <f>'CARGA CRITERIOS '!M37</f>
        <v>0</v>
      </c>
      <c r="S28" s="58">
        <f t="shared" si="4"/>
        <v>0.5</v>
      </c>
      <c r="T28" s="27">
        <f>'CARGA CRITERIOS '!P37</f>
        <v>1</v>
      </c>
      <c r="U28" s="8">
        <f>'CARGA CRITERIOS '!Q37</f>
        <v>3</v>
      </c>
      <c r="V28" s="8">
        <f>'CARGA CRITERIOS '!R37</f>
        <v>0</v>
      </c>
      <c r="W28" s="8">
        <f>'CARGA CRITERIOS '!S37</f>
        <v>0</v>
      </c>
      <c r="X28" s="58">
        <f t="shared" si="5"/>
        <v>0.625</v>
      </c>
      <c r="Y28" s="27">
        <f>'CARGA CRITERIOS '!V37</f>
        <v>0</v>
      </c>
      <c r="Z28" s="8">
        <f>'CARGA CRITERIOS '!W37</f>
        <v>0</v>
      </c>
      <c r="AA28" s="8">
        <f>'CARGA CRITERIOS '!X37</f>
        <v>0</v>
      </c>
      <c r="AB28" s="8">
        <f>'CARGA CRITERIOS '!Y37</f>
        <v>0</v>
      </c>
      <c r="AC28" s="58" t="str">
        <f t="shared" si="6"/>
        <v/>
      </c>
      <c r="AD28" s="27">
        <f>'CARGA CRITERIOS '!AB37</f>
        <v>0</v>
      </c>
      <c r="AE28" s="8">
        <f>'CARGA CRITERIOS '!AC37</f>
        <v>0</v>
      </c>
      <c r="AF28" s="8">
        <f>'CARGA CRITERIOS '!AD37</f>
        <v>0</v>
      </c>
      <c r="AG28" s="8">
        <f>'CARGA CRITERIOS '!AE37</f>
        <v>0</v>
      </c>
      <c r="AH28" s="58" t="str">
        <f t="shared" si="7"/>
        <v/>
      </c>
      <c r="AI28" s="27">
        <f>'CARGA CRITERIOS '!AH37</f>
        <v>1</v>
      </c>
      <c r="AJ28" s="8">
        <f>'CARGA CRITERIOS '!AI37</f>
        <v>0</v>
      </c>
      <c r="AK28" s="8">
        <f>'CARGA CRITERIOS '!AJ37</f>
        <v>0</v>
      </c>
      <c r="AL28" s="8">
        <f>'CARGA CRITERIOS '!AK37</f>
        <v>0</v>
      </c>
      <c r="AM28" s="58">
        <f t="shared" si="8"/>
        <v>1</v>
      </c>
      <c r="AN28" s="27">
        <f>'CARGA CRITERIOS '!AN37</f>
        <v>0</v>
      </c>
      <c r="AO28" s="8">
        <f>'CARGA CRITERIOS '!AO37</f>
        <v>0</v>
      </c>
      <c r="AP28" s="8">
        <f>'CARGA CRITERIOS '!AP37</f>
        <v>0</v>
      </c>
      <c r="AQ28" s="8">
        <f>'CARGA CRITERIOS '!AQ37</f>
        <v>0</v>
      </c>
      <c r="AR28" s="58" t="str">
        <f t="shared" si="9"/>
        <v/>
      </c>
      <c r="AS28" s="27">
        <f>'CARGA CRITERIOS '!AT37</f>
        <v>1</v>
      </c>
      <c r="AT28" s="8">
        <f>'CARGA CRITERIOS '!AU37</f>
        <v>0</v>
      </c>
      <c r="AU28" s="8">
        <f>'CARGA CRITERIOS '!AV37</f>
        <v>0</v>
      </c>
      <c r="AV28" s="8">
        <f>'CARGA CRITERIOS '!AW37</f>
        <v>0</v>
      </c>
      <c r="AW28" s="58">
        <f t="shared" si="10"/>
        <v>1</v>
      </c>
      <c r="AX28" s="27">
        <f>'CARGA CRITERIOS '!AZ37</f>
        <v>1</v>
      </c>
      <c r="AY28" s="8">
        <f>'CARGA CRITERIOS '!BA37</f>
        <v>0</v>
      </c>
      <c r="AZ28" s="8">
        <f>'CARGA CRITERIOS '!BB37</f>
        <v>0</v>
      </c>
      <c r="BA28" s="8">
        <f>'CARGA CRITERIOS '!BC37</f>
        <v>0</v>
      </c>
      <c r="BB28" s="58">
        <f t="shared" si="11"/>
        <v>1</v>
      </c>
      <c r="BC28" s="27">
        <f>'CARGA CRITERIOS '!BF37</f>
        <v>0</v>
      </c>
      <c r="BD28" s="8">
        <f>'CARGA CRITERIOS '!BG37</f>
        <v>0</v>
      </c>
      <c r="BE28" s="8">
        <f>'CARGA CRITERIOS '!BH37</f>
        <v>0</v>
      </c>
      <c r="BF28" s="8">
        <f>'CARGA CRITERIOS '!BI37</f>
        <v>0</v>
      </c>
      <c r="BG28" s="58" t="str">
        <f t="shared" si="12"/>
        <v/>
      </c>
      <c r="BH28" s="27">
        <f>'CARGA CRITERIOS '!BL37</f>
        <v>0</v>
      </c>
      <c r="BI28" s="8">
        <f>'CARGA CRITERIOS '!BM37</f>
        <v>1</v>
      </c>
      <c r="BJ28" s="8">
        <f>'CARGA CRITERIOS '!BN37</f>
        <v>0</v>
      </c>
      <c r="BK28" s="8">
        <f>'CARGA CRITERIOS '!BO37</f>
        <v>0</v>
      </c>
      <c r="BL28" s="58">
        <f t="shared" si="13"/>
        <v>0.5</v>
      </c>
      <c r="BM28" s="27">
        <f>'CARGA CRITERIOS '!BR37</f>
        <v>1</v>
      </c>
      <c r="BN28" s="8">
        <f>'CARGA CRITERIOS '!BS37</f>
        <v>0</v>
      </c>
      <c r="BO28" s="8">
        <f>'CARGA CRITERIOS '!BT37</f>
        <v>0</v>
      </c>
      <c r="BP28" s="8">
        <f>'CARGA CRITERIOS '!BU37</f>
        <v>0</v>
      </c>
      <c r="BQ28" s="58">
        <f t="shared" si="14"/>
        <v>1</v>
      </c>
      <c r="BR28" s="27">
        <f>'CARGA CRITERIOS '!BX37</f>
        <v>0</v>
      </c>
      <c r="BS28" s="8">
        <f>'CARGA CRITERIOS '!BY37</f>
        <v>1</v>
      </c>
      <c r="BT28" s="8">
        <f>'CARGA CRITERIOS '!BZ37</f>
        <v>0</v>
      </c>
      <c r="BU28" s="8">
        <f>'CARGA CRITERIOS '!CA37</f>
        <v>0</v>
      </c>
      <c r="BV28" s="58">
        <f t="shared" si="15"/>
        <v>0.5</v>
      </c>
      <c r="BW28" s="27">
        <f>'CARGA CRITERIOS '!CD37</f>
        <v>0</v>
      </c>
      <c r="BX28" s="8">
        <f>'CARGA CRITERIOS '!CE37</f>
        <v>0</v>
      </c>
      <c r="BY28" s="8">
        <f>'CARGA CRITERIOS '!CF37</f>
        <v>0</v>
      </c>
      <c r="BZ28" s="8">
        <f>'CARGA CRITERIOS '!CG37</f>
        <v>0</v>
      </c>
      <c r="CA28" s="58" t="str">
        <f t="shared" si="16"/>
        <v/>
      </c>
      <c r="CB28" s="27">
        <f>'CARGA CRITERIOS '!CJ37</f>
        <v>0</v>
      </c>
      <c r="CC28" s="8">
        <f>'CARGA CRITERIOS '!CK37</f>
        <v>0</v>
      </c>
      <c r="CD28" s="8">
        <f>'CARGA CRITERIOS '!CL37</f>
        <v>0</v>
      </c>
      <c r="CE28" s="8">
        <f>'CARGA CRITERIOS '!CM37</f>
        <v>0</v>
      </c>
      <c r="CF28" s="58" t="str">
        <f t="shared" si="17"/>
        <v/>
      </c>
      <c r="CG28" s="27">
        <f>'CARGA CRITERIOS '!CP37</f>
        <v>0</v>
      </c>
      <c r="CH28" s="8">
        <f>'CARGA CRITERIOS '!CQ37</f>
        <v>0</v>
      </c>
      <c r="CI28" s="8">
        <f>'CARGA CRITERIOS '!CR37</f>
        <v>0</v>
      </c>
      <c r="CJ28" s="8">
        <f>'CARGA CRITERIOS '!CS37</f>
        <v>0</v>
      </c>
      <c r="CK28" s="58" t="str">
        <f t="shared" si="18"/>
        <v/>
      </c>
      <c r="CL28" s="27">
        <f>'CARGA CRITERIOS '!CV37</f>
        <v>0</v>
      </c>
      <c r="CM28" s="8">
        <f>'CARGA CRITERIOS '!CW37</f>
        <v>0</v>
      </c>
      <c r="CN28" s="8">
        <f>'CARGA CRITERIOS '!CX37</f>
        <v>1</v>
      </c>
      <c r="CO28" s="8">
        <f>'CARGA CRITERIOS '!CY37</f>
        <v>0</v>
      </c>
      <c r="CP28" s="58">
        <f t="shared" si="19"/>
        <v>0</v>
      </c>
    </row>
    <row r="29" spans="1:94" ht="26.65" customHeight="1" x14ac:dyDescent="0.2">
      <c r="A29" s="457">
        <v>0</v>
      </c>
      <c r="B29" s="82">
        <v>25</v>
      </c>
      <c r="C29" s="6" t="s">
        <v>128</v>
      </c>
      <c r="D29" s="27">
        <f t="shared" si="20"/>
        <v>5</v>
      </c>
      <c r="E29" s="8">
        <f t="shared" si="20"/>
        <v>0</v>
      </c>
      <c r="F29" s="8">
        <f t="shared" si="20"/>
        <v>14</v>
      </c>
      <c r="G29" s="8">
        <f t="shared" si="20"/>
        <v>1</v>
      </c>
      <c r="H29" s="222">
        <f t="shared" si="2"/>
        <v>0.26315789473684209</v>
      </c>
      <c r="I29" s="229">
        <f t="shared" si="1"/>
        <v>20</v>
      </c>
      <c r="J29" s="27">
        <f>'CARGA CRITERIOS '!D38</f>
        <v>0</v>
      </c>
      <c r="K29" s="8">
        <f>'CARGA CRITERIOS '!E38</f>
        <v>0</v>
      </c>
      <c r="L29" s="8">
        <f>'CARGA CRITERIOS '!F38</f>
        <v>1</v>
      </c>
      <c r="M29" s="8">
        <f>'CARGA CRITERIOS '!G38</f>
        <v>0</v>
      </c>
      <c r="N29" s="58">
        <f t="shared" si="3"/>
        <v>0</v>
      </c>
      <c r="O29" s="27">
        <f>'CARGA CRITERIOS '!J38</f>
        <v>2</v>
      </c>
      <c r="P29" s="8">
        <f>'CARGA CRITERIOS '!K38</f>
        <v>0</v>
      </c>
      <c r="Q29" s="8">
        <f>'CARGA CRITERIOS '!L38</f>
        <v>6</v>
      </c>
      <c r="R29" s="8">
        <f>'CARGA CRITERIOS '!M38</f>
        <v>0</v>
      </c>
      <c r="S29" s="58">
        <f t="shared" si="4"/>
        <v>0.25</v>
      </c>
      <c r="T29" s="27">
        <f>'CARGA CRITERIOS '!P38</f>
        <v>0</v>
      </c>
      <c r="U29" s="8">
        <f>'CARGA CRITERIOS '!Q38</f>
        <v>0</v>
      </c>
      <c r="V29" s="8">
        <f>'CARGA CRITERIOS '!R38</f>
        <v>4</v>
      </c>
      <c r="W29" s="8">
        <f>'CARGA CRITERIOS '!S38</f>
        <v>0</v>
      </c>
      <c r="X29" s="58">
        <f t="shared" si="5"/>
        <v>0</v>
      </c>
      <c r="Y29" s="27">
        <f>'CARGA CRITERIOS '!V38</f>
        <v>0</v>
      </c>
      <c r="Z29" s="8">
        <f>'CARGA CRITERIOS '!W38</f>
        <v>0</v>
      </c>
      <c r="AA29" s="8">
        <f>'CARGA CRITERIOS '!X38</f>
        <v>0</v>
      </c>
      <c r="AB29" s="8">
        <f>'CARGA CRITERIOS '!Y38</f>
        <v>0</v>
      </c>
      <c r="AC29" s="58" t="str">
        <f t="shared" si="6"/>
        <v/>
      </c>
      <c r="AD29" s="27">
        <f>'CARGA CRITERIOS '!AB38</f>
        <v>0</v>
      </c>
      <c r="AE29" s="8">
        <f>'CARGA CRITERIOS '!AC38</f>
        <v>0</v>
      </c>
      <c r="AF29" s="8">
        <f>'CARGA CRITERIOS '!AD38</f>
        <v>0</v>
      </c>
      <c r="AG29" s="8">
        <f>'CARGA CRITERIOS '!AE38</f>
        <v>0</v>
      </c>
      <c r="AH29" s="58" t="str">
        <f t="shared" si="7"/>
        <v/>
      </c>
      <c r="AI29" s="27">
        <f>'CARGA CRITERIOS '!AH38</f>
        <v>0</v>
      </c>
      <c r="AJ29" s="8">
        <f>'CARGA CRITERIOS '!AI38</f>
        <v>0</v>
      </c>
      <c r="AK29" s="8">
        <f>'CARGA CRITERIOS '!AJ38</f>
        <v>1</v>
      </c>
      <c r="AL29" s="8">
        <f>'CARGA CRITERIOS '!AK38</f>
        <v>0</v>
      </c>
      <c r="AM29" s="58">
        <f t="shared" si="8"/>
        <v>0</v>
      </c>
      <c r="AN29" s="27">
        <f>'CARGA CRITERIOS '!AN38</f>
        <v>0</v>
      </c>
      <c r="AO29" s="8">
        <f>'CARGA CRITERIOS '!AO38</f>
        <v>0</v>
      </c>
      <c r="AP29" s="8">
        <f>'CARGA CRITERIOS '!AP38</f>
        <v>0</v>
      </c>
      <c r="AQ29" s="8">
        <f>'CARGA CRITERIOS '!AQ38</f>
        <v>0</v>
      </c>
      <c r="AR29" s="58" t="str">
        <f t="shared" si="9"/>
        <v/>
      </c>
      <c r="AS29" s="27">
        <f>'CARGA CRITERIOS '!AT38</f>
        <v>1</v>
      </c>
      <c r="AT29" s="8">
        <f>'CARGA CRITERIOS '!AU38</f>
        <v>0</v>
      </c>
      <c r="AU29" s="8">
        <f>'CARGA CRITERIOS '!AV38</f>
        <v>0</v>
      </c>
      <c r="AV29" s="8">
        <f>'CARGA CRITERIOS '!AW38</f>
        <v>0</v>
      </c>
      <c r="AW29" s="58">
        <f t="shared" si="10"/>
        <v>1</v>
      </c>
      <c r="AX29" s="27">
        <f>'CARGA CRITERIOS '!AZ38</f>
        <v>1</v>
      </c>
      <c r="AY29" s="8">
        <f>'CARGA CRITERIOS '!BA38</f>
        <v>0</v>
      </c>
      <c r="AZ29" s="8">
        <f>'CARGA CRITERIOS '!BB38</f>
        <v>0</v>
      </c>
      <c r="BA29" s="8">
        <f>'CARGA CRITERIOS '!BC38</f>
        <v>0</v>
      </c>
      <c r="BB29" s="58">
        <f t="shared" si="11"/>
        <v>1</v>
      </c>
      <c r="BC29" s="27">
        <f>'CARGA CRITERIOS '!BF38</f>
        <v>0</v>
      </c>
      <c r="BD29" s="8">
        <f>'CARGA CRITERIOS '!BG38</f>
        <v>0</v>
      </c>
      <c r="BE29" s="8">
        <f>'CARGA CRITERIOS '!BH38</f>
        <v>0</v>
      </c>
      <c r="BF29" s="8">
        <f>'CARGA CRITERIOS '!BI38</f>
        <v>0</v>
      </c>
      <c r="BG29" s="58" t="str">
        <f t="shared" si="12"/>
        <v/>
      </c>
      <c r="BH29" s="27">
        <f>'CARGA CRITERIOS '!BL38</f>
        <v>1</v>
      </c>
      <c r="BI29" s="8">
        <f>'CARGA CRITERIOS '!BM38</f>
        <v>0</v>
      </c>
      <c r="BJ29" s="8">
        <f>'CARGA CRITERIOS '!BN38</f>
        <v>0</v>
      </c>
      <c r="BK29" s="8">
        <f>'CARGA CRITERIOS '!BO38</f>
        <v>0</v>
      </c>
      <c r="BL29" s="58">
        <f t="shared" si="13"/>
        <v>1</v>
      </c>
      <c r="BM29" s="27">
        <f>'CARGA CRITERIOS '!BR38</f>
        <v>0</v>
      </c>
      <c r="BN29" s="8">
        <f>'CARGA CRITERIOS '!BS38</f>
        <v>0</v>
      </c>
      <c r="BO29" s="8">
        <f>'CARGA CRITERIOS '!BT38</f>
        <v>0</v>
      </c>
      <c r="BP29" s="8">
        <f>'CARGA CRITERIOS '!BU38</f>
        <v>1</v>
      </c>
      <c r="BQ29" s="58" t="str">
        <f t="shared" si="14"/>
        <v/>
      </c>
      <c r="BR29" s="27">
        <f>'CARGA CRITERIOS '!BX38</f>
        <v>0</v>
      </c>
      <c r="BS29" s="8">
        <f>'CARGA CRITERIOS '!BY38</f>
        <v>0</v>
      </c>
      <c r="BT29" s="8">
        <f>'CARGA CRITERIOS '!BZ38</f>
        <v>1</v>
      </c>
      <c r="BU29" s="8">
        <f>'CARGA CRITERIOS '!CA38</f>
        <v>0</v>
      </c>
      <c r="BV29" s="58">
        <f t="shared" si="15"/>
        <v>0</v>
      </c>
      <c r="BW29" s="27">
        <f>'CARGA CRITERIOS '!CD38</f>
        <v>0</v>
      </c>
      <c r="BX29" s="8">
        <f>'CARGA CRITERIOS '!CE38</f>
        <v>0</v>
      </c>
      <c r="BY29" s="8">
        <f>'CARGA CRITERIOS '!CF38</f>
        <v>0</v>
      </c>
      <c r="BZ29" s="8">
        <f>'CARGA CRITERIOS '!CG38</f>
        <v>0</v>
      </c>
      <c r="CA29" s="58" t="str">
        <f t="shared" si="16"/>
        <v/>
      </c>
      <c r="CB29" s="27">
        <f>'CARGA CRITERIOS '!CJ38</f>
        <v>0</v>
      </c>
      <c r="CC29" s="8">
        <f>'CARGA CRITERIOS '!CK38</f>
        <v>0</v>
      </c>
      <c r="CD29" s="8">
        <f>'CARGA CRITERIOS '!CL38</f>
        <v>0</v>
      </c>
      <c r="CE29" s="8">
        <f>'CARGA CRITERIOS '!CM38</f>
        <v>0</v>
      </c>
      <c r="CF29" s="58" t="str">
        <f t="shared" si="17"/>
        <v/>
      </c>
      <c r="CG29" s="27">
        <f>'CARGA CRITERIOS '!CP38</f>
        <v>0</v>
      </c>
      <c r="CH29" s="8">
        <f>'CARGA CRITERIOS '!CQ38</f>
        <v>0</v>
      </c>
      <c r="CI29" s="8">
        <f>'CARGA CRITERIOS '!CR38</f>
        <v>0</v>
      </c>
      <c r="CJ29" s="8">
        <f>'CARGA CRITERIOS '!CS38</f>
        <v>0</v>
      </c>
      <c r="CK29" s="58" t="str">
        <f t="shared" si="18"/>
        <v/>
      </c>
      <c r="CL29" s="27">
        <f>'CARGA CRITERIOS '!CV38</f>
        <v>0</v>
      </c>
      <c r="CM29" s="8">
        <f>'CARGA CRITERIOS '!CW38</f>
        <v>0</v>
      </c>
      <c r="CN29" s="8">
        <f>'CARGA CRITERIOS '!CX38</f>
        <v>1</v>
      </c>
      <c r="CO29" s="8">
        <f>'CARGA CRITERIOS '!CY38</f>
        <v>0</v>
      </c>
      <c r="CP29" s="58">
        <f t="shared" si="19"/>
        <v>0</v>
      </c>
    </row>
    <row r="30" spans="1:94" ht="26.65" customHeight="1" x14ac:dyDescent="0.2">
      <c r="A30" s="457">
        <v>0</v>
      </c>
      <c r="B30" s="82">
        <v>26</v>
      </c>
      <c r="C30" s="6" t="s">
        <v>129</v>
      </c>
      <c r="D30" s="27">
        <f t="shared" si="20"/>
        <v>6</v>
      </c>
      <c r="E30" s="8">
        <f t="shared" si="20"/>
        <v>0</v>
      </c>
      <c r="F30" s="8">
        <f t="shared" si="20"/>
        <v>1</v>
      </c>
      <c r="G30" s="8">
        <f t="shared" si="20"/>
        <v>13</v>
      </c>
      <c r="H30" s="222">
        <f t="shared" si="2"/>
        <v>0.8571428571428571</v>
      </c>
      <c r="I30" s="229">
        <f t="shared" si="1"/>
        <v>20</v>
      </c>
      <c r="J30" s="27">
        <f>'CARGA CRITERIOS '!D39</f>
        <v>0</v>
      </c>
      <c r="K30" s="8">
        <f>'CARGA CRITERIOS '!E39</f>
        <v>0</v>
      </c>
      <c r="L30" s="8">
        <f>'CARGA CRITERIOS '!F39</f>
        <v>1</v>
      </c>
      <c r="M30" s="8">
        <f>'CARGA CRITERIOS '!G39</f>
        <v>0</v>
      </c>
      <c r="N30" s="58">
        <f t="shared" si="3"/>
        <v>0</v>
      </c>
      <c r="O30" s="27">
        <f>'CARGA CRITERIOS '!J39</f>
        <v>3</v>
      </c>
      <c r="P30" s="8">
        <f>'CARGA CRITERIOS '!K39</f>
        <v>0</v>
      </c>
      <c r="Q30" s="8">
        <f>'CARGA CRITERIOS '!L39</f>
        <v>0</v>
      </c>
      <c r="R30" s="8">
        <f>'CARGA CRITERIOS '!M39</f>
        <v>5</v>
      </c>
      <c r="S30" s="58">
        <f t="shared" si="4"/>
        <v>1</v>
      </c>
      <c r="T30" s="27">
        <f>'CARGA CRITERIOS '!P39</f>
        <v>0</v>
      </c>
      <c r="U30" s="8">
        <f>'CARGA CRITERIOS '!Q39</f>
        <v>0</v>
      </c>
      <c r="V30" s="8">
        <f>'CARGA CRITERIOS '!R39</f>
        <v>0</v>
      </c>
      <c r="W30" s="8">
        <f>'CARGA CRITERIOS '!S39</f>
        <v>4</v>
      </c>
      <c r="X30" s="58" t="str">
        <f t="shared" si="5"/>
        <v/>
      </c>
      <c r="Y30" s="27">
        <f>'CARGA CRITERIOS '!V39</f>
        <v>0</v>
      </c>
      <c r="Z30" s="8">
        <f>'CARGA CRITERIOS '!W39</f>
        <v>0</v>
      </c>
      <c r="AA30" s="8">
        <f>'CARGA CRITERIOS '!X39</f>
        <v>0</v>
      </c>
      <c r="AB30" s="8">
        <f>'CARGA CRITERIOS '!Y39</f>
        <v>0</v>
      </c>
      <c r="AC30" s="58" t="str">
        <f t="shared" si="6"/>
        <v/>
      </c>
      <c r="AD30" s="27">
        <f>'CARGA CRITERIOS '!AB39</f>
        <v>0</v>
      </c>
      <c r="AE30" s="8">
        <f>'CARGA CRITERIOS '!AC39</f>
        <v>0</v>
      </c>
      <c r="AF30" s="8">
        <f>'CARGA CRITERIOS '!AD39</f>
        <v>0</v>
      </c>
      <c r="AG30" s="8">
        <f>'CARGA CRITERIOS '!AE39</f>
        <v>0</v>
      </c>
      <c r="AH30" s="58" t="str">
        <f t="shared" si="7"/>
        <v/>
      </c>
      <c r="AI30" s="27">
        <f>'CARGA CRITERIOS '!AH39</f>
        <v>1</v>
      </c>
      <c r="AJ30" s="8">
        <f>'CARGA CRITERIOS '!AI39</f>
        <v>0</v>
      </c>
      <c r="AK30" s="8">
        <f>'CARGA CRITERIOS '!AJ39</f>
        <v>0</v>
      </c>
      <c r="AL30" s="8">
        <f>'CARGA CRITERIOS '!AK39</f>
        <v>0</v>
      </c>
      <c r="AM30" s="58">
        <f t="shared" si="8"/>
        <v>1</v>
      </c>
      <c r="AN30" s="27">
        <f>'CARGA CRITERIOS '!AN39</f>
        <v>0</v>
      </c>
      <c r="AO30" s="8">
        <f>'CARGA CRITERIOS '!AO39</f>
        <v>0</v>
      </c>
      <c r="AP30" s="8">
        <f>'CARGA CRITERIOS '!AP39</f>
        <v>0</v>
      </c>
      <c r="AQ30" s="8">
        <f>'CARGA CRITERIOS '!AQ39</f>
        <v>0</v>
      </c>
      <c r="AR30" s="58" t="str">
        <f t="shared" si="9"/>
        <v/>
      </c>
      <c r="AS30" s="27">
        <f>'CARGA CRITERIOS '!AT39</f>
        <v>0</v>
      </c>
      <c r="AT30" s="8">
        <f>'CARGA CRITERIOS '!AU39</f>
        <v>0</v>
      </c>
      <c r="AU30" s="8">
        <f>'CARGA CRITERIOS '!AV39</f>
        <v>0</v>
      </c>
      <c r="AV30" s="8">
        <f>'CARGA CRITERIOS '!AW39</f>
        <v>1</v>
      </c>
      <c r="AW30" s="58" t="str">
        <f t="shared" si="10"/>
        <v/>
      </c>
      <c r="AX30" s="27">
        <f>'CARGA CRITERIOS '!AZ39</f>
        <v>0</v>
      </c>
      <c r="AY30" s="8">
        <f>'CARGA CRITERIOS '!BA39</f>
        <v>0</v>
      </c>
      <c r="AZ30" s="8">
        <f>'CARGA CRITERIOS '!BB39</f>
        <v>0</v>
      </c>
      <c r="BA30" s="8">
        <f>'CARGA CRITERIOS '!BC39</f>
        <v>1</v>
      </c>
      <c r="BB30" s="58" t="str">
        <f t="shared" si="11"/>
        <v/>
      </c>
      <c r="BC30" s="27">
        <f>'CARGA CRITERIOS '!BF39</f>
        <v>0</v>
      </c>
      <c r="BD30" s="8">
        <f>'CARGA CRITERIOS '!BG39</f>
        <v>0</v>
      </c>
      <c r="BE30" s="8">
        <f>'CARGA CRITERIOS '!BH39</f>
        <v>0</v>
      </c>
      <c r="BF30" s="8">
        <f>'CARGA CRITERIOS '!BI39</f>
        <v>0</v>
      </c>
      <c r="BG30" s="58" t="str">
        <f t="shared" si="12"/>
        <v/>
      </c>
      <c r="BH30" s="27">
        <f>'CARGA CRITERIOS '!BL39</f>
        <v>0</v>
      </c>
      <c r="BI30" s="8">
        <f>'CARGA CRITERIOS '!BM39</f>
        <v>0</v>
      </c>
      <c r="BJ30" s="8">
        <f>'CARGA CRITERIOS '!BN39</f>
        <v>0</v>
      </c>
      <c r="BK30" s="8">
        <f>'CARGA CRITERIOS '!BO39</f>
        <v>1</v>
      </c>
      <c r="BL30" s="58" t="str">
        <f t="shared" si="13"/>
        <v/>
      </c>
      <c r="BM30" s="27">
        <f>'CARGA CRITERIOS '!BR39</f>
        <v>1</v>
      </c>
      <c r="BN30" s="8">
        <f>'CARGA CRITERIOS '!BS39</f>
        <v>0</v>
      </c>
      <c r="BO30" s="8">
        <f>'CARGA CRITERIOS '!BT39</f>
        <v>0</v>
      </c>
      <c r="BP30" s="8">
        <f>'CARGA CRITERIOS '!BU39</f>
        <v>0</v>
      </c>
      <c r="BQ30" s="58">
        <f t="shared" si="14"/>
        <v>1</v>
      </c>
      <c r="BR30" s="27">
        <f>'CARGA CRITERIOS '!BX39</f>
        <v>0</v>
      </c>
      <c r="BS30" s="8">
        <f>'CARGA CRITERIOS '!BY39</f>
        <v>0</v>
      </c>
      <c r="BT30" s="8">
        <f>'CARGA CRITERIOS '!BZ39</f>
        <v>0</v>
      </c>
      <c r="BU30" s="8">
        <f>'CARGA CRITERIOS '!CA39</f>
        <v>1</v>
      </c>
      <c r="BV30" s="58" t="str">
        <f t="shared" si="15"/>
        <v/>
      </c>
      <c r="BW30" s="27">
        <f>'CARGA CRITERIOS '!CD39</f>
        <v>0</v>
      </c>
      <c r="BX30" s="8">
        <f>'CARGA CRITERIOS '!CE39</f>
        <v>0</v>
      </c>
      <c r="BY30" s="8">
        <f>'CARGA CRITERIOS '!CF39</f>
        <v>0</v>
      </c>
      <c r="BZ30" s="8">
        <f>'CARGA CRITERIOS '!CG39</f>
        <v>0</v>
      </c>
      <c r="CA30" s="58" t="str">
        <f t="shared" si="16"/>
        <v/>
      </c>
      <c r="CB30" s="27">
        <f>'CARGA CRITERIOS '!CJ39</f>
        <v>0</v>
      </c>
      <c r="CC30" s="8">
        <f>'CARGA CRITERIOS '!CK39</f>
        <v>0</v>
      </c>
      <c r="CD30" s="8">
        <f>'CARGA CRITERIOS '!CL39</f>
        <v>0</v>
      </c>
      <c r="CE30" s="8">
        <f>'CARGA CRITERIOS '!CM39</f>
        <v>0</v>
      </c>
      <c r="CF30" s="58" t="str">
        <f t="shared" si="17"/>
        <v/>
      </c>
      <c r="CG30" s="27">
        <f>'CARGA CRITERIOS '!CP39</f>
        <v>0</v>
      </c>
      <c r="CH30" s="8">
        <f>'CARGA CRITERIOS '!CQ39</f>
        <v>0</v>
      </c>
      <c r="CI30" s="8">
        <f>'CARGA CRITERIOS '!CR39</f>
        <v>0</v>
      </c>
      <c r="CJ30" s="8">
        <f>'CARGA CRITERIOS '!CS39</f>
        <v>0</v>
      </c>
      <c r="CK30" s="58" t="str">
        <f t="shared" si="18"/>
        <v/>
      </c>
      <c r="CL30" s="27">
        <f>'CARGA CRITERIOS '!CV39</f>
        <v>1</v>
      </c>
      <c r="CM30" s="8">
        <f>'CARGA CRITERIOS '!CW39</f>
        <v>0</v>
      </c>
      <c r="CN30" s="8">
        <f>'CARGA CRITERIOS '!CX39</f>
        <v>0</v>
      </c>
      <c r="CO30" s="8">
        <f>'CARGA CRITERIOS '!CY39</f>
        <v>0</v>
      </c>
      <c r="CP30" s="58">
        <f t="shared" si="19"/>
        <v>1</v>
      </c>
    </row>
    <row r="31" spans="1:94" ht="26.65" customHeight="1" x14ac:dyDescent="0.2">
      <c r="A31" s="456" t="s">
        <v>78</v>
      </c>
      <c r="B31" s="5">
        <v>27</v>
      </c>
      <c r="C31" s="3" t="s">
        <v>130</v>
      </c>
      <c r="D31" s="26">
        <f t="shared" si="20"/>
        <v>17</v>
      </c>
      <c r="E31" s="4">
        <f t="shared" si="20"/>
        <v>0</v>
      </c>
      <c r="F31" s="4">
        <f t="shared" si="20"/>
        <v>3</v>
      </c>
      <c r="G31" s="4">
        <f t="shared" si="20"/>
        <v>0</v>
      </c>
      <c r="H31" s="220">
        <f t="shared" si="2"/>
        <v>0.85</v>
      </c>
      <c r="I31" s="229">
        <f t="shared" si="1"/>
        <v>20</v>
      </c>
      <c r="J31" s="26">
        <f>'CARGA CRITERIOS '!D40</f>
        <v>1</v>
      </c>
      <c r="K31" s="4">
        <f>'CARGA CRITERIOS '!E40</f>
        <v>0</v>
      </c>
      <c r="L31" s="4">
        <f>'CARGA CRITERIOS '!F40</f>
        <v>0</v>
      </c>
      <c r="M31" s="4">
        <f>'CARGA CRITERIOS '!G40</f>
        <v>0</v>
      </c>
      <c r="N31" s="59">
        <f t="shared" si="3"/>
        <v>1</v>
      </c>
      <c r="O31" s="26">
        <f>'CARGA CRITERIOS '!J40</f>
        <v>6</v>
      </c>
      <c r="P31" s="4">
        <f>'CARGA CRITERIOS '!K40</f>
        <v>0</v>
      </c>
      <c r="Q31" s="4">
        <f>'CARGA CRITERIOS '!L40</f>
        <v>2</v>
      </c>
      <c r="R31" s="4">
        <f>'CARGA CRITERIOS '!M40</f>
        <v>0</v>
      </c>
      <c r="S31" s="59">
        <f t="shared" si="4"/>
        <v>0.75</v>
      </c>
      <c r="T31" s="26">
        <f>'CARGA CRITERIOS '!P40</f>
        <v>4</v>
      </c>
      <c r="U31" s="4">
        <f>'CARGA CRITERIOS '!Q40</f>
        <v>0</v>
      </c>
      <c r="V31" s="4">
        <f>'CARGA CRITERIOS '!R40</f>
        <v>0</v>
      </c>
      <c r="W31" s="4">
        <f>'CARGA CRITERIOS '!S40</f>
        <v>0</v>
      </c>
      <c r="X31" s="59">
        <f t="shared" si="5"/>
        <v>1</v>
      </c>
      <c r="Y31" s="26">
        <f>'CARGA CRITERIOS '!V40</f>
        <v>0</v>
      </c>
      <c r="Z31" s="4">
        <f>'CARGA CRITERIOS '!W40</f>
        <v>0</v>
      </c>
      <c r="AA31" s="4">
        <f>'CARGA CRITERIOS '!X40</f>
        <v>0</v>
      </c>
      <c r="AB31" s="4">
        <f>'CARGA CRITERIOS '!Y40</f>
        <v>0</v>
      </c>
      <c r="AC31" s="59" t="str">
        <f t="shared" si="6"/>
        <v/>
      </c>
      <c r="AD31" s="26">
        <f>'CARGA CRITERIOS '!AB40</f>
        <v>0</v>
      </c>
      <c r="AE31" s="4">
        <f>'CARGA CRITERIOS '!AC40</f>
        <v>0</v>
      </c>
      <c r="AF31" s="4">
        <f>'CARGA CRITERIOS '!AD40</f>
        <v>0</v>
      </c>
      <c r="AG31" s="4">
        <f>'CARGA CRITERIOS '!AE40</f>
        <v>0</v>
      </c>
      <c r="AH31" s="59" t="str">
        <f t="shared" si="7"/>
        <v/>
      </c>
      <c r="AI31" s="26">
        <f>'CARGA CRITERIOS '!AH40</f>
        <v>1</v>
      </c>
      <c r="AJ31" s="4">
        <f>'CARGA CRITERIOS '!AI40</f>
        <v>0</v>
      </c>
      <c r="AK31" s="4">
        <f>'CARGA CRITERIOS '!AJ40</f>
        <v>0</v>
      </c>
      <c r="AL31" s="4">
        <f>'CARGA CRITERIOS '!AK40</f>
        <v>0</v>
      </c>
      <c r="AM31" s="59">
        <f t="shared" si="8"/>
        <v>1</v>
      </c>
      <c r="AN31" s="26">
        <f>'CARGA CRITERIOS '!AN40</f>
        <v>0</v>
      </c>
      <c r="AO31" s="4">
        <f>'CARGA CRITERIOS '!AO40</f>
        <v>0</v>
      </c>
      <c r="AP31" s="4">
        <f>'CARGA CRITERIOS '!AP40</f>
        <v>0</v>
      </c>
      <c r="AQ31" s="4">
        <f>'CARGA CRITERIOS '!AQ40</f>
        <v>0</v>
      </c>
      <c r="AR31" s="59" t="str">
        <f t="shared" si="9"/>
        <v/>
      </c>
      <c r="AS31" s="26">
        <f>'CARGA CRITERIOS '!AT40</f>
        <v>1</v>
      </c>
      <c r="AT31" s="4">
        <f>'CARGA CRITERIOS '!AU40</f>
        <v>0</v>
      </c>
      <c r="AU31" s="4">
        <f>'CARGA CRITERIOS '!AV40</f>
        <v>0</v>
      </c>
      <c r="AV31" s="4">
        <f>'CARGA CRITERIOS '!AW40</f>
        <v>0</v>
      </c>
      <c r="AW31" s="59">
        <f t="shared" si="10"/>
        <v>1</v>
      </c>
      <c r="AX31" s="26">
        <f>'CARGA CRITERIOS '!AZ40</f>
        <v>1</v>
      </c>
      <c r="AY31" s="4">
        <f>'CARGA CRITERIOS '!BA40</f>
        <v>0</v>
      </c>
      <c r="AZ31" s="4">
        <f>'CARGA CRITERIOS '!BB40</f>
        <v>0</v>
      </c>
      <c r="BA31" s="4">
        <f>'CARGA CRITERIOS '!BC40</f>
        <v>0</v>
      </c>
      <c r="BB31" s="59">
        <f t="shared" si="11"/>
        <v>1</v>
      </c>
      <c r="BC31" s="26">
        <f>'CARGA CRITERIOS '!BF40</f>
        <v>0</v>
      </c>
      <c r="BD31" s="4">
        <f>'CARGA CRITERIOS '!BG40</f>
        <v>0</v>
      </c>
      <c r="BE31" s="4">
        <f>'CARGA CRITERIOS '!BH40</f>
        <v>0</v>
      </c>
      <c r="BF31" s="4">
        <f>'CARGA CRITERIOS '!BI40</f>
        <v>0</v>
      </c>
      <c r="BG31" s="59" t="str">
        <f t="shared" si="12"/>
        <v/>
      </c>
      <c r="BH31" s="26">
        <f>'CARGA CRITERIOS '!BL40</f>
        <v>1</v>
      </c>
      <c r="BI31" s="4">
        <f>'CARGA CRITERIOS '!BM40</f>
        <v>0</v>
      </c>
      <c r="BJ31" s="4">
        <f>'CARGA CRITERIOS '!BN40</f>
        <v>0</v>
      </c>
      <c r="BK31" s="4">
        <f>'CARGA CRITERIOS '!BO40</f>
        <v>0</v>
      </c>
      <c r="BL31" s="59">
        <f t="shared" si="13"/>
        <v>1</v>
      </c>
      <c r="BM31" s="26">
        <f>'CARGA CRITERIOS '!BR40</f>
        <v>1</v>
      </c>
      <c r="BN31" s="4">
        <f>'CARGA CRITERIOS '!BS40</f>
        <v>0</v>
      </c>
      <c r="BO31" s="4">
        <f>'CARGA CRITERIOS '!BT40</f>
        <v>0</v>
      </c>
      <c r="BP31" s="4">
        <f>'CARGA CRITERIOS '!BU40</f>
        <v>0</v>
      </c>
      <c r="BQ31" s="59">
        <f t="shared" si="14"/>
        <v>1</v>
      </c>
      <c r="BR31" s="26">
        <f>'CARGA CRITERIOS '!BX40</f>
        <v>1</v>
      </c>
      <c r="BS31" s="4">
        <f>'CARGA CRITERIOS '!BY40</f>
        <v>0</v>
      </c>
      <c r="BT31" s="4">
        <f>'CARGA CRITERIOS '!BZ40</f>
        <v>0</v>
      </c>
      <c r="BU31" s="4">
        <f>'CARGA CRITERIOS '!CA40</f>
        <v>0</v>
      </c>
      <c r="BV31" s="59">
        <f t="shared" si="15"/>
        <v>1</v>
      </c>
      <c r="BW31" s="26">
        <f>'CARGA CRITERIOS '!CD40</f>
        <v>0</v>
      </c>
      <c r="BX31" s="4">
        <f>'CARGA CRITERIOS '!CE40</f>
        <v>0</v>
      </c>
      <c r="BY31" s="4">
        <f>'CARGA CRITERIOS '!CF40</f>
        <v>0</v>
      </c>
      <c r="BZ31" s="4">
        <f>'CARGA CRITERIOS '!CG40</f>
        <v>0</v>
      </c>
      <c r="CA31" s="59" t="str">
        <f t="shared" si="16"/>
        <v/>
      </c>
      <c r="CB31" s="26">
        <f>'CARGA CRITERIOS '!CJ40</f>
        <v>0</v>
      </c>
      <c r="CC31" s="4">
        <f>'CARGA CRITERIOS '!CK40</f>
        <v>0</v>
      </c>
      <c r="CD31" s="4">
        <f>'CARGA CRITERIOS '!CL40</f>
        <v>0</v>
      </c>
      <c r="CE31" s="4">
        <f>'CARGA CRITERIOS '!CM40</f>
        <v>0</v>
      </c>
      <c r="CF31" s="59" t="str">
        <f t="shared" si="17"/>
        <v/>
      </c>
      <c r="CG31" s="26">
        <f>'CARGA CRITERIOS '!CP40</f>
        <v>0</v>
      </c>
      <c r="CH31" s="4">
        <f>'CARGA CRITERIOS '!CQ40</f>
        <v>0</v>
      </c>
      <c r="CI31" s="4">
        <f>'CARGA CRITERIOS '!CR40</f>
        <v>0</v>
      </c>
      <c r="CJ31" s="4">
        <f>'CARGA CRITERIOS '!CS40</f>
        <v>0</v>
      </c>
      <c r="CK31" s="59" t="str">
        <f t="shared" si="18"/>
        <v/>
      </c>
      <c r="CL31" s="26">
        <f>'CARGA CRITERIOS '!CV40</f>
        <v>0</v>
      </c>
      <c r="CM31" s="4">
        <f>'CARGA CRITERIOS '!CW40</f>
        <v>0</v>
      </c>
      <c r="CN31" s="4">
        <f>'CARGA CRITERIOS '!CX40</f>
        <v>1</v>
      </c>
      <c r="CO31" s="4">
        <f>'CARGA CRITERIOS '!CY40</f>
        <v>0</v>
      </c>
      <c r="CP31" s="59">
        <f t="shared" si="19"/>
        <v>0</v>
      </c>
    </row>
    <row r="32" spans="1:94" ht="26.65" customHeight="1" x14ac:dyDescent="0.2">
      <c r="A32" s="456">
        <v>0</v>
      </c>
      <c r="B32" s="5">
        <v>28</v>
      </c>
      <c r="C32" s="3" t="s">
        <v>131</v>
      </c>
      <c r="D32" s="26">
        <f t="shared" si="20"/>
        <v>0</v>
      </c>
      <c r="E32" s="4">
        <f t="shared" si="20"/>
        <v>0</v>
      </c>
      <c r="F32" s="4">
        <f t="shared" si="20"/>
        <v>1</v>
      </c>
      <c r="G32" s="4">
        <f t="shared" si="20"/>
        <v>19</v>
      </c>
      <c r="H32" s="220">
        <f t="shared" si="2"/>
        <v>0</v>
      </c>
      <c r="I32" s="229">
        <f t="shared" si="1"/>
        <v>20</v>
      </c>
      <c r="J32" s="26">
        <f>'CARGA CRITERIOS '!D41</f>
        <v>0</v>
      </c>
      <c r="K32" s="4">
        <f>'CARGA CRITERIOS '!E41</f>
        <v>0</v>
      </c>
      <c r="L32" s="4">
        <f>'CARGA CRITERIOS '!F41</f>
        <v>0</v>
      </c>
      <c r="M32" s="4">
        <f>'CARGA CRITERIOS '!G41</f>
        <v>1</v>
      </c>
      <c r="N32" s="59" t="str">
        <f t="shared" si="3"/>
        <v/>
      </c>
      <c r="O32" s="26">
        <f>'CARGA CRITERIOS '!J41</f>
        <v>0</v>
      </c>
      <c r="P32" s="4">
        <f>'CARGA CRITERIOS '!K41</f>
        <v>0</v>
      </c>
      <c r="Q32" s="4">
        <f>'CARGA CRITERIOS '!L41</f>
        <v>0</v>
      </c>
      <c r="R32" s="4">
        <f>'CARGA CRITERIOS '!M41</f>
        <v>8</v>
      </c>
      <c r="S32" s="59" t="str">
        <f t="shared" si="4"/>
        <v/>
      </c>
      <c r="T32" s="26">
        <f>'CARGA CRITERIOS '!P41</f>
        <v>0</v>
      </c>
      <c r="U32" s="4">
        <f>'CARGA CRITERIOS '!Q41</f>
        <v>0</v>
      </c>
      <c r="V32" s="4">
        <f>'CARGA CRITERIOS '!R41</f>
        <v>0</v>
      </c>
      <c r="W32" s="4">
        <f>'CARGA CRITERIOS '!S41</f>
        <v>4</v>
      </c>
      <c r="X32" s="59" t="str">
        <f t="shared" si="5"/>
        <v/>
      </c>
      <c r="Y32" s="26">
        <f>'CARGA CRITERIOS '!V41</f>
        <v>0</v>
      </c>
      <c r="Z32" s="4">
        <f>'CARGA CRITERIOS '!W41</f>
        <v>0</v>
      </c>
      <c r="AA32" s="4">
        <f>'CARGA CRITERIOS '!X41</f>
        <v>0</v>
      </c>
      <c r="AB32" s="4">
        <f>'CARGA CRITERIOS '!Y41</f>
        <v>0</v>
      </c>
      <c r="AC32" s="59" t="str">
        <f t="shared" si="6"/>
        <v/>
      </c>
      <c r="AD32" s="26">
        <f>'CARGA CRITERIOS '!AB41</f>
        <v>0</v>
      </c>
      <c r="AE32" s="4">
        <f>'CARGA CRITERIOS '!AC41</f>
        <v>0</v>
      </c>
      <c r="AF32" s="4">
        <f>'CARGA CRITERIOS '!AD41</f>
        <v>0</v>
      </c>
      <c r="AG32" s="4">
        <f>'CARGA CRITERIOS '!AE41</f>
        <v>0</v>
      </c>
      <c r="AH32" s="59" t="str">
        <f t="shared" si="7"/>
        <v/>
      </c>
      <c r="AI32" s="26">
        <f>'CARGA CRITERIOS '!AH41</f>
        <v>0</v>
      </c>
      <c r="AJ32" s="4">
        <f>'CARGA CRITERIOS '!AI41</f>
        <v>0</v>
      </c>
      <c r="AK32" s="4">
        <f>'CARGA CRITERIOS '!AJ41</f>
        <v>0</v>
      </c>
      <c r="AL32" s="4">
        <f>'CARGA CRITERIOS '!AK41</f>
        <v>1</v>
      </c>
      <c r="AM32" s="59" t="str">
        <f t="shared" si="8"/>
        <v/>
      </c>
      <c r="AN32" s="26">
        <f>'CARGA CRITERIOS '!AN41</f>
        <v>0</v>
      </c>
      <c r="AO32" s="4">
        <f>'CARGA CRITERIOS '!AO41</f>
        <v>0</v>
      </c>
      <c r="AP32" s="4">
        <f>'CARGA CRITERIOS '!AP41</f>
        <v>0</v>
      </c>
      <c r="AQ32" s="4">
        <f>'CARGA CRITERIOS '!AQ41</f>
        <v>0</v>
      </c>
      <c r="AR32" s="59" t="str">
        <f t="shared" si="9"/>
        <v/>
      </c>
      <c r="AS32" s="26">
        <f>'CARGA CRITERIOS '!AT41</f>
        <v>0</v>
      </c>
      <c r="AT32" s="4">
        <f>'CARGA CRITERIOS '!AU41</f>
        <v>0</v>
      </c>
      <c r="AU32" s="4">
        <f>'CARGA CRITERIOS '!AV41</f>
        <v>0</v>
      </c>
      <c r="AV32" s="4">
        <f>'CARGA CRITERIOS '!AW41</f>
        <v>1</v>
      </c>
      <c r="AW32" s="59" t="str">
        <f t="shared" si="10"/>
        <v/>
      </c>
      <c r="AX32" s="26">
        <f>'CARGA CRITERIOS '!AZ41</f>
        <v>0</v>
      </c>
      <c r="AY32" s="4">
        <f>'CARGA CRITERIOS '!BA41</f>
        <v>0</v>
      </c>
      <c r="AZ32" s="4">
        <f>'CARGA CRITERIOS '!BB41</f>
        <v>0</v>
      </c>
      <c r="BA32" s="4">
        <f>'CARGA CRITERIOS '!BC41</f>
        <v>1</v>
      </c>
      <c r="BB32" s="59" t="str">
        <f t="shared" si="11"/>
        <v/>
      </c>
      <c r="BC32" s="26">
        <f>'CARGA CRITERIOS '!BF41</f>
        <v>0</v>
      </c>
      <c r="BD32" s="4">
        <f>'CARGA CRITERIOS '!BG41</f>
        <v>0</v>
      </c>
      <c r="BE32" s="4">
        <f>'CARGA CRITERIOS '!BH41</f>
        <v>0</v>
      </c>
      <c r="BF32" s="4">
        <f>'CARGA CRITERIOS '!BI41</f>
        <v>0</v>
      </c>
      <c r="BG32" s="59" t="str">
        <f t="shared" si="12"/>
        <v/>
      </c>
      <c r="BH32" s="26">
        <f>'CARGA CRITERIOS '!BL41</f>
        <v>0</v>
      </c>
      <c r="BI32" s="4">
        <f>'CARGA CRITERIOS '!BM41</f>
        <v>0</v>
      </c>
      <c r="BJ32" s="4">
        <f>'CARGA CRITERIOS '!BN41</f>
        <v>0</v>
      </c>
      <c r="BK32" s="4">
        <f>'CARGA CRITERIOS '!BO41</f>
        <v>1</v>
      </c>
      <c r="BL32" s="59" t="str">
        <f t="shared" si="13"/>
        <v/>
      </c>
      <c r="BM32" s="26">
        <f>'CARGA CRITERIOS '!BR41</f>
        <v>0</v>
      </c>
      <c r="BN32" s="4">
        <f>'CARGA CRITERIOS '!BS41</f>
        <v>0</v>
      </c>
      <c r="BO32" s="4">
        <f>'CARGA CRITERIOS '!BT41</f>
        <v>0</v>
      </c>
      <c r="BP32" s="4">
        <f>'CARGA CRITERIOS '!BU41</f>
        <v>1</v>
      </c>
      <c r="BQ32" s="59" t="str">
        <f t="shared" si="14"/>
        <v/>
      </c>
      <c r="BR32" s="26">
        <f>'CARGA CRITERIOS '!BX41</f>
        <v>0</v>
      </c>
      <c r="BS32" s="4">
        <f>'CARGA CRITERIOS '!BY41</f>
        <v>0</v>
      </c>
      <c r="BT32" s="4">
        <f>'CARGA CRITERIOS '!BZ41</f>
        <v>0</v>
      </c>
      <c r="BU32" s="4">
        <f>'CARGA CRITERIOS '!CA41</f>
        <v>1</v>
      </c>
      <c r="BV32" s="59" t="str">
        <f t="shared" si="15"/>
        <v/>
      </c>
      <c r="BW32" s="26">
        <f>'CARGA CRITERIOS '!CD41</f>
        <v>0</v>
      </c>
      <c r="BX32" s="4">
        <f>'CARGA CRITERIOS '!CE41</f>
        <v>0</v>
      </c>
      <c r="BY32" s="4">
        <f>'CARGA CRITERIOS '!CF41</f>
        <v>0</v>
      </c>
      <c r="BZ32" s="4">
        <f>'CARGA CRITERIOS '!CG41</f>
        <v>0</v>
      </c>
      <c r="CA32" s="59" t="str">
        <f t="shared" si="16"/>
        <v/>
      </c>
      <c r="CB32" s="26">
        <f>'CARGA CRITERIOS '!CJ41</f>
        <v>0</v>
      </c>
      <c r="CC32" s="4">
        <f>'CARGA CRITERIOS '!CK41</f>
        <v>0</v>
      </c>
      <c r="CD32" s="4">
        <f>'CARGA CRITERIOS '!CL41</f>
        <v>0</v>
      </c>
      <c r="CE32" s="4">
        <f>'CARGA CRITERIOS '!CM41</f>
        <v>0</v>
      </c>
      <c r="CF32" s="59" t="str">
        <f t="shared" si="17"/>
        <v/>
      </c>
      <c r="CG32" s="26">
        <f>'CARGA CRITERIOS '!CP41</f>
        <v>0</v>
      </c>
      <c r="CH32" s="4">
        <f>'CARGA CRITERIOS '!CQ41</f>
        <v>0</v>
      </c>
      <c r="CI32" s="4">
        <f>'CARGA CRITERIOS '!CR41</f>
        <v>0</v>
      </c>
      <c r="CJ32" s="4">
        <f>'CARGA CRITERIOS '!CS41</f>
        <v>0</v>
      </c>
      <c r="CK32" s="59" t="str">
        <f t="shared" si="18"/>
        <v/>
      </c>
      <c r="CL32" s="26">
        <f>'CARGA CRITERIOS '!CV41</f>
        <v>0</v>
      </c>
      <c r="CM32" s="4">
        <f>'CARGA CRITERIOS '!CW41</f>
        <v>0</v>
      </c>
      <c r="CN32" s="4">
        <f>'CARGA CRITERIOS '!CX41</f>
        <v>1</v>
      </c>
      <c r="CO32" s="4">
        <f>'CARGA CRITERIOS '!CY41</f>
        <v>0</v>
      </c>
      <c r="CP32" s="59">
        <f t="shared" si="19"/>
        <v>0</v>
      </c>
    </row>
    <row r="33" spans="1:94" ht="26.65" customHeight="1" x14ac:dyDescent="0.2">
      <c r="A33" s="456">
        <v>0</v>
      </c>
      <c r="B33" s="5">
        <v>29</v>
      </c>
      <c r="C33" s="3" t="s">
        <v>132</v>
      </c>
      <c r="D33" s="26">
        <f t="shared" si="20"/>
        <v>12</v>
      </c>
      <c r="E33" s="4">
        <f t="shared" si="20"/>
        <v>4</v>
      </c>
      <c r="F33" s="4">
        <f t="shared" si="20"/>
        <v>4</v>
      </c>
      <c r="G33" s="4">
        <f t="shared" si="20"/>
        <v>0</v>
      </c>
      <c r="H33" s="220">
        <f t="shared" si="2"/>
        <v>0.7</v>
      </c>
      <c r="I33" s="229">
        <f t="shared" si="1"/>
        <v>20</v>
      </c>
      <c r="J33" s="26">
        <f>'CARGA CRITERIOS '!D42</f>
        <v>0</v>
      </c>
      <c r="K33" s="4">
        <f>'CARGA CRITERIOS '!E42</f>
        <v>1</v>
      </c>
      <c r="L33" s="4">
        <f>'CARGA CRITERIOS '!F42</f>
        <v>0</v>
      </c>
      <c r="M33" s="4">
        <f>'CARGA CRITERIOS '!G42</f>
        <v>0</v>
      </c>
      <c r="N33" s="59">
        <f t="shared" si="3"/>
        <v>0.5</v>
      </c>
      <c r="O33" s="26">
        <f>'CARGA CRITERIOS '!J42</f>
        <v>4</v>
      </c>
      <c r="P33" s="4">
        <f>'CARGA CRITERIOS '!K42</f>
        <v>1</v>
      </c>
      <c r="Q33" s="4">
        <f>'CARGA CRITERIOS '!L42</f>
        <v>3</v>
      </c>
      <c r="R33" s="4">
        <f>'CARGA CRITERIOS '!M42</f>
        <v>0</v>
      </c>
      <c r="S33" s="59">
        <f t="shared" si="4"/>
        <v>0.5625</v>
      </c>
      <c r="T33" s="26">
        <f>'CARGA CRITERIOS '!P42</f>
        <v>4</v>
      </c>
      <c r="U33" s="4">
        <f>'CARGA CRITERIOS '!Q42</f>
        <v>0</v>
      </c>
      <c r="V33" s="4">
        <f>'CARGA CRITERIOS '!R42</f>
        <v>0</v>
      </c>
      <c r="W33" s="4">
        <f>'CARGA CRITERIOS '!S42</f>
        <v>0</v>
      </c>
      <c r="X33" s="59">
        <f t="shared" si="5"/>
        <v>1</v>
      </c>
      <c r="Y33" s="26">
        <f>'CARGA CRITERIOS '!V42</f>
        <v>0</v>
      </c>
      <c r="Z33" s="4">
        <f>'CARGA CRITERIOS '!W42</f>
        <v>0</v>
      </c>
      <c r="AA33" s="4">
        <f>'CARGA CRITERIOS '!X42</f>
        <v>0</v>
      </c>
      <c r="AB33" s="4">
        <f>'CARGA CRITERIOS '!Y42</f>
        <v>0</v>
      </c>
      <c r="AC33" s="59" t="str">
        <f t="shared" si="6"/>
        <v/>
      </c>
      <c r="AD33" s="26">
        <f>'CARGA CRITERIOS '!AB42</f>
        <v>0</v>
      </c>
      <c r="AE33" s="4">
        <f>'CARGA CRITERIOS '!AC42</f>
        <v>0</v>
      </c>
      <c r="AF33" s="4">
        <f>'CARGA CRITERIOS '!AD42</f>
        <v>0</v>
      </c>
      <c r="AG33" s="4">
        <f>'CARGA CRITERIOS '!AE42</f>
        <v>0</v>
      </c>
      <c r="AH33" s="59" t="str">
        <f t="shared" si="7"/>
        <v/>
      </c>
      <c r="AI33" s="26">
        <f>'CARGA CRITERIOS '!AH42</f>
        <v>1</v>
      </c>
      <c r="AJ33" s="4">
        <f>'CARGA CRITERIOS '!AI42</f>
        <v>0</v>
      </c>
      <c r="AK33" s="4">
        <f>'CARGA CRITERIOS '!AJ42</f>
        <v>0</v>
      </c>
      <c r="AL33" s="4">
        <f>'CARGA CRITERIOS '!AK42</f>
        <v>0</v>
      </c>
      <c r="AM33" s="59">
        <f t="shared" si="8"/>
        <v>1</v>
      </c>
      <c r="AN33" s="26">
        <f>'CARGA CRITERIOS '!AN42</f>
        <v>0</v>
      </c>
      <c r="AO33" s="4">
        <f>'CARGA CRITERIOS '!AO42</f>
        <v>0</v>
      </c>
      <c r="AP33" s="4">
        <f>'CARGA CRITERIOS '!AP42</f>
        <v>0</v>
      </c>
      <c r="AQ33" s="4">
        <f>'CARGA CRITERIOS '!AQ42</f>
        <v>0</v>
      </c>
      <c r="AR33" s="59" t="str">
        <f t="shared" si="9"/>
        <v/>
      </c>
      <c r="AS33" s="26">
        <f>'CARGA CRITERIOS '!AT42</f>
        <v>1</v>
      </c>
      <c r="AT33" s="4">
        <f>'CARGA CRITERIOS '!AU42</f>
        <v>0</v>
      </c>
      <c r="AU33" s="4">
        <f>'CARGA CRITERIOS '!AV42</f>
        <v>0</v>
      </c>
      <c r="AV33" s="4">
        <f>'CARGA CRITERIOS '!AW42</f>
        <v>0</v>
      </c>
      <c r="AW33" s="59">
        <f t="shared" si="10"/>
        <v>1</v>
      </c>
      <c r="AX33" s="26">
        <f>'CARGA CRITERIOS '!AZ42</f>
        <v>1</v>
      </c>
      <c r="AY33" s="4">
        <f>'CARGA CRITERIOS '!BA42</f>
        <v>0</v>
      </c>
      <c r="AZ33" s="4">
        <f>'CARGA CRITERIOS '!BB42</f>
        <v>0</v>
      </c>
      <c r="BA33" s="4">
        <f>'CARGA CRITERIOS '!BC42</f>
        <v>0</v>
      </c>
      <c r="BB33" s="59">
        <f t="shared" si="11"/>
        <v>1</v>
      </c>
      <c r="BC33" s="26">
        <f>'CARGA CRITERIOS '!BF42</f>
        <v>0</v>
      </c>
      <c r="BD33" s="4">
        <f>'CARGA CRITERIOS '!BG42</f>
        <v>0</v>
      </c>
      <c r="BE33" s="4">
        <f>'CARGA CRITERIOS '!BH42</f>
        <v>0</v>
      </c>
      <c r="BF33" s="4">
        <f>'CARGA CRITERIOS '!BI42</f>
        <v>0</v>
      </c>
      <c r="BG33" s="59" t="str">
        <f t="shared" si="12"/>
        <v/>
      </c>
      <c r="BH33" s="26">
        <f>'CARGA CRITERIOS '!BL42</f>
        <v>0</v>
      </c>
      <c r="BI33" s="4">
        <f>'CARGA CRITERIOS '!BM42</f>
        <v>1</v>
      </c>
      <c r="BJ33" s="4">
        <f>'CARGA CRITERIOS '!BN42</f>
        <v>0</v>
      </c>
      <c r="BK33" s="4">
        <f>'CARGA CRITERIOS '!BO42</f>
        <v>0</v>
      </c>
      <c r="BL33" s="59">
        <f t="shared" si="13"/>
        <v>0.5</v>
      </c>
      <c r="BM33" s="26">
        <f>'CARGA CRITERIOS '!BR42</f>
        <v>1</v>
      </c>
      <c r="BN33" s="4">
        <f>'CARGA CRITERIOS '!BS42</f>
        <v>0</v>
      </c>
      <c r="BO33" s="4">
        <f>'CARGA CRITERIOS '!BT42</f>
        <v>0</v>
      </c>
      <c r="BP33" s="4">
        <f>'CARGA CRITERIOS '!BU42</f>
        <v>0</v>
      </c>
      <c r="BQ33" s="59">
        <f t="shared" si="14"/>
        <v>1</v>
      </c>
      <c r="BR33" s="26">
        <f>'CARGA CRITERIOS '!BX42</f>
        <v>0</v>
      </c>
      <c r="BS33" s="4">
        <f>'CARGA CRITERIOS '!BY42</f>
        <v>1</v>
      </c>
      <c r="BT33" s="4">
        <f>'CARGA CRITERIOS '!BZ42</f>
        <v>0</v>
      </c>
      <c r="BU33" s="4">
        <f>'CARGA CRITERIOS '!CA42</f>
        <v>0</v>
      </c>
      <c r="BV33" s="59">
        <f t="shared" si="15"/>
        <v>0.5</v>
      </c>
      <c r="BW33" s="26">
        <f>'CARGA CRITERIOS '!CD42</f>
        <v>0</v>
      </c>
      <c r="BX33" s="4">
        <f>'CARGA CRITERIOS '!CE42</f>
        <v>0</v>
      </c>
      <c r="BY33" s="4">
        <f>'CARGA CRITERIOS '!CF42</f>
        <v>0</v>
      </c>
      <c r="BZ33" s="4">
        <f>'CARGA CRITERIOS '!CG42</f>
        <v>0</v>
      </c>
      <c r="CA33" s="59" t="str">
        <f t="shared" si="16"/>
        <v/>
      </c>
      <c r="CB33" s="26">
        <f>'CARGA CRITERIOS '!CJ42</f>
        <v>0</v>
      </c>
      <c r="CC33" s="4">
        <f>'CARGA CRITERIOS '!CK42</f>
        <v>0</v>
      </c>
      <c r="CD33" s="4">
        <f>'CARGA CRITERIOS '!CL42</f>
        <v>0</v>
      </c>
      <c r="CE33" s="4">
        <f>'CARGA CRITERIOS '!CM42</f>
        <v>0</v>
      </c>
      <c r="CF33" s="59" t="str">
        <f t="shared" si="17"/>
        <v/>
      </c>
      <c r="CG33" s="26">
        <f>'CARGA CRITERIOS '!CP42</f>
        <v>0</v>
      </c>
      <c r="CH33" s="4">
        <f>'CARGA CRITERIOS '!CQ42</f>
        <v>0</v>
      </c>
      <c r="CI33" s="4">
        <f>'CARGA CRITERIOS '!CR42</f>
        <v>0</v>
      </c>
      <c r="CJ33" s="4">
        <f>'CARGA CRITERIOS '!CS42</f>
        <v>0</v>
      </c>
      <c r="CK33" s="59" t="str">
        <f t="shared" si="18"/>
        <v/>
      </c>
      <c r="CL33" s="26">
        <f>'CARGA CRITERIOS '!CV42</f>
        <v>0</v>
      </c>
      <c r="CM33" s="4">
        <f>'CARGA CRITERIOS '!CW42</f>
        <v>0</v>
      </c>
      <c r="CN33" s="4">
        <f>'CARGA CRITERIOS '!CX42</f>
        <v>1</v>
      </c>
      <c r="CO33" s="4">
        <f>'CARGA CRITERIOS '!CY42</f>
        <v>0</v>
      </c>
      <c r="CP33" s="59">
        <f t="shared" si="19"/>
        <v>0</v>
      </c>
    </row>
    <row r="34" spans="1:94" ht="26.65" customHeight="1" x14ac:dyDescent="0.2">
      <c r="A34" s="458" t="s">
        <v>79</v>
      </c>
      <c r="B34" s="82">
        <v>30</v>
      </c>
      <c r="C34" s="6" t="s">
        <v>133</v>
      </c>
      <c r="D34" s="27">
        <f t="shared" si="20"/>
        <v>14</v>
      </c>
      <c r="E34" s="8">
        <f t="shared" si="20"/>
        <v>0</v>
      </c>
      <c r="F34" s="8">
        <f t="shared" si="20"/>
        <v>6</v>
      </c>
      <c r="G34" s="8">
        <f t="shared" si="20"/>
        <v>0</v>
      </c>
      <c r="H34" s="222">
        <f t="shared" si="2"/>
        <v>0.7</v>
      </c>
      <c r="I34" s="229">
        <f t="shared" si="1"/>
        <v>20</v>
      </c>
      <c r="J34" s="27">
        <f>'CARGA CRITERIOS '!D43</f>
        <v>1</v>
      </c>
      <c r="K34" s="8">
        <f>'CARGA CRITERIOS '!E43</f>
        <v>0</v>
      </c>
      <c r="L34" s="8">
        <f>'CARGA CRITERIOS '!F43</f>
        <v>0</v>
      </c>
      <c r="M34" s="8">
        <f>'CARGA CRITERIOS '!G43</f>
        <v>0</v>
      </c>
      <c r="N34" s="58">
        <f t="shared" si="3"/>
        <v>1</v>
      </c>
      <c r="O34" s="27">
        <f>'CARGA CRITERIOS '!J43</f>
        <v>4</v>
      </c>
      <c r="P34" s="8">
        <f>'CARGA CRITERIOS '!K43</f>
        <v>0</v>
      </c>
      <c r="Q34" s="8">
        <f>'CARGA CRITERIOS '!L43</f>
        <v>4</v>
      </c>
      <c r="R34" s="8">
        <f>'CARGA CRITERIOS '!M43</f>
        <v>0</v>
      </c>
      <c r="S34" s="58">
        <f t="shared" si="4"/>
        <v>0.5</v>
      </c>
      <c r="T34" s="27">
        <f>'CARGA CRITERIOS '!P43</f>
        <v>4</v>
      </c>
      <c r="U34" s="8">
        <f>'CARGA CRITERIOS '!Q43</f>
        <v>0</v>
      </c>
      <c r="V34" s="8">
        <f>'CARGA CRITERIOS '!R43</f>
        <v>0</v>
      </c>
      <c r="W34" s="8">
        <f>'CARGA CRITERIOS '!S43</f>
        <v>0</v>
      </c>
      <c r="X34" s="58">
        <f t="shared" si="5"/>
        <v>1</v>
      </c>
      <c r="Y34" s="27">
        <f>'CARGA CRITERIOS '!V43</f>
        <v>0</v>
      </c>
      <c r="Z34" s="8">
        <f>'CARGA CRITERIOS '!W43</f>
        <v>0</v>
      </c>
      <c r="AA34" s="8">
        <f>'CARGA CRITERIOS '!X43</f>
        <v>0</v>
      </c>
      <c r="AB34" s="8">
        <f>'CARGA CRITERIOS '!Y43</f>
        <v>0</v>
      </c>
      <c r="AC34" s="58" t="str">
        <f t="shared" si="6"/>
        <v/>
      </c>
      <c r="AD34" s="27">
        <f>'CARGA CRITERIOS '!AB43</f>
        <v>0</v>
      </c>
      <c r="AE34" s="8">
        <f>'CARGA CRITERIOS '!AC43</f>
        <v>0</v>
      </c>
      <c r="AF34" s="8">
        <f>'CARGA CRITERIOS '!AD43</f>
        <v>0</v>
      </c>
      <c r="AG34" s="8">
        <f>'CARGA CRITERIOS '!AE43</f>
        <v>0</v>
      </c>
      <c r="AH34" s="58" t="str">
        <f t="shared" si="7"/>
        <v/>
      </c>
      <c r="AI34" s="27">
        <f>'CARGA CRITERIOS '!AH43</f>
        <v>1</v>
      </c>
      <c r="AJ34" s="8">
        <f>'CARGA CRITERIOS '!AI43</f>
        <v>0</v>
      </c>
      <c r="AK34" s="8">
        <f>'CARGA CRITERIOS '!AJ43</f>
        <v>0</v>
      </c>
      <c r="AL34" s="8">
        <f>'CARGA CRITERIOS '!AK43</f>
        <v>0</v>
      </c>
      <c r="AM34" s="58">
        <f t="shared" si="8"/>
        <v>1</v>
      </c>
      <c r="AN34" s="27">
        <f>'CARGA CRITERIOS '!AN43</f>
        <v>0</v>
      </c>
      <c r="AO34" s="8">
        <f>'CARGA CRITERIOS '!AO43</f>
        <v>0</v>
      </c>
      <c r="AP34" s="8">
        <f>'CARGA CRITERIOS '!AP43</f>
        <v>0</v>
      </c>
      <c r="AQ34" s="8">
        <f>'CARGA CRITERIOS '!AQ43</f>
        <v>0</v>
      </c>
      <c r="AR34" s="58" t="str">
        <f t="shared" si="9"/>
        <v/>
      </c>
      <c r="AS34" s="27">
        <f>'CARGA CRITERIOS '!AT43</f>
        <v>1</v>
      </c>
      <c r="AT34" s="8">
        <f>'CARGA CRITERIOS '!AU43</f>
        <v>0</v>
      </c>
      <c r="AU34" s="8">
        <f>'CARGA CRITERIOS '!AV43</f>
        <v>0</v>
      </c>
      <c r="AV34" s="8">
        <f>'CARGA CRITERIOS '!AW43</f>
        <v>0</v>
      </c>
      <c r="AW34" s="58">
        <f t="shared" si="10"/>
        <v>1</v>
      </c>
      <c r="AX34" s="27">
        <f>'CARGA CRITERIOS '!AZ43</f>
        <v>1</v>
      </c>
      <c r="AY34" s="8">
        <f>'CARGA CRITERIOS '!BA43</f>
        <v>0</v>
      </c>
      <c r="AZ34" s="8">
        <f>'CARGA CRITERIOS '!BB43</f>
        <v>0</v>
      </c>
      <c r="BA34" s="8">
        <f>'CARGA CRITERIOS '!BC43</f>
        <v>0</v>
      </c>
      <c r="BB34" s="58">
        <f t="shared" si="11"/>
        <v>1</v>
      </c>
      <c r="BC34" s="27">
        <f>'CARGA CRITERIOS '!BF43</f>
        <v>0</v>
      </c>
      <c r="BD34" s="8">
        <f>'CARGA CRITERIOS '!BG43</f>
        <v>0</v>
      </c>
      <c r="BE34" s="8">
        <f>'CARGA CRITERIOS '!BH43</f>
        <v>0</v>
      </c>
      <c r="BF34" s="8">
        <f>'CARGA CRITERIOS '!BI43</f>
        <v>0</v>
      </c>
      <c r="BG34" s="58" t="str">
        <f t="shared" si="12"/>
        <v/>
      </c>
      <c r="BH34" s="27">
        <f>'CARGA CRITERIOS '!BL43</f>
        <v>0</v>
      </c>
      <c r="BI34" s="8">
        <f>'CARGA CRITERIOS '!BM43</f>
        <v>0</v>
      </c>
      <c r="BJ34" s="8">
        <f>'CARGA CRITERIOS '!BN43</f>
        <v>1</v>
      </c>
      <c r="BK34" s="8">
        <f>'CARGA CRITERIOS '!BO43</f>
        <v>0</v>
      </c>
      <c r="BL34" s="58">
        <f t="shared" si="13"/>
        <v>0</v>
      </c>
      <c r="BM34" s="27">
        <f>'CARGA CRITERIOS '!BR43</f>
        <v>1</v>
      </c>
      <c r="BN34" s="8">
        <f>'CARGA CRITERIOS '!BS43</f>
        <v>0</v>
      </c>
      <c r="BO34" s="8">
        <f>'CARGA CRITERIOS '!BT43</f>
        <v>0</v>
      </c>
      <c r="BP34" s="8">
        <f>'CARGA CRITERIOS '!BU43</f>
        <v>0</v>
      </c>
      <c r="BQ34" s="58">
        <f t="shared" si="14"/>
        <v>1</v>
      </c>
      <c r="BR34" s="27">
        <f>'CARGA CRITERIOS '!BX43</f>
        <v>1</v>
      </c>
      <c r="BS34" s="8">
        <f>'CARGA CRITERIOS '!BY43</f>
        <v>0</v>
      </c>
      <c r="BT34" s="8">
        <f>'CARGA CRITERIOS '!BZ43</f>
        <v>0</v>
      </c>
      <c r="BU34" s="8">
        <f>'CARGA CRITERIOS '!CA43</f>
        <v>0</v>
      </c>
      <c r="BV34" s="58">
        <f t="shared" si="15"/>
        <v>1</v>
      </c>
      <c r="BW34" s="27">
        <f>'CARGA CRITERIOS '!CD43</f>
        <v>0</v>
      </c>
      <c r="BX34" s="8">
        <f>'CARGA CRITERIOS '!CE43</f>
        <v>0</v>
      </c>
      <c r="BY34" s="8">
        <f>'CARGA CRITERIOS '!CF43</f>
        <v>0</v>
      </c>
      <c r="BZ34" s="8">
        <f>'CARGA CRITERIOS '!CG43</f>
        <v>0</v>
      </c>
      <c r="CA34" s="58" t="str">
        <f t="shared" si="16"/>
        <v/>
      </c>
      <c r="CB34" s="27">
        <f>'CARGA CRITERIOS '!CJ43</f>
        <v>0</v>
      </c>
      <c r="CC34" s="8">
        <f>'CARGA CRITERIOS '!CK43</f>
        <v>0</v>
      </c>
      <c r="CD34" s="8">
        <f>'CARGA CRITERIOS '!CL43</f>
        <v>0</v>
      </c>
      <c r="CE34" s="8">
        <f>'CARGA CRITERIOS '!CM43</f>
        <v>0</v>
      </c>
      <c r="CF34" s="58" t="str">
        <f t="shared" si="17"/>
        <v/>
      </c>
      <c r="CG34" s="27">
        <f>'CARGA CRITERIOS '!CP43</f>
        <v>0</v>
      </c>
      <c r="CH34" s="8">
        <f>'CARGA CRITERIOS '!CQ43</f>
        <v>0</v>
      </c>
      <c r="CI34" s="8">
        <f>'CARGA CRITERIOS '!CR43</f>
        <v>0</v>
      </c>
      <c r="CJ34" s="8">
        <f>'CARGA CRITERIOS '!CS43</f>
        <v>0</v>
      </c>
      <c r="CK34" s="58" t="str">
        <f t="shared" si="18"/>
        <v/>
      </c>
      <c r="CL34" s="27">
        <f>'CARGA CRITERIOS '!CV43</f>
        <v>0</v>
      </c>
      <c r="CM34" s="8">
        <f>'CARGA CRITERIOS '!CW43</f>
        <v>0</v>
      </c>
      <c r="CN34" s="8">
        <f>'CARGA CRITERIOS '!CX43</f>
        <v>1</v>
      </c>
      <c r="CO34" s="8">
        <f>'CARGA CRITERIOS '!CY43</f>
        <v>0</v>
      </c>
      <c r="CP34" s="58">
        <f t="shared" si="19"/>
        <v>0</v>
      </c>
    </row>
    <row r="35" spans="1:94" ht="26.65" customHeight="1" x14ac:dyDescent="0.2">
      <c r="A35" s="458">
        <v>0</v>
      </c>
      <c r="B35" s="82">
        <v>31</v>
      </c>
      <c r="C35" s="6" t="s">
        <v>134</v>
      </c>
      <c r="D35" s="27">
        <f t="shared" si="20"/>
        <v>12</v>
      </c>
      <c r="E35" s="8">
        <f t="shared" si="20"/>
        <v>0</v>
      </c>
      <c r="F35" s="8">
        <f t="shared" si="20"/>
        <v>8</v>
      </c>
      <c r="G35" s="8">
        <f t="shared" si="20"/>
        <v>0</v>
      </c>
      <c r="H35" s="222">
        <f t="shared" si="2"/>
        <v>0.6</v>
      </c>
      <c r="I35" s="229">
        <f t="shared" si="1"/>
        <v>20</v>
      </c>
      <c r="J35" s="27">
        <f>'CARGA CRITERIOS '!D44</f>
        <v>1</v>
      </c>
      <c r="K35" s="8">
        <f>'CARGA CRITERIOS '!E44</f>
        <v>0</v>
      </c>
      <c r="L35" s="8">
        <f>'CARGA CRITERIOS '!F44</f>
        <v>0</v>
      </c>
      <c r="M35" s="8">
        <f>'CARGA CRITERIOS '!G44</f>
        <v>0</v>
      </c>
      <c r="N35" s="58">
        <f t="shared" si="3"/>
        <v>1</v>
      </c>
      <c r="O35" s="27">
        <f>'CARGA CRITERIOS '!J44</f>
        <v>4</v>
      </c>
      <c r="P35" s="8">
        <f>'CARGA CRITERIOS '!K44</f>
        <v>0</v>
      </c>
      <c r="Q35" s="8">
        <f>'CARGA CRITERIOS '!L44</f>
        <v>4</v>
      </c>
      <c r="R35" s="8">
        <f>'CARGA CRITERIOS '!M44</f>
        <v>0</v>
      </c>
      <c r="S35" s="58">
        <f t="shared" si="4"/>
        <v>0.5</v>
      </c>
      <c r="T35" s="27">
        <f>'CARGA CRITERIOS '!P44</f>
        <v>4</v>
      </c>
      <c r="U35" s="8">
        <f>'CARGA CRITERIOS '!Q44</f>
        <v>0</v>
      </c>
      <c r="V35" s="8">
        <f>'CARGA CRITERIOS '!R44</f>
        <v>0</v>
      </c>
      <c r="W35" s="8">
        <f>'CARGA CRITERIOS '!S44</f>
        <v>0</v>
      </c>
      <c r="X35" s="58">
        <f t="shared" si="5"/>
        <v>1</v>
      </c>
      <c r="Y35" s="27">
        <f>'CARGA CRITERIOS '!V44</f>
        <v>0</v>
      </c>
      <c r="Z35" s="8">
        <f>'CARGA CRITERIOS '!W44</f>
        <v>0</v>
      </c>
      <c r="AA35" s="8">
        <f>'CARGA CRITERIOS '!X44</f>
        <v>0</v>
      </c>
      <c r="AB35" s="8">
        <f>'CARGA CRITERIOS '!Y44</f>
        <v>0</v>
      </c>
      <c r="AC35" s="58" t="str">
        <f t="shared" si="6"/>
        <v/>
      </c>
      <c r="AD35" s="27">
        <f>'CARGA CRITERIOS '!AB44</f>
        <v>0</v>
      </c>
      <c r="AE35" s="8">
        <f>'CARGA CRITERIOS '!AC44</f>
        <v>0</v>
      </c>
      <c r="AF35" s="8">
        <f>'CARGA CRITERIOS '!AD44</f>
        <v>0</v>
      </c>
      <c r="AG35" s="8">
        <f>'CARGA CRITERIOS '!AE44</f>
        <v>0</v>
      </c>
      <c r="AH35" s="58" t="str">
        <f t="shared" si="7"/>
        <v/>
      </c>
      <c r="AI35" s="27">
        <f>'CARGA CRITERIOS '!AH44</f>
        <v>0</v>
      </c>
      <c r="AJ35" s="8">
        <f>'CARGA CRITERIOS '!AI44</f>
        <v>0</v>
      </c>
      <c r="AK35" s="8">
        <f>'CARGA CRITERIOS '!AJ44</f>
        <v>1</v>
      </c>
      <c r="AL35" s="8">
        <f>'CARGA CRITERIOS '!AK44</f>
        <v>0</v>
      </c>
      <c r="AM35" s="58">
        <f t="shared" si="8"/>
        <v>0</v>
      </c>
      <c r="AN35" s="27">
        <f>'CARGA CRITERIOS '!AN44</f>
        <v>0</v>
      </c>
      <c r="AO35" s="8">
        <f>'CARGA CRITERIOS '!AO44</f>
        <v>0</v>
      </c>
      <c r="AP35" s="8">
        <f>'CARGA CRITERIOS '!AP44</f>
        <v>0</v>
      </c>
      <c r="AQ35" s="8">
        <f>'CARGA CRITERIOS '!AQ44</f>
        <v>0</v>
      </c>
      <c r="AR35" s="58" t="str">
        <f t="shared" si="9"/>
        <v/>
      </c>
      <c r="AS35" s="27">
        <f>'CARGA CRITERIOS '!AT44</f>
        <v>0</v>
      </c>
      <c r="AT35" s="8">
        <f>'CARGA CRITERIOS '!AU44</f>
        <v>0</v>
      </c>
      <c r="AU35" s="8">
        <f>'CARGA CRITERIOS '!AV44</f>
        <v>1</v>
      </c>
      <c r="AV35" s="8">
        <f>'CARGA CRITERIOS '!AW44</f>
        <v>0</v>
      </c>
      <c r="AW35" s="58">
        <f t="shared" si="10"/>
        <v>0</v>
      </c>
      <c r="AX35" s="27">
        <f>'CARGA CRITERIOS '!AZ44</f>
        <v>1</v>
      </c>
      <c r="AY35" s="8">
        <f>'CARGA CRITERIOS '!BA44</f>
        <v>0</v>
      </c>
      <c r="AZ35" s="8">
        <f>'CARGA CRITERIOS '!BB44</f>
        <v>0</v>
      </c>
      <c r="BA35" s="8">
        <f>'CARGA CRITERIOS '!BC44</f>
        <v>0</v>
      </c>
      <c r="BB35" s="58">
        <f t="shared" si="11"/>
        <v>1</v>
      </c>
      <c r="BC35" s="27">
        <f>'CARGA CRITERIOS '!BF44</f>
        <v>0</v>
      </c>
      <c r="BD35" s="8">
        <f>'CARGA CRITERIOS '!BG44</f>
        <v>0</v>
      </c>
      <c r="BE35" s="8">
        <f>'CARGA CRITERIOS '!BH44</f>
        <v>0</v>
      </c>
      <c r="BF35" s="8">
        <f>'CARGA CRITERIOS '!BI44</f>
        <v>0</v>
      </c>
      <c r="BG35" s="58" t="str">
        <f t="shared" si="12"/>
        <v/>
      </c>
      <c r="BH35" s="27">
        <f>'CARGA CRITERIOS '!BL44</f>
        <v>0</v>
      </c>
      <c r="BI35" s="8">
        <f>'CARGA CRITERIOS '!BM44</f>
        <v>0</v>
      </c>
      <c r="BJ35" s="8">
        <f>'CARGA CRITERIOS '!BN44</f>
        <v>1</v>
      </c>
      <c r="BK35" s="8">
        <f>'CARGA CRITERIOS '!BO44</f>
        <v>0</v>
      </c>
      <c r="BL35" s="58">
        <f t="shared" si="13"/>
        <v>0</v>
      </c>
      <c r="BM35" s="27">
        <f>'CARGA CRITERIOS '!BR44</f>
        <v>1</v>
      </c>
      <c r="BN35" s="8">
        <f>'CARGA CRITERIOS '!BS44</f>
        <v>0</v>
      </c>
      <c r="BO35" s="8">
        <f>'CARGA CRITERIOS '!BT44</f>
        <v>0</v>
      </c>
      <c r="BP35" s="8">
        <f>'CARGA CRITERIOS '!BU44</f>
        <v>0</v>
      </c>
      <c r="BQ35" s="58">
        <f t="shared" si="14"/>
        <v>1</v>
      </c>
      <c r="BR35" s="27">
        <f>'CARGA CRITERIOS '!BX44</f>
        <v>1</v>
      </c>
      <c r="BS35" s="8">
        <f>'CARGA CRITERIOS '!BY44</f>
        <v>0</v>
      </c>
      <c r="BT35" s="8">
        <f>'CARGA CRITERIOS '!BZ44</f>
        <v>0</v>
      </c>
      <c r="BU35" s="8">
        <f>'CARGA CRITERIOS '!CA44</f>
        <v>0</v>
      </c>
      <c r="BV35" s="58">
        <f t="shared" si="15"/>
        <v>1</v>
      </c>
      <c r="BW35" s="27">
        <f>'CARGA CRITERIOS '!CD44</f>
        <v>0</v>
      </c>
      <c r="BX35" s="8">
        <f>'CARGA CRITERIOS '!CE44</f>
        <v>0</v>
      </c>
      <c r="BY35" s="8">
        <f>'CARGA CRITERIOS '!CF44</f>
        <v>0</v>
      </c>
      <c r="BZ35" s="8">
        <f>'CARGA CRITERIOS '!CG44</f>
        <v>0</v>
      </c>
      <c r="CA35" s="58" t="str">
        <f t="shared" si="16"/>
        <v/>
      </c>
      <c r="CB35" s="27">
        <f>'CARGA CRITERIOS '!CJ44</f>
        <v>0</v>
      </c>
      <c r="CC35" s="8">
        <f>'CARGA CRITERIOS '!CK44</f>
        <v>0</v>
      </c>
      <c r="CD35" s="8">
        <f>'CARGA CRITERIOS '!CL44</f>
        <v>0</v>
      </c>
      <c r="CE35" s="8">
        <f>'CARGA CRITERIOS '!CM44</f>
        <v>0</v>
      </c>
      <c r="CF35" s="58" t="str">
        <f t="shared" si="17"/>
        <v/>
      </c>
      <c r="CG35" s="27">
        <f>'CARGA CRITERIOS '!CP44</f>
        <v>0</v>
      </c>
      <c r="CH35" s="8">
        <f>'CARGA CRITERIOS '!CQ44</f>
        <v>0</v>
      </c>
      <c r="CI35" s="8">
        <f>'CARGA CRITERIOS '!CR44</f>
        <v>0</v>
      </c>
      <c r="CJ35" s="8">
        <f>'CARGA CRITERIOS '!CS44</f>
        <v>0</v>
      </c>
      <c r="CK35" s="58" t="str">
        <f t="shared" si="18"/>
        <v/>
      </c>
      <c r="CL35" s="27">
        <f>'CARGA CRITERIOS '!CV44</f>
        <v>0</v>
      </c>
      <c r="CM35" s="8">
        <f>'CARGA CRITERIOS '!CW44</f>
        <v>0</v>
      </c>
      <c r="CN35" s="8">
        <f>'CARGA CRITERIOS '!CX44</f>
        <v>1</v>
      </c>
      <c r="CO35" s="8">
        <f>'CARGA CRITERIOS '!CY44</f>
        <v>0</v>
      </c>
      <c r="CP35" s="58">
        <f t="shared" si="19"/>
        <v>0</v>
      </c>
    </row>
    <row r="36" spans="1:94" ht="26.65" customHeight="1" x14ac:dyDescent="0.2">
      <c r="A36" s="459" t="s">
        <v>80</v>
      </c>
      <c r="B36" s="2">
        <v>32</v>
      </c>
      <c r="C36" s="17" t="s">
        <v>135</v>
      </c>
      <c r="D36" s="26">
        <f t="shared" si="20"/>
        <v>17</v>
      </c>
      <c r="E36" s="4">
        <f t="shared" si="20"/>
        <v>0</v>
      </c>
      <c r="F36" s="4">
        <f t="shared" si="20"/>
        <v>3</v>
      </c>
      <c r="G36" s="4">
        <f t="shared" si="20"/>
        <v>0</v>
      </c>
      <c r="H36" s="220">
        <f t="shared" si="2"/>
        <v>0.85</v>
      </c>
      <c r="I36" s="229">
        <f t="shared" si="1"/>
        <v>20</v>
      </c>
      <c r="J36" s="26">
        <f>'CARGA CRITERIOS '!D45</f>
        <v>1</v>
      </c>
      <c r="K36" s="4">
        <f>'CARGA CRITERIOS '!E45</f>
        <v>0</v>
      </c>
      <c r="L36" s="4">
        <f>'CARGA CRITERIOS '!F45</f>
        <v>0</v>
      </c>
      <c r="M36" s="4">
        <f>'CARGA CRITERIOS '!G45</f>
        <v>0</v>
      </c>
      <c r="N36" s="59">
        <f t="shared" si="3"/>
        <v>1</v>
      </c>
      <c r="O36" s="26">
        <f>'CARGA CRITERIOS '!J45</f>
        <v>7</v>
      </c>
      <c r="P36" s="4">
        <f>'CARGA CRITERIOS '!K45</f>
        <v>0</v>
      </c>
      <c r="Q36" s="4">
        <f>'CARGA CRITERIOS '!L45</f>
        <v>1</v>
      </c>
      <c r="R36" s="4">
        <f>'CARGA CRITERIOS '!M45</f>
        <v>0</v>
      </c>
      <c r="S36" s="59">
        <f t="shared" si="4"/>
        <v>0.875</v>
      </c>
      <c r="T36" s="26">
        <f>'CARGA CRITERIOS '!P45</f>
        <v>4</v>
      </c>
      <c r="U36" s="4">
        <f>'CARGA CRITERIOS '!Q45</f>
        <v>0</v>
      </c>
      <c r="V36" s="4">
        <f>'CARGA CRITERIOS '!R45</f>
        <v>0</v>
      </c>
      <c r="W36" s="4">
        <f>'CARGA CRITERIOS '!S45</f>
        <v>0</v>
      </c>
      <c r="X36" s="59">
        <f t="shared" si="5"/>
        <v>1</v>
      </c>
      <c r="Y36" s="26">
        <f>'CARGA CRITERIOS '!V45</f>
        <v>0</v>
      </c>
      <c r="Z36" s="4">
        <f>'CARGA CRITERIOS '!W45</f>
        <v>0</v>
      </c>
      <c r="AA36" s="4">
        <f>'CARGA CRITERIOS '!X45</f>
        <v>0</v>
      </c>
      <c r="AB36" s="4">
        <f>'CARGA CRITERIOS '!Y45</f>
        <v>0</v>
      </c>
      <c r="AC36" s="59" t="str">
        <f t="shared" si="6"/>
        <v/>
      </c>
      <c r="AD36" s="26">
        <f>'CARGA CRITERIOS '!AB45</f>
        <v>0</v>
      </c>
      <c r="AE36" s="4">
        <f>'CARGA CRITERIOS '!AC45</f>
        <v>0</v>
      </c>
      <c r="AF36" s="4">
        <f>'CARGA CRITERIOS '!AD45</f>
        <v>0</v>
      </c>
      <c r="AG36" s="4">
        <f>'CARGA CRITERIOS '!AE45</f>
        <v>0</v>
      </c>
      <c r="AH36" s="59" t="str">
        <f t="shared" si="7"/>
        <v/>
      </c>
      <c r="AI36" s="26">
        <f>'CARGA CRITERIOS '!AH45</f>
        <v>1</v>
      </c>
      <c r="AJ36" s="4">
        <f>'CARGA CRITERIOS '!AI45</f>
        <v>0</v>
      </c>
      <c r="AK36" s="4">
        <f>'CARGA CRITERIOS '!AJ45</f>
        <v>0</v>
      </c>
      <c r="AL36" s="4">
        <f>'CARGA CRITERIOS '!AK45</f>
        <v>0</v>
      </c>
      <c r="AM36" s="59">
        <f t="shared" si="8"/>
        <v>1</v>
      </c>
      <c r="AN36" s="26">
        <f>'CARGA CRITERIOS '!AN45</f>
        <v>0</v>
      </c>
      <c r="AO36" s="4">
        <f>'CARGA CRITERIOS '!AO45</f>
        <v>0</v>
      </c>
      <c r="AP36" s="4">
        <f>'CARGA CRITERIOS '!AP45</f>
        <v>0</v>
      </c>
      <c r="AQ36" s="4">
        <f>'CARGA CRITERIOS '!AQ45</f>
        <v>0</v>
      </c>
      <c r="AR36" s="59" t="str">
        <f t="shared" si="9"/>
        <v/>
      </c>
      <c r="AS36" s="26">
        <f>'CARGA CRITERIOS '!AT45</f>
        <v>1</v>
      </c>
      <c r="AT36" s="4">
        <f>'CARGA CRITERIOS '!AU45</f>
        <v>0</v>
      </c>
      <c r="AU36" s="4">
        <f>'CARGA CRITERIOS '!AV45</f>
        <v>0</v>
      </c>
      <c r="AV36" s="4">
        <f>'CARGA CRITERIOS '!AW45</f>
        <v>0</v>
      </c>
      <c r="AW36" s="59">
        <f t="shared" si="10"/>
        <v>1</v>
      </c>
      <c r="AX36" s="26">
        <f>'CARGA CRITERIOS '!AZ45</f>
        <v>1</v>
      </c>
      <c r="AY36" s="4">
        <f>'CARGA CRITERIOS '!BA45</f>
        <v>0</v>
      </c>
      <c r="AZ36" s="4">
        <f>'CARGA CRITERIOS '!BB45</f>
        <v>0</v>
      </c>
      <c r="BA36" s="4">
        <f>'CARGA CRITERIOS '!BC45</f>
        <v>0</v>
      </c>
      <c r="BB36" s="59">
        <f t="shared" si="11"/>
        <v>1</v>
      </c>
      <c r="BC36" s="26">
        <f>'CARGA CRITERIOS '!BF45</f>
        <v>0</v>
      </c>
      <c r="BD36" s="4">
        <f>'CARGA CRITERIOS '!BG45</f>
        <v>0</v>
      </c>
      <c r="BE36" s="4">
        <f>'CARGA CRITERIOS '!BH45</f>
        <v>0</v>
      </c>
      <c r="BF36" s="4">
        <f>'CARGA CRITERIOS '!BI45</f>
        <v>0</v>
      </c>
      <c r="BG36" s="59" t="str">
        <f t="shared" si="12"/>
        <v/>
      </c>
      <c r="BH36" s="26">
        <f>'CARGA CRITERIOS '!BL45</f>
        <v>0</v>
      </c>
      <c r="BI36" s="4">
        <f>'CARGA CRITERIOS '!BM45</f>
        <v>0</v>
      </c>
      <c r="BJ36" s="4">
        <f>'CARGA CRITERIOS '!BN45</f>
        <v>1</v>
      </c>
      <c r="BK36" s="4">
        <f>'CARGA CRITERIOS '!BO45</f>
        <v>0</v>
      </c>
      <c r="BL36" s="59">
        <f t="shared" si="13"/>
        <v>0</v>
      </c>
      <c r="BM36" s="26">
        <f>'CARGA CRITERIOS '!BR45</f>
        <v>0</v>
      </c>
      <c r="BN36" s="4">
        <f>'CARGA CRITERIOS '!BS45</f>
        <v>0</v>
      </c>
      <c r="BO36" s="4">
        <f>'CARGA CRITERIOS '!BT45</f>
        <v>1</v>
      </c>
      <c r="BP36" s="4">
        <f>'CARGA CRITERIOS '!BU45</f>
        <v>0</v>
      </c>
      <c r="BQ36" s="59">
        <f t="shared" si="14"/>
        <v>0</v>
      </c>
      <c r="BR36" s="26">
        <f>'CARGA CRITERIOS '!BX45</f>
        <v>1</v>
      </c>
      <c r="BS36" s="4">
        <f>'CARGA CRITERIOS '!BY45</f>
        <v>0</v>
      </c>
      <c r="BT36" s="4">
        <f>'CARGA CRITERIOS '!BZ45</f>
        <v>0</v>
      </c>
      <c r="BU36" s="4">
        <f>'CARGA CRITERIOS '!CA45</f>
        <v>0</v>
      </c>
      <c r="BV36" s="59">
        <f t="shared" si="15"/>
        <v>1</v>
      </c>
      <c r="BW36" s="26">
        <f>'CARGA CRITERIOS '!CD45</f>
        <v>0</v>
      </c>
      <c r="BX36" s="4">
        <f>'CARGA CRITERIOS '!CE45</f>
        <v>0</v>
      </c>
      <c r="BY36" s="4">
        <f>'CARGA CRITERIOS '!CF45</f>
        <v>0</v>
      </c>
      <c r="BZ36" s="4">
        <f>'CARGA CRITERIOS '!CG45</f>
        <v>0</v>
      </c>
      <c r="CA36" s="59" t="str">
        <f t="shared" si="16"/>
        <v/>
      </c>
      <c r="CB36" s="26">
        <f>'CARGA CRITERIOS '!CJ45</f>
        <v>0</v>
      </c>
      <c r="CC36" s="4">
        <f>'CARGA CRITERIOS '!CK45</f>
        <v>0</v>
      </c>
      <c r="CD36" s="4">
        <f>'CARGA CRITERIOS '!CL45</f>
        <v>0</v>
      </c>
      <c r="CE36" s="4">
        <f>'CARGA CRITERIOS '!CM45</f>
        <v>0</v>
      </c>
      <c r="CF36" s="59" t="str">
        <f t="shared" si="17"/>
        <v/>
      </c>
      <c r="CG36" s="26">
        <f>'CARGA CRITERIOS '!CP45</f>
        <v>0</v>
      </c>
      <c r="CH36" s="4">
        <f>'CARGA CRITERIOS '!CQ45</f>
        <v>0</v>
      </c>
      <c r="CI36" s="4">
        <f>'CARGA CRITERIOS '!CR45</f>
        <v>0</v>
      </c>
      <c r="CJ36" s="4">
        <f>'CARGA CRITERIOS '!CS45</f>
        <v>0</v>
      </c>
      <c r="CK36" s="59" t="str">
        <f t="shared" si="18"/>
        <v/>
      </c>
      <c r="CL36" s="26">
        <f>'CARGA CRITERIOS '!CV45</f>
        <v>1</v>
      </c>
      <c r="CM36" s="4">
        <f>'CARGA CRITERIOS '!CW45</f>
        <v>0</v>
      </c>
      <c r="CN36" s="4">
        <f>'CARGA CRITERIOS '!CX45</f>
        <v>0</v>
      </c>
      <c r="CO36" s="4">
        <f>'CARGA CRITERIOS '!CY45</f>
        <v>0</v>
      </c>
      <c r="CP36" s="59">
        <f t="shared" si="19"/>
        <v>1</v>
      </c>
    </row>
    <row r="37" spans="1:94" ht="26.65" customHeight="1" x14ac:dyDescent="0.2">
      <c r="A37" s="460">
        <v>0</v>
      </c>
      <c r="B37" s="12">
        <v>33</v>
      </c>
      <c r="C37" s="3" t="s">
        <v>136</v>
      </c>
      <c r="D37" s="26">
        <f t="shared" si="20"/>
        <v>16</v>
      </c>
      <c r="E37" s="4">
        <f t="shared" si="20"/>
        <v>0</v>
      </c>
      <c r="F37" s="4">
        <f t="shared" si="20"/>
        <v>4</v>
      </c>
      <c r="G37" s="4">
        <f t="shared" si="20"/>
        <v>0</v>
      </c>
      <c r="H37" s="220">
        <f t="shared" si="2"/>
        <v>0.8</v>
      </c>
      <c r="I37" s="229">
        <f t="shared" si="1"/>
        <v>20</v>
      </c>
      <c r="J37" s="26">
        <f>'CARGA CRITERIOS '!D46</f>
        <v>1</v>
      </c>
      <c r="K37" s="4">
        <f>'CARGA CRITERIOS '!E46</f>
        <v>0</v>
      </c>
      <c r="L37" s="4">
        <f>'CARGA CRITERIOS '!F46</f>
        <v>0</v>
      </c>
      <c r="M37" s="4">
        <f>'CARGA CRITERIOS '!G46</f>
        <v>0</v>
      </c>
      <c r="N37" s="59">
        <f t="shared" si="3"/>
        <v>1</v>
      </c>
      <c r="O37" s="26">
        <f>'CARGA CRITERIOS '!J46</f>
        <v>8</v>
      </c>
      <c r="P37" s="4">
        <f>'CARGA CRITERIOS '!K46</f>
        <v>0</v>
      </c>
      <c r="Q37" s="4">
        <f>'CARGA CRITERIOS '!L46</f>
        <v>0</v>
      </c>
      <c r="R37" s="4">
        <f>'CARGA CRITERIOS '!M46</f>
        <v>0</v>
      </c>
      <c r="S37" s="59">
        <f t="shared" si="4"/>
        <v>1</v>
      </c>
      <c r="T37" s="26">
        <f>'CARGA CRITERIOS '!P46</f>
        <v>4</v>
      </c>
      <c r="U37" s="4">
        <f>'CARGA CRITERIOS '!Q46</f>
        <v>0</v>
      </c>
      <c r="V37" s="4">
        <f>'CARGA CRITERIOS '!R46</f>
        <v>0</v>
      </c>
      <c r="W37" s="4">
        <f>'CARGA CRITERIOS '!S46</f>
        <v>0</v>
      </c>
      <c r="X37" s="59">
        <f t="shared" si="5"/>
        <v>1</v>
      </c>
      <c r="Y37" s="26">
        <f>'CARGA CRITERIOS '!V46</f>
        <v>0</v>
      </c>
      <c r="Z37" s="4">
        <f>'CARGA CRITERIOS '!W46</f>
        <v>0</v>
      </c>
      <c r="AA37" s="4">
        <f>'CARGA CRITERIOS '!X46</f>
        <v>0</v>
      </c>
      <c r="AB37" s="4">
        <f>'CARGA CRITERIOS '!Y46</f>
        <v>0</v>
      </c>
      <c r="AC37" s="59" t="str">
        <f t="shared" si="6"/>
        <v/>
      </c>
      <c r="AD37" s="26">
        <f>'CARGA CRITERIOS '!AB46</f>
        <v>0</v>
      </c>
      <c r="AE37" s="4">
        <f>'CARGA CRITERIOS '!AC46</f>
        <v>0</v>
      </c>
      <c r="AF37" s="4">
        <f>'CARGA CRITERIOS '!AD46</f>
        <v>0</v>
      </c>
      <c r="AG37" s="4">
        <f>'CARGA CRITERIOS '!AE46</f>
        <v>0</v>
      </c>
      <c r="AH37" s="59" t="str">
        <f t="shared" si="7"/>
        <v/>
      </c>
      <c r="AI37" s="26">
        <f>'CARGA CRITERIOS '!AH46</f>
        <v>1</v>
      </c>
      <c r="AJ37" s="4">
        <f>'CARGA CRITERIOS '!AI46</f>
        <v>0</v>
      </c>
      <c r="AK37" s="4">
        <f>'CARGA CRITERIOS '!AJ46</f>
        <v>0</v>
      </c>
      <c r="AL37" s="4">
        <f>'CARGA CRITERIOS '!AK46</f>
        <v>0</v>
      </c>
      <c r="AM37" s="59">
        <f t="shared" si="8"/>
        <v>1</v>
      </c>
      <c r="AN37" s="26">
        <f>'CARGA CRITERIOS '!AN46</f>
        <v>0</v>
      </c>
      <c r="AO37" s="4">
        <f>'CARGA CRITERIOS '!AO46</f>
        <v>0</v>
      </c>
      <c r="AP37" s="4">
        <f>'CARGA CRITERIOS '!AP46</f>
        <v>0</v>
      </c>
      <c r="AQ37" s="4">
        <f>'CARGA CRITERIOS '!AQ46</f>
        <v>0</v>
      </c>
      <c r="AR37" s="59" t="str">
        <f t="shared" si="9"/>
        <v/>
      </c>
      <c r="AS37" s="26">
        <f>'CARGA CRITERIOS '!AT46</f>
        <v>0</v>
      </c>
      <c r="AT37" s="4">
        <f>'CARGA CRITERIOS '!AU46</f>
        <v>0</v>
      </c>
      <c r="AU37" s="4">
        <f>'CARGA CRITERIOS '!AV46</f>
        <v>1</v>
      </c>
      <c r="AV37" s="4">
        <f>'CARGA CRITERIOS '!AW46</f>
        <v>0</v>
      </c>
      <c r="AW37" s="59">
        <f t="shared" si="10"/>
        <v>0</v>
      </c>
      <c r="AX37" s="26">
        <f>'CARGA CRITERIOS '!AZ46</f>
        <v>1</v>
      </c>
      <c r="AY37" s="4">
        <f>'CARGA CRITERIOS '!BA46</f>
        <v>0</v>
      </c>
      <c r="AZ37" s="4">
        <f>'CARGA CRITERIOS '!BB46</f>
        <v>0</v>
      </c>
      <c r="BA37" s="4">
        <f>'CARGA CRITERIOS '!BC46</f>
        <v>0</v>
      </c>
      <c r="BB37" s="59">
        <f t="shared" si="11"/>
        <v>1</v>
      </c>
      <c r="BC37" s="26">
        <f>'CARGA CRITERIOS '!BF46</f>
        <v>0</v>
      </c>
      <c r="BD37" s="4">
        <f>'CARGA CRITERIOS '!BG46</f>
        <v>0</v>
      </c>
      <c r="BE37" s="4">
        <f>'CARGA CRITERIOS '!BH46</f>
        <v>0</v>
      </c>
      <c r="BF37" s="4">
        <f>'CARGA CRITERIOS '!BI46</f>
        <v>0</v>
      </c>
      <c r="BG37" s="59" t="str">
        <f t="shared" si="12"/>
        <v/>
      </c>
      <c r="BH37" s="26">
        <f>'CARGA CRITERIOS '!BL46</f>
        <v>0</v>
      </c>
      <c r="BI37" s="4">
        <f>'CARGA CRITERIOS '!BM46</f>
        <v>0</v>
      </c>
      <c r="BJ37" s="4">
        <f>'CARGA CRITERIOS '!BN46</f>
        <v>1</v>
      </c>
      <c r="BK37" s="4">
        <f>'CARGA CRITERIOS '!BO46</f>
        <v>0</v>
      </c>
      <c r="BL37" s="59">
        <f t="shared" si="13"/>
        <v>0</v>
      </c>
      <c r="BM37" s="26">
        <f>'CARGA CRITERIOS '!BR46</f>
        <v>0</v>
      </c>
      <c r="BN37" s="4">
        <f>'CARGA CRITERIOS '!BS46</f>
        <v>0</v>
      </c>
      <c r="BO37" s="4">
        <f>'CARGA CRITERIOS '!BT46</f>
        <v>1</v>
      </c>
      <c r="BP37" s="4">
        <f>'CARGA CRITERIOS '!BU46</f>
        <v>0</v>
      </c>
      <c r="BQ37" s="59">
        <f t="shared" si="14"/>
        <v>0</v>
      </c>
      <c r="BR37" s="26">
        <f>'CARGA CRITERIOS '!BX46</f>
        <v>1</v>
      </c>
      <c r="BS37" s="4">
        <f>'CARGA CRITERIOS '!BY46</f>
        <v>0</v>
      </c>
      <c r="BT37" s="4">
        <f>'CARGA CRITERIOS '!BZ46</f>
        <v>0</v>
      </c>
      <c r="BU37" s="4">
        <f>'CARGA CRITERIOS '!CA46</f>
        <v>0</v>
      </c>
      <c r="BV37" s="59">
        <f t="shared" si="15"/>
        <v>1</v>
      </c>
      <c r="BW37" s="26">
        <f>'CARGA CRITERIOS '!CD46</f>
        <v>0</v>
      </c>
      <c r="BX37" s="4">
        <f>'CARGA CRITERIOS '!CE46</f>
        <v>0</v>
      </c>
      <c r="BY37" s="4">
        <f>'CARGA CRITERIOS '!CF46</f>
        <v>0</v>
      </c>
      <c r="BZ37" s="4">
        <f>'CARGA CRITERIOS '!CG46</f>
        <v>0</v>
      </c>
      <c r="CA37" s="59" t="str">
        <f t="shared" si="16"/>
        <v/>
      </c>
      <c r="CB37" s="26">
        <f>'CARGA CRITERIOS '!CJ46</f>
        <v>0</v>
      </c>
      <c r="CC37" s="4">
        <f>'CARGA CRITERIOS '!CK46</f>
        <v>0</v>
      </c>
      <c r="CD37" s="4">
        <f>'CARGA CRITERIOS '!CL46</f>
        <v>0</v>
      </c>
      <c r="CE37" s="4">
        <f>'CARGA CRITERIOS '!CM46</f>
        <v>0</v>
      </c>
      <c r="CF37" s="59" t="str">
        <f t="shared" si="17"/>
        <v/>
      </c>
      <c r="CG37" s="26">
        <f>'CARGA CRITERIOS '!CP46</f>
        <v>0</v>
      </c>
      <c r="CH37" s="4">
        <f>'CARGA CRITERIOS '!CQ46</f>
        <v>0</v>
      </c>
      <c r="CI37" s="4">
        <f>'CARGA CRITERIOS '!CR46</f>
        <v>0</v>
      </c>
      <c r="CJ37" s="4">
        <f>'CARGA CRITERIOS '!CS46</f>
        <v>0</v>
      </c>
      <c r="CK37" s="59" t="str">
        <f t="shared" si="18"/>
        <v/>
      </c>
      <c r="CL37" s="26">
        <f>'CARGA CRITERIOS '!CV46</f>
        <v>0</v>
      </c>
      <c r="CM37" s="4">
        <f>'CARGA CRITERIOS '!CW46</f>
        <v>0</v>
      </c>
      <c r="CN37" s="4">
        <f>'CARGA CRITERIOS '!CX46</f>
        <v>1</v>
      </c>
      <c r="CO37" s="4">
        <f>'CARGA CRITERIOS '!CY46</f>
        <v>0</v>
      </c>
      <c r="CP37" s="59">
        <f t="shared" si="19"/>
        <v>0</v>
      </c>
    </row>
    <row r="38" spans="1:94" ht="26.65" customHeight="1" x14ac:dyDescent="0.2">
      <c r="A38" s="461" t="s">
        <v>81</v>
      </c>
      <c r="B38" s="7">
        <v>34</v>
      </c>
      <c r="C38" s="6" t="s">
        <v>137</v>
      </c>
      <c r="D38" s="27">
        <f t="shared" si="20"/>
        <v>11</v>
      </c>
      <c r="E38" s="8">
        <f t="shared" si="20"/>
        <v>1</v>
      </c>
      <c r="F38" s="8">
        <f t="shared" si="20"/>
        <v>8</v>
      </c>
      <c r="G38" s="8">
        <f t="shared" si="20"/>
        <v>0</v>
      </c>
      <c r="H38" s="222">
        <f t="shared" si="2"/>
        <v>0.57499999999999996</v>
      </c>
      <c r="I38" s="229">
        <f t="shared" si="1"/>
        <v>20</v>
      </c>
      <c r="J38" s="27">
        <f>'CARGA CRITERIOS '!D47</f>
        <v>1</v>
      </c>
      <c r="K38" s="8">
        <f>'CARGA CRITERIOS '!E47</f>
        <v>0</v>
      </c>
      <c r="L38" s="8">
        <f>'CARGA CRITERIOS '!F47</f>
        <v>0</v>
      </c>
      <c r="M38" s="8">
        <f>'CARGA CRITERIOS '!G47</f>
        <v>0</v>
      </c>
      <c r="N38" s="58">
        <f t="shared" si="3"/>
        <v>1</v>
      </c>
      <c r="O38" s="27">
        <f>'CARGA CRITERIOS '!J47</f>
        <v>7</v>
      </c>
      <c r="P38" s="8">
        <f>'CARGA CRITERIOS '!K47</f>
        <v>0</v>
      </c>
      <c r="Q38" s="8">
        <f>'CARGA CRITERIOS '!L47</f>
        <v>1</v>
      </c>
      <c r="R38" s="8">
        <f>'CARGA CRITERIOS '!M47</f>
        <v>0</v>
      </c>
      <c r="S38" s="58">
        <f t="shared" si="4"/>
        <v>0.875</v>
      </c>
      <c r="T38" s="27">
        <f>'CARGA CRITERIOS '!P47</f>
        <v>0</v>
      </c>
      <c r="U38" s="8">
        <f>'CARGA CRITERIOS '!Q47</f>
        <v>0</v>
      </c>
      <c r="V38" s="8">
        <f>'CARGA CRITERIOS '!R47</f>
        <v>4</v>
      </c>
      <c r="W38" s="8">
        <f>'CARGA CRITERIOS '!S47</f>
        <v>0</v>
      </c>
      <c r="X38" s="58">
        <f t="shared" si="5"/>
        <v>0</v>
      </c>
      <c r="Y38" s="27">
        <f>'CARGA CRITERIOS '!V47</f>
        <v>0</v>
      </c>
      <c r="Z38" s="8">
        <f>'CARGA CRITERIOS '!W47</f>
        <v>0</v>
      </c>
      <c r="AA38" s="8">
        <f>'CARGA CRITERIOS '!X47</f>
        <v>0</v>
      </c>
      <c r="AB38" s="8">
        <f>'CARGA CRITERIOS '!Y47</f>
        <v>0</v>
      </c>
      <c r="AC38" s="58" t="str">
        <f t="shared" si="6"/>
        <v/>
      </c>
      <c r="AD38" s="27">
        <f>'CARGA CRITERIOS '!AB47</f>
        <v>0</v>
      </c>
      <c r="AE38" s="8">
        <f>'CARGA CRITERIOS '!AC47</f>
        <v>0</v>
      </c>
      <c r="AF38" s="8">
        <f>'CARGA CRITERIOS '!AD47</f>
        <v>0</v>
      </c>
      <c r="AG38" s="8">
        <f>'CARGA CRITERIOS '!AE47</f>
        <v>0</v>
      </c>
      <c r="AH38" s="58" t="str">
        <f t="shared" si="7"/>
        <v/>
      </c>
      <c r="AI38" s="27">
        <f>'CARGA CRITERIOS '!AH47</f>
        <v>1</v>
      </c>
      <c r="AJ38" s="8">
        <f>'CARGA CRITERIOS '!AI47</f>
        <v>0</v>
      </c>
      <c r="AK38" s="8">
        <f>'CARGA CRITERIOS '!AJ47</f>
        <v>0</v>
      </c>
      <c r="AL38" s="8">
        <f>'CARGA CRITERIOS '!AK47</f>
        <v>0</v>
      </c>
      <c r="AM38" s="58">
        <f t="shared" si="8"/>
        <v>1</v>
      </c>
      <c r="AN38" s="27">
        <f>'CARGA CRITERIOS '!AN47</f>
        <v>0</v>
      </c>
      <c r="AO38" s="8">
        <f>'CARGA CRITERIOS '!AO47</f>
        <v>0</v>
      </c>
      <c r="AP38" s="8">
        <f>'CARGA CRITERIOS '!AP47</f>
        <v>0</v>
      </c>
      <c r="AQ38" s="8">
        <f>'CARGA CRITERIOS '!AQ47</f>
        <v>0</v>
      </c>
      <c r="AR38" s="58" t="str">
        <f t="shared" si="9"/>
        <v/>
      </c>
      <c r="AS38" s="27">
        <f>'CARGA CRITERIOS '!AT47</f>
        <v>0</v>
      </c>
      <c r="AT38" s="8">
        <f>'CARGA CRITERIOS '!AU47</f>
        <v>1</v>
      </c>
      <c r="AU38" s="8">
        <f>'CARGA CRITERIOS '!AV47</f>
        <v>0</v>
      </c>
      <c r="AV38" s="8">
        <f>'CARGA CRITERIOS '!AW47</f>
        <v>0</v>
      </c>
      <c r="AW38" s="58">
        <f t="shared" si="10"/>
        <v>0.5</v>
      </c>
      <c r="AX38" s="27">
        <f>'CARGA CRITERIOS '!AZ47</f>
        <v>1</v>
      </c>
      <c r="AY38" s="8">
        <f>'CARGA CRITERIOS '!BA47</f>
        <v>0</v>
      </c>
      <c r="AZ38" s="8">
        <f>'CARGA CRITERIOS '!BB47</f>
        <v>0</v>
      </c>
      <c r="BA38" s="8">
        <f>'CARGA CRITERIOS '!BC47</f>
        <v>0</v>
      </c>
      <c r="BB38" s="58">
        <f t="shared" si="11"/>
        <v>1</v>
      </c>
      <c r="BC38" s="27">
        <f>'CARGA CRITERIOS '!BF47</f>
        <v>0</v>
      </c>
      <c r="BD38" s="8">
        <f>'CARGA CRITERIOS '!BG47</f>
        <v>0</v>
      </c>
      <c r="BE38" s="8">
        <f>'CARGA CRITERIOS '!BH47</f>
        <v>0</v>
      </c>
      <c r="BF38" s="8">
        <f>'CARGA CRITERIOS '!BI47</f>
        <v>0</v>
      </c>
      <c r="BG38" s="58" t="str">
        <f t="shared" si="12"/>
        <v/>
      </c>
      <c r="BH38" s="27">
        <f>'CARGA CRITERIOS '!BL47</f>
        <v>0</v>
      </c>
      <c r="BI38" s="8">
        <f>'CARGA CRITERIOS '!BM47</f>
        <v>0</v>
      </c>
      <c r="BJ38" s="8">
        <f>'CARGA CRITERIOS '!BN47</f>
        <v>1</v>
      </c>
      <c r="BK38" s="8">
        <f>'CARGA CRITERIOS '!BO47</f>
        <v>0</v>
      </c>
      <c r="BL38" s="58">
        <f t="shared" si="13"/>
        <v>0</v>
      </c>
      <c r="BM38" s="27">
        <f>'CARGA CRITERIOS '!BR47</f>
        <v>0</v>
      </c>
      <c r="BN38" s="8">
        <f>'CARGA CRITERIOS '!BS47</f>
        <v>0</v>
      </c>
      <c r="BO38" s="8">
        <f>'CARGA CRITERIOS '!BT47</f>
        <v>1</v>
      </c>
      <c r="BP38" s="8">
        <f>'CARGA CRITERIOS '!BU47</f>
        <v>0</v>
      </c>
      <c r="BQ38" s="58">
        <f t="shared" si="14"/>
        <v>0</v>
      </c>
      <c r="BR38" s="27">
        <f>'CARGA CRITERIOS '!BX47</f>
        <v>1</v>
      </c>
      <c r="BS38" s="8">
        <f>'CARGA CRITERIOS '!BY47</f>
        <v>0</v>
      </c>
      <c r="BT38" s="8">
        <f>'CARGA CRITERIOS '!BZ47</f>
        <v>0</v>
      </c>
      <c r="BU38" s="8">
        <f>'CARGA CRITERIOS '!CA47</f>
        <v>0</v>
      </c>
      <c r="BV38" s="58">
        <f t="shared" si="15"/>
        <v>1</v>
      </c>
      <c r="BW38" s="27">
        <f>'CARGA CRITERIOS '!CD47</f>
        <v>0</v>
      </c>
      <c r="BX38" s="8">
        <f>'CARGA CRITERIOS '!CE47</f>
        <v>0</v>
      </c>
      <c r="BY38" s="8">
        <f>'CARGA CRITERIOS '!CF47</f>
        <v>0</v>
      </c>
      <c r="BZ38" s="8">
        <f>'CARGA CRITERIOS '!CG47</f>
        <v>0</v>
      </c>
      <c r="CA38" s="58" t="str">
        <f t="shared" si="16"/>
        <v/>
      </c>
      <c r="CB38" s="27">
        <f>'CARGA CRITERIOS '!CJ47</f>
        <v>0</v>
      </c>
      <c r="CC38" s="8">
        <f>'CARGA CRITERIOS '!CK47</f>
        <v>0</v>
      </c>
      <c r="CD38" s="8">
        <f>'CARGA CRITERIOS '!CL47</f>
        <v>0</v>
      </c>
      <c r="CE38" s="8">
        <f>'CARGA CRITERIOS '!CM47</f>
        <v>0</v>
      </c>
      <c r="CF38" s="58" t="str">
        <f t="shared" si="17"/>
        <v/>
      </c>
      <c r="CG38" s="27">
        <f>'CARGA CRITERIOS '!CP47</f>
        <v>0</v>
      </c>
      <c r="CH38" s="8">
        <f>'CARGA CRITERIOS '!CQ47</f>
        <v>0</v>
      </c>
      <c r="CI38" s="8">
        <f>'CARGA CRITERIOS '!CR47</f>
        <v>0</v>
      </c>
      <c r="CJ38" s="8">
        <f>'CARGA CRITERIOS '!CS47</f>
        <v>0</v>
      </c>
      <c r="CK38" s="58" t="str">
        <f t="shared" si="18"/>
        <v/>
      </c>
      <c r="CL38" s="27">
        <f>'CARGA CRITERIOS '!CV47</f>
        <v>0</v>
      </c>
      <c r="CM38" s="8">
        <f>'CARGA CRITERIOS '!CW47</f>
        <v>0</v>
      </c>
      <c r="CN38" s="8">
        <f>'CARGA CRITERIOS '!CX47</f>
        <v>1</v>
      </c>
      <c r="CO38" s="8">
        <f>'CARGA CRITERIOS '!CY47</f>
        <v>0</v>
      </c>
      <c r="CP38" s="58">
        <f t="shared" si="19"/>
        <v>0</v>
      </c>
    </row>
    <row r="39" spans="1:94" ht="26.65" customHeight="1" x14ac:dyDescent="0.2">
      <c r="A39" s="462">
        <v>0</v>
      </c>
      <c r="B39" s="7">
        <v>35</v>
      </c>
      <c r="C39" s="6" t="s">
        <v>138</v>
      </c>
      <c r="D39" s="27">
        <f t="shared" si="20"/>
        <v>15</v>
      </c>
      <c r="E39" s="8">
        <f t="shared" si="20"/>
        <v>0</v>
      </c>
      <c r="F39" s="8">
        <f t="shared" si="20"/>
        <v>5</v>
      </c>
      <c r="G39" s="8">
        <f t="shared" si="20"/>
        <v>0</v>
      </c>
      <c r="H39" s="222">
        <f t="shared" si="2"/>
        <v>0.75</v>
      </c>
      <c r="I39" s="229">
        <f t="shared" si="1"/>
        <v>20</v>
      </c>
      <c r="J39" s="27">
        <f>'CARGA CRITERIOS '!D48</f>
        <v>1</v>
      </c>
      <c r="K39" s="8">
        <f>'CARGA CRITERIOS '!E48</f>
        <v>0</v>
      </c>
      <c r="L39" s="8">
        <f>'CARGA CRITERIOS '!F48</f>
        <v>0</v>
      </c>
      <c r="M39" s="8">
        <f>'CARGA CRITERIOS '!G48</f>
        <v>0</v>
      </c>
      <c r="N39" s="58">
        <f t="shared" si="3"/>
        <v>1</v>
      </c>
      <c r="O39" s="27">
        <f>'CARGA CRITERIOS '!J48</f>
        <v>5</v>
      </c>
      <c r="P39" s="8">
        <f>'CARGA CRITERIOS '!K48</f>
        <v>0</v>
      </c>
      <c r="Q39" s="8">
        <f>'CARGA CRITERIOS '!L48</f>
        <v>3</v>
      </c>
      <c r="R39" s="8">
        <f>'CARGA CRITERIOS '!M48</f>
        <v>0</v>
      </c>
      <c r="S39" s="58">
        <f t="shared" si="4"/>
        <v>0.625</v>
      </c>
      <c r="T39" s="27">
        <f>'CARGA CRITERIOS '!P48</f>
        <v>4</v>
      </c>
      <c r="U39" s="8">
        <f>'CARGA CRITERIOS '!Q48</f>
        <v>0</v>
      </c>
      <c r="V39" s="8">
        <f>'CARGA CRITERIOS '!R48</f>
        <v>0</v>
      </c>
      <c r="W39" s="8">
        <f>'CARGA CRITERIOS '!S48</f>
        <v>0</v>
      </c>
      <c r="X39" s="58">
        <f t="shared" si="5"/>
        <v>1</v>
      </c>
      <c r="Y39" s="27">
        <f>'CARGA CRITERIOS '!V48</f>
        <v>0</v>
      </c>
      <c r="Z39" s="8">
        <f>'CARGA CRITERIOS '!W48</f>
        <v>0</v>
      </c>
      <c r="AA39" s="8">
        <f>'CARGA CRITERIOS '!X48</f>
        <v>0</v>
      </c>
      <c r="AB39" s="8">
        <f>'CARGA CRITERIOS '!Y48</f>
        <v>0</v>
      </c>
      <c r="AC39" s="58" t="str">
        <f t="shared" si="6"/>
        <v/>
      </c>
      <c r="AD39" s="27">
        <f>'CARGA CRITERIOS '!AB48</f>
        <v>0</v>
      </c>
      <c r="AE39" s="8">
        <f>'CARGA CRITERIOS '!AC48</f>
        <v>0</v>
      </c>
      <c r="AF39" s="8">
        <f>'CARGA CRITERIOS '!AD48</f>
        <v>0</v>
      </c>
      <c r="AG39" s="8">
        <f>'CARGA CRITERIOS '!AE48</f>
        <v>0</v>
      </c>
      <c r="AH39" s="58" t="str">
        <f t="shared" si="7"/>
        <v/>
      </c>
      <c r="AI39" s="27">
        <f>'CARGA CRITERIOS '!AH48</f>
        <v>1</v>
      </c>
      <c r="AJ39" s="8">
        <f>'CARGA CRITERIOS '!AI48</f>
        <v>0</v>
      </c>
      <c r="AK39" s="8">
        <f>'CARGA CRITERIOS '!AJ48</f>
        <v>0</v>
      </c>
      <c r="AL39" s="8">
        <f>'CARGA CRITERIOS '!AK48</f>
        <v>0</v>
      </c>
      <c r="AM39" s="58">
        <f t="shared" si="8"/>
        <v>1</v>
      </c>
      <c r="AN39" s="27">
        <f>'CARGA CRITERIOS '!AN48</f>
        <v>0</v>
      </c>
      <c r="AO39" s="8">
        <f>'CARGA CRITERIOS '!AO48</f>
        <v>0</v>
      </c>
      <c r="AP39" s="8">
        <f>'CARGA CRITERIOS '!AP48</f>
        <v>0</v>
      </c>
      <c r="AQ39" s="8">
        <f>'CARGA CRITERIOS '!AQ48</f>
        <v>0</v>
      </c>
      <c r="AR39" s="58" t="str">
        <f t="shared" si="9"/>
        <v/>
      </c>
      <c r="AS39" s="27">
        <f>'CARGA CRITERIOS '!AT48</f>
        <v>1</v>
      </c>
      <c r="AT39" s="8">
        <f>'CARGA CRITERIOS '!AU48</f>
        <v>0</v>
      </c>
      <c r="AU39" s="8">
        <f>'CARGA CRITERIOS '!AV48</f>
        <v>0</v>
      </c>
      <c r="AV39" s="8">
        <f>'CARGA CRITERIOS '!AW48</f>
        <v>0</v>
      </c>
      <c r="AW39" s="58">
        <f t="shared" si="10"/>
        <v>1</v>
      </c>
      <c r="AX39" s="27">
        <f>'CARGA CRITERIOS '!AZ48</f>
        <v>1</v>
      </c>
      <c r="AY39" s="8">
        <f>'CARGA CRITERIOS '!BA48</f>
        <v>0</v>
      </c>
      <c r="AZ39" s="8">
        <f>'CARGA CRITERIOS '!BB48</f>
        <v>0</v>
      </c>
      <c r="BA39" s="8">
        <f>'CARGA CRITERIOS '!BC48</f>
        <v>0</v>
      </c>
      <c r="BB39" s="58">
        <f t="shared" si="11"/>
        <v>1</v>
      </c>
      <c r="BC39" s="27">
        <f>'CARGA CRITERIOS '!BF48</f>
        <v>0</v>
      </c>
      <c r="BD39" s="8">
        <f>'CARGA CRITERIOS '!BG48</f>
        <v>0</v>
      </c>
      <c r="BE39" s="8">
        <f>'CARGA CRITERIOS '!BH48</f>
        <v>0</v>
      </c>
      <c r="BF39" s="8">
        <f>'CARGA CRITERIOS '!BI48</f>
        <v>0</v>
      </c>
      <c r="BG39" s="58" t="str">
        <f t="shared" si="12"/>
        <v/>
      </c>
      <c r="BH39" s="27">
        <f>'CARGA CRITERIOS '!BL48</f>
        <v>0</v>
      </c>
      <c r="BI39" s="8">
        <f>'CARGA CRITERIOS '!BM48</f>
        <v>0</v>
      </c>
      <c r="BJ39" s="8">
        <f>'CARGA CRITERIOS '!BN48</f>
        <v>1</v>
      </c>
      <c r="BK39" s="8">
        <f>'CARGA CRITERIOS '!BO48</f>
        <v>0</v>
      </c>
      <c r="BL39" s="58">
        <f t="shared" si="13"/>
        <v>0</v>
      </c>
      <c r="BM39" s="27">
        <f>'CARGA CRITERIOS '!BR48</f>
        <v>1</v>
      </c>
      <c r="BN39" s="8">
        <f>'CARGA CRITERIOS '!BS48</f>
        <v>0</v>
      </c>
      <c r="BO39" s="8">
        <f>'CARGA CRITERIOS '!BT48</f>
        <v>0</v>
      </c>
      <c r="BP39" s="8">
        <f>'CARGA CRITERIOS '!BU48</f>
        <v>0</v>
      </c>
      <c r="BQ39" s="58">
        <f t="shared" si="14"/>
        <v>1</v>
      </c>
      <c r="BR39" s="27">
        <f>'CARGA CRITERIOS '!BX48</f>
        <v>1</v>
      </c>
      <c r="BS39" s="8">
        <f>'CARGA CRITERIOS '!BY48</f>
        <v>0</v>
      </c>
      <c r="BT39" s="8">
        <f>'CARGA CRITERIOS '!BZ48</f>
        <v>0</v>
      </c>
      <c r="BU39" s="8">
        <f>'CARGA CRITERIOS '!CA48</f>
        <v>0</v>
      </c>
      <c r="BV39" s="58">
        <f t="shared" si="15"/>
        <v>1</v>
      </c>
      <c r="BW39" s="27">
        <f>'CARGA CRITERIOS '!CD48</f>
        <v>0</v>
      </c>
      <c r="BX39" s="8">
        <f>'CARGA CRITERIOS '!CE48</f>
        <v>0</v>
      </c>
      <c r="BY39" s="8">
        <f>'CARGA CRITERIOS '!CF48</f>
        <v>0</v>
      </c>
      <c r="BZ39" s="8">
        <f>'CARGA CRITERIOS '!CG48</f>
        <v>0</v>
      </c>
      <c r="CA39" s="58" t="str">
        <f t="shared" si="16"/>
        <v/>
      </c>
      <c r="CB39" s="27">
        <f>'CARGA CRITERIOS '!CJ48</f>
        <v>0</v>
      </c>
      <c r="CC39" s="8">
        <f>'CARGA CRITERIOS '!CK48</f>
        <v>0</v>
      </c>
      <c r="CD39" s="8">
        <f>'CARGA CRITERIOS '!CL48</f>
        <v>0</v>
      </c>
      <c r="CE39" s="8">
        <f>'CARGA CRITERIOS '!CM48</f>
        <v>0</v>
      </c>
      <c r="CF39" s="58" t="str">
        <f t="shared" si="17"/>
        <v/>
      </c>
      <c r="CG39" s="27">
        <f>'CARGA CRITERIOS '!CP48</f>
        <v>0</v>
      </c>
      <c r="CH39" s="8">
        <f>'CARGA CRITERIOS '!CQ48</f>
        <v>0</v>
      </c>
      <c r="CI39" s="8">
        <f>'CARGA CRITERIOS '!CR48</f>
        <v>0</v>
      </c>
      <c r="CJ39" s="8">
        <f>'CARGA CRITERIOS '!CS48</f>
        <v>0</v>
      </c>
      <c r="CK39" s="58" t="str">
        <f t="shared" si="18"/>
        <v/>
      </c>
      <c r="CL39" s="27">
        <f>'CARGA CRITERIOS '!CV48</f>
        <v>0</v>
      </c>
      <c r="CM39" s="8">
        <f>'CARGA CRITERIOS '!CW48</f>
        <v>0</v>
      </c>
      <c r="CN39" s="8">
        <f>'CARGA CRITERIOS '!CX48</f>
        <v>1</v>
      </c>
      <c r="CO39" s="8">
        <f>'CARGA CRITERIOS '!CY48</f>
        <v>0</v>
      </c>
      <c r="CP39" s="58">
        <f t="shared" si="19"/>
        <v>0</v>
      </c>
    </row>
    <row r="40" spans="1:94" ht="26.65" customHeight="1" x14ac:dyDescent="0.2">
      <c r="A40" s="214" t="s">
        <v>82</v>
      </c>
      <c r="B40" s="2">
        <v>36</v>
      </c>
      <c r="C40" s="3" t="s">
        <v>139</v>
      </c>
      <c r="D40" s="26">
        <f t="shared" si="20"/>
        <v>19</v>
      </c>
      <c r="E40" s="4">
        <f t="shared" si="20"/>
        <v>0</v>
      </c>
      <c r="F40" s="4">
        <f t="shared" si="20"/>
        <v>1</v>
      </c>
      <c r="G40" s="4">
        <f t="shared" si="20"/>
        <v>0</v>
      </c>
      <c r="H40" s="220">
        <f t="shared" si="2"/>
        <v>0.95</v>
      </c>
      <c r="I40" s="229">
        <f t="shared" si="1"/>
        <v>20</v>
      </c>
      <c r="J40" s="26">
        <f>'CARGA CRITERIOS '!D49</f>
        <v>1</v>
      </c>
      <c r="K40" s="4">
        <f>'CARGA CRITERIOS '!E49</f>
        <v>0</v>
      </c>
      <c r="L40" s="4">
        <f>'CARGA CRITERIOS '!F49</f>
        <v>0</v>
      </c>
      <c r="M40" s="4">
        <f>'CARGA CRITERIOS '!G49</f>
        <v>0</v>
      </c>
      <c r="N40" s="59">
        <f t="shared" si="3"/>
        <v>1</v>
      </c>
      <c r="O40" s="26">
        <f>'CARGA CRITERIOS '!J49</f>
        <v>8</v>
      </c>
      <c r="P40" s="4">
        <f>'CARGA CRITERIOS '!K49</f>
        <v>0</v>
      </c>
      <c r="Q40" s="4">
        <f>'CARGA CRITERIOS '!L49</f>
        <v>0</v>
      </c>
      <c r="R40" s="4">
        <f>'CARGA CRITERIOS '!M49</f>
        <v>0</v>
      </c>
      <c r="S40" s="59">
        <f t="shared" si="4"/>
        <v>1</v>
      </c>
      <c r="T40" s="26">
        <f>'CARGA CRITERIOS '!P49</f>
        <v>4</v>
      </c>
      <c r="U40" s="4">
        <f>'CARGA CRITERIOS '!Q49</f>
        <v>0</v>
      </c>
      <c r="V40" s="4">
        <f>'CARGA CRITERIOS '!R49</f>
        <v>0</v>
      </c>
      <c r="W40" s="4">
        <f>'CARGA CRITERIOS '!S49</f>
        <v>0</v>
      </c>
      <c r="X40" s="59">
        <f t="shared" si="5"/>
        <v>1</v>
      </c>
      <c r="Y40" s="26">
        <f>'CARGA CRITERIOS '!V49</f>
        <v>0</v>
      </c>
      <c r="Z40" s="4">
        <f>'CARGA CRITERIOS '!W49</f>
        <v>0</v>
      </c>
      <c r="AA40" s="4">
        <f>'CARGA CRITERIOS '!X49</f>
        <v>0</v>
      </c>
      <c r="AB40" s="4">
        <f>'CARGA CRITERIOS '!Y49</f>
        <v>0</v>
      </c>
      <c r="AC40" s="59" t="str">
        <f t="shared" si="6"/>
        <v/>
      </c>
      <c r="AD40" s="26">
        <f>'CARGA CRITERIOS '!AB49</f>
        <v>0</v>
      </c>
      <c r="AE40" s="4">
        <f>'CARGA CRITERIOS '!AC49</f>
        <v>0</v>
      </c>
      <c r="AF40" s="4">
        <f>'CARGA CRITERIOS '!AD49</f>
        <v>0</v>
      </c>
      <c r="AG40" s="4">
        <f>'CARGA CRITERIOS '!AE49</f>
        <v>0</v>
      </c>
      <c r="AH40" s="59" t="str">
        <f t="shared" si="7"/>
        <v/>
      </c>
      <c r="AI40" s="26">
        <f>'CARGA CRITERIOS '!AH49</f>
        <v>1</v>
      </c>
      <c r="AJ40" s="4">
        <f>'CARGA CRITERIOS '!AI49</f>
        <v>0</v>
      </c>
      <c r="AK40" s="4">
        <f>'CARGA CRITERIOS '!AJ49</f>
        <v>0</v>
      </c>
      <c r="AL40" s="4">
        <f>'CARGA CRITERIOS '!AK49</f>
        <v>0</v>
      </c>
      <c r="AM40" s="59">
        <f t="shared" si="8"/>
        <v>1</v>
      </c>
      <c r="AN40" s="26">
        <f>'CARGA CRITERIOS '!AN49</f>
        <v>0</v>
      </c>
      <c r="AO40" s="4">
        <f>'CARGA CRITERIOS '!AO49</f>
        <v>0</v>
      </c>
      <c r="AP40" s="4">
        <f>'CARGA CRITERIOS '!AP49</f>
        <v>0</v>
      </c>
      <c r="AQ40" s="4">
        <f>'CARGA CRITERIOS '!AQ49</f>
        <v>0</v>
      </c>
      <c r="AR40" s="59" t="str">
        <f t="shared" si="9"/>
        <v/>
      </c>
      <c r="AS40" s="26">
        <f>'CARGA CRITERIOS '!AT49</f>
        <v>1</v>
      </c>
      <c r="AT40" s="4">
        <f>'CARGA CRITERIOS '!AU49</f>
        <v>0</v>
      </c>
      <c r="AU40" s="4">
        <f>'CARGA CRITERIOS '!AV49</f>
        <v>0</v>
      </c>
      <c r="AV40" s="4">
        <f>'CARGA CRITERIOS '!AW49</f>
        <v>0</v>
      </c>
      <c r="AW40" s="59">
        <f t="shared" si="10"/>
        <v>1</v>
      </c>
      <c r="AX40" s="26">
        <f>'CARGA CRITERIOS '!AZ49</f>
        <v>1</v>
      </c>
      <c r="AY40" s="4">
        <f>'CARGA CRITERIOS '!BA49</f>
        <v>0</v>
      </c>
      <c r="AZ40" s="4">
        <f>'CARGA CRITERIOS '!BB49</f>
        <v>0</v>
      </c>
      <c r="BA40" s="4">
        <f>'CARGA CRITERIOS '!BC49</f>
        <v>0</v>
      </c>
      <c r="BB40" s="59">
        <f t="shared" si="11"/>
        <v>1</v>
      </c>
      <c r="BC40" s="26">
        <f>'CARGA CRITERIOS '!BF49</f>
        <v>0</v>
      </c>
      <c r="BD40" s="4">
        <f>'CARGA CRITERIOS '!BG49</f>
        <v>0</v>
      </c>
      <c r="BE40" s="4">
        <f>'CARGA CRITERIOS '!BH49</f>
        <v>0</v>
      </c>
      <c r="BF40" s="4">
        <f>'CARGA CRITERIOS '!BI49</f>
        <v>0</v>
      </c>
      <c r="BG40" s="59" t="str">
        <f t="shared" si="12"/>
        <v/>
      </c>
      <c r="BH40" s="26">
        <f>'CARGA CRITERIOS '!BL49</f>
        <v>0</v>
      </c>
      <c r="BI40" s="4">
        <f>'CARGA CRITERIOS '!BM49</f>
        <v>0</v>
      </c>
      <c r="BJ40" s="4">
        <f>'CARGA CRITERIOS '!BN49</f>
        <v>1</v>
      </c>
      <c r="BK40" s="4">
        <f>'CARGA CRITERIOS '!BO49</f>
        <v>0</v>
      </c>
      <c r="BL40" s="59">
        <f t="shared" si="13"/>
        <v>0</v>
      </c>
      <c r="BM40" s="26">
        <f>'CARGA CRITERIOS '!BR49</f>
        <v>1</v>
      </c>
      <c r="BN40" s="4">
        <f>'CARGA CRITERIOS '!BS49</f>
        <v>0</v>
      </c>
      <c r="BO40" s="4">
        <f>'CARGA CRITERIOS '!BT49</f>
        <v>0</v>
      </c>
      <c r="BP40" s="4">
        <f>'CARGA CRITERIOS '!BU49</f>
        <v>0</v>
      </c>
      <c r="BQ40" s="59">
        <f t="shared" si="14"/>
        <v>1</v>
      </c>
      <c r="BR40" s="26">
        <f>'CARGA CRITERIOS '!BX49</f>
        <v>1</v>
      </c>
      <c r="BS40" s="4">
        <f>'CARGA CRITERIOS '!BY49</f>
        <v>0</v>
      </c>
      <c r="BT40" s="4">
        <f>'CARGA CRITERIOS '!BZ49</f>
        <v>0</v>
      </c>
      <c r="BU40" s="4">
        <f>'CARGA CRITERIOS '!CA49</f>
        <v>0</v>
      </c>
      <c r="BV40" s="59">
        <f t="shared" si="15"/>
        <v>1</v>
      </c>
      <c r="BW40" s="26">
        <f>'CARGA CRITERIOS '!CD49</f>
        <v>0</v>
      </c>
      <c r="BX40" s="4">
        <f>'CARGA CRITERIOS '!CE49</f>
        <v>0</v>
      </c>
      <c r="BY40" s="4">
        <f>'CARGA CRITERIOS '!CF49</f>
        <v>0</v>
      </c>
      <c r="BZ40" s="4">
        <f>'CARGA CRITERIOS '!CG49</f>
        <v>0</v>
      </c>
      <c r="CA40" s="59" t="str">
        <f t="shared" si="16"/>
        <v/>
      </c>
      <c r="CB40" s="26">
        <f>'CARGA CRITERIOS '!CJ49</f>
        <v>0</v>
      </c>
      <c r="CC40" s="4">
        <f>'CARGA CRITERIOS '!CK49</f>
        <v>0</v>
      </c>
      <c r="CD40" s="4">
        <f>'CARGA CRITERIOS '!CL49</f>
        <v>0</v>
      </c>
      <c r="CE40" s="4">
        <f>'CARGA CRITERIOS '!CM49</f>
        <v>0</v>
      </c>
      <c r="CF40" s="59" t="str">
        <f t="shared" si="17"/>
        <v/>
      </c>
      <c r="CG40" s="26">
        <f>'CARGA CRITERIOS '!CP49</f>
        <v>0</v>
      </c>
      <c r="CH40" s="4">
        <f>'CARGA CRITERIOS '!CQ49</f>
        <v>0</v>
      </c>
      <c r="CI40" s="4">
        <f>'CARGA CRITERIOS '!CR49</f>
        <v>0</v>
      </c>
      <c r="CJ40" s="4">
        <f>'CARGA CRITERIOS '!CS49</f>
        <v>0</v>
      </c>
      <c r="CK40" s="59" t="str">
        <f t="shared" si="18"/>
        <v/>
      </c>
      <c r="CL40" s="26">
        <f>'CARGA CRITERIOS '!CV49</f>
        <v>1</v>
      </c>
      <c r="CM40" s="4">
        <f>'CARGA CRITERIOS '!CW49</f>
        <v>0</v>
      </c>
      <c r="CN40" s="4">
        <f>'CARGA CRITERIOS '!CX49</f>
        <v>0</v>
      </c>
      <c r="CO40" s="4">
        <f>'CARGA CRITERIOS '!CY49</f>
        <v>0</v>
      </c>
      <c r="CP40" s="59">
        <f t="shared" si="19"/>
        <v>1</v>
      </c>
    </row>
    <row r="41" spans="1:94" ht="26.65" customHeight="1" x14ac:dyDescent="0.2">
      <c r="A41" s="461" t="s">
        <v>83</v>
      </c>
      <c r="B41" s="7">
        <v>37</v>
      </c>
      <c r="C41" s="6" t="s">
        <v>140</v>
      </c>
      <c r="D41" s="27">
        <f t="shared" si="20"/>
        <v>19</v>
      </c>
      <c r="E41" s="8">
        <f t="shared" si="20"/>
        <v>1</v>
      </c>
      <c r="F41" s="8">
        <f t="shared" si="20"/>
        <v>0</v>
      </c>
      <c r="G41" s="8">
        <f t="shared" si="20"/>
        <v>0</v>
      </c>
      <c r="H41" s="222">
        <f t="shared" si="2"/>
        <v>0.97499999999999998</v>
      </c>
      <c r="I41" s="229">
        <f t="shared" si="1"/>
        <v>20</v>
      </c>
      <c r="J41" s="27">
        <f>'CARGA CRITERIOS '!D50</f>
        <v>1</v>
      </c>
      <c r="K41" s="8">
        <f>'CARGA CRITERIOS '!E50</f>
        <v>0</v>
      </c>
      <c r="L41" s="8">
        <f>'CARGA CRITERIOS '!F50</f>
        <v>0</v>
      </c>
      <c r="M41" s="8">
        <f>'CARGA CRITERIOS '!G50</f>
        <v>0</v>
      </c>
      <c r="N41" s="58">
        <f t="shared" si="3"/>
        <v>1</v>
      </c>
      <c r="O41" s="27">
        <f>'CARGA CRITERIOS '!J50</f>
        <v>8</v>
      </c>
      <c r="P41" s="8">
        <f>'CARGA CRITERIOS '!K50</f>
        <v>0</v>
      </c>
      <c r="Q41" s="8">
        <f>'CARGA CRITERIOS '!L50</f>
        <v>0</v>
      </c>
      <c r="R41" s="8">
        <f>'CARGA CRITERIOS '!M50</f>
        <v>0</v>
      </c>
      <c r="S41" s="58">
        <f t="shared" si="4"/>
        <v>1</v>
      </c>
      <c r="T41" s="27">
        <f>'CARGA CRITERIOS '!P50</f>
        <v>4</v>
      </c>
      <c r="U41" s="8">
        <f>'CARGA CRITERIOS '!Q50</f>
        <v>0</v>
      </c>
      <c r="V41" s="8">
        <f>'CARGA CRITERIOS '!R50</f>
        <v>0</v>
      </c>
      <c r="W41" s="8">
        <f>'CARGA CRITERIOS '!S50</f>
        <v>0</v>
      </c>
      <c r="X41" s="58">
        <f t="shared" si="5"/>
        <v>1</v>
      </c>
      <c r="Y41" s="27">
        <f>'CARGA CRITERIOS '!V50</f>
        <v>0</v>
      </c>
      <c r="Z41" s="8">
        <f>'CARGA CRITERIOS '!W50</f>
        <v>0</v>
      </c>
      <c r="AA41" s="8">
        <f>'CARGA CRITERIOS '!X50</f>
        <v>0</v>
      </c>
      <c r="AB41" s="8">
        <f>'CARGA CRITERIOS '!Y50</f>
        <v>0</v>
      </c>
      <c r="AC41" s="58" t="str">
        <f t="shared" si="6"/>
        <v/>
      </c>
      <c r="AD41" s="27">
        <f>'CARGA CRITERIOS '!AB50</f>
        <v>0</v>
      </c>
      <c r="AE41" s="8">
        <f>'CARGA CRITERIOS '!AC50</f>
        <v>0</v>
      </c>
      <c r="AF41" s="8">
        <f>'CARGA CRITERIOS '!AD50</f>
        <v>0</v>
      </c>
      <c r="AG41" s="8">
        <f>'CARGA CRITERIOS '!AE50</f>
        <v>0</v>
      </c>
      <c r="AH41" s="58" t="str">
        <f t="shared" si="7"/>
        <v/>
      </c>
      <c r="AI41" s="27">
        <f>'CARGA CRITERIOS '!AH50</f>
        <v>1</v>
      </c>
      <c r="AJ41" s="8">
        <f>'CARGA CRITERIOS '!AI50</f>
        <v>0</v>
      </c>
      <c r="AK41" s="8">
        <f>'CARGA CRITERIOS '!AJ50</f>
        <v>0</v>
      </c>
      <c r="AL41" s="8">
        <f>'CARGA CRITERIOS '!AK50</f>
        <v>0</v>
      </c>
      <c r="AM41" s="58">
        <f t="shared" si="8"/>
        <v>1</v>
      </c>
      <c r="AN41" s="27">
        <f>'CARGA CRITERIOS '!AN50</f>
        <v>0</v>
      </c>
      <c r="AO41" s="8">
        <f>'CARGA CRITERIOS '!AO50</f>
        <v>0</v>
      </c>
      <c r="AP41" s="8">
        <f>'CARGA CRITERIOS '!AP50</f>
        <v>0</v>
      </c>
      <c r="AQ41" s="8">
        <f>'CARGA CRITERIOS '!AQ50</f>
        <v>0</v>
      </c>
      <c r="AR41" s="58" t="str">
        <f t="shared" si="9"/>
        <v/>
      </c>
      <c r="AS41" s="27">
        <f>'CARGA CRITERIOS '!AT50</f>
        <v>1</v>
      </c>
      <c r="AT41" s="8">
        <f>'CARGA CRITERIOS '!AU50</f>
        <v>0</v>
      </c>
      <c r="AU41" s="8">
        <f>'CARGA CRITERIOS '!AV50</f>
        <v>0</v>
      </c>
      <c r="AV41" s="8">
        <f>'CARGA CRITERIOS '!AW50</f>
        <v>0</v>
      </c>
      <c r="AW41" s="58">
        <f t="shared" si="10"/>
        <v>1</v>
      </c>
      <c r="AX41" s="27">
        <f>'CARGA CRITERIOS '!AZ50</f>
        <v>1</v>
      </c>
      <c r="AY41" s="8">
        <f>'CARGA CRITERIOS '!BA50</f>
        <v>0</v>
      </c>
      <c r="AZ41" s="8">
        <f>'CARGA CRITERIOS '!BB50</f>
        <v>0</v>
      </c>
      <c r="BA41" s="8">
        <f>'CARGA CRITERIOS '!BC50</f>
        <v>0</v>
      </c>
      <c r="BB41" s="58">
        <f t="shared" si="11"/>
        <v>1</v>
      </c>
      <c r="BC41" s="27">
        <f>'CARGA CRITERIOS '!BF50</f>
        <v>0</v>
      </c>
      <c r="BD41" s="8">
        <f>'CARGA CRITERIOS '!BG50</f>
        <v>0</v>
      </c>
      <c r="BE41" s="8">
        <f>'CARGA CRITERIOS '!BH50</f>
        <v>0</v>
      </c>
      <c r="BF41" s="8">
        <f>'CARGA CRITERIOS '!BI50</f>
        <v>0</v>
      </c>
      <c r="BG41" s="58" t="str">
        <f t="shared" si="12"/>
        <v/>
      </c>
      <c r="BH41" s="27">
        <f>'CARGA CRITERIOS '!BL50</f>
        <v>0</v>
      </c>
      <c r="BI41" s="8">
        <f>'CARGA CRITERIOS '!BM50</f>
        <v>1</v>
      </c>
      <c r="BJ41" s="8">
        <f>'CARGA CRITERIOS '!BN50</f>
        <v>0</v>
      </c>
      <c r="BK41" s="8">
        <f>'CARGA CRITERIOS '!BO50</f>
        <v>0</v>
      </c>
      <c r="BL41" s="58">
        <f t="shared" si="13"/>
        <v>0.5</v>
      </c>
      <c r="BM41" s="27">
        <f>'CARGA CRITERIOS '!BR50</f>
        <v>1</v>
      </c>
      <c r="BN41" s="8">
        <f>'CARGA CRITERIOS '!BS50</f>
        <v>0</v>
      </c>
      <c r="BO41" s="8">
        <f>'CARGA CRITERIOS '!BT50</f>
        <v>0</v>
      </c>
      <c r="BP41" s="8">
        <f>'CARGA CRITERIOS '!BU50</f>
        <v>0</v>
      </c>
      <c r="BQ41" s="58">
        <f t="shared" si="14"/>
        <v>1</v>
      </c>
      <c r="BR41" s="27">
        <f>'CARGA CRITERIOS '!BX50</f>
        <v>1</v>
      </c>
      <c r="BS41" s="8">
        <f>'CARGA CRITERIOS '!BY50</f>
        <v>0</v>
      </c>
      <c r="BT41" s="8">
        <f>'CARGA CRITERIOS '!BZ50</f>
        <v>0</v>
      </c>
      <c r="BU41" s="8">
        <f>'CARGA CRITERIOS '!CA50</f>
        <v>0</v>
      </c>
      <c r="BV41" s="58">
        <f t="shared" si="15"/>
        <v>1</v>
      </c>
      <c r="BW41" s="27">
        <f>'CARGA CRITERIOS '!CD50</f>
        <v>0</v>
      </c>
      <c r="BX41" s="8">
        <f>'CARGA CRITERIOS '!CE50</f>
        <v>0</v>
      </c>
      <c r="BY41" s="8">
        <f>'CARGA CRITERIOS '!CF50</f>
        <v>0</v>
      </c>
      <c r="BZ41" s="8">
        <f>'CARGA CRITERIOS '!CG50</f>
        <v>0</v>
      </c>
      <c r="CA41" s="58" t="str">
        <f t="shared" si="16"/>
        <v/>
      </c>
      <c r="CB41" s="27">
        <f>'CARGA CRITERIOS '!CJ50</f>
        <v>0</v>
      </c>
      <c r="CC41" s="8">
        <f>'CARGA CRITERIOS '!CK50</f>
        <v>0</v>
      </c>
      <c r="CD41" s="8">
        <f>'CARGA CRITERIOS '!CL50</f>
        <v>0</v>
      </c>
      <c r="CE41" s="8">
        <f>'CARGA CRITERIOS '!CM50</f>
        <v>0</v>
      </c>
      <c r="CF41" s="58" t="str">
        <f t="shared" si="17"/>
        <v/>
      </c>
      <c r="CG41" s="27">
        <f>'CARGA CRITERIOS '!CP50</f>
        <v>0</v>
      </c>
      <c r="CH41" s="8">
        <f>'CARGA CRITERIOS '!CQ50</f>
        <v>0</v>
      </c>
      <c r="CI41" s="8">
        <f>'CARGA CRITERIOS '!CR50</f>
        <v>0</v>
      </c>
      <c r="CJ41" s="8">
        <f>'CARGA CRITERIOS '!CS50</f>
        <v>0</v>
      </c>
      <c r="CK41" s="58" t="str">
        <f t="shared" si="18"/>
        <v/>
      </c>
      <c r="CL41" s="27">
        <f>'CARGA CRITERIOS '!CV50</f>
        <v>1</v>
      </c>
      <c r="CM41" s="8">
        <f>'CARGA CRITERIOS '!CW50</f>
        <v>0</v>
      </c>
      <c r="CN41" s="8">
        <f>'CARGA CRITERIOS '!CX50</f>
        <v>0</v>
      </c>
      <c r="CO41" s="8">
        <f>'CARGA CRITERIOS '!CY50</f>
        <v>0</v>
      </c>
      <c r="CP41" s="58">
        <f t="shared" si="19"/>
        <v>1</v>
      </c>
    </row>
    <row r="42" spans="1:94" ht="26.65" customHeight="1" x14ac:dyDescent="0.2">
      <c r="A42" s="467">
        <v>0</v>
      </c>
      <c r="B42" s="7">
        <v>38</v>
      </c>
      <c r="C42" s="6" t="s">
        <v>141</v>
      </c>
      <c r="D42" s="27">
        <f t="shared" si="20"/>
        <v>18</v>
      </c>
      <c r="E42" s="8">
        <f t="shared" si="20"/>
        <v>0</v>
      </c>
      <c r="F42" s="8">
        <f t="shared" si="20"/>
        <v>0</v>
      </c>
      <c r="G42" s="8">
        <f t="shared" si="20"/>
        <v>2</v>
      </c>
      <c r="H42" s="222">
        <f t="shared" si="2"/>
        <v>1</v>
      </c>
      <c r="I42" s="229">
        <f t="shared" si="1"/>
        <v>20</v>
      </c>
      <c r="J42" s="27">
        <f>'CARGA CRITERIOS '!D51</f>
        <v>1</v>
      </c>
      <c r="K42" s="8">
        <f>'CARGA CRITERIOS '!E51</f>
        <v>0</v>
      </c>
      <c r="L42" s="8">
        <f>'CARGA CRITERIOS '!F51</f>
        <v>0</v>
      </c>
      <c r="M42" s="8">
        <f>'CARGA CRITERIOS '!G51</f>
        <v>0</v>
      </c>
      <c r="N42" s="58">
        <f t="shared" si="3"/>
        <v>1</v>
      </c>
      <c r="O42" s="27">
        <f>'CARGA CRITERIOS '!J51</f>
        <v>8</v>
      </c>
      <c r="P42" s="8">
        <f>'CARGA CRITERIOS '!K51</f>
        <v>0</v>
      </c>
      <c r="Q42" s="8">
        <f>'CARGA CRITERIOS '!L51</f>
        <v>0</v>
      </c>
      <c r="R42" s="8">
        <f>'CARGA CRITERIOS '!M51</f>
        <v>0</v>
      </c>
      <c r="S42" s="58">
        <f t="shared" si="4"/>
        <v>1</v>
      </c>
      <c r="T42" s="27">
        <f>'CARGA CRITERIOS '!P51</f>
        <v>4</v>
      </c>
      <c r="U42" s="8">
        <f>'CARGA CRITERIOS '!Q51</f>
        <v>0</v>
      </c>
      <c r="V42" s="8">
        <f>'CARGA CRITERIOS '!R51</f>
        <v>0</v>
      </c>
      <c r="W42" s="8">
        <f>'CARGA CRITERIOS '!S51</f>
        <v>0</v>
      </c>
      <c r="X42" s="58">
        <f t="shared" si="5"/>
        <v>1</v>
      </c>
      <c r="Y42" s="27">
        <f>'CARGA CRITERIOS '!V51</f>
        <v>0</v>
      </c>
      <c r="Z42" s="8">
        <f>'CARGA CRITERIOS '!W51</f>
        <v>0</v>
      </c>
      <c r="AA42" s="8">
        <f>'CARGA CRITERIOS '!X51</f>
        <v>0</v>
      </c>
      <c r="AB42" s="8">
        <f>'CARGA CRITERIOS '!Y51</f>
        <v>0</v>
      </c>
      <c r="AC42" s="58" t="str">
        <f t="shared" si="6"/>
        <v/>
      </c>
      <c r="AD42" s="27">
        <f>'CARGA CRITERIOS '!AB51</f>
        <v>0</v>
      </c>
      <c r="AE42" s="8">
        <f>'CARGA CRITERIOS '!AC51</f>
        <v>0</v>
      </c>
      <c r="AF42" s="8">
        <f>'CARGA CRITERIOS '!AD51</f>
        <v>0</v>
      </c>
      <c r="AG42" s="8">
        <f>'CARGA CRITERIOS '!AE51</f>
        <v>0</v>
      </c>
      <c r="AH42" s="58" t="str">
        <f t="shared" si="7"/>
        <v/>
      </c>
      <c r="AI42" s="27">
        <f>'CARGA CRITERIOS '!AH51</f>
        <v>1</v>
      </c>
      <c r="AJ42" s="8">
        <f>'CARGA CRITERIOS '!AI51</f>
        <v>0</v>
      </c>
      <c r="AK42" s="8">
        <f>'CARGA CRITERIOS '!AJ51</f>
        <v>0</v>
      </c>
      <c r="AL42" s="8">
        <f>'CARGA CRITERIOS '!AK51</f>
        <v>0</v>
      </c>
      <c r="AM42" s="58">
        <f t="shared" si="8"/>
        <v>1</v>
      </c>
      <c r="AN42" s="27">
        <f>'CARGA CRITERIOS '!AN51</f>
        <v>0</v>
      </c>
      <c r="AO42" s="8">
        <f>'CARGA CRITERIOS '!AO51</f>
        <v>0</v>
      </c>
      <c r="AP42" s="8">
        <f>'CARGA CRITERIOS '!AP51</f>
        <v>0</v>
      </c>
      <c r="AQ42" s="8">
        <f>'CARGA CRITERIOS '!AQ51</f>
        <v>0</v>
      </c>
      <c r="AR42" s="58" t="str">
        <f t="shared" si="9"/>
        <v/>
      </c>
      <c r="AS42" s="27">
        <f>'CARGA CRITERIOS '!AT51</f>
        <v>1</v>
      </c>
      <c r="AT42" s="8">
        <f>'CARGA CRITERIOS '!AU51</f>
        <v>0</v>
      </c>
      <c r="AU42" s="8">
        <f>'CARGA CRITERIOS '!AV51</f>
        <v>0</v>
      </c>
      <c r="AV42" s="8">
        <f>'CARGA CRITERIOS '!AW51</f>
        <v>0</v>
      </c>
      <c r="AW42" s="58">
        <f t="shared" si="10"/>
        <v>1</v>
      </c>
      <c r="AX42" s="27">
        <f>'CARGA CRITERIOS '!AZ51</f>
        <v>1</v>
      </c>
      <c r="AY42" s="8">
        <f>'CARGA CRITERIOS '!BA51</f>
        <v>0</v>
      </c>
      <c r="AZ42" s="8">
        <f>'CARGA CRITERIOS '!BB51</f>
        <v>0</v>
      </c>
      <c r="BA42" s="8">
        <f>'CARGA CRITERIOS '!BC51</f>
        <v>0</v>
      </c>
      <c r="BB42" s="58">
        <f t="shared" si="11"/>
        <v>1</v>
      </c>
      <c r="BC42" s="27">
        <f>'CARGA CRITERIOS '!BF51</f>
        <v>0</v>
      </c>
      <c r="BD42" s="8">
        <f>'CARGA CRITERIOS '!BG51</f>
        <v>0</v>
      </c>
      <c r="BE42" s="8">
        <f>'CARGA CRITERIOS '!BH51</f>
        <v>0</v>
      </c>
      <c r="BF42" s="8">
        <f>'CARGA CRITERIOS '!BI51</f>
        <v>0</v>
      </c>
      <c r="BG42" s="58" t="str">
        <f t="shared" si="12"/>
        <v/>
      </c>
      <c r="BH42" s="27">
        <f>'CARGA CRITERIOS '!BL51</f>
        <v>0</v>
      </c>
      <c r="BI42" s="8">
        <f>'CARGA CRITERIOS '!BM51</f>
        <v>0</v>
      </c>
      <c r="BJ42" s="8">
        <f>'CARGA CRITERIOS '!BN51</f>
        <v>0</v>
      </c>
      <c r="BK42" s="8">
        <f>'CARGA CRITERIOS '!BO51</f>
        <v>1</v>
      </c>
      <c r="BL42" s="58" t="str">
        <f t="shared" si="13"/>
        <v/>
      </c>
      <c r="BM42" s="27">
        <f>'CARGA CRITERIOS '!BR51</f>
        <v>0</v>
      </c>
      <c r="BN42" s="8">
        <f>'CARGA CRITERIOS '!BS51</f>
        <v>0</v>
      </c>
      <c r="BO42" s="8">
        <f>'CARGA CRITERIOS '!BT51</f>
        <v>0</v>
      </c>
      <c r="BP42" s="8">
        <f>'CARGA CRITERIOS '!BU51</f>
        <v>1</v>
      </c>
      <c r="BQ42" s="58" t="str">
        <f t="shared" si="14"/>
        <v/>
      </c>
      <c r="BR42" s="27">
        <f>'CARGA CRITERIOS '!BX51</f>
        <v>1</v>
      </c>
      <c r="BS42" s="8">
        <f>'CARGA CRITERIOS '!BY51</f>
        <v>0</v>
      </c>
      <c r="BT42" s="8">
        <f>'CARGA CRITERIOS '!BZ51</f>
        <v>0</v>
      </c>
      <c r="BU42" s="8">
        <f>'CARGA CRITERIOS '!CA51</f>
        <v>0</v>
      </c>
      <c r="BV42" s="58">
        <f t="shared" si="15"/>
        <v>1</v>
      </c>
      <c r="BW42" s="27">
        <f>'CARGA CRITERIOS '!CD51</f>
        <v>0</v>
      </c>
      <c r="BX42" s="8">
        <f>'CARGA CRITERIOS '!CE51</f>
        <v>0</v>
      </c>
      <c r="BY42" s="8">
        <f>'CARGA CRITERIOS '!CF51</f>
        <v>0</v>
      </c>
      <c r="BZ42" s="8">
        <f>'CARGA CRITERIOS '!CG51</f>
        <v>0</v>
      </c>
      <c r="CA42" s="58" t="str">
        <f t="shared" si="16"/>
        <v/>
      </c>
      <c r="CB42" s="27">
        <f>'CARGA CRITERIOS '!CJ51</f>
        <v>0</v>
      </c>
      <c r="CC42" s="8">
        <f>'CARGA CRITERIOS '!CK51</f>
        <v>0</v>
      </c>
      <c r="CD42" s="8">
        <f>'CARGA CRITERIOS '!CL51</f>
        <v>0</v>
      </c>
      <c r="CE42" s="8">
        <f>'CARGA CRITERIOS '!CM51</f>
        <v>0</v>
      </c>
      <c r="CF42" s="58" t="str">
        <f t="shared" si="17"/>
        <v/>
      </c>
      <c r="CG42" s="27">
        <f>'CARGA CRITERIOS '!CP51</f>
        <v>0</v>
      </c>
      <c r="CH42" s="8">
        <f>'CARGA CRITERIOS '!CQ51</f>
        <v>0</v>
      </c>
      <c r="CI42" s="8">
        <f>'CARGA CRITERIOS '!CR51</f>
        <v>0</v>
      </c>
      <c r="CJ42" s="8">
        <f>'CARGA CRITERIOS '!CS51</f>
        <v>0</v>
      </c>
      <c r="CK42" s="58" t="str">
        <f t="shared" si="18"/>
        <v/>
      </c>
      <c r="CL42" s="27">
        <f>'CARGA CRITERIOS '!CV51</f>
        <v>1</v>
      </c>
      <c r="CM42" s="8">
        <f>'CARGA CRITERIOS '!CW51</f>
        <v>0</v>
      </c>
      <c r="CN42" s="8">
        <f>'CARGA CRITERIOS '!CX51</f>
        <v>0</v>
      </c>
      <c r="CO42" s="8">
        <f>'CARGA CRITERIOS '!CY51</f>
        <v>0</v>
      </c>
      <c r="CP42" s="58">
        <f t="shared" si="19"/>
        <v>1</v>
      </c>
    </row>
    <row r="43" spans="1:94" ht="26.65" customHeight="1" x14ac:dyDescent="0.2">
      <c r="A43" s="462">
        <v>0</v>
      </c>
      <c r="B43" s="7">
        <v>39</v>
      </c>
      <c r="C43" s="6" t="s">
        <v>142</v>
      </c>
      <c r="D43" s="27">
        <f t="shared" si="20"/>
        <v>7</v>
      </c>
      <c r="E43" s="8">
        <f t="shared" si="20"/>
        <v>2</v>
      </c>
      <c r="F43" s="8">
        <f t="shared" si="20"/>
        <v>0</v>
      </c>
      <c r="G43" s="8">
        <f t="shared" si="20"/>
        <v>11</v>
      </c>
      <c r="H43" s="222">
        <f t="shared" si="2"/>
        <v>0.88888888888888884</v>
      </c>
      <c r="I43" s="229">
        <f t="shared" si="1"/>
        <v>20</v>
      </c>
      <c r="J43" s="27">
        <f>'CARGA CRITERIOS '!D52</f>
        <v>0</v>
      </c>
      <c r="K43" s="8">
        <f>'CARGA CRITERIOS '!E52</f>
        <v>0</v>
      </c>
      <c r="L43" s="8">
        <f>'CARGA CRITERIOS '!F52</f>
        <v>0</v>
      </c>
      <c r="M43" s="8">
        <f>'CARGA CRITERIOS '!G52</f>
        <v>1</v>
      </c>
      <c r="N43" s="58" t="str">
        <f t="shared" si="3"/>
        <v/>
      </c>
      <c r="O43" s="27">
        <f>'CARGA CRITERIOS '!J52</f>
        <v>3</v>
      </c>
      <c r="P43" s="8">
        <f>'CARGA CRITERIOS '!K52</f>
        <v>0</v>
      </c>
      <c r="Q43" s="8">
        <f>'CARGA CRITERIOS '!L52</f>
        <v>0</v>
      </c>
      <c r="R43" s="8">
        <f>'CARGA CRITERIOS '!M52</f>
        <v>5</v>
      </c>
      <c r="S43" s="58">
        <f t="shared" si="4"/>
        <v>1</v>
      </c>
      <c r="T43" s="27">
        <f>'CARGA CRITERIOS '!P52</f>
        <v>2</v>
      </c>
      <c r="U43" s="8">
        <f>'CARGA CRITERIOS '!Q52</f>
        <v>1</v>
      </c>
      <c r="V43" s="8">
        <f>'CARGA CRITERIOS '!R52</f>
        <v>0</v>
      </c>
      <c r="W43" s="8">
        <f>'CARGA CRITERIOS '!S52</f>
        <v>1</v>
      </c>
      <c r="X43" s="58">
        <f t="shared" si="5"/>
        <v>0.83333333333333337</v>
      </c>
      <c r="Y43" s="27">
        <f>'CARGA CRITERIOS '!V52</f>
        <v>0</v>
      </c>
      <c r="Z43" s="8">
        <f>'CARGA CRITERIOS '!W52</f>
        <v>0</v>
      </c>
      <c r="AA43" s="8">
        <f>'CARGA CRITERIOS '!X52</f>
        <v>0</v>
      </c>
      <c r="AB43" s="8">
        <f>'CARGA CRITERIOS '!Y52</f>
        <v>0</v>
      </c>
      <c r="AC43" s="58" t="str">
        <f t="shared" si="6"/>
        <v/>
      </c>
      <c r="AD43" s="27">
        <f>'CARGA CRITERIOS '!AB52</f>
        <v>0</v>
      </c>
      <c r="AE43" s="8">
        <f>'CARGA CRITERIOS '!AC52</f>
        <v>0</v>
      </c>
      <c r="AF43" s="8">
        <f>'CARGA CRITERIOS '!AD52</f>
        <v>0</v>
      </c>
      <c r="AG43" s="8">
        <f>'CARGA CRITERIOS '!AE52</f>
        <v>0</v>
      </c>
      <c r="AH43" s="58" t="str">
        <f t="shared" si="7"/>
        <v/>
      </c>
      <c r="AI43" s="27">
        <f>'CARGA CRITERIOS '!AH52</f>
        <v>0</v>
      </c>
      <c r="AJ43" s="8">
        <f>'CARGA CRITERIOS '!AI52</f>
        <v>0</v>
      </c>
      <c r="AK43" s="8">
        <f>'CARGA CRITERIOS '!AJ52</f>
        <v>0</v>
      </c>
      <c r="AL43" s="8">
        <f>'CARGA CRITERIOS '!AK52</f>
        <v>1</v>
      </c>
      <c r="AM43" s="58" t="str">
        <f t="shared" si="8"/>
        <v/>
      </c>
      <c r="AN43" s="27">
        <f>'CARGA CRITERIOS '!AN52</f>
        <v>0</v>
      </c>
      <c r="AO43" s="8">
        <f>'CARGA CRITERIOS '!AO52</f>
        <v>0</v>
      </c>
      <c r="AP43" s="8">
        <f>'CARGA CRITERIOS '!AP52</f>
        <v>0</v>
      </c>
      <c r="AQ43" s="8">
        <f>'CARGA CRITERIOS '!AQ52</f>
        <v>0</v>
      </c>
      <c r="AR43" s="58" t="str">
        <f t="shared" si="9"/>
        <v/>
      </c>
      <c r="AS43" s="27">
        <f>'CARGA CRITERIOS '!AT52</f>
        <v>1</v>
      </c>
      <c r="AT43" s="8">
        <f>'CARGA CRITERIOS '!AU52</f>
        <v>0</v>
      </c>
      <c r="AU43" s="8">
        <f>'CARGA CRITERIOS '!AV52</f>
        <v>0</v>
      </c>
      <c r="AV43" s="8">
        <f>'CARGA CRITERIOS '!AW52</f>
        <v>0</v>
      </c>
      <c r="AW43" s="58">
        <f t="shared" si="10"/>
        <v>1</v>
      </c>
      <c r="AX43" s="27">
        <f>'CARGA CRITERIOS '!AZ52</f>
        <v>0</v>
      </c>
      <c r="AY43" s="8">
        <f>'CARGA CRITERIOS '!BA52</f>
        <v>0</v>
      </c>
      <c r="AZ43" s="8">
        <f>'CARGA CRITERIOS '!BB52</f>
        <v>0</v>
      </c>
      <c r="BA43" s="8">
        <f>'CARGA CRITERIOS '!BC52</f>
        <v>1</v>
      </c>
      <c r="BB43" s="58" t="str">
        <f t="shared" si="11"/>
        <v/>
      </c>
      <c r="BC43" s="27">
        <f>'CARGA CRITERIOS '!BF52</f>
        <v>0</v>
      </c>
      <c r="BD43" s="8">
        <f>'CARGA CRITERIOS '!BG52</f>
        <v>0</v>
      </c>
      <c r="BE43" s="8">
        <f>'CARGA CRITERIOS '!BH52</f>
        <v>0</v>
      </c>
      <c r="BF43" s="8">
        <f>'CARGA CRITERIOS '!BI52</f>
        <v>0</v>
      </c>
      <c r="BG43" s="58" t="str">
        <f t="shared" si="12"/>
        <v/>
      </c>
      <c r="BH43" s="27">
        <f>'CARGA CRITERIOS '!BL52</f>
        <v>0</v>
      </c>
      <c r="BI43" s="8">
        <f>'CARGA CRITERIOS '!BM52</f>
        <v>1</v>
      </c>
      <c r="BJ43" s="8">
        <f>'CARGA CRITERIOS '!BN52</f>
        <v>0</v>
      </c>
      <c r="BK43" s="8">
        <f>'CARGA CRITERIOS '!BO52</f>
        <v>0</v>
      </c>
      <c r="BL43" s="58">
        <f t="shared" si="13"/>
        <v>0.5</v>
      </c>
      <c r="BM43" s="27">
        <f>'CARGA CRITERIOS '!BR52</f>
        <v>0</v>
      </c>
      <c r="BN43" s="8">
        <f>'CARGA CRITERIOS '!BS52</f>
        <v>0</v>
      </c>
      <c r="BO43" s="8">
        <f>'CARGA CRITERIOS '!BT52</f>
        <v>0</v>
      </c>
      <c r="BP43" s="8">
        <f>'CARGA CRITERIOS '!BU52</f>
        <v>1</v>
      </c>
      <c r="BQ43" s="58" t="str">
        <f t="shared" si="14"/>
        <v/>
      </c>
      <c r="BR43" s="27">
        <f>'CARGA CRITERIOS '!BX52</f>
        <v>1</v>
      </c>
      <c r="BS43" s="8">
        <f>'CARGA CRITERIOS '!BY52</f>
        <v>0</v>
      </c>
      <c r="BT43" s="8">
        <f>'CARGA CRITERIOS '!BZ52</f>
        <v>0</v>
      </c>
      <c r="BU43" s="8">
        <f>'CARGA CRITERIOS '!CA52</f>
        <v>0</v>
      </c>
      <c r="BV43" s="58">
        <f t="shared" si="15"/>
        <v>1</v>
      </c>
      <c r="BW43" s="27">
        <f>'CARGA CRITERIOS '!CD52</f>
        <v>0</v>
      </c>
      <c r="BX43" s="8">
        <f>'CARGA CRITERIOS '!CE52</f>
        <v>0</v>
      </c>
      <c r="BY43" s="8">
        <f>'CARGA CRITERIOS '!CF52</f>
        <v>0</v>
      </c>
      <c r="BZ43" s="8">
        <f>'CARGA CRITERIOS '!CG52</f>
        <v>0</v>
      </c>
      <c r="CA43" s="58" t="str">
        <f t="shared" si="16"/>
        <v/>
      </c>
      <c r="CB43" s="27">
        <f>'CARGA CRITERIOS '!CJ52</f>
        <v>0</v>
      </c>
      <c r="CC43" s="8">
        <f>'CARGA CRITERIOS '!CK52</f>
        <v>0</v>
      </c>
      <c r="CD43" s="8">
        <f>'CARGA CRITERIOS '!CL52</f>
        <v>0</v>
      </c>
      <c r="CE43" s="8">
        <f>'CARGA CRITERIOS '!CM52</f>
        <v>0</v>
      </c>
      <c r="CF43" s="58" t="str">
        <f t="shared" si="17"/>
        <v/>
      </c>
      <c r="CG43" s="27">
        <f>'CARGA CRITERIOS '!CP52</f>
        <v>0</v>
      </c>
      <c r="CH43" s="8">
        <f>'CARGA CRITERIOS '!CQ52</f>
        <v>0</v>
      </c>
      <c r="CI43" s="8">
        <f>'CARGA CRITERIOS '!CR52</f>
        <v>0</v>
      </c>
      <c r="CJ43" s="8">
        <f>'CARGA CRITERIOS '!CS52</f>
        <v>0</v>
      </c>
      <c r="CK43" s="58" t="str">
        <f t="shared" si="18"/>
        <v/>
      </c>
      <c r="CL43" s="27">
        <f>'CARGA CRITERIOS '!CV52</f>
        <v>0</v>
      </c>
      <c r="CM43" s="8">
        <f>'CARGA CRITERIOS '!CW52</f>
        <v>0</v>
      </c>
      <c r="CN43" s="8">
        <f>'CARGA CRITERIOS '!CX52</f>
        <v>0</v>
      </c>
      <c r="CO43" s="8">
        <f>'CARGA CRITERIOS '!CY52</f>
        <v>1</v>
      </c>
      <c r="CP43" s="58" t="str">
        <f t="shared" si="19"/>
        <v/>
      </c>
    </row>
    <row r="44" spans="1:94" ht="26.65" customHeight="1" x14ac:dyDescent="0.2">
      <c r="A44" s="468" t="s">
        <v>84</v>
      </c>
      <c r="B44" s="2">
        <v>40</v>
      </c>
      <c r="C44" s="3" t="s">
        <v>143</v>
      </c>
      <c r="D44" s="26">
        <f t="shared" si="20"/>
        <v>1</v>
      </c>
      <c r="E44" s="4">
        <f t="shared" si="20"/>
        <v>0</v>
      </c>
      <c r="F44" s="4">
        <f t="shared" si="20"/>
        <v>2</v>
      </c>
      <c r="G44" s="4">
        <f t="shared" si="20"/>
        <v>17</v>
      </c>
      <c r="H44" s="220">
        <f t="shared" si="2"/>
        <v>0.33333333333333331</v>
      </c>
      <c r="I44" s="229">
        <f t="shared" si="1"/>
        <v>20</v>
      </c>
      <c r="J44" s="26">
        <f>'CARGA CRITERIOS '!D53</f>
        <v>0</v>
      </c>
      <c r="K44" s="4">
        <f>'CARGA CRITERIOS '!E53</f>
        <v>0</v>
      </c>
      <c r="L44" s="4">
        <f>'CARGA CRITERIOS '!F53</f>
        <v>0</v>
      </c>
      <c r="M44" s="4">
        <f>'CARGA CRITERIOS '!G53</f>
        <v>1</v>
      </c>
      <c r="N44" s="59" t="str">
        <f t="shared" si="3"/>
        <v/>
      </c>
      <c r="O44" s="26">
        <f>'CARGA CRITERIOS '!J53</f>
        <v>0</v>
      </c>
      <c r="P44" s="4">
        <f>'CARGA CRITERIOS '!K53</f>
        <v>0</v>
      </c>
      <c r="Q44" s="4">
        <f>'CARGA CRITERIOS '!L53</f>
        <v>0</v>
      </c>
      <c r="R44" s="4">
        <f>'CARGA CRITERIOS '!M53</f>
        <v>8</v>
      </c>
      <c r="S44" s="59" t="str">
        <f t="shared" si="4"/>
        <v/>
      </c>
      <c r="T44" s="26">
        <f>'CARGA CRITERIOS '!P53</f>
        <v>1</v>
      </c>
      <c r="U44" s="4">
        <f>'CARGA CRITERIOS '!Q53</f>
        <v>0</v>
      </c>
      <c r="V44" s="4">
        <f>'CARGA CRITERIOS '!R53</f>
        <v>1</v>
      </c>
      <c r="W44" s="4">
        <f>'CARGA CRITERIOS '!S53</f>
        <v>2</v>
      </c>
      <c r="X44" s="59">
        <f t="shared" si="5"/>
        <v>0.5</v>
      </c>
      <c r="Y44" s="26">
        <f>'CARGA CRITERIOS '!V53</f>
        <v>0</v>
      </c>
      <c r="Z44" s="4">
        <f>'CARGA CRITERIOS '!W53</f>
        <v>0</v>
      </c>
      <c r="AA44" s="4">
        <f>'CARGA CRITERIOS '!X53</f>
        <v>0</v>
      </c>
      <c r="AB44" s="4">
        <f>'CARGA CRITERIOS '!Y53</f>
        <v>0</v>
      </c>
      <c r="AC44" s="59" t="str">
        <f t="shared" si="6"/>
        <v/>
      </c>
      <c r="AD44" s="26">
        <f>'CARGA CRITERIOS '!AB53</f>
        <v>0</v>
      </c>
      <c r="AE44" s="4">
        <f>'CARGA CRITERIOS '!AC53</f>
        <v>0</v>
      </c>
      <c r="AF44" s="4">
        <f>'CARGA CRITERIOS '!AD53</f>
        <v>0</v>
      </c>
      <c r="AG44" s="4">
        <f>'CARGA CRITERIOS '!AE53</f>
        <v>0</v>
      </c>
      <c r="AH44" s="59" t="str">
        <f t="shared" si="7"/>
        <v/>
      </c>
      <c r="AI44" s="26">
        <f>'CARGA CRITERIOS '!AH53</f>
        <v>0</v>
      </c>
      <c r="AJ44" s="4">
        <f>'CARGA CRITERIOS '!AI53</f>
        <v>0</v>
      </c>
      <c r="AK44" s="4">
        <f>'CARGA CRITERIOS '!AJ53</f>
        <v>0</v>
      </c>
      <c r="AL44" s="4">
        <f>'CARGA CRITERIOS '!AK53</f>
        <v>1</v>
      </c>
      <c r="AM44" s="59" t="str">
        <f t="shared" si="8"/>
        <v/>
      </c>
      <c r="AN44" s="26">
        <f>'CARGA CRITERIOS '!AN53</f>
        <v>0</v>
      </c>
      <c r="AO44" s="4">
        <f>'CARGA CRITERIOS '!AO53</f>
        <v>0</v>
      </c>
      <c r="AP44" s="4">
        <f>'CARGA CRITERIOS '!AP53</f>
        <v>0</v>
      </c>
      <c r="AQ44" s="4">
        <f>'CARGA CRITERIOS '!AQ53</f>
        <v>0</v>
      </c>
      <c r="AR44" s="59" t="str">
        <f t="shared" si="9"/>
        <v/>
      </c>
      <c r="AS44" s="26">
        <f>'CARGA CRITERIOS '!AT53</f>
        <v>0</v>
      </c>
      <c r="AT44" s="4">
        <f>'CARGA CRITERIOS '!AU53</f>
        <v>0</v>
      </c>
      <c r="AU44" s="4">
        <f>'CARGA CRITERIOS '!AV53</f>
        <v>0</v>
      </c>
      <c r="AV44" s="4">
        <f>'CARGA CRITERIOS '!AW53</f>
        <v>1</v>
      </c>
      <c r="AW44" s="59" t="str">
        <f t="shared" si="10"/>
        <v/>
      </c>
      <c r="AX44" s="26">
        <f>'CARGA CRITERIOS '!AZ53</f>
        <v>0</v>
      </c>
      <c r="AY44" s="4">
        <f>'CARGA CRITERIOS '!BA53</f>
        <v>0</v>
      </c>
      <c r="AZ44" s="4">
        <f>'CARGA CRITERIOS '!BB53</f>
        <v>0</v>
      </c>
      <c r="BA44" s="4">
        <f>'CARGA CRITERIOS '!BC53</f>
        <v>1</v>
      </c>
      <c r="BB44" s="59" t="str">
        <f t="shared" si="11"/>
        <v/>
      </c>
      <c r="BC44" s="26">
        <f>'CARGA CRITERIOS '!BF53</f>
        <v>0</v>
      </c>
      <c r="BD44" s="4">
        <f>'CARGA CRITERIOS '!BG53</f>
        <v>0</v>
      </c>
      <c r="BE44" s="4">
        <f>'CARGA CRITERIOS '!BH53</f>
        <v>0</v>
      </c>
      <c r="BF44" s="4">
        <f>'CARGA CRITERIOS '!BI53</f>
        <v>0</v>
      </c>
      <c r="BG44" s="59" t="str">
        <f t="shared" si="12"/>
        <v/>
      </c>
      <c r="BH44" s="26">
        <f>'CARGA CRITERIOS '!BL53</f>
        <v>0</v>
      </c>
      <c r="BI44" s="4">
        <f>'CARGA CRITERIOS '!BM53</f>
        <v>0</v>
      </c>
      <c r="BJ44" s="4">
        <f>'CARGA CRITERIOS '!BN53</f>
        <v>1</v>
      </c>
      <c r="BK44" s="4">
        <f>'CARGA CRITERIOS '!BO53</f>
        <v>0</v>
      </c>
      <c r="BL44" s="59">
        <f t="shared" si="13"/>
        <v>0</v>
      </c>
      <c r="BM44" s="26">
        <f>'CARGA CRITERIOS '!BR53</f>
        <v>0</v>
      </c>
      <c r="BN44" s="4">
        <f>'CARGA CRITERIOS '!BS53</f>
        <v>0</v>
      </c>
      <c r="BO44" s="4">
        <f>'CARGA CRITERIOS '!BT53</f>
        <v>0</v>
      </c>
      <c r="BP44" s="4">
        <f>'CARGA CRITERIOS '!BU53</f>
        <v>1</v>
      </c>
      <c r="BQ44" s="59" t="str">
        <f t="shared" si="14"/>
        <v/>
      </c>
      <c r="BR44" s="26">
        <f>'CARGA CRITERIOS '!BX53</f>
        <v>0</v>
      </c>
      <c r="BS44" s="4">
        <f>'CARGA CRITERIOS '!BY53</f>
        <v>0</v>
      </c>
      <c r="BT44" s="4">
        <f>'CARGA CRITERIOS '!BZ53</f>
        <v>0</v>
      </c>
      <c r="BU44" s="4">
        <f>'CARGA CRITERIOS '!CA53</f>
        <v>1</v>
      </c>
      <c r="BV44" s="59" t="str">
        <f t="shared" si="15"/>
        <v/>
      </c>
      <c r="BW44" s="26">
        <f>'CARGA CRITERIOS '!CD53</f>
        <v>0</v>
      </c>
      <c r="BX44" s="4">
        <f>'CARGA CRITERIOS '!CE53</f>
        <v>0</v>
      </c>
      <c r="BY44" s="4">
        <f>'CARGA CRITERIOS '!CF53</f>
        <v>0</v>
      </c>
      <c r="BZ44" s="4">
        <f>'CARGA CRITERIOS '!CG53</f>
        <v>0</v>
      </c>
      <c r="CA44" s="59" t="str">
        <f t="shared" si="16"/>
        <v/>
      </c>
      <c r="CB44" s="26">
        <f>'CARGA CRITERIOS '!CJ53</f>
        <v>0</v>
      </c>
      <c r="CC44" s="4">
        <f>'CARGA CRITERIOS '!CK53</f>
        <v>0</v>
      </c>
      <c r="CD44" s="4">
        <f>'CARGA CRITERIOS '!CL53</f>
        <v>0</v>
      </c>
      <c r="CE44" s="4">
        <f>'CARGA CRITERIOS '!CM53</f>
        <v>0</v>
      </c>
      <c r="CF44" s="59" t="str">
        <f t="shared" si="17"/>
        <v/>
      </c>
      <c r="CG44" s="26">
        <f>'CARGA CRITERIOS '!CP53</f>
        <v>0</v>
      </c>
      <c r="CH44" s="4">
        <f>'CARGA CRITERIOS '!CQ53</f>
        <v>0</v>
      </c>
      <c r="CI44" s="4">
        <f>'CARGA CRITERIOS '!CR53</f>
        <v>0</v>
      </c>
      <c r="CJ44" s="4">
        <f>'CARGA CRITERIOS '!CS53</f>
        <v>0</v>
      </c>
      <c r="CK44" s="59" t="str">
        <f t="shared" si="18"/>
        <v/>
      </c>
      <c r="CL44" s="26">
        <f>'CARGA CRITERIOS '!CV53</f>
        <v>0</v>
      </c>
      <c r="CM44" s="4">
        <f>'CARGA CRITERIOS '!CW53</f>
        <v>0</v>
      </c>
      <c r="CN44" s="4">
        <f>'CARGA CRITERIOS '!CX53</f>
        <v>0</v>
      </c>
      <c r="CO44" s="4">
        <f>'CARGA CRITERIOS '!CY53</f>
        <v>1</v>
      </c>
      <c r="CP44" s="59" t="str">
        <f t="shared" si="19"/>
        <v/>
      </c>
    </row>
    <row r="45" spans="1:94" ht="40.5" customHeight="1" x14ac:dyDescent="0.2">
      <c r="A45" s="469">
        <v>0</v>
      </c>
      <c r="B45" s="2">
        <v>41</v>
      </c>
      <c r="C45" s="3" t="s">
        <v>144</v>
      </c>
      <c r="D45" s="26">
        <f t="shared" ref="D45:G57" si="21">SUMIFS($J45:$CP45,$J$4:$CP$4,D$4)</f>
        <v>0</v>
      </c>
      <c r="E45" s="4">
        <f t="shared" si="21"/>
        <v>0</v>
      </c>
      <c r="F45" s="4">
        <f t="shared" si="21"/>
        <v>3</v>
      </c>
      <c r="G45" s="4">
        <f t="shared" si="21"/>
        <v>17</v>
      </c>
      <c r="H45" s="220">
        <f t="shared" si="2"/>
        <v>0</v>
      </c>
      <c r="I45" s="229">
        <f t="shared" si="1"/>
        <v>20</v>
      </c>
      <c r="J45" s="26">
        <f>'CARGA CRITERIOS '!D54</f>
        <v>0</v>
      </c>
      <c r="K45" s="4">
        <f>'CARGA CRITERIOS '!E54</f>
        <v>0</v>
      </c>
      <c r="L45" s="4">
        <f>'CARGA CRITERIOS '!F54</f>
        <v>0</v>
      </c>
      <c r="M45" s="4">
        <f>'CARGA CRITERIOS '!G54</f>
        <v>1</v>
      </c>
      <c r="N45" s="59" t="str">
        <f t="shared" si="3"/>
        <v/>
      </c>
      <c r="O45" s="26">
        <f>'CARGA CRITERIOS '!J54</f>
        <v>0</v>
      </c>
      <c r="P45" s="4">
        <f>'CARGA CRITERIOS '!K54</f>
        <v>0</v>
      </c>
      <c r="Q45" s="4">
        <f>'CARGA CRITERIOS '!L54</f>
        <v>1</v>
      </c>
      <c r="R45" s="4">
        <f>'CARGA CRITERIOS '!M54</f>
        <v>7</v>
      </c>
      <c r="S45" s="59">
        <f t="shared" si="4"/>
        <v>0</v>
      </c>
      <c r="T45" s="26">
        <f>'CARGA CRITERIOS '!P54</f>
        <v>0</v>
      </c>
      <c r="U45" s="4">
        <f>'CARGA CRITERIOS '!Q54</f>
        <v>0</v>
      </c>
      <c r="V45" s="4">
        <f>'CARGA CRITERIOS '!R54</f>
        <v>1</v>
      </c>
      <c r="W45" s="4">
        <f>'CARGA CRITERIOS '!S54</f>
        <v>3</v>
      </c>
      <c r="X45" s="59">
        <f t="shared" si="5"/>
        <v>0</v>
      </c>
      <c r="Y45" s="26">
        <f>'CARGA CRITERIOS '!V54</f>
        <v>0</v>
      </c>
      <c r="Z45" s="4">
        <f>'CARGA CRITERIOS '!W54</f>
        <v>0</v>
      </c>
      <c r="AA45" s="4">
        <f>'CARGA CRITERIOS '!X54</f>
        <v>0</v>
      </c>
      <c r="AB45" s="4">
        <f>'CARGA CRITERIOS '!Y54</f>
        <v>0</v>
      </c>
      <c r="AC45" s="59" t="str">
        <f t="shared" si="6"/>
        <v/>
      </c>
      <c r="AD45" s="26">
        <f>'CARGA CRITERIOS '!AB54</f>
        <v>0</v>
      </c>
      <c r="AE45" s="4">
        <f>'CARGA CRITERIOS '!AC54</f>
        <v>0</v>
      </c>
      <c r="AF45" s="4">
        <f>'CARGA CRITERIOS '!AD54</f>
        <v>0</v>
      </c>
      <c r="AG45" s="4">
        <f>'CARGA CRITERIOS '!AE54</f>
        <v>0</v>
      </c>
      <c r="AH45" s="59" t="str">
        <f t="shared" si="7"/>
        <v/>
      </c>
      <c r="AI45" s="26">
        <f>'CARGA CRITERIOS '!AH54</f>
        <v>0</v>
      </c>
      <c r="AJ45" s="4">
        <f>'CARGA CRITERIOS '!AI54</f>
        <v>0</v>
      </c>
      <c r="AK45" s="4">
        <f>'CARGA CRITERIOS '!AJ54</f>
        <v>0</v>
      </c>
      <c r="AL45" s="4">
        <f>'CARGA CRITERIOS '!AK54</f>
        <v>1</v>
      </c>
      <c r="AM45" s="59" t="str">
        <f t="shared" si="8"/>
        <v/>
      </c>
      <c r="AN45" s="26">
        <f>'CARGA CRITERIOS '!AN54</f>
        <v>0</v>
      </c>
      <c r="AO45" s="4">
        <f>'CARGA CRITERIOS '!AO54</f>
        <v>0</v>
      </c>
      <c r="AP45" s="4">
        <f>'CARGA CRITERIOS '!AP54</f>
        <v>0</v>
      </c>
      <c r="AQ45" s="4">
        <f>'CARGA CRITERIOS '!AQ54</f>
        <v>0</v>
      </c>
      <c r="AR45" s="59" t="str">
        <f t="shared" si="9"/>
        <v/>
      </c>
      <c r="AS45" s="26">
        <f>'CARGA CRITERIOS '!AT54</f>
        <v>0</v>
      </c>
      <c r="AT45" s="4">
        <f>'CARGA CRITERIOS '!AU54</f>
        <v>0</v>
      </c>
      <c r="AU45" s="4">
        <f>'CARGA CRITERIOS '!AV54</f>
        <v>0</v>
      </c>
      <c r="AV45" s="4">
        <f>'CARGA CRITERIOS '!AW54</f>
        <v>1</v>
      </c>
      <c r="AW45" s="59" t="str">
        <f t="shared" si="10"/>
        <v/>
      </c>
      <c r="AX45" s="26">
        <f>'CARGA CRITERIOS '!AZ54</f>
        <v>0</v>
      </c>
      <c r="AY45" s="4">
        <f>'CARGA CRITERIOS '!BA54</f>
        <v>0</v>
      </c>
      <c r="AZ45" s="4">
        <f>'CARGA CRITERIOS '!BB54</f>
        <v>1</v>
      </c>
      <c r="BA45" s="4">
        <f>'CARGA CRITERIOS '!BC54</f>
        <v>0</v>
      </c>
      <c r="BB45" s="59">
        <f t="shared" si="11"/>
        <v>0</v>
      </c>
      <c r="BC45" s="26">
        <f>'CARGA CRITERIOS '!BF54</f>
        <v>0</v>
      </c>
      <c r="BD45" s="4">
        <f>'CARGA CRITERIOS '!BG54</f>
        <v>0</v>
      </c>
      <c r="BE45" s="4">
        <f>'CARGA CRITERIOS '!BH54</f>
        <v>0</v>
      </c>
      <c r="BF45" s="4">
        <f>'CARGA CRITERIOS '!BI54</f>
        <v>0</v>
      </c>
      <c r="BG45" s="59" t="str">
        <f t="shared" si="12"/>
        <v/>
      </c>
      <c r="BH45" s="26">
        <f>'CARGA CRITERIOS '!BL54</f>
        <v>0</v>
      </c>
      <c r="BI45" s="4">
        <f>'CARGA CRITERIOS '!BM54</f>
        <v>0</v>
      </c>
      <c r="BJ45" s="4">
        <f>'CARGA CRITERIOS '!BN54</f>
        <v>0</v>
      </c>
      <c r="BK45" s="4">
        <f>'CARGA CRITERIOS '!BO54</f>
        <v>1</v>
      </c>
      <c r="BL45" s="59" t="str">
        <f t="shared" si="13"/>
        <v/>
      </c>
      <c r="BM45" s="26">
        <f>'CARGA CRITERIOS '!BR54</f>
        <v>0</v>
      </c>
      <c r="BN45" s="4">
        <f>'CARGA CRITERIOS '!BS54</f>
        <v>0</v>
      </c>
      <c r="BO45" s="4">
        <f>'CARGA CRITERIOS '!BT54</f>
        <v>0</v>
      </c>
      <c r="BP45" s="4">
        <f>'CARGA CRITERIOS '!BU54</f>
        <v>1</v>
      </c>
      <c r="BQ45" s="59" t="str">
        <f t="shared" si="14"/>
        <v/>
      </c>
      <c r="BR45" s="26">
        <f>'CARGA CRITERIOS '!BX54</f>
        <v>0</v>
      </c>
      <c r="BS45" s="4">
        <f>'CARGA CRITERIOS '!BY54</f>
        <v>0</v>
      </c>
      <c r="BT45" s="4">
        <f>'CARGA CRITERIOS '!BZ54</f>
        <v>0</v>
      </c>
      <c r="BU45" s="4">
        <f>'CARGA CRITERIOS '!CA54</f>
        <v>1</v>
      </c>
      <c r="BV45" s="59" t="str">
        <f t="shared" si="15"/>
        <v/>
      </c>
      <c r="BW45" s="26">
        <f>'CARGA CRITERIOS '!CD54</f>
        <v>0</v>
      </c>
      <c r="BX45" s="4">
        <f>'CARGA CRITERIOS '!CE54</f>
        <v>0</v>
      </c>
      <c r="BY45" s="4">
        <f>'CARGA CRITERIOS '!CF54</f>
        <v>0</v>
      </c>
      <c r="BZ45" s="4">
        <f>'CARGA CRITERIOS '!CG54</f>
        <v>0</v>
      </c>
      <c r="CA45" s="59" t="str">
        <f t="shared" si="16"/>
        <v/>
      </c>
      <c r="CB45" s="26">
        <f>'CARGA CRITERIOS '!CJ54</f>
        <v>0</v>
      </c>
      <c r="CC45" s="4">
        <f>'CARGA CRITERIOS '!CK54</f>
        <v>0</v>
      </c>
      <c r="CD45" s="4">
        <f>'CARGA CRITERIOS '!CL54</f>
        <v>0</v>
      </c>
      <c r="CE45" s="4">
        <f>'CARGA CRITERIOS '!CM54</f>
        <v>0</v>
      </c>
      <c r="CF45" s="59" t="str">
        <f t="shared" si="17"/>
        <v/>
      </c>
      <c r="CG45" s="26">
        <f>'CARGA CRITERIOS '!CP54</f>
        <v>0</v>
      </c>
      <c r="CH45" s="4">
        <f>'CARGA CRITERIOS '!CQ54</f>
        <v>0</v>
      </c>
      <c r="CI45" s="4">
        <f>'CARGA CRITERIOS '!CR54</f>
        <v>0</v>
      </c>
      <c r="CJ45" s="4">
        <f>'CARGA CRITERIOS '!CS54</f>
        <v>0</v>
      </c>
      <c r="CK45" s="59" t="str">
        <f t="shared" si="18"/>
        <v/>
      </c>
      <c r="CL45" s="26">
        <f>'CARGA CRITERIOS '!CV54</f>
        <v>0</v>
      </c>
      <c r="CM45" s="4">
        <f>'CARGA CRITERIOS '!CW54</f>
        <v>0</v>
      </c>
      <c r="CN45" s="4">
        <f>'CARGA CRITERIOS '!CX54</f>
        <v>0</v>
      </c>
      <c r="CO45" s="4">
        <f>'CARGA CRITERIOS '!CY54</f>
        <v>1</v>
      </c>
      <c r="CP45" s="59" t="str">
        <f t="shared" si="19"/>
        <v/>
      </c>
    </row>
    <row r="46" spans="1:94" ht="26.65" customHeight="1" x14ac:dyDescent="0.2">
      <c r="A46" s="469">
        <v>0</v>
      </c>
      <c r="B46" s="2">
        <v>42</v>
      </c>
      <c r="C46" s="3" t="s">
        <v>145</v>
      </c>
      <c r="D46" s="26">
        <f t="shared" si="21"/>
        <v>4</v>
      </c>
      <c r="E46" s="4">
        <f t="shared" si="21"/>
        <v>0</v>
      </c>
      <c r="F46" s="4">
        <f t="shared" si="21"/>
        <v>1</v>
      </c>
      <c r="G46" s="4">
        <f t="shared" si="21"/>
        <v>15</v>
      </c>
      <c r="H46" s="220">
        <f t="shared" si="2"/>
        <v>0.8</v>
      </c>
      <c r="I46" s="229">
        <f t="shared" si="1"/>
        <v>20</v>
      </c>
      <c r="J46" s="26">
        <f>'CARGA CRITERIOS '!D55</f>
        <v>1</v>
      </c>
      <c r="K46" s="4">
        <f>'CARGA CRITERIOS '!E55</f>
        <v>0</v>
      </c>
      <c r="L46" s="4">
        <f>'CARGA CRITERIOS '!F55</f>
        <v>0</v>
      </c>
      <c r="M46" s="4">
        <f>'CARGA CRITERIOS '!G55</f>
        <v>0</v>
      </c>
      <c r="N46" s="59">
        <f t="shared" si="3"/>
        <v>1</v>
      </c>
      <c r="O46" s="26">
        <f>'CARGA CRITERIOS '!J55</f>
        <v>2</v>
      </c>
      <c r="P46" s="4">
        <f>'CARGA CRITERIOS '!K55</f>
        <v>0</v>
      </c>
      <c r="Q46" s="4">
        <f>'CARGA CRITERIOS '!L55</f>
        <v>0</v>
      </c>
      <c r="R46" s="4">
        <f>'CARGA CRITERIOS '!M55</f>
        <v>6</v>
      </c>
      <c r="S46" s="59">
        <f t="shared" si="4"/>
        <v>1</v>
      </c>
      <c r="T46" s="26">
        <f>'CARGA CRITERIOS '!P55</f>
        <v>1</v>
      </c>
      <c r="U46" s="4">
        <f>'CARGA CRITERIOS '!Q55</f>
        <v>0</v>
      </c>
      <c r="V46" s="4">
        <f>'CARGA CRITERIOS '!R55</f>
        <v>0</v>
      </c>
      <c r="W46" s="4">
        <f>'CARGA CRITERIOS '!S55</f>
        <v>3</v>
      </c>
      <c r="X46" s="59">
        <f t="shared" si="5"/>
        <v>1</v>
      </c>
      <c r="Y46" s="26">
        <f>'CARGA CRITERIOS '!V55</f>
        <v>0</v>
      </c>
      <c r="Z46" s="4">
        <f>'CARGA CRITERIOS '!W55</f>
        <v>0</v>
      </c>
      <c r="AA46" s="4">
        <f>'CARGA CRITERIOS '!X55</f>
        <v>0</v>
      </c>
      <c r="AB46" s="4">
        <f>'CARGA CRITERIOS '!Y55</f>
        <v>0</v>
      </c>
      <c r="AC46" s="59" t="str">
        <f t="shared" si="6"/>
        <v/>
      </c>
      <c r="AD46" s="26">
        <f>'CARGA CRITERIOS '!AB55</f>
        <v>0</v>
      </c>
      <c r="AE46" s="4">
        <f>'CARGA CRITERIOS '!AC55</f>
        <v>0</v>
      </c>
      <c r="AF46" s="4">
        <f>'CARGA CRITERIOS '!AD55</f>
        <v>0</v>
      </c>
      <c r="AG46" s="4">
        <f>'CARGA CRITERIOS '!AE55</f>
        <v>0</v>
      </c>
      <c r="AH46" s="59" t="str">
        <f t="shared" si="7"/>
        <v/>
      </c>
      <c r="AI46" s="26">
        <f>'CARGA CRITERIOS '!AH55</f>
        <v>0</v>
      </c>
      <c r="AJ46" s="4">
        <f>'CARGA CRITERIOS '!AI55</f>
        <v>0</v>
      </c>
      <c r="AK46" s="4">
        <f>'CARGA CRITERIOS '!AJ55</f>
        <v>1</v>
      </c>
      <c r="AL46" s="4">
        <f>'CARGA CRITERIOS '!AK55</f>
        <v>0</v>
      </c>
      <c r="AM46" s="59">
        <f t="shared" si="8"/>
        <v>0</v>
      </c>
      <c r="AN46" s="26">
        <f>'CARGA CRITERIOS '!AN55</f>
        <v>0</v>
      </c>
      <c r="AO46" s="4">
        <f>'CARGA CRITERIOS '!AO55</f>
        <v>0</v>
      </c>
      <c r="AP46" s="4">
        <f>'CARGA CRITERIOS '!AP55</f>
        <v>0</v>
      </c>
      <c r="AQ46" s="4">
        <f>'CARGA CRITERIOS '!AQ55</f>
        <v>0</v>
      </c>
      <c r="AR46" s="59" t="str">
        <f t="shared" si="9"/>
        <v/>
      </c>
      <c r="AS46" s="26">
        <f>'CARGA CRITERIOS '!AT55</f>
        <v>0</v>
      </c>
      <c r="AT46" s="4">
        <f>'CARGA CRITERIOS '!AU55</f>
        <v>0</v>
      </c>
      <c r="AU46" s="4">
        <f>'CARGA CRITERIOS '!AV55</f>
        <v>0</v>
      </c>
      <c r="AV46" s="4">
        <f>'CARGA CRITERIOS '!AW55</f>
        <v>1</v>
      </c>
      <c r="AW46" s="59" t="str">
        <f t="shared" si="10"/>
        <v/>
      </c>
      <c r="AX46" s="26">
        <f>'CARGA CRITERIOS '!AZ55</f>
        <v>0</v>
      </c>
      <c r="AY46" s="4">
        <f>'CARGA CRITERIOS '!BA55</f>
        <v>0</v>
      </c>
      <c r="AZ46" s="4">
        <f>'CARGA CRITERIOS '!BB55</f>
        <v>0</v>
      </c>
      <c r="BA46" s="4">
        <f>'CARGA CRITERIOS '!BC55</f>
        <v>1</v>
      </c>
      <c r="BB46" s="59" t="str">
        <f t="shared" si="11"/>
        <v/>
      </c>
      <c r="BC46" s="26">
        <f>'CARGA CRITERIOS '!BF55</f>
        <v>0</v>
      </c>
      <c r="BD46" s="4">
        <f>'CARGA CRITERIOS '!BG55</f>
        <v>0</v>
      </c>
      <c r="BE46" s="4">
        <f>'CARGA CRITERIOS '!BH55</f>
        <v>0</v>
      </c>
      <c r="BF46" s="4">
        <f>'CARGA CRITERIOS '!BI55</f>
        <v>0</v>
      </c>
      <c r="BG46" s="59" t="str">
        <f t="shared" si="12"/>
        <v/>
      </c>
      <c r="BH46" s="26">
        <f>'CARGA CRITERIOS '!BL55</f>
        <v>0</v>
      </c>
      <c r="BI46" s="4">
        <f>'CARGA CRITERIOS '!BM55</f>
        <v>0</v>
      </c>
      <c r="BJ46" s="4">
        <f>'CARGA CRITERIOS '!BN55</f>
        <v>0</v>
      </c>
      <c r="BK46" s="4">
        <f>'CARGA CRITERIOS '!BO55</f>
        <v>1</v>
      </c>
      <c r="BL46" s="59" t="str">
        <f t="shared" si="13"/>
        <v/>
      </c>
      <c r="BM46" s="26">
        <f>'CARGA CRITERIOS '!BR55</f>
        <v>0</v>
      </c>
      <c r="BN46" s="4">
        <f>'CARGA CRITERIOS '!BS55</f>
        <v>0</v>
      </c>
      <c r="BO46" s="4">
        <f>'CARGA CRITERIOS '!BT55</f>
        <v>0</v>
      </c>
      <c r="BP46" s="4">
        <f>'CARGA CRITERIOS '!BU55</f>
        <v>1</v>
      </c>
      <c r="BQ46" s="59" t="str">
        <f t="shared" si="14"/>
        <v/>
      </c>
      <c r="BR46" s="26">
        <f>'CARGA CRITERIOS '!BX55</f>
        <v>0</v>
      </c>
      <c r="BS46" s="4">
        <f>'CARGA CRITERIOS '!BY55</f>
        <v>0</v>
      </c>
      <c r="BT46" s="4">
        <f>'CARGA CRITERIOS '!BZ55</f>
        <v>0</v>
      </c>
      <c r="BU46" s="4">
        <f>'CARGA CRITERIOS '!CA55</f>
        <v>1</v>
      </c>
      <c r="BV46" s="59" t="str">
        <f t="shared" si="15"/>
        <v/>
      </c>
      <c r="BW46" s="26">
        <f>'CARGA CRITERIOS '!CD55</f>
        <v>0</v>
      </c>
      <c r="BX46" s="4">
        <f>'CARGA CRITERIOS '!CE55</f>
        <v>0</v>
      </c>
      <c r="BY46" s="4">
        <f>'CARGA CRITERIOS '!CF55</f>
        <v>0</v>
      </c>
      <c r="BZ46" s="4">
        <f>'CARGA CRITERIOS '!CG55</f>
        <v>0</v>
      </c>
      <c r="CA46" s="59" t="str">
        <f t="shared" si="16"/>
        <v/>
      </c>
      <c r="CB46" s="26">
        <f>'CARGA CRITERIOS '!CJ55</f>
        <v>0</v>
      </c>
      <c r="CC46" s="4">
        <f>'CARGA CRITERIOS '!CK55</f>
        <v>0</v>
      </c>
      <c r="CD46" s="4">
        <f>'CARGA CRITERIOS '!CL55</f>
        <v>0</v>
      </c>
      <c r="CE46" s="4">
        <f>'CARGA CRITERIOS '!CM55</f>
        <v>0</v>
      </c>
      <c r="CF46" s="59" t="str">
        <f t="shared" si="17"/>
        <v/>
      </c>
      <c r="CG46" s="26">
        <f>'CARGA CRITERIOS '!CP55</f>
        <v>0</v>
      </c>
      <c r="CH46" s="4">
        <f>'CARGA CRITERIOS '!CQ55</f>
        <v>0</v>
      </c>
      <c r="CI46" s="4">
        <f>'CARGA CRITERIOS '!CR55</f>
        <v>0</v>
      </c>
      <c r="CJ46" s="4">
        <f>'CARGA CRITERIOS '!CS55</f>
        <v>0</v>
      </c>
      <c r="CK46" s="59" t="str">
        <f t="shared" si="18"/>
        <v/>
      </c>
      <c r="CL46" s="26">
        <f>'CARGA CRITERIOS '!CV55</f>
        <v>0</v>
      </c>
      <c r="CM46" s="4">
        <f>'CARGA CRITERIOS '!CW55</f>
        <v>0</v>
      </c>
      <c r="CN46" s="4">
        <f>'CARGA CRITERIOS '!CX55</f>
        <v>0</v>
      </c>
      <c r="CO46" s="4">
        <f>'CARGA CRITERIOS '!CY55</f>
        <v>1</v>
      </c>
      <c r="CP46" s="59" t="str">
        <f t="shared" si="19"/>
        <v/>
      </c>
    </row>
    <row r="47" spans="1:94" ht="26.65" customHeight="1" x14ac:dyDescent="0.2">
      <c r="A47" s="469">
        <v>0</v>
      </c>
      <c r="B47" s="2">
        <v>43</v>
      </c>
      <c r="C47" s="3" t="s">
        <v>146</v>
      </c>
      <c r="D47" s="26">
        <f t="shared" si="21"/>
        <v>4</v>
      </c>
      <c r="E47" s="4">
        <f t="shared" si="21"/>
        <v>0</v>
      </c>
      <c r="F47" s="4">
        <f t="shared" si="21"/>
        <v>1</v>
      </c>
      <c r="G47" s="4">
        <f t="shared" si="21"/>
        <v>15</v>
      </c>
      <c r="H47" s="220">
        <f t="shared" si="2"/>
        <v>0.8</v>
      </c>
      <c r="I47" s="229">
        <f t="shared" si="1"/>
        <v>20</v>
      </c>
      <c r="J47" s="26">
        <f>'CARGA CRITERIOS '!D56</f>
        <v>1</v>
      </c>
      <c r="K47" s="4">
        <f>'CARGA CRITERIOS '!E56</f>
        <v>0</v>
      </c>
      <c r="L47" s="4">
        <f>'CARGA CRITERIOS '!F56</f>
        <v>0</v>
      </c>
      <c r="M47" s="4">
        <f>'CARGA CRITERIOS '!G56</f>
        <v>0</v>
      </c>
      <c r="N47" s="59">
        <f t="shared" si="3"/>
        <v>1</v>
      </c>
      <c r="O47" s="26">
        <f>'CARGA CRITERIOS '!J56</f>
        <v>2</v>
      </c>
      <c r="P47" s="4">
        <f>'CARGA CRITERIOS '!K56</f>
        <v>0</v>
      </c>
      <c r="Q47" s="4">
        <f>'CARGA CRITERIOS '!L56</f>
        <v>0</v>
      </c>
      <c r="R47" s="4">
        <f>'CARGA CRITERIOS '!M56</f>
        <v>6</v>
      </c>
      <c r="S47" s="59">
        <f t="shared" si="4"/>
        <v>1</v>
      </c>
      <c r="T47" s="26">
        <f>'CARGA CRITERIOS '!P56</f>
        <v>1</v>
      </c>
      <c r="U47" s="4">
        <f>'CARGA CRITERIOS '!Q56</f>
        <v>0</v>
      </c>
      <c r="V47" s="4">
        <f>'CARGA CRITERIOS '!R56</f>
        <v>0</v>
      </c>
      <c r="W47" s="4">
        <f>'CARGA CRITERIOS '!S56</f>
        <v>3</v>
      </c>
      <c r="X47" s="59">
        <f t="shared" si="5"/>
        <v>1</v>
      </c>
      <c r="Y47" s="26">
        <f>'CARGA CRITERIOS '!V56</f>
        <v>0</v>
      </c>
      <c r="Z47" s="4">
        <f>'CARGA CRITERIOS '!W56</f>
        <v>0</v>
      </c>
      <c r="AA47" s="4">
        <f>'CARGA CRITERIOS '!X56</f>
        <v>0</v>
      </c>
      <c r="AB47" s="4">
        <f>'CARGA CRITERIOS '!Y56</f>
        <v>0</v>
      </c>
      <c r="AC47" s="59" t="str">
        <f t="shared" si="6"/>
        <v/>
      </c>
      <c r="AD47" s="26">
        <f>'CARGA CRITERIOS '!AB56</f>
        <v>0</v>
      </c>
      <c r="AE47" s="4">
        <f>'CARGA CRITERIOS '!AC56</f>
        <v>0</v>
      </c>
      <c r="AF47" s="4">
        <f>'CARGA CRITERIOS '!AD56</f>
        <v>0</v>
      </c>
      <c r="AG47" s="4">
        <f>'CARGA CRITERIOS '!AE56</f>
        <v>0</v>
      </c>
      <c r="AH47" s="59" t="str">
        <f t="shared" si="7"/>
        <v/>
      </c>
      <c r="AI47" s="26">
        <f>'CARGA CRITERIOS '!AH56</f>
        <v>0</v>
      </c>
      <c r="AJ47" s="4">
        <f>'CARGA CRITERIOS '!AI56</f>
        <v>0</v>
      </c>
      <c r="AK47" s="4">
        <f>'CARGA CRITERIOS '!AJ56</f>
        <v>1</v>
      </c>
      <c r="AL47" s="4">
        <f>'CARGA CRITERIOS '!AK56</f>
        <v>0</v>
      </c>
      <c r="AM47" s="59">
        <f t="shared" si="8"/>
        <v>0</v>
      </c>
      <c r="AN47" s="26">
        <f>'CARGA CRITERIOS '!AN56</f>
        <v>0</v>
      </c>
      <c r="AO47" s="4">
        <f>'CARGA CRITERIOS '!AO56</f>
        <v>0</v>
      </c>
      <c r="AP47" s="4">
        <f>'CARGA CRITERIOS '!AP56</f>
        <v>0</v>
      </c>
      <c r="AQ47" s="4">
        <f>'CARGA CRITERIOS '!AQ56</f>
        <v>0</v>
      </c>
      <c r="AR47" s="59" t="str">
        <f t="shared" si="9"/>
        <v/>
      </c>
      <c r="AS47" s="26">
        <f>'CARGA CRITERIOS '!AT56</f>
        <v>0</v>
      </c>
      <c r="AT47" s="4">
        <f>'CARGA CRITERIOS '!AU56</f>
        <v>0</v>
      </c>
      <c r="AU47" s="4">
        <f>'CARGA CRITERIOS '!AV56</f>
        <v>0</v>
      </c>
      <c r="AV47" s="4">
        <f>'CARGA CRITERIOS '!AW56</f>
        <v>1</v>
      </c>
      <c r="AW47" s="59" t="str">
        <f t="shared" si="10"/>
        <v/>
      </c>
      <c r="AX47" s="26">
        <f>'CARGA CRITERIOS '!AZ56</f>
        <v>0</v>
      </c>
      <c r="AY47" s="4">
        <f>'CARGA CRITERIOS '!BA56</f>
        <v>0</v>
      </c>
      <c r="AZ47" s="4">
        <f>'CARGA CRITERIOS '!BB56</f>
        <v>0</v>
      </c>
      <c r="BA47" s="4">
        <f>'CARGA CRITERIOS '!BC56</f>
        <v>1</v>
      </c>
      <c r="BB47" s="59" t="str">
        <f t="shared" si="11"/>
        <v/>
      </c>
      <c r="BC47" s="26">
        <f>'CARGA CRITERIOS '!BF56</f>
        <v>0</v>
      </c>
      <c r="BD47" s="4">
        <f>'CARGA CRITERIOS '!BG56</f>
        <v>0</v>
      </c>
      <c r="BE47" s="4">
        <f>'CARGA CRITERIOS '!BH56</f>
        <v>0</v>
      </c>
      <c r="BF47" s="4">
        <f>'CARGA CRITERIOS '!BI56</f>
        <v>0</v>
      </c>
      <c r="BG47" s="59" t="str">
        <f t="shared" si="12"/>
        <v/>
      </c>
      <c r="BH47" s="26">
        <f>'CARGA CRITERIOS '!BL56</f>
        <v>0</v>
      </c>
      <c r="BI47" s="4">
        <f>'CARGA CRITERIOS '!BM56</f>
        <v>0</v>
      </c>
      <c r="BJ47" s="4">
        <f>'CARGA CRITERIOS '!BN56</f>
        <v>0</v>
      </c>
      <c r="BK47" s="4">
        <f>'CARGA CRITERIOS '!BO56</f>
        <v>1</v>
      </c>
      <c r="BL47" s="59" t="str">
        <f t="shared" si="13"/>
        <v/>
      </c>
      <c r="BM47" s="26">
        <f>'CARGA CRITERIOS '!BR56</f>
        <v>0</v>
      </c>
      <c r="BN47" s="4">
        <f>'CARGA CRITERIOS '!BS56</f>
        <v>0</v>
      </c>
      <c r="BO47" s="4">
        <f>'CARGA CRITERIOS '!BT56</f>
        <v>0</v>
      </c>
      <c r="BP47" s="4">
        <f>'CARGA CRITERIOS '!BU56</f>
        <v>1</v>
      </c>
      <c r="BQ47" s="59" t="str">
        <f t="shared" si="14"/>
        <v/>
      </c>
      <c r="BR47" s="26">
        <f>'CARGA CRITERIOS '!BX56</f>
        <v>0</v>
      </c>
      <c r="BS47" s="4">
        <f>'CARGA CRITERIOS '!BY56</f>
        <v>0</v>
      </c>
      <c r="BT47" s="4">
        <f>'CARGA CRITERIOS '!BZ56</f>
        <v>0</v>
      </c>
      <c r="BU47" s="4">
        <f>'CARGA CRITERIOS '!CA56</f>
        <v>1</v>
      </c>
      <c r="BV47" s="59" t="str">
        <f t="shared" si="15"/>
        <v/>
      </c>
      <c r="BW47" s="26">
        <f>'CARGA CRITERIOS '!CD56</f>
        <v>0</v>
      </c>
      <c r="BX47" s="4">
        <f>'CARGA CRITERIOS '!CE56</f>
        <v>0</v>
      </c>
      <c r="BY47" s="4">
        <f>'CARGA CRITERIOS '!CF56</f>
        <v>0</v>
      </c>
      <c r="BZ47" s="4">
        <f>'CARGA CRITERIOS '!CG56</f>
        <v>0</v>
      </c>
      <c r="CA47" s="59" t="str">
        <f t="shared" si="16"/>
        <v/>
      </c>
      <c r="CB47" s="26">
        <f>'CARGA CRITERIOS '!CJ56</f>
        <v>0</v>
      </c>
      <c r="CC47" s="4">
        <f>'CARGA CRITERIOS '!CK56</f>
        <v>0</v>
      </c>
      <c r="CD47" s="4">
        <f>'CARGA CRITERIOS '!CL56</f>
        <v>0</v>
      </c>
      <c r="CE47" s="4">
        <f>'CARGA CRITERIOS '!CM56</f>
        <v>0</v>
      </c>
      <c r="CF47" s="59" t="str">
        <f t="shared" si="17"/>
        <v/>
      </c>
      <c r="CG47" s="26">
        <f>'CARGA CRITERIOS '!CP56</f>
        <v>0</v>
      </c>
      <c r="CH47" s="4">
        <f>'CARGA CRITERIOS '!CQ56</f>
        <v>0</v>
      </c>
      <c r="CI47" s="4">
        <f>'CARGA CRITERIOS '!CR56</f>
        <v>0</v>
      </c>
      <c r="CJ47" s="4">
        <f>'CARGA CRITERIOS '!CS56</f>
        <v>0</v>
      </c>
      <c r="CK47" s="59" t="str">
        <f t="shared" si="18"/>
        <v/>
      </c>
      <c r="CL47" s="26">
        <f>'CARGA CRITERIOS '!CV56</f>
        <v>0</v>
      </c>
      <c r="CM47" s="4">
        <f>'CARGA CRITERIOS '!CW56</f>
        <v>0</v>
      </c>
      <c r="CN47" s="4">
        <f>'CARGA CRITERIOS '!CX56</f>
        <v>0</v>
      </c>
      <c r="CO47" s="4">
        <f>'CARGA CRITERIOS '!CY56</f>
        <v>1</v>
      </c>
      <c r="CP47" s="59" t="str">
        <f t="shared" si="19"/>
        <v/>
      </c>
    </row>
    <row r="48" spans="1:94" ht="26.65" customHeight="1" x14ac:dyDescent="0.2">
      <c r="A48" s="469">
        <v>0</v>
      </c>
      <c r="B48" s="12">
        <v>44</v>
      </c>
      <c r="C48" s="3" t="s">
        <v>147</v>
      </c>
      <c r="D48" s="26">
        <f t="shared" si="21"/>
        <v>0</v>
      </c>
      <c r="E48" s="4">
        <f t="shared" si="21"/>
        <v>0</v>
      </c>
      <c r="F48" s="4">
        <f t="shared" si="21"/>
        <v>2</v>
      </c>
      <c r="G48" s="53">
        <f t="shared" si="21"/>
        <v>18</v>
      </c>
      <c r="H48" s="220">
        <f t="shared" si="2"/>
        <v>0</v>
      </c>
      <c r="I48" s="229">
        <f t="shared" si="1"/>
        <v>20</v>
      </c>
      <c r="J48" s="26">
        <f>'CARGA CRITERIOS '!D57</f>
        <v>0</v>
      </c>
      <c r="K48" s="4">
        <f>'CARGA CRITERIOS '!E57</f>
        <v>0</v>
      </c>
      <c r="L48" s="4">
        <f>'CARGA CRITERIOS '!F57</f>
        <v>0</v>
      </c>
      <c r="M48" s="53">
        <f>'CARGA CRITERIOS '!G57</f>
        <v>1</v>
      </c>
      <c r="N48" s="59" t="str">
        <f t="shared" si="3"/>
        <v/>
      </c>
      <c r="O48" s="26">
        <f>'CARGA CRITERIOS '!J57</f>
        <v>0</v>
      </c>
      <c r="P48" s="4">
        <f>'CARGA CRITERIOS '!K57</f>
        <v>0</v>
      </c>
      <c r="Q48" s="4">
        <f>'CARGA CRITERIOS '!L57</f>
        <v>1</v>
      </c>
      <c r="R48" s="53">
        <f>'CARGA CRITERIOS '!M57</f>
        <v>7</v>
      </c>
      <c r="S48" s="59">
        <f t="shared" si="4"/>
        <v>0</v>
      </c>
      <c r="T48" s="26">
        <f>'CARGA CRITERIOS '!P57</f>
        <v>0</v>
      </c>
      <c r="U48" s="4">
        <f>'CARGA CRITERIOS '!Q57</f>
        <v>0</v>
      </c>
      <c r="V48" s="4">
        <f>'CARGA CRITERIOS '!R57</f>
        <v>0</v>
      </c>
      <c r="W48" s="53">
        <f>'CARGA CRITERIOS '!S57</f>
        <v>4</v>
      </c>
      <c r="X48" s="59" t="str">
        <f t="shared" si="5"/>
        <v/>
      </c>
      <c r="Y48" s="26">
        <f>'CARGA CRITERIOS '!V57</f>
        <v>0</v>
      </c>
      <c r="Z48" s="4">
        <f>'CARGA CRITERIOS '!W57</f>
        <v>0</v>
      </c>
      <c r="AA48" s="4">
        <f>'CARGA CRITERIOS '!X57</f>
        <v>0</v>
      </c>
      <c r="AB48" s="53">
        <f>'CARGA CRITERIOS '!Y57</f>
        <v>0</v>
      </c>
      <c r="AC48" s="59" t="str">
        <f t="shared" si="6"/>
        <v/>
      </c>
      <c r="AD48" s="26">
        <f>'CARGA CRITERIOS '!AB57</f>
        <v>0</v>
      </c>
      <c r="AE48" s="4">
        <f>'CARGA CRITERIOS '!AC57</f>
        <v>0</v>
      </c>
      <c r="AF48" s="4">
        <f>'CARGA CRITERIOS '!AD57</f>
        <v>0</v>
      </c>
      <c r="AG48" s="53">
        <f>'CARGA CRITERIOS '!AE57</f>
        <v>0</v>
      </c>
      <c r="AH48" s="59" t="str">
        <f t="shared" si="7"/>
        <v/>
      </c>
      <c r="AI48" s="26">
        <f>'CARGA CRITERIOS '!AH57</f>
        <v>0</v>
      </c>
      <c r="AJ48" s="4">
        <f>'CARGA CRITERIOS '!AI57</f>
        <v>0</v>
      </c>
      <c r="AK48" s="4">
        <f>'CARGA CRITERIOS '!AJ57</f>
        <v>0</v>
      </c>
      <c r="AL48" s="53">
        <f>'CARGA CRITERIOS '!AK57</f>
        <v>1</v>
      </c>
      <c r="AM48" s="59" t="str">
        <f t="shared" si="8"/>
        <v/>
      </c>
      <c r="AN48" s="26">
        <f>'CARGA CRITERIOS '!AN57</f>
        <v>0</v>
      </c>
      <c r="AO48" s="4">
        <f>'CARGA CRITERIOS '!AO57</f>
        <v>0</v>
      </c>
      <c r="AP48" s="4">
        <f>'CARGA CRITERIOS '!AP57</f>
        <v>0</v>
      </c>
      <c r="AQ48" s="53">
        <f>'CARGA CRITERIOS '!AQ57</f>
        <v>0</v>
      </c>
      <c r="AR48" s="59" t="str">
        <f t="shared" si="9"/>
        <v/>
      </c>
      <c r="AS48" s="26">
        <f>'CARGA CRITERIOS '!AT57</f>
        <v>0</v>
      </c>
      <c r="AT48" s="4">
        <f>'CARGA CRITERIOS '!AU57</f>
        <v>0</v>
      </c>
      <c r="AU48" s="4">
        <f>'CARGA CRITERIOS '!AV57</f>
        <v>0</v>
      </c>
      <c r="AV48" s="53">
        <f>'CARGA CRITERIOS '!AW57</f>
        <v>1</v>
      </c>
      <c r="AW48" s="59" t="str">
        <f t="shared" si="10"/>
        <v/>
      </c>
      <c r="AX48" s="26">
        <f>'CARGA CRITERIOS '!AZ57</f>
        <v>0</v>
      </c>
      <c r="AY48" s="4">
        <f>'CARGA CRITERIOS '!BA57</f>
        <v>0</v>
      </c>
      <c r="AZ48" s="4">
        <f>'CARGA CRITERIOS '!BB57</f>
        <v>1</v>
      </c>
      <c r="BA48" s="53">
        <f>'CARGA CRITERIOS '!BC57</f>
        <v>0</v>
      </c>
      <c r="BB48" s="59">
        <f t="shared" si="11"/>
        <v>0</v>
      </c>
      <c r="BC48" s="26">
        <f>'CARGA CRITERIOS '!BF57</f>
        <v>0</v>
      </c>
      <c r="BD48" s="4">
        <f>'CARGA CRITERIOS '!BG57</f>
        <v>0</v>
      </c>
      <c r="BE48" s="4">
        <f>'CARGA CRITERIOS '!BH57</f>
        <v>0</v>
      </c>
      <c r="BF48" s="53">
        <f>'CARGA CRITERIOS '!BI57</f>
        <v>0</v>
      </c>
      <c r="BG48" s="59" t="str">
        <f t="shared" si="12"/>
        <v/>
      </c>
      <c r="BH48" s="26">
        <f>'CARGA CRITERIOS '!BL57</f>
        <v>0</v>
      </c>
      <c r="BI48" s="4">
        <f>'CARGA CRITERIOS '!BM57</f>
        <v>0</v>
      </c>
      <c r="BJ48" s="4">
        <f>'CARGA CRITERIOS '!BN57</f>
        <v>0</v>
      </c>
      <c r="BK48" s="53">
        <f>'CARGA CRITERIOS '!BO57</f>
        <v>1</v>
      </c>
      <c r="BL48" s="59" t="str">
        <f t="shared" si="13"/>
        <v/>
      </c>
      <c r="BM48" s="26">
        <f>'CARGA CRITERIOS '!BR57</f>
        <v>0</v>
      </c>
      <c r="BN48" s="4">
        <f>'CARGA CRITERIOS '!BS57</f>
        <v>0</v>
      </c>
      <c r="BO48" s="4">
        <f>'CARGA CRITERIOS '!BT57</f>
        <v>0</v>
      </c>
      <c r="BP48" s="53">
        <f>'CARGA CRITERIOS '!BU57</f>
        <v>1</v>
      </c>
      <c r="BQ48" s="59" t="str">
        <f t="shared" si="14"/>
        <v/>
      </c>
      <c r="BR48" s="26">
        <f>'CARGA CRITERIOS '!BX57</f>
        <v>0</v>
      </c>
      <c r="BS48" s="4">
        <f>'CARGA CRITERIOS '!BY57</f>
        <v>0</v>
      </c>
      <c r="BT48" s="4">
        <f>'CARGA CRITERIOS '!BZ57</f>
        <v>0</v>
      </c>
      <c r="BU48" s="53">
        <f>'CARGA CRITERIOS '!CA57</f>
        <v>1</v>
      </c>
      <c r="BV48" s="59" t="str">
        <f t="shared" si="15"/>
        <v/>
      </c>
      <c r="BW48" s="26">
        <f>'CARGA CRITERIOS '!CD57</f>
        <v>0</v>
      </c>
      <c r="BX48" s="4">
        <f>'CARGA CRITERIOS '!CE57</f>
        <v>0</v>
      </c>
      <c r="BY48" s="4">
        <f>'CARGA CRITERIOS '!CF57</f>
        <v>0</v>
      </c>
      <c r="BZ48" s="53">
        <f>'CARGA CRITERIOS '!CG57</f>
        <v>0</v>
      </c>
      <c r="CA48" s="59" t="str">
        <f t="shared" si="16"/>
        <v/>
      </c>
      <c r="CB48" s="26">
        <f>'CARGA CRITERIOS '!CJ57</f>
        <v>0</v>
      </c>
      <c r="CC48" s="4">
        <f>'CARGA CRITERIOS '!CK57</f>
        <v>0</v>
      </c>
      <c r="CD48" s="4">
        <f>'CARGA CRITERIOS '!CL57</f>
        <v>0</v>
      </c>
      <c r="CE48" s="53">
        <f>'CARGA CRITERIOS '!CM57</f>
        <v>0</v>
      </c>
      <c r="CF48" s="59" t="str">
        <f t="shared" si="17"/>
        <v/>
      </c>
      <c r="CG48" s="26">
        <f>'CARGA CRITERIOS '!CP57</f>
        <v>0</v>
      </c>
      <c r="CH48" s="4">
        <f>'CARGA CRITERIOS '!CQ57</f>
        <v>0</v>
      </c>
      <c r="CI48" s="4">
        <f>'CARGA CRITERIOS '!CR57</f>
        <v>0</v>
      </c>
      <c r="CJ48" s="53">
        <f>'CARGA CRITERIOS '!CS57</f>
        <v>0</v>
      </c>
      <c r="CK48" s="59" t="str">
        <f t="shared" si="18"/>
        <v/>
      </c>
      <c r="CL48" s="26">
        <f>'CARGA CRITERIOS '!CV57</f>
        <v>0</v>
      </c>
      <c r="CM48" s="4">
        <f>'CARGA CRITERIOS '!CW57</f>
        <v>0</v>
      </c>
      <c r="CN48" s="4">
        <f>'CARGA CRITERIOS '!CX57</f>
        <v>0</v>
      </c>
      <c r="CO48" s="53">
        <f>'CARGA CRITERIOS '!CY57</f>
        <v>1</v>
      </c>
      <c r="CP48" s="59" t="str">
        <f t="shared" si="19"/>
        <v/>
      </c>
    </row>
    <row r="49" spans="1:94" ht="26.65" customHeight="1" x14ac:dyDescent="0.2">
      <c r="A49" s="470">
        <v>0</v>
      </c>
      <c r="B49" s="12">
        <v>45</v>
      </c>
      <c r="C49" s="3" t="s">
        <v>148</v>
      </c>
      <c r="D49" s="26">
        <f t="shared" si="21"/>
        <v>3</v>
      </c>
      <c r="E49" s="4">
        <f t="shared" si="21"/>
        <v>0</v>
      </c>
      <c r="F49" s="4">
        <f t="shared" si="21"/>
        <v>1</v>
      </c>
      <c r="G49" s="53">
        <f t="shared" si="21"/>
        <v>16</v>
      </c>
      <c r="H49" s="220">
        <f t="shared" si="2"/>
        <v>0.75</v>
      </c>
      <c r="I49" s="229">
        <f t="shared" si="1"/>
        <v>20</v>
      </c>
      <c r="J49" s="26">
        <f>'CARGA CRITERIOS '!D58</f>
        <v>0</v>
      </c>
      <c r="K49" s="4">
        <f>'CARGA CRITERIOS '!E58</f>
        <v>0</v>
      </c>
      <c r="L49" s="4">
        <f>'CARGA CRITERIOS '!F58</f>
        <v>0</v>
      </c>
      <c r="M49" s="53">
        <f>'CARGA CRITERIOS '!G58</f>
        <v>1</v>
      </c>
      <c r="N49" s="59" t="str">
        <f t="shared" si="3"/>
        <v/>
      </c>
      <c r="O49" s="26">
        <f>'CARGA CRITERIOS '!J58</f>
        <v>2</v>
      </c>
      <c r="P49" s="4">
        <f>'CARGA CRITERIOS '!K58</f>
        <v>0</v>
      </c>
      <c r="Q49" s="4">
        <f>'CARGA CRITERIOS '!L58</f>
        <v>0</v>
      </c>
      <c r="R49" s="53">
        <f>'CARGA CRITERIOS '!M58</f>
        <v>6</v>
      </c>
      <c r="S49" s="59">
        <f t="shared" si="4"/>
        <v>1</v>
      </c>
      <c r="T49" s="26">
        <f>'CARGA CRITERIOS '!P58</f>
        <v>1</v>
      </c>
      <c r="U49" s="4">
        <f>'CARGA CRITERIOS '!Q58</f>
        <v>0</v>
      </c>
      <c r="V49" s="4">
        <f>'CARGA CRITERIOS '!R58</f>
        <v>0</v>
      </c>
      <c r="W49" s="53">
        <f>'CARGA CRITERIOS '!S58</f>
        <v>3</v>
      </c>
      <c r="X49" s="59">
        <f t="shared" si="5"/>
        <v>1</v>
      </c>
      <c r="Y49" s="26">
        <f>'CARGA CRITERIOS '!V58</f>
        <v>0</v>
      </c>
      <c r="Z49" s="4">
        <f>'CARGA CRITERIOS '!W58</f>
        <v>0</v>
      </c>
      <c r="AA49" s="4">
        <f>'CARGA CRITERIOS '!X58</f>
        <v>0</v>
      </c>
      <c r="AB49" s="53">
        <f>'CARGA CRITERIOS '!Y58</f>
        <v>0</v>
      </c>
      <c r="AC49" s="59" t="str">
        <f t="shared" si="6"/>
        <v/>
      </c>
      <c r="AD49" s="26">
        <f>'CARGA CRITERIOS '!AB58</f>
        <v>0</v>
      </c>
      <c r="AE49" s="4">
        <f>'CARGA CRITERIOS '!AC58</f>
        <v>0</v>
      </c>
      <c r="AF49" s="4">
        <f>'CARGA CRITERIOS '!AD58</f>
        <v>0</v>
      </c>
      <c r="AG49" s="53">
        <f>'CARGA CRITERIOS '!AE58</f>
        <v>0</v>
      </c>
      <c r="AH49" s="59" t="str">
        <f t="shared" si="7"/>
        <v/>
      </c>
      <c r="AI49" s="26">
        <f>'CARGA CRITERIOS '!AH58</f>
        <v>0</v>
      </c>
      <c r="AJ49" s="4">
        <f>'CARGA CRITERIOS '!AI58</f>
        <v>0</v>
      </c>
      <c r="AK49" s="4">
        <f>'CARGA CRITERIOS '!AJ58</f>
        <v>1</v>
      </c>
      <c r="AL49" s="53">
        <f>'CARGA CRITERIOS '!AK58</f>
        <v>0</v>
      </c>
      <c r="AM49" s="59">
        <f t="shared" si="8"/>
        <v>0</v>
      </c>
      <c r="AN49" s="26">
        <f>'CARGA CRITERIOS '!AN58</f>
        <v>0</v>
      </c>
      <c r="AO49" s="4">
        <f>'CARGA CRITERIOS '!AO58</f>
        <v>0</v>
      </c>
      <c r="AP49" s="4">
        <f>'CARGA CRITERIOS '!AP58</f>
        <v>0</v>
      </c>
      <c r="AQ49" s="53">
        <f>'CARGA CRITERIOS '!AQ58</f>
        <v>0</v>
      </c>
      <c r="AR49" s="59" t="str">
        <f t="shared" si="9"/>
        <v/>
      </c>
      <c r="AS49" s="26">
        <f>'CARGA CRITERIOS '!AT58</f>
        <v>0</v>
      </c>
      <c r="AT49" s="4">
        <f>'CARGA CRITERIOS '!AU58</f>
        <v>0</v>
      </c>
      <c r="AU49" s="4">
        <f>'CARGA CRITERIOS '!AV58</f>
        <v>0</v>
      </c>
      <c r="AV49" s="53">
        <f>'CARGA CRITERIOS '!AW58</f>
        <v>1</v>
      </c>
      <c r="AW49" s="59" t="str">
        <f t="shared" si="10"/>
        <v/>
      </c>
      <c r="AX49" s="26">
        <f>'CARGA CRITERIOS '!AZ58</f>
        <v>0</v>
      </c>
      <c r="AY49" s="4">
        <f>'CARGA CRITERIOS '!BA58</f>
        <v>0</v>
      </c>
      <c r="AZ49" s="4">
        <f>'CARGA CRITERIOS '!BB58</f>
        <v>0</v>
      </c>
      <c r="BA49" s="53">
        <f>'CARGA CRITERIOS '!BC58</f>
        <v>1</v>
      </c>
      <c r="BB49" s="59" t="str">
        <f t="shared" si="11"/>
        <v/>
      </c>
      <c r="BC49" s="26">
        <f>'CARGA CRITERIOS '!BF58</f>
        <v>0</v>
      </c>
      <c r="BD49" s="4">
        <f>'CARGA CRITERIOS '!BG58</f>
        <v>0</v>
      </c>
      <c r="BE49" s="4">
        <f>'CARGA CRITERIOS '!BH58</f>
        <v>0</v>
      </c>
      <c r="BF49" s="53">
        <f>'CARGA CRITERIOS '!BI58</f>
        <v>0</v>
      </c>
      <c r="BG49" s="59" t="str">
        <f t="shared" si="12"/>
        <v/>
      </c>
      <c r="BH49" s="26">
        <f>'CARGA CRITERIOS '!BL58</f>
        <v>0</v>
      </c>
      <c r="BI49" s="4">
        <f>'CARGA CRITERIOS '!BM58</f>
        <v>0</v>
      </c>
      <c r="BJ49" s="4">
        <f>'CARGA CRITERIOS '!BN58</f>
        <v>0</v>
      </c>
      <c r="BK49" s="53">
        <f>'CARGA CRITERIOS '!BO58</f>
        <v>1</v>
      </c>
      <c r="BL49" s="59" t="str">
        <f t="shared" si="13"/>
        <v/>
      </c>
      <c r="BM49" s="26">
        <f>'CARGA CRITERIOS '!BR58</f>
        <v>0</v>
      </c>
      <c r="BN49" s="4">
        <f>'CARGA CRITERIOS '!BS58</f>
        <v>0</v>
      </c>
      <c r="BO49" s="4">
        <f>'CARGA CRITERIOS '!BT58</f>
        <v>0</v>
      </c>
      <c r="BP49" s="53">
        <f>'CARGA CRITERIOS '!BU58</f>
        <v>1</v>
      </c>
      <c r="BQ49" s="59" t="str">
        <f t="shared" si="14"/>
        <v/>
      </c>
      <c r="BR49" s="26">
        <f>'CARGA CRITERIOS '!BX58</f>
        <v>0</v>
      </c>
      <c r="BS49" s="4">
        <f>'CARGA CRITERIOS '!BY58</f>
        <v>0</v>
      </c>
      <c r="BT49" s="4">
        <f>'CARGA CRITERIOS '!BZ58</f>
        <v>0</v>
      </c>
      <c r="BU49" s="53">
        <f>'CARGA CRITERIOS '!CA58</f>
        <v>1</v>
      </c>
      <c r="BV49" s="59" t="str">
        <f t="shared" si="15"/>
        <v/>
      </c>
      <c r="BW49" s="26">
        <f>'CARGA CRITERIOS '!CD58</f>
        <v>0</v>
      </c>
      <c r="BX49" s="4">
        <f>'CARGA CRITERIOS '!CE58</f>
        <v>0</v>
      </c>
      <c r="BY49" s="4">
        <f>'CARGA CRITERIOS '!CF58</f>
        <v>0</v>
      </c>
      <c r="BZ49" s="53">
        <f>'CARGA CRITERIOS '!CG58</f>
        <v>0</v>
      </c>
      <c r="CA49" s="59" t="str">
        <f t="shared" si="16"/>
        <v/>
      </c>
      <c r="CB49" s="26">
        <f>'CARGA CRITERIOS '!CJ58</f>
        <v>0</v>
      </c>
      <c r="CC49" s="4">
        <f>'CARGA CRITERIOS '!CK58</f>
        <v>0</v>
      </c>
      <c r="CD49" s="4">
        <f>'CARGA CRITERIOS '!CL58</f>
        <v>0</v>
      </c>
      <c r="CE49" s="53">
        <f>'CARGA CRITERIOS '!CM58</f>
        <v>0</v>
      </c>
      <c r="CF49" s="59" t="str">
        <f t="shared" si="17"/>
        <v/>
      </c>
      <c r="CG49" s="26">
        <f>'CARGA CRITERIOS '!CP58</f>
        <v>0</v>
      </c>
      <c r="CH49" s="4">
        <f>'CARGA CRITERIOS '!CQ58</f>
        <v>0</v>
      </c>
      <c r="CI49" s="4">
        <f>'CARGA CRITERIOS '!CR58</f>
        <v>0</v>
      </c>
      <c r="CJ49" s="53">
        <f>'CARGA CRITERIOS '!CS58</f>
        <v>0</v>
      </c>
      <c r="CK49" s="59" t="str">
        <f t="shared" si="18"/>
        <v/>
      </c>
      <c r="CL49" s="26">
        <f>'CARGA CRITERIOS '!CV58</f>
        <v>0</v>
      </c>
      <c r="CM49" s="4">
        <f>'CARGA CRITERIOS '!CW58</f>
        <v>0</v>
      </c>
      <c r="CN49" s="4">
        <f>'CARGA CRITERIOS '!CX58</f>
        <v>0</v>
      </c>
      <c r="CO49" s="53">
        <f>'CARGA CRITERIOS '!CY58</f>
        <v>1</v>
      </c>
      <c r="CP49" s="59" t="str">
        <f t="shared" si="19"/>
        <v/>
      </c>
    </row>
    <row r="50" spans="1:94" ht="26.65" customHeight="1" x14ac:dyDescent="0.2">
      <c r="A50" s="215" t="s">
        <v>85</v>
      </c>
      <c r="B50" s="2">
        <v>46</v>
      </c>
      <c r="C50" s="6" t="s">
        <v>149</v>
      </c>
      <c r="D50" s="27">
        <f t="shared" si="21"/>
        <v>13</v>
      </c>
      <c r="E50" s="8">
        <f t="shared" si="21"/>
        <v>6</v>
      </c>
      <c r="F50" s="8">
        <f t="shared" si="21"/>
        <v>1</v>
      </c>
      <c r="G50" s="8">
        <f t="shared" si="21"/>
        <v>0</v>
      </c>
      <c r="H50" s="222">
        <f t="shared" si="2"/>
        <v>0.8</v>
      </c>
      <c r="I50" s="229">
        <f t="shared" si="1"/>
        <v>20</v>
      </c>
      <c r="J50" s="27">
        <f>'CARGA CRITERIOS '!D59</f>
        <v>1</v>
      </c>
      <c r="K50" s="8">
        <f>'CARGA CRITERIOS '!E59</f>
        <v>0</v>
      </c>
      <c r="L50" s="8">
        <f>'CARGA CRITERIOS '!F59</f>
        <v>0</v>
      </c>
      <c r="M50" s="8">
        <f>'CARGA CRITERIOS '!G59</f>
        <v>0</v>
      </c>
      <c r="N50" s="58">
        <f t="shared" si="3"/>
        <v>1</v>
      </c>
      <c r="O50" s="27">
        <f>'CARGA CRITERIOS '!J59</f>
        <v>4</v>
      </c>
      <c r="P50" s="8">
        <f>'CARGA CRITERIOS '!K59</f>
        <v>4</v>
      </c>
      <c r="Q50" s="8">
        <f>'CARGA CRITERIOS '!L59</f>
        <v>0</v>
      </c>
      <c r="R50" s="8">
        <f>'CARGA CRITERIOS '!M59</f>
        <v>0</v>
      </c>
      <c r="S50" s="58">
        <f t="shared" si="4"/>
        <v>0.75</v>
      </c>
      <c r="T50" s="27">
        <f>'CARGA CRITERIOS '!P59</f>
        <v>4</v>
      </c>
      <c r="U50" s="8">
        <f>'CARGA CRITERIOS '!Q59</f>
        <v>0</v>
      </c>
      <c r="V50" s="8">
        <f>'CARGA CRITERIOS '!R59</f>
        <v>0</v>
      </c>
      <c r="W50" s="8">
        <f>'CARGA CRITERIOS '!S59</f>
        <v>0</v>
      </c>
      <c r="X50" s="58">
        <f t="shared" si="5"/>
        <v>1</v>
      </c>
      <c r="Y50" s="27">
        <f>'CARGA CRITERIOS '!V59</f>
        <v>0</v>
      </c>
      <c r="Z50" s="8">
        <f>'CARGA CRITERIOS '!W59</f>
        <v>0</v>
      </c>
      <c r="AA50" s="8">
        <f>'CARGA CRITERIOS '!X59</f>
        <v>0</v>
      </c>
      <c r="AB50" s="8">
        <f>'CARGA CRITERIOS '!Y59</f>
        <v>0</v>
      </c>
      <c r="AC50" s="58" t="str">
        <f t="shared" si="6"/>
        <v/>
      </c>
      <c r="AD50" s="27">
        <f>'CARGA CRITERIOS '!AB59</f>
        <v>0</v>
      </c>
      <c r="AE50" s="8">
        <f>'CARGA CRITERIOS '!AC59</f>
        <v>0</v>
      </c>
      <c r="AF50" s="8">
        <f>'CARGA CRITERIOS '!AD59</f>
        <v>0</v>
      </c>
      <c r="AG50" s="8">
        <f>'CARGA CRITERIOS '!AE59</f>
        <v>0</v>
      </c>
      <c r="AH50" s="58" t="str">
        <f t="shared" si="7"/>
        <v/>
      </c>
      <c r="AI50" s="27">
        <f>'CARGA CRITERIOS '!AH59</f>
        <v>1</v>
      </c>
      <c r="AJ50" s="8">
        <f>'CARGA CRITERIOS '!AI59</f>
        <v>0</v>
      </c>
      <c r="AK50" s="8">
        <f>'CARGA CRITERIOS '!AJ59</f>
        <v>0</v>
      </c>
      <c r="AL50" s="8">
        <f>'CARGA CRITERIOS '!AK59</f>
        <v>0</v>
      </c>
      <c r="AM50" s="58">
        <f t="shared" si="8"/>
        <v>1</v>
      </c>
      <c r="AN50" s="27">
        <f>'CARGA CRITERIOS '!AN59</f>
        <v>0</v>
      </c>
      <c r="AO50" s="8">
        <f>'CARGA CRITERIOS '!AO59</f>
        <v>0</v>
      </c>
      <c r="AP50" s="8">
        <f>'CARGA CRITERIOS '!AP59</f>
        <v>0</v>
      </c>
      <c r="AQ50" s="8">
        <f>'CARGA CRITERIOS '!AQ59</f>
        <v>0</v>
      </c>
      <c r="AR50" s="58" t="str">
        <f t="shared" si="9"/>
        <v/>
      </c>
      <c r="AS50" s="27">
        <f>'CARGA CRITERIOS '!AT59</f>
        <v>1</v>
      </c>
      <c r="AT50" s="8">
        <f>'CARGA CRITERIOS '!AU59</f>
        <v>0</v>
      </c>
      <c r="AU50" s="8">
        <f>'CARGA CRITERIOS '!AV59</f>
        <v>0</v>
      </c>
      <c r="AV50" s="8">
        <f>'CARGA CRITERIOS '!AW59</f>
        <v>0</v>
      </c>
      <c r="AW50" s="58">
        <f t="shared" si="10"/>
        <v>1</v>
      </c>
      <c r="AX50" s="27">
        <f>'CARGA CRITERIOS '!AZ59</f>
        <v>1</v>
      </c>
      <c r="AY50" s="8">
        <f>'CARGA CRITERIOS '!BA59</f>
        <v>0</v>
      </c>
      <c r="AZ50" s="8">
        <f>'CARGA CRITERIOS '!BB59</f>
        <v>0</v>
      </c>
      <c r="BA50" s="8">
        <f>'CARGA CRITERIOS '!BC59</f>
        <v>0</v>
      </c>
      <c r="BB50" s="58">
        <f t="shared" si="11"/>
        <v>1</v>
      </c>
      <c r="BC50" s="27">
        <f>'CARGA CRITERIOS '!BF59</f>
        <v>0</v>
      </c>
      <c r="BD50" s="8">
        <f>'CARGA CRITERIOS '!BG59</f>
        <v>0</v>
      </c>
      <c r="BE50" s="8">
        <f>'CARGA CRITERIOS '!BH59</f>
        <v>0</v>
      </c>
      <c r="BF50" s="8">
        <f>'CARGA CRITERIOS '!BI59</f>
        <v>0</v>
      </c>
      <c r="BG50" s="58" t="str">
        <f t="shared" si="12"/>
        <v/>
      </c>
      <c r="BH50" s="27">
        <f>'CARGA CRITERIOS '!BL59</f>
        <v>0</v>
      </c>
      <c r="BI50" s="8">
        <f>'CARGA CRITERIOS '!BM59</f>
        <v>1</v>
      </c>
      <c r="BJ50" s="8">
        <f>'CARGA CRITERIOS '!BN59</f>
        <v>0</v>
      </c>
      <c r="BK50" s="8">
        <f>'CARGA CRITERIOS '!BO59</f>
        <v>0</v>
      </c>
      <c r="BL50" s="58">
        <f t="shared" si="13"/>
        <v>0.5</v>
      </c>
      <c r="BM50" s="27">
        <f>'CARGA CRITERIOS '!BR59</f>
        <v>1</v>
      </c>
      <c r="BN50" s="8">
        <f>'CARGA CRITERIOS '!BS59</f>
        <v>0</v>
      </c>
      <c r="BO50" s="8">
        <f>'CARGA CRITERIOS '!BT59</f>
        <v>0</v>
      </c>
      <c r="BP50" s="8">
        <f>'CARGA CRITERIOS '!BU59</f>
        <v>0</v>
      </c>
      <c r="BQ50" s="58">
        <f t="shared" si="14"/>
        <v>1</v>
      </c>
      <c r="BR50" s="27">
        <f>'CARGA CRITERIOS '!BX59</f>
        <v>0</v>
      </c>
      <c r="BS50" s="8">
        <f>'CARGA CRITERIOS '!BY59</f>
        <v>1</v>
      </c>
      <c r="BT50" s="8">
        <f>'CARGA CRITERIOS '!BZ59</f>
        <v>0</v>
      </c>
      <c r="BU50" s="8">
        <f>'CARGA CRITERIOS '!CA59</f>
        <v>0</v>
      </c>
      <c r="BV50" s="58">
        <f t="shared" si="15"/>
        <v>0.5</v>
      </c>
      <c r="BW50" s="27">
        <f>'CARGA CRITERIOS '!CD59</f>
        <v>0</v>
      </c>
      <c r="BX50" s="8">
        <f>'CARGA CRITERIOS '!CE59</f>
        <v>0</v>
      </c>
      <c r="BY50" s="8">
        <f>'CARGA CRITERIOS '!CF59</f>
        <v>0</v>
      </c>
      <c r="BZ50" s="8">
        <f>'CARGA CRITERIOS '!CG59</f>
        <v>0</v>
      </c>
      <c r="CA50" s="58" t="str">
        <f t="shared" si="16"/>
        <v/>
      </c>
      <c r="CB50" s="27">
        <f>'CARGA CRITERIOS '!CJ59</f>
        <v>0</v>
      </c>
      <c r="CC50" s="8">
        <f>'CARGA CRITERIOS '!CK59</f>
        <v>0</v>
      </c>
      <c r="CD50" s="8">
        <f>'CARGA CRITERIOS '!CL59</f>
        <v>0</v>
      </c>
      <c r="CE50" s="8">
        <f>'CARGA CRITERIOS '!CM59</f>
        <v>0</v>
      </c>
      <c r="CF50" s="58" t="str">
        <f t="shared" si="17"/>
        <v/>
      </c>
      <c r="CG50" s="27">
        <f>'CARGA CRITERIOS '!CP59</f>
        <v>0</v>
      </c>
      <c r="CH50" s="8">
        <f>'CARGA CRITERIOS '!CQ59</f>
        <v>0</v>
      </c>
      <c r="CI50" s="8">
        <f>'CARGA CRITERIOS '!CR59</f>
        <v>0</v>
      </c>
      <c r="CJ50" s="8">
        <f>'CARGA CRITERIOS '!CS59</f>
        <v>0</v>
      </c>
      <c r="CK50" s="58" t="str">
        <f t="shared" si="18"/>
        <v/>
      </c>
      <c r="CL50" s="27">
        <f>'CARGA CRITERIOS '!CV59</f>
        <v>0</v>
      </c>
      <c r="CM50" s="8">
        <f>'CARGA CRITERIOS '!CW59</f>
        <v>0</v>
      </c>
      <c r="CN50" s="8">
        <f>'CARGA CRITERIOS '!CX59</f>
        <v>1</v>
      </c>
      <c r="CO50" s="8">
        <f>'CARGA CRITERIOS '!CY59</f>
        <v>0</v>
      </c>
      <c r="CP50" s="58">
        <f t="shared" si="19"/>
        <v>0</v>
      </c>
    </row>
    <row r="51" spans="1:94" ht="26.65" customHeight="1" x14ac:dyDescent="0.2">
      <c r="A51" s="52" t="s">
        <v>87</v>
      </c>
      <c r="B51" s="12">
        <v>47</v>
      </c>
      <c r="C51" s="50" t="s">
        <v>150</v>
      </c>
      <c r="D51" s="26">
        <f t="shared" si="21"/>
        <v>17</v>
      </c>
      <c r="E51" s="4">
        <f t="shared" si="21"/>
        <v>1</v>
      </c>
      <c r="F51" s="4">
        <f t="shared" si="21"/>
        <v>2</v>
      </c>
      <c r="G51" s="4">
        <f t="shared" si="21"/>
        <v>0</v>
      </c>
      <c r="H51" s="220">
        <f t="shared" si="2"/>
        <v>0.875</v>
      </c>
      <c r="I51" s="229">
        <f t="shared" si="1"/>
        <v>20</v>
      </c>
      <c r="J51" s="26">
        <f>'CARGA CRITERIOS '!D60</f>
        <v>1</v>
      </c>
      <c r="K51" s="4">
        <f>'CARGA CRITERIOS '!E60</f>
        <v>0</v>
      </c>
      <c r="L51" s="4">
        <f>'CARGA CRITERIOS '!F60</f>
        <v>0</v>
      </c>
      <c r="M51" s="4">
        <f>'CARGA CRITERIOS '!G60</f>
        <v>0</v>
      </c>
      <c r="N51" s="59">
        <f t="shared" si="3"/>
        <v>1</v>
      </c>
      <c r="O51" s="26">
        <f>'CARGA CRITERIOS '!J60</f>
        <v>8</v>
      </c>
      <c r="P51" s="4">
        <f>'CARGA CRITERIOS '!K60</f>
        <v>0</v>
      </c>
      <c r="Q51" s="4">
        <f>'CARGA CRITERIOS '!L60</f>
        <v>0</v>
      </c>
      <c r="R51" s="4">
        <f>'CARGA CRITERIOS '!M60</f>
        <v>0</v>
      </c>
      <c r="S51" s="59">
        <f t="shared" si="4"/>
        <v>1</v>
      </c>
      <c r="T51" s="26">
        <f>'CARGA CRITERIOS '!P60</f>
        <v>4</v>
      </c>
      <c r="U51" s="4">
        <f>'CARGA CRITERIOS '!Q60</f>
        <v>0</v>
      </c>
      <c r="V51" s="4">
        <f>'CARGA CRITERIOS '!R60</f>
        <v>0</v>
      </c>
      <c r="W51" s="4">
        <f>'CARGA CRITERIOS '!S60</f>
        <v>0</v>
      </c>
      <c r="X51" s="59">
        <f t="shared" si="5"/>
        <v>1</v>
      </c>
      <c r="Y51" s="26">
        <f>'CARGA CRITERIOS '!V60</f>
        <v>0</v>
      </c>
      <c r="Z51" s="4">
        <f>'CARGA CRITERIOS '!W60</f>
        <v>0</v>
      </c>
      <c r="AA51" s="4">
        <f>'CARGA CRITERIOS '!X60</f>
        <v>0</v>
      </c>
      <c r="AB51" s="4">
        <f>'CARGA CRITERIOS '!Y60</f>
        <v>0</v>
      </c>
      <c r="AC51" s="59" t="str">
        <f t="shared" si="6"/>
        <v/>
      </c>
      <c r="AD51" s="26">
        <f>'CARGA CRITERIOS '!AB60</f>
        <v>0</v>
      </c>
      <c r="AE51" s="4">
        <f>'CARGA CRITERIOS '!AC60</f>
        <v>0</v>
      </c>
      <c r="AF51" s="4">
        <f>'CARGA CRITERIOS '!AD60</f>
        <v>0</v>
      </c>
      <c r="AG51" s="4">
        <f>'CARGA CRITERIOS '!AE60</f>
        <v>0</v>
      </c>
      <c r="AH51" s="59" t="str">
        <f t="shared" si="7"/>
        <v/>
      </c>
      <c r="AI51" s="26">
        <f>'CARGA CRITERIOS '!AH60</f>
        <v>1</v>
      </c>
      <c r="AJ51" s="4">
        <f>'CARGA CRITERIOS '!AI60</f>
        <v>0</v>
      </c>
      <c r="AK51" s="4">
        <f>'CARGA CRITERIOS '!AJ60</f>
        <v>0</v>
      </c>
      <c r="AL51" s="4">
        <f>'CARGA CRITERIOS '!AK60</f>
        <v>0</v>
      </c>
      <c r="AM51" s="59">
        <f t="shared" si="8"/>
        <v>1</v>
      </c>
      <c r="AN51" s="26">
        <f>'CARGA CRITERIOS '!AN60</f>
        <v>0</v>
      </c>
      <c r="AO51" s="4">
        <f>'CARGA CRITERIOS '!AO60</f>
        <v>0</v>
      </c>
      <c r="AP51" s="4">
        <f>'CARGA CRITERIOS '!AP60</f>
        <v>0</v>
      </c>
      <c r="AQ51" s="4">
        <f>'CARGA CRITERIOS '!AQ60</f>
        <v>0</v>
      </c>
      <c r="AR51" s="59" t="str">
        <f t="shared" si="9"/>
        <v/>
      </c>
      <c r="AS51" s="26">
        <f>'CARGA CRITERIOS '!AT60</f>
        <v>1</v>
      </c>
      <c r="AT51" s="4">
        <f>'CARGA CRITERIOS '!AU60</f>
        <v>0</v>
      </c>
      <c r="AU51" s="4">
        <f>'CARGA CRITERIOS '!AV60</f>
        <v>0</v>
      </c>
      <c r="AV51" s="4">
        <f>'CARGA CRITERIOS '!AW60</f>
        <v>0</v>
      </c>
      <c r="AW51" s="59">
        <f t="shared" si="10"/>
        <v>1</v>
      </c>
      <c r="AX51" s="26">
        <f>'CARGA CRITERIOS '!AZ60</f>
        <v>1</v>
      </c>
      <c r="AY51" s="4">
        <f>'CARGA CRITERIOS '!BA60</f>
        <v>0</v>
      </c>
      <c r="AZ51" s="4">
        <f>'CARGA CRITERIOS '!BB60</f>
        <v>0</v>
      </c>
      <c r="BA51" s="4">
        <f>'CARGA CRITERIOS '!BC60</f>
        <v>0</v>
      </c>
      <c r="BB51" s="59">
        <f t="shared" si="11"/>
        <v>1</v>
      </c>
      <c r="BC51" s="26">
        <f>'CARGA CRITERIOS '!BF60</f>
        <v>0</v>
      </c>
      <c r="BD51" s="4">
        <f>'CARGA CRITERIOS '!BG60</f>
        <v>0</v>
      </c>
      <c r="BE51" s="4">
        <f>'CARGA CRITERIOS '!BH60</f>
        <v>0</v>
      </c>
      <c r="BF51" s="4">
        <f>'CARGA CRITERIOS '!BI60</f>
        <v>0</v>
      </c>
      <c r="BG51" s="59" t="str">
        <f t="shared" si="12"/>
        <v/>
      </c>
      <c r="BH51" s="26">
        <f>'CARGA CRITERIOS '!BL60</f>
        <v>0</v>
      </c>
      <c r="BI51" s="4">
        <f>'CARGA CRITERIOS '!BM60</f>
        <v>0</v>
      </c>
      <c r="BJ51" s="4">
        <f>'CARGA CRITERIOS '!BN60</f>
        <v>1</v>
      </c>
      <c r="BK51" s="4">
        <f>'CARGA CRITERIOS '!BO60</f>
        <v>0</v>
      </c>
      <c r="BL51" s="59">
        <f t="shared" si="13"/>
        <v>0</v>
      </c>
      <c r="BM51" s="26">
        <f>'CARGA CRITERIOS '!BR60</f>
        <v>0</v>
      </c>
      <c r="BN51" s="4">
        <f>'CARGA CRITERIOS '!BS60</f>
        <v>1</v>
      </c>
      <c r="BO51" s="4">
        <f>'CARGA CRITERIOS '!BT60</f>
        <v>0</v>
      </c>
      <c r="BP51" s="4">
        <f>'CARGA CRITERIOS '!BU60</f>
        <v>0</v>
      </c>
      <c r="BQ51" s="59">
        <f t="shared" si="14"/>
        <v>0.5</v>
      </c>
      <c r="BR51" s="26">
        <f>'CARGA CRITERIOS '!BX60</f>
        <v>1</v>
      </c>
      <c r="BS51" s="4">
        <f>'CARGA CRITERIOS '!BY60</f>
        <v>0</v>
      </c>
      <c r="BT51" s="4">
        <f>'CARGA CRITERIOS '!BZ60</f>
        <v>0</v>
      </c>
      <c r="BU51" s="4">
        <f>'CARGA CRITERIOS '!CA60</f>
        <v>0</v>
      </c>
      <c r="BV51" s="59">
        <f t="shared" si="15"/>
        <v>1</v>
      </c>
      <c r="BW51" s="26">
        <f>'CARGA CRITERIOS '!CD60</f>
        <v>0</v>
      </c>
      <c r="BX51" s="4">
        <f>'CARGA CRITERIOS '!CE60</f>
        <v>0</v>
      </c>
      <c r="BY51" s="4">
        <f>'CARGA CRITERIOS '!CF60</f>
        <v>0</v>
      </c>
      <c r="BZ51" s="4">
        <f>'CARGA CRITERIOS '!CG60</f>
        <v>0</v>
      </c>
      <c r="CA51" s="59" t="str">
        <f t="shared" si="16"/>
        <v/>
      </c>
      <c r="CB51" s="26">
        <f>'CARGA CRITERIOS '!CJ60</f>
        <v>0</v>
      </c>
      <c r="CC51" s="4">
        <f>'CARGA CRITERIOS '!CK60</f>
        <v>0</v>
      </c>
      <c r="CD51" s="4">
        <f>'CARGA CRITERIOS '!CL60</f>
        <v>0</v>
      </c>
      <c r="CE51" s="4">
        <f>'CARGA CRITERIOS '!CM60</f>
        <v>0</v>
      </c>
      <c r="CF51" s="59" t="str">
        <f t="shared" si="17"/>
        <v/>
      </c>
      <c r="CG51" s="26">
        <f>'CARGA CRITERIOS '!CP60</f>
        <v>0</v>
      </c>
      <c r="CH51" s="4">
        <f>'CARGA CRITERIOS '!CQ60</f>
        <v>0</v>
      </c>
      <c r="CI51" s="4">
        <f>'CARGA CRITERIOS '!CR60</f>
        <v>0</v>
      </c>
      <c r="CJ51" s="4">
        <f>'CARGA CRITERIOS '!CS60</f>
        <v>0</v>
      </c>
      <c r="CK51" s="59" t="str">
        <f t="shared" si="18"/>
        <v/>
      </c>
      <c r="CL51" s="26">
        <f>'CARGA CRITERIOS '!CV60</f>
        <v>0</v>
      </c>
      <c r="CM51" s="4">
        <f>'CARGA CRITERIOS '!CW60</f>
        <v>0</v>
      </c>
      <c r="CN51" s="4">
        <f>'CARGA CRITERIOS '!CX60</f>
        <v>1</v>
      </c>
      <c r="CO51" s="4">
        <f>'CARGA CRITERIOS '!CY60</f>
        <v>0</v>
      </c>
      <c r="CP51" s="59">
        <f t="shared" si="19"/>
        <v>0</v>
      </c>
    </row>
    <row r="52" spans="1:94" ht="26.65" customHeight="1" x14ac:dyDescent="0.2">
      <c r="A52" s="471" t="s">
        <v>151</v>
      </c>
      <c r="B52" s="13">
        <v>48</v>
      </c>
      <c r="C52" s="6" t="s">
        <v>88</v>
      </c>
      <c r="D52" s="27">
        <f t="shared" si="21"/>
        <v>1</v>
      </c>
      <c r="E52" s="8">
        <f t="shared" si="21"/>
        <v>0</v>
      </c>
      <c r="F52" s="8">
        <f t="shared" si="21"/>
        <v>19</v>
      </c>
      <c r="G52" s="8">
        <f t="shared" si="21"/>
        <v>0</v>
      </c>
      <c r="H52" s="222">
        <f t="shared" si="2"/>
        <v>0.05</v>
      </c>
      <c r="I52" s="229">
        <f t="shared" si="1"/>
        <v>20</v>
      </c>
      <c r="J52" s="27">
        <f>'CARGA CRITERIOS '!D61</f>
        <v>0</v>
      </c>
      <c r="K52" s="8">
        <f>'CARGA CRITERIOS '!E61</f>
        <v>0</v>
      </c>
      <c r="L52" s="8">
        <f>'CARGA CRITERIOS '!F61</f>
        <v>1</v>
      </c>
      <c r="M52" s="8">
        <f>'CARGA CRITERIOS '!G61</f>
        <v>0</v>
      </c>
      <c r="N52" s="58">
        <f t="shared" si="3"/>
        <v>0</v>
      </c>
      <c r="O52" s="27">
        <f>'CARGA CRITERIOS '!J61</f>
        <v>0</v>
      </c>
      <c r="P52" s="8">
        <f>'CARGA CRITERIOS '!K61</f>
        <v>0</v>
      </c>
      <c r="Q52" s="8">
        <f>'CARGA CRITERIOS '!L61</f>
        <v>8</v>
      </c>
      <c r="R52" s="8">
        <f>'CARGA CRITERIOS '!M61</f>
        <v>0</v>
      </c>
      <c r="S52" s="58">
        <f t="shared" si="4"/>
        <v>0</v>
      </c>
      <c r="T52" s="27">
        <f>'CARGA CRITERIOS '!P61</f>
        <v>0</v>
      </c>
      <c r="U52" s="8">
        <f>'CARGA CRITERIOS '!Q61</f>
        <v>0</v>
      </c>
      <c r="V52" s="8">
        <f>'CARGA CRITERIOS '!R61</f>
        <v>4</v>
      </c>
      <c r="W52" s="8">
        <f>'CARGA CRITERIOS '!S61</f>
        <v>0</v>
      </c>
      <c r="X52" s="58">
        <f t="shared" si="5"/>
        <v>0</v>
      </c>
      <c r="Y52" s="27">
        <f>'CARGA CRITERIOS '!V61</f>
        <v>0</v>
      </c>
      <c r="Z52" s="8">
        <f>'CARGA CRITERIOS '!W61</f>
        <v>0</v>
      </c>
      <c r="AA52" s="8">
        <f>'CARGA CRITERIOS '!X61</f>
        <v>0</v>
      </c>
      <c r="AB52" s="8">
        <f>'CARGA CRITERIOS '!Y61</f>
        <v>0</v>
      </c>
      <c r="AC52" s="58" t="str">
        <f t="shared" si="6"/>
        <v/>
      </c>
      <c r="AD52" s="27">
        <f>'CARGA CRITERIOS '!AB61</f>
        <v>0</v>
      </c>
      <c r="AE52" s="8">
        <f>'CARGA CRITERIOS '!AC61</f>
        <v>0</v>
      </c>
      <c r="AF52" s="8">
        <f>'CARGA CRITERIOS '!AD61</f>
        <v>0</v>
      </c>
      <c r="AG52" s="8">
        <f>'CARGA CRITERIOS '!AE61</f>
        <v>0</v>
      </c>
      <c r="AH52" s="58" t="str">
        <f t="shared" si="7"/>
        <v/>
      </c>
      <c r="AI52" s="27">
        <f>'CARGA CRITERIOS '!AH61</f>
        <v>0</v>
      </c>
      <c r="AJ52" s="8">
        <f>'CARGA CRITERIOS '!AI61</f>
        <v>0</v>
      </c>
      <c r="AK52" s="8">
        <f>'CARGA CRITERIOS '!AJ61</f>
        <v>1</v>
      </c>
      <c r="AL52" s="8">
        <f>'CARGA CRITERIOS '!AK61</f>
        <v>0</v>
      </c>
      <c r="AM52" s="58">
        <f t="shared" si="8"/>
        <v>0</v>
      </c>
      <c r="AN52" s="27">
        <f>'CARGA CRITERIOS '!AN61</f>
        <v>0</v>
      </c>
      <c r="AO52" s="8">
        <f>'CARGA CRITERIOS '!AO61</f>
        <v>0</v>
      </c>
      <c r="AP52" s="8">
        <f>'CARGA CRITERIOS '!AP61</f>
        <v>0</v>
      </c>
      <c r="AQ52" s="8">
        <f>'CARGA CRITERIOS '!AQ61</f>
        <v>0</v>
      </c>
      <c r="AR52" s="58" t="str">
        <f t="shared" si="9"/>
        <v/>
      </c>
      <c r="AS52" s="27">
        <f>'CARGA CRITERIOS '!AT61</f>
        <v>0</v>
      </c>
      <c r="AT52" s="8">
        <f>'CARGA CRITERIOS '!AU61</f>
        <v>0</v>
      </c>
      <c r="AU52" s="8">
        <f>'CARGA CRITERIOS '!AV61</f>
        <v>1</v>
      </c>
      <c r="AV52" s="8">
        <f>'CARGA CRITERIOS '!AW61</f>
        <v>0</v>
      </c>
      <c r="AW52" s="58">
        <f t="shared" si="10"/>
        <v>0</v>
      </c>
      <c r="AX52" s="27">
        <f>'CARGA CRITERIOS '!AZ61</f>
        <v>0</v>
      </c>
      <c r="AY52" s="8">
        <f>'CARGA CRITERIOS '!BA61</f>
        <v>0</v>
      </c>
      <c r="AZ52" s="8">
        <f>'CARGA CRITERIOS '!BB61</f>
        <v>1</v>
      </c>
      <c r="BA52" s="8">
        <f>'CARGA CRITERIOS '!BC61</f>
        <v>0</v>
      </c>
      <c r="BB52" s="58">
        <f t="shared" si="11"/>
        <v>0</v>
      </c>
      <c r="BC52" s="27">
        <f>'CARGA CRITERIOS '!BF61</f>
        <v>0</v>
      </c>
      <c r="BD52" s="8">
        <f>'CARGA CRITERIOS '!BG61</f>
        <v>0</v>
      </c>
      <c r="BE52" s="8">
        <f>'CARGA CRITERIOS '!BH61</f>
        <v>0</v>
      </c>
      <c r="BF52" s="8">
        <f>'CARGA CRITERIOS '!BI61</f>
        <v>0</v>
      </c>
      <c r="BG52" s="58" t="str">
        <f t="shared" si="12"/>
        <v/>
      </c>
      <c r="BH52" s="27">
        <f>'CARGA CRITERIOS '!BL61</f>
        <v>0</v>
      </c>
      <c r="BI52" s="8">
        <f>'CARGA CRITERIOS '!BM61</f>
        <v>0</v>
      </c>
      <c r="BJ52" s="8">
        <f>'CARGA CRITERIOS '!BN61</f>
        <v>1</v>
      </c>
      <c r="BK52" s="8">
        <f>'CARGA CRITERIOS '!BO61</f>
        <v>0</v>
      </c>
      <c r="BL52" s="58">
        <f t="shared" si="13"/>
        <v>0</v>
      </c>
      <c r="BM52" s="27">
        <f>'CARGA CRITERIOS '!BR61</f>
        <v>0</v>
      </c>
      <c r="BN52" s="8">
        <f>'CARGA CRITERIOS '!BS61</f>
        <v>0</v>
      </c>
      <c r="BO52" s="8">
        <f>'CARGA CRITERIOS '!BT61</f>
        <v>1</v>
      </c>
      <c r="BP52" s="8">
        <f>'CARGA CRITERIOS '!BU61</f>
        <v>0</v>
      </c>
      <c r="BQ52" s="58">
        <f t="shared" si="14"/>
        <v>0</v>
      </c>
      <c r="BR52" s="27">
        <f>'CARGA CRITERIOS '!BX61</f>
        <v>0</v>
      </c>
      <c r="BS52" s="8">
        <f>'CARGA CRITERIOS '!BY61</f>
        <v>0</v>
      </c>
      <c r="BT52" s="8">
        <f>'CARGA CRITERIOS '!BZ61</f>
        <v>1</v>
      </c>
      <c r="BU52" s="8">
        <f>'CARGA CRITERIOS '!CA61</f>
        <v>0</v>
      </c>
      <c r="BV52" s="58">
        <f t="shared" si="15"/>
        <v>0</v>
      </c>
      <c r="BW52" s="27">
        <f>'CARGA CRITERIOS '!CD61</f>
        <v>0</v>
      </c>
      <c r="BX52" s="8">
        <f>'CARGA CRITERIOS '!CE61</f>
        <v>0</v>
      </c>
      <c r="BY52" s="8">
        <f>'CARGA CRITERIOS '!CF61</f>
        <v>0</v>
      </c>
      <c r="BZ52" s="8">
        <f>'CARGA CRITERIOS '!CG61</f>
        <v>0</v>
      </c>
      <c r="CA52" s="58" t="str">
        <f t="shared" si="16"/>
        <v/>
      </c>
      <c r="CB52" s="27">
        <f>'CARGA CRITERIOS '!CJ61</f>
        <v>0</v>
      </c>
      <c r="CC52" s="8">
        <f>'CARGA CRITERIOS '!CK61</f>
        <v>0</v>
      </c>
      <c r="CD52" s="8">
        <f>'CARGA CRITERIOS '!CL61</f>
        <v>0</v>
      </c>
      <c r="CE52" s="8">
        <f>'CARGA CRITERIOS '!CM61</f>
        <v>0</v>
      </c>
      <c r="CF52" s="58" t="str">
        <f t="shared" si="17"/>
        <v/>
      </c>
      <c r="CG52" s="27">
        <f>'CARGA CRITERIOS '!CP61</f>
        <v>0</v>
      </c>
      <c r="CH52" s="8">
        <f>'CARGA CRITERIOS '!CQ61</f>
        <v>0</v>
      </c>
      <c r="CI52" s="8">
        <f>'CARGA CRITERIOS '!CR61</f>
        <v>0</v>
      </c>
      <c r="CJ52" s="8">
        <f>'CARGA CRITERIOS '!CS61</f>
        <v>0</v>
      </c>
      <c r="CK52" s="58" t="str">
        <f t="shared" si="18"/>
        <v/>
      </c>
      <c r="CL52" s="27">
        <f>'CARGA CRITERIOS '!CV61</f>
        <v>1</v>
      </c>
      <c r="CM52" s="8">
        <f>'CARGA CRITERIOS '!CW61</f>
        <v>0</v>
      </c>
      <c r="CN52" s="8">
        <f>'CARGA CRITERIOS '!CX61</f>
        <v>0</v>
      </c>
      <c r="CO52" s="8">
        <f>'CARGA CRITERIOS '!CY61</f>
        <v>0</v>
      </c>
      <c r="CP52" s="58">
        <f t="shared" si="19"/>
        <v>1</v>
      </c>
    </row>
    <row r="53" spans="1:94" ht="26.65" customHeight="1" x14ac:dyDescent="0.2">
      <c r="A53" s="472">
        <v>0</v>
      </c>
      <c r="B53" s="7">
        <v>49</v>
      </c>
      <c r="C53" s="6" t="s">
        <v>152</v>
      </c>
      <c r="D53" s="27">
        <f t="shared" si="21"/>
        <v>6</v>
      </c>
      <c r="E53" s="8">
        <f t="shared" si="21"/>
        <v>1</v>
      </c>
      <c r="F53" s="8">
        <f t="shared" si="21"/>
        <v>7</v>
      </c>
      <c r="G53" s="8">
        <f t="shared" si="21"/>
        <v>6</v>
      </c>
      <c r="H53" s="222">
        <f t="shared" si="2"/>
        <v>0.4642857142857143</v>
      </c>
      <c r="I53" s="229">
        <f t="shared" si="1"/>
        <v>20</v>
      </c>
      <c r="J53" s="27">
        <f>'CARGA CRITERIOS '!D62</f>
        <v>0</v>
      </c>
      <c r="K53" s="8">
        <f>'CARGA CRITERIOS '!E62</f>
        <v>0</v>
      </c>
      <c r="L53" s="8">
        <f>'CARGA CRITERIOS '!F62</f>
        <v>1</v>
      </c>
      <c r="M53" s="8">
        <f>'CARGA CRITERIOS '!G62</f>
        <v>0</v>
      </c>
      <c r="N53" s="58">
        <f t="shared" si="3"/>
        <v>0</v>
      </c>
      <c r="O53" s="27">
        <f>'CARGA CRITERIOS '!J62</f>
        <v>4</v>
      </c>
      <c r="P53" s="8">
        <f>'CARGA CRITERIOS '!K62</f>
        <v>0</v>
      </c>
      <c r="Q53" s="8">
        <f>'CARGA CRITERIOS '!L62</f>
        <v>4</v>
      </c>
      <c r="R53" s="8">
        <f>'CARGA CRITERIOS '!M62</f>
        <v>0</v>
      </c>
      <c r="S53" s="58">
        <f t="shared" si="4"/>
        <v>0.5</v>
      </c>
      <c r="T53" s="27">
        <f>'CARGA CRITERIOS '!P62</f>
        <v>0</v>
      </c>
      <c r="U53" s="8">
        <f>'CARGA CRITERIOS '!Q62</f>
        <v>0</v>
      </c>
      <c r="V53" s="8">
        <f>'CARGA CRITERIOS '!R62</f>
        <v>0</v>
      </c>
      <c r="W53" s="8">
        <f>'CARGA CRITERIOS '!S62</f>
        <v>4</v>
      </c>
      <c r="X53" s="58" t="str">
        <f t="shared" si="5"/>
        <v/>
      </c>
      <c r="Y53" s="27">
        <f>'CARGA CRITERIOS '!V62</f>
        <v>0</v>
      </c>
      <c r="Z53" s="8">
        <f>'CARGA CRITERIOS '!W62</f>
        <v>0</v>
      </c>
      <c r="AA53" s="8">
        <f>'CARGA CRITERIOS '!X62</f>
        <v>0</v>
      </c>
      <c r="AB53" s="8">
        <f>'CARGA CRITERIOS '!Y62</f>
        <v>0</v>
      </c>
      <c r="AC53" s="58" t="str">
        <f t="shared" si="6"/>
        <v/>
      </c>
      <c r="AD53" s="27">
        <f>'CARGA CRITERIOS '!AB62</f>
        <v>0</v>
      </c>
      <c r="AE53" s="8">
        <f>'CARGA CRITERIOS '!AC62</f>
        <v>0</v>
      </c>
      <c r="AF53" s="8">
        <f>'CARGA CRITERIOS '!AD62</f>
        <v>0</v>
      </c>
      <c r="AG53" s="8">
        <f>'CARGA CRITERIOS '!AE62</f>
        <v>0</v>
      </c>
      <c r="AH53" s="58" t="str">
        <f t="shared" si="7"/>
        <v/>
      </c>
      <c r="AI53" s="27">
        <f>'CARGA CRITERIOS '!AH62</f>
        <v>1</v>
      </c>
      <c r="AJ53" s="8">
        <f>'CARGA CRITERIOS '!AI62</f>
        <v>0</v>
      </c>
      <c r="AK53" s="8">
        <f>'CARGA CRITERIOS '!AJ62</f>
        <v>0</v>
      </c>
      <c r="AL53" s="8">
        <f>'CARGA CRITERIOS '!AK62</f>
        <v>0</v>
      </c>
      <c r="AM53" s="58">
        <f t="shared" si="8"/>
        <v>1</v>
      </c>
      <c r="AN53" s="27">
        <f>'CARGA CRITERIOS '!AN62</f>
        <v>0</v>
      </c>
      <c r="AO53" s="8">
        <f>'CARGA CRITERIOS '!AO62</f>
        <v>0</v>
      </c>
      <c r="AP53" s="8">
        <f>'CARGA CRITERIOS '!AP62</f>
        <v>0</v>
      </c>
      <c r="AQ53" s="8">
        <f>'CARGA CRITERIOS '!AQ62</f>
        <v>0</v>
      </c>
      <c r="AR53" s="58" t="str">
        <f t="shared" si="9"/>
        <v/>
      </c>
      <c r="AS53" s="27">
        <f>'CARGA CRITERIOS '!AT62</f>
        <v>0</v>
      </c>
      <c r="AT53" s="8">
        <f>'CARGA CRITERIOS '!AU62</f>
        <v>1</v>
      </c>
      <c r="AU53" s="8">
        <f>'CARGA CRITERIOS '!AV62</f>
        <v>0</v>
      </c>
      <c r="AV53" s="8">
        <f>'CARGA CRITERIOS '!AW62</f>
        <v>0</v>
      </c>
      <c r="AW53" s="58">
        <f t="shared" si="10"/>
        <v>0.5</v>
      </c>
      <c r="AX53" s="27">
        <f>'CARGA CRITERIOS '!AZ62</f>
        <v>1</v>
      </c>
      <c r="AY53" s="8">
        <f>'CARGA CRITERIOS '!BA62</f>
        <v>0</v>
      </c>
      <c r="AZ53" s="8">
        <f>'CARGA CRITERIOS '!BB62</f>
        <v>0</v>
      </c>
      <c r="BA53" s="8">
        <f>'CARGA CRITERIOS '!BC62</f>
        <v>0</v>
      </c>
      <c r="BB53" s="58">
        <f t="shared" si="11"/>
        <v>1</v>
      </c>
      <c r="BC53" s="27">
        <f>'CARGA CRITERIOS '!BF62</f>
        <v>0</v>
      </c>
      <c r="BD53" s="8">
        <f>'CARGA CRITERIOS '!BG62</f>
        <v>0</v>
      </c>
      <c r="BE53" s="8">
        <f>'CARGA CRITERIOS '!BH62</f>
        <v>0</v>
      </c>
      <c r="BF53" s="8">
        <f>'CARGA CRITERIOS '!BI62</f>
        <v>0</v>
      </c>
      <c r="BG53" s="58" t="str">
        <f t="shared" si="12"/>
        <v/>
      </c>
      <c r="BH53" s="27">
        <f>'CARGA CRITERIOS '!BL62</f>
        <v>0</v>
      </c>
      <c r="BI53" s="8">
        <f>'CARGA CRITERIOS '!BM62</f>
        <v>0</v>
      </c>
      <c r="BJ53" s="8">
        <f>'CARGA CRITERIOS '!BN62</f>
        <v>0</v>
      </c>
      <c r="BK53" s="8">
        <f>'CARGA CRITERIOS '!BO62</f>
        <v>1</v>
      </c>
      <c r="BL53" s="58" t="str">
        <f t="shared" si="13"/>
        <v/>
      </c>
      <c r="BM53" s="27">
        <f>'CARGA CRITERIOS '!BR62</f>
        <v>0</v>
      </c>
      <c r="BN53" s="8">
        <f>'CARGA CRITERIOS '!BS62</f>
        <v>0</v>
      </c>
      <c r="BO53" s="8">
        <f>'CARGA CRITERIOS '!BT62</f>
        <v>0</v>
      </c>
      <c r="BP53" s="8">
        <f>'CARGA CRITERIOS '!BU62</f>
        <v>1</v>
      </c>
      <c r="BQ53" s="58" t="str">
        <f t="shared" si="14"/>
        <v/>
      </c>
      <c r="BR53" s="27">
        <f>'CARGA CRITERIOS '!BX62</f>
        <v>0</v>
      </c>
      <c r="BS53" s="8">
        <f>'CARGA CRITERIOS '!BY62</f>
        <v>0</v>
      </c>
      <c r="BT53" s="8">
        <f>'CARGA CRITERIOS '!BZ62</f>
        <v>1</v>
      </c>
      <c r="BU53" s="8">
        <f>'CARGA CRITERIOS '!CA62</f>
        <v>0</v>
      </c>
      <c r="BV53" s="58">
        <f t="shared" si="15"/>
        <v>0</v>
      </c>
      <c r="BW53" s="27">
        <f>'CARGA CRITERIOS '!CD62</f>
        <v>0</v>
      </c>
      <c r="BX53" s="8">
        <f>'CARGA CRITERIOS '!CE62</f>
        <v>0</v>
      </c>
      <c r="BY53" s="8">
        <f>'CARGA CRITERIOS '!CF62</f>
        <v>0</v>
      </c>
      <c r="BZ53" s="8">
        <f>'CARGA CRITERIOS '!CG62</f>
        <v>0</v>
      </c>
      <c r="CA53" s="58" t="str">
        <f t="shared" si="16"/>
        <v/>
      </c>
      <c r="CB53" s="27">
        <f>'CARGA CRITERIOS '!CJ62</f>
        <v>0</v>
      </c>
      <c r="CC53" s="8">
        <f>'CARGA CRITERIOS '!CK62</f>
        <v>0</v>
      </c>
      <c r="CD53" s="8">
        <f>'CARGA CRITERIOS '!CL62</f>
        <v>0</v>
      </c>
      <c r="CE53" s="8">
        <f>'CARGA CRITERIOS '!CM62</f>
        <v>0</v>
      </c>
      <c r="CF53" s="58" t="str">
        <f t="shared" si="17"/>
        <v/>
      </c>
      <c r="CG53" s="27">
        <f>'CARGA CRITERIOS '!CP62</f>
        <v>0</v>
      </c>
      <c r="CH53" s="8">
        <f>'CARGA CRITERIOS '!CQ62</f>
        <v>0</v>
      </c>
      <c r="CI53" s="8">
        <f>'CARGA CRITERIOS '!CR62</f>
        <v>0</v>
      </c>
      <c r="CJ53" s="8">
        <f>'CARGA CRITERIOS '!CS62</f>
        <v>0</v>
      </c>
      <c r="CK53" s="58" t="str">
        <f t="shared" si="18"/>
        <v/>
      </c>
      <c r="CL53" s="27">
        <f>'CARGA CRITERIOS '!CV62</f>
        <v>0</v>
      </c>
      <c r="CM53" s="8">
        <f>'CARGA CRITERIOS '!CW62</f>
        <v>0</v>
      </c>
      <c r="CN53" s="8">
        <f>'CARGA CRITERIOS '!CX62</f>
        <v>1</v>
      </c>
      <c r="CO53" s="8">
        <f>'CARGA CRITERIOS '!CY62</f>
        <v>0</v>
      </c>
      <c r="CP53" s="58">
        <f t="shared" si="19"/>
        <v>0</v>
      </c>
    </row>
    <row r="54" spans="1:94" ht="26.65" customHeight="1" x14ac:dyDescent="0.2">
      <c r="A54" s="472">
        <v>0</v>
      </c>
      <c r="B54" s="7">
        <v>50</v>
      </c>
      <c r="C54" s="6" t="s">
        <v>153</v>
      </c>
      <c r="D54" s="27">
        <f t="shared" si="21"/>
        <v>15</v>
      </c>
      <c r="E54" s="8">
        <f t="shared" si="21"/>
        <v>0</v>
      </c>
      <c r="F54" s="8">
        <f t="shared" si="21"/>
        <v>0</v>
      </c>
      <c r="G54" s="8">
        <f t="shared" si="21"/>
        <v>5</v>
      </c>
      <c r="H54" s="222">
        <f t="shared" si="2"/>
        <v>1</v>
      </c>
      <c r="I54" s="229">
        <f t="shared" si="1"/>
        <v>20</v>
      </c>
      <c r="J54" s="27">
        <f>'CARGA CRITERIOS '!D63</f>
        <v>0</v>
      </c>
      <c r="K54" s="8">
        <f>'CARGA CRITERIOS '!E63</f>
        <v>0</v>
      </c>
      <c r="L54" s="8">
        <f>'CARGA CRITERIOS '!F63</f>
        <v>0</v>
      </c>
      <c r="M54" s="8">
        <f>'CARGA CRITERIOS '!G63</f>
        <v>1</v>
      </c>
      <c r="N54" s="58" t="str">
        <f t="shared" si="3"/>
        <v/>
      </c>
      <c r="O54" s="27">
        <f>'CARGA CRITERIOS '!J63</f>
        <v>6</v>
      </c>
      <c r="P54" s="8">
        <f>'CARGA CRITERIOS '!K63</f>
        <v>0</v>
      </c>
      <c r="Q54" s="8">
        <f>'CARGA CRITERIOS '!L63</f>
        <v>0</v>
      </c>
      <c r="R54" s="8">
        <f>'CARGA CRITERIOS '!M63</f>
        <v>2</v>
      </c>
      <c r="S54" s="58">
        <f t="shared" si="4"/>
        <v>1</v>
      </c>
      <c r="T54" s="27">
        <f>'CARGA CRITERIOS '!P63</f>
        <v>4</v>
      </c>
      <c r="U54" s="8">
        <f>'CARGA CRITERIOS '!Q63</f>
        <v>0</v>
      </c>
      <c r="V54" s="8">
        <f>'CARGA CRITERIOS '!R63</f>
        <v>0</v>
      </c>
      <c r="W54" s="8">
        <f>'CARGA CRITERIOS '!S63</f>
        <v>0</v>
      </c>
      <c r="X54" s="58">
        <f t="shared" si="5"/>
        <v>1</v>
      </c>
      <c r="Y54" s="27">
        <f>'CARGA CRITERIOS '!V63</f>
        <v>0</v>
      </c>
      <c r="Z54" s="8">
        <f>'CARGA CRITERIOS '!W63</f>
        <v>0</v>
      </c>
      <c r="AA54" s="8">
        <f>'CARGA CRITERIOS '!X63</f>
        <v>0</v>
      </c>
      <c r="AB54" s="8">
        <f>'CARGA CRITERIOS '!Y63</f>
        <v>0</v>
      </c>
      <c r="AC54" s="58" t="str">
        <f t="shared" si="6"/>
        <v/>
      </c>
      <c r="AD54" s="27">
        <f>'CARGA CRITERIOS '!AB63</f>
        <v>0</v>
      </c>
      <c r="AE54" s="8">
        <f>'CARGA CRITERIOS '!AC63</f>
        <v>0</v>
      </c>
      <c r="AF54" s="8">
        <f>'CARGA CRITERIOS '!AD63</f>
        <v>0</v>
      </c>
      <c r="AG54" s="8">
        <f>'CARGA CRITERIOS '!AE63</f>
        <v>0</v>
      </c>
      <c r="AH54" s="58" t="str">
        <f t="shared" si="7"/>
        <v/>
      </c>
      <c r="AI54" s="27">
        <f>'CARGA CRITERIOS '!AH63</f>
        <v>1</v>
      </c>
      <c r="AJ54" s="8">
        <f>'CARGA CRITERIOS '!AI63</f>
        <v>0</v>
      </c>
      <c r="AK54" s="8">
        <f>'CARGA CRITERIOS '!AJ63</f>
        <v>0</v>
      </c>
      <c r="AL54" s="8">
        <f>'CARGA CRITERIOS '!AK63</f>
        <v>0</v>
      </c>
      <c r="AM54" s="58">
        <f t="shared" si="8"/>
        <v>1</v>
      </c>
      <c r="AN54" s="27">
        <f>'CARGA CRITERIOS '!AN63</f>
        <v>0</v>
      </c>
      <c r="AO54" s="8">
        <f>'CARGA CRITERIOS '!AO63</f>
        <v>0</v>
      </c>
      <c r="AP54" s="8">
        <f>'CARGA CRITERIOS '!AP63</f>
        <v>0</v>
      </c>
      <c r="AQ54" s="8">
        <f>'CARGA CRITERIOS '!AQ63</f>
        <v>0</v>
      </c>
      <c r="AR54" s="58" t="str">
        <f t="shared" si="9"/>
        <v/>
      </c>
      <c r="AS54" s="27">
        <f>'CARGA CRITERIOS '!AT63</f>
        <v>1</v>
      </c>
      <c r="AT54" s="8">
        <f>'CARGA CRITERIOS '!AU63</f>
        <v>0</v>
      </c>
      <c r="AU54" s="8">
        <f>'CARGA CRITERIOS '!AV63</f>
        <v>0</v>
      </c>
      <c r="AV54" s="8">
        <f>'CARGA CRITERIOS '!AW63</f>
        <v>0</v>
      </c>
      <c r="AW54" s="58">
        <f t="shared" si="10"/>
        <v>1</v>
      </c>
      <c r="AX54" s="27">
        <f>'CARGA CRITERIOS '!AZ63</f>
        <v>1</v>
      </c>
      <c r="AY54" s="8">
        <f>'CARGA CRITERIOS '!BA63</f>
        <v>0</v>
      </c>
      <c r="AZ54" s="8">
        <f>'CARGA CRITERIOS '!BB63</f>
        <v>0</v>
      </c>
      <c r="BA54" s="8">
        <f>'CARGA CRITERIOS '!BC63</f>
        <v>0</v>
      </c>
      <c r="BB54" s="58">
        <f t="shared" si="11"/>
        <v>1</v>
      </c>
      <c r="BC54" s="27">
        <f>'CARGA CRITERIOS '!BF63</f>
        <v>0</v>
      </c>
      <c r="BD54" s="8">
        <f>'CARGA CRITERIOS '!BG63</f>
        <v>0</v>
      </c>
      <c r="BE54" s="8">
        <f>'CARGA CRITERIOS '!BH63</f>
        <v>0</v>
      </c>
      <c r="BF54" s="8">
        <f>'CARGA CRITERIOS '!BI63</f>
        <v>0</v>
      </c>
      <c r="BG54" s="58" t="str">
        <f t="shared" si="12"/>
        <v/>
      </c>
      <c r="BH54" s="27">
        <f>'CARGA CRITERIOS '!BL63</f>
        <v>1</v>
      </c>
      <c r="BI54" s="8">
        <f>'CARGA CRITERIOS '!BM63</f>
        <v>0</v>
      </c>
      <c r="BJ54" s="8">
        <f>'CARGA CRITERIOS '!BN63</f>
        <v>0</v>
      </c>
      <c r="BK54" s="8">
        <f>'CARGA CRITERIOS '!BO63</f>
        <v>0</v>
      </c>
      <c r="BL54" s="58">
        <f t="shared" si="13"/>
        <v>1</v>
      </c>
      <c r="BM54" s="27">
        <f>'CARGA CRITERIOS '!BR63</f>
        <v>0</v>
      </c>
      <c r="BN54" s="8">
        <f>'CARGA CRITERIOS '!BS63</f>
        <v>0</v>
      </c>
      <c r="BO54" s="8">
        <f>'CARGA CRITERIOS '!BT63</f>
        <v>0</v>
      </c>
      <c r="BP54" s="8">
        <f>'CARGA CRITERIOS '!BU63</f>
        <v>1</v>
      </c>
      <c r="BQ54" s="58" t="str">
        <f t="shared" si="14"/>
        <v/>
      </c>
      <c r="BR54" s="27">
        <f>'CARGA CRITERIOS '!BX63</f>
        <v>1</v>
      </c>
      <c r="BS54" s="8">
        <f>'CARGA CRITERIOS '!BY63</f>
        <v>0</v>
      </c>
      <c r="BT54" s="8">
        <f>'CARGA CRITERIOS '!BZ63</f>
        <v>0</v>
      </c>
      <c r="BU54" s="8">
        <f>'CARGA CRITERIOS '!CA63</f>
        <v>0</v>
      </c>
      <c r="BV54" s="58">
        <f t="shared" si="15"/>
        <v>1</v>
      </c>
      <c r="BW54" s="27">
        <f>'CARGA CRITERIOS '!CD63</f>
        <v>0</v>
      </c>
      <c r="BX54" s="8">
        <f>'CARGA CRITERIOS '!CE63</f>
        <v>0</v>
      </c>
      <c r="BY54" s="8">
        <f>'CARGA CRITERIOS '!CF63</f>
        <v>0</v>
      </c>
      <c r="BZ54" s="8">
        <f>'CARGA CRITERIOS '!CG63</f>
        <v>0</v>
      </c>
      <c r="CA54" s="58" t="str">
        <f t="shared" si="16"/>
        <v/>
      </c>
      <c r="CB54" s="27">
        <f>'CARGA CRITERIOS '!CJ63</f>
        <v>0</v>
      </c>
      <c r="CC54" s="8">
        <f>'CARGA CRITERIOS '!CK63</f>
        <v>0</v>
      </c>
      <c r="CD54" s="8">
        <f>'CARGA CRITERIOS '!CL63</f>
        <v>0</v>
      </c>
      <c r="CE54" s="8">
        <f>'CARGA CRITERIOS '!CM63</f>
        <v>0</v>
      </c>
      <c r="CF54" s="58" t="str">
        <f t="shared" si="17"/>
        <v/>
      </c>
      <c r="CG54" s="27">
        <f>'CARGA CRITERIOS '!CP63</f>
        <v>0</v>
      </c>
      <c r="CH54" s="8">
        <f>'CARGA CRITERIOS '!CQ63</f>
        <v>0</v>
      </c>
      <c r="CI54" s="8">
        <f>'CARGA CRITERIOS '!CR63</f>
        <v>0</v>
      </c>
      <c r="CJ54" s="8">
        <f>'CARGA CRITERIOS '!CS63</f>
        <v>0</v>
      </c>
      <c r="CK54" s="58" t="str">
        <f t="shared" si="18"/>
        <v/>
      </c>
      <c r="CL54" s="27">
        <f>'CARGA CRITERIOS '!CV63</f>
        <v>0</v>
      </c>
      <c r="CM54" s="8">
        <f>'CARGA CRITERIOS '!CW63</f>
        <v>0</v>
      </c>
      <c r="CN54" s="8">
        <f>'CARGA CRITERIOS '!CX63</f>
        <v>0</v>
      </c>
      <c r="CO54" s="8">
        <f>'CARGA CRITERIOS '!CY63</f>
        <v>1</v>
      </c>
      <c r="CP54" s="58" t="str">
        <f t="shared" si="19"/>
        <v/>
      </c>
    </row>
    <row r="55" spans="1:94" ht="26.65" customHeight="1" x14ac:dyDescent="0.2">
      <c r="A55" s="472">
        <v>0</v>
      </c>
      <c r="B55" s="7">
        <v>51</v>
      </c>
      <c r="C55" s="6" t="s">
        <v>154</v>
      </c>
      <c r="D55" s="27">
        <f t="shared" si="21"/>
        <v>18</v>
      </c>
      <c r="E55" s="8">
        <f t="shared" si="21"/>
        <v>1</v>
      </c>
      <c r="F55" s="8">
        <f t="shared" si="21"/>
        <v>1</v>
      </c>
      <c r="G55" s="8">
        <f t="shared" si="21"/>
        <v>0</v>
      </c>
      <c r="H55" s="222">
        <f t="shared" si="2"/>
        <v>0.92500000000000004</v>
      </c>
      <c r="I55" s="229">
        <f t="shared" si="1"/>
        <v>20</v>
      </c>
      <c r="J55" s="27">
        <f>'CARGA CRITERIOS '!D64</f>
        <v>1</v>
      </c>
      <c r="K55" s="8">
        <f>'CARGA CRITERIOS '!E64</f>
        <v>0</v>
      </c>
      <c r="L55" s="8">
        <f>'CARGA CRITERIOS '!F64</f>
        <v>0</v>
      </c>
      <c r="M55" s="8">
        <f>'CARGA CRITERIOS '!G64</f>
        <v>0</v>
      </c>
      <c r="N55" s="58">
        <f t="shared" si="3"/>
        <v>1</v>
      </c>
      <c r="O55" s="27">
        <f>'CARGA CRITERIOS '!J64</f>
        <v>7</v>
      </c>
      <c r="P55" s="8">
        <f>'CARGA CRITERIOS '!K64</f>
        <v>0</v>
      </c>
      <c r="Q55" s="8">
        <f>'CARGA CRITERIOS '!L64</f>
        <v>1</v>
      </c>
      <c r="R55" s="8">
        <f>'CARGA CRITERIOS '!M64</f>
        <v>0</v>
      </c>
      <c r="S55" s="58">
        <f t="shared" si="4"/>
        <v>0.875</v>
      </c>
      <c r="T55" s="27">
        <f>'CARGA CRITERIOS '!P64</f>
        <v>4</v>
      </c>
      <c r="U55" s="8">
        <f>'CARGA CRITERIOS '!Q64</f>
        <v>0</v>
      </c>
      <c r="V55" s="8">
        <f>'CARGA CRITERIOS '!R64</f>
        <v>0</v>
      </c>
      <c r="W55" s="8">
        <f>'CARGA CRITERIOS '!S64</f>
        <v>0</v>
      </c>
      <c r="X55" s="58">
        <f t="shared" si="5"/>
        <v>1</v>
      </c>
      <c r="Y55" s="27">
        <f>'CARGA CRITERIOS '!V64</f>
        <v>0</v>
      </c>
      <c r="Z55" s="8">
        <f>'CARGA CRITERIOS '!W64</f>
        <v>0</v>
      </c>
      <c r="AA55" s="8">
        <f>'CARGA CRITERIOS '!X64</f>
        <v>0</v>
      </c>
      <c r="AB55" s="8">
        <f>'CARGA CRITERIOS '!Y64</f>
        <v>0</v>
      </c>
      <c r="AC55" s="58" t="str">
        <f t="shared" si="6"/>
        <v/>
      </c>
      <c r="AD55" s="27">
        <f>'CARGA CRITERIOS '!AB64</f>
        <v>0</v>
      </c>
      <c r="AE55" s="8">
        <f>'CARGA CRITERIOS '!AC64</f>
        <v>0</v>
      </c>
      <c r="AF55" s="8">
        <f>'CARGA CRITERIOS '!AD64</f>
        <v>0</v>
      </c>
      <c r="AG55" s="8">
        <f>'CARGA CRITERIOS '!AE64</f>
        <v>0</v>
      </c>
      <c r="AH55" s="58" t="str">
        <f t="shared" si="7"/>
        <v/>
      </c>
      <c r="AI55" s="27">
        <f>'CARGA CRITERIOS '!AH64</f>
        <v>1</v>
      </c>
      <c r="AJ55" s="8">
        <f>'CARGA CRITERIOS '!AI64</f>
        <v>0</v>
      </c>
      <c r="AK55" s="8">
        <f>'CARGA CRITERIOS '!AJ64</f>
        <v>0</v>
      </c>
      <c r="AL55" s="8">
        <f>'CARGA CRITERIOS '!AK64</f>
        <v>0</v>
      </c>
      <c r="AM55" s="58">
        <f t="shared" si="8"/>
        <v>1</v>
      </c>
      <c r="AN55" s="27">
        <f>'CARGA CRITERIOS '!AN64</f>
        <v>0</v>
      </c>
      <c r="AO55" s="8">
        <f>'CARGA CRITERIOS '!AO64</f>
        <v>0</v>
      </c>
      <c r="AP55" s="8">
        <f>'CARGA CRITERIOS '!AP64</f>
        <v>0</v>
      </c>
      <c r="AQ55" s="8">
        <f>'CARGA CRITERIOS '!AQ64</f>
        <v>0</v>
      </c>
      <c r="AR55" s="58" t="str">
        <f t="shared" si="9"/>
        <v/>
      </c>
      <c r="AS55" s="27">
        <f>'CARGA CRITERIOS '!AT64</f>
        <v>1</v>
      </c>
      <c r="AT55" s="8">
        <f>'CARGA CRITERIOS '!AU64</f>
        <v>0</v>
      </c>
      <c r="AU55" s="8">
        <f>'CARGA CRITERIOS '!AV64</f>
        <v>0</v>
      </c>
      <c r="AV55" s="8">
        <f>'CARGA CRITERIOS '!AW64</f>
        <v>0</v>
      </c>
      <c r="AW55" s="58">
        <f t="shared" si="10"/>
        <v>1</v>
      </c>
      <c r="AX55" s="27">
        <f>'CARGA CRITERIOS '!AZ64</f>
        <v>1</v>
      </c>
      <c r="AY55" s="8">
        <f>'CARGA CRITERIOS '!BA64</f>
        <v>0</v>
      </c>
      <c r="AZ55" s="8">
        <f>'CARGA CRITERIOS '!BB64</f>
        <v>0</v>
      </c>
      <c r="BA55" s="8">
        <f>'CARGA CRITERIOS '!BC64</f>
        <v>0</v>
      </c>
      <c r="BB55" s="58">
        <f t="shared" si="11"/>
        <v>1</v>
      </c>
      <c r="BC55" s="27">
        <f>'CARGA CRITERIOS '!BF64</f>
        <v>0</v>
      </c>
      <c r="BD55" s="8">
        <f>'CARGA CRITERIOS '!BG64</f>
        <v>0</v>
      </c>
      <c r="BE55" s="8">
        <f>'CARGA CRITERIOS '!BH64</f>
        <v>0</v>
      </c>
      <c r="BF55" s="8">
        <f>'CARGA CRITERIOS '!BI64</f>
        <v>0</v>
      </c>
      <c r="BG55" s="58" t="str">
        <f t="shared" si="12"/>
        <v/>
      </c>
      <c r="BH55" s="27">
        <f>'CARGA CRITERIOS '!BL64</f>
        <v>0</v>
      </c>
      <c r="BI55" s="8">
        <f>'CARGA CRITERIOS '!BM64</f>
        <v>1</v>
      </c>
      <c r="BJ55" s="8">
        <f>'CARGA CRITERIOS '!BN64</f>
        <v>0</v>
      </c>
      <c r="BK55" s="8">
        <f>'CARGA CRITERIOS '!BO64</f>
        <v>0</v>
      </c>
      <c r="BL55" s="58">
        <f t="shared" si="13"/>
        <v>0.5</v>
      </c>
      <c r="BM55" s="27">
        <f>'CARGA CRITERIOS '!BR64</f>
        <v>1</v>
      </c>
      <c r="BN55" s="8">
        <f>'CARGA CRITERIOS '!BS64</f>
        <v>0</v>
      </c>
      <c r="BO55" s="8">
        <f>'CARGA CRITERIOS '!BT64</f>
        <v>0</v>
      </c>
      <c r="BP55" s="8">
        <f>'CARGA CRITERIOS '!BU64</f>
        <v>0</v>
      </c>
      <c r="BQ55" s="58">
        <f t="shared" si="14"/>
        <v>1</v>
      </c>
      <c r="BR55" s="27">
        <f>'CARGA CRITERIOS '!BX64</f>
        <v>1</v>
      </c>
      <c r="BS55" s="8">
        <f>'CARGA CRITERIOS '!BY64</f>
        <v>0</v>
      </c>
      <c r="BT55" s="8">
        <f>'CARGA CRITERIOS '!BZ64</f>
        <v>0</v>
      </c>
      <c r="BU55" s="8">
        <f>'CARGA CRITERIOS '!CA64</f>
        <v>0</v>
      </c>
      <c r="BV55" s="58">
        <f t="shared" si="15"/>
        <v>1</v>
      </c>
      <c r="BW55" s="27">
        <f>'CARGA CRITERIOS '!CD64</f>
        <v>0</v>
      </c>
      <c r="BX55" s="8">
        <f>'CARGA CRITERIOS '!CE64</f>
        <v>0</v>
      </c>
      <c r="BY55" s="8">
        <f>'CARGA CRITERIOS '!CF64</f>
        <v>0</v>
      </c>
      <c r="BZ55" s="8">
        <f>'CARGA CRITERIOS '!CG64</f>
        <v>0</v>
      </c>
      <c r="CA55" s="58" t="str">
        <f t="shared" si="16"/>
        <v/>
      </c>
      <c r="CB55" s="27">
        <f>'CARGA CRITERIOS '!CJ64</f>
        <v>0</v>
      </c>
      <c r="CC55" s="8">
        <f>'CARGA CRITERIOS '!CK64</f>
        <v>0</v>
      </c>
      <c r="CD55" s="8">
        <f>'CARGA CRITERIOS '!CL64</f>
        <v>0</v>
      </c>
      <c r="CE55" s="8">
        <f>'CARGA CRITERIOS '!CM64</f>
        <v>0</v>
      </c>
      <c r="CF55" s="58" t="str">
        <f t="shared" si="17"/>
        <v/>
      </c>
      <c r="CG55" s="27">
        <f>'CARGA CRITERIOS '!CP64</f>
        <v>0</v>
      </c>
      <c r="CH55" s="8">
        <f>'CARGA CRITERIOS '!CQ64</f>
        <v>0</v>
      </c>
      <c r="CI55" s="8">
        <f>'CARGA CRITERIOS '!CR64</f>
        <v>0</v>
      </c>
      <c r="CJ55" s="8">
        <f>'CARGA CRITERIOS '!CS64</f>
        <v>0</v>
      </c>
      <c r="CK55" s="58" t="str">
        <f t="shared" si="18"/>
        <v/>
      </c>
      <c r="CL55" s="27">
        <f>'CARGA CRITERIOS '!CV64</f>
        <v>1</v>
      </c>
      <c r="CM55" s="8">
        <f>'CARGA CRITERIOS '!CW64</f>
        <v>0</v>
      </c>
      <c r="CN55" s="8">
        <f>'CARGA CRITERIOS '!CX64</f>
        <v>0</v>
      </c>
      <c r="CO55" s="8">
        <f>'CARGA CRITERIOS '!CY64</f>
        <v>0</v>
      </c>
      <c r="CP55" s="58">
        <f t="shared" si="19"/>
        <v>1</v>
      </c>
    </row>
    <row r="56" spans="1:94" ht="26.65" customHeight="1" x14ac:dyDescent="0.2">
      <c r="A56" s="472">
        <v>0</v>
      </c>
      <c r="B56" s="18">
        <v>52</v>
      </c>
      <c r="C56" s="19" t="s">
        <v>155</v>
      </c>
      <c r="D56" s="28">
        <f t="shared" si="21"/>
        <v>0</v>
      </c>
      <c r="E56" s="22">
        <f t="shared" si="21"/>
        <v>0</v>
      </c>
      <c r="F56" s="22">
        <f t="shared" si="21"/>
        <v>1</v>
      </c>
      <c r="G56" s="22">
        <f t="shared" si="21"/>
        <v>19</v>
      </c>
      <c r="H56" s="222">
        <f t="shared" si="2"/>
        <v>0</v>
      </c>
      <c r="I56" s="229">
        <f t="shared" si="1"/>
        <v>20</v>
      </c>
      <c r="J56" s="28">
        <f>'CARGA CRITERIOS '!D65</f>
        <v>0</v>
      </c>
      <c r="K56" s="22">
        <f>'CARGA CRITERIOS '!E65</f>
        <v>0</v>
      </c>
      <c r="L56" s="22">
        <f>'CARGA CRITERIOS '!F65</f>
        <v>0</v>
      </c>
      <c r="M56" s="22">
        <f>'CARGA CRITERIOS '!G65</f>
        <v>1</v>
      </c>
      <c r="N56" s="58" t="str">
        <f t="shared" si="3"/>
        <v/>
      </c>
      <c r="O56" s="28">
        <f>'CARGA CRITERIOS '!J65</f>
        <v>0</v>
      </c>
      <c r="P56" s="22">
        <f>'CARGA CRITERIOS '!K65</f>
        <v>0</v>
      </c>
      <c r="Q56" s="22">
        <f>'CARGA CRITERIOS '!L65</f>
        <v>1</v>
      </c>
      <c r="R56" s="22">
        <f>'CARGA CRITERIOS '!M65</f>
        <v>7</v>
      </c>
      <c r="S56" s="58">
        <f t="shared" si="4"/>
        <v>0</v>
      </c>
      <c r="T56" s="28">
        <f>'CARGA CRITERIOS '!P65</f>
        <v>0</v>
      </c>
      <c r="U56" s="22">
        <f>'CARGA CRITERIOS '!Q65</f>
        <v>0</v>
      </c>
      <c r="V56" s="22">
        <f>'CARGA CRITERIOS '!R65</f>
        <v>0</v>
      </c>
      <c r="W56" s="22">
        <f>'CARGA CRITERIOS '!S65</f>
        <v>4</v>
      </c>
      <c r="X56" s="58" t="str">
        <f t="shared" si="5"/>
        <v/>
      </c>
      <c r="Y56" s="28">
        <f>'CARGA CRITERIOS '!V65</f>
        <v>0</v>
      </c>
      <c r="Z56" s="22">
        <f>'CARGA CRITERIOS '!W65</f>
        <v>0</v>
      </c>
      <c r="AA56" s="22">
        <f>'CARGA CRITERIOS '!X65</f>
        <v>0</v>
      </c>
      <c r="AB56" s="22">
        <f>'CARGA CRITERIOS '!Y65</f>
        <v>0</v>
      </c>
      <c r="AC56" s="58" t="str">
        <f t="shared" si="6"/>
        <v/>
      </c>
      <c r="AD56" s="28">
        <f>'CARGA CRITERIOS '!AB65</f>
        <v>0</v>
      </c>
      <c r="AE56" s="22">
        <f>'CARGA CRITERIOS '!AC65</f>
        <v>0</v>
      </c>
      <c r="AF56" s="22">
        <f>'CARGA CRITERIOS '!AD65</f>
        <v>0</v>
      </c>
      <c r="AG56" s="22">
        <f>'CARGA CRITERIOS '!AE65</f>
        <v>0</v>
      </c>
      <c r="AH56" s="58" t="str">
        <f t="shared" si="7"/>
        <v/>
      </c>
      <c r="AI56" s="28">
        <f>'CARGA CRITERIOS '!AH65</f>
        <v>0</v>
      </c>
      <c r="AJ56" s="22">
        <f>'CARGA CRITERIOS '!AI65</f>
        <v>0</v>
      </c>
      <c r="AK56" s="22">
        <f>'CARGA CRITERIOS '!AJ65</f>
        <v>0</v>
      </c>
      <c r="AL56" s="22">
        <f>'CARGA CRITERIOS '!AK65</f>
        <v>1</v>
      </c>
      <c r="AM56" s="58" t="str">
        <f t="shared" si="8"/>
        <v/>
      </c>
      <c r="AN56" s="28">
        <f>'CARGA CRITERIOS '!AN65</f>
        <v>0</v>
      </c>
      <c r="AO56" s="22">
        <f>'CARGA CRITERIOS '!AO65</f>
        <v>0</v>
      </c>
      <c r="AP56" s="22">
        <f>'CARGA CRITERIOS '!AP65</f>
        <v>0</v>
      </c>
      <c r="AQ56" s="22">
        <f>'CARGA CRITERIOS '!AQ65</f>
        <v>0</v>
      </c>
      <c r="AR56" s="58" t="str">
        <f t="shared" si="9"/>
        <v/>
      </c>
      <c r="AS56" s="28">
        <f>'CARGA CRITERIOS '!AT65</f>
        <v>0</v>
      </c>
      <c r="AT56" s="22">
        <f>'CARGA CRITERIOS '!AU65</f>
        <v>0</v>
      </c>
      <c r="AU56" s="22">
        <f>'CARGA CRITERIOS '!AV65</f>
        <v>0</v>
      </c>
      <c r="AV56" s="22">
        <f>'CARGA CRITERIOS '!AW65</f>
        <v>1</v>
      </c>
      <c r="AW56" s="58" t="str">
        <f t="shared" si="10"/>
        <v/>
      </c>
      <c r="AX56" s="28">
        <f>'CARGA CRITERIOS '!AZ65</f>
        <v>0</v>
      </c>
      <c r="AY56" s="22">
        <f>'CARGA CRITERIOS '!BA65</f>
        <v>0</v>
      </c>
      <c r="AZ56" s="22">
        <f>'CARGA CRITERIOS '!BB65</f>
        <v>0</v>
      </c>
      <c r="BA56" s="22">
        <f>'CARGA CRITERIOS '!BC65</f>
        <v>1</v>
      </c>
      <c r="BB56" s="58" t="str">
        <f t="shared" si="11"/>
        <v/>
      </c>
      <c r="BC56" s="28">
        <f>'CARGA CRITERIOS '!BF65</f>
        <v>0</v>
      </c>
      <c r="BD56" s="22">
        <f>'CARGA CRITERIOS '!BG65</f>
        <v>0</v>
      </c>
      <c r="BE56" s="22">
        <f>'CARGA CRITERIOS '!BH65</f>
        <v>0</v>
      </c>
      <c r="BF56" s="22">
        <f>'CARGA CRITERIOS '!BI65</f>
        <v>0</v>
      </c>
      <c r="BG56" s="58" t="str">
        <f t="shared" si="12"/>
        <v/>
      </c>
      <c r="BH56" s="28">
        <f>'CARGA CRITERIOS '!BL65</f>
        <v>0</v>
      </c>
      <c r="BI56" s="22">
        <f>'CARGA CRITERIOS '!BM65</f>
        <v>0</v>
      </c>
      <c r="BJ56" s="22">
        <f>'CARGA CRITERIOS '!BN65</f>
        <v>0</v>
      </c>
      <c r="BK56" s="22">
        <f>'CARGA CRITERIOS '!BO65</f>
        <v>1</v>
      </c>
      <c r="BL56" s="58" t="str">
        <f t="shared" si="13"/>
        <v/>
      </c>
      <c r="BM56" s="28">
        <f>'CARGA CRITERIOS '!BR65</f>
        <v>0</v>
      </c>
      <c r="BN56" s="22">
        <f>'CARGA CRITERIOS '!BS65</f>
        <v>0</v>
      </c>
      <c r="BO56" s="22">
        <f>'CARGA CRITERIOS '!BT65</f>
        <v>0</v>
      </c>
      <c r="BP56" s="22">
        <f>'CARGA CRITERIOS '!BU65</f>
        <v>1</v>
      </c>
      <c r="BQ56" s="58" t="str">
        <f t="shared" si="14"/>
        <v/>
      </c>
      <c r="BR56" s="28">
        <f>'CARGA CRITERIOS '!BX65</f>
        <v>0</v>
      </c>
      <c r="BS56" s="22">
        <f>'CARGA CRITERIOS '!BY65</f>
        <v>0</v>
      </c>
      <c r="BT56" s="22">
        <f>'CARGA CRITERIOS '!BZ65</f>
        <v>0</v>
      </c>
      <c r="BU56" s="22">
        <f>'CARGA CRITERIOS '!CA65</f>
        <v>1</v>
      </c>
      <c r="BV56" s="58" t="str">
        <f t="shared" si="15"/>
        <v/>
      </c>
      <c r="BW56" s="28">
        <f>'CARGA CRITERIOS '!CD65</f>
        <v>0</v>
      </c>
      <c r="BX56" s="22">
        <f>'CARGA CRITERIOS '!CE65</f>
        <v>0</v>
      </c>
      <c r="BY56" s="22">
        <f>'CARGA CRITERIOS '!CF65</f>
        <v>0</v>
      </c>
      <c r="BZ56" s="22">
        <f>'CARGA CRITERIOS '!CG65</f>
        <v>0</v>
      </c>
      <c r="CA56" s="58" t="str">
        <f t="shared" si="16"/>
        <v/>
      </c>
      <c r="CB56" s="28">
        <f>'CARGA CRITERIOS '!CJ65</f>
        <v>0</v>
      </c>
      <c r="CC56" s="22">
        <f>'CARGA CRITERIOS '!CK65</f>
        <v>0</v>
      </c>
      <c r="CD56" s="22">
        <f>'CARGA CRITERIOS '!CL65</f>
        <v>0</v>
      </c>
      <c r="CE56" s="22">
        <f>'CARGA CRITERIOS '!CM65</f>
        <v>0</v>
      </c>
      <c r="CF56" s="58" t="str">
        <f t="shared" si="17"/>
        <v/>
      </c>
      <c r="CG56" s="28">
        <f>'CARGA CRITERIOS '!CP65</f>
        <v>0</v>
      </c>
      <c r="CH56" s="22">
        <f>'CARGA CRITERIOS '!CQ65</f>
        <v>0</v>
      </c>
      <c r="CI56" s="22">
        <f>'CARGA CRITERIOS '!CR65</f>
        <v>0</v>
      </c>
      <c r="CJ56" s="22">
        <f>'CARGA CRITERIOS '!CS65</f>
        <v>0</v>
      </c>
      <c r="CK56" s="58" t="str">
        <f t="shared" si="18"/>
        <v/>
      </c>
      <c r="CL56" s="28">
        <f>'CARGA CRITERIOS '!CV65</f>
        <v>0</v>
      </c>
      <c r="CM56" s="22">
        <f>'CARGA CRITERIOS '!CW65</f>
        <v>0</v>
      </c>
      <c r="CN56" s="22">
        <f>'CARGA CRITERIOS '!CX65</f>
        <v>0</v>
      </c>
      <c r="CO56" s="22">
        <f>'CARGA CRITERIOS '!CY65</f>
        <v>1</v>
      </c>
      <c r="CP56" s="58" t="str">
        <f t="shared" si="19"/>
        <v/>
      </c>
    </row>
    <row r="57" spans="1:94" ht="26.65" customHeight="1" x14ac:dyDescent="0.2">
      <c r="A57" s="473">
        <v>0</v>
      </c>
      <c r="B57" s="18">
        <v>53</v>
      </c>
      <c r="C57" s="6" t="s">
        <v>156</v>
      </c>
      <c r="D57" s="28">
        <f t="shared" si="21"/>
        <v>2</v>
      </c>
      <c r="E57" s="22">
        <f t="shared" si="21"/>
        <v>0</v>
      </c>
      <c r="F57" s="22">
        <f t="shared" si="21"/>
        <v>0</v>
      </c>
      <c r="G57" s="22">
        <f t="shared" si="21"/>
        <v>18</v>
      </c>
      <c r="H57" s="222">
        <f t="shared" si="2"/>
        <v>1</v>
      </c>
      <c r="I57" s="229">
        <f t="shared" si="1"/>
        <v>20</v>
      </c>
      <c r="J57" s="28">
        <f>'CARGA CRITERIOS '!D66</f>
        <v>0</v>
      </c>
      <c r="K57" s="22">
        <f>'CARGA CRITERIOS '!E66</f>
        <v>0</v>
      </c>
      <c r="L57" s="22">
        <f>'CARGA CRITERIOS '!F66</f>
        <v>0</v>
      </c>
      <c r="M57" s="22">
        <f>'CARGA CRITERIOS '!G66</f>
        <v>1</v>
      </c>
      <c r="N57" s="58" t="str">
        <f t="shared" si="3"/>
        <v/>
      </c>
      <c r="O57" s="28">
        <f>'CARGA CRITERIOS '!J66</f>
        <v>0</v>
      </c>
      <c r="P57" s="22">
        <f>'CARGA CRITERIOS '!K66</f>
        <v>0</v>
      </c>
      <c r="Q57" s="22">
        <f>'CARGA CRITERIOS '!L66</f>
        <v>0</v>
      </c>
      <c r="R57" s="22">
        <f>'CARGA CRITERIOS '!M66</f>
        <v>8</v>
      </c>
      <c r="S57" s="58" t="str">
        <f t="shared" si="4"/>
        <v/>
      </c>
      <c r="T57" s="28">
        <f>'CARGA CRITERIOS '!P66</f>
        <v>2</v>
      </c>
      <c r="U57" s="22">
        <f>'CARGA CRITERIOS '!Q66</f>
        <v>0</v>
      </c>
      <c r="V57" s="22">
        <f>'CARGA CRITERIOS '!R66</f>
        <v>0</v>
      </c>
      <c r="W57" s="22">
        <f>'CARGA CRITERIOS '!S66</f>
        <v>2</v>
      </c>
      <c r="X57" s="58">
        <f t="shared" si="5"/>
        <v>1</v>
      </c>
      <c r="Y57" s="28">
        <f>'CARGA CRITERIOS '!V66</f>
        <v>0</v>
      </c>
      <c r="Z57" s="22">
        <f>'CARGA CRITERIOS '!W66</f>
        <v>0</v>
      </c>
      <c r="AA57" s="22">
        <f>'CARGA CRITERIOS '!X66</f>
        <v>0</v>
      </c>
      <c r="AB57" s="22">
        <f>'CARGA CRITERIOS '!Y66</f>
        <v>0</v>
      </c>
      <c r="AC57" s="58" t="str">
        <f t="shared" si="6"/>
        <v/>
      </c>
      <c r="AD57" s="28">
        <f>'CARGA CRITERIOS '!AB66</f>
        <v>0</v>
      </c>
      <c r="AE57" s="22">
        <f>'CARGA CRITERIOS '!AC66</f>
        <v>0</v>
      </c>
      <c r="AF57" s="22">
        <f>'CARGA CRITERIOS '!AD66</f>
        <v>0</v>
      </c>
      <c r="AG57" s="22">
        <f>'CARGA CRITERIOS '!AE66</f>
        <v>0</v>
      </c>
      <c r="AH57" s="58" t="str">
        <f t="shared" si="7"/>
        <v/>
      </c>
      <c r="AI57" s="28">
        <f>'CARGA CRITERIOS '!AH66</f>
        <v>0</v>
      </c>
      <c r="AJ57" s="22">
        <f>'CARGA CRITERIOS '!AI66</f>
        <v>0</v>
      </c>
      <c r="AK57" s="22">
        <f>'CARGA CRITERIOS '!AJ66</f>
        <v>0</v>
      </c>
      <c r="AL57" s="22">
        <f>'CARGA CRITERIOS '!AK66</f>
        <v>1</v>
      </c>
      <c r="AM57" s="58" t="str">
        <f t="shared" si="8"/>
        <v/>
      </c>
      <c r="AN57" s="28">
        <f>'CARGA CRITERIOS '!AN66</f>
        <v>0</v>
      </c>
      <c r="AO57" s="22">
        <f>'CARGA CRITERIOS '!AO66</f>
        <v>0</v>
      </c>
      <c r="AP57" s="22">
        <f>'CARGA CRITERIOS '!AP66</f>
        <v>0</v>
      </c>
      <c r="AQ57" s="22">
        <f>'CARGA CRITERIOS '!AQ66</f>
        <v>0</v>
      </c>
      <c r="AR57" s="58" t="str">
        <f t="shared" si="9"/>
        <v/>
      </c>
      <c r="AS57" s="28">
        <f>'CARGA CRITERIOS '!AT66</f>
        <v>0</v>
      </c>
      <c r="AT57" s="22">
        <f>'CARGA CRITERIOS '!AU66</f>
        <v>0</v>
      </c>
      <c r="AU57" s="22">
        <f>'CARGA CRITERIOS '!AV66</f>
        <v>0</v>
      </c>
      <c r="AV57" s="22">
        <f>'CARGA CRITERIOS '!AW66</f>
        <v>1</v>
      </c>
      <c r="AW57" s="58" t="str">
        <f t="shared" si="10"/>
        <v/>
      </c>
      <c r="AX57" s="28">
        <f>'CARGA CRITERIOS '!AZ66</f>
        <v>0</v>
      </c>
      <c r="AY57" s="22">
        <f>'CARGA CRITERIOS '!BA66</f>
        <v>0</v>
      </c>
      <c r="AZ57" s="22">
        <f>'CARGA CRITERIOS '!BB66</f>
        <v>0</v>
      </c>
      <c r="BA57" s="22">
        <f>'CARGA CRITERIOS '!BC66</f>
        <v>1</v>
      </c>
      <c r="BB57" s="58" t="str">
        <f t="shared" si="11"/>
        <v/>
      </c>
      <c r="BC57" s="28">
        <f>'CARGA CRITERIOS '!BF66</f>
        <v>0</v>
      </c>
      <c r="BD57" s="22">
        <f>'CARGA CRITERIOS '!BG66</f>
        <v>0</v>
      </c>
      <c r="BE57" s="22">
        <f>'CARGA CRITERIOS '!BH66</f>
        <v>0</v>
      </c>
      <c r="BF57" s="22">
        <f>'CARGA CRITERIOS '!BI66</f>
        <v>0</v>
      </c>
      <c r="BG57" s="58" t="str">
        <f t="shared" si="12"/>
        <v/>
      </c>
      <c r="BH57" s="28">
        <f>'CARGA CRITERIOS '!BL66</f>
        <v>0</v>
      </c>
      <c r="BI57" s="22">
        <f>'CARGA CRITERIOS '!BM66</f>
        <v>0</v>
      </c>
      <c r="BJ57" s="22">
        <f>'CARGA CRITERIOS '!BN66</f>
        <v>0</v>
      </c>
      <c r="BK57" s="22">
        <f>'CARGA CRITERIOS '!BO66</f>
        <v>1</v>
      </c>
      <c r="BL57" s="58" t="str">
        <f t="shared" si="13"/>
        <v/>
      </c>
      <c r="BM57" s="28">
        <f>'CARGA CRITERIOS '!BR66</f>
        <v>0</v>
      </c>
      <c r="BN57" s="22">
        <f>'CARGA CRITERIOS '!BS66</f>
        <v>0</v>
      </c>
      <c r="BO57" s="22">
        <f>'CARGA CRITERIOS '!BT66</f>
        <v>0</v>
      </c>
      <c r="BP57" s="22">
        <f>'CARGA CRITERIOS '!BU66</f>
        <v>1</v>
      </c>
      <c r="BQ57" s="58" t="str">
        <f t="shared" si="14"/>
        <v/>
      </c>
      <c r="BR57" s="28">
        <f>'CARGA CRITERIOS '!BX66</f>
        <v>0</v>
      </c>
      <c r="BS57" s="22">
        <f>'CARGA CRITERIOS '!BY66</f>
        <v>0</v>
      </c>
      <c r="BT57" s="22">
        <f>'CARGA CRITERIOS '!BZ66</f>
        <v>0</v>
      </c>
      <c r="BU57" s="22">
        <f>'CARGA CRITERIOS '!CA66</f>
        <v>1</v>
      </c>
      <c r="BV57" s="58" t="str">
        <f t="shared" si="15"/>
        <v/>
      </c>
      <c r="BW57" s="28">
        <f>'CARGA CRITERIOS '!CD66</f>
        <v>0</v>
      </c>
      <c r="BX57" s="22">
        <f>'CARGA CRITERIOS '!CE66</f>
        <v>0</v>
      </c>
      <c r="BY57" s="22">
        <f>'CARGA CRITERIOS '!CF66</f>
        <v>0</v>
      </c>
      <c r="BZ57" s="22">
        <f>'CARGA CRITERIOS '!CG66</f>
        <v>0</v>
      </c>
      <c r="CA57" s="58" t="str">
        <f t="shared" si="16"/>
        <v/>
      </c>
      <c r="CB57" s="28">
        <f>'CARGA CRITERIOS '!CJ66</f>
        <v>0</v>
      </c>
      <c r="CC57" s="22">
        <f>'CARGA CRITERIOS '!CK66</f>
        <v>0</v>
      </c>
      <c r="CD57" s="22">
        <f>'CARGA CRITERIOS '!CL66</f>
        <v>0</v>
      </c>
      <c r="CE57" s="22">
        <f>'CARGA CRITERIOS '!CM66</f>
        <v>0</v>
      </c>
      <c r="CF57" s="58" t="str">
        <f t="shared" si="17"/>
        <v/>
      </c>
      <c r="CG57" s="28">
        <f>'CARGA CRITERIOS '!CP66</f>
        <v>0</v>
      </c>
      <c r="CH57" s="22">
        <f>'CARGA CRITERIOS '!CQ66</f>
        <v>0</v>
      </c>
      <c r="CI57" s="22">
        <f>'CARGA CRITERIOS '!CR66</f>
        <v>0</v>
      </c>
      <c r="CJ57" s="22">
        <f>'CARGA CRITERIOS '!CS66</f>
        <v>0</v>
      </c>
      <c r="CK57" s="58" t="str">
        <f t="shared" si="18"/>
        <v/>
      </c>
      <c r="CL57" s="28">
        <f>'CARGA CRITERIOS '!CV66</f>
        <v>0</v>
      </c>
      <c r="CM57" s="22">
        <f>'CARGA CRITERIOS '!CW66</f>
        <v>0</v>
      </c>
      <c r="CN57" s="22">
        <f>'CARGA CRITERIOS '!CX66</f>
        <v>0</v>
      </c>
      <c r="CO57" s="22">
        <f>'CARGA CRITERIOS '!CY66</f>
        <v>1</v>
      </c>
      <c r="CP57" s="58" t="str">
        <f t="shared" si="19"/>
        <v/>
      </c>
    </row>
    <row r="58" spans="1:94" ht="13.5" thickBot="1" x14ac:dyDescent="0.25">
      <c r="A58" s="64"/>
      <c r="B58" s="65"/>
      <c r="C58" s="61"/>
      <c r="D58" s="67"/>
      <c r="E58" s="68"/>
      <c r="F58" s="68"/>
      <c r="G58" s="68"/>
      <c r="H58" s="227"/>
      <c r="I58" s="227"/>
      <c r="J58" s="67"/>
      <c r="K58" s="68"/>
      <c r="L58" s="68"/>
      <c r="M58" s="68"/>
      <c r="N58" s="69"/>
      <c r="O58" s="67"/>
      <c r="P58" s="68"/>
      <c r="Q58" s="68"/>
      <c r="R58" s="68"/>
      <c r="S58" s="69"/>
      <c r="T58" s="67"/>
      <c r="U58" s="68"/>
      <c r="V58" s="68"/>
      <c r="W58" s="68"/>
      <c r="X58" s="69"/>
      <c r="Y58" s="67"/>
      <c r="Z58" s="68"/>
      <c r="AA58" s="68"/>
      <c r="AB58" s="68"/>
      <c r="AC58" s="69"/>
      <c r="AD58" s="67"/>
      <c r="AE58" s="68"/>
      <c r="AF58" s="68"/>
      <c r="AG58" s="68"/>
      <c r="AH58" s="69"/>
      <c r="AI58" s="67"/>
      <c r="AJ58" s="68"/>
      <c r="AK58" s="68"/>
      <c r="AL58" s="68"/>
      <c r="AM58" s="69"/>
      <c r="AN58" s="67"/>
      <c r="AO58" s="68"/>
      <c r="AP58" s="68"/>
      <c r="AQ58" s="68"/>
      <c r="AR58" s="69"/>
      <c r="AS58" s="67"/>
      <c r="AT58" s="68"/>
      <c r="AU58" s="68"/>
      <c r="AV58" s="68"/>
      <c r="AW58" s="69"/>
      <c r="AX58" s="67"/>
      <c r="AY58" s="68"/>
      <c r="AZ58" s="68"/>
      <c r="BA58" s="68"/>
      <c r="BB58" s="69"/>
      <c r="BC58" s="67"/>
      <c r="BD58" s="68"/>
      <c r="BE58" s="68"/>
      <c r="BF58" s="68"/>
      <c r="BG58" s="69"/>
      <c r="BH58" s="67"/>
      <c r="BI58" s="68"/>
      <c r="BJ58" s="68"/>
      <c r="BK58" s="68"/>
      <c r="BL58" s="69"/>
      <c r="BM58" s="67"/>
      <c r="BN58" s="68"/>
      <c r="BO58" s="68"/>
      <c r="BP58" s="68"/>
      <c r="BQ58" s="69"/>
      <c r="BR58" s="67"/>
      <c r="BS58" s="68"/>
      <c r="BT58" s="68"/>
      <c r="BU58" s="68"/>
      <c r="BV58" s="69"/>
      <c r="BW58" s="67"/>
      <c r="BX58" s="68"/>
      <c r="BY58" s="68"/>
      <c r="BZ58" s="68"/>
      <c r="CA58" s="69"/>
      <c r="CB58" s="67"/>
      <c r="CC58" s="68"/>
      <c r="CD58" s="68"/>
      <c r="CE58" s="68"/>
      <c r="CF58" s="69"/>
      <c r="CG58" s="67"/>
      <c r="CH58" s="68"/>
      <c r="CI58" s="68"/>
      <c r="CJ58" s="68"/>
      <c r="CK58" s="69"/>
      <c r="CL58" s="67"/>
      <c r="CM58" s="68"/>
      <c r="CN58" s="68"/>
      <c r="CO58" s="68"/>
      <c r="CP58" s="69"/>
    </row>
    <row r="59" spans="1:94" ht="33.6" customHeight="1" x14ac:dyDescent="0.2">
      <c r="A59" s="463" t="s">
        <v>45</v>
      </c>
      <c r="B59" s="464"/>
      <c r="C59" s="474"/>
      <c r="D59" s="432" t="s">
        <v>157</v>
      </c>
      <c r="E59" s="433"/>
      <c r="F59" s="433"/>
      <c r="G59" s="433" t="s">
        <v>34</v>
      </c>
      <c r="H59" s="433"/>
      <c r="I59" s="450" t="s">
        <v>249</v>
      </c>
      <c r="J59" s="432" t="s">
        <v>157</v>
      </c>
      <c r="K59" s="433"/>
      <c r="L59" s="433"/>
      <c r="M59" s="433" t="str">
        <f>M2</f>
        <v>ALIANSALUD</v>
      </c>
      <c r="N59" s="434"/>
      <c r="O59" s="432" t="s">
        <v>157</v>
      </c>
      <c r="P59" s="433"/>
      <c r="Q59" s="433"/>
      <c r="R59" s="433" t="str">
        <f>R2</f>
        <v>CAPITAL SALUD</v>
      </c>
      <c r="S59" s="434"/>
      <c r="T59" s="432" t="s">
        <v>157</v>
      </c>
      <c r="U59" s="433"/>
      <c r="V59" s="433"/>
      <c r="W59" s="433" t="str">
        <f>W2</f>
        <v>COMPENSAR</v>
      </c>
      <c r="X59" s="434"/>
      <c r="Y59" s="432" t="s">
        <v>157</v>
      </c>
      <c r="Z59" s="433"/>
      <c r="AA59" s="433"/>
      <c r="AB59" s="433" t="str">
        <f>AB2</f>
        <v/>
      </c>
      <c r="AC59" s="434"/>
      <c r="AD59" s="432" t="s">
        <v>157</v>
      </c>
      <c r="AE59" s="433"/>
      <c r="AF59" s="433"/>
      <c r="AG59" s="433" t="str">
        <f>AG2</f>
        <v>ECOPETROL</v>
      </c>
      <c r="AH59" s="434"/>
      <c r="AI59" s="432" t="s">
        <v>157</v>
      </c>
      <c r="AJ59" s="433"/>
      <c r="AK59" s="433"/>
      <c r="AL59" s="433" t="str">
        <f>AL2</f>
        <v>FAMISANAR</v>
      </c>
      <c r="AM59" s="434"/>
      <c r="AN59" s="432" t="s">
        <v>157</v>
      </c>
      <c r="AO59" s="433"/>
      <c r="AP59" s="433"/>
      <c r="AQ59" s="433" t="str">
        <f>AQ2</f>
        <v/>
      </c>
      <c r="AR59" s="434"/>
      <c r="AS59" s="432" t="s">
        <v>157</v>
      </c>
      <c r="AT59" s="433"/>
      <c r="AU59" s="433"/>
      <c r="AV59" s="433" t="str">
        <f>AV2</f>
        <v>FFMM</v>
      </c>
      <c r="AW59" s="434"/>
      <c r="AX59" s="432" t="s">
        <v>157</v>
      </c>
      <c r="AY59" s="433"/>
      <c r="AZ59" s="433"/>
      <c r="BA59" s="433" t="str">
        <f>BA2</f>
        <v>FOMAG</v>
      </c>
      <c r="BB59" s="434"/>
      <c r="BC59" s="432" t="s">
        <v>157</v>
      </c>
      <c r="BD59" s="433"/>
      <c r="BE59" s="433"/>
      <c r="BF59" s="433" t="str">
        <f>BF2</f>
        <v/>
      </c>
      <c r="BG59" s="434"/>
      <c r="BH59" s="432" t="s">
        <v>157</v>
      </c>
      <c r="BI59" s="433"/>
      <c r="BJ59" s="433"/>
      <c r="BK59" s="433" t="str">
        <f>BK2</f>
        <v>NUEVA EPS</v>
      </c>
      <c r="BL59" s="434"/>
      <c r="BM59" s="432" t="s">
        <v>157</v>
      </c>
      <c r="BN59" s="433"/>
      <c r="BO59" s="433"/>
      <c r="BP59" s="433" t="str">
        <f>BP2</f>
        <v>POLICIA</v>
      </c>
      <c r="BQ59" s="434"/>
      <c r="BR59" s="432" t="s">
        <v>157</v>
      </c>
      <c r="BS59" s="433"/>
      <c r="BT59" s="433"/>
      <c r="BU59" s="433" t="str">
        <f>BU2</f>
        <v>SALUD BOLÍVAR</v>
      </c>
      <c r="BV59" s="434"/>
      <c r="BW59" s="432" t="s">
        <v>157</v>
      </c>
      <c r="BX59" s="433"/>
      <c r="BY59" s="433"/>
      <c r="BZ59" s="433" t="str">
        <f>BZ2</f>
        <v/>
      </c>
      <c r="CA59" s="434"/>
      <c r="CB59" s="432" t="s">
        <v>157</v>
      </c>
      <c r="CC59" s="433"/>
      <c r="CD59" s="433"/>
      <c r="CE59" s="433" t="str">
        <f>CE2</f>
        <v/>
      </c>
      <c r="CF59" s="434"/>
      <c r="CG59" s="432" t="s">
        <v>157</v>
      </c>
      <c r="CH59" s="433"/>
      <c r="CI59" s="433"/>
      <c r="CJ59" s="433" t="str">
        <f>CJ2</f>
        <v/>
      </c>
      <c r="CK59" s="434"/>
      <c r="CL59" s="432" t="s">
        <v>157</v>
      </c>
      <c r="CM59" s="433"/>
      <c r="CN59" s="433"/>
      <c r="CO59" s="433" t="str">
        <f>CO2</f>
        <v>UNISALUD</v>
      </c>
      <c r="CP59" s="434"/>
    </row>
    <row r="60" spans="1:94" ht="33.6" customHeight="1" x14ac:dyDescent="0.2">
      <c r="A60" s="465"/>
      <c r="B60" s="466"/>
      <c r="C60" s="475"/>
      <c r="D60" s="449" t="s">
        <v>4</v>
      </c>
      <c r="E60" s="436"/>
      <c r="F60" s="437"/>
      <c r="G60" s="438">
        <f>SUM(J60:CP60)</f>
        <v>21</v>
      </c>
      <c r="H60" s="439"/>
      <c r="I60" s="450"/>
      <c r="J60" s="449" t="s">
        <v>4</v>
      </c>
      <c r="K60" s="436"/>
      <c r="L60" s="437"/>
      <c r="M60" s="438">
        <f>'CARGA CRITERIOS '!I69</f>
        <v>1</v>
      </c>
      <c r="N60" s="439"/>
      <c r="O60" s="449" t="s">
        <v>4</v>
      </c>
      <c r="P60" s="436"/>
      <c r="Q60" s="437"/>
      <c r="R60" s="438">
        <f>'CARGA CRITERIOS '!O69</f>
        <v>7</v>
      </c>
      <c r="S60" s="439" t="s">
        <v>56</v>
      </c>
      <c r="T60" s="449" t="s">
        <v>4</v>
      </c>
      <c r="U60" s="436"/>
      <c r="V60" s="437"/>
      <c r="W60" s="438">
        <f>'CARGA CRITERIOS '!U69</f>
        <v>4</v>
      </c>
      <c r="X60" s="439" t="s">
        <v>56</v>
      </c>
      <c r="Y60" s="449" t="s">
        <v>4</v>
      </c>
      <c r="Z60" s="436"/>
      <c r="AA60" s="437"/>
      <c r="AB60" s="438">
        <f>'CARGA CRITERIOS '!AA69</f>
        <v>0</v>
      </c>
      <c r="AC60" s="439" t="s">
        <v>56</v>
      </c>
      <c r="AD60" s="449" t="s">
        <v>4</v>
      </c>
      <c r="AE60" s="436"/>
      <c r="AF60" s="437"/>
      <c r="AG60" s="438">
        <f>'CARGA CRITERIOS '!AG69</f>
        <v>0</v>
      </c>
      <c r="AH60" s="439" t="s">
        <v>56</v>
      </c>
      <c r="AI60" s="449" t="s">
        <v>4</v>
      </c>
      <c r="AJ60" s="436"/>
      <c r="AK60" s="437"/>
      <c r="AL60" s="438">
        <f>'CARGA CRITERIOS '!AM69</f>
        <v>4</v>
      </c>
      <c r="AM60" s="439" t="s">
        <v>56</v>
      </c>
      <c r="AN60" s="449" t="s">
        <v>4</v>
      </c>
      <c r="AO60" s="436"/>
      <c r="AP60" s="437"/>
      <c r="AQ60" s="438">
        <f>'CARGA CRITERIOS '!AS69</f>
        <v>0</v>
      </c>
      <c r="AR60" s="439" t="s">
        <v>56</v>
      </c>
      <c r="AS60" s="449" t="s">
        <v>4</v>
      </c>
      <c r="AT60" s="436"/>
      <c r="AU60" s="437"/>
      <c r="AV60" s="438">
        <f>'CARGA CRITERIOS '!AY69</f>
        <v>1</v>
      </c>
      <c r="AW60" s="439" t="s">
        <v>56</v>
      </c>
      <c r="AX60" s="449" t="s">
        <v>4</v>
      </c>
      <c r="AY60" s="436"/>
      <c r="AZ60" s="437"/>
      <c r="BA60" s="438">
        <f>'CARGA CRITERIOS '!BE69</f>
        <v>1</v>
      </c>
      <c r="BB60" s="439" t="s">
        <v>56</v>
      </c>
      <c r="BC60" s="449" t="s">
        <v>4</v>
      </c>
      <c r="BD60" s="436"/>
      <c r="BE60" s="437"/>
      <c r="BF60" s="438">
        <f>'CARGA CRITERIOS '!BK69</f>
        <v>0</v>
      </c>
      <c r="BG60" s="439" t="s">
        <v>56</v>
      </c>
      <c r="BH60" s="449" t="s">
        <v>4</v>
      </c>
      <c r="BI60" s="436"/>
      <c r="BJ60" s="437"/>
      <c r="BK60" s="438">
        <f>'CARGA CRITERIOS '!BQ69</f>
        <v>1</v>
      </c>
      <c r="BL60" s="439" t="s">
        <v>56</v>
      </c>
      <c r="BM60" s="449" t="s">
        <v>4</v>
      </c>
      <c r="BN60" s="436"/>
      <c r="BO60" s="437"/>
      <c r="BP60" s="438">
        <f>'CARGA CRITERIOS '!BW69</f>
        <v>1</v>
      </c>
      <c r="BQ60" s="439" t="s">
        <v>56</v>
      </c>
      <c r="BR60" s="449" t="s">
        <v>4</v>
      </c>
      <c r="BS60" s="436"/>
      <c r="BT60" s="437"/>
      <c r="BU60" s="438">
        <f>'CARGA CRITERIOS '!CC69</f>
        <v>0</v>
      </c>
      <c r="BV60" s="439" t="s">
        <v>56</v>
      </c>
      <c r="BW60" s="449" t="s">
        <v>4</v>
      </c>
      <c r="BX60" s="436"/>
      <c r="BY60" s="437"/>
      <c r="BZ60" s="438">
        <f>'CARGA CRITERIOS '!CI69</f>
        <v>0</v>
      </c>
      <c r="CA60" s="439" t="s">
        <v>56</v>
      </c>
      <c r="CB60" s="449" t="s">
        <v>4</v>
      </c>
      <c r="CC60" s="436"/>
      <c r="CD60" s="437"/>
      <c r="CE60" s="438">
        <f>'CARGA CRITERIOS '!CO69</f>
        <v>0</v>
      </c>
      <c r="CF60" s="439" t="s">
        <v>56</v>
      </c>
      <c r="CG60" s="449" t="s">
        <v>4</v>
      </c>
      <c r="CH60" s="436"/>
      <c r="CI60" s="437"/>
      <c r="CJ60" s="438">
        <f>'CARGA CRITERIOS '!CU69</f>
        <v>0</v>
      </c>
      <c r="CK60" s="439" t="s">
        <v>56</v>
      </c>
      <c r="CL60" s="449" t="s">
        <v>4</v>
      </c>
      <c r="CM60" s="436"/>
      <c r="CN60" s="437"/>
      <c r="CO60" s="438">
        <f>'CARGA CRITERIOS '!DA69</f>
        <v>1</v>
      </c>
      <c r="CP60" s="439"/>
    </row>
    <row r="61" spans="1:94" ht="26.25" thickBot="1" x14ac:dyDescent="0.25">
      <c r="A61" s="21" t="s">
        <v>99</v>
      </c>
      <c r="B61" s="24" t="s">
        <v>100</v>
      </c>
      <c r="C61" s="24" t="s">
        <v>101</v>
      </c>
      <c r="D61" s="45" t="s">
        <v>5</v>
      </c>
      <c r="E61" s="45" t="s">
        <v>18</v>
      </c>
      <c r="F61" s="45" t="s">
        <v>8</v>
      </c>
      <c r="G61" s="45" t="s">
        <v>14</v>
      </c>
      <c r="H61" s="228" t="s">
        <v>102</v>
      </c>
      <c r="I61" s="450"/>
      <c r="J61" s="45" t="s">
        <v>5</v>
      </c>
      <c r="K61" s="45" t="s">
        <v>18</v>
      </c>
      <c r="L61" s="45" t="s">
        <v>8</v>
      </c>
      <c r="M61" s="45" t="s">
        <v>14</v>
      </c>
      <c r="N61" s="45" t="s">
        <v>102</v>
      </c>
      <c r="O61" s="45" t="s">
        <v>5</v>
      </c>
      <c r="P61" s="45" t="s">
        <v>18</v>
      </c>
      <c r="Q61" s="45" t="s">
        <v>8</v>
      </c>
      <c r="R61" s="45" t="s">
        <v>14</v>
      </c>
      <c r="S61" s="45" t="s">
        <v>102</v>
      </c>
      <c r="T61" s="45" t="s">
        <v>5</v>
      </c>
      <c r="U61" s="45" t="s">
        <v>18</v>
      </c>
      <c r="V61" s="45" t="s">
        <v>8</v>
      </c>
      <c r="W61" s="45" t="s">
        <v>14</v>
      </c>
      <c r="X61" s="45" t="s">
        <v>102</v>
      </c>
      <c r="Y61" s="45" t="s">
        <v>5</v>
      </c>
      <c r="Z61" s="45" t="s">
        <v>18</v>
      </c>
      <c r="AA61" s="45" t="s">
        <v>8</v>
      </c>
      <c r="AB61" s="45" t="s">
        <v>14</v>
      </c>
      <c r="AC61" s="45" t="s">
        <v>102</v>
      </c>
      <c r="AD61" s="45" t="s">
        <v>5</v>
      </c>
      <c r="AE61" s="45" t="s">
        <v>18</v>
      </c>
      <c r="AF61" s="45" t="s">
        <v>8</v>
      </c>
      <c r="AG61" s="45" t="s">
        <v>14</v>
      </c>
      <c r="AH61" s="45" t="s">
        <v>102</v>
      </c>
      <c r="AI61" s="45" t="s">
        <v>5</v>
      </c>
      <c r="AJ61" s="45" t="s">
        <v>18</v>
      </c>
      <c r="AK61" s="45" t="s">
        <v>8</v>
      </c>
      <c r="AL61" s="45" t="s">
        <v>14</v>
      </c>
      <c r="AM61" s="45" t="s">
        <v>102</v>
      </c>
      <c r="AN61" s="45" t="s">
        <v>5</v>
      </c>
      <c r="AO61" s="45" t="s">
        <v>18</v>
      </c>
      <c r="AP61" s="45" t="s">
        <v>8</v>
      </c>
      <c r="AQ61" s="45" t="s">
        <v>14</v>
      </c>
      <c r="AR61" s="45" t="s">
        <v>102</v>
      </c>
      <c r="AS61" s="45" t="s">
        <v>5</v>
      </c>
      <c r="AT61" s="45" t="s">
        <v>18</v>
      </c>
      <c r="AU61" s="45" t="s">
        <v>8</v>
      </c>
      <c r="AV61" s="45" t="s">
        <v>14</v>
      </c>
      <c r="AW61" s="45" t="s">
        <v>102</v>
      </c>
      <c r="AX61" s="45" t="s">
        <v>5</v>
      </c>
      <c r="AY61" s="45" t="s">
        <v>18</v>
      </c>
      <c r="AZ61" s="45" t="s">
        <v>8</v>
      </c>
      <c r="BA61" s="45" t="s">
        <v>14</v>
      </c>
      <c r="BB61" s="45" t="s">
        <v>102</v>
      </c>
      <c r="BC61" s="45" t="s">
        <v>5</v>
      </c>
      <c r="BD61" s="45" t="s">
        <v>18</v>
      </c>
      <c r="BE61" s="45" t="s">
        <v>8</v>
      </c>
      <c r="BF61" s="45" t="s">
        <v>14</v>
      </c>
      <c r="BG61" s="45" t="s">
        <v>102</v>
      </c>
      <c r="BH61" s="45" t="s">
        <v>5</v>
      </c>
      <c r="BI61" s="45" t="s">
        <v>18</v>
      </c>
      <c r="BJ61" s="45" t="s">
        <v>8</v>
      </c>
      <c r="BK61" s="45" t="s">
        <v>14</v>
      </c>
      <c r="BL61" s="45" t="s">
        <v>102</v>
      </c>
      <c r="BM61" s="45" t="s">
        <v>5</v>
      </c>
      <c r="BN61" s="45" t="s">
        <v>18</v>
      </c>
      <c r="BO61" s="45" t="s">
        <v>8</v>
      </c>
      <c r="BP61" s="45" t="s">
        <v>14</v>
      </c>
      <c r="BQ61" s="45" t="s">
        <v>102</v>
      </c>
      <c r="BR61" s="45" t="s">
        <v>5</v>
      </c>
      <c r="BS61" s="45" t="s">
        <v>18</v>
      </c>
      <c r="BT61" s="45" t="s">
        <v>8</v>
      </c>
      <c r="BU61" s="45" t="s">
        <v>14</v>
      </c>
      <c r="BV61" s="45" t="s">
        <v>102</v>
      </c>
      <c r="BW61" s="45" t="s">
        <v>5</v>
      </c>
      <c r="BX61" s="45" t="s">
        <v>18</v>
      </c>
      <c r="BY61" s="45" t="s">
        <v>8</v>
      </c>
      <c r="BZ61" s="45" t="s">
        <v>14</v>
      </c>
      <c r="CA61" s="45" t="s">
        <v>102</v>
      </c>
      <c r="CB61" s="45" t="s">
        <v>5</v>
      </c>
      <c r="CC61" s="45" t="s">
        <v>18</v>
      </c>
      <c r="CD61" s="45" t="s">
        <v>8</v>
      </c>
      <c r="CE61" s="45" t="s">
        <v>14</v>
      </c>
      <c r="CF61" s="45" t="s">
        <v>102</v>
      </c>
      <c r="CG61" s="45" t="s">
        <v>5</v>
      </c>
      <c r="CH61" s="45" t="s">
        <v>18</v>
      </c>
      <c r="CI61" s="45" t="s">
        <v>8</v>
      </c>
      <c r="CJ61" s="45" t="s">
        <v>14</v>
      </c>
      <c r="CK61" s="45" t="s">
        <v>102</v>
      </c>
      <c r="CL61" s="45" t="s">
        <v>5</v>
      </c>
      <c r="CM61" s="45" t="s">
        <v>18</v>
      </c>
      <c r="CN61" s="45" t="s">
        <v>8</v>
      </c>
      <c r="CO61" s="45" t="s">
        <v>14</v>
      </c>
      <c r="CP61" s="45" t="s">
        <v>102</v>
      </c>
    </row>
    <row r="62" spans="1:94" ht="28.5" x14ac:dyDescent="0.2">
      <c r="A62" s="218" t="s">
        <v>70</v>
      </c>
      <c r="B62" s="117">
        <v>1</v>
      </c>
      <c r="C62" s="140" t="s">
        <v>104</v>
      </c>
      <c r="D62" s="4">
        <f t="shared" ref="D62:G82" si="22">SUMIFS($J62:$CP62,$J$4:$CP$4,D$4)</f>
        <v>15</v>
      </c>
      <c r="E62" s="4">
        <f t="shared" si="22"/>
        <v>0</v>
      </c>
      <c r="F62" s="4">
        <f t="shared" si="22"/>
        <v>6</v>
      </c>
      <c r="G62" s="4">
        <f t="shared" si="22"/>
        <v>0</v>
      </c>
      <c r="H62" s="59">
        <f>IFERROR(((((D62*2)+(E62*1))/(SUM(D62:F62)*2))),"")</f>
        <v>0.7142857142857143</v>
      </c>
      <c r="I62" s="229">
        <f t="shared" ref="I62" si="23">SUM(D62:G62)</f>
        <v>21</v>
      </c>
      <c r="J62" s="4">
        <f>'CARGA CRITERIOS '!D80</f>
        <v>0</v>
      </c>
      <c r="K62" s="4">
        <f>'CARGA CRITERIOS '!E80</f>
        <v>0</v>
      </c>
      <c r="L62" s="4">
        <f>'CARGA CRITERIOS '!F80</f>
        <v>1</v>
      </c>
      <c r="M62" s="4">
        <f>'CARGA CRITERIOS '!G80</f>
        <v>0</v>
      </c>
      <c r="N62" s="59">
        <f>IFERROR(((((J62*2)+(K62*1))/(SUM(J62:L62)*2))),"")</f>
        <v>0</v>
      </c>
      <c r="O62" s="4">
        <f>'CARGA CRITERIOS '!J80</f>
        <v>7</v>
      </c>
      <c r="P62" s="4">
        <f>'CARGA CRITERIOS '!K80</f>
        <v>0</v>
      </c>
      <c r="Q62" s="4">
        <f>'CARGA CRITERIOS '!L80</f>
        <v>0</v>
      </c>
      <c r="R62" s="4">
        <f>'CARGA CRITERIOS '!M80</f>
        <v>0</v>
      </c>
      <c r="S62" s="59">
        <f>IFERROR(((((O62*2)+(P62*1))/(SUM(O62:Q62)*2))),"")</f>
        <v>1</v>
      </c>
      <c r="T62" s="4">
        <f>'CARGA CRITERIOS '!P80</f>
        <v>4</v>
      </c>
      <c r="U62" s="4">
        <f>'CARGA CRITERIOS '!Q80</f>
        <v>0</v>
      </c>
      <c r="V62" s="4">
        <f>'CARGA CRITERIOS '!R80</f>
        <v>0</v>
      </c>
      <c r="W62" s="4">
        <f>'CARGA CRITERIOS '!S80</f>
        <v>0</v>
      </c>
      <c r="X62" s="59">
        <f>IFERROR(((((T62*2)+(U62*1))/(SUM(T62:V62)*2))),"")</f>
        <v>1</v>
      </c>
      <c r="Y62" s="4">
        <f>'CARGA CRITERIOS '!V80</f>
        <v>0</v>
      </c>
      <c r="Z62" s="4">
        <f>'CARGA CRITERIOS '!W80</f>
        <v>0</v>
      </c>
      <c r="AA62" s="4">
        <f>'CARGA CRITERIOS '!X80</f>
        <v>0</v>
      </c>
      <c r="AB62" s="4">
        <f>'CARGA CRITERIOS '!Y80</f>
        <v>0</v>
      </c>
      <c r="AC62" s="59" t="str">
        <f>IFERROR(((((Y62*2)+(Z62*1))/(SUM(Y62:AA62)*2))),"")</f>
        <v/>
      </c>
      <c r="AD62" s="4">
        <f>'CARGA CRITERIOS '!AB80</f>
        <v>0</v>
      </c>
      <c r="AE62" s="4">
        <f>'CARGA CRITERIOS '!AC80</f>
        <v>0</v>
      </c>
      <c r="AF62" s="4">
        <f>'CARGA CRITERIOS '!AD80</f>
        <v>0</v>
      </c>
      <c r="AG62" s="4">
        <f>'CARGA CRITERIOS '!AE80</f>
        <v>0</v>
      </c>
      <c r="AH62" s="59" t="str">
        <f>IFERROR(((((AD62*2)+(AE62*1))/(SUM(AD62:AF62)*2))),"")</f>
        <v/>
      </c>
      <c r="AI62" s="4">
        <f>'CARGA CRITERIOS '!AH80</f>
        <v>2</v>
      </c>
      <c r="AJ62" s="4">
        <f>'CARGA CRITERIOS '!AI80</f>
        <v>0</v>
      </c>
      <c r="AK62" s="4">
        <f>'CARGA CRITERIOS '!AJ80</f>
        <v>2</v>
      </c>
      <c r="AL62" s="4">
        <f>'CARGA CRITERIOS '!AK80</f>
        <v>0</v>
      </c>
      <c r="AM62" s="59">
        <f>IFERROR(((((AI62*2)+(AJ62*1))/(SUM(AI62:AK62)*2))),"")</f>
        <v>0.5</v>
      </c>
      <c r="AN62" s="4">
        <f>'CARGA CRITERIOS '!AN80</f>
        <v>0</v>
      </c>
      <c r="AO62" s="4">
        <f>'CARGA CRITERIOS '!AO80</f>
        <v>0</v>
      </c>
      <c r="AP62" s="4">
        <f>'CARGA CRITERIOS '!AP80</f>
        <v>0</v>
      </c>
      <c r="AQ62" s="4">
        <f>'CARGA CRITERIOS '!AQ80</f>
        <v>0</v>
      </c>
      <c r="AR62" s="59" t="str">
        <f>IFERROR(((((AN62*2)+(AO62*1))/(SUM(AN62:AP62)*2))),"")</f>
        <v/>
      </c>
      <c r="AS62" s="4">
        <f>'CARGA CRITERIOS '!AT80</f>
        <v>0</v>
      </c>
      <c r="AT62" s="4">
        <f>'CARGA CRITERIOS '!AU80</f>
        <v>0</v>
      </c>
      <c r="AU62" s="4">
        <f>'CARGA CRITERIOS '!AV80</f>
        <v>1</v>
      </c>
      <c r="AV62" s="4">
        <f>'CARGA CRITERIOS '!AW80</f>
        <v>0</v>
      </c>
      <c r="AW62" s="59">
        <f>IFERROR(((((AS62*2)+(AT62*1))/(SUM(AS62:AU62)*2))),"")</f>
        <v>0</v>
      </c>
      <c r="AX62" s="4">
        <f>'CARGA CRITERIOS '!AZ80</f>
        <v>1</v>
      </c>
      <c r="AY62" s="4">
        <f>'CARGA CRITERIOS '!BA80</f>
        <v>0</v>
      </c>
      <c r="AZ62" s="4">
        <f>'CARGA CRITERIOS '!BB80</f>
        <v>0</v>
      </c>
      <c r="BA62" s="4">
        <f>'CARGA CRITERIOS '!BC80</f>
        <v>0</v>
      </c>
      <c r="BB62" s="59">
        <f>IFERROR(((((AX62*2)+(AY62*1))/(SUM(AX62:AZ62)*2))),"")</f>
        <v>1</v>
      </c>
      <c r="BC62" s="4">
        <f>'CARGA CRITERIOS '!BF80</f>
        <v>0</v>
      </c>
      <c r="BD62" s="4">
        <f>'CARGA CRITERIOS '!BG80</f>
        <v>0</v>
      </c>
      <c r="BE62" s="4">
        <f>'CARGA CRITERIOS '!BH80</f>
        <v>0</v>
      </c>
      <c r="BF62" s="4">
        <f>'CARGA CRITERIOS '!BI80</f>
        <v>0</v>
      </c>
      <c r="BG62" s="59" t="str">
        <f>IFERROR(((((BC62*2)+(BD62*1))/(SUM(BC62:BE62)*2))),"")</f>
        <v/>
      </c>
      <c r="BH62" s="4">
        <f>'CARGA CRITERIOS '!BL80</f>
        <v>0</v>
      </c>
      <c r="BI62" s="4">
        <f>'CARGA CRITERIOS '!BM80</f>
        <v>0</v>
      </c>
      <c r="BJ62" s="4">
        <f>'CARGA CRITERIOS '!BN80</f>
        <v>1</v>
      </c>
      <c r="BK62" s="4">
        <f>'CARGA CRITERIOS '!BO80</f>
        <v>0</v>
      </c>
      <c r="BL62" s="59">
        <f>IFERROR(((((BH62*2)+(BI62*1))/(SUM(BH62:BJ62)*2))),"")</f>
        <v>0</v>
      </c>
      <c r="BM62" s="4">
        <f>'CARGA CRITERIOS '!BR80</f>
        <v>0</v>
      </c>
      <c r="BN62" s="4">
        <f>'CARGA CRITERIOS '!BS80</f>
        <v>0</v>
      </c>
      <c r="BO62" s="4">
        <f>'CARGA CRITERIOS '!BT80</f>
        <v>1</v>
      </c>
      <c r="BP62" s="4">
        <f>'CARGA CRITERIOS '!BU80</f>
        <v>0</v>
      </c>
      <c r="BQ62" s="59">
        <f>IFERROR(((((BM62*2)+(BN62*1))/(SUM(BM62:BO62)*2))),"")</f>
        <v>0</v>
      </c>
      <c r="BR62" s="4">
        <f>'CARGA CRITERIOS '!BX80</f>
        <v>0</v>
      </c>
      <c r="BS62" s="4">
        <f>'CARGA CRITERIOS '!BY80</f>
        <v>0</v>
      </c>
      <c r="BT62" s="4">
        <f>'CARGA CRITERIOS '!BZ80</f>
        <v>0</v>
      </c>
      <c r="BU62" s="4">
        <f>'CARGA CRITERIOS '!CA80</f>
        <v>0</v>
      </c>
      <c r="BV62" s="59" t="str">
        <f>IFERROR(((((BR62*2)+(BS62*1))/(SUM(BR62:BT62)*2))),"")</f>
        <v/>
      </c>
      <c r="BW62" s="4">
        <f>'CARGA CRITERIOS '!CD80</f>
        <v>0</v>
      </c>
      <c r="BX62" s="4">
        <f>'CARGA CRITERIOS '!CE80</f>
        <v>0</v>
      </c>
      <c r="BY62" s="4">
        <f>'CARGA CRITERIOS '!CF80</f>
        <v>0</v>
      </c>
      <c r="BZ62" s="4">
        <f>'CARGA CRITERIOS '!CG80</f>
        <v>0</v>
      </c>
      <c r="CA62" s="59" t="str">
        <f>IFERROR(((((BW62*2)+(BX62*1))/(SUM(BW62:BY62)*2))),"")</f>
        <v/>
      </c>
      <c r="CB62" s="4">
        <f>'CARGA CRITERIOS '!CJ80</f>
        <v>0</v>
      </c>
      <c r="CC62" s="4">
        <f>'CARGA CRITERIOS '!CK80</f>
        <v>0</v>
      </c>
      <c r="CD62" s="4">
        <f>'CARGA CRITERIOS '!CL80</f>
        <v>0</v>
      </c>
      <c r="CE62" s="4">
        <f>'CARGA CRITERIOS '!CM80</f>
        <v>0</v>
      </c>
      <c r="CF62" s="59" t="str">
        <f>IFERROR(((((CB62*2)+(CC62*1))/(SUM(CB62:CD62)*2))),"")</f>
        <v/>
      </c>
      <c r="CG62" s="4">
        <f>'CARGA CRITERIOS '!CP80</f>
        <v>0</v>
      </c>
      <c r="CH62" s="4">
        <f>'CARGA CRITERIOS '!CQ80</f>
        <v>0</v>
      </c>
      <c r="CI62" s="4">
        <f>'CARGA CRITERIOS '!CR80</f>
        <v>0</v>
      </c>
      <c r="CJ62" s="4">
        <f>'CARGA CRITERIOS '!CS80</f>
        <v>0</v>
      </c>
      <c r="CK62" s="59" t="str">
        <f>IFERROR(((((CG62*2)+(CH62*1))/(SUM(CG62:CI62)*2))),"")</f>
        <v/>
      </c>
      <c r="CL62" s="4">
        <f>'CARGA CRITERIOS '!CV80</f>
        <v>1</v>
      </c>
      <c r="CM62" s="4">
        <f>'CARGA CRITERIOS '!CW80</f>
        <v>0</v>
      </c>
      <c r="CN62" s="4">
        <f>'CARGA CRITERIOS '!CX80</f>
        <v>0</v>
      </c>
      <c r="CO62" s="4">
        <f>'CARGA CRITERIOS '!CY80</f>
        <v>0</v>
      </c>
      <c r="CP62" s="59">
        <f>IFERROR(((((CL62*2)+(CM62*1))/(SUM(CL62:CN62)*2))),"")</f>
        <v>1</v>
      </c>
    </row>
    <row r="63" spans="1:94" ht="14.25" x14ac:dyDescent="0.2">
      <c r="A63" s="462" t="s">
        <v>71</v>
      </c>
      <c r="B63" s="125">
        <v>2</v>
      </c>
      <c r="C63" s="126" t="s">
        <v>106</v>
      </c>
      <c r="D63" s="8">
        <f t="shared" si="22"/>
        <v>18</v>
      </c>
      <c r="E63" s="8">
        <f t="shared" si="22"/>
        <v>0</v>
      </c>
      <c r="F63" s="8">
        <f t="shared" si="22"/>
        <v>3</v>
      </c>
      <c r="G63" s="8">
        <f t="shared" si="22"/>
        <v>0</v>
      </c>
      <c r="H63" s="58">
        <f t="shared" ref="H63:H104" si="24">IFERROR(((((D63*2)+(E63*1))/(SUM(D63:F63)*2))),"")</f>
        <v>0.8571428571428571</v>
      </c>
      <c r="I63" s="229">
        <f t="shared" ref="I63:I104" si="25">SUM(D63:G63)</f>
        <v>21</v>
      </c>
      <c r="J63" s="8">
        <f>'CARGA CRITERIOS '!D81</f>
        <v>1</v>
      </c>
      <c r="K63" s="8">
        <f>'CARGA CRITERIOS '!E81</f>
        <v>0</v>
      </c>
      <c r="L63" s="8">
        <f>'CARGA CRITERIOS '!F81</f>
        <v>0</v>
      </c>
      <c r="M63" s="8">
        <f>'CARGA CRITERIOS '!G81</f>
        <v>0</v>
      </c>
      <c r="N63" s="58">
        <f t="shared" ref="N63:N104" si="26">IFERROR(((((J63*2)+(K63*1))/(SUM(J63:L63)*2))),"")</f>
        <v>1</v>
      </c>
      <c r="O63" s="8">
        <f>'CARGA CRITERIOS '!J81</f>
        <v>5</v>
      </c>
      <c r="P63" s="8">
        <f>'CARGA CRITERIOS '!K81</f>
        <v>0</v>
      </c>
      <c r="Q63" s="8">
        <f>'CARGA CRITERIOS '!L81</f>
        <v>2</v>
      </c>
      <c r="R63" s="8">
        <f>'CARGA CRITERIOS '!M81</f>
        <v>0</v>
      </c>
      <c r="S63" s="58">
        <f t="shared" ref="S63:S104" si="27">IFERROR(((((O63*2)+(P63*1))/(SUM(O63:Q63)*2))),"")</f>
        <v>0.7142857142857143</v>
      </c>
      <c r="T63" s="8">
        <f>'CARGA CRITERIOS '!P81</f>
        <v>4</v>
      </c>
      <c r="U63" s="8">
        <f>'CARGA CRITERIOS '!Q81</f>
        <v>0</v>
      </c>
      <c r="V63" s="8">
        <f>'CARGA CRITERIOS '!R81</f>
        <v>0</v>
      </c>
      <c r="W63" s="8">
        <f>'CARGA CRITERIOS '!S81</f>
        <v>0</v>
      </c>
      <c r="X63" s="58">
        <f t="shared" ref="X63:X104" si="28">IFERROR(((((T63*2)+(U63*1))/(SUM(T63:V63)*2))),"")</f>
        <v>1</v>
      </c>
      <c r="Y63" s="8">
        <f>'CARGA CRITERIOS '!V81</f>
        <v>0</v>
      </c>
      <c r="Z63" s="8">
        <f>'CARGA CRITERIOS '!W81</f>
        <v>0</v>
      </c>
      <c r="AA63" s="8">
        <f>'CARGA CRITERIOS '!X81</f>
        <v>0</v>
      </c>
      <c r="AB63" s="8">
        <f>'CARGA CRITERIOS '!Y81</f>
        <v>0</v>
      </c>
      <c r="AC63" s="58" t="str">
        <f t="shared" ref="AC63:AC104" si="29">IFERROR(((((Y63*2)+(Z63*1))/(SUM(Y63:AA63)*2))),"")</f>
        <v/>
      </c>
      <c r="AD63" s="8">
        <f>'CARGA CRITERIOS '!AB81</f>
        <v>0</v>
      </c>
      <c r="AE63" s="8">
        <f>'CARGA CRITERIOS '!AC81</f>
        <v>0</v>
      </c>
      <c r="AF63" s="8">
        <f>'CARGA CRITERIOS '!AD81</f>
        <v>0</v>
      </c>
      <c r="AG63" s="8">
        <f>'CARGA CRITERIOS '!AE81</f>
        <v>0</v>
      </c>
      <c r="AH63" s="58" t="str">
        <f t="shared" ref="AH63:AH104" si="30">IFERROR(((((AD63*2)+(AE63*1))/(SUM(AD63:AF63)*2))),"")</f>
        <v/>
      </c>
      <c r="AI63" s="8">
        <f>'CARGA CRITERIOS '!AH81</f>
        <v>4</v>
      </c>
      <c r="AJ63" s="8">
        <f>'CARGA CRITERIOS '!AI81</f>
        <v>0</v>
      </c>
      <c r="AK63" s="8">
        <f>'CARGA CRITERIOS '!AJ81</f>
        <v>0</v>
      </c>
      <c r="AL63" s="8">
        <f>'CARGA CRITERIOS '!AK81</f>
        <v>0</v>
      </c>
      <c r="AM63" s="58">
        <f t="shared" ref="AM63:AM104" si="31">IFERROR(((((AI63*2)+(AJ63*1))/(SUM(AI63:AK63)*2))),"")</f>
        <v>1</v>
      </c>
      <c r="AN63" s="8">
        <f>'CARGA CRITERIOS '!AN81</f>
        <v>0</v>
      </c>
      <c r="AO63" s="8">
        <f>'CARGA CRITERIOS '!AO81</f>
        <v>0</v>
      </c>
      <c r="AP63" s="8">
        <f>'CARGA CRITERIOS '!AP81</f>
        <v>0</v>
      </c>
      <c r="AQ63" s="8">
        <f>'CARGA CRITERIOS '!AQ81</f>
        <v>0</v>
      </c>
      <c r="AR63" s="58" t="str">
        <f t="shared" ref="AR63:AR104" si="32">IFERROR(((((AN63*2)+(AO63*1))/(SUM(AN63:AP63)*2))),"")</f>
        <v/>
      </c>
      <c r="AS63" s="8">
        <f>'CARGA CRITERIOS '!AT81</f>
        <v>1</v>
      </c>
      <c r="AT63" s="8">
        <f>'CARGA CRITERIOS '!AU81</f>
        <v>0</v>
      </c>
      <c r="AU63" s="8">
        <f>'CARGA CRITERIOS '!AV81</f>
        <v>0</v>
      </c>
      <c r="AV63" s="8">
        <f>'CARGA CRITERIOS '!AW81</f>
        <v>0</v>
      </c>
      <c r="AW63" s="58">
        <f t="shared" ref="AW63:AW104" si="33">IFERROR(((((AS63*2)+(AT63*1))/(SUM(AS63:AU63)*2))),"")</f>
        <v>1</v>
      </c>
      <c r="AX63" s="8">
        <f>'CARGA CRITERIOS '!AZ81</f>
        <v>1</v>
      </c>
      <c r="AY63" s="8">
        <f>'CARGA CRITERIOS '!BA81</f>
        <v>0</v>
      </c>
      <c r="AZ63" s="8">
        <f>'CARGA CRITERIOS '!BB81</f>
        <v>0</v>
      </c>
      <c r="BA63" s="8">
        <f>'CARGA CRITERIOS '!BC81</f>
        <v>0</v>
      </c>
      <c r="BB63" s="58">
        <f t="shared" ref="BB63:BB104" si="34">IFERROR(((((AX63*2)+(AY63*1))/(SUM(AX63:AZ63)*2))),"")</f>
        <v>1</v>
      </c>
      <c r="BC63" s="8">
        <f>'CARGA CRITERIOS '!BF81</f>
        <v>0</v>
      </c>
      <c r="BD63" s="8">
        <f>'CARGA CRITERIOS '!BG81</f>
        <v>0</v>
      </c>
      <c r="BE63" s="8">
        <f>'CARGA CRITERIOS '!BH81</f>
        <v>0</v>
      </c>
      <c r="BF63" s="8">
        <f>'CARGA CRITERIOS '!BI81</f>
        <v>0</v>
      </c>
      <c r="BG63" s="58" t="str">
        <f t="shared" ref="BG63:BG104" si="35">IFERROR(((((BC63*2)+(BD63*1))/(SUM(BC63:BE63)*2))),"")</f>
        <v/>
      </c>
      <c r="BH63" s="8">
        <f>'CARGA CRITERIOS '!BL81</f>
        <v>0</v>
      </c>
      <c r="BI63" s="8">
        <f>'CARGA CRITERIOS '!BM81</f>
        <v>0</v>
      </c>
      <c r="BJ63" s="8">
        <f>'CARGA CRITERIOS '!BN81</f>
        <v>1</v>
      </c>
      <c r="BK63" s="8">
        <f>'CARGA CRITERIOS '!BO81</f>
        <v>0</v>
      </c>
      <c r="BL63" s="58">
        <f t="shared" ref="BL63:BL104" si="36">IFERROR(((((BH63*2)+(BI63*1))/(SUM(BH63:BJ63)*2))),"")</f>
        <v>0</v>
      </c>
      <c r="BM63" s="8">
        <f>'CARGA CRITERIOS '!BR81</f>
        <v>1</v>
      </c>
      <c r="BN63" s="8">
        <f>'CARGA CRITERIOS '!BS81</f>
        <v>0</v>
      </c>
      <c r="BO63" s="8">
        <f>'CARGA CRITERIOS '!BT81</f>
        <v>0</v>
      </c>
      <c r="BP63" s="8">
        <f>'CARGA CRITERIOS '!BU81</f>
        <v>0</v>
      </c>
      <c r="BQ63" s="58">
        <f t="shared" ref="BQ63:BQ104" si="37">IFERROR(((((BM63*2)+(BN63*1))/(SUM(BM63:BO63)*2))),"")</f>
        <v>1</v>
      </c>
      <c r="BR63" s="8">
        <f>'CARGA CRITERIOS '!BX81</f>
        <v>0</v>
      </c>
      <c r="BS63" s="8">
        <f>'CARGA CRITERIOS '!BY81</f>
        <v>0</v>
      </c>
      <c r="BT63" s="8">
        <f>'CARGA CRITERIOS '!BZ81</f>
        <v>0</v>
      </c>
      <c r="BU63" s="8">
        <f>'CARGA CRITERIOS '!CA81</f>
        <v>0</v>
      </c>
      <c r="BV63" s="58" t="str">
        <f t="shared" ref="BV63:BV104" si="38">IFERROR(((((BR63*2)+(BS63*1))/(SUM(BR63:BT63)*2))),"")</f>
        <v/>
      </c>
      <c r="BW63" s="8">
        <f>'CARGA CRITERIOS '!CD81</f>
        <v>0</v>
      </c>
      <c r="BX63" s="8">
        <f>'CARGA CRITERIOS '!CE81</f>
        <v>0</v>
      </c>
      <c r="BY63" s="8">
        <f>'CARGA CRITERIOS '!CF81</f>
        <v>0</v>
      </c>
      <c r="BZ63" s="8">
        <f>'CARGA CRITERIOS '!CG81</f>
        <v>0</v>
      </c>
      <c r="CA63" s="58" t="str">
        <f t="shared" ref="CA63:CA104" si="39">IFERROR(((((BW63*2)+(BX63*1))/(SUM(BW63:BY63)*2))),"")</f>
        <v/>
      </c>
      <c r="CB63" s="8">
        <f>'CARGA CRITERIOS '!CJ81</f>
        <v>0</v>
      </c>
      <c r="CC63" s="8">
        <f>'CARGA CRITERIOS '!CK81</f>
        <v>0</v>
      </c>
      <c r="CD63" s="8">
        <f>'CARGA CRITERIOS '!CL81</f>
        <v>0</v>
      </c>
      <c r="CE63" s="8">
        <f>'CARGA CRITERIOS '!CM81</f>
        <v>0</v>
      </c>
      <c r="CF63" s="58" t="str">
        <f t="shared" ref="CF63:CF104" si="40">IFERROR(((((CB63*2)+(CC63*1))/(SUM(CB63:CD63)*2))),"")</f>
        <v/>
      </c>
      <c r="CG63" s="8">
        <f>'CARGA CRITERIOS '!CP81</f>
        <v>0</v>
      </c>
      <c r="CH63" s="8">
        <f>'CARGA CRITERIOS '!CQ81</f>
        <v>0</v>
      </c>
      <c r="CI63" s="8">
        <f>'CARGA CRITERIOS '!CR81</f>
        <v>0</v>
      </c>
      <c r="CJ63" s="8">
        <f>'CARGA CRITERIOS '!CS81</f>
        <v>0</v>
      </c>
      <c r="CK63" s="58" t="str">
        <f t="shared" ref="CK63:CK104" si="41">IFERROR(((((CG63*2)+(CH63*1))/(SUM(CG63:CI63)*2))),"")</f>
        <v/>
      </c>
      <c r="CL63" s="8">
        <f>'CARGA CRITERIOS '!CV81</f>
        <v>1</v>
      </c>
      <c r="CM63" s="8">
        <f>'CARGA CRITERIOS '!CW81</f>
        <v>0</v>
      </c>
      <c r="CN63" s="8">
        <f>'CARGA CRITERIOS '!CX81</f>
        <v>0</v>
      </c>
      <c r="CO63" s="8">
        <f>'CARGA CRITERIOS '!CY81</f>
        <v>0</v>
      </c>
      <c r="CP63" s="58">
        <f t="shared" ref="CP63:CP104" si="42">IFERROR(((((CL63*2)+(CM63*1))/(SUM(CL63:CN63)*2))),"")</f>
        <v>1</v>
      </c>
    </row>
    <row r="64" spans="1:94" ht="28.5" x14ac:dyDescent="0.2">
      <c r="A64" s="457"/>
      <c r="B64" s="130">
        <v>3</v>
      </c>
      <c r="C64" s="131" t="s">
        <v>158</v>
      </c>
      <c r="D64" s="8">
        <f t="shared" si="22"/>
        <v>21</v>
      </c>
      <c r="E64" s="8">
        <f t="shared" si="22"/>
        <v>0</v>
      </c>
      <c r="F64" s="8">
        <f t="shared" si="22"/>
        <v>0</v>
      </c>
      <c r="G64" s="8">
        <f t="shared" si="22"/>
        <v>0</v>
      </c>
      <c r="H64" s="58">
        <f t="shared" si="24"/>
        <v>1</v>
      </c>
      <c r="I64" s="229">
        <f t="shared" si="25"/>
        <v>21</v>
      </c>
      <c r="J64" s="8">
        <f>'CARGA CRITERIOS '!D82</f>
        <v>1</v>
      </c>
      <c r="K64" s="8">
        <f>'CARGA CRITERIOS '!E82</f>
        <v>0</v>
      </c>
      <c r="L64" s="8">
        <f>'CARGA CRITERIOS '!F82</f>
        <v>0</v>
      </c>
      <c r="M64" s="8">
        <f>'CARGA CRITERIOS '!G82</f>
        <v>0</v>
      </c>
      <c r="N64" s="58">
        <f t="shared" si="26"/>
        <v>1</v>
      </c>
      <c r="O64" s="8">
        <f>'CARGA CRITERIOS '!J82</f>
        <v>7</v>
      </c>
      <c r="P64" s="8">
        <f>'CARGA CRITERIOS '!K82</f>
        <v>0</v>
      </c>
      <c r="Q64" s="8">
        <f>'CARGA CRITERIOS '!L82</f>
        <v>0</v>
      </c>
      <c r="R64" s="8">
        <f>'CARGA CRITERIOS '!M82</f>
        <v>0</v>
      </c>
      <c r="S64" s="58">
        <f t="shared" si="27"/>
        <v>1</v>
      </c>
      <c r="T64" s="8">
        <f>'CARGA CRITERIOS '!P82</f>
        <v>4</v>
      </c>
      <c r="U64" s="8">
        <f>'CARGA CRITERIOS '!Q82</f>
        <v>0</v>
      </c>
      <c r="V64" s="8">
        <f>'CARGA CRITERIOS '!R82</f>
        <v>0</v>
      </c>
      <c r="W64" s="8">
        <f>'CARGA CRITERIOS '!S82</f>
        <v>0</v>
      </c>
      <c r="X64" s="58">
        <f t="shared" si="28"/>
        <v>1</v>
      </c>
      <c r="Y64" s="8">
        <f>'CARGA CRITERIOS '!V82</f>
        <v>0</v>
      </c>
      <c r="Z64" s="8">
        <f>'CARGA CRITERIOS '!W82</f>
        <v>0</v>
      </c>
      <c r="AA64" s="8">
        <f>'CARGA CRITERIOS '!X82</f>
        <v>0</v>
      </c>
      <c r="AB64" s="8">
        <f>'CARGA CRITERIOS '!Y82</f>
        <v>0</v>
      </c>
      <c r="AC64" s="58" t="str">
        <f t="shared" si="29"/>
        <v/>
      </c>
      <c r="AD64" s="8">
        <f>'CARGA CRITERIOS '!AB82</f>
        <v>0</v>
      </c>
      <c r="AE64" s="8">
        <f>'CARGA CRITERIOS '!AC82</f>
        <v>0</v>
      </c>
      <c r="AF64" s="8">
        <f>'CARGA CRITERIOS '!AD82</f>
        <v>0</v>
      </c>
      <c r="AG64" s="8">
        <f>'CARGA CRITERIOS '!AE82</f>
        <v>0</v>
      </c>
      <c r="AH64" s="58" t="str">
        <f t="shared" si="30"/>
        <v/>
      </c>
      <c r="AI64" s="8">
        <f>'CARGA CRITERIOS '!AH82</f>
        <v>4</v>
      </c>
      <c r="AJ64" s="8">
        <f>'CARGA CRITERIOS '!AI82</f>
        <v>0</v>
      </c>
      <c r="AK64" s="8">
        <f>'CARGA CRITERIOS '!AJ82</f>
        <v>0</v>
      </c>
      <c r="AL64" s="8">
        <f>'CARGA CRITERIOS '!AK82</f>
        <v>0</v>
      </c>
      <c r="AM64" s="58">
        <f t="shared" si="31"/>
        <v>1</v>
      </c>
      <c r="AN64" s="8">
        <f>'CARGA CRITERIOS '!AN82</f>
        <v>0</v>
      </c>
      <c r="AO64" s="8">
        <f>'CARGA CRITERIOS '!AO82</f>
        <v>0</v>
      </c>
      <c r="AP64" s="8">
        <f>'CARGA CRITERIOS '!AP82</f>
        <v>0</v>
      </c>
      <c r="AQ64" s="8">
        <f>'CARGA CRITERIOS '!AQ82</f>
        <v>0</v>
      </c>
      <c r="AR64" s="58" t="str">
        <f t="shared" si="32"/>
        <v/>
      </c>
      <c r="AS64" s="8">
        <f>'CARGA CRITERIOS '!AT82</f>
        <v>1</v>
      </c>
      <c r="AT64" s="8">
        <f>'CARGA CRITERIOS '!AU82</f>
        <v>0</v>
      </c>
      <c r="AU64" s="8">
        <f>'CARGA CRITERIOS '!AV82</f>
        <v>0</v>
      </c>
      <c r="AV64" s="8">
        <f>'CARGA CRITERIOS '!AW82</f>
        <v>0</v>
      </c>
      <c r="AW64" s="58">
        <f t="shared" si="33"/>
        <v>1</v>
      </c>
      <c r="AX64" s="8">
        <f>'CARGA CRITERIOS '!AZ82</f>
        <v>1</v>
      </c>
      <c r="AY64" s="8">
        <f>'CARGA CRITERIOS '!BA82</f>
        <v>0</v>
      </c>
      <c r="AZ64" s="8">
        <f>'CARGA CRITERIOS '!BB82</f>
        <v>0</v>
      </c>
      <c r="BA64" s="8">
        <f>'CARGA CRITERIOS '!BC82</f>
        <v>0</v>
      </c>
      <c r="BB64" s="58">
        <f t="shared" si="34"/>
        <v>1</v>
      </c>
      <c r="BC64" s="8">
        <f>'CARGA CRITERIOS '!BF82</f>
        <v>0</v>
      </c>
      <c r="BD64" s="8">
        <f>'CARGA CRITERIOS '!BG82</f>
        <v>0</v>
      </c>
      <c r="BE64" s="8">
        <f>'CARGA CRITERIOS '!BH82</f>
        <v>0</v>
      </c>
      <c r="BF64" s="8">
        <f>'CARGA CRITERIOS '!BI82</f>
        <v>0</v>
      </c>
      <c r="BG64" s="58" t="str">
        <f t="shared" si="35"/>
        <v/>
      </c>
      <c r="BH64" s="8">
        <f>'CARGA CRITERIOS '!BL82</f>
        <v>1</v>
      </c>
      <c r="BI64" s="8">
        <f>'CARGA CRITERIOS '!BM82</f>
        <v>0</v>
      </c>
      <c r="BJ64" s="8">
        <f>'CARGA CRITERIOS '!BN82</f>
        <v>0</v>
      </c>
      <c r="BK64" s="8">
        <f>'CARGA CRITERIOS '!BO82</f>
        <v>0</v>
      </c>
      <c r="BL64" s="58">
        <f t="shared" si="36"/>
        <v>1</v>
      </c>
      <c r="BM64" s="8">
        <f>'CARGA CRITERIOS '!BR82</f>
        <v>1</v>
      </c>
      <c r="BN64" s="8">
        <f>'CARGA CRITERIOS '!BS82</f>
        <v>0</v>
      </c>
      <c r="BO64" s="8">
        <f>'CARGA CRITERIOS '!BT82</f>
        <v>0</v>
      </c>
      <c r="BP64" s="8">
        <f>'CARGA CRITERIOS '!BU82</f>
        <v>0</v>
      </c>
      <c r="BQ64" s="58">
        <f t="shared" si="37"/>
        <v>1</v>
      </c>
      <c r="BR64" s="8">
        <f>'CARGA CRITERIOS '!BX82</f>
        <v>0</v>
      </c>
      <c r="BS64" s="8">
        <f>'CARGA CRITERIOS '!BY82</f>
        <v>0</v>
      </c>
      <c r="BT64" s="8">
        <f>'CARGA CRITERIOS '!BZ82</f>
        <v>0</v>
      </c>
      <c r="BU64" s="8">
        <f>'CARGA CRITERIOS '!CA82</f>
        <v>0</v>
      </c>
      <c r="BV64" s="58" t="str">
        <f t="shared" si="38"/>
        <v/>
      </c>
      <c r="BW64" s="8">
        <f>'CARGA CRITERIOS '!CD82</f>
        <v>0</v>
      </c>
      <c r="BX64" s="8">
        <f>'CARGA CRITERIOS '!CE82</f>
        <v>0</v>
      </c>
      <c r="BY64" s="8">
        <f>'CARGA CRITERIOS '!CF82</f>
        <v>0</v>
      </c>
      <c r="BZ64" s="8">
        <f>'CARGA CRITERIOS '!CG82</f>
        <v>0</v>
      </c>
      <c r="CA64" s="58" t="str">
        <f t="shared" si="39"/>
        <v/>
      </c>
      <c r="CB64" s="8">
        <f>'CARGA CRITERIOS '!CJ82</f>
        <v>0</v>
      </c>
      <c r="CC64" s="8">
        <f>'CARGA CRITERIOS '!CK82</f>
        <v>0</v>
      </c>
      <c r="CD64" s="8">
        <f>'CARGA CRITERIOS '!CL82</f>
        <v>0</v>
      </c>
      <c r="CE64" s="8">
        <f>'CARGA CRITERIOS '!CM82</f>
        <v>0</v>
      </c>
      <c r="CF64" s="58" t="str">
        <f t="shared" si="40"/>
        <v/>
      </c>
      <c r="CG64" s="8">
        <f>'CARGA CRITERIOS '!CP82</f>
        <v>0</v>
      </c>
      <c r="CH64" s="8">
        <f>'CARGA CRITERIOS '!CQ82</f>
        <v>0</v>
      </c>
      <c r="CI64" s="8">
        <f>'CARGA CRITERIOS '!CR82</f>
        <v>0</v>
      </c>
      <c r="CJ64" s="8">
        <f>'CARGA CRITERIOS '!CS82</f>
        <v>0</v>
      </c>
      <c r="CK64" s="58" t="str">
        <f t="shared" si="41"/>
        <v/>
      </c>
      <c r="CL64" s="8">
        <f>'CARGA CRITERIOS '!CV82</f>
        <v>1</v>
      </c>
      <c r="CM64" s="8">
        <f>'CARGA CRITERIOS '!CW82</f>
        <v>0</v>
      </c>
      <c r="CN64" s="8">
        <f>'CARGA CRITERIOS '!CX82</f>
        <v>0</v>
      </c>
      <c r="CO64" s="8">
        <f>'CARGA CRITERIOS '!CY82</f>
        <v>0</v>
      </c>
      <c r="CP64" s="58">
        <f t="shared" si="42"/>
        <v>1</v>
      </c>
    </row>
    <row r="65" spans="1:94" ht="14.25" x14ac:dyDescent="0.2">
      <c r="A65" s="457"/>
      <c r="B65" s="130">
        <v>4</v>
      </c>
      <c r="C65" s="131" t="s">
        <v>108</v>
      </c>
      <c r="D65" s="8">
        <f t="shared" si="22"/>
        <v>21</v>
      </c>
      <c r="E65" s="8">
        <f t="shared" si="22"/>
        <v>0</v>
      </c>
      <c r="F65" s="8">
        <f t="shared" si="22"/>
        <v>0</v>
      </c>
      <c r="G65" s="8">
        <f t="shared" si="22"/>
        <v>0</v>
      </c>
      <c r="H65" s="58">
        <f t="shared" si="24"/>
        <v>1</v>
      </c>
      <c r="I65" s="229">
        <f t="shared" si="25"/>
        <v>21</v>
      </c>
      <c r="J65" s="8">
        <f>'CARGA CRITERIOS '!D83</f>
        <v>1</v>
      </c>
      <c r="K65" s="8">
        <f>'CARGA CRITERIOS '!E83</f>
        <v>0</v>
      </c>
      <c r="L65" s="8">
        <f>'CARGA CRITERIOS '!F83</f>
        <v>0</v>
      </c>
      <c r="M65" s="8">
        <f>'CARGA CRITERIOS '!G83</f>
        <v>0</v>
      </c>
      <c r="N65" s="58">
        <f t="shared" si="26"/>
        <v>1</v>
      </c>
      <c r="O65" s="8">
        <f>'CARGA CRITERIOS '!J83</f>
        <v>7</v>
      </c>
      <c r="P65" s="8">
        <f>'CARGA CRITERIOS '!K83</f>
        <v>0</v>
      </c>
      <c r="Q65" s="8">
        <f>'CARGA CRITERIOS '!L83</f>
        <v>0</v>
      </c>
      <c r="R65" s="8">
        <f>'CARGA CRITERIOS '!M83</f>
        <v>0</v>
      </c>
      <c r="S65" s="58">
        <f t="shared" si="27"/>
        <v>1</v>
      </c>
      <c r="T65" s="8">
        <f>'CARGA CRITERIOS '!P83</f>
        <v>4</v>
      </c>
      <c r="U65" s="8">
        <f>'CARGA CRITERIOS '!Q83</f>
        <v>0</v>
      </c>
      <c r="V65" s="8">
        <f>'CARGA CRITERIOS '!R83</f>
        <v>0</v>
      </c>
      <c r="W65" s="8">
        <f>'CARGA CRITERIOS '!S83</f>
        <v>0</v>
      </c>
      <c r="X65" s="58">
        <f t="shared" si="28"/>
        <v>1</v>
      </c>
      <c r="Y65" s="8">
        <f>'CARGA CRITERIOS '!V83</f>
        <v>0</v>
      </c>
      <c r="Z65" s="8">
        <f>'CARGA CRITERIOS '!W83</f>
        <v>0</v>
      </c>
      <c r="AA65" s="8">
        <f>'CARGA CRITERIOS '!X83</f>
        <v>0</v>
      </c>
      <c r="AB65" s="8">
        <f>'CARGA CRITERIOS '!Y83</f>
        <v>0</v>
      </c>
      <c r="AC65" s="58" t="str">
        <f t="shared" si="29"/>
        <v/>
      </c>
      <c r="AD65" s="8">
        <f>'CARGA CRITERIOS '!AB83</f>
        <v>0</v>
      </c>
      <c r="AE65" s="8">
        <f>'CARGA CRITERIOS '!AC83</f>
        <v>0</v>
      </c>
      <c r="AF65" s="8">
        <f>'CARGA CRITERIOS '!AD83</f>
        <v>0</v>
      </c>
      <c r="AG65" s="8">
        <f>'CARGA CRITERIOS '!AE83</f>
        <v>0</v>
      </c>
      <c r="AH65" s="58" t="str">
        <f t="shared" si="30"/>
        <v/>
      </c>
      <c r="AI65" s="8">
        <f>'CARGA CRITERIOS '!AH83</f>
        <v>4</v>
      </c>
      <c r="AJ65" s="8">
        <f>'CARGA CRITERIOS '!AI83</f>
        <v>0</v>
      </c>
      <c r="AK65" s="8">
        <f>'CARGA CRITERIOS '!AJ83</f>
        <v>0</v>
      </c>
      <c r="AL65" s="8">
        <f>'CARGA CRITERIOS '!AK83</f>
        <v>0</v>
      </c>
      <c r="AM65" s="58">
        <f t="shared" si="31"/>
        <v>1</v>
      </c>
      <c r="AN65" s="8">
        <f>'CARGA CRITERIOS '!AN83</f>
        <v>0</v>
      </c>
      <c r="AO65" s="8">
        <f>'CARGA CRITERIOS '!AO83</f>
        <v>0</v>
      </c>
      <c r="AP65" s="8">
        <f>'CARGA CRITERIOS '!AP83</f>
        <v>0</v>
      </c>
      <c r="AQ65" s="8">
        <f>'CARGA CRITERIOS '!AQ83</f>
        <v>0</v>
      </c>
      <c r="AR65" s="58" t="str">
        <f t="shared" si="32"/>
        <v/>
      </c>
      <c r="AS65" s="8">
        <f>'CARGA CRITERIOS '!AT83</f>
        <v>1</v>
      </c>
      <c r="AT65" s="8">
        <f>'CARGA CRITERIOS '!AU83</f>
        <v>0</v>
      </c>
      <c r="AU65" s="8">
        <f>'CARGA CRITERIOS '!AV83</f>
        <v>0</v>
      </c>
      <c r="AV65" s="8">
        <f>'CARGA CRITERIOS '!AW83</f>
        <v>0</v>
      </c>
      <c r="AW65" s="58">
        <f t="shared" si="33"/>
        <v>1</v>
      </c>
      <c r="AX65" s="8">
        <f>'CARGA CRITERIOS '!AZ83</f>
        <v>1</v>
      </c>
      <c r="AY65" s="8">
        <f>'CARGA CRITERIOS '!BA83</f>
        <v>0</v>
      </c>
      <c r="AZ65" s="8">
        <f>'CARGA CRITERIOS '!BB83</f>
        <v>0</v>
      </c>
      <c r="BA65" s="8">
        <f>'CARGA CRITERIOS '!BC83</f>
        <v>0</v>
      </c>
      <c r="BB65" s="58">
        <f t="shared" si="34"/>
        <v>1</v>
      </c>
      <c r="BC65" s="8">
        <f>'CARGA CRITERIOS '!BF83</f>
        <v>0</v>
      </c>
      <c r="BD65" s="8">
        <f>'CARGA CRITERIOS '!BG83</f>
        <v>0</v>
      </c>
      <c r="BE65" s="8">
        <f>'CARGA CRITERIOS '!BH83</f>
        <v>0</v>
      </c>
      <c r="BF65" s="8">
        <f>'CARGA CRITERIOS '!BI83</f>
        <v>0</v>
      </c>
      <c r="BG65" s="58" t="str">
        <f t="shared" si="35"/>
        <v/>
      </c>
      <c r="BH65" s="8">
        <f>'CARGA CRITERIOS '!BL83</f>
        <v>1</v>
      </c>
      <c r="BI65" s="8">
        <f>'CARGA CRITERIOS '!BM83</f>
        <v>0</v>
      </c>
      <c r="BJ65" s="8">
        <f>'CARGA CRITERIOS '!BN83</f>
        <v>0</v>
      </c>
      <c r="BK65" s="8">
        <f>'CARGA CRITERIOS '!BO83</f>
        <v>0</v>
      </c>
      <c r="BL65" s="58">
        <f t="shared" si="36"/>
        <v>1</v>
      </c>
      <c r="BM65" s="8">
        <f>'CARGA CRITERIOS '!BR83</f>
        <v>1</v>
      </c>
      <c r="BN65" s="8">
        <f>'CARGA CRITERIOS '!BS83</f>
        <v>0</v>
      </c>
      <c r="BO65" s="8">
        <f>'CARGA CRITERIOS '!BT83</f>
        <v>0</v>
      </c>
      <c r="BP65" s="8">
        <f>'CARGA CRITERIOS '!BU83</f>
        <v>0</v>
      </c>
      <c r="BQ65" s="58">
        <f t="shared" si="37"/>
        <v>1</v>
      </c>
      <c r="BR65" s="8">
        <f>'CARGA CRITERIOS '!BX83</f>
        <v>0</v>
      </c>
      <c r="BS65" s="8">
        <f>'CARGA CRITERIOS '!BY83</f>
        <v>0</v>
      </c>
      <c r="BT65" s="8">
        <f>'CARGA CRITERIOS '!BZ83</f>
        <v>0</v>
      </c>
      <c r="BU65" s="8">
        <f>'CARGA CRITERIOS '!CA83</f>
        <v>0</v>
      </c>
      <c r="BV65" s="58" t="str">
        <f t="shared" si="38"/>
        <v/>
      </c>
      <c r="BW65" s="8">
        <f>'CARGA CRITERIOS '!CD83</f>
        <v>0</v>
      </c>
      <c r="BX65" s="8">
        <f>'CARGA CRITERIOS '!CE83</f>
        <v>0</v>
      </c>
      <c r="BY65" s="8">
        <f>'CARGA CRITERIOS '!CF83</f>
        <v>0</v>
      </c>
      <c r="BZ65" s="8">
        <f>'CARGA CRITERIOS '!CG83</f>
        <v>0</v>
      </c>
      <c r="CA65" s="58" t="str">
        <f t="shared" si="39"/>
        <v/>
      </c>
      <c r="CB65" s="8">
        <f>'CARGA CRITERIOS '!CJ83</f>
        <v>0</v>
      </c>
      <c r="CC65" s="8">
        <f>'CARGA CRITERIOS '!CK83</f>
        <v>0</v>
      </c>
      <c r="CD65" s="8">
        <f>'CARGA CRITERIOS '!CL83</f>
        <v>0</v>
      </c>
      <c r="CE65" s="8">
        <f>'CARGA CRITERIOS '!CM83</f>
        <v>0</v>
      </c>
      <c r="CF65" s="58" t="str">
        <f t="shared" si="40"/>
        <v/>
      </c>
      <c r="CG65" s="8">
        <f>'CARGA CRITERIOS '!CP83</f>
        <v>0</v>
      </c>
      <c r="CH65" s="8">
        <f>'CARGA CRITERIOS '!CQ83</f>
        <v>0</v>
      </c>
      <c r="CI65" s="8">
        <f>'CARGA CRITERIOS '!CR83</f>
        <v>0</v>
      </c>
      <c r="CJ65" s="8">
        <f>'CARGA CRITERIOS '!CS83</f>
        <v>0</v>
      </c>
      <c r="CK65" s="58" t="str">
        <f t="shared" si="41"/>
        <v/>
      </c>
      <c r="CL65" s="8">
        <f>'CARGA CRITERIOS '!CV83</f>
        <v>1</v>
      </c>
      <c r="CM65" s="8">
        <f>'CARGA CRITERIOS '!CW83</f>
        <v>0</v>
      </c>
      <c r="CN65" s="8">
        <f>'CARGA CRITERIOS '!CX83</f>
        <v>0</v>
      </c>
      <c r="CO65" s="8">
        <f>'CARGA CRITERIOS '!CY83</f>
        <v>0</v>
      </c>
      <c r="CP65" s="58">
        <f t="shared" si="42"/>
        <v>1</v>
      </c>
    </row>
    <row r="66" spans="1:94" ht="57" x14ac:dyDescent="0.2">
      <c r="A66" s="457"/>
      <c r="B66" s="130">
        <v>5</v>
      </c>
      <c r="C66" s="131" t="s">
        <v>254</v>
      </c>
      <c r="D66" s="8">
        <f t="shared" si="22"/>
        <v>8</v>
      </c>
      <c r="E66" s="8">
        <f t="shared" si="22"/>
        <v>4</v>
      </c>
      <c r="F66" s="8">
        <f t="shared" si="22"/>
        <v>9</v>
      </c>
      <c r="G66" s="8">
        <f t="shared" si="22"/>
        <v>0</v>
      </c>
      <c r="H66" s="58">
        <f t="shared" si="24"/>
        <v>0.47619047619047616</v>
      </c>
      <c r="I66" s="229">
        <f t="shared" si="25"/>
        <v>21</v>
      </c>
      <c r="J66" s="8">
        <f>'CARGA CRITERIOS '!D84</f>
        <v>1</v>
      </c>
      <c r="K66" s="8">
        <f>'CARGA CRITERIOS '!E84</f>
        <v>0</v>
      </c>
      <c r="L66" s="8">
        <f>'CARGA CRITERIOS '!F84</f>
        <v>0</v>
      </c>
      <c r="M66" s="8">
        <f>'CARGA CRITERIOS '!G84</f>
        <v>0</v>
      </c>
      <c r="N66" s="58">
        <f t="shared" si="26"/>
        <v>1</v>
      </c>
      <c r="O66" s="8">
        <f>'CARGA CRITERIOS '!J84</f>
        <v>0</v>
      </c>
      <c r="P66" s="8">
        <f>'CARGA CRITERIOS '!K84</f>
        <v>1</v>
      </c>
      <c r="Q66" s="8">
        <f>'CARGA CRITERIOS '!L84</f>
        <v>6</v>
      </c>
      <c r="R66" s="8">
        <f>'CARGA CRITERIOS '!M84</f>
        <v>0</v>
      </c>
      <c r="S66" s="58">
        <f t="shared" si="27"/>
        <v>7.1428571428571425E-2</v>
      </c>
      <c r="T66" s="8">
        <f>'CARGA CRITERIOS '!P84</f>
        <v>4</v>
      </c>
      <c r="U66" s="8">
        <f>'CARGA CRITERIOS '!Q84</f>
        <v>0</v>
      </c>
      <c r="V66" s="8">
        <f>'CARGA CRITERIOS '!R84</f>
        <v>0</v>
      </c>
      <c r="W66" s="8">
        <f>'CARGA CRITERIOS '!S84</f>
        <v>0</v>
      </c>
      <c r="X66" s="58">
        <f t="shared" si="28"/>
        <v>1</v>
      </c>
      <c r="Y66" s="8">
        <f>'CARGA CRITERIOS '!V84</f>
        <v>0</v>
      </c>
      <c r="Z66" s="8">
        <f>'CARGA CRITERIOS '!W84</f>
        <v>0</v>
      </c>
      <c r="AA66" s="8">
        <f>'CARGA CRITERIOS '!X84</f>
        <v>0</v>
      </c>
      <c r="AB66" s="8">
        <f>'CARGA CRITERIOS '!Y84</f>
        <v>0</v>
      </c>
      <c r="AC66" s="58" t="str">
        <f t="shared" si="29"/>
        <v/>
      </c>
      <c r="AD66" s="8">
        <f>'CARGA CRITERIOS '!AB84</f>
        <v>0</v>
      </c>
      <c r="AE66" s="8">
        <f>'CARGA CRITERIOS '!AC84</f>
        <v>0</v>
      </c>
      <c r="AF66" s="8">
        <f>'CARGA CRITERIOS '!AD84</f>
        <v>0</v>
      </c>
      <c r="AG66" s="8">
        <f>'CARGA CRITERIOS '!AE84</f>
        <v>0</v>
      </c>
      <c r="AH66" s="58" t="str">
        <f t="shared" si="30"/>
        <v/>
      </c>
      <c r="AI66" s="8">
        <f>'CARGA CRITERIOS '!AH84</f>
        <v>1</v>
      </c>
      <c r="AJ66" s="8">
        <f>'CARGA CRITERIOS '!AI84</f>
        <v>2</v>
      </c>
      <c r="AK66" s="8">
        <f>'CARGA CRITERIOS '!AJ84</f>
        <v>1</v>
      </c>
      <c r="AL66" s="8">
        <f>'CARGA CRITERIOS '!AK84</f>
        <v>0</v>
      </c>
      <c r="AM66" s="58">
        <f t="shared" si="31"/>
        <v>0.5</v>
      </c>
      <c r="AN66" s="8">
        <f>'CARGA CRITERIOS '!AN84</f>
        <v>0</v>
      </c>
      <c r="AO66" s="8">
        <f>'CARGA CRITERIOS '!AO84</f>
        <v>0</v>
      </c>
      <c r="AP66" s="8">
        <f>'CARGA CRITERIOS '!AP84</f>
        <v>0</v>
      </c>
      <c r="AQ66" s="8">
        <f>'CARGA CRITERIOS '!AQ84</f>
        <v>0</v>
      </c>
      <c r="AR66" s="58" t="str">
        <f t="shared" si="32"/>
        <v/>
      </c>
      <c r="AS66" s="8">
        <f>'CARGA CRITERIOS '!AT84</f>
        <v>1</v>
      </c>
      <c r="AT66" s="8">
        <f>'CARGA CRITERIOS '!AU84</f>
        <v>0</v>
      </c>
      <c r="AU66" s="8">
        <f>'CARGA CRITERIOS '!AV84</f>
        <v>0</v>
      </c>
      <c r="AV66" s="8">
        <f>'CARGA CRITERIOS '!AW84</f>
        <v>0</v>
      </c>
      <c r="AW66" s="58">
        <f t="shared" si="33"/>
        <v>1</v>
      </c>
      <c r="AX66" s="8">
        <f>'CARGA CRITERIOS '!AZ84</f>
        <v>0</v>
      </c>
      <c r="AY66" s="8">
        <f>'CARGA CRITERIOS '!BA84</f>
        <v>0</v>
      </c>
      <c r="AZ66" s="8">
        <f>'CARGA CRITERIOS '!BB84</f>
        <v>1</v>
      </c>
      <c r="BA66" s="8">
        <f>'CARGA CRITERIOS '!BC84</f>
        <v>0</v>
      </c>
      <c r="BB66" s="58">
        <f t="shared" si="34"/>
        <v>0</v>
      </c>
      <c r="BC66" s="8">
        <f>'CARGA CRITERIOS '!BF84</f>
        <v>0</v>
      </c>
      <c r="BD66" s="8">
        <f>'CARGA CRITERIOS '!BG84</f>
        <v>0</v>
      </c>
      <c r="BE66" s="8">
        <f>'CARGA CRITERIOS '!BH84</f>
        <v>0</v>
      </c>
      <c r="BF66" s="8">
        <f>'CARGA CRITERIOS '!BI84</f>
        <v>0</v>
      </c>
      <c r="BG66" s="58" t="str">
        <f t="shared" si="35"/>
        <v/>
      </c>
      <c r="BH66" s="8">
        <f>'CARGA CRITERIOS '!BL84</f>
        <v>0</v>
      </c>
      <c r="BI66" s="8">
        <f>'CARGA CRITERIOS '!BM84</f>
        <v>0</v>
      </c>
      <c r="BJ66" s="8">
        <f>'CARGA CRITERIOS '!BN84</f>
        <v>1</v>
      </c>
      <c r="BK66" s="8">
        <f>'CARGA CRITERIOS '!BO84</f>
        <v>0</v>
      </c>
      <c r="BL66" s="58">
        <f t="shared" si="36"/>
        <v>0</v>
      </c>
      <c r="BM66" s="8">
        <f>'CARGA CRITERIOS '!BR84</f>
        <v>1</v>
      </c>
      <c r="BN66" s="8">
        <f>'CARGA CRITERIOS '!BS84</f>
        <v>0</v>
      </c>
      <c r="BO66" s="8">
        <f>'CARGA CRITERIOS '!BT84</f>
        <v>0</v>
      </c>
      <c r="BP66" s="8">
        <f>'CARGA CRITERIOS '!BU84</f>
        <v>0</v>
      </c>
      <c r="BQ66" s="58">
        <f t="shared" si="37"/>
        <v>1</v>
      </c>
      <c r="BR66" s="8">
        <f>'CARGA CRITERIOS '!BX84</f>
        <v>0</v>
      </c>
      <c r="BS66" s="8">
        <f>'CARGA CRITERIOS '!BY84</f>
        <v>0</v>
      </c>
      <c r="BT66" s="8">
        <f>'CARGA CRITERIOS '!BZ84</f>
        <v>0</v>
      </c>
      <c r="BU66" s="8">
        <f>'CARGA CRITERIOS '!CA84</f>
        <v>0</v>
      </c>
      <c r="BV66" s="58" t="str">
        <f t="shared" si="38"/>
        <v/>
      </c>
      <c r="BW66" s="8">
        <f>'CARGA CRITERIOS '!CD84</f>
        <v>0</v>
      </c>
      <c r="BX66" s="8">
        <f>'CARGA CRITERIOS '!CE84</f>
        <v>0</v>
      </c>
      <c r="BY66" s="8">
        <f>'CARGA CRITERIOS '!CF84</f>
        <v>0</v>
      </c>
      <c r="BZ66" s="8">
        <f>'CARGA CRITERIOS '!CG84</f>
        <v>0</v>
      </c>
      <c r="CA66" s="58" t="str">
        <f t="shared" si="39"/>
        <v/>
      </c>
      <c r="CB66" s="8">
        <f>'CARGA CRITERIOS '!CJ84</f>
        <v>0</v>
      </c>
      <c r="CC66" s="8">
        <f>'CARGA CRITERIOS '!CK84</f>
        <v>0</v>
      </c>
      <c r="CD66" s="8">
        <f>'CARGA CRITERIOS '!CL84</f>
        <v>0</v>
      </c>
      <c r="CE66" s="8">
        <f>'CARGA CRITERIOS '!CM84</f>
        <v>0</v>
      </c>
      <c r="CF66" s="58" t="str">
        <f t="shared" si="40"/>
        <v/>
      </c>
      <c r="CG66" s="8">
        <f>'CARGA CRITERIOS '!CP84</f>
        <v>0</v>
      </c>
      <c r="CH66" s="8">
        <f>'CARGA CRITERIOS '!CQ84</f>
        <v>0</v>
      </c>
      <c r="CI66" s="8">
        <f>'CARGA CRITERIOS '!CR84</f>
        <v>0</v>
      </c>
      <c r="CJ66" s="8">
        <f>'CARGA CRITERIOS '!CS84</f>
        <v>0</v>
      </c>
      <c r="CK66" s="58" t="str">
        <f t="shared" si="41"/>
        <v/>
      </c>
      <c r="CL66" s="8">
        <f>'CARGA CRITERIOS '!CV84</f>
        <v>0</v>
      </c>
      <c r="CM66" s="8">
        <f>'CARGA CRITERIOS '!CW84</f>
        <v>1</v>
      </c>
      <c r="CN66" s="8">
        <f>'CARGA CRITERIOS '!CX84</f>
        <v>0</v>
      </c>
      <c r="CO66" s="8">
        <f>'CARGA CRITERIOS '!CY84</f>
        <v>0</v>
      </c>
      <c r="CP66" s="58">
        <f t="shared" si="42"/>
        <v>0.5</v>
      </c>
    </row>
    <row r="67" spans="1:94" ht="14.25" x14ac:dyDescent="0.2">
      <c r="A67" s="457"/>
      <c r="B67" s="130">
        <v>6</v>
      </c>
      <c r="C67" s="131" t="s">
        <v>159</v>
      </c>
      <c r="D67" s="8">
        <f t="shared" si="22"/>
        <v>18</v>
      </c>
      <c r="E67" s="8">
        <f t="shared" si="22"/>
        <v>0</v>
      </c>
      <c r="F67" s="8">
        <f t="shared" si="22"/>
        <v>3</v>
      </c>
      <c r="G67" s="8">
        <f t="shared" si="22"/>
        <v>0</v>
      </c>
      <c r="H67" s="58">
        <f t="shared" si="24"/>
        <v>0.8571428571428571</v>
      </c>
      <c r="I67" s="229">
        <f t="shared" si="25"/>
        <v>21</v>
      </c>
      <c r="J67" s="8">
        <f>'CARGA CRITERIOS '!D85</f>
        <v>1</v>
      </c>
      <c r="K67" s="8">
        <f>'CARGA CRITERIOS '!E85</f>
        <v>0</v>
      </c>
      <c r="L67" s="8">
        <f>'CARGA CRITERIOS '!F85</f>
        <v>0</v>
      </c>
      <c r="M67" s="8">
        <f>'CARGA CRITERIOS '!G85</f>
        <v>0</v>
      </c>
      <c r="N67" s="58">
        <f t="shared" si="26"/>
        <v>1</v>
      </c>
      <c r="O67" s="8">
        <f>'CARGA CRITERIOS '!J85</f>
        <v>7</v>
      </c>
      <c r="P67" s="8">
        <f>'CARGA CRITERIOS '!K85</f>
        <v>0</v>
      </c>
      <c r="Q67" s="8">
        <f>'CARGA CRITERIOS '!L85</f>
        <v>0</v>
      </c>
      <c r="R67" s="8">
        <f>'CARGA CRITERIOS '!M85</f>
        <v>0</v>
      </c>
      <c r="S67" s="58">
        <f t="shared" si="27"/>
        <v>1</v>
      </c>
      <c r="T67" s="8">
        <f>'CARGA CRITERIOS '!P85</f>
        <v>4</v>
      </c>
      <c r="U67" s="8">
        <f>'CARGA CRITERIOS '!Q85</f>
        <v>0</v>
      </c>
      <c r="V67" s="8">
        <f>'CARGA CRITERIOS '!R85</f>
        <v>0</v>
      </c>
      <c r="W67" s="8">
        <f>'CARGA CRITERIOS '!S85</f>
        <v>0</v>
      </c>
      <c r="X67" s="58">
        <f t="shared" si="28"/>
        <v>1</v>
      </c>
      <c r="Y67" s="8">
        <f>'CARGA CRITERIOS '!V85</f>
        <v>0</v>
      </c>
      <c r="Z67" s="8">
        <f>'CARGA CRITERIOS '!W85</f>
        <v>0</v>
      </c>
      <c r="AA67" s="8">
        <f>'CARGA CRITERIOS '!X85</f>
        <v>0</v>
      </c>
      <c r="AB67" s="8">
        <f>'CARGA CRITERIOS '!Y85</f>
        <v>0</v>
      </c>
      <c r="AC67" s="58" t="str">
        <f t="shared" si="29"/>
        <v/>
      </c>
      <c r="AD67" s="8">
        <f>'CARGA CRITERIOS '!AB85</f>
        <v>0</v>
      </c>
      <c r="AE67" s="8">
        <f>'CARGA CRITERIOS '!AC85</f>
        <v>0</v>
      </c>
      <c r="AF67" s="8">
        <f>'CARGA CRITERIOS '!AD85</f>
        <v>0</v>
      </c>
      <c r="AG67" s="8">
        <f>'CARGA CRITERIOS '!AE85</f>
        <v>0</v>
      </c>
      <c r="AH67" s="58" t="str">
        <f t="shared" si="30"/>
        <v/>
      </c>
      <c r="AI67" s="8">
        <f>'CARGA CRITERIOS '!AH85</f>
        <v>3</v>
      </c>
      <c r="AJ67" s="8">
        <f>'CARGA CRITERIOS '!AI85</f>
        <v>0</v>
      </c>
      <c r="AK67" s="8">
        <f>'CARGA CRITERIOS '!AJ85</f>
        <v>1</v>
      </c>
      <c r="AL67" s="8">
        <f>'CARGA CRITERIOS '!AK85</f>
        <v>0</v>
      </c>
      <c r="AM67" s="58">
        <f t="shared" si="31"/>
        <v>0.75</v>
      </c>
      <c r="AN67" s="8">
        <f>'CARGA CRITERIOS '!AN85</f>
        <v>0</v>
      </c>
      <c r="AO67" s="8">
        <f>'CARGA CRITERIOS '!AO85</f>
        <v>0</v>
      </c>
      <c r="AP67" s="8">
        <f>'CARGA CRITERIOS '!AP85</f>
        <v>0</v>
      </c>
      <c r="AQ67" s="8">
        <f>'CARGA CRITERIOS '!AQ85</f>
        <v>0</v>
      </c>
      <c r="AR67" s="58" t="str">
        <f t="shared" si="32"/>
        <v/>
      </c>
      <c r="AS67" s="8">
        <f>'CARGA CRITERIOS '!AT85</f>
        <v>0</v>
      </c>
      <c r="AT67" s="8">
        <f>'CARGA CRITERIOS '!AU85</f>
        <v>0</v>
      </c>
      <c r="AU67" s="8">
        <f>'CARGA CRITERIOS '!AV85</f>
        <v>1</v>
      </c>
      <c r="AV67" s="8">
        <f>'CARGA CRITERIOS '!AW85</f>
        <v>0</v>
      </c>
      <c r="AW67" s="58">
        <f t="shared" si="33"/>
        <v>0</v>
      </c>
      <c r="AX67" s="8">
        <f>'CARGA CRITERIOS '!AZ85</f>
        <v>0</v>
      </c>
      <c r="AY67" s="8">
        <f>'CARGA CRITERIOS '!BA85</f>
        <v>0</v>
      </c>
      <c r="AZ67" s="8">
        <f>'CARGA CRITERIOS '!BB85</f>
        <v>1</v>
      </c>
      <c r="BA67" s="8">
        <f>'CARGA CRITERIOS '!BC85</f>
        <v>0</v>
      </c>
      <c r="BB67" s="58">
        <f t="shared" si="34"/>
        <v>0</v>
      </c>
      <c r="BC67" s="8">
        <f>'CARGA CRITERIOS '!BF85</f>
        <v>0</v>
      </c>
      <c r="BD67" s="8">
        <f>'CARGA CRITERIOS '!BG85</f>
        <v>0</v>
      </c>
      <c r="BE67" s="8">
        <f>'CARGA CRITERIOS '!BH85</f>
        <v>0</v>
      </c>
      <c r="BF67" s="8">
        <f>'CARGA CRITERIOS '!BI85</f>
        <v>0</v>
      </c>
      <c r="BG67" s="58" t="str">
        <f t="shared" si="35"/>
        <v/>
      </c>
      <c r="BH67" s="8">
        <f>'CARGA CRITERIOS '!BL85</f>
        <v>1</v>
      </c>
      <c r="BI67" s="8">
        <f>'CARGA CRITERIOS '!BM85</f>
        <v>0</v>
      </c>
      <c r="BJ67" s="8">
        <f>'CARGA CRITERIOS '!BN85</f>
        <v>0</v>
      </c>
      <c r="BK67" s="8">
        <f>'CARGA CRITERIOS '!BO85</f>
        <v>0</v>
      </c>
      <c r="BL67" s="58">
        <f t="shared" si="36"/>
        <v>1</v>
      </c>
      <c r="BM67" s="8">
        <f>'CARGA CRITERIOS '!BR85</f>
        <v>1</v>
      </c>
      <c r="BN67" s="8">
        <f>'CARGA CRITERIOS '!BS85</f>
        <v>0</v>
      </c>
      <c r="BO67" s="8">
        <f>'CARGA CRITERIOS '!BT85</f>
        <v>0</v>
      </c>
      <c r="BP67" s="8">
        <f>'CARGA CRITERIOS '!BU85</f>
        <v>0</v>
      </c>
      <c r="BQ67" s="58">
        <f t="shared" si="37"/>
        <v>1</v>
      </c>
      <c r="BR67" s="8">
        <f>'CARGA CRITERIOS '!BX85</f>
        <v>0</v>
      </c>
      <c r="BS67" s="8">
        <f>'CARGA CRITERIOS '!BY85</f>
        <v>0</v>
      </c>
      <c r="BT67" s="8">
        <f>'CARGA CRITERIOS '!BZ85</f>
        <v>0</v>
      </c>
      <c r="BU67" s="8">
        <f>'CARGA CRITERIOS '!CA85</f>
        <v>0</v>
      </c>
      <c r="BV67" s="58" t="str">
        <f t="shared" si="38"/>
        <v/>
      </c>
      <c r="BW67" s="8">
        <f>'CARGA CRITERIOS '!CD85</f>
        <v>0</v>
      </c>
      <c r="BX67" s="8">
        <f>'CARGA CRITERIOS '!CE85</f>
        <v>0</v>
      </c>
      <c r="BY67" s="8">
        <f>'CARGA CRITERIOS '!CF85</f>
        <v>0</v>
      </c>
      <c r="BZ67" s="8">
        <f>'CARGA CRITERIOS '!CG85</f>
        <v>0</v>
      </c>
      <c r="CA67" s="58" t="str">
        <f t="shared" si="39"/>
        <v/>
      </c>
      <c r="CB67" s="8">
        <f>'CARGA CRITERIOS '!CJ85</f>
        <v>0</v>
      </c>
      <c r="CC67" s="8">
        <f>'CARGA CRITERIOS '!CK85</f>
        <v>0</v>
      </c>
      <c r="CD67" s="8">
        <f>'CARGA CRITERIOS '!CL85</f>
        <v>0</v>
      </c>
      <c r="CE67" s="8">
        <f>'CARGA CRITERIOS '!CM85</f>
        <v>0</v>
      </c>
      <c r="CF67" s="58" t="str">
        <f t="shared" si="40"/>
        <v/>
      </c>
      <c r="CG67" s="8">
        <f>'CARGA CRITERIOS '!CP85</f>
        <v>0</v>
      </c>
      <c r="CH67" s="8">
        <f>'CARGA CRITERIOS '!CQ85</f>
        <v>0</v>
      </c>
      <c r="CI67" s="8">
        <f>'CARGA CRITERIOS '!CR85</f>
        <v>0</v>
      </c>
      <c r="CJ67" s="8">
        <f>'CARGA CRITERIOS '!CS85</f>
        <v>0</v>
      </c>
      <c r="CK67" s="58" t="str">
        <f t="shared" si="41"/>
        <v/>
      </c>
      <c r="CL67" s="8">
        <f>'CARGA CRITERIOS '!CV85</f>
        <v>1</v>
      </c>
      <c r="CM67" s="8">
        <f>'CARGA CRITERIOS '!CW85</f>
        <v>0</v>
      </c>
      <c r="CN67" s="8">
        <f>'CARGA CRITERIOS '!CX85</f>
        <v>0</v>
      </c>
      <c r="CO67" s="8">
        <f>'CARGA CRITERIOS '!CY85</f>
        <v>0</v>
      </c>
      <c r="CP67" s="58">
        <f t="shared" si="42"/>
        <v>1</v>
      </c>
    </row>
    <row r="68" spans="1:94" ht="14.25" x14ac:dyDescent="0.2">
      <c r="A68" s="456" t="s">
        <v>72</v>
      </c>
      <c r="B68" s="117">
        <v>7</v>
      </c>
      <c r="C68" s="118" t="s">
        <v>110</v>
      </c>
      <c r="D68" s="4">
        <f t="shared" si="22"/>
        <v>18</v>
      </c>
      <c r="E68" s="4">
        <f t="shared" si="22"/>
        <v>1</v>
      </c>
      <c r="F68" s="4">
        <f t="shared" si="22"/>
        <v>2</v>
      </c>
      <c r="G68" s="4">
        <f t="shared" si="22"/>
        <v>0</v>
      </c>
      <c r="H68" s="59">
        <f t="shared" si="24"/>
        <v>0.88095238095238093</v>
      </c>
      <c r="I68" s="229">
        <f t="shared" si="25"/>
        <v>21</v>
      </c>
      <c r="J68" s="4">
        <f>'CARGA CRITERIOS '!D86</f>
        <v>1</v>
      </c>
      <c r="K68" s="4">
        <f>'CARGA CRITERIOS '!E86</f>
        <v>0</v>
      </c>
      <c r="L68" s="4">
        <f>'CARGA CRITERIOS '!F86</f>
        <v>0</v>
      </c>
      <c r="M68" s="4">
        <f>'CARGA CRITERIOS '!G86</f>
        <v>0</v>
      </c>
      <c r="N68" s="59">
        <f t="shared" si="26"/>
        <v>1</v>
      </c>
      <c r="O68" s="4">
        <f>'CARGA CRITERIOS '!J86</f>
        <v>4</v>
      </c>
      <c r="P68" s="4">
        <f>'CARGA CRITERIOS '!K86</f>
        <v>1</v>
      </c>
      <c r="Q68" s="4">
        <f>'CARGA CRITERIOS '!L86</f>
        <v>2</v>
      </c>
      <c r="R68" s="4">
        <f>'CARGA CRITERIOS '!M86</f>
        <v>0</v>
      </c>
      <c r="S68" s="59">
        <f t="shared" si="27"/>
        <v>0.6428571428571429</v>
      </c>
      <c r="T68" s="4">
        <f>'CARGA CRITERIOS '!P86</f>
        <v>4</v>
      </c>
      <c r="U68" s="4">
        <f>'CARGA CRITERIOS '!Q86</f>
        <v>0</v>
      </c>
      <c r="V68" s="4">
        <f>'CARGA CRITERIOS '!R86</f>
        <v>0</v>
      </c>
      <c r="W68" s="4">
        <f>'CARGA CRITERIOS '!S86</f>
        <v>0</v>
      </c>
      <c r="X68" s="59">
        <f t="shared" si="28"/>
        <v>1</v>
      </c>
      <c r="Y68" s="4">
        <f>'CARGA CRITERIOS '!V86</f>
        <v>0</v>
      </c>
      <c r="Z68" s="4">
        <f>'CARGA CRITERIOS '!W86</f>
        <v>0</v>
      </c>
      <c r="AA68" s="4">
        <f>'CARGA CRITERIOS '!X86</f>
        <v>0</v>
      </c>
      <c r="AB68" s="4">
        <f>'CARGA CRITERIOS '!Y86</f>
        <v>0</v>
      </c>
      <c r="AC68" s="59" t="str">
        <f t="shared" si="29"/>
        <v/>
      </c>
      <c r="AD68" s="4">
        <f>'CARGA CRITERIOS '!AB86</f>
        <v>0</v>
      </c>
      <c r="AE68" s="4">
        <f>'CARGA CRITERIOS '!AC86</f>
        <v>0</v>
      </c>
      <c r="AF68" s="4">
        <f>'CARGA CRITERIOS '!AD86</f>
        <v>0</v>
      </c>
      <c r="AG68" s="4">
        <f>'CARGA CRITERIOS '!AE86</f>
        <v>0</v>
      </c>
      <c r="AH68" s="59" t="str">
        <f t="shared" si="30"/>
        <v/>
      </c>
      <c r="AI68" s="4">
        <f>'CARGA CRITERIOS '!AH86</f>
        <v>4</v>
      </c>
      <c r="AJ68" s="4">
        <f>'CARGA CRITERIOS '!AI86</f>
        <v>0</v>
      </c>
      <c r="AK68" s="4">
        <f>'CARGA CRITERIOS '!AJ86</f>
        <v>0</v>
      </c>
      <c r="AL68" s="4">
        <f>'CARGA CRITERIOS '!AK86</f>
        <v>0</v>
      </c>
      <c r="AM68" s="59">
        <f t="shared" si="31"/>
        <v>1</v>
      </c>
      <c r="AN68" s="4">
        <f>'CARGA CRITERIOS '!AN86</f>
        <v>0</v>
      </c>
      <c r="AO68" s="4">
        <f>'CARGA CRITERIOS '!AO86</f>
        <v>0</v>
      </c>
      <c r="AP68" s="4">
        <f>'CARGA CRITERIOS '!AP86</f>
        <v>0</v>
      </c>
      <c r="AQ68" s="4">
        <f>'CARGA CRITERIOS '!AQ86</f>
        <v>0</v>
      </c>
      <c r="AR68" s="59" t="str">
        <f t="shared" si="32"/>
        <v/>
      </c>
      <c r="AS68" s="4">
        <f>'CARGA CRITERIOS '!AT86</f>
        <v>1</v>
      </c>
      <c r="AT68" s="4">
        <f>'CARGA CRITERIOS '!AU86</f>
        <v>0</v>
      </c>
      <c r="AU68" s="4">
        <f>'CARGA CRITERIOS '!AV86</f>
        <v>0</v>
      </c>
      <c r="AV68" s="4">
        <f>'CARGA CRITERIOS '!AW86</f>
        <v>0</v>
      </c>
      <c r="AW68" s="59">
        <f t="shared" si="33"/>
        <v>1</v>
      </c>
      <c r="AX68" s="4">
        <f>'CARGA CRITERIOS '!AZ86</f>
        <v>1</v>
      </c>
      <c r="AY68" s="4">
        <f>'CARGA CRITERIOS '!BA86</f>
        <v>0</v>
      </c>
      <c r="AZ68" s="4">
        <f>'CARGA CRITERIOS '!BB86</f>
        <v>0</v>
      </c>
      <c r="BA68" s="4">
        <f>'CARGA CRITERIOS '!BC86</f>
        <v>0</v>
      </c>
      <c r="BB68" s="59">
        <f t="shared" si="34"/>
        <v>1</v>
      </c>
      <c r="BC68" s="4">
        <f>'CARGA CRITERIOS '!BF86</f>
        <v>0</v>
      </c>
      <c r="BD68" s="4">
        <f>'CARGA CRITERIOS '!BG86</f>
        <v>0</v>
      </c>
      <c r="BE68" s="4">
        <f>'CARGA CRITERIOS '!BH86</f>
        <v>0</v>
      </c>
      <c r="BF68" s="4">
        <f>'CARGA CRITERIOS '!BI86</f>
        <v>0</v>
      </c>
      <c r="BG68" s="59" t="str">
        <f t="shared" si="35"/>
        <v/>
      </c>
      <c r="BH68" s="4">
        <f>'CARGA CRITERIOS '!BL86</f>
        <v>1</v>
      </c>
      <c r="BI68" s="4">
        <f>'CARGA CRITERIOS '!BM86</f>
        <v>0</v>
      </c>
      <c r="BJ68" s="4">
        <f>'CARGA CRITERIOS '!BN86</f>
        <v>0</v>
      </c>
      <c r="BK68" s="4">
        <f>'CARGA CRITERIOS '!BO86</f>
        <v>0</v>
      </c>
      <c r="BL68" s="59">
        <f t="shared" si="36"/>
        <v>1</v>
      </c>
      <c r="BM68" s="4">
        <f>'CARGA CRITERIOS '!BR86</f>
        <v>1</v>
      </c>
      <c r="BN68" s="4">
        <f>'CARGA CRITERIOS '!BS86</f>
        <v>0</v>
      </c>
      <c r="BO68" s="4">
        <f>'CARGA CRITERIOS '!BT86</f>
        <v>0</v>
      </c>
      <c r="BP68" s="4">
        <f>'CARGA CRITERIOS '!BU86</f>
        <v>0</v>
      </c>
      <c r="BQ68" s="59">
        <f t="shared" si="37"/>
        <v>1</v>
      </c>
      <c r="BR68" s="4">
        <f>'CARGA CRITERIOS '!BX86</f>
        <v>0</v>
      </c>
      <c r="BS68" s="4">
        <f>'CARGA CRITERIOS '!BY86</f>
        <v>0</v>
      </c>
      <c r="BT68" s="4">
        <f>'CARGA CRITERIOS '!BZ86</f>
        <v>0</v>
      </c>
      <c r="BU68" s="4">
        <f>'CARGA CRITERIOS '!CA86</f>
        <v>0</v>
      </c>
      <c r="BV68" s="59" t="str">
        <f t="shared" si="38"/>
        <v/>
      </c>
      <c r="BW68" s="4">
        <f>'CARGA CRITERIOS '!CD86</f>
        <v>0</v>
      </c>
      <c r="BX68" s="4">
        <f>'CARGA CRITERIOS '!CE86</f>
        <v>0</v>
      </c>
      <c r="BY68" s="4">
        <f>'CARGA CRITERIOS '!CF86</f>
        <v>0</v>
      </c>
      <c r="BZ68" s="4">
        <f>'CARGA CRITERIOS '!CG86</f>
        <v>0</v>
      </c>
      <c r="CA68" s="59" t="str">
        <f t="shared" si="39"/>
        <v/>
      </c>
      <c r="CB68" s="4">
        <f>'CARGA CRITERIOS '!CJ86</f>
        <v>0</v>
      </c>
      <c r="CC68" s="4">
        <f>'CARGA CRITERIOS '!CK86</f>
        <v>0</v>
      </c>
      <c r="CD68" s="4">
        <f>'CARGA CRITERIOS '!CL86</f>
        <v>0</v>
      </c>
      <c r="CE68" s="4">
        <f>'CARGA CRITERIOS '!CM86</f>
        <v>0</v>
      </c>
      <c r="CF68" s="59" t="str">
        <f t="shared" si="40"/>
        <v/>
      </c>
      <c r="CG68" s="4">
        <f>'CARGA CRITERIOS '!CP86</f>
        <v>0</v>
      </c>
      <c r="CH68" s="4">
        <f>'CARGA CRITERIOS '!CQ86</f>
        <v>0</v>
      </c>
      <c r="CI68" s="4">
        <f>'CARGA CRITERIOS '!CR86</f>
        <v>0</v>
      </c>
      <c r="CJ68" s="4">
        <f>'CARGA CRITERIOS '!CS86</f>
        <v>0</v>
      </c>
      <c r="CK68" s="59" t="str">
        <f t="shared" si="41"/>
        <v/>
      </c>
      <c r="CL68" s="4">
        <f>'CARGA CRITERIOS '!CV86</f>
        <v>1</v>
      </c>
      <c r="CM68" s="4">
        <f>'CARGA CRITERIOS '!CW86</f>
        <v>0</v>
      </c>
      <c r="CN68" s="4">
        <f>'CARGA CRITERIOS '!CX86</f>
        <v>0</v>
      </c>
      <c r="CO68" s="4">
        <f>'CARGA CRITERIOS '!CY86</f>
        <v>0</v>
      </c>
      <c r="CP68" s="59">
        <f t="shared" si="42"/>
        <v>1</v>
      </c>
    </row>
    <row r="69" spans="1:94" ht="28.5" x14ac:dyDescent="0.2">
      <c r="A69" s="456"/>
      <c r="B69" s="117">
        <v>8</v>
      </c>
      <c r="C69" s="118" t="s">
        <v>255</v>
      </c>
      <c r="D69" s="4">
        <f t="shared" si="22"/>
        <v>6</v>
      </c>
      <c r="E69" s="4">
        <f t="shared" si="22"/>
        <v>1</v>
      </c>
      <c r="F69" s="4">
        <f t="shared" si="22"/>
        <v>2</v>
      </c>
      <c r="G69" s="4">
        <f t="shared" si="22"/>
        <v>12</v>
      </c>
      <c r="H69" s="59">
        <f t="shared" si="24"/>
        <v>0.72222222222222221</v>
      </c>
      <c r="I69" s="229">
        <f t="shared" si="25"/>
        <v>21</v>
      </c>
      <c r="J69" s="4">
        <f>'CARGA CRITERIOS '!D87</f>
        <v>1</v>
      </c>
      <c r="K69" s="4">
        <f>'CARGA CRITERIOS '!E87</f>
        <v>0</v>
      </c>
      <c r="L69" s="4">
        <f>'CARGA CRITERIOS '!F87</f>
        <v>0</v>
      </c>
      <c r="M69" s="4">
        <f>'CARGA CRITERIOS '!G87</f>
        <v>0</v>
      </c>
      <c r="N69" s="59">
        <f t="shared" si="26"/>
        <v>1</v>
      </c>
      <c r="O69" s="4">
        <f>'CARGA CRITERIOS '!J87</f>
        <v>0</v>
      </c>
      <c r="P69" s="4">
        <f>'CARGA CRITERIOS '!K87</f>
        <v>0</v>
      </c>
      <c r="Q69" s="4">
        <f>'CARGA CRITERIOS '!L87</f>
        <v>1</v>
      </c>
      <c r="R69" s="4">
        <f>'CARGA CRITERIOS '!M87</f>
        <v>6</v>
      </c>
      <c r="S69" s="59">
        <f t="shared" si="27"/>
        <v>0</v>
      </c>
      <c r="T69" s="4">
        <f>'CARGA CRITERIOS '!P87</f>
        <v>1</v>
      </c>
      <c r="U69" s="4">
        <f>'CARGA CRITERIOS '!Q87</f>
        <v>1</v>
      </c>
      <c r="V69" s="4">
        <f>'CARGA CRITERIOS '!R87</f>
        <v>0</v>
      </c>
      <c r="W69" s="4">
        <f>'CARGA CRITERIOS '!S87</f>
        <v>2</v>
      </c>
      <c r="X69" s="59">
        <f t="shared" si="28"/>
        <v>0.75</v>
      </c>
      <c r="Y69" s="4">
        <f>'CARGA CRITERIOS '!V87</f>
        <v>0</v>
      </c>
      <c r="Z69" s="4">
        <f>'CARGA CRITERIOS '!W87</f>
        <v>0</v>
      </c>
      <c r="AA69" s="4">
        <f>'CARGA CRITERIOS '!X87</f>
        <v>0</v>
      </c>
      <c r="AB69" s="4">
        <f>'CARGA CRITERIOS '!Y87</f>
        <v>0</v>
      </c>
      <c r="AC69" s="59" t="str">
        <f t="shared" si="29"/>
        <v/>
      </c>
      <c r="AD69" s="4">
        <f>'CARGA CRITERIOS '!AB87</f>
        <v>0</v>
      </c>
      <c r="AE69" s="4">
        <f>'CARGA CRITERIOS '!AC87</f>
        <v>0</v>
      </c>
      <c r="AF69" s="4">
        <f>'CARGA CRITERIOS '!AD87</f>
        <v>0</v>
      </c>
      <c r="AG69" s="4">
        <f>'CARGA CRITERIOS '!AE87</f>
        <v>0</v>
      </c>
      <c r="AH69" s="59" t="str">
        <f t="shared" si="30"/>
        <v/>
      </c>
      <c r="AI69" s="4">
        <f>'CARGA CRITERIOS '!AH87</f>
        <v>2</v>
      </c>
      <c r="AJ69" s="4">
        <f>'CARGA CRITERIOS '!AI87</f>
        <v>0</v>
      </c>
      <c r="AK69" s="4">
        <f>'CARGA CRITERIOS '!AJ87</f>
        <v>0</v>
      </c>
      <c r="AL69" s="4">
        <f>'CARGA CRITERIOS '!AK87</f>
        <v>2</v>
      </c>
      <c r="AM69" s="59">
        <f t="shared" si="31"/>
        <v>1</v>
      </c>
      <c r="AN69" s="4">
        <f>'CARGA CRITERIOS '!AN87</f>
        <v>0</v>
      </c>
      <c r="AO69" s="4">
        <f>'CARGA CRITERIOS '!AO87</f>
        <v>0</v>
      </c>
      <c r="AP69" s="4">
        <f>'CARGA CRITERIOS '!AP87</f>
        <v>0</v>
      </c>
      <c r="AQ69" s="4">
        <f>'CARGA CRITERIOS '!AQ87</f>
        <v>0</v>
      </c>
      <c r="AR69" s="59" t="str">
        <f t="shared" si="32"/>
        <v/>
      </c>
      <c r="AS69" s="4">
        <f>'CARGA CRITERIOS '!AT87</f>
        <v>0</v>
      </c>
      <c r="AT69" s="4">
        <f>'CARGA CRITERIOS '!AU87</f>
        <v>0</v>
      </c>
      <c r="AU69" s="4">
        <f>'CARGA CRITERIOS '!AV87</f>
        <v>0</v>
      </c>
      <c r="AV69" s="4">
        <f>'CARGA CRITERIOS '!AW87</f>
        <v>1</v>
      </c>
      <c r="AW69" s="59" t="str">
        <f t="shared" si="33"/>
        <v/>
      </c>
      <c r="AX69" s="4">
        <f>'CARGA CRITERIOS '!AZ87</f>
        <v>0</v>
      </c>
      <c r="AY69" s="4">
        <f>'CARGA CRITERIOS '!BA87</f>
        <v>0</v>
      </c>
      <c r="AZ69" s="4">
        <f>'CARGA CRITERIOS '!BB87</f>
        <v>0</v>
      </c>
      <c r="BA69" s="4">
        <f>'CARGA CRITERIOS '!BC87</f>
        <v>1</v>
      </c>
      <c r="BB69" s="59" t="str">
        <f t="shared" si="34"/>
        <v/>
      </c>
      <c r="BC69" s="4">
        <f>'CARGA CRITERIOS '!BF87</f>
        <v>0</v>
      </c>
      <c r="BD69" s="4">
        <f>'CARGA CRITERIOS '!BG87</f>
        <v>0</v>
      </c>
      <c r="BE69" s="4">
        <f>'CARGA CRITERIOS '!BH87</f>
        <v>0</v>
      </c>
      <c r="BF69" s="4">
        <f>'CARGA CRITERIOS '!BI87</f>
        <v>0</v>
      </c>
      <c r="BG69" s="59" t="str">
        <f t="shared" si="35"/>
        <v/>
      </c>
      <c r="BH69" s="4">
        <f>'CARGA CRITERIOS '!BL87</f>
        <v>1</v>
      </c>
      <c r="BI69" s="4">
        <f>'CARGA CRITERIOS '!BM87</f>
        <v>0</v>
      </c>
      <c r="BJ69" s="4">
        <f>'CARGA CRITERIOS '!BN87</f>
        <v>0</v>
      </c>
      <c r="BK69" s="4">
        <f>'CARGA CRITERIOS '!BO87</f>
        <v>0</v>
      </c>
      <c r="BL69" s="59">
        <f t="shared" si="36"/>
        <v>1</v>
      </c>
      <c r="BM69" s="4">
        <f>'CARGA CRITERIOS '!BR87</f>
        <v>1</v>
      </c>
      <c r="BN69" s="4">
        <f>'CARGA CRITERIOS '!BS87</f>
        <v>0</v>
      </c>
      <c r="BO69" s="4">
        <f>'CARGA CRITERIOS '!BT87</f>
        <v>0</v>
      </c>
      <c r="BP69" s="4">
        <f>'CARGA CRITERIOS '!BU87</f>
        <v>0</v>
      </c>
      <c r="BQ69" s="59">
        <f t="shared" si="37"/>
        <v>1</v>
      </c>
      <c r="BR69" s="4">
        <f>'CARGA CRITERIOS '!BX87</f>
        <v>0</v>
      </c>
      <c r="BS69" s="4">
        <f>'CARGA CRITERIOS '!BY87</f>
        <v>0</v>
      </c>
      <c r="BT69" s="4">
        <f>'CARGA CRITERIOS '!BZ87</f>
        <v>0</v>
      </c>
      <c r="BU69" s="4">
        <f>'CARGA CRITERIOS '!CA87</f>
        <v>0</v>
      </c>
      <c r="BV69" s="59" t="str">
        <f t="shared" si="38"/>
        <v/>
      </c>
      <c r="BW69" s="4">
        <f>'CARGA CRITERIOS '!CD87</f>
        <v>0</v>
      </c>
      <c r="BX69" s="4">
        <f>'CARGA CRITERIOS '!CE87</f>
        <v>0</v>
      </c>
      <c r="BY69" s="4">
        <f>'CARGA CRITERIOS '!CF87</f>
        <v>0</v>
      </c>
      <c r="BZ69" s="4">
        <f>'CARGA CRITERIOS '!CG87</f>
        <v>0</v>
      </c>
      <c r="CA69" s="59" t="str">
        <f t="shared" si="39"/>
        <v/>
      </c>
      <c r="CB69" s="4">
        <f>'CARGA CRITERIOS '!CJ87</f>
        <v>0</v>
      </c>
      <c r="CC69" s="4">
        <f>'CARGA CRITERIOS '!CK87</f>
        <v>0</v>
      </c>
      <c r="CD69" s="4">
        <f>'CARGA CRITERIOS '!CL87</f>
        <v>0</v>
      </c>
      <c r="CE69" s="4">
        <f>'CARGA CRITERIOS '!CM87</f>
        <v>0</v>
      </c>
      <c r="CF69" s="59" t="str">
        <f t="shared" si="40"/>
        <v/>
      </c>
      <c r="CG69" s="4">
        <f>'CARGA CRITERIOS '!CP87</f>
        <v>0</v>
      </c>
      <c r="CH69" s="4">
        <f>'CARGA CRITERIOS '!CQ87</f>
        <v>0</v>
      </c>
      <c r="CI69" s="4">
        <f>'CARGA CRITERIOS '!CR87</f>
        <v>0</v>
      </c>
      <c r="CJ69" s="4">
        <f>'CARGA CRITERIOS '!CS87</f>
        <v>0</v>
      </c>
      <c r="CK69" s="59" t="str">
        <f t="shared" si="41"/>
        <v/>
      </c>
      <c r="CL69" s="4">
        <f>'CARGA CRITERIOS '!CV87</f>
        <v>0</v>
      </c>
      <c r="CM69" s="4">
        <f>'CARGA CRITERIOS '!CW87</f>
        <v>0</v>
      </c>
      <c r="CN69" s="4">
        <f>'CARGA CRITERIOS '!CX87</f>
        <v>1</v>
      </c>
      <c r="CO69" s="4">
        <f>'CARGA CRITERIOS '!CY87</f>
        <v>0</v>
      </c>
      <c r="CP69" s="59">
        <f t="shared" si="42"/>
        <v>0</v>
      </c>
    </row>
    <row r="70" spans="1:94" ht="42.75" x14ac:dyDescent="0.2">
      <c r="A70" s="456"/>
      <c r="B70" s="117">
        <v>9</v>
      </c>
      <c r="C70" s="118" t="s">
        <v>256</v>
      </c>
      <c r="D70" s="4">
        <f t="shared" si="22"/>
        <v>2</v>
      </c>
      <c r="E70" s="4">
        <f t="shared" si="22"/>
        <v>0</v>
      </c>
      <c r="F70" s="4">
        <f t="shared" si="22"/>
        <v>2</v>
      </c>
      <c r="G70" s="4">
        <f t="shared" si="22"/>
        <v>17</v>
      </c>
      <c r="H70" s="59">
        <f t="shared" si="24"/>
        <v>0.5</v>
      </c>
      <c r="I70" s="229">
        <f t="shared" si="25"/>
        <v>21</v>
      </c>
      <c r="J70" s="4">
        <f>'CARGA CRITERIOS '!D88</f>
        <v>1</v>
      </c>
      <c r="K70" s="4">
        <f>'CARGA CRITERIOS '!E88</f>
        <v>0</v>
      </c>
      <c r="L70" s="4">
        <f>'CARGA CRITERIOS '!F88</f>
        <v>0</v>
      </c>
      <c r="M70" s="4">
        <f>'CARGA CRITERIOS '!G88</f>
        <v>0</v>
      </c>
      <c r="N70" s="59">
        <f t="shared" si="26"/>
        <v>1</v>
      </c>
      <c r="O70" s="4">
        <f>'CARGA CRITERIOS '!J88</f>
        <v>0</v>
      </c>
      <c r="P70" s="4">
        <f>'CARGA CRITERIOS '!K88</f>
        <v>0</v>
      </c>
      <c r="Q70" s="4">
        <f>'CARGA CRITERIOS '!L88</f>
        <v>0</v>
      </c>
      <c r="R70" s="4">
        <f>'CARGA CRITERIOS '!M88</f>
        <v>7</v>
      </c>
      <c r="S70" s="59" t="str">
        <f t="shared" si="27"/>
        <v/>
      </c>
      <c r="T70" s="4">
        <f>'CARGA CRITERIOS '!P88</f>
        <v>0</v>
      </c>
      <c r="U70" s="4">
        <f>'CARGA CRITERIOS '!Q88</f>
        <v>0</v>
      </c>
      <c r="V70" s="4">
        <f>'CARGA CRITERIOS '!R88</f>
        <v>0</v>
      </c>
      <c r="W70" s="4">
        <f>'CARGA CRITERIOS '!S88</f>
        <v>4</v>
      </c>
      <c r="X70" s="59" t="str">
        <f t="shared" si="28"/>
        <v/>
      </c>
      <c r="Y70" s="4">
        <f>'CARGA CRITERIOS '!V88</f>
        <v>0</v>
      </c>
      <c r="Z70" s="4">
        <f>'CARGA CRITERIOS '!W88</f>
        <v>0</v>
      </c>
      <c r="AA70" s="4">
        <f>'CARGA CRITERIOS '!X88</f>
        <v>0</v>
      </c>
      <c r="AB70" s="4">
        <f>'CARGA CRITERIOS '!Y88</f>
        <v>0</v>
      </c>
      <c r="AC70" s="59" t="str">
        <f t="shared" si="29"/>
        <v/>
      </c>
      <c r="AD70" s="4">
        <f>'CARGA CRITERIOS '!AB88</f>
        <v>0</v>
      </c>
      <c r="AE70" s="4">
        <f>'CARGA CRITERIOS '!AC88</f>
        <v>0</v>
      </c>
      <c r="AF70" s="4">
        <f>'CARGA CRITERIOS '!AD88</f>
        <v>0</v>
      </c>
      <c r="AG70" s="4">
        <f>'CARGA CRITERIOS '!AE88</f>
        <v>0</v>
      </c>
      <c r="AH70" s="59" t="str">
        <f t="shared" si="30"/>
        <v/>
      </c>
      <c r="AI70" s="4">
        <f>'CARGA CRITERIOS '!AH88</f>
        <v>0</v>
      </c>
      <c r="AJ70" s="4">
        <f>'CARGA CRITERIOS '!AI88</f>
        <v>0</v>
      </c>
      <c r="AK70" s="4">
        <f>'CARGA CRITERIOS '!AJ88</f>
        <v>2</v>
      </c>
      <c r="AL70" s="4">
        <f>'CARGA CRITERIOS '!AK88</f>
        <v>2</v>
      </c>
      <c r="AM70" s="59">
        <f t="shared" si="31"/>
        <v>0</v>
      </c>
      <c r="AN70" s="4">
        <f>'CARGA CRITERIOS '!AN88</f>
        <v>0</v>
      </c>
      <c r="AO70" s="4">
        <f>'CARGA CRITERIOS '!AO88</f>
        <v>0</v>
      </c>
      <c r="AP70" s="4">
        <f>'CARGA CRITERIOS '!AP88</f>
        <v>0</v>
      </c>
      <c r="AQ70" s="4">
        <f>'CARGA CRITERIOS '!AQ88</f>
        <v>0</v>
      </c>
      <c r="AR70" s="59" t="str">
        <f t="shared" si="32"/>
        <v/>
      </c>
      <c r="AS70" s="4">
        <f>'CARGA CRITERIOS '!AT88</f>
        <v>0</v>
      </c>
      <c r="AT70" s="4">
        <f>'CARGA CRITERIOS '!AU88</f>
        <v>0</v>
      </c>
      <c r="AU70" s="4">
        <f>'CARGA CRITERIOS '!AV88</f>
        <v>0</v>
      </c>
      <c r="AV70" s="4">
        <f>'CARGA CRITERIOS '!AW88</f>
        <v>1</v>
      </c>
      <c r="AW70" s="59" t="str">
        <f t="shared" si="33"/>
        <v/>
      </c>
      <c r="AX70" s="4">
        <f>'CARGA CRITERIOS '!AZ88</f>
        <v>0</v>
      </c>
      <c r="AY70" s="4">
        <f>'CARGA CRITERIOS '!BA88</f>
        <v>0</v>
      </c>
      <c r="AZ70" s="4">
        <f>'CARGA CRITERIOS '!BB88</f>
        <v>0</v>
      </c>
      <c r="BA70" s="4">
        <f>'CARGA CRITERIOS '!BC88</f>
        <v>1</v>
      </c>
      <c r="BB70" s="59" t="str">
        <f t="shared" si="34"/>
        <v/>
      </c>
      <c r="BC70" s="4">
        <f>'CARGA CRITERIOS '!BF88</f>
        <v>0</v>
      </c>
      <c r="BD70" s="4">
        <f>'CARGA CRITERIOS '!BG88</f>
        <v>0</v>
      </c>
      <c r="BE70" s="4">
        <f>'CARGA CRITERIOS '!BH88</f>
        <v>0</v>
      </c>
      <c r="BF70" s="4">
        <f>'CARGA CRITERIOS '!BI88</f>
        <v>0</v>
      </c>
      <c r="BG70" s="59" t="str">
        <f t="shared" si="35"/>
        <v/>
      </c>
      <c r="BH70" s="4">
        <f>'CARGA CRITERIOS '!BL88</f>
        <v>0</v>
      </c>
      <c r="BI70" s="4">
        <f>'CARGA CRITERIOS '!BM88</f>
        <v>0</v>
      </c>
      <c r="BJ70" s="4">
        <f>'CARGA CRITERIOS '!BN88</f>
        <v>0</v>
      </c>
      <c r="BK70" s="4">
        <f>'CARGA CRITERIOS '!BO88</f>
        <v>1</v>
      </c>
      <c r="BL70" s="59" t="str">
        <f t="shared" si="36"/>
        <v/>
      </c>
      <c r="BM70" s="4">
        <f>'CARGA CRITERIOS '!BR88</f>
        <v>1</v>
      </c>
      <c r="BN70" s="4">
        <f>'CARGA CRITERIOS '!BS88</f>
        <v>0</v>
      </c>
      <c r="BO70" s="4">
        <f>'CARGA CRITERIOS '!BT88</f>
        <v>0</v>
      </c>
      <c r="BP70" s="4">
        <f>'CARGA CRITERIOS '!BU88</f>
        <v>0</v>
      </c>
      <c r="BQ70" s="59">
        <f t="shared" si="37"/>
        <v>1</v>
      </c>
      <c r="BR70" s="4">
        <f>'CARGA CRITERIOS '!BX88</f>
        <v>0</v>
      </c>
      <c r="BS70" s="4">
        <f>'CARGA CRITERIOS '!BY88</f>
        <v>0</v>
      </c>
      <c r="BT70" s="4">
        <f>'CARGA CRITERIOS '!BZ88</f>
        <v>0</v>
      </c>
      <c r="BU70" s="4">
        <f>'CARGA CRITERIOS '!CA88</f>
        <v>0</v>
      </c>
      <c r="BV70" s="59" t="str">
        <f t="shared" si="38"/>
        <v/>
      </c>
      <c r="BW70" s="4">
        <f>'CARGA CRITERIOS '!CD88</f>
        <v>0</v>
      </c>
      <c r="BX70" s="4">
        <f>'CARGA CRITERIOS '!CE88</f>
        <v>0</v>
      </c>
      <c r="BY70" s="4">
        <f>'CARGA CRITERIOS '!CF88</f>
        <v>0</v>
      </c>
      <c r="BZ70" s="4">
        <f>'CARGA CRITERIOS '!CG88</f>
        <v>0</v>
      </c>
      <c r="CA70" s="59" t="str">
        <f t="shared" si="39"/>
        <v/>
      </c>
      <c r="CB70" s="4">
        <f>'CARGA CRITERIOS '!CJ88</f>
        <v>0</v>
      </c>
      <c r="CC70" s="4">
        <f>'CARGA CRITERIOS '!CK88</f>
        <v>0</v>
      </c>
      <c r="CD70" s="4">
        <f>'CARGA CRITERIOS '!CL88</f>
        <v>0</v>
      </c>
      <c r="CE70" s="4">
        <f>'CARGA CRITERIOS '!CM88</f>
        <v>0</v>
      </c>
      <c r="CF70" s="59" t="str">
        <f t="shared" si="40"/>
        <v/>
      </c>
      <c r="CG70" s="4">
        <f>'CARGA CRITERIOS '!CP88</f>
        <v>0</v>
      </c>
      <c r="CH70" s="4">
        <f>'CARGA CRITERIOS '!CQ88</f>
        <v>0</v>
      </c>
      <c r="CI70" s="4">
        <f>'CARGA CRITERIOS '!CR88</f>
        <v>0</v>
      </c>
      <c r="CJ70" s="4">
        <f>'CARGA CRITERIOS '!CS88</f>
        <v>0</v>
      </c>
      <c r="CK70" s="59" t="str">
        <f t="shared" si="41"/>
        <v/>
      </c>
      <c r="CL70" s="4">
        <f>'CARGA CRITERIOS '!CV88</f>
        <v>0</v>
      </c>
      <c r="CM70" s="4">
        <f>'CARGA CRITERIOS '!CW88</f>
        <v>0</v>
      </c>
      <c r="CN70" s="4">
        <f>'CARGA CRITERIOS '!CX88</f>
        <v>0</v>
      </c>
      <c r="CO70" s="4">
        <f>'CARGA CRITERIOS '!CY88</f>
        <v>1</v>
      </c>
      <c r="CP70" s="59" t="str">
        <f t="shared" si="42"/>
        <v/>
      </c>
    </row>
    <row r="71" spans="1:94" ht="14.25" x14ac:dyDescent="0.2">
      <c r="A71" s="457" t="s">
        <v>73</v>
      </c>
      <c r="B71" s="130">
        <v>10</v>
      </c>
      <c r="C71" s="131" t="s">
        <v>113</v>
      </c>
      <c r="D71" s="8">
        <f t="shared" si="22"/>
        <v>21</v>
      </c>
      <c r="E71" s="8">
        <f t="shared" si="22"/>
        <v>0</v>
      </c>
      <c r="F71" s="8">
        <f t="shared" si="22"/>
        <v>0</v>
      </c>
      <c r="G71" s="8">
        <f t="shared" si="22"/>
        <v>0</v>
      </c>
      <c r="H71" s="58">
        <f t="shared" si="24"/>
        <v>1</v>
      </c>
      <c r="I71" s="229">
        <f t="shared" si="25"/>
        <v>21</v>
      </c>
      <c r="J71" s="8">
        <f>'CARGA CRITERIOS '!D89</f>
        <v>1</v>
      </c>
      <c r="K71" s="8">
        <f>'CARGA CRITERIOS '!E89</f>
        <v>0</v>
      </c>
      <c r="L71" s="8">
        <f>'CARGA CRITERIOS '!F89</f>
        <v>0</v>
      </c>
      <c r="M71" s="8">
        <f>'CARGA CRITERIOS '!G89</f>
        <v>0</v>
      </c>
      <c r="N71" s="58">
        <f t="shared" si="26"/>
        <v>1</v>
      </c>
      <c r="O71" s="8">
        <f>'CARGA CRITERIOS '!J89</f>
        <v>7</v>
      </c>
      <c r="P71" s="8">
        <f>'CARGA CRITERIOS '!K89</f>
        <v>0</v>
      </c>
      <c r="Q71" s="8">
        <f>'CARGA CRITERIOS '!L89</f>
        <v>0</v>
      </c>
      <c r="R71" s="8">
        <f>'CARGA CRITERIOS '!M89</f>
        <v>0</v>
      </c>
      <c r="S71" s="58">
        <f t="shared" si="27"/>
        <v>1</v>
      </c>
      <c r="T71" s="8">
        <f>'CARGA CRITERIOS '!P89</f>
        <v>4</v>
      </c>
      <c r="U71" s="8">
        <f>'CARGA CRITERIOS '!Q89</f>
        <v>0</v>
      </c>
      <c r="V71" s="8">
        <f>'CARGA CRITERIOS '!R89</f>
        <v>0</v>
      </c>
      <c r="W71" s="8">
        <f>'CARGA CRITERIOS '!S89</f>
        <v>0</v>
      </c>
      <c r="X71" s="58">
        <f t="shared" si="28"/>
        <v>1</v>
      </c>
      <c r="Y71" s="8">
        <f>'CARGA CRITERIOS '!V89</f>
        <v>0</v>
      </c>
      <c r="Z71" s="8">
        <f>'CARGA CRITERIOS '!W89</f>
        <v>0</v>
      </c>
      <c r="AA71" s="8">
        <f>'CARGA CRITERIOS '!X89</f>
        <v>0</v>
      </c>
      <c r="AB71" s="8">
        <f>'CARGA CRITERIOS '!Y89</f>
        <v>0</v>
      </c>
      <c r="AC71" s="58" t="str">
        <f t="shared" si="29"/>
        <v/>
      </c>
      <c r="AD71" s="8">
        <f>'CARGA CRITERIOS '!AB89</f>
        <v>0</v>
      </c>
      <c r="AE71" s="8">
        <f>'CARGA CRITERIOS '!AC89</f>
        <v>0</v>
      </c>
      <c r="AF71" s="8">
        <f>'CARGA CRITERIOS '!AD89</f>
        <v>0</v>
      </c>
      <c r="AG71" s="8">
        <f>'CARGA CRITERIOS '!AE89</f>
        <v>0</v>
      </c>
      <c r="AH71" s="58" t="str">
        <f t="shared" si="30"/>
        <v/>
      </c>
      <c r="AI71" s="8">
        <f>'CARGA CRITERIOS '!AH89</f>
        <v>4</v>
      </c>
      <c r="AJ71" s="8">
        <f>'CARGA CRITERIOS '!AI89</f>
        <v>0</v>
      </c>
      <c r="AK71" s="8">
        <f>'CARGA CRITERIOS '!AJ89</f>
        <v>0</v>
      </c>
      <c r="AL71" s="8">
        <f>'CARGA CRITERIOS '!AK89</f>
        <v>0</v>
      </c>
      <c r="AM71" s="58">
        <f t="shared" si="31"/>
        <v>1</v>
      </c>
      <c r="AN71" s="8">
        <f>'CARGA CRITERIOS '!AN89</f>
        <v>0</v>
      </c>
      <c r="AO71" s="8">
        <f>'CARGA CRITERIOS '!AO89</f>
        <v>0</v>
      </c>
      <c r="AP71" s="8">
        <f>'CARGA CRITERIOS '!AP89</f>
        <v>0</v>
      </c>
      <c r="AQ71" s="8">
        <f>'CARGA CRITERIOS '!AQ89</f>
        <v>0</v>
      </c>
      <c r="AR71" s="58" t="str">
        <f t="shared" si="32"/>
        <v/>
      </c>
      <c r="AS71" s="8">
        <f>'CARGA CRITERIOS '!AT89</f>
        <v>1</v>
      </c>
      <c r="AT71" s="8">
        <f>'CARGA CRITERIOS '!AU89</f>
        <v>0</v>
      </c>
      <c r="AU71" s="8">
        <f>'CARGA CRITERIOS '!AV89</f>
        <v>0</v>
      </c>
      <c r="AV71" s="8">
        <f>'CARGA CRITERIOS '!AW89</f>
        <v>0</v>
      </c>
      <c r="AW71" s="58">
        <f t="shared" si="33"/>
        <v>1</v>
      </c>
      <c r="AX71" s="8">
        <f>'CARGA CRITERIOS '!AZ89</f>
        <v>1</v>
      </c>
      <c r="AY71" s="8">
        <f>'CARGA CRITERIOS '!BA89</f>
        <v>0</v>
      </c>
      <c r="AZ71" s="8">
        <f>'CARGA CRITERIOS '!BB89</f>
        <v>0</v>
      </c>
      <c r="BA71" s="8">
        <f>'CARGA CRITERIOS '!BC89</f>
        <v>0</v>
      </c>
      <c r="BB71" s="58">
        <f t="shared" si="34"/>
        <v>1</v>
      </c>
      <c r="BC71" s="8">
        <f>'CARGA CRITERIOS '!BF89</f>
        <v>0</v>
      </c>
      <c r="BD71" s="8">
        <f>'CARGA CRITERIOS '!BG89</f>
        <v>0</v>
      </c>
      <c r="BE71" s="8">
        <f>'CARGA CRITERIOS '!BH89</f>
        <v>0</v>
      </c>
      <c r="BF71" s="8">
        <f>'CARGA CRITERIOS '!BI89</f>
        <v>0</v>
      </c>
      <c r="BG71" s="58" t="str">
        <f t="shared" si="35"/>
        <v/>
      </c>
      <c r="BH71" s="8">
        <f>'CARGA CRITERIOS '!BL89</f>
        <v>1</v>
      </c>
      <c r="BI71" s="8">
        <f>'CARGA CRITERIOS '!BM89</f>
        <v>0</v>
      </c>
      <c r="BJ71" s="8">
        <f>'CARGA CRITERIOS '!BN89</f>
        <v>0</v>
      </c>
      <c r="BK71" s="8">
        <f>'CARGA CRITERIOS '!BO89</f>
        <v>0</v>
      </c>
      <c r="BL71" s="58">
        <f t="shared" si="36"/>
        <v>1</v>
      </c>
      <c r="BM71" s="8">
        <f>'CARGA CRITERIOS '!BR89</f>
        <v>1</v>
      </c>
      <c r="BN71" s="8">
        <f>'CARGA CRITERIOS '!BS89</f>
        <v>0</v>
      </c>
      <c r="BO71" s="8">
        <f>'CARGA CRITERIOS '!BT89</f>
        <v>0</v>
      </c>
      <c r="BP71" s="8">
        <f>'CARGA CRITERIOS '!BU89</f>
        <v>0</v>
      </c>
      <c r="BQ71" s="58">
        <f t="shared" si="37"/>
        <v>1</v>
      </c>
      <c r="BR71" s="8">
        <f>'CARGA CRITERIOS '!BX89</f>
        <v>0</v>
      </c>
      <c r="BS71" s="8">
        <f>'CARGA CRITERIOS '!BY89</f>
        <v>0</v>
      </c>
      <c r="BT71" s="8">
        <f>'CARGA CRITERIOS '!BZ89</f>
        <v>0</v>
      </c>
      <c r="BU71" s="8">
        <f>'CARGA CRITERIOS '!CA89</f>
        <v>0</v>
      </c>
      <c r="BV71" s="58" t="str">
        <f t="shared" si="38"/>
        <v/>
      </c>
      <c r="BW71" s="8">
        <f>'CARGA CRITERIOS '!CD89</f>
        <v>0</v>
      </c>
      <c r="BX71" s="8">
        <f>'CARGA CRITERIOS '!CE89</f>
        <v>0</v>
      </c>
      <c r="BY71" s="8">
        <f>'CARGA CRITERIOS '!CF89</f>
        <v>0</v>
      </c>
      <c r="BZ71" s="8">
        <f>'CARGA CRITERIOS '!CG89</f>
        <v>0</v>
      </c>
      <c r="CA71" s="58" t="str">
        <f t="shared" si="39"/>
        <v/>
      </c>
      <c r="CB71" s="8">
        <f>'CARGA CRITERIOS '!CJ89</f>
        <v>0</v>
      </c>
      <c r="CC71" s="8">
        <f>'CARGA CRITERIOS '!CK89</f>
        <v>0</v>
      </c>
      <c r="CD71" s="8">
        <f>'CARGA CRITERIOS '!CL89</f>
        <v>0</v>
      </c>
      <c r="CE71" s="8">
        <f>'CARGA CRITERIOS '!CM89</f>
        <v>0</v>
      </c>
      <c r="CF71" s="58" t="str">
        <f t="shared" si="40"/>
        <v/>
      </c>
      <c r="CG71" s="8">
        <f>'CARGA CRITERIOS '!CP89</f>
        <v>0</v>
      </c>
      <c r="CH71" s="8">
        <f>'CARGA CRITERIOS '!CQ89</f>
        <v>0</v>
      </c>
      <c r="CI71" s="8">
        <f>'CARGA CRITERIOS '!CR89</f>
        <v>0</v>
      </c>
      <c r="CJ71" s="8">
        <f>'CARGA CRITERIOS '!CS89</f>
        <v>0</v>
      </c>
      <c r="CK71" s="58" t="str">
        <f t="shared" si="41"/>
        <v/>
      </c>
      <c r="CL71" s="8">
        <f>'CARGA CRITERIOS '!CV89</f>
        <v>1</v>
      </c>
      <c r="CM71" s="8">
        <f>'CARGA CRITERIOS '!CW89</f>
        <v>0</v>
      </c>
      <c r="CN71" s="8">
        <f>'CARGA CRITERIOS '!CX89</f>
        <v>0</v>
      </c>
      <c r="CO71" s="8">
        <f>'CARGA CRITERIOS '!CY89</f>
        <v>0</v>
      </c>
      <c r="CP71" s="58">
        <f t="shared" si="42"/>
        <v>1</v>
      </c>
    </row>
    <row r="72" spans="1:94" ht="28.5" x14ac:dyDescent="0.2">
      <c r="A72" s="457"/>
      <c r="B72" s="130">
        <v>11</v>
      </c>
      <c r="C72" s="131" t="s">
        <v>114</v>
      </c>
      <c r="D72" s="8">
        <f t="shared" si="22"/>
        <v>18</v>
      </c>
      <c r="E72" s="8">
        <f t="shared" si="22"/>
        <v>0</v>
      </c>
      <c r="F72" s="8">
        <f t="shared" si="22"/>
        <v>3</v>
      </c>
      <c r="G72" s="8">
        <f t="shared" si="22"/>
        <v>0</v>
      </c>
      <c r="H72" s="58">
        <f t="shared" si="24"/>
        <v>0.8571428571428571</v>
      </c>
      <c r="I72" s="229">
        <f t="shared" si="25"/>
        <v>21</v>
      </c>
      <c r="J72" s="8">
        <f>'CARGA CRITERIOS '!D90</f>
        <v>0</v>
      </c>
      <c r="K72" s="8">
        <f>'CARGA CRITERIOS '!E90</f>
        <v>0</v>
      </c>
      <c r="L72" s="8">
        <f>'CARGA CRITERIOS '!F90</f>
        <v>1</v>
      </c>
      <c r="M72" s="8">
        <f>'CARGA CRITERIOS '!G90</f>
        <v>0</v>
      </c>
      <c r="N72" s="58">
        <f t="shared" si="26"/>
        <v>0</v>
      </c>
      <c r="O72" s="8">
        <f>'CARGA CRITERIOS '!J90</f>
        <v>5</v>
      </c>
      <c r="P72" s="8">
        <f>'CARGA CRITERIOS '!K90</f>
        <v>0</v>
      </c>
      <c r="Q72" s="8">
        <f>'CARGA CRITERIOS '!L90</f>
        <v>2</v>
      </c>
      <c r="R72" s="8">
        <f>'CARGA CRITERIOS '!M90</f>
        <v>0</v>
      </c>
      <c r="S72" s="58">
        <f t="shared" si="27"/>
        <v>0.7142857142857143</v>
      </c>
      <c r="T72" s="8">
        <f>'CARGA CRITERIOS '!P90</f>
        <v>4</v>
      </c>
      <c r="U72" s="8">
        <f>'CARGA CRITERIOS '!Q90</f>
        <v>0</v>
      </c>
      <c r="V72" s="8">
        <f>'CARGA CRITERIOS '!R90</f>
        <v>0</v>
      </c>
      <c r="W72" s="8">
        <f>'CARGA CRITERIOS '!S90</f>
        <v>0</v>
      </c>
      <c r="X72" s="58">
        <f t="shared" si="28"/>
        <v>1</v>
      </c>
      <c r="Y72" s="8">
        <f>'CARGA CRITERIOS '!V90</f>
        <v>0</v>
      </c>
      <c r="Z72" s="8">
        <f>'CARGA CRITERIOS '!W90</f>
        <v>0</v>
      </c>
      <c r="AA72" s="8">
        <f>'CARGA CRITERIOS '!X90</f>
        <v>0</v>
      </c>
      <c r="AB72" s="8">
        <f>'CARGA CRITERIOS '!Y90</f>
        <v>0</v>
      </c>
      <c r="AC72" s="58" t="str">
        <f t="shared" si="29"/>
        <v/>
      </c>
      <c r="AD72" s="8">
        <f>'CARGA CRITERIOS '!AB90</f>
        <v>0</v>
      </c>
      <c r="AE72" s="8">
        <f>'CARGA CRITERIOS '!AC90</f>
        <v>0</v>
      </c>
      <c r="AF72" s="8">
        <f>'CARGA CRITERIOS '!AD90</f>
        <v>0</v>
      </c>
      <c r="AG72" s="8">
        <f>'CARGA CRITERIOS '!AE90</f>
        <v>0</v>
      </c>
      <c r="AH72" s="58" t="str">
        <f t="shared" si="30"/>
        <v/>
      </c>
      <c r="AI72" s="8">
        <f>'CARGA CRITERIOS '!AH90</f>
        <v>4</v>
      </c>
      <c r="AJ72" s="8">
        <f>'CARGA CRITERIOS '!AI90</f>
        <v>0</v>
      </c>
      <c r="AK72" s="8">
        <f>'CARGA CRITERIOS '!AJ90</f>
        <v>0</v>
      </c>
      <c r="AL72" s="8">
        <f>'CARGA CRITERIOS '!AK90</f>
        <v>0</v>
      </c>
      <c r="AM72" s="58">
        <f t="shared" si="31"/>
        <v>1</v>
      </c>
      <c r="AN72" s="8">
        <f>'CARGA CRITERIOS '!AN90</f>
        <v>0</v>
      </c>
      <c r="AO72" s="8">
        <f>'CARGA CRITERIOS '!AO90</f>
        <v>0</v>
      </c>
      <c r="AP72" s="8">
        <f>'CARGA CRITERIOS '!AP90</f>
        <v>0</v>
      </c>
      <c r="AQ72" s="8">
        <f>'CARGA CRITERIOS '!AQ90</f>
        <v>0</v>
      </c>
      <c r="AR72" s="58" t="str">
        <f t="shared" si="32"/>
        <v/>
      </c>
      <c r="AS72" s="8">
        <f>'CARGA CRITERIOS '!AT90</f>
        <v>1</v>
      </c>
      <c r="AT72" s="8">
        <f>'CARGA CRITERIOS '!AU90</f>
        <v>0</v>
      </c>
      <c r="AU72" s="8">
        <f>'CARGA CRITERIOS '!AV90</f>
        <v>0</v>
      </c>
      <c r="AV72" s="8">
        <f>'CARGA CRITERIOS '!AW90</f>
        <v>0</v>
      </c>
      <c r="AW72" s="58">
        <f t="shared" si="33"/>
        <v>1</v>
      </c>
      <c r="AX72" s="8">
        <f>'CARGA CRITERIOS '!AZ90</f>
        <v>1</v>
      </c>
      <c r="AY72" s="8">
        <f>'CARGA CRITERIOS '!BA90</f>
        <v>0</v>
      </c>
      <c r="AZ72" s="8">
        <f>'CARGA CRITERIOS '!BB90</f>
        <v>0</v>
      </c>
      <c r="BA72" s="8">
        <f>'CARGA CRITERIOS '!BC90</f>
        <v>0</v>
      </c>
      <c r="BB72" s="58">
        <f t="shared" si="34"/>
        <v>1</v>
      </c>
      <c r="BC72" s="8">
        <f>'CARGA CRITERIOS '!BF90</f>
        <v>0</v>
      </c>
      <c r="BD72" s="8">
        <f>'CARGA CRITERIOS '!BG90</f>
        <v>0</v>
      </c>
      <c r="BE72" s="8">
        <f>'CARGA CRITERIOS '!BH90</f>
        <v>0</v>
      </c>
      <c r="BF72" s="8">
        <f>'CARGA CRITERIOS '!BI90</f>
        <v>0</v>
      </c>
      <c r="BG72" s="58" t="str">
        <f t="shared" si="35"/>
        <v/>
      </c>
      <c r="BH72" s="8">
        <f>'CARGA CRITERIOS '!BL90</f>
        <v>1</v>
      </c>
      <c r="BI72" s="8">
        <f>'CARGA CRITERIOS '!BM90</f>
        <v>0</v>
      </c>
      <c r="BJ72" s="8">
        <f>'CARGA CRITERIOS '!BN90</f>
        <v>0</v>
      </c>
      <c r="BK72" s="8">
        <f>'CARGA CRITERIOS '!BO90</f>
        <v>0</v>
      </c>
      <c r="BL72" s="58">
        <f t="shared" si="36"/>
        <v>1</v>
      </c>
      <c r="BM72" s="8">
        <f>'CARGA CRITERIOS '!BR90</f>
        <v>1</v>
      </c>
      <c r="BN72" s="8">
        <f>'CARGA CRITERIOS '!BS90</f>
        <v>0</v>
      </c>
      <c r="BO72" s="8">
        <f>'CARGA CRITERIOS '!BT90</f>
        <v>0</v>
      </c>
      <c r="BP72" s="8">
        <f>'CARGA CRITERIOS '!BU90</f>
        <v>0</v>
      </c>
      <c r="BQ72" s="58">
        <f t="shared" si="37"/>
        <v>1</v>
      </c>
      <c r="BR72" s="8">
        <f>'CARGA CRITERIOS '!BX90</f>
        <v>0</v>
      </c>
      <c r="BS72" s="8">
        <f>'CARGA CRITERIOS '!BY90</f>
        <v>0</v>
      </c>
      <c r="BT72" s="8">
        <f>'CARGA CRITERIOS '!BZ90</f>
        <v>0</v>
      </c>
      <c r="BU72" s="8">
        <f>'CARGA CRITERIOS '!CA90</f>
        <v>0</v>
      </c>
      <c r="BV72" s="58" t="str">
        <f t="shared" si="38"/>
        <v/>
      </c>
      <c r="BW72" s="8">
        <f>'CARGA CRITERIOS '!CD90</f>
        <v>0</v>
      </c>
      <c r="BX72" s="8">
        <f>'CARGA CRITERIOS '!CE90</f>
        <v>0</v>
      </c>
      <c r="BY72" s="8">
        <f>'CARGA CRITERIOS '!CF90</f>
        <v>0</v>
      </c>
      <c r="BZ72" s="8">
        <f>'CARGA CRITERIOS '!CG90</f>
        <v>0</v>
      </c>
      <c r="CA72" s="58" t="str">
        <f t="shared" si="39"/>
        <v/>
      </c>
      <c r="CB72" s="8">
        <f>'CARGA CRITERIOS '!CJ90</f>
        <v>0</v>
      </c>
      <c r="CC72" s="8">
        <f>'CARGA CRITERIOS '!CK90</f>
        <v>0</v>
      </c>
      <c r="CD72" s="8">
        <f>'CARGA CRITERIOS '!CL90</f>
        <v>0</v>
      </c>
      <c r="CE72" s="8">
        <f>'CARGA CRITERIOS '!CM90</f>
        <v>0</v>
      </c>
      <c r="CF72" s="58" t="str">
        <f t="shared" si="40"/>
        <v/>
      </c>
      <c r="CG72" s="8">
        <f>'CARGA CRITERIOS '!CP90</f>
        <v>0</v>
      </c>
      <c r="CH72" s="8">
        <f>'CARGA CRITERIOS '!CQ90</f>
        <v>0</v>
      </c>
      <c r="CI72" s="8">
        <f>'CARGA CRITERIOS '!CR90</f>
        <v>0</v>
      </c>
      <c r="CJ72" s="8">
        <f>'CARGA CRITERIOS '!CS90</f>
        <v>0</v>
      </c>
      <c r="CK72" s="58" t="str">
        <f t="shared" si="41"/>
        <v/>
      </c>
      <c r="CL72" s="8">
        <f>'CARGA CRITERIOS '!CV90</f>
        <v>1</v>
      </c>
      <c r="CM72" s="8">
        <f>'CARGA CRITERIOS '!CW90</f>
        <v>0</v>
      </c>
      <c r="CN72" s="8">
        <f>'CARGA CRITERIOS '!CX90</f>
        <v>0</v>
      </c>
      <c r="CO72" s="8">
        <f>'CARGA CRITERIOS '!CY90</f>
        <v>0</v>
      </c>
      <c r="CP72" s="58">
        <f t="shared" si="42"/>
        <v>1</v>
      </c>
    </row>
    <row r="73" spans="1:94" ht="42.75" x14ac:dyDescent="0.2">
      <c r="A73" s="457"/>
      <c r="B73" s="130">
        <v>12</v>
      </c>
      <c r="C73" s="136" t="s">
        <v>115</v>
      </c>
      <c r="D73" s="8">
        <f t="shared" si="22"/>
        <v>15</v>
      </c>
      <c r="E73" s="8">
        <f t="shared" si="22"/>
        <v>0</v>
      </c>
      <c r="F73" s="8">
        <f t="shared" si="22"/>
        <v>6</v>
      </c>
      <c r="G73" s="8">
        <f t="shared" si="22"/>
        <v>0</v>
      </c>
      <c r="H73" s="58">
        <f t="shared" si="24"/>
        <v>0.7142857142857143</v>
      </c>
      <c r="I73" s="229">
        <f t="shared" si="25"/>
        <v>21</v>
      </c>
      <c r="J73" s="8">
        <f>'CARGA CRITERIOS '!D91</f>
        <v>1</v>
      </c>
      <c r="K73" s="8">
        <f>'CARGA CRITERIOS '!E91</f>
        <v>0</v>
      </c>
      <c r="L73" s="8">
        <f>'CARGA CRITERIOS '!F91</f>
        <v>0</v>
      </c>
      <c r="M73" s="8">
        <f>'CARGA CRITERIOS '!G91</f>
        <v>0</v>
      </c>
      <c r="N73" s="58">
        <f t="shared" si="26"/>
        <v>1</v>
      </c>
      <c r="O73" s="8">
        <f>'CARGA CRITERIOS '!J91</f>
        <v>2</v>
      </c>
      <c r="P73" s="8">
        <f>'CARGA CRITERIOS '!K91</f>
        <v>0</v>
      </c>
      <c r="Q73" s="8">
        <f>'CARGA CRITERIOS '!L91</f>
        <v>5</v>
      </c>
      <c r="R73" s="8">
        <f>'CARGA CRITERIOS '!M91</f>
        <v>0</v>
      </c>
      <c r="S73" s="58">
        <f t="shared" si="27"/>
        <v>0.2857142857142857</v>
      </c>
      <c r="T73" s="8">
        <f>'CARGA CRITERIOS '!P91</f>
        <v>4</v>
      </c>
      <c r="U73" s="8">
        <f>'CARGA CRITERIOS '!Q91</f>
        <v>0</v>
      </c>
      <c r="V73" s="8">
        <f>'CARGA CRITERIOS '!R91</f>
        <v>0</v>
      </c>
      <c r="W73" s="8">
        <f>'CARGA CRITERIOS '!S91</f>
        <v>0</v>
      </c>
      <c r="X73" s="58">
        <f t="shared" si="28"/>
        <v>1</v>
      </c>
      <c r="Y73" s="8">
        <f>'CARGA CRITERIOS '!V91</f>
        <v>0</v>
      </c>
      <c r="Z73" s="8">
        <f>'CARGA CRITERIOS '!W91</f>
        <v>0</v>
      </c>
      <c r="AA73" s="8">
        <f>'CARGA CRITERIOS '!X91</f>
        <v>0</v>
      </c>
      <c r="AB73" s="8">
        <f>'CARGA CRITERIOS '!Y91</f>
        <v>0</v>
      </c>
      <c r="AC73" s="58" t="str">
        <f t="shared" si="29"/>
        <v/>
      </c>
      <c r="AD73" s="8">
        <f>'CARGA CRITERIOS '!AB91</f>
        <v>0</v>
      </c>
      <c r="AE73" s="8">
        <f>'CARGA CRITERIOS '!AC91</f>
        <v>0</v>
      </c>
      <c r="AF73" s="8">
        <f>'CARGA CRITERIOS '!AD91</f>
        <v>0</v>
      </c>
      <c r="AG73" s="8">
        <f>'CARGA CRITERIOS '!AE91</f>
        <v>0</v>
      </c>
      <c r="AH73" s="58" t="str">
        <f t="shared" si="30"/>
        <v/>
      </c>
      <c r="AI73" s="8">
        <f>'CARGA CRITERIOS '!AH91</f>
        <v>4</v>
      </c>
      <c r="AJ73" s="8">
        <f>'CARGA CRITERIOS '!AI91</f>
        <v>0</v>
      </c>
      <c r="AK73" s="8">
        <f>'CARGA CRITERIOS '!AJ91</f>
        <v>0</v>
      </c>
      <c r="AL73" s="8">
        <f>'CARGA CRITERIOS '!AK91</f>
        <v>0</v>
      </c>
      <c r="AM73" s="58">
        <f t="shared" si="31"/>
        <v>1</v>
      </c>
      <c r="AN73" s="8">
        <f>'CARGA CRITERIOS '!AN91</f>
        <v>0</v>
      </c>
      <c r="AO73" s="8">
        <f>'CARGA CRITERIOS '!AO91</f>
        <v>0</v>
      </c>
      <c r="AP73" s="8">
        <f>'CARGA CRITERIOS '!AP91</f>
        <v>0</v>
      </c>
      <c r="AQ73" s="8">
        <f>'CARGA CRITERIOS '!AQ91</f>
        <v>0</v>
      </c>
      <c r="AR73" s="58" t="str">
        <f t="shared" si="32"/>
        <v/>
      </c>
      <c r="AS73" s="8">
        <f>'CARGA CRITERIOS '!AT91</f>
        <v>1</v>
      </c>
      <c r="AT73" s="8">
        <f>'CARGA CRITERIOS '!AU91</f>
        <v>0</v>
      </c>
      <c r="AU73" s="8">
        <f>'CARGA CRITERIOS '!AV91</f>
        <v>0</v>
      </c>
      <c r="AV73" s="8">
        <f>'CARGA CRITERIOS '!AW91</f>
        <v>0</v>
      </c>
      <c r="AW73" s="58">
        <f t="shared" si="33"/>
        <v>1</v>
      </c>
      <c r="AX73" s="8">
        <f>'CARGA CRITERIOS '!AZ91</f>
        <v>1</v>
      </c>
      <c r="AY73" s="8">
        <f>'CARGA CRITERIOS '!BA91</f>
        <v>0</v>
      </c>
      <c r="AZ73" s="8">
        <f>'CARGA CRITERIOS '!BB91</f>
        <v>0</v>
      </c>
      <c r="BA73" s="8">
        <f>'CARGA CRITERIOS '!BC91</f>
        <v>0</v>
      </c>
      <c r="BB73" s="58">
        <f t="shared" si="34"/>
        <v>1</v>
      </c>
      <c r="BC73" s="8">
        <f>'CARGA CRITERIOS '!BF91</f>
        <v>0</v>
      </c>
      <c r="BD73" s="8">
        <f>'CARGA CRITERIOS '!BG91</f>
        <v>0</v>
      </c>
      <c r="BE73" s="8">
        <f>'CARGA CRITERIOS '!BH91</f>
        <v>0</v>
      </c>
      <c r="BF73" s="8">
        <f>'CARGA CRITERIOS '!BI91</f>
        <v>0</v>
      </c>
      <c r="BG73" s="58" t="str">
        <f t="shared" si="35"/>
        <v/>
      </c>
      <c r="BH73" s="8">
        <f>'CARGA CRITERIOS '!BL91</f>
        <v>1</v>
      </c>
      <c r="BI73" s="8">
        <f>'CARGA CRITERIOS '!BM91</f>
        <v>0</v>
      </c>
      <c r="BJ73" s="8">
        <f>'CARGA CRITERIOS '!BN91</f>
        <v>0</v>
      </c>
      <c r="BK73" s="8">
        <f>'CARGA CRITERIOS '!BO91</f>
        <v>0</v>
      </c>
      <c r="BL73" s="58">
        <f t="shared" si="36"/>
        <v>1</v>
      </c>
      <c r="BM73" s="8">
        <f>'CARGA CRITERIOS '!BR91</f>
        <v>1</v>
      </c>
      <c r="BN73" s="8">
        <f>'CARGA CRITERIOS '!BS91</f>
        <v>0</v>
      </c>
      <c r="BO73" s="8">
        <f>'CARGA CRITERIOS '!BT91</f>
        <v>0</v>
      </c>
      <c r="BP73" s="8">
        <f>'CARGA CRITERIOS '!BU91</f>
        <v>0</v>
      </c>
      <c r="BQ73" s="58">
        <f t="shared" si="37"/>
        <v>1</v>
      </c>
      <c r="BR73" s="8">
        <f>'CARGA CRITERIOS '!BX91</f>
        <v>0</v>
      </c>
      <c r="BS73" s="8">
        <f>'CARGA CRITERIOS '!BY91</f>
        <v>0</v>
      </c>
      <c r="BT73" s="8">
        <f>'CARGA CRITERIOS '!BZ91</f>
        <v>0</v>
      </c>
      <c r="BU73" s="8">
        <f>'CARGA CRITERIOS '!CA91</f>
        <v>0</v>
      </c>
      <c r="BV73" s="58" t="str">
        <f t="shared" si="38"/>
        <v/>
      </c>
      <c r="BW73" s="8">
        <f>'CARGA CRITERIOS '!CD91</f>
        <v>0</v>
      </c>
      <c r="BX73" s="8">
        <f>'CARGA CRITERIOS '!CE91</f>
        <v>0</v>
      </c>
      <c r="BY73" s="8">
        <f>'CARGA CRITERIOS '!CF91</f>
        <v>0</v>
      </c>
      <c r="BZ73" s="8">
        <f>'CARGA CRITERIOS '!CG91</f>
        <v>0</v>
      </c>
      <c r="CA73" s="58" t="str">
        <f t="shared" si="39"/>
        <v/>
      </c>
      <c r="CB73" s="8">
        <f>'CARGA CRITERIOS '!CJ91</f>
        <v>0</v>
      </c>
      <c r="CC73" s="8">
        <f>'CARGA CRITERIOS '!CK91</f>
        <v>0</v>
      </c>
      <c r="CD73" s="8">
        <f>'CARGA CRITERIOS '!CL91</f>
        <v>0</v>
      </c>
      <c r="CE73" s="8">
        <f>'CARGA CRITERIOS '!CM91</f>
        <v>0</v>
      </c>
      <c r="CF73" s="58" t="str">
        <f t="shared" si="40"/>
        <v/>
      </c>
      <c r="CG73" s="8">
        <f>'CARGA CRITERIOS '!CP91</f>
        <v>0</v>
      </c>
      <c r="CH73" s="8">
        <f>'CARGA CRITERIOS '!CQ91</f>
        <v>0</v>
      </c>
      <c r="CI73" s="8">
        <f>'CARGA CRITERIOS '!CR91</f>
        <v>0</v>
      </c>
      <c r="CJ73" s="8">
        <f>'CARGA CRITERIOS '!CS91</f>
        <v>0</v>
      </c>
      <c r="CK73" s="58" t="str">
        <f t="shared" si="41"/>
        <v/>
      </c>
      <c r="CL73" s="8">
        <f>'CARGA CRITERIOS '!CV91</f>
        <v>0</v>
      </c>
      <c r="CM73" s="8">
        <f>'CARGA CRITERIOS '!CW91</f>
        <v>0</v>
      </c>
      <c r="CN73" s="8">
        <f>'CARGA CRITERIOS '!CX91</f>
        <v>1</v>
      </c>
      <c r="CO73" s="8">
        <f>'CARGA CRITERIOS '!CY91</f>
        <v>0</v>
      </c>
      <c r="CP73" s="58">
        <f t="shared" si="42"/>
        <v>0</v>
      </c>
    </row>
    <row r="74" spans="1:94" ht="28.5" x14ac:dyDescent="0.2">
      <c r="A74" s="214" t="s">
        <v>74</v>
      </c>
      <c r="B74" s="117">
        <v>13</v>
      </c>
      <c r="C74" s="118" t="s">
        <v>116</v>
      </c>
      <c r="D74" s="4">
        <f t="shared" si="22"/>
        <v>16</v>
      </c>
      <c r="E74" s="4">
        <f t="shared" si="22"/>
        <v>0</v>
      </c>
      <c r="F74" s="4">
        <f t="shared" si="22"/>
        <v>5</v>
      </c>
      <c r="G74" s="4">
        <f t="shared" si="22"/>
        <v>0</v>
      </c>
      <c r="H74" s="59">
        <f t="shared" si="24"/>
        <v>0.76190476190476186</v>
      </c>
      <c r="I74" s="229">
        <f t="shared" si="25"/>
        <v>21</v>
      </c>
      <c r="J74" s="4">
        <f>'CARGA CRITERIOS '!D92</f>
        <v>1</v>
      </c>
      <c r="K74" s="4">
        <f>'CARGA CRITERIOS '!E92</f>
        <v>0</v>
      </c>
      <c r="L74" s="4">
        <f>'CARGA CRITERIOS '!F92</f>
        <v>0</v>
      </c>
      <c r="M74" s="4">
        <f>'CARGA CRITERIOS '!G92</f>
        <v>0</v>
      </c>
      <c r="N74" s="59">
        <f t="shared" si="26"/>
        <v>1</v>
      </c>
      <c r="O74" s="4">
        <f>'CARGA CRITERIOS '!J92</f>
        <v>3</v>
      </c>
      <c r="P74" s="4">
        <f>'CARGA CRITERIOS '!K92</f>
        <v>0</v>
      </c>
      <c r="Q74" s="4">
        <f>'CARGA CRITERIOS '!L92</f>
        <v>4</v>
      </c>
      <c r="R74" s="4">
        <f>'CARGA CRITERIOS '!M92</f>
        <v>0</v>
      </c>
      <c r="S74" s="59">
        <f t="shared" si="27"/>
        <v>0.42857142857142855</v>
      </c>
      <c r="T74" s="4">
        <f>'CARGA CRITERIOS '!P92</f>
        <v>4</v>
      </c>
      <c r="U74" s="4">
        <f>'CARGA CRITERIOS '!Q92</f>
        <v>0</v>
      </c>
      <c r="V74" s="4">
        <f>'CARGA CRITERIOS '!R92</f>
        <v>0</v>
      </c>
      <c r="W74" s="4">
        <f>'CARGA CRITERIOS '!S92</f>
        <v>0</v>
      </c>
      <c r="X74" s="59">
        <f t="shared" si="28"/>
        <v>1</v>
      </c>
      <c r="Y74" s="4">
        <f>'CARGA CRITERIOS '!V92</f>
        <v>0</v>
      </c>
      <c r="Z74" s="4">
        <f>'CARGA CRITERIOS '!W92</f>
        <v>0</v>
      </c>
      <c r="AA74" s="4">
        <f>'CARGA CRITERIOS '!X92</f>
        <v>0</v>
      </c>
      <c r="AB74" s="4">
        <f>'CARGA CRITERIOS '!Y92</f>
        <v>0</v>
      </c>
      <c r="AC74" s="59" t="str">
        <f t="shared" si="29"/>
        <v/>
      </c>
      <c r="AD74" s="4">
        <f>'CARGA CRITERIOS '!AB92</f>
        <v>0</v>
      </c>
      <c r="AE74" s="4">
        <f>'CARGA CRITERIOS '!AC92</f>
        <v>0</v>
      </c>
      <c r="AF74" s="4">
        <f>'CARGA CRITERIOS '!AD92</f>
        <v>0</v>
      </c>
      <c r="AG74" s="4">
        <f>'CARGA CRITERIOS '!AE92</f>
        <v>0</v>
      </c>
      <c r="AH74" s="59" t="str">
        <f t="shared" si="30"/>
        <v/>
      </c>
      <c r="AI74" s="4">
        <f>'CARGA CRITERIOS '!AH92</f>
        <v>4</v>
      </c>
      <c r="AJ74" s="4">
        <f>'CARGA CRITERIOS '!AI92</f>
        <v>0</v>
      </c>
      <c r="AK74" s="4">
        <f>'CARGA CRITERIOS '!AJ92</f>
        <v>0</v>
      </c>
      <c r="AL74" s="4">
        <f>'CARGA CRITERIOS '!AK92</f>
        <v>0</v>
      </c>
      <c r="AM74" s="59">
        <f t="shared" si="31"/>
        <v>1</v>
      </c>
      <c r="AN74" s="4">
        <f>'CARGA CRITERIOS '!AN92</f>
        <v>0</v>
      </c>
      <c r="AO74" s="4">
        <f>'CARGA CRITERIOS '!AO92</f>
        <v>0</v>
      </c>
      <c r="AP74" s="4">
        <f>'CARGA CRITERIOS '!AP92</f>
        <v>0</v>
      </c>
      <c r="AQ74" s="4">
        <f>'CARGA CRITERIOS '!AQ92</f>
        <v>0</v>
      </c>
      <c r="AR74" s="59" t="str">
        <f t="shared" si="32"/>
        <v/>
      </c>
      <c r="AS74" s="4">
        <f>'CARGA CRITERIOS '!AT92</f>
        <v>1</v>
      </c>
      <c r="AT74" s="4">
        <f>'CARGA CRITERIOS '!AU92</f>
        <v>0</v>
      </c>
      <c r="AU74" s="4">
        <f>'CARGA CRITERIOS '!AV92</f>
        <v>0</v>
      </c>
      <c r="AV74" s="4">
        <f>'CARGA CRITERIOS '!AW92</f>
        <v>0</v>
      </c>
      <c r="AW74" s="59">
        <f t="shared" si="33"/>
        <v>1</v>
      </c>
      <c r="AX74" s="4">
        <f>'CARGA CRITERIOS '!AZ92</f>
        <v>1</v>
      </c>
      <c r="AY74" s="4">
        <f>'CARGA CRITERIOS '!BA92</f>
        <v>0</v>
      </c>
      <c r="AZ74" s="4">
        <f>'CARGA CRITERIOS '!BB92</f>
        <v>0</v>
      </c>
      <c r="BA74" s="4">
        <f>'CARGA CRITERIOS '!BC92</f>
        <v>0</v>
      </c>
      <c r="BB74" s="59">
        <f t="shared" si="34"/>
        <v>1</v>
      </c>
      <c r="BC74" s="4">
        <f>'CARGA CRITERIOS '!BF92</f>
        <v>0</v>
      </c>
      <c r="BD74" s="4">
        <f>'CARGA CRITERIOS '!BG92</f>
        <v>0</v>
      </c>
      <c r="BE74" s="4">
        <f>'CARGA CRITERIOS '!BH92</f>
        <v>0</v>
      </c>
      <c r="BF74" s="4">
        <f>'CARGA CRITERIOS '!BI92</f>
        <v>0</v>
      </c>
      <c r="BG74" s="59" t="str">
        <f t="shared" si="35"/>
        <v/>
      </c>
      <c r="BH74" s="4">
        <f>'CARGA CRITERIOS '!BL92</f>
        <v>0</v>
      </c>
      <c r="BI74" s="4">
        <f>'CARGA CRITERIOS '!BM92</f>
        <v>0</v>
      </c>
      <c r="BJ74" s="4">
        <f>'CARGA CRITERIOS '!BN92</f>
        <v>1</v>
      </c>
      <c r="BK74" s="4">
        <f>'CARGA CRITERIOS '!BO92</f>
        <v>0</v>
      </c>
      <c r="BL74" s="59">
        <f t="shared" si="36"/>
        <v>0</v>
      </c>
      <c r="BM74" s="4">
        <f>'CARGA CRITERIOS '!BR92</f>
        <v>1</v>
      </c>
      <c r="BN74" s="4">
        <f>'CARGA CRITERIOS '!BS92</f>
        <v>0</v>
      </c>
      <c r="BO74" s="4">
        <f>'CARGA CRITERIOS '!BT92</f>
        <v>0</v>
      </c>
      <c r="BP74" s="4">
        <f>'CARGA CRITERIOS '!BU92</f>
        <v>0</v>
      </c>
      <c r="BQ74" s="59">
        <f t="shared" si="37"/>
        <v>1</v>
      </c>
      <c r="BR74" s="4">
        <f>'CARGA CRITERIOS '!BX92</f>
        <v>0</v>
      </c>
      <c r="BS74" s="4">
        <f>'CARGA CRITERIOS '!BY92</f>
        <v>0</v>
      </c>
      <c r="BT74" s="4">
        <f>'CARGA CRITERIOS '!BZ92</f>
        <v>0</v>
      </c>
      <c r="BU74" s="4">
        <f>'CARGA CRITERIOS '!CA92</f>
        <v>0</v>
      </c>
      <c r="BV74" s="59" t="str">
        <f t="shared" si="38"/>
        <v/>
      </c>
      <c r="BW74" s="4">
        <f>'CARGA CRITERIOS '!CD92</f>
        <v>0</v>
      </c>
      <c r="BX74" s="4">
        <f>'CARGA CRITERIOS '!CE92</f>
        <v>0</v>
      </c>
      <c r="BY74" s="4">
        <f>'CARGA CRITERIOS '!CF92</f>
        <v>0</v>
      </c>
      <c r="BZ74" s="4">
        <f>'CARGA CRITERIOS '!CG92</f>
        <v>0</v>
      </c>
      <c r="CA74" s="59" t="str">
        <f t="shared" si="39"/>
        <v/>
      </c>
      <c r="CB74" s="4">
        <f>'CARGA CRITERIOS '!CJ92</f>
        <v>0</v>
      </c>
      <c r="CC74" s="4">
        <f>'CARGA CRITERIOS '!CK92</f>
        <v>0</v>
      </c>
      <c r="CD74" s="4">
        <f>'CARGA CRITERIOS '!CL92</f>
        <v>0</v>
      </c>
      <c r="CE74" s="4">
        <f>'CARGA CRITERIOS '!CM92</f>
        <v>0</v>
      </c>
      <c r="CF74" s="59" t="str">
        <f t="shared" si="40"/>
        <v/>
      </c>
      <c r="CG74" s="4">
        <f>'CARGA CRITERIOS '!CP92</f>
        <v>0</v>
      </c>
      <c r="CH74" s="4">
        <f>'CARGA CRITERIOS '!CQ92</f>
        <v>0</v>
      </c>
      <c r="CI74" s="4">
        <f>'CARGA CRITERIOS '!CR92</f>
        <v>0</v>
      </c>
      <c r="CJ74" s="4">
        <f>'CARGA CRITERIOS '!CS92</f>
        <v>0</v>
      </c>
      <c r="CK74" s="59" t="str">
        <f t="shared" si="41"/>
        <v/>
      </c>
      <c r="CL74" s="4">
        <f>'CARGA CRITERIOS '!CV92</f>
        <v>1</v>
      </c>
      <c r="CM74" s="4">
        <f>'CARGA CRITERIOS '!CW92</f>
        <v>0</v>
      </c>
      <c r="CN74" s="4">
        <f>'CARGA CRITERIOS '!CX92</f>
        <v>0</v>
      </c>
      <c r="CO74" s="4">
        <f>'CARGA CRITERIOS '!CY92</f>
        <v>0</v>
      </c>
      <c r="CP74" s="59">
        <f t="shared" si="42"/>
        <v>1</v>
      </c>
    </row>
    <row r="75" spans="1:94" ht="14.25" x14ac:dyDescent="0.2">
      <c r="A75" s="457" t="s">
        <v>75</v>
      </c>
      <c r="B75" s="137">
        <v>14</v>
      </c>
      <c r="C75" s="131" t="s">
        <v>120</v>
      </c>
      <c r="D75" s="8">
        <f t="shared" si="22"/>
        <v>10</v>
      </c>
      <c r="E75" s="8">
        <f t="shared" si="22"/>
        <v>4</v>
      </c>
      <c r="F75" s="8">
        <f t="shared" si="22"/>
        <v>7</v>
      </c>
      <c r="G75" s="8">
        <f t="shared" si="22"/>
        <v>0</v>
      </c>
      <c r="H75" s="58">
        <f t="shared" si="24"/>
        <v>0.5714285714285714</v>
      </c>
      <c r="I75" s="229">
        <f t="shared" si="25"/>
        <v>21</v>
      </c>
      <c r="J75" s="8">
        <f>'CARGA CRITERIOS '!D93</f>
        <v>0</v>
      </c>
      <c r="K75" s="8">
        <f>'CARGA CRITERIOS '!E93</f>
        <v>0</v>
      </c>
      <c r="L75" s="8">
        <f>'CARGA CRITERIOS '!F93</f>
        <v>1</v>
      </c>
      <c r="M75" s="8">
        <f>'CARGA CRITERIOS '!G93</f>
        <v>0</v>
      </c>
      <c r="N75" s="58">
        <f t="shared" si="26"/>
        <v>0</v>
      </c>
      <c r="O75" s="8">
        <f>'CARGA CRITERIOS '!J93</f>
        <v>0</v>
      </c>
      <c r="P75" s="8">
        <f>'CARGA CRITERIOS '!K93</f>
        <v>3</v>
      </c>
      <c r="Q75" s="8">
        <f>'CARGA CRITERIOS '!L93</f>
        <v>4</v>
      </c>
      <c r="R75" s="8">
        <f>'CARGA CRITERIOS '!M93</f>
        <v>0</v>
      </c>
      <c r="S75" s="58">
        <f t="shared" si="27"/>
        <v>0.21428571428571427</v>
      </c>
      <c r="T75" s="8">
        <f>'CARGA CRITERIOS '!P93</f>
        <v>4</v>
      </c>
      <c r="U75" s="8">
        <f>'CARGA CRITERIOS '!Q93</f>
        <v>0</v>
      </c>
      <c r="V75" s="8">
        <f>'CARGA CRITERIOS '!R93</f>
        <v>0</v>
      </c>
      <c r="W75" s="8">
        <f>'CARGA CRITERIOS '!S93</f>
        <v>0</v>
      </c>
      <c r="X75" s="58">
        <f t="shared" si="28"/>
        <v>1</v>
      </c>
      <c r="Y75" s="8">
        <f>'CARGA CRITERIOS '!V93</f>
        <v>0</v>
      </c>
      <c r="Z75" s="8">
        <f>'CARGA CRITERIOS '!W93</f>
        <v>0</v>
      </c>
      <c r="AA75" s="8">
        <f>'CARGA CRITERIOS '!X93</f>
        <v>0</v>
      </c>
      <c r="AB75" s="8">
        <f>'CARGA CRITERIOS '!Y93</f>
        <v>0</v>
      </c>
      <c r="AC75" s="58" t="str">
        <f t="shared" si="29"/>
        <v/>
      </c>
      <c r="AD75" s="8">
        <f>'CARGA CRITERIOS '!AB93</f>
        <v>0</v>
      </c>
      <c r="AE75" s="8">
        <f>'CARGA CRITERIOS '!AC93</f>
        <v>0</v>
      </c>
      <c r="AF75" s="8">
        <f>'CARGA CRITERIOS '!AD93</f>
        <v>0</v>
      </c>
      <c r="AG75" s="8">
        <f>'CARGA CRITERIOS '!AE93</f>
        <v>0</v>
      </c>
      <c r="AH75" s="58" t="str">
        <f t="shared" si="30"/>
        <v/>
      </c>
      <c r="AI75" s="8">
        <f>'CARGA CRITERIOS '!AH93</f>
        <v>2</v>
      </c>
      <c r="AJ75" s="8">
        <f>'CARGA CRITERIOS '!AI93</f>
        <v>1</v>
      </c>
      <c r="AK75" s="8">
        <f>'CARGA CRITERIOS '!AJ93</f>
        <v>1</v>
      </c>
      <c r="AL75" s="8">
        <f>'CARGA CRITERIOS '!AK93</f>
        <v>0</v>
      </c>
      <c r="AM75" s="58">
        <f t="shared" si="31"/>
        <v>0.625</v>
      </c>
      <c r="AN75" s="8">
        <f>'CARGA CRITERIOS '!AN93</f>
        <v>0</v>
      </c>
      <c r="AO75" s="8">
        <f>'CARGA CRITERIOS '!AO93</f>
        <v>0</v>
      </c>
      <c r="AP75" s="8">
        <f>'CARGA CRITERIOS '!AP93</f>
        <v>0</v>
      </c>
      <c r="AQ75" s="8">
        <f>'CARGA CRITERIOS '!AQ93</f>
        <v>0</v>
      </c>
      <c r="AR75" s="58" t="str">
        <f t="shared" si="32"/>
        <v/>
      </c>
      <c r="AS75" s="8">
        <f>'CARGA CRITERIOS '!AT93</f>
        <v>1</v>
      </c>
      <c r="AT75" s="8">
        <f>'CARGA CRITERIOS '!AU93</f>
        <v>0</v>
      </c>
      <c r="AU75" s="8">
        <f>'CARGA CRITERIOS '!AV93</f>
        <v>0</v>
      </c>
      <c r="AV75" s="8">
        <f>'CARGA CRITERIOS '!AW93</f>
        <v>0</v>
      </c>
      <c r="AW75" s="58">
        <f t="shared" si="33"/>
        <v>1</v>
      </c>
      <c r="AX75" s="8">
        <f>'CARGA CRITERIOS '!AZ93</f>
        <v>1</v>
      </c>
      <c r="AY75" s="8">
        <f>'CARGA CRITERIOS '!BA93</f>
        <v>0</v>
      </c>
      <c r="AZ75" s="8">
        <f>'CARGA CRITERIOS '!BB93</f>
        <v>0</v>
      </c>
      <c r="BA75" s="8">
        <f>'CARGA CRITERIOS '!BC93</f>
        <v>0</v>
      </c>
      <c r="BB75" s="58">
        <f t="shared" si="34"/>
        <v>1</v>
      </c>
      <c r="BC75" s="8">
        <f>'CARGA CRITERIOS '!BF93</f>
        <v>0</v>
      </c>
      <c r="BD75" s="8">
        <f>'CARGA CRITERIOS '!BG93</f>
        <v>0</v>
      </c>
      <c r="BE75" s="8">
        <f>'CARGA CRITERIOS '!BH93</f>
        <v>0</v>
      </c>
      <c r="BF75" s="8">
        <f>'CARGA CRITERIOS '!BI93</f>
        <v>0</v>
      </c>
      <c r="BG75" s="58" t="str">
        <f t="shared" si="35"/>
        <v/>
      </c>
      <c r="BH75" s="8">
        <f>'CARGA CRITERIOS '!BL93</f>
        <v>1</v>
      </c>
      <c r="BI75" s="8">
        <f>'CARGA CRITERIOS '!BM93</f>
        <v>0</v>
      </c>
      <c r="BJ75" s="8">
        <f>'CARGA CRITERIOS '!BN93</f>
        <v>0</v>
      </c>
      <c r="BK75" s="8">
        <f>'CARGA CRITERIOS '!BO93</f>
        <v>0</v>
      </c>
      <c r="BL75" s="58">
        <f t="shared" si="36"/>
        <v>1</v>
      </c>
      <c r="BM75" s="8">
        <f>'CARGA CRITERIOS '!BR93</f>
        <v>1</v>
      </c>
      <c r="BN75" s="8">
        <f>'CARGA CRITERIOS '!BS93</f>
        <v>0</v>
      </c>
      <c r="BO75" s="8">
        <f>'CARGA CRITERIOS '!BT93</f>
        <v>0</v>
      </c>
      <c r="BP75" s="8">
        <f>'CARGA CRITERIOS '!BU93</f>
        <v>0</v>
      </c>
      <c r="BQ75" s="58">
        <f t="shared" si="37"/>
        <v>1</v>
      </c>
      <c r="BR75" s="8">
        <f>'CARGA CRITERIOS '!BX93</f>
        <v>0</v>
      </c>
      <c r="BS75" s="8">
        <f>'CARGA CRITERIOS '!BY93</f>
        <v>0</v>
      </c>
      <c r="BT75" s="8">
        <f>'CARGA CRITERIOS '!BZ93</f>
        <v>0</v>
      </c>
      <c r="BU75" s="8">
        <f>'CARGA CRITERIOS '!CA93</f>
        <v>0</v>
      </c>
      <c r="BV75" s="58" t="str">
        <f t="shared" si="38"/>
        <v/>
      </c>
      <c r="BW75" s="8">
        <f>'CARGA CRITERIOS '!CD93</f>
        <v>0</v>
      </c>
      <c r="BX75" s="8">
        <f>'CARGA CRITERIOS '!CE93</f>
        <v>0</v>
      </c>
      <c r="BY75" s="8">
        <f>'CARGA CRITERIOS '!CF93</f>
        <v>0</v>
      </c>
      <c r="BZ75" s="8">
        <f>'CARGA CRITERIOS '!CG93</f>
        <v>0</v>
      </c>
      <c r="CA75" s="58" t="str">
        <f t="shared" si="39"/>
        <v/>
      </c>
      <c r="CB75" s="8">
        <f>'CARGA CRITERIOS '!CJ93</f>
        <v>0</v>
      </c>
      <c r="CC75" s="8">
        <f>'CARGA CRITERIOS '!CK93</f>
        <v>0</v>
      </c>
      <c r="CD75" s="8">
        <f>'CARGA CRITERIOS '!CL93</f>
        <v>0</v>
      </c>
      <c r="CE75" s="8">
        <f>'CARGA CRITERIOS '!CM93</f>
        <v>0</v>
      </c>
      <c r="CF75" s="58" t="str">
        <f t="shared" si="40"/>
        <v/>
      </c>
      <c r="CG75" s="8">
        <f>'CARGA CRITERIOS '!CP93</f>
        <v>0</v>
      </c>
      <c r="CH75" s="8">
        <f>'CARGA CRITERIOS '!CQ93</f>
        <v>0</v>
      </c>
      <c r="CI75" s="8">
        <f>'CARGA CRITERIOS '!CR93</f>
        <v>0</v>
      </c>
      <c r="CJ75" s="8">
        <f>'CARGA CRITERIOS '!CS93</f>
        <v>0</v>
      </c>
      <c r="CK75" s="58" t="str">
        <f t="shared" si="41"/>
        <v/>
      </c>
      <c r="CL75" s="8">
        <f>'CARGA CRITERIOS '!CV93</f>
        <v>0</v>
      </c>
      <c r="CM75" s="8">
        <f>'CARGA CRITERIOS '!CW93</f>
        <v>0</v>
      </c>
      <c r="CN75" s="8">
        <f>'CARGA CRITERIOS '!CX93</f>
        <v>1</v>
      </c>
      <c r="CO75" s="8">
        <f>'CARGA CRITERIOS '!CY93</f>
        <v>0</v>
      </c>
      <c r="CP75" s="58">
        <f t="shared" si="42"/>
        <v>0</v>
      </c>
    </row>
    <row r="76" spans="1:94" ht="28.5" x14ac:dyDescent="0.2">
      <c r="A76" s="457"/>
      <c r="B76" s="130">
        <v>15</v>
      </c>
      <c r="C76" s="131" t="s">
        <v>121</v>
      </c>
      <c r="D76" s="8">
        <f t="shared" si="22"/>
        <v>19</v>
      </c>
      <c r="E76" s="8">
        <f t="shared" si="22"/>
        <v>0</v>
      </c>
      <c r="F76" s="8">
        <f t="shared" si="22"/>
        <v>2</v>
      </c>
      <c r="G76" s="8">
        <f t="shared" si="22"/>
        <v>0</v>
      </c>
      <c r="H76" s="58">
        <f t="shared" si="24"/>
        <v>0.90476190476190477</v>
      </c>
      <c r="I76" s="229">
        <f t="shared" si="25"/>
        <v>21</v>
      </c>
      <c r="J76" s="8">
        <f>'CARGA CRITERIOS '!D94</f>
        <v>1</v>
      </c>
      <c r="K76" s="8">
        <f>'CARGA CRITERIOS '!E94</f>
        <v>0</v>
      </c>
      <c r="L76" s="8">
        <f>'CARGA CRITERIOS '!F94</f>
        <v>0</v>
      </c>
      <c r="M76" s="8">
        <f>'CARGA CRITERIOS '!G94</f>
        <v>0</v>
      </c>
      <c r="N76" s="58">
        <f t="shared" si="26"/>
        <v>1</v>
      </c>
      <c r="O76" s="8">
        <f>'CARGA CRITERIOS '!J94</f>
        <v>6</v>
      </c>
      <c r="P76" s="8">
        <f>'CARGA CRITERIOS '!K94</f>
        <v>0</v>
      </c>
      <c r="Q76" s="8">
        <f>'CARGA CRITERIOS '!L94</f>
        <v>1</v>
      </c>
      <c r="R76" s="8">
        <f>'CARGA CRITERIOS '!M94</f>
        <v>0</v>
      </c>
      <c r="S76" s="58">
        <f t="shared" si="27"/>
        <v>0.8571428571428571</v>
      </c>
      <c r="T76" s="8">
        <f>'CARGA CRITERIOS '!P94</f>
        <v>4</v>
      </c>
      <c r="U76" s="8">
        <f>'CARGA CRITERIOS '!Q94</f>
        <v>0</v>
      </c>
      <c r="V76" s="8">
        <f>'CARGA CRITERIOS '!R94</f>
        <v>0</v>
      </c>
      <c r="W76" s="8">
        <f>'CARGA CRITERIOS '!S94</f>
        <v>0</v>
      </c>
      <c r="X76" s="58">
        <f t="shared" si="28"/>
        <v>1</v>
      </c>
      <c r="Y76" s="8">
        <f>'CARGA CRITERIOS '!V94</f>
        <v>0</v>
      </c>
      <c r="Z76" s="8">
        <f>'CARGA CRITERIOS '!W94</f>
        <v>0</v>
      </c>
      <c r="AA76" s="8">
        <f>'CARGA CRITERIOS '!X94</f>
        <v>0</v>
      </c>
      <c r="AB76" s="8">
        <f>'CARGA CRITERIOS '!Y94</f>
        <v>0</v>
      </c>
      <c r="AC76" s="58" t="str">
        <f t="shared" si="29"/>
        <v/>
      </c>
      <c r="AD76" s="8">
        <f>'CARGA CRITERIOS '!AB94</f>
        <v>0</v>
      </c>
      <c r="AE76" s="8">
        <f>'CARGA CRITERIOS '!AC94</f>
        <v>0</v>
      </c>
      <c r="AF76" s="8">
        <f>'CARGA CRITERIOS '!AD94</f>
        <v>0</v>
      </c>
      <c r="AG76" s="8">
        <f>'CARGA CRITERIOS '!AE94</f>
        <v>0</v>
      </c>
      <c r="AH76" s="58" t="str">
        <f t="shared" si="30"/>
        <v/>
      </c>
      <c r="AI76" s="8">
        <f>'CARGA CRITERIOS '!AH94</f>
        <v>3</v>
      </c>
      <c r="AJ76" s="8">
        <f>'CARGA CRITERIOS '!AI94</f>
        <v>0</v>
      </c>
      <c r="AK76" s="8">
        <f>'CARGA CRITERIOS '!AJ94</f>
        <v>1</v>
      </c>
      <c r="AL76" s="8">
        <f>'CARGA CRITERIOS '!AK94</f>
        <v>0</v>
      </c>
      <c r="AM76" s="58">
        <f t="shared" si="31"/>
        <v>0.75</v>
      </c>
      <c r="AN76" s="8">
        <f>'CARGA CRITERIOS '!AN94</f>
        <v>0</v>
      </c>
      <c r="AO76" s="8">
        <f>'CARGA CRITERIOS '!AO94</f>
        <v>0</v>
      </c>
      <c r="AP76" s="8">
        <f>'CARGA CRITERIOS '!AP94</f>
        <v>0</v>
      </c>
      <c r="AQ76" s="8">
        <f>'CARGA CRITERIOS '!AQ94</f>
        <v>0</v>
      </c>
      <c r="AR76" s="58" t="str">
        <f t="shared" si="32"/>
        <v/>
      </c>
      <c r="AS76" s="8">
        <f>'CARGA CRITERIOS '!AT94</f>
        <v>1</v>
      </c>
      <c r="AT76" s="8">
        <f>'CARGA CRITERIOS '!AU94</f>
        <v>0</v>
      </c>
      <c r="AU76" s="8">
        <f>'CARGA CRITERIOS '!AV94</f>
        <v>0</v>
      </c>
      <c r="AV76" s="8">
        <f>'CARGA CRITERIOS '!AW94</f>
        <v>0</v>
      </c>
      <c r="AW76" s="58">
        <f t="shared" si="33"/>
        <v>1</v>
      </c>
      <c r="AX76" s="8">
        <f>'CARGA CRITERIOS '!AZ94</f>
        <v>1</v>
      </c>
      <c r="AY76" s="8">
        <f>'CARGA CRITERIOS '!BA94</f>
        <v>0</v>
      </c>
      <c r="AZ76" s="8">
        <f>'CARGA CRITERIOS '!BB94</f>
        <v>0</v>
      </c>
      <c r="BA76" s="8">
        <f>'CARGA CRITERIOS '!BC94</f>
        <v>0</v>
      </c>
      <c r="BB76" s="58">
        <f t="shared" si="34"/>
        <v>1</v>
      </c>
      <c r="BC76" s="8">
        <f>'CARGA CRITERIOS '!BF94</f>
        <v>0</v>
      </c>
      <c r="BD76" s="8">
        <f>'CARGA CRITERIOS '!BG94</f>
        <v>0</v>
      </c>
      <c r="BE76" s="8">
        <f>'CARGA CRITERIOS '!BH94</f>
        <v>0</v>
      </c>
      <c r="BF76" s="8">
        <f>'CARGA CRITERIOS '!BI94</f>
        <v>0</v>
      </c>
      <c r="BG76" s="58" t="str">
        <f t="shared" si="35"/>
        <v/>
      </c>
      <c r="BH76" s="8">
        <f>'CARGA CRITERIOS '!BL94</f>
        <v>1</v>
      </c>
      <c r="BI76" s="8">
        <f>'CARGA CRITERIOS '!BM94</f>
        <v>0</v>
      </c>
      <c r="BJ76" s="8">
        <f>'CARGA CRITERIOS '!BN94</f>
        <v>0</v>
      </c>
      <c r="BK76" s="8">
        <f>'CARGA CRITERIOS '!BO94</f>
        <v>0</v>
      </c>
      <c r="BL76" s="58">
        <f t="shared" si="36"/>
        <v>1</v>
      </c>
      <c r="BM76" s="8">
        <f>'CARGA CRITERIOS '!BR94</f>
        <v>1</v>
      </c>
      <c r="BN76" s="8">
        <f>'CARGA CRITERIOS '!BS94</f>
        <v>0</v>
      </c>
      <c r="BO76" s="8">
        <f>'CARGA CRITERIOS '!BT94</f>
        <v>0</v>
      </c>
      <c r="BP76" s="8">
        <f>'CARGA CRITERIOS '!BU94</f>
        <v>0</v>
      </c>
      <c r="BQ76" s="58">
        <f t="shared" si="37"/>
        <v>1</v>
      </c>
      <c r="BR76" s="8">
        <f>'CARGA CRITERIOS '!BX94</f>
        <v>0</v>
      </c>
      <c r="BS76" s="8">
        <f>'CARGA CRITERIOS '!BY94</f>
        <v>0</v>
      </c>
      <c r="BT76" s="8">
        <f>'CARGA CRITERIOS '!BZ94</f>
        <v>0</v>
      </c>
      <c r="BU76" s="8">
        <f>'CARGA CRITERIOS '!CA94</f>
        <v>0</v>
      </c>
      <c r="BV76" s="58" t="str">
        <f t="shared" si="38"/>
        <v/>
      </c>
      <c r="BW76" s="8">
        <f>'CARGA CRITERIOS '!CD94</f>
        <v>0</v>
      </c>
      <c r="BX76" s="8">
        <f>'CARGA CRITERIOS '!CE94</f>
        <v>0</v>
      </c>
      <c r="BY76" s="8">
        <f>'CARGA CRITERIOS '!CF94</f>
        <v>0</v>
      </c>
      <c r="BZ76" s="8">
        <f>'CARGA CRITERIOS '!CG94</f>
        <v>0</v>
      </c>
      <c r="CA76" s="58" t="str">
        <f t="shared" si="39"/>
        <v/>
      </c>
      <c r="CB76" s="8">
        <f>'CARGA CRITERIOS '!CJ94</f>
        <v>0</v>
      </c>
      <c r="CC76" s="8">
        <f>'CARGA CRITERIOS '!CK94</f>
        <v>0</v>
      </c>
      <c r="CD76" s="8">
        <f>'CARGA CRITERIOS '!CL94</f>
        <v>0</v>
      </c>
      <c r="CE76" s="8">
        <f>'CARGA CRITERIOS '!CM94</f>
        <v>0</v>
      </c>
      <c r="CF76" s="58" t="str">
        <f t="shared" si="40"/>
        <v/>
      </c>
      <c r="CG76" s="8">
        <f>'CARGA CRITERIOS '!CP94</f>
        <v>0</v>
      </c>
      <c r="CH76" s="8">
        <f>'CARGA CRITERIOS '!CQ94</f>
        <v>0</v>
      </c>
      <c r="CI76" s="8">
        <f>'CARGA CRITERIOS '!CR94</f>
        <v>0</v>
      </c>
      <c r="CJ76" s="8">
        <f>'CARGA CRITERIOS '!CS94</f>
        <v>0</v>
      </c>
      <c r="CK76" s="58" t="str">
        <f t="shared" si="41"/>
        <v/>
      </c>
      <c r="CL76" s="8">
        <f>'CARGA CRITERIOS '!CV94</f>
        <v>1</v>
      </c>
      <c r="CM76" s="8">
        <f>'CARGA CRITERIOS '!CW94</f>
        <v>0</v>
      </c>
      <c r="CN76" s="8">
        <f>'CARGA CRITERIOS '!CX94</f>
        <v>0</v>
      </c>
      <c r="CO76" s="8">
        <f>'CARGA CRITERIOS '!CY94</f>
        <v>0</v>
      </c>
      <c r="CP76" s="58">
        <f t="shared" si="42"/>
        <v>1</v>
      </c>
    </row>
    <row r="77" spans="1:94" ht="28.5" x14ac:dyDescent="0.2">
      <c r="A77" s="457"/>
      <c r="B77" s="130">
        <v>16</v>
      </c>
      <c r="C77" s="131" t="s">
        <v>122</v>
      </c>
      <c r="D77" s="8">
        <f t="shared" si="22"/>
        <v>18</v>
      </c>
      <c r="E77" s="8">
        <f t="shared" si="22"/>
        <v>0</v>
      </c>
      <c r="F77" s="8">
        <f t="shared" si="22"/>
        <v>3</v>
      </c>
      <c r="G77" s="8">
        <f t="shared" si="22"/>
        <v>0</v>
      </c>
      <c r="H77" s="58">
        <f t="shared" si="24"/>
        <v>0.8571428571428571</v>
      </c>
      <c r="I77" s="229">
        <f t="shared" si="25"/>
        <v>21</v>
      </c>
      <c r="J77" s="8">
        <f>'CARGA CRITERIOS '!D95</f>
        <v>1</v>
      </c>
      <c r="K77" s="8">
        <f>'CARGA CRITERIOS '!E95</f>
        <v>0</v>
      </c>
      <c r="L77" s="8">
        <f>'CARGA CRITERIOS '!F95</f>
        <v>0</v>
      </c>
      <c r="M77" s="8">
        <f>'CARGA CRITERIOS '!G95</f>
        <v>0</v>
      </c>
      <c r="N77" s="58">
        <f t="shared" si="26"/>
        <v>1</v>
      </c>
      <c r="O77" s="8">
        <f>'CARGA CRITERIOS '!J95</f>
        <v>6</v>
      </c>
      <c r="P77" s="8">
        <f>'CARGA CRITERIOS '!K95</f>
        <v>0</v>
      </c>
      <c r="Q77" s="8">
        <f>'CARGA CRITERIOS '!L95</f>
        <v>1</v>
      </c>
      <c r="R77" s="8">
        <f>'CARGA CRITERIOS '!M95</f>
        <v>0</v>
      </c>
      <c r="S77" s="58">
        <f t="shared" si="27"/>
        <v>0.8571428571428571</v>
      </c>
      <c r="T77" s="8">
        <f>'CARGA CRITERIOS '!P95</f>
        <v>4</v>
      </c>
      <c r="U77" s="8">
        <f>'CARGA CRITERIOS '!Q95</f>
        <v>0</v>
      </c>
      <c r="V77" s="8">
        <f>'CARGA CRITERIOS '!R95</f>
        <v>0</v>
      </c>
      <c r="W77" s="8">
        <f>'CARGA CRITERIOS '!S95</f>
        <v>0</v>
      </c>
      <c r="X77" s="58">
        <f t="shared" si="28"/>
        <v>1</v>
      </c>
      <c r="Y77" s="8">
        <f>'CARGA CRITERIOS '!V95</f>
        <v>0</v>
      </c>
      <c r="Z77" s="8">
        <f>'CARGA CRITERIOS '!W95</f>
        <v>0</v>
      </c>
      <c r="AA77" s="8">
        <f>'CARGA CRITERIOS '!X95</f>
        <v>0</v>
      </c>
      <c r="AB77" s="8">
        <f>'CARGA CRITERIOS '!Y95</f>
        <v>0</v>
      </c>
      <c r="AC77" s="58" t="str">
        <f t="shared" si="29"/>
        <v/>
      </c>
      <c r="AD77" s="8">
        <f>'CARGA CRITERIOS '!AB95</f>
        <v>0</v>
      </c>
      <c r="AE77" s="8">
        <f>'CARGA CRITERIOS '!AC95</f>
        <v>0</v>
      </c>
      <c r="AF77" s="8">
        <f>'CARGA CRITERIOS '!AD95</f>
        <v>0</v>
      </c>
      <c r="AG77" s="8">
        <f>'CARGA CRITERIOS '!AE95</f>
        <v>0</v>
      </c>
      <c r="AH77" s="58" t="str">
        <f t="shared" si="30"/>
        <v/>
      </c>
      <c r="AI77" s="8">
        <f>'CARGA CRITERIOS '!AH95</f>
        <v>2</v>
      </c>
      <c r="AJ77" s="8">
        <f>'CARGA CRITERIOS '!AI95</f>
        <v>0</v>
      </c>
      <c r="AK77" s="8">
        <f>'CARGA CRITERIOS '!AJ95</f>
        <v>2</v>
      </c>
      <c r="AL77" s="8">
        <f>'CARGA CRITERIOS '!AK95</f>
        <v>0</v>
      </c>
      <c r="AM77" s="58">
        <f t="shared" si="31"/>
        <v>0.5</v>
      </c>
      <c r="AN77" s="8">
        <f>'CARGA CRITERIOS '!AN95</f>
        <v>0</v>
      </c>
      <c r="AO77" s="8">
        <f>'CARGA CRITERIOS '!AO95</f>
        <v>0</v>
      </c>
      <c r="AP77" s="8">
        <f>'CARGA CRITERIOS '!AP95</f>
        <v>0</v>
      </c>
      <c r="AQ77" s="8">
        <f>'CARGA CRITERIOS '!AQ95</f>
        <v>0</v>
      </c>
      <c r="AR77" s="58" t="str">
        <f t="shared" si="32"/>
        <v/>
      </c>
      <c r="AS77" s="8">
        <f>'CARGA CRITERIOS '!AT95</f>
        <v>1</v>
      </c>
      <c r="AT77" s="8">
        <f>'CARGA CRITERIOS '!AU95</f>
        <v>0</v>
      </c>
      <c r="AU77" s="8">
        <f>'CARGA CRITERIOS '!AV95</f>
        <v>0</v>
      </c>
      <c r="AV77" s="8">
        <f>'CARGA CRITERIOS '!AW95</f>
        <v>0</v>
      </c>
      <c r="AW77" s="58">
        <f t="shared" si="33"/>
        <v>1</v>
      </c>
      <c r="AX77" s="8">
        <f>'CARGA CRITERIOS '!AZ95</f>
        <v>1</v>
      </c>
      <c r="AY77" s="8">
        <f>'CARGA CRITERIOS '!BA95</f>
        <v>0</v>
      </c>
      <c r="AZ77" s="8">
        <f>'CARGA CRITERIOS '!BB95</f>
        <v>0</v>
      </c>
      <c r="BA77" s="8">
        <f>'CARGA CRITERIOS '!BC95</f>
        <v>0</v>
      </c>
      <c r="BB77" s="58">
        <f t="shared" si="34"/>
        <v>1</v>
      </c>
      <c r="BC77" s="8">
        <f>'CARGA CRITERIOS '!BF95</f>
        <v>0</v>
      </c>
      <c r="BD77" s="8">
        <f>'CARGA CRITERIOS '!BG95</f>
        <v>0</v>
      </c>
      <c r="BE77" s="8">
        <f>'CARGA CRITERIOS '!BH95</f>
        <v>0</v>
      </c>
      <c r="BF77" s="8">
        <f>'CARGA CRITERIOS '!BI95</f>
        <v>0</v>
      </c>
      <c r="BG77" s="58" t="str">
        <f t="shared" si="35"/>
        <v/>
      </c>
      <c r="BH77" s="8">
        <f>'CARGA CRITERIOS '!BL95</f>
        <v>1</v>
      </c>
      <c r="BI77" s="8">
        <f>'CARGA CRITERIOS '!BM95</f>
        <v>0</v>
      </c>
      <c r="BJ77" s="8">
        <f>'CARGA CRITERIOS '!BN95</f>
        <v>0</v>
      </c>
      <c r="BK77" s="8">
        <f>'CARGA CRITERIOS '!BO95</f>
        <v>0</v>
      </c>
      <c r="BL77" s="58">
        <f t="shared" si="36"/>
        <v>1</v>
      </c>
      <c r="BM77" s="8">
        <f>'CARGA CRITERIOS '!BR95</f>
        <v>1</v>
      </c>
      <c r="BN77" s="8">
        <f>'CARGA CRITERIOS '!BS95</f>
        <v>0</v>
      </c>
      <c r="BO77" s="8">
        <f>'CARGA CRITERIOS '!BT95</f>
        <v>0</v>
      </c>
      <c r="BP77" s="8">
        <f>'CARGA CRITERIOS '!BU95</f>
        <v>0</v>
      </c>
      <c r="BQ77" s="58">
        <f t="shared" si="37"/>
        <v>1</v>
      </c>
      <c r="BR77" s="8">
        <f>'CARGA CRITERIOS '!BX95</f>
        <v>0</v>
      </c>
      <c r="BS77" s="8">
        <f>'CARGA CRITERIOS '!BY95</f>
        <v>0</v>
      </c>
      <c r="BT77" s="8">
        <f>'CARGA CRITERIOS '!BZ95</f>
        <v>0</v>
      </c>
      <c r="BU77" s="8">
        <f>'CARGA CRITERIOS '!CA95</f>
        <v>0</v>
      </c>
      <c r="BV77" s="58" t="str">
        <f t="shared" si="38"/>
        <v/>
      </c>
      <c r="BW77" s="8">
        <f>'CARGA CRITERIOS '!CD95</f>
        <v>0</v>
      </c>
      <c r="BX77" s="8">
        <f>'CARGA CRITERIOS '!CE95</f>
        <v>0</v>
      </c>
      <c r="BY77" s="8">
        <f>'CARGA CRITERIOS '!CF95</f>
        <v>0</v>
      </c>
      <c r="BZ77" s="8">
        <f>'CARGA CRITERIOS '!CG95</f>
        <v>0</v>
      </c>
      <c r="CA77" s="58" t="str">
        <f t="shared" si="39"/>
        <v/>
      </c>
      <c r="CB77" s="8">
        <f>'CARGA CRITERIOS '!CJ95</f>
        <v>0</v>
      </c>
      <c r="CC77" s="8">
        <f>'CARGA CRITERIOS '!CK95</f>
        <v>0</v>
      </c>
      <c r="CD77" s="8">
        <f>'CARGA CRITERIOS '!CL95</f>
        <v>0</v>
      </c>
      <c r="CE77" s="8">
        <f>'CARGA CRITERIOS '!CM95</f>
        <v>0</v>
      </c>
      <c r="CF77" s="58" t="str">
        <f t="shared" si="40"/>
        <v/>
      </c>
      <c r="CG77" s="8">
        <f>'CARGA CRITERIOS '!CP95</f>
        <v>0</v>
      </c>
      <c r="CH77" s="8">
        <f>'CARGA CRITERIOS '!CQ95</f>
        <v>0</v>
      </c>
      <c r="CI77" s="8">
        <f>'CARGA CRITERIOS '!CR95</f>
        <v>0</v>
      </c>
      <c r="CJ77" s="8">
        <f>'CARGA CRITERIOS '!CS95</f>
        <v>0</v>
      </c>
      <c r="CK77" s="58" t="str">
        <f t="shared" si="41"/>
        <v/>
      </c>
      <c r="CL77" s="8">
        <f>'CARGA CRITERIOS '!CV95</f>
        <v>1</v>
      </c>
      <c r="CM77" s="8">
        <f>'CARGA CRITERIOS '!CW95</f>
        <v>0</v>
      </c>
      <c r="CN77" s="8">
        <f>'CARGA CRITERIOS '!CX95</f>
        <v>0</v>
      </c>
      <c r="CO77" s="8">
        <f>'CARGA CRITERIOS '!CY95</f>
        <v>0</v>
      </c>
      <c r="CP77" s="58">
        <f t="shared" si="42"/>
        <v>1</v>
      </c>
    </row>
    <row r="78" spans="1:94" ht="14.25" x14ac:dyDescent="0.2">
      <c r="A78" s="456" t="s">
        <v>76</v>
      </c>
      <c r="B78" s="130">
        <v>17</v>
      </c>
      <c r="C78" s="118" t="s">
        <v>123</v>
      </c>
      <c r="D78" s="4">
        <f t="shared" si="22"/>
        <v>14</v>
      </c>
      <c r="E78" s="4">
        <f t="shared" si="22"/>
        <v>6</v>
      </c>
      <c r="F78" s="4">
        <f t="shared" si="22"/>
        <v>1</v>
      </c>
      <c r="G78" s="4">
        <f t="shared" si="22"/>
        <v>0</v>
      </c>
      <c r="H78" s="59">
        <f t="shared" si="24"/>
        <v>0.80952380952380953</v>
      </c>
      <c r="I78" s="229">
        <f t="shared" si="25"/>
        <v>21</v>
      </c>
      <c r="J78" s="4">
        <f>'CARGA CRITERIOS '!D96</f>
        <v>1</v>
      </c>
      <c r="K78" s="4">
        <f>'CARGA CRITERIOS '!E96</f>
        <v>0</v>
      </c>
      <c r="L78" s="4">
        <f>'CARGA CRITERIOS '!F96</f>
        <v>0</v>
      </c>
      <c r="M78" s="4">
        <f>'CARGA CRITERIOS '!G96</f>
        <v>0</v>
      </c>
      <c r="N78" s="59">
        <f t="shared" si="26"/>
        <v>1</v>
      </c>
      <c r="O78" s="4">
        <f>'CARGA CRITERIOS '!J96</f>
        <v>3</v>
      </c>
      <c r="P78" s="4">
        <f>'CARGA CRITERIOS '!K96</f>
        <v>3</v>
      </c>
      <c r="Q78" s="4">
        <f>'CARGA CRITERIOS '!L96</f>
        <v>1</v>
      </c>
      <c r="R78" s="4">
        <f>'CARGA CRITERIOS '!M96</f>
        <v>0</v>
      </c>
      <c r="S78" s="59">
        <f t="shared" si="27"/>
        <v>0.6428571428571429</v>
      </c>
      <c r="T78" s="4">
        <f>'CARGA CRITERIOS '!P96</f>
        <v>4</v>
      </c>
      <c r="U78" s="4">
        <f>'CARGA CRITERIOS '!Q96</f>
        <v>0</v>
      </c>
      <c r="V78" s="4">
        <f>'CARGA CRITERIOS '!R96</f>
        <v>0</v>
      </c>
      <c r="W78" s="4">
        <f>'CARGA CRITERIOS '!S96</f>
        <v>0</v>
      </c>
      <c r="X78" s="59">
        <f t="shared" si="28"/>
        <v>1</v>
      </c>
      <c r="Y78" s="4">
        <f>'CARGA CRITERIOS '!V96</f>
        <v>0</v>
      </c>
      <c r="Z78" s="4">
        <f>'CARGA CRITERIOS '!W96</f>
        <v>0</v>
      </c>
      <c r="AA78" s="4">
        <f>'CARGA CRITERIOS '!X96</f>
        <v>0</v>
      </c>
      <c r="AB78" s="4">
        <f>'CARGA CRITERIOS '!Y96</f>
        <v>0</v>
      </c>
      <c r="AC78" s="59" t="str">
        <f t="shared" si="29"/>
        <v/>
      </c>
      <c r="AD78" s="4">
        <f>'CARGA CRITERIOS '!AB96</f>
        <v>0</v>
      </c>
      <c r="AE78" s="4">
        <f>'CARGA CRITERIOS '!AC96</f>
        <v>0</v>
      </c>
      <c r="AF78" s="4">
        <f>'CARGA CRITERIOS '!AD96</f>
        <v>0</v>
      </c>
      <c r="AG78" s="4">
        <f>'CARGA CRITERIOS '!AE96</f>
        <v>0</v>
      </c>
      <c r="AH78" s="59" t="str">
        <f t="shared" si="30"/>
        <v/>
      </c>
      <c r="AI78" s="4">
        <f>'CARGA CRITERIOS '!AH96</f>
        <v>3</v>
      </c>
      <c r="AJ78" s="4">
        <f>'CARGA CRITERIOS '!AI96</f>
        <v>1</v>
      </c>
      <c r="AK78" s="4">
        <f>'CARGA CRITERIOS '!AJ96</f>
        <v>0</v>
      </c>
      <c r="AL78" s="4">
        <f>'CARGA CRITERIOS '!AK96</f>
        <v>0</v>
      </c>
      <c r="AM78" s="59">
        <f t="shared" si="31"/>
        <v>0.875</v>
      </c>
      <c r="AN78" s="4">
        <f>'CARGA CRITERIOS '!AN96</f>
        <v>0</v>
      </c>
      <c r="AO78" s="4">
        <f>'CARGA CRITERIOS '!AO96</f>
        <v>0</v>
      </c>
      <c r="AP78" s="4">
        <f>'CARGA CRITERIOS '!AP96</f>
        <v>0</v>
      </c>
      <c r="AQ78" s="4">
        <f>'CARGA CRITERIOS '!AQ96</f>
        <v>0</v>
      </c>
      <c r="AR78" s="59" t="str">
        <f t="shared" si="32"/>
        <v/>
      </c>
      <c r="AS78" s="4">
        <f>'CARGA CRITERIOS '!AT96</f>
        <v>1</v>
      </c>
      <c r="AT78" s="4">
        <f>'CARGA CRITERIOS '!AU96</f>
        <v>0</v>
      </c>
      <c r="AU78" s="4">
        <f>'CARGA CRITERIOS '!AV96</f>
        <v>0</v>
      </c>
      <c r="AV78" s="4">
        <f>'CARGA CRITERIOS '!AW96</f>
        <v>0</v>
      </c>
      <c r="AW78" s="59">
        <f t="shared" si="33"/>
        <v>1</v>
      </c>
      <c r="AX78" s="4">
        <f>'CARGA CRITERIOS '!AZ96</f>
        <v>0</v>
      </c>
      <c r="AY78" s="4">
        <f>'CARGA CRITERIOS '!BA96</f>
        <v>1</v>
      </c>
      <c r="AZ78" s="4">
        <f>'CARGA CRITERIOS '!BB96</f>
        <v>0</v>
      </c>
      <c r="BA78" s="4">
        <f>'CARGA CRITERIOS '!BC96</f>
        <v>0</v>
      </c>
      <c r="BB78" s="59">
        <f t="shared" si="34"/>
        <v>0.5</v>
      </c>
      <c r="BC78" s="4">
        <f>'CARGA CRITERIOS '!BF96</f>
        <v>0</v>
      </c>
      <c r="BD78" s="4">
        <f>'CARGA CRITERIOS '!BG96</f>
        <v>0</v>
      </c>
      <c r="BE78" s="4">
        <f>'CARGA CRITERIOS '!BH96</f>
        <v>0</v>
      </c>
      <c r="BF78" s="4">
        <f>'CARGA CRITERIOS '!BI96</f>
        <v>0</v>
      </c>
      <c r="BG78" s="59" t="str">
        <f t="shared" si="35"/>
        <v/>
      </c>
      <c r="BH78" s="4">
        <f>'CARGA CRITERIOS '!BL96</f>
        <v>0</v>
      </c>
      <c r="BI78" s="4">
        <f>'CARGA CRITERIOS '!BM96</f>
        <v>1</v>
      </c>
      <c r="BJ78" s="4">
        <f>'CARGA CRITERIOS '!BN96</f>
        <v>0</v>
      </c>
      <c r="BK78" s="4">
        <f>'CARGA CRITERIOS '!BO96</f>
        <v>0</v>
      </c>
      <c r="BL78" s="59">
        <f t="shared" si="36"/>
        <v>0.5</v>
      </c>
      <c r="BM78" s="4">
        <f>'CARGA CRITERIOS '!BR96</f>
        <v>1</v>
      </c>
      <c r="BN78" s="4">
        <f>'CARGA CRITERIOS '!BS96</f>
        <v>0</v>
      </c>
      <c r="BO78" s="4">
        <f>'CARGA CRITERIOS '!BT96</f>
        <v>0</v>
      </c>
      <c r="BP78" s="4">
        <f>'CARGA CRITERIOS '!BU96</f>
        <v>0</v>
      </c>
      <c r="BQ78" s="59">
        <f t="shared" si="37"/>
        <v>1</v>
      </c>
      <c r="BR78" s="4">
        <f>'CARGA CRITERIOS '!BX96</f>
        <v>0</v>
      </c>
      <c r="BS78" s="4">
        <f>'CARGA CRITERIOS '!BY96</f>
        <v>0</v>
      </c>
      <c r="BT78" s="4">
        <f>'CARGA CRITERIOS '!BZ96</f>
        <v>0</v>
      </c>
      <c r="BU78" s="4">
        <f>'CARGA CRITERIOS '!CA96</f>
        <v>0</v>
      </c>
      <c r="BV78" s="59" t="str">
        <f t="shared" si="38"/>
        <v/>
      </c>
      <c r="BW78" s="4">
        <f>'CARGA CRITERIOS '!CD96</f>
        <v>0</v>
      </c>
      <c r="BX78" s="4">
        <f>'CARGA CRITERIOS '!CE96</f>
        <v>0</v>
      </c>
      <c r="BY78" s="4">
        <f>'CARGA CRITERIOS '!CF96</f>
        <v>0</v>
      </c>
      <c r="BZ78" s="4">
        <f>'CARGA CRITERIOS '!CG96</f>
        <v>0</v>
      </c>
      <c r="CA78" s="59" t="str">
        <f t="shared" si="39"/>
        <v/>
      </c>
      <c r="CB78" s="4">
        <f>'CARGA CRITERIOS '!CJ96</f>
        <v>0</v>
      </c>
      <c r="CC78" s="4">
        <f>'CARGA CRITERIOS '!CK96</f>
        <v>0</v>
      </c>
      <c r="CD78" s="4">
        <f>'CARGA CRITERIOS '!CL96</f>
        <v>0</v>
      </c>
      <c r="CE78" s="4">
        <f>'CARGA CRITERIOS '!CM96</f>
        <v>0</v>
      </c>
      <c r="CF78" s="59" t="str">
        <f t="shared" si="40"/>
        <v/>
      </c>
      <c r="CG78" s="4">
        <f>'CARGA CRITERIOS '!CP96</f>
        <v>0</v>
      </c>
      <c r="CH78" s="4">
        <f>'CARGA CRITERIOS '!CQ96</f>
        <v>0</v>
      </c>
      <c r="CI78" s="4">
        <f>'CARGA CRITERIOS '!CR96</f>
        <v>0</v>
      </c>
      <c r="CJ78" s="4">
        <f>'CARGA CRITERIOS '!CS96</f>
        <v>0</v>
      </c>
      <c r="CK78" s="59" t="str">
        <f t="shared" si="41"/>
        <v/>
      </c>
      <c r="CL78" s="4">
        <f>'CARGA CRITERIOS '!CV96</f>
        <v>1</v>
      </c>
      <c r="CM78" s="4">
        <f>'CARGA CRITERIOS '!CW96</f>
        <v>0</v>
      </c>
      <c r="CN78" s="4">
        <f>'CARGA CRITERIOS '!CX96</f>
        <v>0</v>
      </c>
      <c r="CO78" s="4">
        <f>'CARGA CRITERIOS '!CY96</f>
        <v>0</v>
      </c>
      <c r="CP78" s="59">
        <f t="shared" si="42"/>
        <v>1</v>
      </c>
    </row>
    <row r="79" spans="1:94" ht="14.25" x14ac:dyDescent="0.2">
      <c r="A79" s="456"/>
      <c r="B79" s="130">
        <v>18</v>
      </c>
      <c r="C79" s="118" t="s">
        <v>124</v>
      </c>
      <c r="D79" s="4">
        <f t="shared" si="22"/>
        <v>11</v>
      </c>
      <c r="E79" s="4">
        <f t="shared" si="22"/>
        <v>0</v>
      </c>
      <c r="F79" s="4">
        <f t="shared" si="22"/>
        <v>10</v>
      </c>
      <c r="G79" s="4">
        <f t="shared" si="22"/>
        <v>0</v>
      </c>
      <c r="H79" s="59">
        <f t="shared" si="24"/>
        <v>0.52380952380952384</v>
      </c>
      <c r="I79" s="229">
        <f t="shared" si="25"/>
        <v>21</v>
      </c>
      <c r="J79" s="4">
        <f>'CARGA CRITERIOS '!D97</f>
        <v>1</v>
      </c>
      <c r="K79" s="4">
        <f>'CARGA CRITERIOS '!E97</f>
        <v>0</v>
      </c>
      <c r="L79" s="4">
        <f>'CARGA CRITERIOS '!F97</f>
        <v>0</v>
      </c>
      <c r="M79" s="4">
        <f>'CARGA CRITERIOS '!G97</f>
        <v>0</v>
      </c>
      <c r="N79" s="59">
        <f t="shared" si="26"/>
        <v>1</v>
      </c>
      <c r="O79" s="4">
        <f>'CARGA CRITERIOS '!J97</f>
        <v>2</v>
      </c>
      <c r="P79" s="4">
        <f>'CARGA CRITERIOS '!K97</f>
        <v>0</v>
      </c>
      <c r="Q79" s="4">
        <f>'CARGA CRITERIOS '!L97</f>
        <v>5</v>
      </c>
      <c r="R79" s="4">
        <f>'CARGA CRITERIOS '!M97</f>
        <v>0</v>
      </c>
      <c r="S79" s="59">
        <f t="shared" si="27"/>
        <v>0.2857142857142857</v>
      </c>
      <c r="T79" s="4">
        <f>'CARGA CRITERIOS '!P97</f>
        <v>0</v>
      </c>
      <c r="U79" s="4">
        <f>'CARGA CRITERIOS '!Q97</f>
        <v>0</v>
      </c>
      <c r="V79" s="4">
        <f>'CARGA CRITERIOS '!R97</f>
        <v>4</v>
      </c>
      <c r="W79" s="4">
        <f>'CARGA CRITERIOS '!S97</f>
        <v>0</v>
      </c>
      <c r="X79" s="59">
        <f t="shared" si="28"/>
        <v>0</v>
      </c>
      <c r="Y79" s="4">
        <f>'CARGA CRITERIOS '!V97</f>
        <v>0</v>
      </c>
      <c r="Z79" s="4">
        <f>'CARGA CRITERIOS '!W97</f>
        <v>0</v>
      </c>
      <c r="AA79" s="4">
        <f>'CARGA CRITERIOS '!X97</f>
        <v>0</v>
      </c>
      <c r="AB79" s="4">
        <f>'CARGA CRITERIOS '!Y97</f>
        <v>0</v>
      </c>
      <c r="AC79" s="59" t="str">
        <f t="shared" si="29"/>
        <v/>
      </c>
      <c r="AD79" s="4">
        <f>'CARGA CRITERIOS '!AB97</f>
        <v>0</v>
      </c>
      <c r="AE79" s="4">
        <f>'CARGA CRITERIOS '!AC97</f>
        <v>0</v>
      </c>
      <c r="AF79" s="4">
        <f>'CARGA CRITERIOS '!AD97</f>
        <v>0</v>
      </c>
      <c r="AG79" s="4">
        <f>'CARGA CRITERIOS '!AE97</f>
        <v>0</v>
      </c>
      <c r="AH79" s="59" t="str">
        <f t="shared" si="30"/>
        <v/>
      </c>
      <c r="AI79" s="4">
        <f>'CARGA CRITERIOS '!AH97</f>
        <v>4</v>
      </c>
      <c r="AJ79" s="4">
        <f>'CARGA CRITERIOS '!AI97</f>
        <v>0</v>
      </c>
      <c r="AK79" s="4">
        <f>'CARGA CRITERIOS '!AJ97</f>
        <v>0</v>
      </c>
      <c r="AL79" s="4">
        <f>'CARGA CRITERIOS '!AK97</f>
        <v>0</v>
      </c>
      <c r="AM79" s="59">
        <f t="shared" si="31"/>
        <v>1</v>
      </c>
      <c r="AN79" s="4">
        <f>'CARGA CRITERIOS '!AN97</f>
        <v>0</v>
      </c>
      <c r="AO79" s="4">
        <f>'CARGA CRITERIOS '!AO97</f>
        <v>0</v>
      </c>
      <c r="AP79" s="4">
        <f>'CARGA CRITERIOS '!AP97</f>
        <v>0</v>
      </c>
      <c r="AQ79" s="4">
        <f>'CARGA CRITERIOS '!AQ97</f>
        <v>0</v>
      </c>
      <c r="AR79" s="59" t="str">
        <f t="shared" si="32"/>
        <v/>
      </c>
      <c r="AS79" s="4">
        <f>'CARGA CRITERIOS '!AT97</f>
        <v>1</v>
      </c>
      <c r="AT79" s="4">
        <f>'CARGA CRITERIOS '!AU97</f>
        <v>0</v>
      </c>
      <c r="AU79" s="4">
        <f>'CARGA CRITERIOS '!AV97</f>
        <v>0</v>
      </c>
      <c r="AV79" s="4">
        <f>'CARGA CRITERIOS '!AW97</f>
        <v>0</v>
      </c>
      <c r="AW79" s="59">
        <f t="shared" si="33"/>
        <v>1</v>
      </c>
      <c r="AX79" s="4">
        <f>'CARGA CRITERIOS '!AZ97</f>
        <v>1</v>
      </c>
      <c r="AY79" s="4">
        <f>'CARGA CRITERIOS '!BA97</f>
        <v>0</v>
      </c>
      <c r="AZ79" s="4">
        <f>'CARGA CRITERIOS '!BB97</f>
        <v>0</v>
      </c>
      <c r="BA79" s="4">
        <f>'CARGA CRITERIOS '!BC97</f>
        <v>0</v>
      </c>
      <c r="BB79" s="59">
        <f t="shared" si="34"/>
        <v>1</v>
      </c>
      <c r="BC79" s="4">
        <f>'CARGA CRITERIOS '!BF97</f>
        <v>0</v>
      </c>
      <c r="BD79" s="4">
        <f>'CARGA CRITERIOS '!BG97</f>
        <v>0</v>
      </c>
      <c r="BE79" s="4">
        <f>'CARGA CRITERIOS '!BH97</f>
        <v>0</v>
      </c>
      <c r="BF79" s="4">
        <f>'CARGA CRITERIOS '!BI97</f>
        <v>0</v>
      </c>
      <c r="BG79" s="59" t="str">
        <f t="shared" si="35"/>
        <v/>
      </c>
      <c r="BH79" s="4">
        <f>'CARGA CRITERIOS '!BL97</f>
        <v>0</v>
      </c>
      <c r="BI79" s="4">
        <f>'CARGA CRITERIOS '!BM97</f>
        <v>0</v>
      </c>
      <c r="BJ79" s="4">
        <f>'CARGA CRITERIOS '!BN97</f>
        <v>1</v>
      </c>
      <c r="BK79" s="4">
        <f>'CARGA CRITERIOS '!BO97</f>
        <v>0</v>
      </c>
      <c r="BL79" s="59">
        <f t="shared" si="36"/>
        <v>0</v>
      </c>
      <c r="BM79" s="4">
        <f>'CARGA CRITERIOS '!BR97</f>
        <v>1</v>
      </c>
      <c r="BN79" s="4">
        <f>'CARGA CRITERIOS '!BS97</f>
        <v>0</v>
      </c>
      <c r="BO79" s="4">
        <f>'CARGA CRITERIOS '!BT97</f>
        <v>0</v>
      </c>
      <c r="BP79" s="4">
        <f>'CARGA CRITERIOS '!BU97</f>
        <v>0</v>
      </c>
      <c r="BQ79" s="59">
        <f t="shared" si="37"/>
        <v>1</v>
      </c>
      <c r="BR79" s="4">
        <f>'CARGA CRITERIOS '!BX97</f>
        <v>0</v>
      </c>
      <c r="BS79" s="4">
        <f>'CARGA CRITERIOS '!BY97</f>
        <v>0</v>
      </c>
      <c r="BT79" s="4">
        <f>'CARGA CRITERIOS '!BZ97</f>
        <v>0</v>
      </c>
      <c r="BU79" s="4">
        <f>'CARGA CRITERIOS '!CA97</f>
        <v>0</v>
      </c>
      <c r="BV79" s="59" t="str">
        <f t="shared" si="38"/>
        <v/>
      </c>
      <c r="BW79" s="4">
        <f>'CARGA CRITERIOS '!CD97</f>
        <v>0</v>
      </c>
      <c r="BX79" s="4">
        <f>'CARGA CRITERIOS '!CE97</f>
        <v>0</v>
      </c>
      <c r="BY79" s="4">
        <f>'CARGA CRITERIOS '!CF97</f>
        <v>0</v>
      </c>
      <c r="BZ79" s="4">
        <f>'CARGA CRITERIOS '!CG97</f>
        <v>0</v>
      </c>
      <c r="CA79" s="59" t="str">
        <f t="shared" si="39"/>
        <v/>
      </c>
      <c r="CB79" s="4">
        <f>'CARGA CRITERIOS '!CJ97</f>
        <v>0</v>
      </c>
      <c r="CC79" s="4">
        <f>'CARGA CRITERIOS '!CK97</f>
        <v>0</v>
      </c>
      <c r="CD79" s="4">
        <f>'CARGA CRITERIOS '!CL97</f>
        <v>0</v>
      </c>
      <c r="CE79" s="4">
        <f>'CARGA CRITERIOS '!CM97</f>
        <v>0</v>
      </c>
      <c r="CF79" s="59" t="str">
        <f t="shared" si="40"/>
        <v/>
      </c>
      <c r="CG79" s="4">
        <f>'CARGA CRITERIOS '!CP97</f>
        <v>0</v>
      </c>
      <c r="CH79" s="4">
        <f>'CARGA CRITERIOS '!CQ97</f>
        <v>0</v>
      </c>
      <c r="CI79" s="4">
        <f>'CARGA CRITERIOS '!CR97</f>
        <v>0</v>
      </c>
      <c r="CJ79" s="4">
        <f>'CARGA CRITERIOS '!CS97</f>
        <v>0</v>
      </c>
      <c r="CK79" s="59" t="str">
        <f t="shared" si="41"/>
        <v/>
      </c>
      <c r="CL79" s="4">
        <f>'CARGA CRITERIOS '!CV97</f>
        <v>1</v>
      </c>
      <c r="CM79" s="4">
        <f>'CARGA CRITERIOS '!CW97</f>
        <v>0</v>
      </c>
      <c r="CN79" s="4">
        <f>'CARGA CRITERIOS '!CX97</f>
        <v>0</v>
      </c>
      <c r="CO79" s="4">
        <f>'CARGA CRITERIOS '!CY97</f>
        <v>0</v>
      </c>
      <c r="CP79" s="59">
        <f t="shared" si="42"/>
        <v>1</v>
      </c>
    </row>
    <row r="80" spans="1:94" ht="42.75" x14ac:dyDescent="0.2">
      <c r="A80" s="456"/>
      <c r="B80" s="130">
        <v>19</v>
      </c>
      <c r="C80" s="118" t="s">
        <v>125</v>
      </c>
      <c r="D80" s="4">
        <f t="shared" si="22"/>
        <v>7</v>
      </c>
      <c r="E80" s="4">
        <f t="shared" si="22"/>
        <v>6</v>
      </c>
      <c r="F80" s="4">
        <f t="shared" si="22"/>
        <v>8</v>
      </c>
      <c r="G80" s="4">
        <f t="shared" si="22"/>
        <v>0</v>
      </c>
      <c r="H80" s="59">
        <f t="shared" si="24"/>
        <v>0.47619047619047616</v>
      </c>
      <c r="I80" s="229">
        <f t="shared" si="25"/>
        <v>21</v>
      </c>
      <c r="J80" s="4">
        <f>'CARGA CRITERIOS '!D98</f>
        <v>1</v>
      </c>
      <c r="K80" s="4">
        <f>'CARGA CRITERIOS '!E98</f>
        <v>0</v>
      </c>
      <c r="L80" s="4">
        <f>'CARGA CRITERIOS '!F98</f>
        <v>0</v>
      </c>
      <c r="M80" s="4">
        <f>'CARGA CRITERIOS '!G98</f>
        <v>0</v>
      </c>
      <c r="N80" s="59">
        <f t="shared" si="26"/>
        <v>1</v>
      </c>
      <c r="O80" s="4">
        <f>'CARGA CRITERIOS '!J98</f>
        <v>0</v>
      </c>
      <c r="P80" s="4">
        <f>'CARGA CRITERIOS '!K98</f>
        <v>0</v>
      </c>
      <c r="Q80" s="4">
        <f>'CARGA CRITERIOS '!L98</f>
        <v>7</v>
      </c>
      <c r="R80" s="4">
        <f>'CARGA CRITERIOS '!M98</f>
        <v>0</v>
      </c>
      <c r="S80" s="59">
        <f t="shared" si="27"/>
        <v>0</v>
      </c>
      <c r="T80" s="4">
        <f>'CARGA CRITERIOS '!P98</f>
        <v>0</v>
      </c>
      <c r="U80" s="4">
        <f>'CARGA CRITERIOS '!Q98</f>
        <v>4</v>
      </c>
      <c r="V80" s="4">
        <f>'CARGA CRITERIOS '!R98</f>
        <v>0</v>
      </c>
      <c r="W80" s="4">
        <f>'CARGA CRITERIOS '!S98</f>
        <v>0</v>
      </c>
      <c r="X80" s="59">
        <f t="shared" si="28"/>
        <v>0.5</v>
      </c>
      <c r="Y80" s="4">
        <f>'CARGA CRITERIOS '!V98</f>
        <v>0</v>
      </c>
      <c r="Z80" s="4">
        <f>'CARGA CRITERIOS '!W98</f>
        <v>0</v>
      </c>
      <c r="AA80" s="4">
        <f>'CARGA CRITERIOS '!X98</f>
        <v>0</v>
      </c>
      <c r="AB80" s="4">
        <f>'CARGA CRITERIOS '!Y98</f>
        <v>0</v>
      </c>
      <c r="AC80" s="59" t="str">
        <f t="shared" si="29"/>
        <v/>
      </c>
      <c r="AD80" s="4">
        <f>'CARGA CRITERIOS '!AB98</f>
        <v>0</v>
      </c>
      <c r="AE80" s="4">
        <f>'CARGA CRITERIOS '!AC98</f>
        <v>0</v>
      </c>
      <c r="AF80" s="4">
        <f>'CARGA CRITERIOS '!AD98</f>
        <v>0</v>
      </c>
      <c r="AG80" s="4">
        <f>'CARGA CRITERIOS '!AE98</f>
        <v>0</v>
      </c>
      <c r="AH80" s="59" t="str">
        <f t="shared" si="30"/>
        <v/>
      </c>
      <c r="AI80" s="4">
        <f>'CARGA CRITERIOS '!AH98</f>
        <v>3</v>
      </c>
      <c r="AJ80" s="4">
        <f>'CARGA CRITERIOS '!AI98</f>
        <v>1</v>
      </c>
      <c r="AK80" s="4">
        <f>'CARGA CRITERIOS '!AJ98</f>
        <v>0</v>
      </c>
      <c r="AL80" s="4">
        <f>'CARGA CRITERIOS '!AK98</f>
        <v>0</v>
      </c>
      <c r="AM80" s="59">
        <f t="shared" si="31"/>
        <v>0.875</v>
      </c>
      <c r="AN80" s="4">
        <f>'CARGA CRITERIOS '!AN98</f>
        <v>0</v>
      </c>
      <c r="AO80" s="4">
        <f>'CARGA CRITERIOS '!AO98</f>
        <v>0</v>
      </c>
      <c r="AP80" s="4">
        <f>'CARGA CRITERIOS '!AP98</f>
        <v>0</v>
      </c>
      <c r="AQ80" s="4">
        <f>'CARGA CRITERIOS '!AQ98</f>
        <v>0</v>
      </c>
      <c r="AR80" s="59" t="str">
        <f t="shared" si="32"/>
        <v/>
      </c>
      <c r="AS80" s="4">
        <f>'CARGA CRITERIOS '!AT98</f>
        <v>1</v>
      </c>
      <c r="AT80" s="4">
        <f>'CARGA CRITERIOS '!AU98</f>
        <v>0</v>
      </c>
      <c r="AU80" s="4">
        <f>'CARGA CRITERIOS '!AV98</f>
        <v>0</v>
      </c>
      <c r="AV80" s="4">
        <f>'CARGA CRITERIOS '!AW98</f>
        <v>0</v>
      </c>
      <c r="AW80" s="59">
        <f t="shared" si="33"/>
        <v>1</v>
      </c>
      <c r="AX80" s="4">
        <f>'CARGA CRITERIOS '!AZ98</f>
        <v>1</v>
      </c>
      <c r="AY80" s="4">
        <f>'CARGA CRITERIOS '!BA98</f>
        <v>0</v>
      </c>
      <c r="AZ80" s="4">
        <f>'CARGA CRITERIOS '!BB98</f>
        <v>0</v>
      </c>
      <c r="BA80" s="4">
        <f>'CARGA CRITERIOS '!BC98</f>
        <v>0</v>
      </c>
      <c r="BB80" s="59">
        <f t="shared" si="34"/>
        <v>1</v>
      </c>
      <c r="BC80" s="4">
        <f>'CARGA CRITERIOS '!BF98</f>
        <v>0</v>
      </c>
      <c r="BD80" s="4">
        <f>'CARGA CRITERIOS '!BG98</f>
        <v>0</v>
      </c>
      <c r="BE80" s="4">
        <f>'CARGA CRITERIOS '!BH98</f>
        <v>0</v>
      </c>
      <c r="BF80" s="4">
        <f>'CARGA CRITERIOS '!BI98</f>
        <v>0</v>
      </c>
      <c r="BG80" s="59" t="str">
        <f t="shared" si="35"/>
        <v/>
      </c>
      <c r="BH80" s="4">
        <f>'CARGA CRITERIOS '!BL98</f>
        <v>0</v>
      </c>
      <c r="BI80" s="4">
        <f>'CARGA CRITERIOS '!BM98</f>
        <v>1</v>
      </c>
      <c r="BJ80" s="4">
        <f>'CARGA CRITERIOS '!BN98</f>
        <v>0</v>
      </c>
      <c r="BK80" s="4">
        <f>'CARGA CRITERIOS '!BO98</f>
        <v>0</v>
      </c>
      <c r="BL80" s="59">
        <f t="shared" si="36"/>
        <v>0.5</v>
      </c>
      <c r="BM80" s="4">
        <f>'CARGA CRITERIOS '!BR98</f>
        <v>1</v>
      </c>
      <c r="BN80" s="4">
        <f>'CARGA CRITERIOS '!BS98</f>
        <v>0</v>
      </c>
      <c r="BO80" s="4">
        <f>'CARGA CRITERIOS '!BT98</f>
        <v>0</v>
      </c>
      <c r="BP80" s="4">
        <f>'CARGA CRITERIOS '!BU98</f>
        <v>0</v>
      </c>
      <c r="BQ80" s="59">
        <f t="shared" si="37"/>
        <v>1</v>
      </c>
      <c r="BR80" s="4">
        <f>'CARGA CRITERIOS '!BX98</f>
        <v>0</v>
      </c>
      <c r="BS80" s="4">
        <f>'CARGA CRITERIOS '!BY98</f>
        <v>0</v>
      </c>
      <c r="BT80" s="4">
        <f>'CARGA CRITERIOS '!BZ98</f>
        <v>0</v>
      </c>
      <c r="BU80" s="4">
        <f>'CARGA CRITERIOS '!CA98</f>
        <v>0</v>
      </c>
      <c r="BV80" s="59" t="str">
        <f t="shared" si="38"/>
        <v/>
      </c>
      <c r="BW80" s="4">
        <f>'CARGA CRITERIOS '!CD98</f>
        <v>0</v>
      </c>
      <c r="BX80" s="4">
        <f>'CARGA CRITERIOS '!CE98</f>
        <v>0</v>
      </c>
      <c r="BY80" s="4">
        <f>'CARGA CRITERIOS '!CF98</f>
        <v>0</v>
      </c>
      <c r="BZ80" s="4">
        <f>'CARGA CRITERIOS '!CG98</f>
        <v>0</v>
      </c>
      <c r="CA80" s="59" t="str">
        <f t="shared" si="39"/>
        <v/>
      </c>
      <c r="CB80" s="4">
        <f>'CARGA CRITERIOS '!CJ98</f>
        <v>0</v>
      </c>
      <c r="CC80" s="4">
        <f>'CARGA CRITERIOS '!CK98</f>
        <v>0</v>
      </c>
      <c r="CD80" s="4">
        <f>'CARGA CRITERIOS '!CL98</f>
        <v>0</v>
      </c>
      <c r="CE80" s="4">
        <f>'CARGA CRITERIOS '!CM98</f>
        <v>0</v>
      </c>
      <c r="CF80" s="59" t="str">
        <f t="shared" si="40"/>
        <v/>
      </c>
      <c r="CG80" s="4">
        <f>'CARGA CRITERIOS '!CP98</f>
        <v>0</v>
      </c>
      <c r="CH80" s="4">
        <f>'CARGA CRITERIOS '!CQ98</f>
        <v>0</v>
      </c>
      <c r="CI80" s="4">
        <f>'CARGA CRITERIOS '!CR98</f>
        <v>0</v>
      </c>
      <c r="CJ80" s="4">
        <f>'CARGA CRITERIOS '!CS98</f>
        <v>0</v>
      </c>
      <c r="CK80" s="59" t="str">
        <f t="shared" si="41"/>
        <v/>
      </c>
      <c r="CL80" s="4">
        <f>'CARGA CRITERIOS '!CV98</f>
        <v>0</v>
      </c>
      <c r="CM80" s="4">
        <f>'CARGA CRITERIOS '!CW98</f>
        <v>0</v>
      </c>
      <c r="CN80" s="4">
        <f>'CARGA CRITERIOS '!CX98</f>
        <v>1</v>
      </c>
      <c r="CO80" s="4">
        <f>'CARGA CRITERIOS '!CY98</f>
        <v>0</v>
      </c>
      <c r="CP80" s="59">
        <f t="shared" si="42"/>
        <v>0</v>
      </c>
    </row>
    <row r="81" spans="1:94" ht="28.5" x14ac:dyDescent="0.2">
      <c r="A81" s="457" t="s">
        <v>77</v>
      </c>
      <c r="B81" s="130">
        <v>20</v>
      </c>
      <c r="C81" s="131" t="s">
        <v>127</v>
      </c>
      <c r="D81" s="8">
        <f t="shared" si="22"/>
        <v>14</v>
      </c>
      <c r="E81" s="8">
        <f t="shared" si="22"/>
        <v>5</v>
      </c>
      <c r="F81" s="8">
        <f t="shared" si="22"/>
        <v>2</v>
      </c>
      <c r="G81" s="8">
        <f t="shared" si="22"/>
        <v>0</v>
      </c>
      <c r="H81" s="58">
        <f t="shared" si="24"/>
        <v>0.7857142857142857</v>
      </c>
      <c r="I81" s="229">
        <f t="shared" si="25"/>
        <v>21</v>
      </c>
      <c r="J81" s="8">
        <f>'CARGA CRITERIOS '!D99</f>
        <v>1</v>
      </c>
      <c r="K81" s="8">
        <f>'CARGA CRITERIOS '!E99</f>
        <v>0</v>
      </c>
      <c r="L81" s="8">
        <f>'CARGA CRITERIOS '!F99</f>
        <v>0</v>
      </c>
      <c r="M81" s="8">
        <f>'CARGA CRITERIOS '!G99</f>
        <v>0</v>
      </c>
      <c r="N81" s="58">
        <f t="shared" si="26"/>
        <v>1</v>
      </c>
      <c r="O81" s="8">
        <f>'CARGA CRITERIOS '!J99</f>
        <v>4</v>
      </c>
      <c r="P81" s="8">
        <f>'CARGA CRITERIOS '!K99</f>
        <v>2</v>
      </c>
      <c r="Q81" s="8">
        <f>'CARGA CRITERIOS '!L99</f>
        <v>1</v>
      </c>
      <c r="R81" s="8">
        <f>'CARGA CRITERIOS '!M99</f>
        <v>0</v>
      </c>
      <c r="S81" s="58">
        <f t="shared" si="27"/>
        <v>0.7142857142857143</v>
      </c>
      <c r="T81" s="8">
        <f>'CARGA CRITERIOS '!P99</f>
        <v>2</v>
      </c>
      <c r="U81" s="8">
        <f>'CARGA CRITERIOS '!Q99</f>
        <v>2</v>
      </c>
      <c r="V81" s="8">
        <f>'CARGA CRITERIOS '!R99</f>
        <v>0</v>
      </c>
      <c r="W81" s="8">
        <f>'CARGA CRITERIOS '!S99</f>
        <v>0</v>
      </c>
      <c r="X81" s="58">
        <f t="shared" si="28"/>
        <v>0.75</v>
      </c>
      <c r="Y81" s="8">
        <f>'CARGA CRITERIOS '!V99</f>
        <v>0</v>
      </c>
      <c r="Z81" s="8">
        <f>'CARGA CRITERIOS '!W99</f>
        <v>0</v>
      </c>
      <c r="AA81" s="8">
        <f>'CARGA CRITERIOS '!X99</f>
        <v>0</v>
      </c>
      <c r="AB81" s="8">
        <f>'CARGA CRITERIOS '!Y99</f>
        <v>0</v>
      </c>
      <c r="AC81" s="58" t="str">
        <f t="shared" si="29"/>
        <v/>
      </c>
      <c r="AD81" s="8">
        <f>'CARGA CRITERIOS '!AB99</f>
        <v>0</v>
      </c>
      <c r="AE81" s="8">
        <f>'CARGA CRITERIOS '!AC99</f>
        <v>0</v>
      </c>
      <c r="AF81" s="8">
        <f>'CARGA CRITERIOS '!AD99</f>
        <v>0</v>
      </c>
      <c r="AG81" s="8">
        <f>'CARGA CRITERIOS '!AE99</f>
        <v>0</v>
      </c>
      <c r="AH81" s="58" t="str">
        <f t="shared" si="30"/>
        <v/>
      </c>
      <c r="AI81" s="8">
        <f>'CARGA CRITERIOS '!AH99</f>
        <v>2</v>
      </c>
      <c r="AJ81" s="8">
        <f>'CARGA CRITERIOS '!AI99</f>
        <v>1</v>
      </c>
      <c r="AK81" s="8">
        <f>'CARGA CRITERIOS '!AJ99</f>
        <v>1</v>
      </c>
      <c r="AL81" s="8">
        <f>'CARGA CRITERIOS '!AK99</f>
        <v>0</v>
      </c>
      <c r="AM81" s="58">
        <f t="shared" si="31"/>
        <v>0.625</v>
      </c>
      <c r="AN81" s="8">
        <f>'CARGA CRITERIOS '!AN99</f>
        <v>0</v>
      </c>
      <c r="AO81" s="8">
        <f>'CARGA CRITERIOS '!AO99</f>
        <v>0</v>
      </c>
      <c r="AP81" s="8">
        <f>'CARGA CRITERIOS '!AP99</f>
        <v>0</v>
      </c>
      <c r="AQ81" s="8">
        <f>'CARGA CRITERIOS '!AQ99</f>
        <v>0</v>
      </c>
      <c r="AR81" s="58" t="str">
        <f t="shared" si="32"/>
        <v/>
      </c>
      <c r="AS81" s="8">
        <f>'CARGA CRITERIOS '!AT99</f>
        <v>1</v>
      </c>
      <c r="AT81" s="8">
        <f>'CARGA CRITERIOS '!AU99</f>
        <v>0</v>
      </c>
      <c r="AU81" s="8">
        <f>'CARGA CRITERIOS '!AV99</f>
        <v>0</v>
      </c>
      <c r="AV81" s="8">
        <f>'CARGA CRITERIOS '!AW99</f>
        <v>0</v>
      </c>
      <c r="AW81" s="58">
        <f t="shared" si="33"/>
        <v>1</v>
      </c>
      <c r="AX81" s="8">
        <f>'CARGA CRITERIOS '!AZ99</f>
        <v>1</v>
      </c>
      <c r="AY81" s="8">
        <f>'CARGA CRITERIOS '!BA99</f>
        <v>0</v>
      </c>
      <c r="AZ81" s="8">
        <f>'CARGA CRITERIOS '!BB99</f>
        <v>0</v>
      </c>
      <c r="BA81" s="8">
        <f>'CARGA CRITERIOS '!BC99</f>
        <v>0</v>
      </c>
      <c r="BB81" s="58">
        <f t="shared" si="34"/>
        <v>1</v>
      </c>
      <c r="BC81" s="8">
        <f>'CARGA CRITERIOS '!BF99</f>
        <v>0</v>
      </c>
      <c r="BD81" s="8">
        <f>'CARGA CRITERIOS '!BG99</f>
        <v>0</v>
      </c>
      <c r="BE81" s="8">
        <f>'CARGA CRITERIOS '!BH99</f>
        <v>0</v>
      </c>
      <c r="BF81" s="8">
        <f>'CARGA CRITERIOS '!BI99</f>
        <v>0</v>
      </c>
      <c r="BG81" s="58" t="str">
        <f t="shared" si="35"/>
        <v/>
      </c>
      <c r="BH81" s="8">
        <f>'CARGA CRITERIOS '!BL99</f>
        <v>1</v>
      </c>
      <c r="BI81" s="8">
        <f>'CARGA CRITERIOS '!BM99</f>
        <v>0</v>
      </c>
      <c r="BJ81" s="8">
        <f>'CARGA CRITERIOS '!BN99</f>
        <v>0</v>
      </c>
      <c r="BK81" s="8">
        <f>'CARGA CRITERIOS '!BO99</f>
        <v>0</v>
      </c>
      <c r="BL81" s="58">
        <f t="shared" si="36"/>
        <v>1</v>
      </c>
      <c r="BM81" s="8">
        <f>'CARGA CRITERIOS '!BR99</f>
        <v>1</v>
      </c>
      <c r="BN81" s="8">
        <f>'CARGA CRITERIOS '!BS99</f>
        <v>0</v>
      </c>
      <c r="BO81" s="8">
        <f>'CARGA CRITERIOS '!BT99</f>
        <v>0</v>
      </c>
      <c r="BP81" s="8">
        <f>'CARGA CRITERIOS '!BU99</f>
        <v>0</v>
      </c>
      <c r="BQ81" s="58">
        <f t="shared" si="37"/>
        <v>1</v>
      </c>
      <c r="BR81" s="8">
        <f>'CARGA CRITERIOS '!BX99</f>
        <v>0</v>
      </c>
      <c r="BS81" s="8">
        <f>'CARGA CRITERIOS '!BY99</f>
        <v>0</v>
      </c>
      <c r="BT81" s="8">
        <f>'CARGA CRITERIOS '!BZ99</f>
        <v>0</v>
      </c>
      <c r="BU81" s="8">
        <f>'CARGA CRITERIOS '!CA99</f>
        <v>0</v>
      </c>
      <c r="BV81" s="58" t="str">
        <f t="shared" si="38"/>
        <v/>
      </c>
      <c r="BW81" s="8">
        <f>'CARGA CRITERIOS '!CD99</f>
        <v>0</v>
      </c>
      <c r="BX81" s="8">
        <f>'CARGA CRITERIOS '!CE99</f>
        <v>0</v>
      </c>
      <c r="BY81" s="8">
        <f>'CARGA CRITERIOS '!CF99</f>
        <v>0</v>
      </c>
      <c r="BZ81" s="8">
        <f>'CARGA CRITERIOS '!CG99</f>
        <v>0</v>
      </c>
      <c r="CA81" s="58" t="str">
        <f t="shared" si="39"/>
        <v/>
      </c>
      <c r="CB81" s="8">
        <f>'CARGA CRITERIOS '!CJ99</f>
        <v>0</v>
      </c>
      <c r="CC81" s="8">
        <f>'CARGA CRITERIOS '!CK99</f>
        <v>0</v>
      </c>
      <c r="CD81" s="8">
        <f>'CARGA CRITERIOS '!CL99</f>
        <v>0</v>
      </c>
      <c r="CE81" s="8">
        <f>'CARGA CRITERIOS '!CM99</f>
        <v>0</v>
      </c>
      <c r="CF81" s="58" t="str">
        <f t="shared" si="40"/>
        <v/>
      </c>
      <c r="CG81" s="8">
        <f>'CARGA CRITERIOS '!CP99</f>
        <v>0</v>
      </c>
      <c r="CH81" s="8">
        <f>'CARGA CRITERIOS '!CQ99</f>
        <v>0</v>
      </c>
      <c r="CI81" s="8">
        <f>'CARGA CRITERIOS '!CR99</f>
        <v>0</v>
      </c>
      <c r="CJ81" s="8">
        <f>'CARGA CRITERIOS '!CS99</f>
        <v>0</v>
      </c>
      <c r="CK81" s="58" t="str">
        <f t="shared" si="41"/>
        <v/>
      </c>
      <c r="CL81" s="8">
        <f>'CARGA CRITERIOS '!CV99</f>
        <v>1</v>
      </c>
      <c r="CM81" s="8">
        <f>'CARGA CRITERIOS '!CW99</f>
        <v>0</v>
      </c>
      <c r="CN81" s="8">
        <f>'CARGA CRITERIOS '!CX99</f>
        <v>0</v>
      </c>
      <c r="CO81" s="8">
        <f>'CARGA CRITERIOS '!CY99</f>
        <v>0</v>
      </c>
      <c r="CP81" s="58">
        <f t="shared" si="42"/>
        <v>1</v>
      </c>
    </row>
    <row r="82" spans="1:94" ht="14.25" x14ac:dyDescent="0.2">
      <c r="A82" s="457"/>
      <c r="B82" s="130">
        <v>21</v>
      </c>
      <c r="C82" s="131" t="s">
        <v>128</v>
      </c>
      <c r="D82" s="8">
        <f t="shared" si="22"/>
        <v>5</v>
      </c>
      <c r="E82" s="8">
        <f t="shared" si="22"/>
        <v>0</v>
      </c>
      <c r="F82" s="8">
        <f t="shared" si="22"/>
        <v>16</v>
      </c>
      <c r="G82" s="8">
        <f t="shared" si="22"/>
        <v>0</v>
      </c>
      <c r="H82" s="58">
        <f t="shared" si="24"/>
        <v>0.23809523809523808</v>
      </c>
      <c r="I82" s="229">
        <f t="shared" si="25"/>
        <v>21</v>
      </c>
      <c r="J82" s="8">
        <f>'CARGA CRITERIOS '!D100</f>
        <v>1</v>
      </c>
      <c r="K82" s="8">
        <f>'CARGA CRITERIOS '!E100</f>
        <v>0</v>
      </c>
      <c r="L82" s="8">
        <f>'CARGA CRITERIOS '!F100</f>
        <v>0</v>
      </c>
      <c r="M82" s="8">
        <f>'CARGA CRITERIOS '!G100</f>
        <v>0</v>
      </c>
      <c r="N82" s="58">
        <f t="shared" si="26"/>
        <v>1</v>
      </c>
      <c r="O82" s="8">
        <f>'CARGA CRITERIOS '!J100</f>
        <v>2</v>
      </c>
      <c r="P82" s="8">
        <f>'CARGA CRITERIOS '!K100</f>
        <v>0</v>
      </c>
      <c r="Q82" s="8">
        <f>'CARGA CRITERIOS '!L100</f>
        <v>5</v>
      </c>
      <c r="R82" s="8">
        <f>'CARGA CRITERIOS '!M100</f>
        <v>0</v>
      </c>
      <c r="S82" s="58">
        <f t="shared" si="27"/>
        <v>0.2857142857142857</v>
      </c>
      <c r="T82" s="8">
        <f>'CARGA CRITERIOS '!P100</f>
        <v>0</v>
      </c>
      <c r="U82" s="8">
        <f>'CARGA CRITERIOS '!Q100</f>
        <v>0</v>
      </c>
      <c r="V82" s="8">
        <f>'CARGA CRITERIOS '!R100</f>
        <v>4</v>
      </c>
      <c r="W82" s="8">
        <f>'CARGA CRITERIOS '!S100</f>
        <v>0</v>
      </c>
      <c r="X82" s="58">
        <f t="shared" si="28"/>
        <v>0</v>
      </c>
      <c r="Y82" s="8">
        <f>'CARGA CRITERIOS '!V100</f>
        <v>0</v>
      </c>
      <c r="Z82" s="8">
        <f>'CARGA CRITERIOS '!W100</f>
        <v>0</v>
      </c>
      <c r="AA82" s="8">
        <f>'CARGA CRITERIOS '!X100</f>
        <v>0</v>
      </c>
      <c r="AB82" s="8">
        <f>'CARGA CRITERIOS '!Y100</f>
        <v>0</v>
      </c>
      <c r="AC82" s="58" t="str">
        <f t="shared" si="29"/>
        <v/>
      </c>
      <c r="AD82" s="8">
        <f>'CARGA CRITERIOS '!AB100</f>
        <v>0</v>
      </c>
      <c r="AE82" s="8">
        <f>'CARGA CRITERIOS '!AC100</f>
        <v>0</v>
      </c>
      <c r="AF82" s="8">
        <f>'CARGA CRITERIOS '!AD100</f>
        <v>0</v>
      </c>
      <c r="AG82" s="8">
        <f>'CARGA CRITERIOS '!AE100</f>
        <v>0</v>
      </c>
      <c r="AH82" s="58" t="str">
        <f t="shared" si="30"/>
        <v/>
      </c>
      <c r="AI82" s="8">
        <f>'CARGA CRITERIOS '!AH100</f>
        <v>0</v>
      </c>
      <c r="AJ82" s="8">
        <f>'CARGA CRITERIOS '!AI100</f>
        <v>0</v>
      </c>
      <c r="AK82" s="8">
        <f>'CARGA CRITERIOS '!AJ100</f>
        <v>4</v>
      </c>
      <c r="AL82" s="8">
        <f>'CARGA CRITERIOS '!AK100</f>
        <v>0</v>
      </c>
      <c r="AM82" s="58">
        <f t="shared" si="31"/>
        <v>0</v>
      </c>
      <c r="AN82" s="8">
        <f>'CARGA CRITERIOS '!AN100</f>
        <v>0</v>
      </c>
      <c r="AO82" s="8">
        <f>'CARGA CRITERIOS '!AO100</f>
        <v>0</v>
      </c>
      <c r="AP82" s="8">
        <f>'CARGA CRITERIOS '!AP100</f>
        <v>0</v>
      </c>
      <c r="AQ82" s="8">
        <f>'CARGA CRITERIOS '!AQ100</f>
        <v>0</v>
      </c>
      <c r="AR82" s="58" t="str">
        <f t="shared" si="32"/>
        <v/>
      </c>
      <c r="AS82" s="8">
        <f>'CARGA CRITERIOS '!AT100</f>
        <v>1</v>
      </c>
      <c r="AT82" s="8">
        <f>'CARGA CRITERIOS '!AU100</f>
        <v>0</v>
      </c>
      <c r="AU82" s="8">
        <f>'CARGA CRITERIOS '!AV100</f>
        <v>0</v>
      </c>
      <c r="AV82" s="8">
        <f>'CARGA CRITERIOS '!AW100</f>
        <v>0</v>
      </c>
      <c r="AW82" s="58">
        <f t="shared" si="33"/>
        <v>1</v>
      </c>
      <c r="AX82" s="8">
        <f>'CARGA CRITERIOS '!AZ100</f>
        <v>1</v>
      </c>
      <c r="AY82" s="8">
        <f>'CARGA CRITERIOS '!BA100</f>
        <v>0</v>
      </c>
      <c r="AZ82" s="8">
        <f>'CARGA CRITERIOS '!BB100</f>
        <v>0</v>
      </c>
      <c r="BA82" s="8">
        <f>'CARGA CRITERIOS '!BC100</f>
        <v>0</v>
      </c>
      <c r="BB82" s="58">
        <f t="shared" si="34"/>
        <v>1</v>
      </c>
      <c r="BC82" s="8">
        <f>'CARGA CRITERIOS '!BF100</f>
        <v>0</v>
      </c>
      <c r="BD82" s="8">
        <f>'CARGA CRITERIOS '!BG100</f>
        <v>0</v>
      </c>
      <c r="BE82" s="8">
        <f>'CARGA CRITERIOS '!BH100</f>
        <v>0</v>
      </c>
      <c r="BF82" s="8">
        <f>'CARGA CRITERIOS '!BI100</f>
        <v>0</v>
      </c>
      <c r="BG82" s="58" t="str">
        <f t="shared" si="35"/>
        <v/>
      </c>
      <c r="BH82" s="8">
        <f>'CARGA CRITERIOS '!BL100</f>
        <v>0</v>
      </c>
      <c r="BI82" s="8">
        <f>'CARGA CRITERIOS '!BM100</f>
        <v>0</v>
      </c>
      <c r="BJ82" s="8">
        <f>'CARGA CRITERIOS '!BN100</f>
        <v>1</v>
      </c>
      <c r="BK82" s="8">
        <f>'CARGA CRITERIOS '!BO100</f>
        <v>0</v>
      </c>
      <c r="BL82" s="58">
        <f t="shared" si="36"/>
        <v>0</v>
      </c>
      <c r="BM82" s="8">
        <f>'CARGA CRITERIOS '!BR100</f>
        <v>0</v>
      </c>
      <c r="BN82" s="8">
        <f>'CARGA CRITERIOS '!BS100</f>
        <v>0</v>
      </c>
      <c r="BO82" s="8">
        <f>'CARGA CRITERIOS '!BT100</f>
        <v>1</v>
      </c>
      <c r="BP82" s="8">
        <f>'CARGA CRITERIOS '!BU100</f>
        <v>0</v>
      </c>
      <c r="BQ82" s="58">
        <f t="shared" si="37"/>
        <v>0</v>
      </c>
      <c r="BR82" s="8">
        <f>'CARGA CRITERIOS '!BX100</f>
        <v>0</v>
      </c>
      <c r="BS82" s="8">
        <f>'CARGA CRITERIOS '!BY100</f>
        <v>0</v>
      </c>
      <c r="BT82" s="8">
        <f>'CARGA CRITERIOS '!BZ100</f>
        <v>0</v>
      </c>
      <c r="BU82" s="8">
        <f>'CARGA CRITERIOS '!CA100</f>
        <v>0</v>
      </c>
      <c r="BV82" s="58" t="str">
        <f t="shared" si="38"/>
        <v/>
      </c>
      <c r="BW82" s="8">
        <f>'CARGA CRITERIOS '!CD100</f>
        <v>0</v>
      </c>
      <c r="BX82" s="8">
        <f>'CARGA CRITERIOS '!CE100</f>
        <v>0</v>
      </c>
      <c r="BY82" s="8">
        <f>'CARGA CRITERIOS '!CF100</f>
        <v>0</v>
      </c>
      <c r="BZ82" s="8">
        <f>'CARGA CRITERIOS '!CG100</f>
        <v>0</v>
      </c>
      <c r="CA82" s="58" t="str">
        <f t="shared" si="39"/>
        <v/>
      </c>
      <c r="CB82" s="8">
        <f>'CARGA CRITERIOS '!CJ100</f>
        <v>0</v>
      </c>
      <c r="CC82" s="8">
        <f>'CARGA CRITERIOS '!CK100</f>
        <v>0</v>
      </c>
      <c r="CD82" s="8">
        <f>'CARGA CRITERIOS '!CL100</f>
        <v>0</v>
      </c>
      <c r="CE82" s="8">
        <f>'CARGA CRITERIOS '!CM100</f>
        <v>0</v>
      </c>
      <c r="CF82" s="58" t="str">
        <f t="shared" si="40"/>
        <v/>
      </c>
      <c r="CG82" s="8">
        <f>'CARGA CRITERIOS '!CP100</f>
        <v>0</v>
      </c>
      <c r="CH82" s="8">
        <f>'CARGA CRITERIOS '!CQ100</f>
        <v>0</v>
      </c>
      <c r="CI82" s="8">
        <f>'CARGA CRITERIOS '!CR100</f>
        <v>0</v>
      </c>
      <c r="CJ82" s="8">
        <f>'CARGA CRITERIOS '!CS100</f>
        <v>0</v>
      </c>
      <c r="CK82" s="58" t="str">
        <f t="shared" si="41"/>
        <v/>
      </c>
      <c r="CL82" s="8">
        <f>'CARGA CRITERIOS '!CV100</f>
        <v>0</v>
      </c>
      <c r="CM82" s="8">
        <f>'CARGA CRITERIOS '!CW100</f>
        <v>0</v>
      </c>
      <c r="CN82" s="8">
        <f>'CARGA CRITERIOS '!CX100</f>
        <v>1</v>
      </c>
      <c r="CO82" s="8">
        <f>'CARGA CRITERIOS '!CY100</f>
        <v>0</v>
      </c>
      <c r="CP82" s="58">
        <f t="shared" si="42"/>
        <v>0</v>
      </c>
    </row>
    <row r="83" spans="1:94" ht="14.25" x14ac:dyDescent="0.2">
      <c r="A83" s="457"/>
      <c r="B83" s="130">
        <v>22</v>
      </c>
      <c r="C83" s="131" t="s">
        <v>160</v>
      </c>
      <c r="D83" s="8">
        <f t="shared" ref="D83:G104" si="43">SUMIFS($J83:$CP83,$J$4:$CP$4,D$4)</f>
        <v>16</v>
      </c>
      <c r="E83" s="8">
        <f t="shared" si="43"/>
        <v>0</v>
      </c>
      <c r="F83" s="8">
        <f t="shared" si="43"/>
        <v>5</v>
      </c>
      <c r="G83" s="8">
        <f t="shared" si="43"/>
        <v>0</v>
      </c>
      <c r="H83" s="58">
        <f t="shared" si="24"/>
        <v>0.76190476190476186</v>
      </c>
      <c r="I83" s="229">
        <f t="shared" si="25"/>
        <v>21</v>
      </c>
      <c r="J83" s="8">
        <f>'CARGA CRITERIOS '!D101</f>
        <v>1</v>
      </c>
      <c r="K83" s="8">
        <f>'CARGA CRITERIOS '!E101</f>
        <v>0</v>
      </c>
      <c r="L83" s="8">
        <f>'CARGA CRITERIOS '!F101</f>
        <v>0</v>
      </c>
      <c r="M83" s="8">
        <f>'CARGA CRITERIOS '!G101</f>
        <v>0</v>
      </c>
      <c r="N83" s="58">
        <f t="shared" si="26"/>
        <v>1</v>
      </c>
      <c r="O83" s="8">
        <f>'CARGA CRITERIOS '!J101</f>
        <v>6</v>
      </c>
      <c r="P83" s="8">
        <f>'CARGA CRITERIOS '!K101</f>
        <v>0</v>
      </c>
      <c r="Q83" s="8">
        <f>'CARGA CRITERIOS '!L101</f>
        <v>1</v>
      </c>
      <c r="R83" s="8">
        <f>'CARGA CRITERIOS '!M101</f>
        <v>0</v>
      </c>
      <c r="S83" s="58">
        <f t="shared" si="27"/>
        <v>0.8571428571428571</v>
      </c>
      <c r="T83" s="8">
        <f>'CARGA CRITERIOS '!P101</f>
        <v>3</v>
      </c>
      <c r="U83" s="8">
        <f>'CARGA CRITERIOS '!Q101</f>
        <v>0</v>
      </c>
      <c r="V83" s="8">
        <f>'CARGA CRITERIOS '!R101</f>
        <v>1</v>
      </c>
      <c r="W83" s="8">
        <f>'CARGA CRITERIOS '!S101</f>
        <v>0</v>
      </c>
      <c r="X83" s="58">
        <f t="shared" si="28"/>
        <v>0.75</v>
      </c>
      <c r="Y83" s="8">
        <f>'CARGA CRITERIOS '!V101</f>
        <v>0</v>
      </c>
      <c r="Z83" s="8">
        <f>'CARGA CRITERIOS '!W101</f>
        <v>0</v>
      </c>
      <c r="AA83" s="8">
        <f>'CARGA CRITERIOS '!X101</f>
        <v>0</v>
      </c>
      <c r="AB83" s="8">
        <f>'CARGA CRITERIOS '!Y101</f>
        <v>0</v>
      </c>
      <c r="AC83" s="58" t="str">
        <f t="shared" si="29"/>
        <v/>
      </c>
      <c r="AD83" s="8">
        <f>'CARGA CRITERIOS '!AB101</f>
        <v>0</v>
      </c>
      <c r="AE83" s="8">
        <f>'CARGA CRITERIOS '!AC101</f>
        <v>0</v>
      </c>
      <c r="AF83" s="8">
        <f>'CARGA CRITERIOS '!AD101</f>
        <v>0</v>
      </c>
      <c r="AG83" s="8">
        <f>'CARGA CRITERIOS '!AE101</f>
        <v>0</v>
      </c>
      <c r="AH83" s="58" t="str">
        <f t="shared" si="30"/>
        <v/>
      </c>
      <c r="AI83" s="8">
        <f>'CARGA CRITERIOS '!AH101</f>
        <v>3</v>
      </c>
      <c r="AJ83" s="8">
        <f>'CARGA CRITERIOS '!AI101</f>
        <v>0</v>
      </c>
      <c r="AK83" s="8">
        <f>'CARGA CRITERIOS '!AJ101</f>
        <v>1</v>
      </c>
      <c r="AL83" s="8">
        <f>'CARGA CRITERIOS '!AK101</f>
        <v>0</v>
      </c>
      <c r="AM83" s="58">
        <f t="shared" si="31"/>
        <v>0.75</v>
      </c>
      <c r="AN83" s="8">
        <f>'CARGA CRITERIOS '!AN101</f>
        <v>0</v>
      </c>
      <c r="AO83" s="8">
        <f>'CARGA CRITERIOS '!AO101</f>
        <v>0</v>
      </c>
      <c r="AP83" s="8">
        <f>'CARGA CRITERIOS '!AP101</f>
        <v>0</v>
      </c>
      <c r="AQ83" s="8">
        <f>'CARGA CRITERIOS '!AQ101</f>
        <v>0</v>
      </c>
      <c r="AR83" s="58" t="str">
        <f t="shared" si="32"/>
        <v/>
      </c>
      <c r="AS83" s="8">
        <f>'CARGA CRITERIOS '!AT101</f>
        <v>1</v>
      </c>
      <c r="AT83" s="8">
        <f>'CARGA CRITERIOS '!AU101</f>
        <v>0</v>
      </c>
      <c r="AU83" s="8">
        <f>'CARGA CRITERIOS '!AV101</f>
        <v>0</v>
      </c>
      <c r="AV83" s="8">
        <f>'CARGA CRITERIOS '!AW101</f>
        <v>0</v>
      </c>
      <c r="AW83" s="58">
        <f t="shared" si="33"/>
        <v>1</v>
      </c>
      <c r="AX83" s="8">
        <f>'CARGA CRITERIOS '!AZ101</f>
        <v>1</v>
      </c>
      <c r="AY83" s="8">
        <f>'CARGA CRITERIOS '!BA101</f>
        <v>0</v>
      </c>
      <c r="AZ83" s="8">
        <f>'CARGA CRITERIOS '!BB101</f>
        <v>0</v>
      </c>
      <c r="BA83" s="8">
        <f>'CARGA CRITERIOS '!BC101</f>
        <v>0</v>
      </c>
      <c r="BB83" s="58">
        <f t="shared" si="34"/>
        <v>1</v>
      </c>
      <c r="BC83" s="8">
        <f>'CARGA CRITERIOS '!BF101</f>
        <v>0</v>
      </c>
      <c r="BD83" s="8">
        <f>'CARGA CRITERIOS '!BG101</f>
        <v>0</v>
      </c>
      <c r="BE83" s="8">
        <f>'CARGA CRITERIOS '!BH101</f>
        <v>0</v>
      </c>
      <c r="BF83" s="8">
        <f>'CARGA CRITERIOS '!BI101</f>
        <v>0</v>
      </c>
      <c r="BG83" s="58" t="str">
        <f t="shared" si="35"/>
        <v/>
      </c>
      <c r="BH83" s="8">
        <f>'CARGA CRITERIOS '!BL101</f>
        <v>0</v>
      </c>
      <c r="BI83" s="8">
        <f>'CARGA CRITERIOS '!BM101</f>
        <v>0</v>
      </c>
      <c r="BJ83" s="8">
        <f>'CARGA CRITERIOS '!BN101</f>
        <v>1</v>
      </c>
      <c r="BK83" s="8">
        <f>'CARGA CRITERIOS '!BO101</f>
        <v>0</v>
      </c>
      <c r="BL83" s="58">
        <f t="shared" si="36"/>
        <v>0</v>
      </c>
      <c r="BM83" s="8">
        <f>'CARGA CRITERIOS '!BR101</f>
        <v>1</v>
      </c>
      <c r="BN83" s="8">
        <f>'CARGA CRITERIOS '!BS101</f>
        <v>0</v>
      </c>
      <c r="BO83" s="8">
        <f>'CARGA CRITERIOS '!BT101</f>
        <v>0</v>
      </c>
      <c r="BP83" s="8">
        <f>'CARGA CRITERIOS '!BU101</f>
        <v>0</v>
      </c>
      <c r="BQ83" s="58">
        <f t="shared" si="37"/>
        <v>1</v>
      </c>
      <c r="BR83" s="8">
        <f>'CARGA CRITERIOS '!BX101</f>
        <v>0</v>
      </c>
      <c r="BS83" s="8">
        <f>'CARGA CRITERIOS '!BY101</f>
        <v>0</v>
      </c>
      <c r="BT83" s="8">
        <f>'CARGA CRITERIOS '!BZ101</f>
        <v>0</v>
      </c>
      <c r="BU83" s="8">
        <f>'CARGA CRITERIOS '!CA101</f>
        <v>0</v>
      </c>
      <c r="BV83" s="58" t="str">
        <f t="shared" si="38"/>
        <v/>
      </c>
      <c r="BW83" s="8">
        <f>'CARGA CRITERIOS '!CD101</f>
        <v>0</v>
      </c>
      <c r="BX83" s="8">
        <f>'CARGA CRITERIOS '!CE101</f>
        <v>0</v>
      </c>
      <c r="BY83" s="8">
        <f>'CARGA CRITERIOS '!CF101</f>
        <v>0</v>
      </c>
      <c r="BZ83" s="8">
        <f>'CARGA CRITERIOS '!CG101</f>
        <v>0</v>
      </c>
      <c r="CA83" s="58" t="str">
        <f t="shared" si="39"/>
        <v/>
      </c>
      <c r="CB83" s="8">
        <f>'CARGA CRITERIOS '!CJ101</f>
        <v>0</v>
      </c>
      <c r="CC83" s="8">
        <f>'CARGA CRITERIOS '!CK101</f>
        <v>0</v>
      </c>
      <c r="CD83" s="8">
        <f>'CARGA CRITERIOS '!CL101</f>
        <v>0</v>
      </c>
      <c r="CE83" s="8">
        <f>'CARGA CRITERIOS '!CM101</f>
        <v>0</v>
      </c>
      <c r="CF83" s="58" t="str">
        <f t="shared" si="40"/>
        <v/>
      </c>
      <c r="CG83" s="8">
        <f>'CARGA CRITERIOS '!CP101</f>
        <v>0</v>
      </c>
      <c r="CH83" s="8">
        <f>'CARGA CRITERIOS '!CQ101</f>
        <v>0</v>
      </c>
      <c r="CI83" s="8">
        <f>'CARGA CRITERIOS '!CR101</f>
        <v>0</v>
      </c>
      <c r="CJ83" s="8">
        <f>'CARGA CRITERIOS '!CS101</f>
        <v>0</v>
      </c>
      <c r="CK83" s="58" t="str">
        <f t="shared" si="41"/>
        <v/>
      </c>
      <c r="CL83" s="8">
        <f>'CARGA CRITERIOS '!CV101</f>
        <v>0</v>
      </c>
      <c r="CM83" s="8">
        <f>'CARGA CRITERIOS '!CW101</f>
        <v>0</v>
      </c>
      <c r="CN83" s="8">
        <f>'CARGA CRITERIOS '!CX101</f>
        <v>1</v>
      </c>
      <c r="CO83" s="8">
        <f>'CARGA CRITERIOS '!CY101</f>
        <v>0</v>
      </c>
      <c r="CP83" s="58">
        <f t="shared" si="42"/>
        <v>0</v>
      </c>
    </row>
    <row r="84" spans="1:94" ht="14.25" x14ac:dyDescent="0.2">
      <c r="A84" s="456" t="s">
        <v>78</v>
      </c>
      <c r="B84" s="117">
        <v>23</v>
      </c>
      <c r="C84" s="118" t="s">
        <v>161</v>
      </c>
      <c r="D84" s="4">
        <f t="shared" si="43"/>
        <v>19</v>
      </c>
      <c r="E84" s="4">
        <f t="shared" si="43"/>
        <v>0</v>
      </c>
      <c r="F84" s="4">
        <f t="shared" si="43"/>
        <v>2</v>
      </c>
      <c r="G84" s="4">
        <f t="shared" si="43"/>
        <v>0</v>
      </c>
      <c r="H84" s="59">
        <f t="shared" si="24"/>
        <v>0.90476190476190477</v>
      </c>
      <c r="I84" s="229">
        <f t="shared" si="25"/>
        <v>21</v>
      </c>
      <c r="J84" s="4">
        <f>'CARGA CRITERIOS '!D102</f>
        <v>1</v>
      </c>
      <c r="K84" s="4">
        <f>'CARGA CRITERIOS '!E102</f>
        <v>0</v>
      </c>
      <c r="L84" s="4">
        <f>'CARGA CRITERIOS '!F102</f>
        <v>0</v>
      </c>
      <c r="M84" s="4">
        <f>'CARGA CRITERIOS '!G102</f>
        <v>0</v>
      </c>
      <c r="N84" s="59">
        <f t="shared" si="26"/>
        <v>1</v>
      </c>
      <c r="O84" s="4">
        <f>'CARGA CRITERIOS '!J102</f>
        <v>5</v>
      </c>
      <c r="P84" s="4">
        <f>'CARGA CRITERIOS '!K102</f>
        <v>0</v>
      </c>
      <c r="Q84" s="4">
        <f>'CARGA CRITERIOS '!L102</f>
        <v>2</v>
      </c>
      <c r="R84" s="4">
        <f>'CARGA CRITERIOS '!M102</f>
        <v>0</v>
      </c>
      <c r="S84" s="59">
        <f t="shared" si="27"/>
        <v>0.7142857142857143</v>
      </c>
      <c r="T84" s="4">
        <f>'CARGA CRITERIOS '!P102</f>
        <v>4</v>
      </c>
      <c r="U84" s="4">
        <f>'CARGA CRITERIOS '!Q102</f>
        <v>0</v>
      </c>
      <c r="V84" s="4">
        <f>'CARGA CRITERIOS '!R102</f>
        <v>0</v>
      </c>
      <c r="W84" s="4">
        <f>'CARGA CRITERIOS '!S102</f>
        <v>0</v>
      </c>
      <c r="X84" s="59">
        <f t="shared" si="28"/>
        <v>1</v>
      </c>
      <c r="Y84" s="4">
        <f>'CARGA CRITERIOS '!V102</f>
        <v>0</v>
      </c>
      <c r="Z84" s="4">
        <f>'CARGA CRITERIOS '!W102</f>
        <v>0</v>
      </c>
      <c r="AA84" s="4">
        <f>'CARGA CRITERIOS '!X102</f>
        <v>0</v>
      </c>
      <c r="AB84" s="4">
        <f>'CARGA CRITERIOS '!Y102</f>
        <v>0</v>
      </c>
      <c r="AC84" s="59" t="str">
        <f t="shared" si="29"/>
        <v/>
      </c>
      <c r="AD84" s="4">
        <f>'CARGA CRITERIOS '!AB102</f>
        <v>0</v>
      </c>
      <c r="AE84" s="4">
        <f>'CARGA CRITERIOS '!AC102</f>
        <v>0</v>
      </c>
      <c r="AF84" s="4">
        <f>'CARGA CRITERIOS '!AD102</f>
        <v>0</v>
      </c>
      <c r="AG84" s="4">
        <f>'CARGA CRITERIOS '!AE102</f>
        <v>0</v>
      </c>
      <c r="AH84" s="59" t="str">
        <f t="shared" si="30"/>
        <v/>
      </c>
      <c r="AI84" s="4">
        <f>'CARGA CRITERIOS '!AH102</f>
        <v>4</v>
      </c>
      <c r="AJ84" s="4">
        <f>'CARGA CRITERIOS '!AI102</f>
        <v>0</v>
      </c>
      <c r="AK84" s="4">
        <f>'CARGA CRITERIOS '!AJ102</f>
        <v>0</v>
      </c>
      <c r="AL84" s="4">
        <f>'CARGA CRITERIOS '!AK102</f>
        <v>0</v>
      </c>
      <c r="AM84" s="59">
        <f t="shared" si="31"/>
        <v>1</v>
      </c>
      <c r="AN84" s="4">
        <f>'CARGA CRITERIOS '!AN102</f>
        <v>0</v>
      </c>
      <c r="AO84" s="4">
        <f>'CARGA CRITERIOS '!AO102</f>
        <v>0</v>
      </c>
      <c r="AP84" s="4">
        <f>'CARGA CRITERIOS '!AP102</f>
        <v>0</v>
      </c>
      <c r="AQ84" s="4">
        <f>'CARGA CRITERIOS '!AQ102</f>
        <v>0</v>
      </c>
      <c r="AR84" s="59" t="str">
        <f t="shared" si="32"/>
        <v/>
      </c>
      <c r="AS84" s="4">
        <f>'CARGA CRITERIOS '!AT102</f>
        <v>1</v>
      </c>
      <c r="AT84" s="4">
        <f>'CARGA CRITERIOS '!AU102</f>
        <v>0</v>
      </c>
      <c r="AU84" s="4">
        <f>'CARGA CRITERIOS '!AV102</f>
        <v>0</v>
      </c>
      <c r="AV84" s="4">
        <f>'CARGA CRITERIOS '!AW102</f>
        <v>0</v>
      </c>
      <c r="AW84" s="59">
        <f t="shared" si="33"/>
        <v>1</v>
      </c>
      <c r="AX84" s="4">
        <f>'CARGA CRITERIOS '!AZ102</f>
        <v>1</v>
      </c>
      <c r="AY84" s="4">
        <f>'CARGA CRITERIOS '!BA102</f>
        <v>0</v>
      </c>
      <c r="AZ84" s="4">
        <f>'CARGA CRITERIOS '!BB102</f>
        <v>0</v>
      </c>
      <c r="BA84" s="4">
        <f>'CARGA CRITERIOS '!BC102</f>
        <v>0</v>
      </c>
      <c r="BB84" s="59">
        <f t="shared" si="34"/>
        <v>1</v>
      </c>
      <c r="BC84" s="4">
        <f>'CARGA CRITERIOS '!BF102</f>
        <v>0</v>
      </c>
      <c r="BD84" s="4">
        <f>'CARGA CRITERIOS '!BG102</f>
        <v>0</v>
      </c>
      <c r="BE84" s="4">
        <f>'CARGA CRITERIOS '!BH102</f>
        <v>0</v>
      </c>
      <c r="BF84" s="4">
        <f>'CARGA CRITERIOS '!BI102</f>
        <v>0</v>
      </c>
      <c r="BG84" s="59" t="str">
        <f t="shared" si="35"/>
        <v/>
      </c>
      <c r="BH84" s="4">
        <f>'CARGA CRITERIOS '!BL102</f>
        <v>1</v>
      </c>
      <c r="BI84" s="4">
        <f>'CARGA CRITERIOS '!BM102</f>
        <v>0</v>
      </c>
      <c r="BJ84" s="4">
        <f>'CARGA CRITERIOS '!BN102</f>
        <v>0</v>
      </c>
      <c r="BK84" s="4">
        <f>'CARGA CRITERIOS '!BO102</f>
        <v>0</v>
      </c>
      <c r="BL84" s="59">
        <f t="shared" si="36"/>
        <v>1</v>
      </c>
      <c r="BM84" s="4">
        <f>'CARGA CRITERIOS '!BR102</f>
        <v>1</v>
      </c>
      <c r="BN84" s="4">
        <f>'CARGA CRITERIOS '!BS102</f>
        <v>0</v>
      </c>
      <c r="BO84" s="4">
        <f>'CARGA CRITERIOS '!BT102</f>
        <v>0</v>
      </c>
      <c r="BP84" s="4">
        <f>'CARGA CRITERIOS '!BU102</f>
        <v>0</v>
      </c>
      <c r="BQ84" s="59">
        <f t="shared" si="37"/>
        <v>1</v>
      </c>
      <c r="BR84" s="4">
        <f>'CARGA CRITERIOS '!BX102</f>
        <v>0</v>
      </c>
      <c r="BS84" s="4">
        <f>'CARGA CRITERIOS '!BY102</f>
        <v>0</v>
      </c>
      <c r="BT84" s="4">
        <f>'CARGA CRITERIOS '!BZ102</f>
        <v>0</v>
      </c>
      <c r="BU84" s="4">
        <f>'CARGA CRITERIOS '!CA102</f>
        <v>0</v>
      </c>
      <c r="BV84" s="59" t="str">
        <f t="shared" si="38"/>
        <v/>
      </c>
      <c r="BW84" s="4">
        <f>'CARGA CRITERIOS '!CD102</f>
        <v>0</v>
      </c>
      <c r="BX84" s="4">
        <f>'CARGA CRITERIOS '!CE102</f>
        <v>0</v>
      </c>
      <c r="BY84" s="4">
        <f>'CARGA CRITERIOS '!CF102</f>
        <v>0</v>
      </c>
      <c r="BZ84" s="4">
        <f>'CARGA CRITERIOS '!CG102</f>
        <v>0</v>
      </c>
      <c r="CA84" s="59" t="str">
        <f t="shared" si="39"/>
        <v/>
      </c>
      <c r="CB84" s="4">
        <f>'CARGA CRITERIOS '!CJ102</f>
        <v>0</v>
      </c>
      <c r="CC84" s="4">
        <f>'CARGA CRITERIOS '!CK102</f>
        <v>0</v>
      </c>
      <c r="CD84" s="4">
        <f>'CARGA CRITERIOS '!CL102</f>
        <v>0</v>
      </c>
      <c r="CE84" s="4">
        <f>'CARGA CRITERIOS '!CM102</f>
        <v>0</v>
      </c>
      <c r="CF84" s="59" t="str">
        <f t="shared" si="40"/>
        <v/>
      </c>
      <c r="CG84" s="4">
        <f>'CARGA CRITERIOS '!CP102</f>
        <v>0</v>
      </c>
      <c r="CH84" s="4">
        <f>'CARGA CRITERIOS '!CQ102</f>
        <v>0</v>
      </c>
      <c r="CI84" s="4">
        <f>'CARGA CRITERIOS '!CR102</f>
        <v>0</v>
      </c>
      <c r="CJ84" s="4">
        <f>'CARGA CRITERIOS '!CS102</f>
        <v>0</v>
      </c>
      <c r="CK84" s="59" t="str">
        <f t="shared" si="41"/>
        <v/>
      </c>
      <c r="CL84" s="4">
        <f>'CARGA CRITERIOS '!CV102</f>
        <v>1</v>
      </c>
      <c r="CM84" s="4">
        <f>'CARGA CRITERIOS '!CW102</f>
        <v>0</v>
      </c>
      <c r="CN84" s="4">
        <f>'CARGA CRITERIOS '!CX102</f>
        <v>0</v>
      </c>
      <c r="CO84" s="4">
        <f>'CARGA CRITERIOS '!CY102</f>
        <v>0</v>
      </c>
      <c r="CP84" s="59">
        <f t="shared" si="42"/>
        <v>1</v>
      </c>
    </row>
    <row r="85" spans="1:94" ht="42.75" x14ac:dyDescent="0.2">
      <c r="A85" s="456"/>
      <c r="B85" s="117">
        <v>24</v>
      </c>
      <c r="C85" s="118" t="s">
        <v>162</v>
      </c>
      <c r="D85" s="4">
        <f t="shared" si="43"/>
        <v>12</v>
      </c>
      <c r="E85" s="4">
        <f t="shared" si="43"/>
        <v>0</v>
      </c>
      <c r="F85" s="4">
        <f t="shared" si="43"/>
        <v>9</v>
      </c>
      <c r="G85" s="4">
        <f t="shared" si="43"/>
        <v>0</v>
      </c>
      <c r="H85" s="59">
        <f t="shared" si="24"/>
        <v>0.5714285714285714</v>
      </c>
      <c r="I85" s="229">
        <f t="shared" si="25"/>
        <v>21</v>
      </c>
      <c r="J85" s="4">
        <f>'CARGA CRITERIOS '!D103</f>
        <v>1</v>
      </c>
      <c r="K85" s="4">
        <f>'CARGA CRITERIOS '!E103</f>
        <v>0</v>
      </c>
      <c r="L85" s="4">
        <f>'CARGA CRITERIOS '!F103</f>
        <v>0</v>
      </c>
      <c r="M85" s="4">
        <f>'CARGA CRITERIOS '!G103</f>
        <v>0</v>
      </c>
      <c r="N85" s="59">
        <f t="shared" si="26"/>
        <v>1</v>
      </c>
      <c r="O85" s="4">
        <f>'CARGA CRITERIOS '!J103</f>
        <v>2</v>
      </c>
      <c r="P85" s="4">
        <f>'CARGA CRITERIOS '!K103</f>
        <v>0</v>
      </c>
      <c r="Q85" s="4">
        <f>'CARGA CRITERIOS '!L103</f>
        <v>5</v>
      </c>
      <c r="R85" s="4">
        <f>'CARGA CRITERIOS '!M103</f>
        <v>0</v>
      </c>
      <c r="S85" s="59">
        <f t="shared" si="27"/>
        <v>0.2857142857142857</v>
      </c>
      <c r="T85" s="4">
        <f>'CARGA CRITERIOS '!P103</f>
        <v>4</v>
      </c>
      <c r="U85" s="4">
        <f>'CARGA CRITERIOS '!Q103</f>
        <v>0</v>
      </c>
      <c r="V85" s="4">
        <f>'CARGA CRITERIOS '!R103</f>
        <v>0</v>
      </c>
      <c r="W85" s="4">
        <f>'CARGA CRITERIOS '!S103</f>
        <v>0</v>
      </c>
      <c r="X85" s="59">
        <f t="shared" si="28"/>
        <v>1</v>
      </c>
      <c r="Y85" s="4">
        <f>'CARGA CRITERIOS '!V103</f>
        <v>0</v>
      </c>
      <c r="Z85" s="4">
        <f>'CARGA CRITERIOS '!W103</f>
        <v>0</v>
      </c>
      <c r="AA85" s="4">
        <f>'CARGA CRITERIOS '!X103</f>
        <v>0</v>
      </c>
      <c r="AB85" s="4">
        <f>'CARGA CRITERIOS '!Y103</f>
        <v>0</v>
      </c>
      <c r="AC85" s="59" t="str">
        <f t="shared" si="29"/>
        <v/>
      </c>
      <c r="AD85" s="4">
        <f>'CARGA CRITERIOS '!AB103</f>
        <v>0</v>
      </c>
      <c r="AE85" s="4">
        <f>'CARGA CRITERIOS '!AC103</f>
        <v>0</v>
      </c>
      <c r="AF85" s="4">
        <f>'CARGA CRITERIOS '!AD103</f>
        <v>0</v>
      </c>
      <c r="AG85" s="4">
        <f>'CARGA CRITERIOS '!AE103</f>
        <v>0</v>
      </c>
      <c r="AH85" s="59" t="str">
        <f t="shared" si="30"/>
        <v/>
      </c>
      <c r="AI85" s="4">
        <f>'CARGA CRITERIOS '!AH103</f>
        <v>2</v>
      </c>
      <c r="AJ85" s="4">
        <f>'CARGA CRITERIOS '!AI103</f>
        <v>0</v>
      </c>
      <c r="AK85" s="4">
        <f>'CARGA CRITERIOS '!AJ103</f>
        <v>2</v>
      </c>
      <c r="AL85" s="4">
        <f>'CARGA CRITERIOS '!AK103</f>
        <v>0</v>
      </c>
      <c r="AM85" s="59">
        <f t="shared" si="31"/>
        <v>0.5</v>
      </c>
      <c r="AN85" s="4">
        <f>'CARGA CRITERIOS '!AN103</f>
        <v>0</v>
      </c>
      <c r="AO85" s="4">
        <f>'CARGA CRITERIOS '!AO103</f>
        <v>0</v>
      </c>
      <c r="AP85" s="4">
        <f>'CARGA CRITERIOS '!AP103</f>
        <v>0</v>
      </c>
      <c r="AQ85" s="4">
        <f>'CARGA CRITERIOS '!AQ103</f>
        <v>0</v>
      </c>
      <c r="AR85" s="59" t="str">
        <f t="shared" si="32"/>
        <v/>
      </c>
      <c r="AS85" s="4">
        <f>'CARGA CRITERIOS '!AT103</f>
        <v>1</v>
      </c>
      <c r="AT85" s="4">
        <f>'CARGA CRITERIOS '!AU103</f>
        <v>0</v>
      </c>
      <c r="AU85" s="4">
        <f>'CARGA CRITERIOS '!AV103</f>
        <v>0</v>
      </c>
      <c r="AV85" s="4">
        <f>'CARGA CRITERIOS '!AW103</f>
        <v>0</v>
      </c>
      <c r="AW85" s="59">
        <f t="shared" si="33"/>
        <v>1</v>
      </c>
      <c r="AX85" s="4">
        <f>'CARGA CRITERIOS '!AZ103</f>
        <v>0</v>
      </c>
      <c r="AY85" s="4">
        <f>'CARGA CRITERIOS '!BA103</f>
        <v>0</v>
      </c>
      <c r="AZ85" s="4">
        <f>'CARGA CRITERIOS '!BB103</f>
        <v>1</v>
      </c>
      <c r="BA85" s="4">
        <f>'CARGA CRITERIOS '!BC103</f>
        <v>0</v>
      </c>
      <c r="BB85" s="59">
        <f t="shared" si="34"/>
        <v>0</v>
      </c>
      <c r="BC85" s="4">
        <f>'CARGA CRITERIOS '!BF103</f>
        <v>0</v>
      </c>
      <c r="BD85" s="4">
        <f>'CARGA CRITERIOS '!BG103</f>
        <v>0</v>
      </c>
      <c r="BE85" s="4">
        <f>'CARGA CRITERIOS '!BH103</f>
        <v>0</v>
      </c>
      <c r="BF85" s="4">
        <f>'CARGA CRITERIOS '!BI103</f>
        <v>0</v>
      </c>
      <c r="BG85" s="59" t="str">
        <f t="shared" si="35"/>
        <v/>
      </c>
      <c r="BH85" s="4">
        <f>'CARGA CRITERIOS '!BL103</f>
        <v>0</v>
      </c>
      <c r="BI85" s="4">
        <f>'CARGA CRITERIOS '!BM103</f>
        <v>0</v>
      </c>
      <c r="BJ85" s="4">
        <f>'CARGA CRITERIOS '!BN103</f>
        <v>1</v>
      </c>
      <c r="BK85" s="4">
        <f>'CARGA CRITERIOS '!BO103</f>
        <v>0</v>
      </c>
      <c r="BL85" s="59">
        <f t="shared" si="36"/>
        <v>0</v>
      </c>
      <c r="BM85" s="4">
        <f>'CARGA CRITERIOS '!BR103</f>
        <v>1</v>
      </c>
      <c r="BN85" s="4">
        <f>'CARGA CRITERIOS '!BS103</f>
        <v>0</v>
      </c>
      <c r="BO85" s="4">
        <f>'CARGA CRITERIOS '!BT103</f>
        <v>0</v>
      </c>
      <c r="BP85" s="4">
        <f>'CARGA CRITERIOS '!BU103</f>
        <v>0</v>
      </c>
      <c r="BQ85" s="59">
        <f t="shared" si="37"/>
        <v>1</v>
      </c>
      <c r="BR85" s="4">
        <f>'CARGA CRITERIOS '!BX103</f>
        <v>0</v>
      </c>
      <c r="BS85" s="4">
        <f>'CARGA CRITERIOS '!BY103</f>
        <v>0</v>
      </c>
      <c r="BT85" s="4">
        <f>'CARGA CRITERIOS '!BZ103</f>
        <v>0</v>
      </c>
      <c r="BU85" s="4">
        <f>'CARGA CRITERIOS '!CA103</f>
        <v>0</v>
      </c>
      <c r="BV85" s="59" t="str">
        <f t="shared" si="38"/>
        <v/>
      </c>
      <c r="BW85" s="4">
        <f>'CARGA CRITERIOS '!CD103</f>
        <v>0</v>
      </c>
      <c r="BX85" s="4">
        <f>'CARGA CRITERIOS '!CE103</f>
        <v>0</v>
      </c>
      <c r="BY85" s="4">
        <f>'CARGA CRITERIOS '!CF103</f>
        <v>0</v>
      </c>
      <c r="BZ85" s="4">
        <f>'CARGA CRITERIOS '!CG103</f>
        <v>0</v>
      </c>
      <c r="CA85" s="59" t="str">
        <f t="shared" si="39"/>
        <v/>
      </c>
      <c r="CB85" s="4">
        <f>'CARGA CRITERIOS '!CJ103</f>
        <v>0</v>
      </c>
      <c r="CC85" s="4">
        <f>'CARGA CRITERIOS '!CK103</f>
        <v>0</v>
      </c>
      <c r="CD85" s="4">
        <f>'CARGA CRITERIOS '!CL103</f>
        <v>0</v>
      </c>
      <c r="CE85" s="4">
        <f>'CARGA CRITERIOS '!CM103</f>
        <v>0</v>
      </c>
      <c r="CF85" s="59" t="str">
        <f t="shared" si="40"/>
        <v/>
      </c>
      <c r="CG85" s="4">
        <f>'CARGA CRITERIOS '!CP103</f>
        <v>0</v>
      </c>
      <c r="CH85" s="4">
        <f>'CARGA CRITERIOS '!CQ103</f>
        <v>0</v>
      </c>
      <c r="CI85" s="4">
        <f>'CARGA CRITERIOS '!CR103</f>
        <v>0</v>
      </c>
      <c r="CJ85" s="4">
        <f>'CARGA CRITERIOS '!CS103</f>
        <v>0</v>
      </c>
      <c r="CK85" s="59" t="str">
        <f t="shared" si="41"/>
        <v/>
      </c>
      <c r="CL85" s="4">
        <f>'CARGA CRITERIOS '!CV103</f>
        <v>1</v>
      </c>
      <c r="CM85" s="4">
        <f>'CARGA CRITERIOS '!CW103</f>
        <v>0</v>
      </c>
      <c r="CN85" s="4">
        <f>'CARGA CRITERIOS '!CX103</f>
        <v>0</v>
      </c>
      <c r="CO85" s="4">
        <f>'CARGA CRITERIOS '!CY103</f>
        <v>0</v>
      </c>
      <c r="CP85" s="59">
        <f t="shared" si="42"/>
        <v>1</v>
      </c>
    </row>
    <row r="86" spans="1:94" ht="85.5" x14ac:dyDescent="0.2">
      <c r="A86" s="456"/>
      <c r="B86" s="117">
        <v>25</v>
      </c>
      <c r="C86" s="118" t="s">
        <v>163</v>
      </c>
      <c r="D86" s="4">
        <f t="shared" si="43"/>
        <v>10</v>
      </c>
      <c r="E86" s="4">
        <f t="shared" si="43"/>
        <v>3</v>
      </c>
      <c r="F86" s="4">
        <f t="shared" si="43"/>
        <v>8</v>
      </c>
      <c r="G86" s="4">
        <f t="shared" si="43"/>
        <v>0</v>
      </c>
      <c r="H86" s="59">
        <f t="shared" si="24"/>
        <v>0.54761904761904767</v>
      </c>
      <c r="I86" s="229">
        <f t="shared" si="25"/>
        <v>21</v>
      </c>
      <c r="J86" s="4">
        <f>'CARGA CRITERIOS '!D104</f>
        <v>1</v>
      </c>
      <c r="K86" s="4">
        <f>'CARGA CRITERIOS '!E104</f>
        <v>0</v>
      </c>
      <c r="L86" s="4">
        <f>'CARGA CRITERIOS '!F104</f>
        <v>0</v>
      </c>
      <c r="M86" s="4">
        <f>'CARGA CRITERIOS '!G104</f>
        <v>0</v>
      </c>
      <c r="N86" s="59">
        <f t="shared" si="26"/>
        <v>1</v>
      </c>
      <c r="O86" s="4">
        <f>'CARGA CRITERIOS '!J104</f>
        <v>3</v>
      </c>
      <c r="P86" s="4">
        <f>'CARGA CRITERIOS '!K104</f>
        <v>0</v>
      </c>
      <c r="Q86" s="4">
        <f>'CARGA CRITERIOS '!L104</f>
        <v>4</v>
      </c>
      <c r="R86" s="4">
        <f>'CARGA CRITERIOS '!M104</f>
        <v>0</v>
      </c>
      <c r="S86" s="59">
        <f t="shared" si="27"/>
        <v>0.42857142857142855</v>
      </c>
      <c r="T86" s="4">
        <f>'CARGA CRITERIOS '!P104</f>
        <v>4</v>
      </c>
      <c r="U86" s="4">
        <f>'CARGA CRITERIOS '!Q104</f>
        <v>0</v>
      </c>
      <c r="V86" s="4">
        <f>'CARGA CRITERIOS '!R104</f>
        <v>0</v>
      </c>
      <c r="W86" s="4">
        <f>'CARGA CRITERIOS '!S104</f>
        <v>0</v>
      </c>
      <c r="X86" s="59">
        <f t="shared" si="28"/>
        <v>1</v>
      </c>
      <c r="Y86" s="4">
        <f>'CARGA CRITERIOS '!V104</f>
        <v>0</v>
      </c>
      <c r="Z86" s="4">
        <f>'CARGA CRITERIOS '!W104</f>
        <v>0</v>
      </c>
      <c r="AA86" s="4">
        <f>'CARGA CRITERIOS '!X104</f>
        <v>0</v>
      </c>
      <c r="AB86" s="4">
        <f>'CARGA CRITERIOS '!Y104</f>
        <v>0</v>
      </c>
      <c r="AC86" s="59" t="str">
        <f t="shared" si="29"/>
        <v/>
      </c>
      <c r="AD86" s="4">
        <f>'CARGA CRITERIOS '!AB104</f>
        <v>0</v>
      </c>
      <c r="AE86" s="4">
        <f>'CARGA CRITERIOS '!AC104</f>
        <v>0</v>
      </c>
      <c r="AF86" s="4">
        <f>'CARGA CRITERIOS '!AD104</f>
        <v>0</v>
      </c>
      <c r="AG86" s="4">
        <f>'CARGA CRITERIOS '!AE104</f>
        <v>0</v>
      </c>
      <c r="AH86" s="59" t="str">
        <f t="shared" si="30"/>
        <v/>
      </c>
      <c r="AI86" s="4">
        <f>'CARGA CRITERIOS '!AH104</f>
        <v>0</v>
      </c>
      <c r="AJ86" s="4">
        <f>'CARGA CRITERIOS '!AI104</f>
        <v>0</v>
      </c>
      <c r="AK86" s="4">
        <f>'CARGA CRITERIOS '!AJ104</f>
        <v>4</v>
      </c>
      <c r="AL86" s="4">
        <f>'CARGA CRITERIOS '!AK104</f>
        <v>0</v>
      </c>
      <c r="AM86" s="59">
        <f t="shared" si="31"/>
        <v>0</v>
      </c>
      <c r="AN86" s="4">
        <f>'CARGA CRITERIOS '!AN104</f>
        <v>0</v>
      </c>
      <c r="AO86" s="4">
        <f>'CARGA CRITERIOS '!AO104</f>
        <v>0</v>
      </c>
      <c r="AP86" s="4">
        <f>'CARGA CRITERIOS '!AP104</f>
        <v>0</v>
      </c>
      <c r="AQ86" s="4">
        <f>'CARGA CRITERIOS '!AQ104</f>
        <v>0</v>
      </c>
      <c r="AR86" s="59" t="str">
        <f t="shared" si="32"/>
        <v/>
      </c>
      <c r="AS86" s="4">
        <f>'CARGA CRITERIOS '!AT104</f>
        <v>1</v>
      </c>
      <c r="AT86" s="4">
        <f>'CARGA CRITERIOS '!AU104</f>
        <v>0</v>
      </c>
      <c r="AU86" s="4">
        <f>'CARGA CRITERIOS '!AV104</f>
        <v>0</v>
      </c>
      <c r="AV86" s="4">
        <f>'CARGA CRITERIOS '!AW104</f>
        <v>0</v>
      </c>
      <c r="AW86" s="59">
        <f t="shared" si="33"/>
        <v>1</v>
      </c>
      <c r="AX86" s="4">
        <f>'CARGA CRITERIOS '!AZ104</f>
        <v>0</v>
      </c>
      <c r="AY86" s="4">
        <f>'CARGA CRITERIOS '!BA104</f>
        <v>1</v>
      </c>
      <c r="AZ86" s="4">
        <f>'CARGA CRITERIOS '!BB104</f>
        <v>0</v>
      </c>
      <c r="BA86" s="4">
        <f>'CARGA CRITERIOS '!BC104</f>
        <v>0</v>
      </c>
      <c r="BB86" s="59">
        <f t="shared" si="34"/>
        <v>0.5</v>
      </c>
      <c r="BC86" s="4">
        <f>'CARGA CRITERIOS '!BF104</f>
        <v>0</v>
      </c>
      <c r="BD86" s="4">
        <f>'CARGA CRITERIOS '!BG104</f>
        <v>0</v>
      </c>
      <c r="BE86" s="4">
        <f>'CARGA CRITERIOS '!BH104</f>
        <v>0</v>
      </c>
      <c r="BF86" s="4">
        <f>'CARGA CRITERIOS '!BI104</f>
        <v>0</v>
      </c>
      <c r="BG86" s="59" t="str">
        <f t="shared" si="35"/>
        <v/>
      </c>
      <c r="BH86" s="4">
        <f>'CARGA CRITERIOS '!BL104</f>
        <v>0</v>
      </c>
      <c r="BI86" s="4">
        <f>'CARGA CRITERIOS '!BM104</f>
        <v>1</v>
      </c>
      <c r="BJ86" s="4">
        <f>'CARGA CRITERIOS '!BN104</f>
        <v>0</v>
      </c>
      <c r="BK86" s="4">
        <f>'CARGA CRITERIOS '!BO104</f>
        <v>0</v>
      </c>
      <c r="BL86" s="59">
        <f t="shared" si="36"/>
        <v>0.5</v>
      </c>
      <c r="BM86" s="4">
        <f>'CARGA CRITERIOS '!BR104</f>
        <v>0</v>
      </c>
      <c r="BN86" s="4">
        <f>'CARGA CRITERIOS '!BS104</f>
        <v>1</v>
      </c>
      <c r="BO86" s="4">
        <f>'CARGA CRITERIOS '!BT104</f>
        <v>0</v>
      </c>
      <c r="BP86" s="4">
        <f>'CARGA CRITERIOS '!BU104</f>
        <v>0</v>
      </c>
      <c r="BQ86" s="59">
        <f t="shared" si="37"/>
        <v>0.5</v>
      </c>
      <c r="BR86" s="4">
        <f>'CARGA CRITERIOS '!BX104</f>
        <v>0</v>
      </c>
      <c r="BS86" s="4">
        <f>'CARGA CRITERIOS '!BY104</f>
        <v>0</v>
      </c>
      <c r="BT86" s="4">
        <f>'CARGA CRITERIOS '!BZ104</f>
        <v>0</v>
      </c>
      <c r="BU86" s="4">
        <f>'CARGA CRITERIOS '!CA104</f>
        <v>0</v>
      </c>
      <c r="BV86" s="59" t="str">
        <f t="shared" si="38"/>
        <v/>
      </c>
      <c r="BW86" s="4">
        <f>'CARGA CRITERIOS '!CD104</f>
        <v>0</v>
      </c>
      <c r="BX86" s="4">
        <f>'CARGA CRITERIOS '!CE104</f>
        <v>0</v>
      </c>
      <c r="BY86" s="4">
        <f>'CARGA CRITERIOS '!CF104</f>
        <v>0</v>
      </c>
      <c r="BZ86" s="4">
        <f>'CARGA CRITERIOS '!CG104</f>
        <v>0</v>
      </c>
      <c r="CA86" s="59" t="str">
        <f t="shared" si="39"/>
        <v/>
      </c>
      <c r="CB86" s="4">
        <f>'CARGA CRITERIOS '!CJ104</f>
        <v>0</v>
      </c>
      <c r="CC86" s="4">
        <f>'CARGA CRITERIOS '!CK104</f>
        <v>0</v>
      </c>
      <c r="CD86" s="4">
        <f>'CARGA CRITERIOS '!CL104</f>
        <v>0</v>
      </c>
      <c r="CE86" s="4">
        <f>'CARGA CRITERIOS '!CM104</f>
        <v>0</v>
      </c>
      <c r="CF86" s="59" t="str">
        <f t="shared" si="40"/>
        <v/>
      </c>
      <c r="CG86" s="4">
        <f>'CARGA CRITERIOS '!CP104</f>
        <v>0</v>
      </c>
      <c r="CH86" s="4">
        <f>'CARGA CRITERIOS '!CQ104</f>
        <v>0</v>
      </c>
      <c r="CI86" s="4">
        <f>'CARGA CRITERIOS '!CR104</f>
        <v>0</v>
      </c>
      <c r="CJ86" s="4">
        <f>'CARGA CRITERIOS '!CS104</f>
        <v>0</v>
      </c>
      <c r="CK86" s="59" t="str">
        <f t="shared" si="41"/>
        <v/>
      </c>
      <c r="CL86" s="4">
        <f>'CARGA CRITERIOS '!CV104</f>
        <v>1</v>
      </c>
      <c r="CM86" s="4">
        <f>'CARGA CRITERIOS '!CW104</f>
        <v>0</v>
      </c>
      <c r="CN86" s="4">
        <f>'CARGA CRITERIOS '!CX104</f>
        <v>0</v>
      </c>
      <c r="CO86" s="4">
        <f>'CARGA CRITERIOS '!CY104</f>
        <v>0</v>
      </c>
      <c r="CP86" s="59">
        <f t="shared" si="42"/>
        <v>1</v>
      </c>
    </row>
    <row r="87" spans="1:94" ht="28.5" x14ac:dyDescent="0.2">
      <c r="A87" s="458" t="s">
        <v>79</v>
      </c>
      <c r="B87" s="130">
        <v>26</v>
      </c>
      <c r="C87" s="163" t="s">
        <v>133</v>
      </c>
      <c r="D87" s="8">
        <f t="shared" si="43"/>
        <v>18</v>
      </c>
      <c r="E87" s="8">
        <f t="shared" si="43"/>
        <v>0</v>
      </c>
      <c r="F87" s="8">
        <f t="shared" si="43"/>
        <v>3</v>
      </c>
      <c r="G87" s="8">
        <f t="shared" si="43"/>
        <v>0</v>
      </c>
      <c r="H87" s="58">
        <f t="shared" si="24"/>
        <v>0.8571428571428571</v>
      </c>
      <c r="I87" s="229">
        <f t="shared" si="25"/>
        <v>21</v>
      </c>
      <c r="J87" s="8">
        <f>'CARGA CRITERIOS '!D105</f>
        <v>1</v>
      </c>
      <c r="K87" s="8">
        <f>'CARGA CRITERIOS '!E105</f>
        <v>0</v>
      </c>
      <c r="L87" s="8">
        <f>'CARGA CRITERIOS '!F105</f>
        <v>0</v>
      </c>
      <c r="M87" s="8">
        <f>'CARGA CRITERIOS '!G105</f>
        <v>0</v>
      </c>
      <c r="N87" s="58">
        <f t="shared" si="26"/>
        <v>1</v>
      </c>
      <c r="O87" s="8">
        <f>'CARGA CRITERIOS '!J105</f>
        <v>4</v>
      </c>
      <c r="P87" s="8">
        <f>'CARGA CRITERIOS '!K105</f>
        <v>0</v>
      </c>
      <c r="Q87" s="8">
        <f>'CARGA CRITERIOS '!L105</f>
        <v>3</v>
      </c>
      <c r="R87" s="8">
        <f>'CARGA CRITERIOS '!M105</f>
        <v>0</v>
      </c>
      <c r="S87" s="58">
        <f t="shared" si="27"/>
        <v>0.5714285714285714</v>
      </c>
      <c r="T87" s="8">
        <f>'CARGA CRITERIOS '!P105</f>
        <v>4</v>
      </c>
      <c r="U87" s="8">
        <f>'CARGA CRITERIOS '!Q105</f>
        <v>0</v>
      </c>
      <c r="V87" s="8">
        <f>'CARGA CRITERIOS '!R105</f>
        <v>0</v>
      </c>
      <c r="W87" s="8">
        <f>'CARGA CRITERIOS '!S105</f>
        <v>0</v>
      </c>
      <c r="X87" s="58">
        <f t="shared" si="28"/>
        <v>1</v>
      </c>
      <c r="Y87" s="8">
        <f>'CARGA CRITERIOS '!V105</f>
        <v>0</v>
      </c>
      <c r="Z87" s="8">
        <f>'CARGA CRITERIOS '!W105</f>
        <v>0</v>
      </c>
      <c r="AA87" s="8">
        <f>'CARGA CRITERIOS '!X105</f>
        <v>0</v>
      </c>
      <c r="AB87" s="8">
        <f>'CARGA CRITERIOS '!Y105</f>
        <v>0</v>
      </c>
      <c r="AC87" s="58" t="str">
        <f t="shared" si="29"/>
        <v/>
      </c>
      <c r="AD87" s="8">
        <f>'CARGA CRITERIOS '!AB105</f>
        <v>0</v>
      </c>
      <c r="AE87" s="8">
        <f>'CARGA CRITERIOS '!AC105</f>
        <v>0</v>
      </c>
      <c r="AF87" s="8">
        <f>'CARGA CRITERIOS '!AD105</f>
        <v>0</v>
      </c>
      <c r="AG87" s="8">
        <f>'CARGA CRITERIOS '!AE105</f>
        <v>0</v>
      </c>
      <c r="AH87" s="58" t="str">
        <f t="shared" si="30"/>
        <v/>
      </c>
      <c r="AI87" s="8">
        <f>'CARGA CRITERIOS '!AH105</f>
        <v>4</v>
      </c>
      <c r="AJ87" s="8">
        <f>'CARGA CRITERIOS '!AI105</f>
        <v>0</v>
      </c>
      <c r="AK87" s="8">
        <f>'CARGA CRITERIOS '!AJ105</f>
        <v>0</v>
      </c>
      <c r="AL87" s="8">
        <f>'CARGA CRITERIOS '!AK105</f>
        <v>0</v>
      </c>
      <c r="AM87" s="58">
        <f t="shared" si="31"/>
        <v>1</v>
      </c>
      <c r="AN87" s="8">
        <f>'CARGA CRITERIOS '!AN105</f>
        <v>0</v>
      </c>
      <c r="AO87" s="8">
        <f>'CARGA CRITERIOS '!AO105</f>
        <v>0</v>
      </c>
      <c r="AP87" s="8">
        <f>'CARGA CRITERIOS '!AP105</f>
        <v>0</v>
      </c>
      <c r="AQ87" s="8">
        <f>'CARGA CRITERIOS '!AQ105</f>
        <v>0</v>
      </c>
      <c r="AR87" s="58" t="str">
        <f t="shared" si="32"/>
        <v/>
      </c>
      <c r="AS87" s="8">
        <f>'CARGA CRITERIOS '!AT105</f>
        <v>1</v>
      </c>
      <c r="AT87" s="8">
        <f>'CARGA CRITERIOS '!AU105</f>
        <v>0</v>
      </c>
      <c r="AU87" s="8">
        <f>'CARGA CRITERIOS '!AV105</f>
        <v>0</v>
      </c>
      <c r="AV87" s="8">
        <f>'CARGA CRITERIOS '!AW105</f>
        <v>0</v>
      </c>
      <c r="AW87" s="58">
        <f t="shared" si="33"/>
        <v>1</v>
      </c>
      <c r="AX87" s="8">
        <f>'CARGA CRITERIOS '!AZ105</f>
        <v>1</v>
      </c>
      <c r="AY87" s="8">
        <f>'CARGA CRITERIOS '!BA105</f>
        <v>0</v>
      </c>
      <c r="AZ87" s="8">
        <f>'CARGA CRITERIOS '!BB105</f>
        <v>0</v>
      </c>
      <c r="BA87" s="8">
        <f>'CARGA CRITERIOS '!BC105</f>
        <v>0</v>
      </c>
      <c r="BB87" s="58">
        <f t="shared" si="34"/>
        <v>1</v>
      </c>
      <c r="BC87" s="8">
        <f>'CARGA CRITERIOS '!BF105</f>
        <v>0</v>
      </c>
      <c r="BD87" s="8">
        <f>'CARGA CRITERIOS '!BG105</f>
        <v>0</v>
      </c>
      <c r="BE87" s="8">
        <f>'CARGA CRITERIOS '!BH105</f>
        <v>0</v>
      </c>
      <c r="BF87" s="8">
        <f>'CARGA CRITERIOS '!BI105</f>
        <v>0</v>
      </c>
      <c r="BG87" s="58" t="str">
        <f t="shared" si="35"/>
        <v/>
      </c>
      <c r="BH87" s="8">
        <f>'CARGA CRITERIOS '!BL105</f>
        <v>1</v>
      </c>
      <c r="BI87" s="8">
        <f>'CARGA CRITERIOS '!BM105</f>
        <v>0</v>
      </c>
      <c r="BJ87" s="8">
        <f>'CARGA CRITERIOS '!BN105</f>
        <v>0</v>
      </c>
      <c r="BK87" s="8">
        <f>'CARGA CRITERIOS '!BO105</f>
        <v>0</v>
      </c>
      <c r="BL87" s="58">
        <f t="shared" si="36"/>
        <v>1</v>
      </c>
      <c r="BM87" s="8">
        <f>'CARGA CRITERIOS '!BR105</f>
        <v>1</v>
      </c>
      <c r="BN87" s="8">
        <f>'CARGA CRITERIOS '!BS105</f>
        <v>0</v>
      </c>
      <c r="BO87" s="8">
        <f>'CARGA CRITERIOS '!BT105</f>
        <v>0</v>
      </c>
      <c r="BP87" s="8">
        <f>'CARGA CRITERIOS '!BU105</f>
        <v>0</v>
      </c>
      <c r="BQ87" s="58">
        <f t="shared" si="37"/>
        <v>1</v>
      </c>
      <c r="BR87" s="8">
        <f>'CARGA CRITERIOS '!BX105</f>
        <v>0</v>
      </c>
      <c r="BS87" s="8">
        <f>'CARGA CRITERIOS '!BY105</f>
        <v>0</v>
      </c>
      <c r="BT87" s="8">
        <f>'CARGA CRITERIOS '!BZ105</f>
        <v>0</v>
      </c>
      <c r="BU87" s="8">
        <f>'CARGA CRITERIOS '!CA105</f>
        <v>0</v>
      </c>
      <c r="BV87" s="58" t="str">
        <f t="shared" si="38"/>
        <v/>
      </c>
      <c r="BW87" s="8">
        <f>'CARGA CRITERIOS '!CD105</f>
        <v>0</v>
      </c>
      <c r="BX87" s="8">
        <f>'CARGA CRITERIOS '!CE105</f>
        <v>0</v>
      </c>
      <c r="BY87" s="8">
        <f>'CARGA CRITERIOS '!CF105</f>
        <v>0</v>
      </c>
      <c r="BZ87" s="8">
        <f>'CARGA CRITERIOS '!CG105</f>
        <v>0</v>
      </c>
      <c r="CA87" s="58" t="str">
        <f t="shared" si="39"/>
        <v/>
      </c>
      <c r="CB87" s="8">
        <f>'CARGA CRITERIOS '!CJ105</f>
        <v>0</v>
      </c>
      <c r="CC87" s="8">
        <f>'CARGA CRITERIOS '!CK105</f>
        <v>0</v>
      </c>
      <c r="CD87" s="8">
        <f>'CARGA CRITERIOS '!CL105</f>
        <v>0</v>
      </c>
      <c r="CE87" s="8">
        <f>'CARGA CRITERIOS '!CM105</f>
        <v>0</v>
      </c>
      <c r="CF87" s="58" t="str">
        <f t="shared" si="40"/>
        <v/>
      </c>
      <c r="CG87" s="8">
        <f>'CARGA CRITERIOS '!CP105</f>
        <v>0</v>
      </c>
      <c r="CH87" s="8">
        <f>'CARGA CRITERIOS '!CQ105</f>
        <v>0</v>
      </c>
      <c r="CI87" s="8">
        <f>'CARGA CRITERIOS '!CR105</f>
        <v>0</v>
      </c>
      <c r="CJ87" s="8">
        <f>'CARGA CRITERIOS '!CS105</f>
        <v>0</v>
      </c>
      <c r="CK87" s="58" t="str">
        <f t="shared" si="41"/>
        <v/>
      </c>
      <c r="CL87" s="8">
        <f>'CARGA CRITERIOS '!CV105</f>
        <v>1</v>
      </c>
      <c r="CM87" s="8">
        <f>'CARGA CRITERIOS '!CW105</f>
        <v>0</v>
      </c>
      <c r="CN87" s="8">
        <f>'CARGA CRITERIOS '!CX105</f>
        <v>0</v>
      </c>
      <c r="CO87" s="8">
        <f>'CARGA CRITERIOS '!CY105</f>
        <v>0</v>
      </c>
      <c r="CP87" s="58">
        <f t="shared" si="42"/>
        <v>1</v>
      </c>
    </row>
    <row r="88" spans="1:94" ht="28.5" x14ac:dyDescent="0.2">
      <c r="A88" s="458"/>
      <c r="B88" s="130">
        <v>27</v>
      </c>
      <c r="C88" s="163" t="s">
        <v>164</v>
      </c>
      <c r="D88" s="8">
        <f t="shared" si="43"/>
        <v>13</v>
      </c>
      <c r="E88" s="8">
        <f t="shared" si="43"/>
        <v>0</v>
      </c>
      <c r="F88" s="8">
        <f t="shared" si="43"/>
        <v>8</v>
      </c>
      <c r="G88" s="8">
        <f t="shared" si="43"/>
        <v>0</v>
      </c>
      <c r="H88" s="58">
        <f t="shared" si="24"/>
        <v>0.61904761904761907</v>
      </c>
      <c r="I88" s="229">
        <f t="shared" si="25"/>
        <v>21</v>
      </c>
      <c r="J88" s="8">
        <f>'CARGA CRITERIOS '!D106</f>
        <v>1</v>
      </c>
      <c r="K88" s="8">
        <f>'CARGA CRITERIOS '!E106</f>
        <v>0</v>
      </c>
      <c r="L88" s="8">
        <f>'CARGA CRITERIOS '!F106</f>
        <v>0</v>
      </c>
      <c r="M88" s="8">
        <f>'CARGA CRITERIOS '!G106</f>
        <v>0</v>
      </c>
      <c r="N88" s="58">
        <f t="shared" si="26"/>
        <v>1</v>
      </c>
      <c r="O88" s="8">
        <f>'CARGA CRITERIOS '!J106</f>
        <v>1</v>
      </c>
      <c r="P88" s="8">
        <f>'CARGA CRITERIOS '!K106</f>
        <v>0</v>
      </c>
      <c r="Q88" s="8">
        <f>'CARGA CRITERIOS '!L106</f>
        <v>6</v>
      </c>
      <c r="R88" s="8">
        <f>'CARGA CRITERIOS '!M106</f>
        <v>0</v>
      </c>
      <c r="S88" s="58">
        <f t="shared" si="27"/>
        <v>0.14285714285714285</v>
      </c>
      <c r="T88" s="8">
        <f>'CARGA CRITERIOS '!P106</f>
        <v>4</v>
      </c>
      <c r="U88" s="8">
        <f>'CARGA CRITERIOS '!Q106</f>
        <v>0</v>
      </c>
      <c r="V88" s="8">
        <f>'CARGA CRITERIOS '!R106</f>
        <v>0</v>
      </c>
      <c r="W88" s="8">
        <f>'CARGA CRITERIOS '!S106</f>
        <v>0</v>
      </c>
      <c r="X88" s="58">
        <f t="shared" si="28"/>
        <v>1</v>
      </c>
      <c r="Y88" s="8">
        <f>'CARGA CRITERIOS '!V106</f>
        <v>0</v>
      </c>
      <c r="Z88" s="8">
        <f>'CARGA CRITERIOS '!W106</f>
        <v>0</v>
      </c>
      <c r="AA88" s="8">
        <f>'CARGA CRITERIOS '!X106</f>
        <v>0</v>
      </c>
      <c r="AB88" s="8">
        <f>'CARGA CRITERIOS '!Y106</f>
        <v>0</v>
      </c>
      <c r="AC88" s="58" t="str">
        <f t="shared" si="29"/>
        <v/>
      </c>
      <c r="AD88" s="8">
        <f>'CARGA CRITERIOS '!AB106</f>
        <v>0</v>
      </c>
      <c r="AE88" s="8">
        <f>'CARGA CRITERIOS '!AC106</f>
        <v>0</v>
      </c>
      <c r="AF88" s="8">
        <f>'CARGA CRITERIOS '!AD106</f>
        <v>0</v>
      </c>
      <c r="AG88" s="8">
        <f>'CARGA CRITERIOS '!AE106</f>
        <v>0</v>
      </c>
      <c r="AH88" s="58" t="str">
        <f t="shared" si="30"/>
        <v/>
      </c>
      <c r="AI88" s="8">
        <f>'CARGA CRITERIOS '!AH106</f>
        <v>4</v>
      </c>
      <c r="AJ88" s="8">
        <f>'CARGA CRITERIOS '!AI106</f>
        <v>0</v>
      </c>
      <c r="AK88" s="8">
        <f>'CARGA CRITERIOS '!AJ106</f>
        <v>0</v>
      </c>
      <c r="AL88" s="8">
        <f>'CARGA CRITERIOS '!AK106</f>
        <v>0</v>
      </c>
      <c r="AM88" s="58">
        <f t="shared" si="31"/>
        <v>1</v>
      </c>
      <c r="AN88" s="8">
        <f>'CARGA CRITERIOS '!AN106</f>
        <v>0</v>
      </c>
      <c r="AO88" s="8">
        <f>'CARGA CRITERIOS '!AO106</f>
        <v>0</v>
      </c>
      <c r="AP88" s="8">
        <f>'CARGA CRITERIOS '!AP106</f>
        <v>0</v>
      </c>
      <c r="AQ88" s="8">
        <f>'CARGA CRITERIOS '!AQ106</f>
        <v>0</v>
      </c>
      <c r="AR88" s="58" t="str">
        <f t="shared" si="32"/>
        <v/>
      </c>
      <c r="AS88" s="8">
        <f>'CARGA CRITERIOS '!AT106</f>
        <v>0</v>
      </c>
      <c r="AT88" s="8">
        <f>'CARGA CRITERIOS '!AU106</f>
        <v>0</v>
      </c>
      <c r="AU88" s="8">
        <f>'CARGA CRITERIOS '!AV106</f>
        <v>1</v>
      </c>
      <c r="AV88" s="8">
        <f>'CARGA CRITERIOS '!AW106</f>
        <v>0</v>
      </c>
      <c r="AW88" s="58">
        <f t="shared" si="33"/>
        <v>0</v>
      </c>
      <c r="AX88" s="8">
        <f>'CARGA CRITERIOS '!AZ106</f>
        <v>0</v>
      </c>
      <c r="AY88" s="8">
        <f>'CARGA CRITERIOS '!BA106</f>
        <v>0</v>
      </c>
      <c r="AZ88" s="8">
        <f>'CARGA CRITERIOS '!BB106</f>
        <v>1</v>
      </c>
      <c r="BA88" s="8">
        <f>'CARGA CRITERIOS '!BC106</f>
        <v>0</v>
      </c>
      <c r="BB88" s="58">
        <f t="shared" si="34"/>
        <v>0</v>
      </c>
      <c r="BC88" s="8">
        <f>'CARGA CRITERIOS '!BF106</f>
        <v>0</v>
      </c>
      <c r="BD88" s="8">
        <f>'CARGA CRITERIOS '!BG106</f>
        <v>0</v>
      </c>
      <c r="BE88" s="8">
        <f>'CARGA CRITERIOS '!BH106</f>
        <v>0</v>
      </c>
      <c r="BF88" s="8">
        <f>'CARGA CRITERIOS '!BI106</f>
        <v>0</v>
      </c>
      <c r="BG88" s="58" t="str">
        <f t="shared" si="35"/>
        <v/>
      </c>
      <c r="BH88" s="8">
        <f>'CARGA CRITERIOS '!BL106</f>
        <v>1</v>
      </c>
      <c r="BI88" s="8">
        <f>'CARGA CRITERIOS '!BM106</f>
        <v>0</v>
      </c>
      <c r="BJ88" s="8">
        <f>'CARGA CRITERIOS '!BN106</f>
        <v>0</v>
      </c>
      <c r="BK88" s="8">
        <f>'CARGA CRITERIOS '!BO106</f>
        <v>0</v>
      </c>
      <c r="BL88" s="58">
        <f t="shared" si="36"/>
        <v>1</v>
      </c>
      <c r="BM88" s="8">
        <f>'CARGA CRITERIOS '!BR106</f>
        <v>1</v>
      </c>
      <c r="BN88" s="8">
        <f>'CARGA CRITERIOS '!BS106</f>
        <v>0</v>
      </c>
      <c r="BO88" s="8">
        <f>'CARGA CRITERIOS '!BT106</f>
        <v>0</v>
      </c>
      <c r="BP88" s="8">
        <f>'CARGA CRITERIOS '!BU106</f>
        <v>0</v>
      </c>
      <c r="BQ88" s="58">
        <f t="shared" si="37"/>
        <v>1</v>
      </c>
      <c r="BR88" s="8">
        <f>'CARGA CRITERIOS '!BX106</f>
        <v>0</v>
      </c>
      <c r="BS88" s="8">
        <f>'CARGA CRITERIOS '!BY106</f>
        <v>0</v>
      </c>
      <c r="BT88" s="8">
        <f>'CARGA CRITERIOS '!BZ106</f>
        <v>0</v>
      </c>
      <c r="BU88" s="8">
        <f>'CARGA CRITERIOS '!CA106</f>
        <v>0</v>
      </c>
      <c r="BV88" s="58" t="str">
        <f t="shared" si="38"/>
        <v/>
      </c>
      <c r="BW88" s="8">
        <f>'CARGA CRITERIOS '!CD106</f>
        <v>0</v>
      </c>
      <c r="BX88" s="8">
        <f>'CARGA CRITERIOS '!CE106</f>
        <v>0</v>
      </c>
      <c r="BY88" s="8">
        <f>'CARGA CRITERIOS '!CF106</f>
        <v>0</v>
      </c>
      <c r="BZ88" s="8">
        <f>'CARGA CRITERIOS '!CG106</f>
        <v>0</v>
      </c>
      <c r="CA88" s="58" t="str">
        <f t="shared" si="39"/>
        <v/>
      </c>
      <c r="CB88" s="8">
        <f>'CARGA CRITERIOS '!CJ106</f>
        <v>0</v>
      </c>
      <c r="CC88" s="8">
        <f>'CARGA CRITERIOS '!CK106</f>
        <v>0</v>
      </c>
      <c r="CD88" s="8">
        <f>'CARGA CRITERIOS '!CL106</f>
        <v>0</v>
      </c>
      <c r="CE88" s="8">
        <f>'CARGA CRITERIOS '!CM106</f>
        <v>0</v>
      </c>
      <c r="CF88" s="58" t="str">
        <f t="shared" si="40"/>
        <v/>
      </c>
      <c r="CG88" s="8">
        <f>'CARGA CRITERIOS '!CP106</f>
        <v>0</v>
      </c>
      <c r="CH88" s="8">
        <f>'CARGA CRITERIOS '!CQ106</f>
        <v>0</v>
      </c>
      <c r="CI88" s="8">
        <f>'CARGA CRITERIOS '!CR106</f>
        <v>0</v>
      </c>
      <c r="CJ88" s="8">
        <f>'CARGA CRITERIOS '!CS106</f>
        <v>0</v>
      </c>
      <c r="CK88" s="58" t="str">
        <f t="shared" si="41"/>
        <v/>
      </c>
      <c r="CL88" s="8">
        <f>'CARGA CRITERIOS '!CV106</f>
        <v>1</v>
      </c>
      <c r="CM88" s="8">
        <f>'CARGA CRITERIOS '!CW106</f>
        <v>0</v>
      </c>
      <c r="CN88" s="8">
        <f>'CARGA CRITERIOS '!CX106</f>
        <v>0</v>
      </c>
      <c r="CO88" s="8">
        <f>'CARGA CRITERIOS '!CY106</f>
        <v>0</v>
      </c>
      <c r="CP88" s="58">
        <f t="shared" si="42"/>
        <v>1</v>
      </c>
    </row>
    <row r="89" spans="1:94" ht="42.75" x14ac:dyDescent="0.2">
      <c r="A89" s="458"/>
      <c r="B89" s="130">
        <v>28</v>
      </c>
      <c r="C89" s="163" t="s">
        <v>165</v>
      </c>
      <c r="D89" s="8">
        <f t="shared" si="43"/>
        <v>3</v>
      </c>
      <c r="E89" s="8">
        <f t="shared" si="43"/>
        <v>0</v>
      </c>
      <c r="F89" s="8">
        <f t="shared" si="43"/>
        <v>4</v>
      </c>
      <c r="G89" s="8">
        <f t="shared" si="43"/>
        <v>14</v>
      </c>
      <c r="H89" s="58">
        <f t="shared" si="24"/>
        <v>0.42857142857142855</v>
      </c>
      <c r="I89" s="229">
        <f t="shared" si="25"/>
        <v>21</v>
      </c>
      <c r="J89" s="8">
        <f>'CARGA CRITERIOS '!D107</f>
        <v>0</v>
      </c>
      <c r="K89" s="8">
        <f>'CARGA CRITERIOS '!E107</f>
        <v>0</v>
      </c>
      <c r="L89" s="8">
        <f>'CARGA CRITERIOS '!F107</f>
        <v>0</v>
      </c>
      <c r="M89" s="8">
        <f>'CARGA CRITERIOS '!G107</f>
        <v>1</v>
      </c>
      <c r="N89" s="58" t="str">
        <f t="shared" si="26"/>
        <v/>
      </c>
      <c r="O89" s="8">
        <f>'CARGA CRITERIOS '!J107</f>
        <v>0</v>
      </c>
      <c r="P89" s="8">
        <f>'CARGA CRITERIOS '!K107</f>
        <v>0</v>
      </c>
      <c r="Q89" s="8">
        <f>'CARGA CRITERIOS '!L107</f>
        <v>2</v>
      </c>
      <c r="R89" s="8">
        <f>'CARGA CRITERIOS '!M107</f>
        <v>5</v>
      </c>
      <c r="S89" s="58">
        <f t="shared" si="27"/>
        <v>0</v>
      </c>
      <c r="T89" s="8">
        <f>'CARGA CRITERIOS '!P107</f>
        <v>0</v>
      </c>
      <c r="U89" s="8">
        <f>'CARGA CRITERIOS '!Q107</f>
        <v>0</v>
      </c>
      <c r="V89" s="8">
        <f>'CARGA CRITERIOS '!R107</f>
        <v>0</v>
      </c>
      <c r="W89" s="8">
        <f>'CARGA CRITERIOS '!S107</f>
        <v>4</v>
      </c>
      <c r="X89" s="58" t="str">
        <f t="shared" si="28"/>
        <v/>
      </c>
      <c r="Y89" s="8">
        <f>'CARGA CRITERIOS '!V107</f>
        <v>0</v>
      </c>
      <c r="Z89" s="8">
        <f>'CARGA CRITERIOS '!W107</f>
        <v>0</v>
      </c>
      <c r="AA89" s="8">
        <f>'CARGA CRITERIOS '!X107</f>
        <v>0</v>
      </c>
      <c r="AB89" s="8">
        <f>'CARGA CRITERIOS '!Y107</f>
        <v>0</v>
      </c>
      <c r="AC89" s="58" t="str">
        <f t="shared" si="29"/>
        <v/>
      </c>
      <c r="AD89" s="8">
        <f>'CARGA CRITERIOS '!AB107</f>
        <v>0</v>
      </c>
      <c r="AE89" s="8">
        <f>'CARGA CRITERIOS '!AC107</f>
        <v>0</v>
      </c>
      <c r="AF89" s="8">
        <f>'CARGA CRITERIOS '!AD107</f>
        <v>0</v>
      </c>
      <c r="AG89" s="8">
        <f>'CARGA CRITERIOS '!AE107</f>
        <v>0</v>
      </c>
      <c r="AH89" s="58" t="str">
        <f t="shared" si="30"/>
        <v/>
      </c>
      <c r="AI89" s="8">
        <f>'CARGA CRITERIOS '!AH107</f>
        <v>1</v>
      </c>
      <c r="AJ89" s="8">
        <f>'CARGA CRITERIOS '!AI107</f>
        <v>0</v>
      </c>
      <c r="AK89" s="8">
        <f>'CARGA CRITERIOS '!AJ107</f>
        <v>1</v>
      </c>
      <c r="AL89" s="8">
        <f>'CARGA CRITERIOS '!AK107</f>
        <v>2</v>
      </c>
      <c r="AM89" s="58">
        <f t="shared" si="31"/>
        <v>0.5</v>
      </c>
      <c r="AN89" s="8">
        <f>'CARGA CRITERIOS '!AN107</f>
        <v>0</v>
      </c>
      <c r="AO89" s="8">
        <f>'CARGA CRITERIOS '!AO107</f>
        <v>0</v>
      </c>
      <c r="AP89" s="8">
        <f>'CARGA CRITERIOS '!AP107</f>
        <v>0</v>
      </c>
      <c r="AQ89" s="8">
        <f>'CARGA CRITERIOS '!AQ107</f>
        <v>0</v>
      </c>
      <c r="AR89" s="58" t="str">
        <f t="shared" si="32"/>
        <v/>
      </c>
      <c r="AS89" s="8">
        <f>'CARGA CRITERIOS '!AT107</f>
        <v>1</v>
      </c>
      <c r="AT89" s="8">
        <f>'CARGA CRITERIOS '!AU107</f>
        <v>0</v>
      </c>
      <c r="AU89" s="8">
        <f>'CARGA CRITERIOS '!AV107</f>
        <v>0</v>
      </c>
      <c r="AV89" s="8">
        <f>'CARGA CRITERIOS '!AW107</f>
        <v>0</v>
      </c>
      <c r="AW89" s="58">
        <f t="shared" si="33"/>
        <v>1</v>
      </c>
      <c r="AX89" s="8">
        <f>'CARGA CRITERIOS '!AZ107</f>
        <v>1</v>
      </c>
      <c r="AY89" s="8">
        <f>'CARGA CRITERIOS '!BA107</f>
        <v>0</v>
      </c>
      <c r="AZ89" s="8">
        <f>'CARGA CRITERIOS '!BB107</f>
        <v>0</v>
      </c>
      <c r="BA89" s="8">
        <f>'CARGA CRITERIOS '!BC107</f>
        <v>0</v>
      </c>
      <c r="BB89" s="58">
        <f t="shared" si="34"/>
        <v>1</v>
      </c>
      <c r="BC89" s="8">
        <f>'CARGA CRITERIOS '!BF107</f>
        <v>0</v>
      </c>
      <c r="BD89" s="8">
        <f>'CARGA CRITERIOS '!BG107</f>
        <v>0</v>
      </c>
      <c r="BE89" s="8">
        <f>'CARGA CRITERIOS '!BH107</f>
        <v>0</v>
      </c>
      <c r="BF89" s="8">
        <f>'CARGA CRITERIOS '!BI107</f>
        <v>0</v>
      </c>
      <c r="BG89" s="58" t="str">
        <f t="shared" si="35"/>
        <v/>
      </c>
      <c r="BH89" s="8">
        <f>'CARGA CRITERIOS '!BL107</f>
        <v>0</v>
      </c>
      <c r="BI89" s="8">
        <f>'CARGA CRITERIOS '!BM107</f>
        <v>0</v>
      </c>
      <c r="BJ89" s="8">
        <f>'CARGA CRITERIOS '!BN107</f>
        <v>0</v>
      </c>
      <c r="BK89" s="8">
        <f>'CARGA CRITERIOS '!BO107</f>
        <v>1</v>
      </c>
      <c r="BL89" s="58" t="str">
        <f t="shared" si="36"/>
        <v/>
      </c>
      <c r="BM89" s="8">
        <f>'CARGA CRITERIOS '!BR107</f>
        <v>0</v>
      </c>
      <c r="BN89" s="8">
        <f>'CARGA CRITERIOS '!BS107</f>
        <v>0</v>
      </c>
      <c r="BO89" s="8">
        <f>'CARGA CRITERIOS '!BT107</f>
        <v>0</v>
      </c>
      <c r="BP89" s="8">
        <f>'CARGA CRITERIOS '!BU107</f>
        <v>1</v>
      </c>
      <c r="BQ89" s="58" t="str">
        <f t="shared" si="37"/>
        <v/>
      </c>
      <c r="BR89" s="8">
        <f>'CARGA CRITERIOS '!BX107</f>
        <v>0</v>
      </c>
      <c r="BS89" s="8">
        <f>'CARGA CRITERIOS '!BY107</f>
        <v>0</v>
      </c>
      <c r="BT89" s="8">
        <f>'CARGA CRITERIOS '!BZ107</f>
        <v>0</v>
      </c>
      <c r="BU89" s="8">
        <f>'CARGA CRITERIOS '!CA107</f>
        <v>0</v>
      </c>
      <c r="BV89" s="58" t="str">
        <f t="shared" si="38"/>
        <v/>
      </c>
      <c r="BW89" s="8">
        <f>'CARGA CRITERIOS '!CD107</f>
        <v>0</v>
      </c>
      <c r="BX89" s="8">
        <f>'CARGA CRITERIOS '!CE107</f>
        <v>0</v>
      </c>
      <c r="BY89" s="8">
        <f>'CARGA CRITERIOS '!CF107</f>
        <v>0</v>
      </c>
      <c r="BZ89" s="8">
        <f>'CARGA CRITERIOS '!CG107</f>
        <v>0</v>
      </c>
      <c r="CA89" s="58" t="str">
        <f t="shared" si="39"/>
        <v/>
      </c>
      <c r="CB89" s="8">
        <f>'CARGA CRITERIOS '!CJ107</f>
        <v>0</v>
      </c>
      <c r="CC89" s="8">
        <f>'CARGA CRITERIOS '!CK107</f>
        <v>0</v>
      </c>
      <c r="CD89" s="8">
        <f>'CARGA CRITERIOS '!CL107</f>
        <v>0</v>
      </c>
      <c r="CE89" s="8">
        <f>'CARGA CRITERIOS '!CM107</f>
        <v>0</v>
      </c>
      <c r="CF89" s="58" t="str">
        <f t="shared" si="40"/>
        <v/>
      </c>
      <c r="CG89" s="8">
        <f>'CARGA CRITERIOS '!CP107</f>
        <v>0</v>
      </c>
      <c r="CH89" s="8">
        <f>'CARGA CRITERIOS '!CQ107</f>
        <v>0</v>
      </c>
      <c r="CI89" s="8">
        <f>'CARGA CRITERIOS '!CR107</f>
        <v>0</v>
      </c>
      <c r="CJ89" s="8">
        <f>'CARGA CRITERIOS '!CS107</f>
        <v>0</v>
      </c>
      <c r="CK89" s="58" t="str">
        <f t="shared" si="41"/>
        <v/>
      </c>
      <c r="CL89" s="8">
        <f>'CARGA CRITERIOS '!CV107</f>
        <v>0</v>
      </c>
      <c r="CM89" s="8">
        <f>'CARGA CRITERIOS '!CW107</f>
        <v>0</v>
      </c>
      <c r="CN89" s="8">
        <f>'CARGA CRITERIOS '!CX107</f>
        <v>1</v>
      </c>
      <c r="CO89" s="8">
        <f>'CARGA CRITERIOS '!CY107</f>
        <v>0</v>
      </c>
      <c r="CP89" s="58">
        <f t="shared" si="42"/>
        <v>0</v>
      </c>
    </row>
    <row r="90" spans="1:94" ht="42.75" x14ac:dyDescent="0.2">
      <c r="A90" s="459" t="s">
        <v>80</v>
      </c>
      <c r="B90" s="139">
        <v>29</v>
      </c>
      <c r="C90" s="140" t="s">
        <v>212</v>
      </c>
      <c r="D90" s="4">
        <f t="shared" si="43"/>
        <v>18</v>
      </c>
      <c r="E90" s="4">
        <f t="shared" si="43"/>
        <v>2</v>
      </c>
      <c r="F90" s="4">
        <f t="shared" si="43"/>
        <v>1</v>
      </c>
      <c r="G90" s="4">
        <f t="shared" si="43"/>
        <v>0</v>
      </c>
      <c r="H90" s="59">
        <f t="shared" si="24"/>
        <v>0.90476190476190477</v>
      </c>
      <c r="I90" s="229">
        <f t="shared" si="25"/>
        <v>21</v>
      </c>
      <c r="J90" s="4">
        <f>'CARGA CRITERIOS '!D108</f>
        <v>1</v>
      </c>
      <c r="K90" s="4">
        <f>'CARGA CRITERIOS '!E108</f>
        <v>0</v>
      </c>
      <c r="L90" s="4">
        <f>'CARGA CRITERIOS '!F108</f>
        <v>0</v>
      </c>
      <c r="M90" s="4">
        <f>'CARGA CRITERIOS '!G108</f>
        <v>0</v>
      </c>
      <c r="N90" s="59">
        <f t="shared" si="26"/>
        <v>1</v>
      </c>
      <c r="O90" s="4">
        <f>'CARGA CRITERIOS '!J108</f>
        <v>6</v>
      </c>
      <c r="P90" s="4">
        <f>'CARGA CRITERIOS '!K108</f>
        <v>0</v>
      </c>
      <c r="Q90" s="4">
        <f>'CARGA CRITERIOS '!L108</f>
        <v>1</v>
      </c>
      <c r="R90" s="4">
        <f>'CARGA CRITERIOS '!M108</f>
        <v>0</v>
      </c>
      <c r="S90" s="59">
        <f t="shared" si="27"/>
        <v>0.8571428571428571</v>
      </c>
      <c r="T90" s="4">
        <f>'CARGA CRITERIOS '!P108</f>
        <v>4</v>
      </c>
      <c r="U90" s="4">
        <f>'CARGA CRITERIOS '!Q108</f>
        <v>0</v>
      </c>
      <c r="V90" s="4">
        <f>'CARGA CRITERIOS '!R108</f>
        <v>0</v>
      </c>
      <c r="W90" s="4">
        <f>'CARGA CRITERIOS '!S108</f>
        <v>0</v>
      </c>
      <c r="X90" s="59">
        <f t="shared" si="28"/>
        <v>1</v>
      </c>
      <c r="Y90" s="4">
        <f>'CARGA CRITERIOS '!V108</f>
        <v>0</v>
      </c>
      <c r="Z90" s="4">
        <f>'CARGA CRITERIOS '!W108</f>
        <v>0</v>
      </c>
      <c r="AA90" s="4">
        <f>'CARGA CRITERIOS '!X108</f>
        <v>0</v>
      </c>
      <c r="AB90" s="4">
        <f>'CARGA CRITERIOS '!Y108</f>
        <v>0</v>
      </c>
      <c r="AC90" s="59" t="str">
        <f t="shared" si="29"/>
        <v/>
      </c>
      <c r="AD90" s="4">
        <f>'CARGA CRITERIOS '!AB108</f>
        <v>0</v>
      </c>
      <c r="AE90" s="4">
        <f>'CARGA CRITERIOS '!AC108</f>
        <v>0</v>
      </c>
      <c r="AF90" s="4">
        <f>'CARGA CRITERIOS '!AD108</f>
        <v>0</v>
      </c>
      <c r="AG90" s="4">
        <f>'CARGA CRITERIOS '!AE108</f>
        <v>0</v>
      </c>
      <c r="AH90" s="59" t="str">
        <f t="shared" si="30"/>
        <v/>
      </c>
      <c r="AI90" s="4">
        <f>'CARGA CRITERIOS '!AH108</f>
        <v>4</v>
      </c>
      <c r="AJ90" s="4">
        <f>'CARGA CRITERIOS '!AI108</f>
        <v>0</v>
      </c>
      <c r="AK90" s="4">
        <f>'CARGA CRITERIOS '!AJ108</f>
        <v>0</v>
      </c>
      <c r="AL90" s="4">
        <f>'CARGA CRITERIOS '!AK108</f>
        <v>0</v>
      </c>
      <c r="AM90" s="59">
        <f t="shared" si="31"/>
        <v>1</v>
      </c>
      <c r="AN90" s="4">
        <f>'CARGA CRITERIOS '!AN108</f>
        <v>0</v>
      </c>
      <c r="AO90" s="4">
        <f>'CARGA CRITERIOS '!AO108</f>
        <v>0</v>
      </c>
      <c r="AP90" s="4">
        <f>'CARGA CRITERIOS '!AP108</f>
        <v>0</v>
      </c>
      <c r="AQ90" s="4">
        <f>'CARGA CRITERIOS '!AQ108</f>
        <v>0</v>
      </c>
      <c r="AR90" s="59" t="str">
        <f t="shared" si="32"/>
        <v/>
      </c>
      <c r="AS90" s="4">
        <f>'CARGA CRITERIOS '!AT108</f>
        <v>1</v>
      </c>
      <c r="AT90" s="4">
        <f>'CARGA CRITERIOS '!AU108</f>
        <v>0</v>
      </c>
      <c r="AU90" s="4">
        <f>'CARGA CRITERIOS '!AV108</f>
        <v>0</v>
      </c>
      <c r="AV90" s="4">
        <f>'CARGA CRITERIOS '!AW108</f>
        <v>0</v>
      </c>
      <c r="AW90" s="59">
        <f t="shared" si="33"/>
        <v>1</v>
      </c>
      <c r="AX90" s="4">
        <f>'CARGA CRITERIOS '!AZ108</f>
        <v>1</v>
      </c>
      <c r="AY90" s="4">
        <f>'CARGA CRITERIOS '!BA108</f>
        <v>0</v>
      </c>
      <c r="AZ90" s="4">
        <f>'CARGA CRITERIOS '!BB108</f>
        <v>0</v>
      </c>
      <c r="BA90" s="4">
        <f>'CARGA CRITERIOS '!BC108</f>
        <v>0</v>
      </c>
      <c r="BB90" s="59">
        <f t="shared" si="34"/>
        <v>1</v>
      </c>
      <c r="BC90" s="4">
        <f>'CARGA CRITERIOS '!BF108</f>
        <v>0</v>
      </c>
      <c r="BD90" s="4">
        <f>'CARGA CRITERIOS '!BG108</f>
        <v>0</v>
      </c>
      <c r="BE90" s="4">
        <f>'CARGA CRITERIOS '!BH108</f>
        <v>0</v>
      </c>
      <c r="BF90" s="4">
        <f>'CARGA CRITERIOS '!BI108</f>
        <v>0</v>
      </c>
      <c r="BG90" s="59" t="str">
        <f t="shared" si="35"/>
        <v/>
      </c>
      <c r="BH90" s="4">
        <f>'CARGA CRITERIOS '!BL108</f>
        <v>0</v>
      </c>
      <c r="BI90" s="4">
        <f>'CARGA CRITERIOS '!BM108</f>
        <v>1</v>
      </c>
      <c r="BJ90" s="4">
        <f>'CARGA CRITERIOS '!BN108</f>
        <v>0</v>
      </c>
      <c r="BK90" s="4">
        <f>'CARGA CRITERIOS '!BO108</f>
        <v>0</v>
      </c>
      <c r="BL90" s="59">
        <f t="shared" si="36"/>
        <v>0.5</v>
      </c>
      <c r="BM90" s="4">
        <f>'CARGA CRITERIOS '!BR108</f>
        <v>0</v>
      </c>
      <c r="BN90" s="4">
        <f>'CARGA CRITERIOS '!BS108</f>
        <v>1</v>
      </c>
      <c r="BO90" s="4">
        <f>'CARGA CRITERIOS '!BT108</f>
        <v>0</v>
      </c>
      <c r="BP90" s="4">
        <f>'CARGA CRITERIOS '!BU108</f>
        <v>0</v>
      </c>
      <c r="BQ90" s="59">
        <f t="shared" si="37"/>
        <v>0.5</v>
      </c>
      <c r="BR90" s="4">
        <f>'CARGA CRITERIOS '!BX108</f>
        <v>0</v>
      </c>
      <c r="BS90" s="4">
        <f>'CARGA CRITERIOS '!BY108</f>
        <v>0</v>
      </c>
      <c r="BT90" s="4">
        <f>'CARGA CRITERIOS '!BZ108</f>
        <v>0</v>
      </c>
      <c r="BU90" s="4">
        <f>'CARGA CRITERIOS '!CA108</f>
        <v>0</v>
      </c>
      <c r="BV90" s="59" t="str">
        <f t="shared" si="38"/>
        <v/>
      </c>
      <c r="BW90" s="4">
        <f>'CARGA CRITERIOS '!CD108</f>
        <v>0</v>
      </c>
      <c r="BX90" s="4">
        <f>'CARGA CRITERIOS '!CE108</f>
        <v>0</v>
      </c>
      <c r="BY90" s="4">
        <f>'CARGA CRITERIOS '!CF108</f>
        <v>0</v>
      </c>
      <c r="BZ90" s="4">
        <f>'CARGA CRITERIOS '!CG108</f>
        <v>0</v>
      </c>
      <c r="CA90" s="59" t="str">
        <f t="shared" si="39"/>
        <v/>
      </c>
      <c r="CB90" s="4">
        <f>'CARGA CRITERIOS '!CJ108</f>
        <v>0</v>
      </c>
      <c r="CC90" s="4">
        <f>'CARGA CRITERIOS '!CK108</f>
        <v>0</v>
      </c>
      <c r="CD90" s="4">
        <f>'CARGA CRITERIOS '!CL108</f>
        <v>0</v>
      </c>
      <c r="CE90" s="4">
        <f>'CARGA CRITERIOS '!CM108</f>
        <v>0</v>
      </c>
      <c r="CF90" s="59" t="str">
        <f t="shared" si="40"/>
        <v/>
      </c>
      <c r="CG90" s="4">
        <f>'CARGA CRITERIOS '!CP108</f>
        <v>0</v>
      </c>
      <c r="CH90" s="4">
        <f>'CARGA CRITERIOS '!CQ108</f>
        <v>0</v>
      </c>
      <c r="CI90" s="4">
        <f>'CARGA CRITERIOS '!CR108</f>
        <v>0</v>
      </c>
      <c r="CJ90" s="4">
        <f>'CARGA CRITERIOS '!CS108</f>
        <v>0</v>
      </c>
      <c r="CK90" s="59" t="str">
        <f t="shared" si="41"/>
        <v/>
      </c>
      <c r="CL90" s="4">
        <f>'CARGA CRITERIOS '!CV108</f>
        <v>1</v>
      </c>
      <c r="CM90" s="4">
        <f>'CARGA CRITERIOS '!CW108</f>
        <v>0</v>
      </c>
      <c r="CN90" s="4">
        <f>'CARGA CRITERIOS '!CX108</f>
        <v>0</v>
      </c>
      <c r="CO90" s="4">
        <f>'CARGA CRITERIOS '!CY108</f>
        <v>0</v>
      </c>
      <c r="CP90" s="59">
        <f t="shared" si="42"/>
        <v>1</v>
      </c>
    </row>
    <row r="91" spans="1:94" ht="28.5" x14ac:dyDescent="0.2">
      <c r="A91" s="460"/>
      <c r="B91" s="141">
        <v>30</v>
      </c>
      <c r="C91" s="118" t="s">
        <v>136</v>
      </c>
      <c r="D91" s="4">
        <f t="shared" si="43"/>
        <v>19</v>
      </c>
      <c r="E91" s="4">
        <f t="shared" si="43"/>
        <v>0</v>
      </c>
      <c r="F91" s="4">
        <f t="shared" si="43"/>
        <v>2</v>
      </c>
      <c r="G91" s="4">
        <f t="shared" si="43"/>
        <v>0</v>
      </c>
      <c r="H91" s="59">
        <f t="shared" si="24"/>
        <v>0.90476190476190477</v>
      </c>
      <c r="I91" s="229">
        <f t="shared" si="25"/>
        <v>21</v>
      </c>
      <c r="J91" s="4">
        <f>'CARGA CRITERIOS '!D109</f>
        <v>1</v>
      </c>
      <c r="K91" s="4">
        <f>'CARGA CRITERIOS '!E109</f>
        <v>0</v>
      </c>
      <c r="L91" s="4">
        <f>'CARGA CRITERIOS '!F109</f>
        <v>0</v>
      </c>
      <c r="M91" s="4">
        <f>'CARGA CRITERIOS '!G109</f>
        <v>0</v>
      </c>
      <c r="N91" s="59">
        <f t="shared" si="26"/>
        <v>1</v>
      </c>
      <c r="O91" s="4">
        <f>'CARGA CRITERIOS '!J109</f>
        <v>7</v>
      </c>
      <c r="P91" s="4">
        <f>'CARGA CRITERIOS '!K109</f>
        <v>0</v>
      </c>
      <c r="Q91" s="4">
        <f>'CARGA CRITERIOS '!L109</f>
        <v>0</v>
      </c>
      <c r="R91" s="4">
        <f>'CARGA CRITERIOS '!M109</f>
        <v>0</v>
      </c>
      <c r="S91" s="59">
        <f t="shared" si="27"/>
        <v>1</v>
      </c>
      <c r="T91" s="4">
        <f>'CARGA CRITERIOS '!P109</f>
        <v>4</v>
      </c>
      <c r="U91" s="4">
        <f>'CARGA CRITERIOS '!Q109</f>
        <v>0</v>
      </c>
      <c r="V91" s="4">
        <f>'CARGA CRITERIOS '!R109</f>
        <v>0</v>
      </c>
      <c r="W91" s="4">
        <f>'CARGA CRITERIOS '!S109</f>
        <v>0</v>
      </c>
      <c r="X91" s="59">
        <f t="shared" si="28"/>
        <v>1</v>
      </c>
      <c r="Y91" s="4">
        <f>'CARGA CRITERIOS '!V109</f>
        <v>0</v>
      </c>
      <c r="Z91" s="4">
        <f>'CARGA CRITERIOS '!W109</f>
        <v>0</v>
      </c>
      <c r="AA91" s="4">
        <f>'CARGA CRITERIOS '!X109</f>
        <v>0</v>
      </c>
      <c r="AB91" s="4">
        <f>'CARGA CRITERIOS '!Y109</f>
        <v>0</v>
      </c>
      <c r="AC91" s="59" t="str">
        <f t="shared" si="29"/>
        <v/>
      </c>
      <c r="AD91" s="4">
        <f>'CARGA CRITERIOS '!AB109</f>
        <v>0</v>
      </c>
      <c r="AE91" s="4">
        <f>'CARGA CRITERIOS '!AC109</f>
        <v>0</v>
      </c>
      <c r="AF91" s="4">
        <f>'CARGA CRITERIOS '!AD109</f>
        <v>0</v>
      </c>
      <c r="AG91" s="4">
        <f>'CARGA CRITERIOS '!AE109</f>
        <v>0</v>
      </c>
      <c r="AH91" s="59" t="str">
        <f t="shared" si="30"/>
        <v/>
      </c>
      <c r="AI91" s="4">
        <f>'CARGA CRITERIOS '!AH109</f>
        <v>4</v>
      </c>
      <c r="AJ91" s="4">
        <f>'CARGA CRITERIOS '!AI109</f>
        <v>0</v>
      </c>
      <c r="AK91" s="4">
        <f>'CARGA CRITERIOS '!AJ109</f>
        <v>0</v>
      </c>
      <c r="AL91" s="4">
        <f>'CARGA CRITERIOS '!AK109</f>
        <v>0</v>
      </c>
      <c r="AM91" s="59">
        <f t="shared" si="31"/>
        <v>1</v>
      </c>
      <c r="AN91" s="4">
        <f>'CARGA CRITERIOS '!AN109</f>
        <v>0</v>
      </c>
      <c r="AO91" s="4">
        <f>'CARGA CRITERIOS '!AO109</f>
        <v>0</v>
      </c>
      <c r="AP91" s="4">
        <f>'CARGA CRITERIOS '!AP109</f>
        <v>0</v>
      </c>
      <c r="AQ91" s="4">
        <f>'CARGA CRITERIOS '!AQ109</f>
        <v>0</v>
      </c>
      <c r="AR91" s="59" t="str">
        <f t="shared" si="32"/>
        <v/>
      </c>
      <c r="AS91" s="4">
        <f>'CARGA CRITERIOS '!AT109</f>
        <v>1</v>
      </c>
      <c r="AT91" s="4">
        <f>'CARGA CRITERIOS '!AU109</f>
        <v>0</v>
      </c>
      <c r="AU91" s="4">
        <f>'CARGA CRITERIOS '!AV109</f>
        <v>0</v>
      </c>
      <c r="AV91" s="4">
        <f>'CARGA CRITERIOS '!AW109</f>
        <v>0</v>
      </c>
      <c r="AW91" s="59">
        <f t="shared" si="33"/>
        <v>1</v>
      </c>
      <c r="AX91" s="4">
        <f>'CARGA CRITERIOS '!AZ109</f>
        <v>1</v>
      </c>
      <c r="AY91" s="4">
        <f>'CARGA CRITERIOS '!BA109</f>
        <v>0</v>
      </c>
      <c r="AZ91" s="4">
        <f>'CARGA CRITERIOS '!BB109</f>
        <v>0</v>
      </c>
      <c r="BA91" s="4">
        <f>'CARGA CRITERIOS '!BC109</f>
        <v>0</v>
      </c>
      <c r="BB91" s="59">
        <f t="shared" si="34"/>
        <v>1</v>
      </c>
      <c r="BC91" s="4">
        <f>'CARGA CRITERIOS '!BF109</f>
        <v>0</v>
      </c>
      <c r="BD91" s="4">
        <f>'CARGA CRITERIOS '!BG109</f>
        <v>0</v>
      </c>
      <c r="BE91" s="4">
        <f>'CARGA CRITERIOS '!BH109</f>
        <v>0</v>
      </c>
      <c r="BF91" s="4">
        <f>'CARGA CRITERIOS '!BI109</f>
        <v>0</v>
      </c>
      <c r="BG91" s="59" t="str">
        <f t="shared" si="35"/>
        <v/>
      </c>
      <c r="BH91" s="4">
        <f>'CARGA CRITERIOS '!BL109</f>
        <v>0</v>
      </c>
      <c r="BI91" s="4">
        <f>'CARGA CRITERIOS '!BM109</f>
        <v>0</v>
      </c>
      <c r="BJ91" s="4">
        <f>'CARGA CRITERIOS '!BN109</f>
        <v>1</v>
      </c>
      <c r="BK91" s="4">
        <f>'CARGA CRITERIOS '!BO109</f>
        <v>0</v>
      </c>
      <c r="BL91" s="59">
        <f t="shared" si="36"/>
        <v>0</v>
      </c>
      <c r="BM91" s="4">
        <f>'CARGA CRITERIOS '!BR109</f>
        <v>1</v>
      </c>
      <c r="BN91" s="4">
        <f>'CARGA CRITERIOS '!BS109</f>
        <v>0</v>
      </c>
      <c r="BO91" s="4">
        <f>'CARGA CRITERIOS '!BT109</f>
        <v>0</v>
      </c>
      <c r="BP91" s="4">
        <f>'CARGA CRITERIOS '!BU109</f>
        <v>0</v>
      </c>
      <c r="BQ91" s="59">
        <f t="shared" si="37"/>
        <v>1</v>
      </c>
      <c r="BR91" s="4">
        <f>'CARGA CRITERIOS '!BX109</f>
        <v>0</v>
      </c>
      <c r="BS91" s="4">
        <f>'CARGA CRITERIOS '!BY109</f>
        <v>0</v>
      </c>
      <c r="BT91" s="4">
        <f>'CARGA CRITERIOS '!BZ109</f>
        <v>0</v>
      </c>
      <c r="BU91" s="4">
        <f>'CARGA CRITERIOS '!CA109</f>
        <v>0</v>
      </c>
      <c r="BV91" s="59" t="str">
        <f t="shared" si="38"/>
        <v/>
      </c>
      <c r="BW91" s="4">
        <f>'CARGA CRITERIOS '!CD109</f>
        <v>0</v>
      </c>
      <c r="BX91" s="4">
        <f>'CARGA CRITERIOS '!CE109</f>
        <v>0</v>
      </c>
      <c r="BY91" s="4">
        <f>'CARGA CRITERIOS '!CF109</f>
        <v>0</v>
      </c>
      <c r="BZ91" s="4">
        <f>'CARGA CRITERIOS '!CG109</f>
        <v>0</v>
      </c>
      <c r="CA91" s="59" t="str">
        <f t="shared" si="39"/>
        <v/>
      </c>
      <c r="CB91" s="4">
        <f>'CARGA CRITERIOS '!CJ109</f>
        <v>0</v>
      </c>
      <c r="CC91" s="4">
        <f>'CARGA CRITERIOS '!CK109</f>
        <v>0</v>
      </c>
      <c r="CD91" s="4">
        <f>'CARGA CRITERIOS '!CL109</f>
        <v>0</v>
      </c>
      <c r="CE91" s="4">
        <f>'CARGA CRITERIOS '!CM109</f>
        <v>0</v>
      </c>
      <c r="CF91" s="59" t="str">
        <f t="shared" si="40"/>
        <v/>
      </c>
      <c r="CG91" s="4">
        <f>'CARGA CRITERIOS '!CP109</f>
        <v>0</v>
      </c>
      <c r="CH91" s="4">
        <f>'CARGA CRITERIOS '!CQ109</f>
        <v>0</v>
      </c>
      <c r="CI91" s="4">
        <f>'CARGA CRITERIOS '!CR109</f>
        <v>0</v>
      </c>
      <c r="CJ91" s="4">
        <f>'CARGA CRITERIOS '!CS109</f>
        <v>0</v>
      </c>
      <c r="CK91" s="59" t="str">
        <f t="shared" si="41"/>
        <v/>
      </c>
      <c r="CL91" s="4">
        <f>'CARGA CRITERIOS '!CV109</f>
        <v>0</v>
      </c>
      <c r="CM91" s="4">
        <f>'CARGA CRITERIOS '!CW109</f>
        <v>0</v>
      </c>
      <c r="CN91" s="4">
        <f>'CARGA CRITERIOS '!CX109</f>
        <v>1</v>
      </c>
      <c r="CO91" s="4">
        <f>'CARGA CRITERIOS '!CY109</f>
        <v>0</v>
      </c>
      <c r="CP91" s="59">
        <f t="shared" si="42"/>
        <v>0</v>
      </c>
    </row>
    <row r="92" spans="1:94" ht="42.75" x14ac:dyDescent="0.2">
      <c r="A92" s="461" t="s">
        <v>81</v>
      </c>
      <c r="B92" s="142">
        <v>31</v>
      </c>
      <c r="C92" s="131" t="s">
        <v>137</v>
      </c>
      <c r="D92" s="8">
        <f t="shared" si="43"/>
        <v>13</v>
      </c>
      <c r="E92" s="8">
        <f t="shared" si="43"/>
        <v>3</v>
      </c>
      <c r="F92" s="8">
        <f t="shared" si="43"/>
        <v>5</v>
      </c>
      <c r="G92" s="8">
        <f t="shared" si="43"/>
        <v>0</v>
      </c>
      <c r="H92" s="58">
        <f t="shared" si="24"/>
        <v>0.69047619047619047</v>
      </c>
      <c r="I92" s="229">
        <f t="shared" si="25"/>
        <v>21</v>
      </c>
      <c r="J92" s="8">
        <f>'CARGA CRITERIOS '!D110</f>
        <v>1</v>
      </c>
      <c r="K92" s="8">
        <f>'CARGA CRITERIOS '!E110</f>
        <v>0</v>
      </c>
      <c r="L92" s="8">
        <f>'CARGA CRITERIOS '!F110</f>
        <v>0</v>
      </c>
      <c r="M92" s="8">
        <f>'CARGA CRITERIOS '!G110</f>
        <v>0</v>
      </c>
      <c r="N92" s="58">
        <f t="shared" si="26"/>
        <v>1</v>
      </c>
      <c r="O92" s="8">
        <f>'CARGA CRITERIOS '!J110</f>
        <v>5</v>
      </c>
      <c r="P92" s="8">
        <f>'CARGA CRITERIOS '!K110</f>
        <v>0</v>
      </c>
      <c r="Q92" s="8">
        <f>'CARGA CRITERIOS '!L110</f>
        <v>2</v>
      </c>
      <c r="R92" s="8">
        <f>'CARGA CRITERIOS '!M110</f>
        <v>0</v>
      </c>
      <c r="S92" s="58">
        <f t="shared" si="27"/>
        <v>0.7142857142857143</v>
      </c>
      <c r="T92" s="8">
        <f>'CARGA CRITERIOS '!P110</f>
        <v>3</v>
      </c>
      <c r="U92" s="8">
        <f>'CARGA CRITERIOS '!Q110</f>
        <v>1</v>
      </c>
      <c r="V92" s="8">
        <f>'CARGA CRITERIOS '!R110</f>
        <v>0</v>
      </c>
      <c r="W92" s="8">
        <f>'CARGA CRITERIOS '!S110</f>
        <v>0</v>
      </c>
      <c r="X92" s="58">
        <f t="shared" si="28"/>
        <v>0.875</v>
      </c>
      <c r="Y92" s="8">
        <f>'CARGA CRITERIOS '!V110</f>
        <v>0</v>
      </c>
      <c r="Z92" s="8">
        <f>'CARGA CRITERIOS '!W110</f>
        <v>0</v>
      </c>
      <c r="AA92" s="8">
        <f>'CARGA CRITERIOS '!X110</f>
        <v>0</v>
      </c>
      <c r="AB92" s="8">
        <f>'CARGA CRITERIOS '!Y110</f>
        <v>0</v>
      </c>
      <c r="AC92" s="58" t="str">
        <f t="shared" si="29"/>
        <v/>
      </c>
      <c r="AD92" s="8">
        <f>'CARGA CRITERIOS '!AB110</f>
        <v>0</v>
      </c>
      <c r="AE92" s="8">
        <f>'CARGA CRITERIOS '!AC110</f>
        <v>0</v>
      </c>
      <c r="AF92" s="8">
        <f>'CARGA CRITERIOS '!AD110</f>
        <v>0</v>
      </c>
      <c r="AG92" s="8">
        <f>'CARGA CRITERIOS '!AE110</f>
        <v>0</v>
      </c>
      <c r="AH92" s="58" t="str">
        <f t="shared" si="30"/>
        <v/>
      </c>
      <c r="AI92" s="8">
        <f>'CARGA CRITERIOS '!AH110</f>
        <v>2</v>
      </c>
      <c r="AJ92" s="8">
        <f>'CARGA CRITERIOS '!AI110</f>
        <v>2</v>
      </c>
      <c r="AK92" s="8">
        <f>'CARGA CRITERIOS '!AJ110</f>
        <v>0</v>
      </c>
      <c r="AL92" s="8">
        <f>'CARGA CRITERIOS '!AK110</f>
        <v>0</v>
      </c>
      <c r="AM92" s="58">
        <f t="shared" si="31"/>
        <v>0.75</v>
      </c>
      <c r="AN92" s="8">
        <f>'CARGA CRITERIOS '!AN110</f>
        <v>0</v>
      </c>
      <c r="AO92" s="8">
        <f>'CARGA CRITERIOS '!AO110</f>
        <v>0</v>
      </c>
      <c r="AP92" s="8">
        <f>'CARGA CRITERIOS '!AP110</f>
        <v>0</v>
      </c>
      <c r="AQ92" s="8">
        <f>'CARGA CRITERIOS '!AQ110</f>
        <v>0</v>
      </c>
      <c r="AR92" s="58" t="str">
        <f t="shared" si="32"/>
        <v/>
      </c>
      <c r="AS92" s="8">
        <f>'CARGA CRITERIOS '!AT110</f>
        <v>1</v>
      </c>
      <c r="AT92" s="8">
        <f>'CARGA CRITERIOS '!AU110</f>
        <v>0</v>
      </c>
      <c r="AU92" s="8">
        <f>'CARGA CRITERIOS '!AV110</f>
        <v>0</v>
      </c>
      <c r="AV92" s="8">
        <f>'CARGA CRITERIOS '!AW110</f>
        <v>0</v>
      </c>
      <c r="AW92" s="58">
        <f t="shared" si="33"/>
        <v>1</v>
      </c>
      <c r="AX92" s="8">
        <f>'CARGA CRITERIOS '!AZ110</f>
        <v>1</v>
      </c>
      <c r="AY92" s="8">
        <f>'CARGA CRITERIOS '!BA110</f>
        <v>0</v>
      </c>
      <c r="AZ92" s="8">
        <f>'CARGA CRITERIOS '!BB110</f>
        <v>0</v>
      </c>
      <c r="BA92" s="8">
        <f>'CARGA CRITERIOS '!BC110</f>
        <v>0</v>
      </c>
      <c r="BB92" s="58">
        <f t="shared" si="34"/>
        <v>1</v>
      </c>
      <c r="BC92" s="8">
        <f>'CARGA CRITERIOS '!BF110</f>
        <v>0</v>
      </c>
      <c r="BD92" s="8">
        <f>'CARGA CRITERIOS '!BG110</f>
        <v>0</v>
      </c>
      <c r="BE92" s="8">
        <f>'CARGA CRITERIOS '!BH110</f>
        <v>0</v>
      </c>
      <c r="BF92" s="8">
        <f>'CARGA CRITERIOS '!BI110</f>
        <v>0</v>
      </c>
      <c r="BG92" s="58" t="str">
        <f t="shared" si="35"/>
        <v/>
      </c>
      <c r="BH92" s="8">
        <f>'CARGA CRITERIOS '!BL110</f>
        <v>0</v>
      </c>
      <c r="BI92" s="8">
        <f>'CARGA CRITERIOS '!BM110</f>
        <v>0</v>
      </c>
      <c r="BJ92" s="8">
        <f>'CARGA CRITERIOS '!BN110</f>
        <v>1</v>
      </c>
      <c r="BK92" s="8">
        <f>'CARGA CRITERIOS '!BO110</f>
        <v>0</v>
      </c>
      <c r="BL92" s="58">
        <f t="shared" si="36"/>
        <v>0</v>
      </c>
      <c r="BM92" s="8">
        <f>'CARGA CRITERIOS '!BR110</f>
        <v>0</v>
      </c>
      <c r="BN92" s="8">
        <f>'CARGA CRITERIOS '!BS110</f>
        <v>0</v>
      </c>
      <c r="BO92" s="8">
        <f>'CARGA CRITERIOS '!BT110</f>
        <v>1</v>
      </c>
      <c r="BP92" s="8">
        <f>'CARGA CRITERIOS '!BU110</f>
        <v>0</v>
      </c>
      <c r="BQ92" s="58">
        <f t="shared" si="37"/>
        <v>0</v>
      </c>
      <c r="BR92" s="8">
        <f>'CARGA CRITERIOS '!BX110</f>
        <v>0</v>
      </c>
      <c r="BS92" s="8">
        <f>'CARGA CRITERIOS '!BY110</f>
        <v>0</v>
      </c>
      <c r="BT92" s="8">
        <f>'CARGA CRITERIOS '!BZ110</f>
        <v>0</v>
      </c>
      <c r="BU92" s="8">
        <f>'CARGA CRITERIOS '!CA110</f>
        <v>0</v>
      </c>
      <c r="BV92" s="58" t="str">
        <f t="shared" si="38"/>
        <v/>
      </c>
      <c r="BW92" s="8">
        <f>'CARGA CRITERIOS '!CD110</f>
        <v>0</v>
      </c>
      <c r="BX92" s="8">
        <f>'CARGA CRITERIOS '!CE110</f>
        <v>0</v>
      </c>
      <c r="BY92" s="8">
        <f>'CARGA CRITERIOS '!CF110</f>
        <v>0</v>
      </c>
      <c r="BZ92" s="8">
        <f>'CARGA CRITERIOS '!CG110</f>
        <v>0</v>
      </c>
      <c r="CA92" s="58" t="str">
        <f t="shared" si="39"/>
        <v/>
      </c>
      <c r="CB92" s="8">
        <f>'CARGA CRITERIOS '!CJ110</f>
        <v>0</v>
      </c>
      <c r="CC92" s="8">
        <f>'CARGA CRITERIOS '!CK110</f>
        <v>0</v>
      </c>
      <c r="CD92" s="8">
        <f>'CARGA CRITERIOS '!CL110</f>
        <v>0</v>
      </c>
      <c r="CE92" s="8">
        <f>'CARGA CRITERIOS '!CM110</f>
        <v>0</v>
      </c>
      <c r="CF92" s="58" t="str">
        <f t="shared" si="40"/>
        <v/>
      </c>
      <c r="CG92" s="8">
        <f>'CARGA CRITERIOS '!CP110</f>
        <v>0</v>
      </c>
      <c r="CH92" s="8">
        <f>'CARGA CRITERIOS '!CQ110</f>
        <v>0</v>
      </c>
      <c r="CI92" s="8">
        <f>'CARGA CRITERIOS '!CR110</f>
        <v>0</v>
      </c>
      <c r="CJ92" s="8">
        <f>'CARGA CRITERIOS '!CS110</f>
        <v>0</v>
      </c>
      <c r="CK92" s="58" t="str">
        <f t="shared" si="41"/>
        <v/>
      </c>
      <c r="CL92" s="8">
        <f>'CARGA CRITERIOS '!CV110</f>
        <v>0</v>
      </c>
      <c r="CM92" s="8">
        <f>'CARGA CRITERIOS '!CW110</f>
        <v>0</v>
      </c>
      <c r="CN92" s="8">
        <f>'CARGA CRITERIOS '!CX110</f>
        <v>1</v>
      </c>
      <c r="CO92" s="8">
        <f>'CARGA CRITERIOS '!CY110</f>
        <v>0</v>
      </c>
      <c r="CP92" s="58">
        <f t="shared" si="42"/>
        <v>0</v>
      </c>
    </row>
    <row r="93" spans="1:94" ht="14.25" x14ac:dyDescent="0.2">
      <c r="A93" s="462"/>
      <c r="B93" s="142">
        <v>32</v>
      </c>
      <c r="C93" s="131" t="s">
        <v>138</v>
      </c>
      <c r="D93" s="8">
        <f t="shared" si="43"/>
        <v>18</v>
      </c>
      <c r="E93" s="8">
        <f t="shared" si="43"/>
        <v>0</v>
      </c>
      <c r="F93" s="8">
        <f t="shared" si="43"/>
        <v>3</v>
      </c>
      <c r="G93" s="8">
        <f t="shared" si="43"/>
        <v>0</v>
      </c>
      <c r="H93" s="58">
        <f t="shared" si="24"/>
        <v>0.8571428571428571</v>
      </c>
      <c r="I93" s="229">
        <f t="shared" si="25"/>
        <v>21</v>
      </c>
      <c r="J93" s="8">
        <f>'CARGA CRITERIOS '!D111</f>
        <v>1</v>
      </c>
      <c r="K93" s="8">
        <f>'CARGA CRITERIOS '!E111</f>
        <v>0</v>
      </c>
      <c r="L93" s="8">
        <f>'CARGA CRITERIOS '!F111</f>
        <v>0</v>
      </c>
      <c r="M93" s="8">
        <f>'CARGA CRITERIOS '!G111</f>
        <v>0</v>
      </c>
      <c r="N93" s="58">
        <f t="shared" si="26"/>
        <v>1</v>
      </c>
      <c r="O93" s="8">
        <f>'CARGA CRITERIOS '!J111</f>
        <v>5</v>
      </c>
      <c r="P93" s="8">
        <f>'CARGA CRITERIOS '!K111</f>
        <v>0</v>
      </c>
      <c r="Q93" s="8">
        <f>'CARGA CRITERIOS '!L111</f>
        <v>2</v>
      </c>
      <c r="R93" s="8">
        <f>'CARGA CRITERIOS '!M111</f>
        <v>0</v>
      </c>
      <c r="S93" s="58">
        <f t="shared" si="27"/>
        <v>0.7142857142857143</v>
      </c>
      <c r="T93" s="8">
        <f>'CARGA CRITERIOS '!P111</f>
        <v>4</v>
      </c>
      <c r="U93" s="8">
        <f>'CARGA CRITERIOS '!Q111</f>
        <v>0</v>
      </c>
      <c r="V93" s="8">
        <f>'CARGA CRITERIOS '!R111</f>
        <v>0</v>
      </c>
      <c r="W93" s="8">
        <f>'CARGA CRITERIOS '!S111</f>
        <v>0</v>
      </c>
      <c r="X93" s="58">
        <f t="shared" si="28"/>
        <v>1</v>
      </c>
      <c r="Y93" s="8">
        <f>'CARGA CRITERIOS '!V111</f>
        <v>0</v>
      </c>
      <c r="Z93" s="8">
        <f>'CARGA CRITERIOS '!W111</f>
        <v>0</v>
      </c>
      <c r="AA93" s="8">
        <f>'CARGA CRITERIOS '!X111</f>
        <v>0</v>
      </c>
      <c r="AB93" s="8">
        <f>'CARGA CRITERIOS '!Y111</f>
        <v>0</v>
      </c>
      <c r="AC93" s="58" t="str">
        <f t="shared" si="29"/>
        <v/>
      </c>
      <c r="AD93" s="8">
        <f>'CARGA CRITERIOS '!AB111</f>
        <v>0</v>
      </c>
      <c r="AE93" s="8">
        <f>'CARGA CRITERIOS '!AC111</f>
        <v>0</v>
      </c>
      <c r="AF93" s="8">
        <f>'CARGA CRITERIOS '!AD111</f>
        <v>0</v>
      </c>
      <c r="AG93" s="8">
        <f>'CARGA CRITERIOS '!AE111</f>
        <v>0</v>
      </c>
      <c r="AH93" s="58" t="str">
        <f t="shared" si="30"/>
        <v/>
      </c>
      <c r="AI93" s="8">
        <f>'CARGA CRITERIOS '!AH111</f>
        <v>4</v>
      </c>
      <c r="AJ93" s="8">
        <f>'CARGA CRITERIOS '!AI111</f>
        <v>0</v>
      </c>
      <c r="AK93" s="8">
        <f>'CARGA CRITERIOS '!AJ111</f>
        <v>0</v>
      </c>
      <c r="AL93" s="8">
        <f>'CARGA CRITERIOS '!AK111</f>
        <v>0</v>
      </c>
      <c r="AM93" s="58">
        <f t="shared" si="31"/>
        <v>1</v>
      </c>
      <c r="AN93" s="8">
        <f>'CARGA CRITERIOS '!AN111</f>
        <v>0</v>
      </c>
      <c r="AO93" s="8">
        <f>'CARGA CRITERIOS '!AO111</f>
        <v>0</v>
      </c>
      <c r="AP93" s="8">
        <f>'CARGA CRITERIOS '!AP111</f>
        <v>0</v>
      </c>
      <c r="AQ93" s="8">
        <f>'CARGA CRITERIOS '!AQ111</f>
        <v>0</v>
      </c>
      <c r="AR93" s="58" t="str">
        <f t="shared" si="32"/>
        <v/>
      </c>
      <c r="AS93" s="8">
        <f>'CARGA CRITERIOS '!AT111</f>
        <v>1</v>
      </c>
      <c r="AT93" s="8">
        <f>'CARGA CRITERIOS '!AU111</f>
        <v>0</v>
      </c>
      <c r="AU93" s="8">
        <f>'CARGA CRITERIOS '!AV111</f>
        <v>0</v>
      </c>
      <c r="AV93" s="8">
        <f>'CARGA CRITERIOS '!AW111</f>
        <v>0</v>
      </c>
      <c r="AW93" s="58">
        <f t="shared" si="33"/>
        <v>1</v>
      </c>
      <c r="AX93" s="8">
        <f>'CARGA CRITERIOS '!AZ111</f>
        <v>1</v>
      </c>
      <c r="AY93" s="8">
        <f>'CARGA CRITERIOS '!BA111</f>
        <v>0</v>
      </c>
      <c r="AZ93" s="8">
        <f>'CARGA CRITERIOS '!BB111</f>
        <v>0</v>
      </c>
      <c r="BA93" s="8">
        <f>'CARGA CRITERIOS '!BC111</f>
        <v>0</v>
      </c>
      <c r="BB93" s="58">
        <f t="shared" si="34"/>
        <v>1</v>
      </c>
      <c r="BC93" s="8">
        <f>'CARGA CRITERIOS '!BF111</f>
        <v>0</v>
      </c>
      <c r="BD93" s="8">
        <f>'CARGA CRITERIOS '!BG111</f>
        <v>0</v>
      </c>
      <c r="BE93" s="8">
        <f>'CARGA CRITERIOS '!BH111</f>
        <v>0</v>
      </c>
      <c r="BF93" s="8">
        <f>'CARGA CRITERIOS '!BI111</f>
        <v>0</v>
      </c>
      <c r="BG93" s="58" t="str">
        <f t="shared" si="35"/>
        <v/>
      </c>
      <c r="BH93" s="8">
        <f>'CARGA CRITERIOS '!BL111</f>
        <v>0</v>
      </c>
      <c r="BI93" s="8">
        <f>'CARGA CRITERIOS '!BM111</f>
        <v>0</v>
      </c>
      <c r="BJ93" s="8">
        <f>'CARGA CRITERIOS '!BN111</f>
        <v>1</v>
      </c>
      <c r="BK93" s="8">
        <f>'CARGA CRITERIOS '!BO111</f>
        <v>0</v>
      </c>
      <c r="BL93" s="58">
        <f t="shared" si="36"/>
        <v>0</v>
      </c>
      <c r="BM93" s="8">
        <f>'CARGA CRITERIOS '!BR111</f>
        <v>1</v>
      </c>
      <c r="BN93" s="8">
        <f>'CARGA CRITERIOS '!BS111</f>
        <v>0</v>
      </c>
      <c r="BO93" s="8">
        <f>'CARGA CRITERIOS '!BT111</f>
        <v>0</v>
      </c>
      <c r="BP93" s="8">
        <f>'CARGA CRITERIOS '!BU111</f>
        <v>0</v>
      </c>
      <c r="BQ93" s="58">
        <f t="shared" si="37"/>
        <v>1</v>
      </c>
      <c r="BR93" s="8">
        <f>'CARGA CRITERIOS '!BX111</f>
        <v>0</v>
      </c>
      <c r="BS93" s="8">
        <f>'CARGA CRITERIOS '!BY111</f>
        <v>0</v>
      </c>
      <c r="BT93" s="8">
        <f>'CARGA CRITERIOS '!BZ111</f>
        <v>0</v>
      </c>
      <c r="BU93" s="8">
        <f>'CARGA CRITERIOS '!CA111</f>
        <v>0</v>
      </c>
      <c r="BV93" s="58" t="str">
        <f t="shared" si="38"/>
        <v/>
      </c>
      <c r="BW93" s="8">
        <f>'CARGA CRITERIOS '!CD111</f>
        <v>0</v>
      </c>
      <c r="BX93" s="8">
        <f>'CARGA CRITERIOS '!CE111</f>
        <v>0</v>
      </c>
      <c r="BY93" s="8">
        <f>'CARGA CRITERIOS '!CF111</f>
        <v>0</v>
      </c>
      <c r="BZ93" s="8">
        <f>'CARGA CRITERIOS '!CG111</f>
        <v>0</v>
      </c>
      <c r="CA93" s="58" t="str">
        <f t="shared" si="39"/>
        <v/>
      </c>
      <c r="CB93" s="8">
        <f>'CARGA CRITERIOS '!CJ111</f>
        <v>0</v>
      </c>
      <c r="CC93" s="8">
        <f>'CARGA CRITERIOS '!CK111</f>
        <v>0</v>
      </c>
      <c r="CD93" s="8">
        <f>'CARGA CRITERIOS '!CL111</f>
        <v>0</v>
      </c>
      <c r="CE93" s="8">
        <f>'CARGA CRITERIOS '!CM111</f>
        <v>0</v>
      </c>
      <c r="CF93" s="58" t="str">
        <f t="shared" si="40"/>
        <v/>
      </c>
      <c r="CG93" s="8">
        <f>'CARGA CRITERIOS '!CP111</f>
        <v>0</v>
      </c>
      <c r="CH93" s="8">
        <f>'CARGA CRITERIOS '!CQ111</f>
        <v>0</v>
      </c>
      <c r="CI93" s="8">
        <f>'CARGA CRITERIOS '!CR111</f>
        <v>0</v>
      </c>
      <c r="CJ93" s="8">
        <f>'CARGA CRITERIOS '!CS111</f>
        <v>0</v>
      </c>
      <c r="CK93" s="58" t="str">
        <f t="shared" si="41"/>
        <v/>
      </c>
      <c r="CL93" s="8">
        <f>'CARGA CRITERIOS '!CV111</f>
        <v>1</v>
      </c>
      <c r="CM93" s="8">
        <f>'CARGA CRITERIOS '!CW111</f>
        <v>0</v>
      </c>
      <c r="CN93" s="8">
        <f>'CARGA CRITERIOS '!CX111</f>
        <v>0</v>
      </c>
      <c r="CO93" s="8">
        <f>'CARGA CRITERIOS '!CY111</f>
        <v>0</v>
      </c>
      <c r="CP93" s="58">
        <f t="shared" si="42"/>
        <v>1</v>
      </c>
    </row>
    <row r="94" spans="1:94" ht="28.5" x14ac:dyDescent="0.2">
      <c r="A94" s="478" t="s">
        <v>82</v>
      </c>
      <c r="B94" s="139">
        <v>33</v>
      </c>
      <c r="C94" s="118" t="s">
        <v>166</v>
      </c>
      <c r="D94" s="4">
        <f t="shared" si="43"/>
        <v>12</v>
      </c>
      <c r="E94" s="4">
        <f t="shared" si="43"/>
        <v>1</v>
      </c>
      <c r="F94" s="4">
        <f t="shared" si="43"/>
        <v>0</v>
      </c>
      <c r="G94" s="4">
        <f t="shared" si="43"/>
        <v>8</v>
      </c>
      <c r="H94" s="59">
        <f t="shared" si="24"/>
        <v>0.96153846153846156</v>
      </c>
      <c r="I94" s="229">
        <f t="shared" si="25"/>
        <v>21</v>
      </c>
      <c r="J94" s="4">
        <f>'CARGA CRITERIOS '!D112</f>
        <v>1</v>
      </c>
      <c r="K94" s="4">
        <f>'CARGA CRITERIOS '!E112</f>
        <v>0</v>
      </c>
      <c r="L94" s="4">
        <f>'CARGA CRITERIOS '!F112</f>
        <v>0</v>
      </c>
      <c r="M94" s="4">
        <f>'CARGA CRITERIOS '!G112</f>
        <v>0</v>
      </c>
      <c r="N94" s="59">
        <f t="shared" si="26"/>
        <v>1</v>
      </c>
      <c r="O94" s="4">
        <f>'CARGA CRITERIOS '!J112</f>
        <v>3</v>
      </c>
      <c r="P94" s="4">
        <f>'CARGA CRITERIOS '!K112</f>
        <v>0</v>
      </c>
      <c r="Q94" s="4">
        <f>'CARGA CRITERIOS '!L112</f>
        <v>0</v>
      </c>
      <c r="R94" s="4">
        <f>'CARGA CRITERIOS '!M112</f>
        <v>4</v>
      </c>
      <c r="S94" s="59">
        <f t="shared" si="27"/>
        <v>1</v>
      </c>
      <c r="T94" s="4">
        <f>'CARGA CRITERIOS '!P112</f>
        <v>2</v>
      </c>
      <c r="U94" s="4">
        <f>'CARGA CRITERIOS '!Q112</f>
        <v>1</v>
      </c>
      <c r="V94" s="4">
        <f>'CARGA CRITERIOS '!R112</f>
        <v>0</v>
      </c>
      <c r="W94" s="4">
        <f>'CARGA CRITERIOS '!S112</f>
        <v>1</v>
      </c>
      <c r="X94" s="59">
        <f t="shared" si="28"/>
        <v>0.83333333333333337</v>
      </c>
      <c r="Y94" s="4">
        <f>'CARGA CRITERIOS '!V112</f>
        <v>0</v>
      </c>
      <c r="Z94" s="4">
        <f>'CARGA CRITERIOS '!W112</f>
        <v>0</v>
      </c>
      <c r="AA94" s="4">
        <f>'CARGA CRITERIOS '!X112</f>
        <v>0</v>
      </c>
      <c r="AB94" s="4">
        <f>'CARGA CRITERIOS '!Y112</f>
        <v>0</v>
      </c>
      <c r="AC94" s="59" t="str">
        <f t="shared" si="29"/>
        <v/>
      </c>
      <c r="AD94" s="4">
        <f>'CARGA CRITERIOS '!AB112</f>
        <v>0</v>
      </c>
      <c r="AE94" s="4">
        <f>'CARGA CRITERIOS '!AC112</f>
        <v>0</v>
      </c>
      <c r="AF94" s="4">
        <f>'CARGA CRITERIOS '!AD112</f>
        <v>0</v>
      </c>
      <c r="AG94" s="4">
        <f>'CARGA CRITERIOS '!AE112</f>
        <v>0</v>
      </c>
      <c r="AH94" s="59" t="str">
        <f t="shared" si="30"/>
        <v/>
      </c>
      <c r="AI94" s="4">
        <f>'CARGA CRITERIOS '!AH112</f>
        <v>2</v>
      </c>
      <c r="AJ94" s="4">
        <f>'CARGA CRITERIOS '!AI112</f>
        <v>0</v>
      </c>
      <c r="AK94" s="4">
        <f>'CARGA CRITERIOS '!AJ112</f>
        <v>0</v>
      </c>
      <c r="AL94" s="4">
        <f>'CARGA CRITERIOS '!AK112</f>
        <v>2</v>
      </c>
      <c r="AM94" s="59">
        <f t="shared" si="31"/>
        <v>1</v>
      </c>
      <c r="AN94" s="4">
        <f>'CARGA CRITERIOS '!AN112</f>
        <v>0</v>
      </c>
      <c r="AO94" s="4">
        <f>'CARGA CRITERIOS '!AO112</f>
        <v>0</v>
      </c>
      <c r="AP94" s="4">
        <f>'CARGA CRITERIOS '!AP112</f>
        <v>0</v>
      </c>
      <c r="AQ94" s="4">
        <f>'CARGA CRITERIOS '!AQ112</f>
        <v>0</v>
      </c>
      <c r="AR94" s="59" t="str">
        <f t="shared" si="32"/>
        <v/>
      </c>
      <c r="AS94" s="4">
        <f>'CARGA CRITERIOS '!AT112</f>
        <v>1</v>
      </c>
      <c r="AT94" s="4">
        <f>'CARGA CRITERIOS '!AU112</f>
        <v>0</v>
      </c>
      <c r="AU94" s="4">
        <f>'CARGA CRITERIOS '!AV112</f>
        <v>0</v>
      </c>
      <c r="AV94" s="4">
        <f>'CARGA CRITERIOS '!AW112</f>
        <v>0</v>
      </c>
      <c r="AW94" s="59">
        <f t="shared" si="33"/>
        <v>1</v>
      </c>
      <c r="AX94" s="4">
        <f>'CARGA CRITERIOS '!AZ112</f>
        <v>1</v>
      </c>
      <c r="AY94" s="4">
        <f>'CARGA CRITERIOS '!BA112</f>
        <v>0</v>
      </c>
      <c r="AZ94" s="4">
        <f>'CARGA CRITERIOS '!BB112</f>
        <v>0</v>
      </c>
      <c r="BA94" s="4">
        <f>'CARGA CRITERIOS '!BC112</f>
        <v>0</v>
      </c>
      <c r="BB94" s="59">
        <f t="shared" si="34"/>
        <v>1</v>
      </c>
      <c r="BC94" s="4">
        <f>'CARGA CRITERIOS '!BF112</f>
        <v>0</v>
      </c>
      <c r="BD94" s="4">
        <f>'CARGA CRITERIOS '!BG112</f>
        <v>0</v>
      </c>
      <c r="BE94" s="4">
        <f>'CARGA CRITERIOS '!BH112</f>
        <v>0</v>
      </c>
      <c r="BF94" s="4">
        <f>'CARGA CRITERIOS '!BI112</f>
        <v>0</v>
      </c>
      <c r="BG94" s="59" t="str">
        <f t="shared" si="35"/>
        <v/>
      </c>
      <c r="BH94" s="4">
        <f>'CARGA CRITERIOS '!BL112</f>
        <v>1</v>
      </c>
      <c r="BI94" s="4">
        <f>'CARGA CRITERIOS '!BM112</f>
        <v>0</v>
      </c>
      <c r="BJ94" s="4">
        <f>'CARGA CRITERIOS '!BN112</f>
        <v>0</v>
      </c>
      <c r="BK94" s="4">
        <f>'CARGA CRITERIOS '!BO112</f>
        <v>0</v>
      </c>
      <c r="BL94" s="59">
        <f t="shared" si="36"/>
        <v>1</v>
      </c>
      <c r="BM94" s="4">
        <f>'CARGA CRITERIOS '!BR112</f>
        <v>1</v>
      </c>
      <c r="BN94" s="4">
        <f>'CARGA CRITERIOS '!BS112</f>
        <v>0</v>
      </c>
      <c r="BO94" s="4">
        <f>'CARGA CRITERIOS '!BT112</f>
        <v>0</v>
      </c>
      <c r="BP94" s="4">
        <f>'CARGA CRITERIOS '!BU112</f>
        <v>0</v>
      </c>
      <c r="BQ94" s="59">
        <f t="shared" si="37"/>
        <v>1</v>
      </c>
      <c r="BR94" s="4">
        <f>'CARGA CRITERIOS '!BX112</f>
        <v>0</v>
      </c>
      <c r="BS94" s="4">
        <f>'CARGA CRITERIOS '!BY112</f>
        <v>0</v>
      </c>
      <c r="BT94" s="4">
        <f>'CARGA CRITERIOS '!BZ112</f>
        <v>0</v>
      </c>
      <c r="BU94" s="4">
        <f>'CARGA CRITERIOS '!CA112</f>
        <v>0</v>
      </c>
      <c r="BV94" s="59" t="str">
        <f t="shared" si="38"/>
        <v/>
      </c>
      <c r="BW94" s="4">
        <f>'CARGA CRITERIOS '!CD112</f>
        <v>0</v>
      </c>
      <c r="BX94" s="4">
        <f>'CARGA CRITERIOS '!CE112</f>
        <v>0</v>
      </c>
      <c r="BY94" s="4">
        <f>'CARGA CRITERIOS '!CF112</f>
        <v>0</v>
      </c>
      <c r="BZ94" s="4">
        <f>'CARGA CRITERIOS '!CG112</f>
        <v>0</v>
      </c>
      <c r="CA94" s="59" t="str">
        <f t="shared" si="39"/>
        <v/>
      </c>
      <c r="CB94" s="4">
        <f>'CARGA CRITERIOS '!CJ112</f>
        <v>0</v>
      </c>
      <c r="CC94" s="4">
        <f>'CARGA CRITERIOS '!CK112</f>
        <v>0</v>
      </c>
      <c r="CD94" s="4">
        <f>'CARGA CRITERIOS '!CL112</f>
        <v>0</v>
      </c>
      <c r="CE94" s="4">
        <f>'CARGA CRITERIOS '!CM112</f>
        <v>0</v>
      </c>
      <c r="CF94" s="59" t="str">
        <f t="shared" si="40"/>
        <v/>
      </c>
      <c r="CG94" s="4">
        <f>'CARGA CRITERIOS '!CP112</f>
        <v>0</v>
      </c>
      <c r="CH94" s="4">
        <f>'CARGA CRITERIOS '!CQ112</f>
        <v>0</v>
      </c>
      <c r="CI94" s="4">
        <f>'CARGA CRITERIOS '!CR112</f>
        <v>0</v>
      </c>
      <c r="CJ94" s="4">
        <f>'CARGA CRITERIOS '!CS112</f>
        <v>0</v>
      </c>
      <c r="CK94" s="59" t="str">
        <f t="shared" si="41"/>
        <v/>
      </c>
      <c r="CL94" s="4">
        <f>'CARGA CRITERIOS '!CV112</f>
        <v>0</v>
      </c>
      <c r="CM94" s="4">
        <f>'CARGA CRITERIOS '!CW112</f>
        <v>0</v>
      </c>
      <c r="CN94" s="4">
        <f>'CARGA CRITERIOS '!CX112</f>
        <v>0</v>
      </c>
      <c r="CO94" s="4">
        <f>'CARGA CRITERIOS '!CY112</f>
        <v>1</v>
      </c>
      <c r="CP94" s="59" t="str">
        <f t="shared" si="42"/>
        <v/>
      </c>
    </row>
    <row r="95" spans="1:94" ht="28.5" x14ac:dyDescent="0.2">
      <c r="A95" s="479"/>
      <c r="B95" s="139">
        <v>34</v>
      </c>
      <c r="C95" s="118" t="s">
        <v>167</v>
      </c>
      <c r="D95" s="4">
        <f t="shared" si="43"/>
        <v>2</v>
      </c>
      <c r="E95" s="4">
        <f t="shared" si="43"/>
        <v>0</v>
      </c>
      <c r="F95" s="4">
        <f t="shared" si="43"/>
        <v>3</v>
      </c>
      <c r="G95" s="4">
        <f t="shared" si="43"/>
        <v>16</v>
      </c>
      <c r="H95" s="59">
        <f t="shared" si="24"/>
        <v>0.4</v>
      </c>
      <c r="I95" s="229">
        <f t="shared" si="25"/>
        <v>21</v>
      </c>
      <c r="J95" s="4">
        <f>'CARGA CRITERIOS '!D113</f>
        <v>0</v>
      </c>
      <c r="K95" s="4">
        <f>'CARGA CRITERIOS '!E113</f>
        <v>0</v>
      </c>
      <c r="L95" s="4">
        <f>'CARGA CRITERIOS '!F113</f>
        <v>0</v>
      </c>
      <c r="M95" s="4">
        <f>'CARGA CRITERIOS '!G113</f>
        <v>1</v>
      </c>
      <c r="N95" s="59" t="str">
        <f t="shared" si="26"/>
        <v/>
      </c>
      <c r="O95" s="4">
        <f>'CARGA CRITERIOS '!J113</f>
        <v>2</v>
      </c>
      <c r="P95" s="4">
        <f>'CARGA CRITERIOS '!K113</f>
        <v>0</v>
      </c>
      <c r="Q95" s="4">
        <f>'CARGA CRITERIOS '!L113</f>
        <v>0</v>
      </c>
      <c r="R95" s="4">
        <f>'CARGA CRITERIOS '!M113</f>
        <v>5</v>
      </c>
      <c r="S95" s="59">
        <f t="shared" si="27"/>
        <v>1</v>
      </c>
      <c r="T95" s="4">
        <f>'CARGA CRITERIOS '!P113</f>
        <v>0</v>
      </c>
      <c r="U95" s="4">
        <f>'CARGA CRITERIOS '!Q113</f>
        <v>0</v>
      </c>
      <c r="V95" s="4">
        <f>'CARGA CRITERIOS '!R113</f>
        <v>3</v>
      </c>
      <c r="W95" s="4">
        <f>'CARGA CRITERIOS '!S113</f>
        <v>1</v>
      </c>
      <c r="X95" s="59">
        <f t="shared" si="28"/>
        <v>0</v>
      </c>
      <c r="Y95" s="4">
        <f>'CARGA CRITERIOS '!V113</f>
        <v>0</v>
      </c>
      <c r="Z95" s="4">
        <f>'CARGA CRITERIOS '!W113</f>
        <v>0</v>
      </c>
      <c r="AA95" s="4">
        <f>'CARGA CRITERIOS '!X113</f>
        <v>0</v>
      </c>
      <c r="AB95" s="4">
        <f>'CARGA CRITERIOS '!Y113</f>
        <v>0</v>
      </c>
      <c r="AC95" s="59" t="str">
        <f t="shared" si="29"/>
        <v/>
      </c>
      <c r="AD95" s="4">
        <f>'CARGA CRITERIOS '!AB113</f>
        <v>0</v>
      </c>
      <c r="AE95" s="4">
        <f>'CARGA CRITERIOS '!AC113</f>
        <v>0</v>
      </c>
      <c r="AF95" s="4">
        <f>'CARGA CRITERIOS '!AD113</f>
        <v>0</v>
      </c>
      <c r="AG95" s="4">
        <f>'CARGA CRITERIOS '!AE113</f>
        <v>0</v>
      </c>
      <c r="AH95" s="59" t="str">
        <f t="shared" si="30"/>
        <v/>
      </c>
      <c r="AI95" s="4">
        <f>'CARGA CRITERIOS '!AH113</f>
        <v>0</v>
      </c>
      <c r="AJ95" s="4">
        <f>'CARGA CRITERIOS '!AI113</f>
        <v>0</v>
      </c>
      <c r="AK95" s="4">
        <f>'CARGA CRITERIOS '!AJ113</f>
        <v>0</v>
      </c>
      <c r="AL95" s="4">
        <f>'CARGA CRITERIOS '!AK113</f>
        <v>4</v>
      </c>
      <c r="AM95" s="59" t="str">
        <f t="shared" si="31"/>
        <v/>
      </c>
      <c r="AN95" s="4">
        <f>'CARGA CRITERIOS '!AN113</f>
        <v>0</v>
      </c>
      <c r="AO95" s="4">
        <f>'CARGA CRITERIOS '!AO113</f>
        <v>0</v>
      </c>
      <c r="AP95" s="4">
        <f>'CARGA CRITERIOS '!AP113</f>
        <v>0</v>
      </c>
      <c r="AQ95" s="4">
        <f>'CARGA CRITERIOS '!AQ113</f>
        <v>0</v>
      </c>
      <c r="AR95" s="59" t="str">
        <f t="shared" si="32"/>
        <v/>
      </c>
      <c r="AS95" s="4">
        <f>'CARGA CRITERIOS '!AT113</f>
        <v>0</v>
      </c>
      <c r="AT95" s="4">
        <f>'CARGA CRITERIOS '!AU113</f>
        <v>0</v>
      </c>
      <c r="AU95" s="4">
        <f>'CARGA CRITERIOS '!AV113</f>
        <v>0</v>
      </c>
      <c r="AV95" s="4">
        <f>'CARGA CRITERIOS '!AW113</f>
        <v>1</v>
      </c>
      <c r="AW95" s="59" t="str">
        <f t="shared" si="33"/>
        <v/>
      </c>
      <c r="AX95" s="4">
        <f>'CARGA CRITERIOS '!AZ113</f>
        <v>0</v>
      </c>
      <c r="AY95" s="4">
        <f>'CARGA CRITERIOS '!BA113</f>
        <v>0</v>
      </c>
      <c r="AZ95" s="4">
        <f>'CARGA CRITERIOS '!BB113</f>
        <v>0</v>
      </c>
      <c r="BA95" s="4">
        <f>'CARGA CRITERIOS '!BC113</f>
        <v>1</v>
      </c>
      <c r="BB95" s="59" t="str">
        <f t="shared" si="34"/>
        <v/>
      </c>
      <c r="BC95" s="4">
        <f>'CARGA CRITERIOS '!BF113</f>
        <v>0</v>
      </c>
      <c r="BD95" s="4">
        <f>'CARGA CRITERIOS '!BG113</f>
        <v>0</v>
      </c>
      <c r="BE95" s="4">
        <f>'CARGA CRITERIOS '!BH113</f>
        <v>0</v>
      </c>
      <c r="BF95" s="4">
        <f>'CARGA CRITERIOS '!BI113</f>
        <v>0</v>
      </c>
      <c r="BG95" s="59" t="str">
        <f t="shared" si="35"/>
        <v/>
      </c>
      <c r="BH95" s="4">
        <f>'CARGA CRITERIOS '!BL113</f>
        <v>0</v>
      </c>
      <c r="BI95" s="4">
        <f>'CARGA CRITERIOS '!BM113</f>
        <v>0</v>
      </c>
      <c r="BJ95" s="4">
        <f>'CARGA CRITERIOS '!BN113</f>
        <v>0</v>
      </c>
      <c r="BK95" s="4">
        <f>'CARGA CRITERIOS '!BO113</f>
        <v>1</v>
      </c>
      <c r="BL95" s="59" t="str">
        <f t="shared" si="36"/>
        <v/>
      </c>
      <c r="BM95" s="4">
        <f>'CARGA CRITERIOS '!BR113</f>
        <v>0</v>
      </c>
      <c r="BN95" s="4">
        <f>'CARGA CRITERIOS '!BS113</f>
        <v>0</v>
      </c>
      <c r="BO95" s="4">
        <f>'CARGA CRITERIOS '!BT113</f>
        <v>0</v>
      </c>
      <c r="BP95" s="4">
        <f>'CARGA CRITERIOS '!BU113</f>
        <v>1</v>
      </c>
      <c r="BQ95" s="59" t="str">
        <f t="shared" si="37"/>
        <v/>
      </c>
      <c r="BR95" s="4">
        <f>'CARGA CRITERIOS '!BX113</f>
        <v>0</v>
      </c>
      <c r="BS95" s="4">
        <f>'CARGA CRITERIOS '!BY113</f>
        <v>0</v>
      </c>
      <c r="BT95" s="4">
        <f>'CARGA CRITERIOS '!BZ113</f>
        <v>0</v>
      </c>
      <c r="BU95" s="4">
        <f>'CARGA CRITERIOS '!CA113</f>
        <v>0</v>
      </c>
      <c r="BV95" s="59" t="str">
        <f t="shared" si="38"/>
        <v/>
      </c>
      <c r="BW95" s="4">
        <f>'CARGA CRITERIOS '!CD113</f>
        <v>0</v>
      </c>
      <c r="BX95" s="4">
        <f>'CARGA CRITERIOS '!CE113</f>
        <v>0</v>
      </c>
      <c r="BY95" s="4">
        <f>'CARGA CRITERIOS '!CF113</f>
        <v>0</v>
      </c>
      <c r="BZ95" s="4">
        <f>'CARGA CRITERIOS '!CG113</f>
        <v>0</v>
      </c>
      <c r="CA95" s="59" t="str">
        <f t="shared" si="39"/>
        <v/>
      </c>
      <c r="CB95" s="4">
        <f>'CARGA CRITERIOS '!CJ113</f>
        <v>0</v>
      </c>
      <c r="CC95" s="4">
        <f>'CARGA CRITERIOS '!CK113</f>
        <v>0</v>
      </c>
      <c r="CD95" s="4">
        <f>'CARGA CRITERIOS '!CL113</f>
        <v>0</v>
      </c>
      <c r="CE95" s="4">
        <f>'CARGA CRITERIOS '!CM113</f>
        <v>0</v>
      </c>
      <c r="CF95" s="59" t="str">
        <f t="shared" si="40"/>
        <v/>
      </c>
      <c r="CG95" s="4">
        <f>'CARGA CRITERIOS '!CP113</f>
        <v>0</v>
      </c>
      <c r="CH95" s="4">
        <f>'CARGA CRITERIOS '!CQ113</f>
        <v>0</v>
      </c>
      <c r="CI95" s="4">
        <f>'CARGA CRITERIOS '!CR113</f>
        <v>0</v>
      </c>
      <c r="CJ95" s="4">
        <f>'CARGA CRITERIOS '!CS113</f>
        <v>0</v>
      </c>
      <c r="CK95" s="59" t="str">
        <f t="shared" si="41"/>
        <v/>
      </c>
      <c r="CL95" s="4">
        <f>'CARGA CRITERIOS '!CV113</f>
        <v>0</v>
      </c>
      <c r="CM95" s="4">
        <f>'CARGA CRITERIOS '!CW113</f>
        <v>0</v>
      </c>
      <c r="CN95" s="4">
        <f>'CARGA CRITERIOS '!CX113</f>
        <v>0</v>
      </c>
      <c r="CO95" s="4">
        <f>'CARGA CRITERIOS '!CY113</f>
        <v>1</v>
      </c>
      <c r="CP95" s="59" t="str">
        <f t="shared" si="42"/>
        <v/>
      </c>
    </row>
    <row r="96" spans="1:94" ht="14.25" x14ac:dyDescent="0.2">
      <c r="A96" s="480" t="s">
        <v>168</v>
      </c>
      <c r="B96" s="142">
        <v>35</v>
      </c>
      <c r="C96" s="131" t="s">
        <v>169</v>
      </c>
      <c r="D96" s="8">
        <f t="shared" si="43"/>
        <v>21</v>
      </c>
      <c r="E96" s="8">
        <f t="shared" si="43"/>
        <v>0</v>
      </c>
      <c r="F96" s="8">
        <f t="shared" si="43"/>
        <v>0</v>
      </c>
      <c r="G96" s="8">
        <f t="shared" si="43"/>
        <v>0</v>
      </c>
      <c r="H96" s="58">
        <f t="shared" si="24"/>
        <v>1</v>
      </c>
      <c r="I96" s="229">
        <f t="shared" si="25"/>
        <v>21</v>
      </c>
      <c r="J96" s="8">
        <f>'CARGA CRITERIOS '!D114</f>
        <v>1</v>
      </c>
      <c r="K96" s="8">
        <f>'CARGA CRITERIOS '!E114</f>
        <v>0</v>
      </c>
      <c r="L96" s="8">
        <f>'CARGA CRITERIOS '!F114</f>
        <v>0</v>
      </c>
      <c r="M96" s="8">
        <f>'CARGA CRITERIOS '!G114</f>
        <v>0</v>
      </c>
      <c r="N96" s="58">
        <f t="shared" si="26"/>
        <v>1</v>
      </c>
      <c r="O96" s="8">
        <f>'CARGA CRITERIOS '!J114</f>
        <v>7</v>
      </c>
      <c r="P96" s="8">
        <f>'CARGA CRITERIOS '!K114</f>
        <v>0</v>
      </c>
      <c r="Q96" s="8">
        <f>'CARGA CRITERIOS '!L114</f>
        <v>0</v>
      </c>
      <c r="R96" s="8">
        <f>'CARGA CRITERIOS '!M114</f>
        <v>0</v>
      </c>
      <c r="S96" s="58">
        <f t="shared" si="27"/>
        <v>1</v>
      </c>
      <c r="T96" s="8">
        <f>'CARGA CRITERIOS '!P114</f>
        <v>4</v>
      </c>
      <c r="U96" s="8">
        <f>'CARGA CRITERIOS '!Q114</f>
        <v>0</v>
      </c>
      <c r="V96" s="8">
        <f>'CARGA CRITERIOS '!R114</f>
        <v>0</v>
      </c>
      <c r="W96" s="8">
        <f>'CARGA CRITERIOS '!S114</f>
        <v>0</v>
      </c>
      <c r="X96" s="58">
        <f t="shared" si="28"/>
        <v>1</v>
      </c>
      <c r="Y96" s="8">
        <f>'CARGA CRITERIOS '!V114</f>
        <v>0</v>
      </c>
      <c r="Z96" s="8">
        <f>'CARGA CRITERIOS '!W114</f>
        <v>0</v>
      </c>
      <c r="AA96" s="8">
        <f>'CARGA CRITERIOS '!X114</f>
        <v>0</v>
      </c>
      <c r="AB96" s="8">
        <f>'CARGA CRITERIOS '!Y114</f>
        <v>0</v>
      </c>
      <c r="AC96" s="58" t="str">
        <f t="shared" si="29"/>
        <v/>
      </c>
      <c r="AD96" s="8">
        <f>'CARGA CRITERIOS '!AB114</f>
        <v>0</v>
      </c>
      <c r="AE96" s="8">
        <f>'CARGA CRITERIOS '!AC114</f>
        <v>0</v>
      </c>
      <c r="AF96" s="8">
        <f>'CARGA CRITERIOS '!AD114</f>
        <v>0</v>
      </c>
      <c r="AG96" s="8">
        <f>'CARGA CRITERIOS '!AE114</f>
        <v>0</v>
      </c>
      <c r="AH96" s="58" t="str">
        <f t="shared" si="30"/>
        <v/>
      </c>
      <c r="AI96" s="8">
        <f>'CARGA CRITERIOS '!AH114</f>
        <v>4</v>
      </c>
      <c r="AJ96" s="8">
        <f>'CARGA CRITERIOS '!AI114</f>
        <v>0</v>
      </c>
      <c r="AK96" s="8">
        <f>'CARGA CRITERIOS '!AJ114</f>
        <v>0</v>
      </c>
      <c r="AL96" s="8">
        <f>'CARGA CRITERIOS '!AK114</f>
        <v>0</v>
      </c>
      <c r="AM96" s="58">
        <f t="shared" si="31"/>
        <v>1</v>
      </c>
      <c r="AN96" s="8">
        <f>'CARGA CRITERIOS '!AN114</f>
        <v>0</v>
      </c>
      <c r="AO96" s="8">
        <f>'CARGA CRITERIOS '!AO114</f>
        <v>0</v>
      </c>
      <c r="AP96" s="8">
        <f>'CARGA CRITERIOS '!AP114</f>
        <v>0</v>
      </c>
      <c r="AQ96" s="8">
        <f>'CARGA CRITERIOS '!AQ114</f>
        <v>0</v>
      </c>
      <c r="AR96" s="58" t="str">
        <f t="shared" si="32"/>
        <v/>
      </c>
      <c r="AS96" s="8">
        <f>'CARGA CRITERIOS '!AT114</f>
        <v>1</v>
      </c>
      <c r="AT96" s="8">
        <f>'CARGA CRITERIOS '!AU114</f>
        <v>0</v>
      </c>
      <c r="AU96" s="8">
        <f>'CARGA CRITERIOS '!AV114</f>
        <v>0</v>
      </c>
      <c r="AV96" s="8">
        <f>'CARGA CRITERIOS '!AW114</f>
        <v>0</v>
      </c>
      <c r="AW96" s="58">
        <f t="shared" si="33"/>
        <v>1</v>
      </c>
      <c r="AX96" s="8">
        <f>'CARGA CRITERIOS '!AZ114</f>
        <v>1</v>
      </c>
      <c r="AY96" s="8">
        <f>'CARGA CRITERIOS '!BA114</f>
        <v>0</v>
      </c>
      <c r="AZ96" s="8">
        <f>'CARGA CRITERIOS '!BB114</f>
        <v>0</v>
      </c>
      <c r="BA96" s="8">
        <f>'CARGA CRITERIOS '!BC114</f>
        <v>0</v>
      </c>
      <c r="BB96" s="58">
        <f t="shared" si="34"/>
        <v>1</v>
      </c>
      <c r="BC96" s="8">
        <f>'CARGA CRITERIOS '!BF114</f>
        <v>0</v>
      </c>
      <c r="BD96" s="8">
        <f>'CARGA CRITERIOS '!BG114</f>
        <v>0</v>
      </c>
      <c r="BE96" s="8">
        <f>'CARGA CRITERIOS '!BH114</f>
        <v>0</v>
      </c>
      <c r="BF96" s="8">
        <f>'CARGA CRITERIOS '!BI114</f>
        <v>0</v>
      </c>
      <c r="BG96" s="58" t="str">
        <f t="shared" si="35"/>
        <v/>
      </c>
      <c r="BH96" s="8">
        <f>'CARGA CRITERIOS '!BL114</f>
        <v>1</v>
      </c>
      <c r="BI96" s="8">
        <f>'CARGA CRITERIOS '!BM114</f>
        <v>0</v>
      </c>
      <c r="BJ96" s="8">
        <f>'CARGA CRITERIOS '!BN114</f>
        <v>0</v>
      </c>
      <c r="BK96" s="8">
        <f>'CARGA CRITERIOS '!BO114</f>
        <v>0</v>
      </c>
      <c r="BL96" s="58">
        <f t="shared" si="36"/>
        <v>1</v>
      </c>
      <c r="BM96" s="8">
        <f>'CARGA CRITERIOS '!BR114</f>
        <v>1</v>
      </c>
      <c r="BN96" s="8">
        <f>'CARGA CRITERIOS '!BS114</f>
        <v>0</v>
      </c>
      <c r="BO96" s="8">
        <f>'CARGA CRITERIOS '!BT114</f>
        <v>0</v>
      </c>
      <c r="BP96" s="8">
        <f>'CARGA CRITERIOS '!BU114</f>
        <v>0</v>
      </c>
      <c r="BQ96" s="58">
        <f t="shared" si="37"/>
        <v>1</v>
      </c>
      <c r="BR96" s="8">
        <f>'CARGA CRITERIOS '!BX114</f>
        <v>0</v>
      </c>
      <c r="BS96" s="8">
        <f>'CARGA CRITERIOS '!BY114</f>
        <v>0</v>
      </c>
      <c r="BT96" s="8">
        <f>'CARGA CRITERIOS '!BZ114</f>
        <v>0</v>
      </c>
      <c r="BU96" s="8">
        <f>'CARGA CRITERIOS '!CA114</f>
        <v>0</v>
      </c>
      <c r="BV96" s="58" t="str">
        <f t="shared" si="38"/>
        <v/>
      </c>
      <c r="BW96" s="8">
        <f>'CARGA CRITERIOS '!CD114</f>
        <v>0</v>
      </c>
      <c r="BX96" s="8">
        <f>'CARGA CRITERIOS '!CE114</f>
        <v>0</v>
      </c>
      <c r="BY96" s="8">
        <f>'CARGA CRITERIOS '!CF114</f>
        <v>0</v>
      </c>
      <c r="BZ96" s="8">
        <f>'CARGA CRITERIOS '!CG114</f>
        <v>0</v>
      </c>
      <c r="CA96" s="58" t="str">
        <f t="shared" si="39"/>
        <v/>
      </c>
      <c r="CB96" s="8">
        <f>'CARGA CRITERIOS '!CJ114</f>
        <v>0</v>
      </c>
      <c r="CC96" s="8">
        <f>'CARGA CRITERIOS '!CK114</f>
        <v>0</v>
      </c>
      <c r="CD96" s="8">
        <f>'CARGA CRITERIOS '!CL114</f>
        <v>0</v>
      </c>
      <c r="CE96" s="8">
        <f>'CARGA CRITERIOS '!CM114</f>
        <v>0</v>
      </c>
      <c r="CF96" s="58" t="str">
        <f t="shared" si="40"/>
        <v/>
      </c>
      <c r="CG96" s="8">
        <f>'CARGA CRITERIOS '!CP114</f>
        <v>0</v>
      </c>
      <c r="CH96" s="8">
        <f>'CARGA CRITERIOS '!CQ114</f>
        <v>0</v>
      </c>
      <c r="CI96" s="8">
        <f>'CARGA CRITERIOS '!CR114</f>
        <v>0</v>
      </c>
      <c r="CJ96" s="8">
        <f>'CARGA CRITERIOS '!CS114</f>
        <v>0</v>
      </c>
      <c r="CK96" s="58" t="str">
        <f t="shared" si="41"/>
        <v/>
      </c>
      <c r="CL96" s="8">
        <f>'CARGA CRITERIOS '!CV114</f>
        <v>1</v>
      </c>
      <c r="CM96" s="8">
        <f>'CARGA CRITERIOS '!CW114</f>
        <v>0</v>
      </c>
      <c r="CN96" s="8">
        <f>'CARGA CRITERIOS '!CX114</f>
        <v>0</v>
      </c>
      <c r="CO96" s="8">
        <f>'CARGA CRITERIOS '!CY114</f>
        <v>0</v>
      </c>
      <c r="CP96" s="58">
        <f t="shared" si="42"/>
        <v>1</v>
      </c>
    </row>
    <row r="97" spans="1:94" ht="42.75" x14ac:dyDescent="0.2">
      <c r="A97" s="480"/>
      <c r="B97" s="142">
        <v>36</v>
      </c>
      <c r="C97" s="131" t="s">
        <v>141</v>
      </c>
      <c r="D97" s="8">
        <f t="shared" si="43"/>
        <v>19</v>
      </c>
      <c r="E97" s="8">
        <f t="shared" si="43"/>
        <v>0</v>
      </c>
      <c r="F97" s="8">
        <f t="shared" si="43"/>
        <v>0</v>
      </c>
      <c r="G97" s="8">
        <f t="shared" si="43"/>
        <v>2</v>
      </c>
      <c r="H97" s="58">
        <f t="shared" si="24"/>
        <v>1</v>
      </c>
      <c r="I97" s="229">
        <f t="shared" si="25"/>
        <v>21</v>
      </c>
      <c r="J97" s="8">
        <f>'CARGA CRITERIOS '!D115</f>
        <v>1</v>
      </c>
      <c r="K97" s="8">
        <f>'CARGA CRITERIOS '!E115</f>
        <v>0</v>
      </c>
      <c r="L97" s="8">
        <f>'CARGA CRITERIOS '!F115</f>
        <v>0</v>
      </c>
      <c r="M97" s="8">
        <f>'CARGA CRITERIOS '!G115</f>
        <v>0</v>
      </c>
      <c r="N97" s="58">
        <f t="shared" si="26"/>
        <v>1</v>
      </c>
      <c r="O97" s="8">
        <f>'CARGA CRITERIOS '!J115</f>
        <v>7</v>
      </c>
      <c r="P97" s="8">
        <f>'CARGA CRITERIOS '!K115</f>
        <v>0</v>
      </c>
      <c r="Q97" s="8">
        <f>'CARGA CRITERIOS '!L115</f>
        <v>0</v>
      </c>
      <c r="R97" s="8">
        <f>'CARGA CRITERIOS '!M115</f>
        <v>0</v>
      </c>
      <c r="S97" s="58">
        <f t="shared" si="27"/>
        <v>1</v>
      </c>
      <c r="T97" s="8">
        <f>'CARGA CRITERIOS '!P115</f>
        <v>4</v>
      </c>
      <c r="U97" s="8">
        <f>'CARGA CRITERIOS '!Q115</f>
        <v>0</v>
      </c>
      <c r="V97" s="8">
        <f>'CARGA CRITERIOS '!R115</f>
        <v>0</v>
      </c>
      <c r="W97" s="8">
        <f>'CARGA CRITERIOS '!S115</f>
        <v>0</v>
      </c>
      <c r="X97" s="58">
        <f t="shared" si="28"/>
        <v>1</v>
      </c>
      <c r="Y97" s="8">
        <f>'CARGA CRITERIOS '!V115</f>
        <v>0</v>
      </c>
      <c r="Z97" s="8">
        <f>'CARGA CRITERIOS '!W115</f>
        <v>0</v>
      </c>
      <c r="AA97" s="8">
        <f>'CARGA CRITERIOS '!X115</f>
        <v>0</v>
      </c>
      <c r="AB97" s="8">
        <f>'CARGA CRITERIOS '!Y115</f>
        <v>0</v>
      </c>
      <c r="AC97" s="58" t="str">
        <f t="shared" si="29"/>
        <v/>
      </c>
      <c r="AD97" s="8">
        <f>'CARGA CRITERIOS '!AB115</f>
        <v>0</v>
      </c>
      <c r="AE97" s="8">
        <f>'CARGA CRITERIOS '!AC115</f>
        <v>0</v>
      </c>
      <c r="AF97" s="8">
        <f>'CARGA CRITERIOS '!AD115</f>
        <v>0</v>
      </c>
      <c r="AG97" s="8">
        <f>'CARGA CRITERIOS '!AE115</f>
        <v>0</v>
      </c>
      <c r="AH97" s="58" t="str">
        <f t="shared" si="30"/>
        <v/>
      </c>
      <c r="AI97" s="8">
        <f>'CARGA CRITERIOS '!AH115</f>
        <v>4</v>
      </c>
      <c r="AJ97" s="8">
        <f>'CARGA CRITERIOS '!AI115</f>
        <v>0</v>
      </c>
      <c r="AK97" s="8">
        <f>'CARGA CRITERIOS '!AJ115</f>
        <v>0</v>
      </c>
      <c r="AL97" s="8">
        <f>'CARGA CRITERIOS '!AK115</f>
        <v>0</v>
      </c>
      <c r="AM97" s="58">
        <f t="shared" si="31"/>
        <v>1</v>
      </c>
      <c r="AN97" s="8">
        <f>'CARGA CRITERIOS '!AN115</f>
        <v>0</v>
      </c>
      <c r="AO97" s="8">
        <f>'CARGA CRITERIOS '!AO115</f>
        <v>0</v>
      </c>
      <c r="AP97" s="8">
        <f>'CARGA CRITERIOS '!AP115</f>
        <v>0</v>
      </c>
      <c r="AQ97" s="8">
        <f>'CARGA CRITERIOS '!AQ115</f>
        <v>0</v>
      </c>
      <c r="AR97" s="58" t="str">
        <f t="shared" si="32"/>
        <v/>
      </c>
      <c r="AS97" s="8">
        <f>'CARGA CRITERIOS '!AT115</f>
        <v>1</v>
      </c>
      <c r="AT97" s="8">
        <f>'CARGA CRITERIOS '!AU115</f>
        <v>0</v>
      </c>
      <c r="AU97" s="8">
        <f>'CARGA CRITERIOS '!AV115</f>
        <v>0</v>
      </c>
      <c r="AV97" s="8">
        <f>'CARGA CRITERIOS '!AW115</f>
        <v>0</v>
      </c>
      <c r="AW97" s="58">
        <f t="shared" si="33"/>
        <v>1</v>
      </c>
      <c r="AX97" s="8">
        <f>'CARGA CRITERIOS '!AZ115</f>
        <v>1</v>
      </c>
      <c r="AY97" s="8">
        <f>'CARGA CRITERIOS '!BA115</f>
        <v>0</v>
      </c>
      <c r="AZ97" s="8">
        <f>'CARGA CRITERIOS '!BB115</f>
        <v>0</v>
      </c>
      <c r="BA97" s="8">
        <f>'CARGA CRITERIOS '!BC115</f>
        <v>0</v>
      </c>
      <c r="BB97" s="58">
        <f t="shared" si="34"/>
        <v>1</v>
      </c>
      <c r="BC97" s="8">
        <f>'CARGA CRITERIOS '!BF115</f>
        <v>0</v>
      </c>
      <c r="BD97" s="8">
        <f>'CARGA CRITERIOS '!BG115</f>
        <v>0</v>
      </c>
      <c r="BE97" s="8">
        <f>'CARGA CRITERIOS '!BH115</f>
        <v>0</v>
      </c>
      <c r="BF97" s="8">
        <f>'CARGA CRITERIOS '!BI115</f>
        <v>0</v>
      </c>
      <c r="BG97" s="58" t="str">
        <f t="shared" si="35"/>
        <v/>
      </c>
      <c r="BH97" s="8">
        <f>'CARGA CRITERIOS '!BL115</f>
        <v>0</v>
      </c>
      <c r="BI97" s="8">
        <f>'CARGA CRITERIOS '!BM115</f>
        <v>0</v>
      </c>
      <c r="BJ97" s="8">
        <f>'CARGA CRITERIOS '!BN115</f>
        <v>0</v>
      </c>
      <c r="BK97" s="8">
        <f>'CARGA CRITERIOS '!BO115</f>
        <v>1</v>
      </c>
      <c r="BL97" s="58" t="str">
        <f t="shared" si="36"/>
        <v/>
      </c>
      <c r="BM97" s="8">
        <f>'CARGA CRITERIOS '!BR115</f>
        <v>0</v>
      </c>
      <c r="BN97" s="8">
        <f>'CARGA CRITERIOS '!BS115</f>
        <v>0</v>
      </c>
      <c r="BO97" s="8">
        <f>'CARGA CRITERIOS '!BT115</f>
        <v>0</v>
      </c>
      <c r="BP97" s="8">
        <f>'CARGA CRITERIOS '!BU115</f>
        <v>1</v>
      </c>
      <c r="BQ97" s="58" t="str">
        <f t="shared" si="37"/>
        <v/>
      </c>
      <c r="BR97" s="8">
        <f>'CARGA CRITERIOS '!BX115</f>
        <v>0</v>
      </c>
      <c r="BS97" s="8">
        <f>'CARGA CRITERIOS '!BY115</f>
        <v>0</v>
      </c>
      <c r="BT97" s="8">
        <f>'CARGA CRITERIOS '!BZ115</f>
        <v>0</v>
      </c>
      <c r="BU97" s="8">
        <f>'CARGA CRITERIOS '!CA115</f>
        <v>0</v>
      </c>
      <c r="BV97" s="58" t="str">
        <f t="shared" si="38"/>
        <v/>
      </c>
      <c r="BW97" s="8">
        <f>'CARGA CRITERIOS '!CD115</f>
        <v>0</v>
      </c>
      <c r="BX97" s="8">
        <f>'CARGA CRITERIOS '!CE115</f>
        <v>0</v>
      </c>
      <c r="BY97" s="8">
        <f>'CARGA CRITERIOS '!CF115</f>
        <v>0</v>
      </c>
      <c r="BZ97" s="8">
        <f>'CARGA CRITERIOS '!CG115</f>
        <v>0</v>
      </c>
      <c r="CA97" s="58" t="str">
        <f t="shared" si="39"/>
        <v/>
      </c>
      <c r="CB97" s="8">
        <f>'CARGA CRITERIOS '!CJ115</f>
        <v>0</v>
      </c>
      <c r="CC97" s="8">
        <f>'CARGA CRITERIOS '!CK115</f>
        <v>0</v>
      </c>
      <c r="CD97" s="8">
        <f>'CARGA CRITERIOS '!CL115</f>
        <v>0</v>
      </c>
      <c r="CE97" s="8">
        <f>'CARGA CRITERIOS '!CM115</f>
        <v>0</v>
      </c>
      <c r="CF97" s="58" t="str">
        <f t="shared" si="40"/>
        <v/>
      </c>
      <c r="CG97" s="8">
        <f>'CARGA CRITERIOS '!CP115</f>
        <v>0</v>
      </c>
      <c r="CH97" s="8">
        <f>'CARGA CRITERIOS '!CQ115</f>
        <v>0</v>
      </c>
      <c r="CI97" s="8">
        <f>'CARGA CRITERIOS '!CR115</f>
        <v>0</v>
      </c>
      <c r="CJ97" s="8">
        <f>'CARGA CRITERIOS '!CS115</f>
        <v>0</v>
      </c>
      <c r="CK97" s="58" t="str">
        <f t="shared" si="41"/>
        <v/>
      </c>
      <c r="CL97" s="8">
        <f>'CARGA CRITERIOS '!CV115</f>
        <v>1</v>
      </c>
      <c r="CM97" s="8">
        <f>'CARGA CRITERIOS '!CW115</f>
        <v>0</v>
      </c>
      <c r="CN97" s="8">
        <f>'CARGA CRITERIOS '!CX115</f>
        <v>0</v>
      </c>
      <c r="CO97" s="8">
        <f>'CARGA CRITERIOS '!CY115</f>
        <v>0</v>
      </c>
      <c r="CP97" s="58">
        <f t="shared" si="42"/>
        <v>1</v>
      </c>
    </row>
    <row r="98" spans="1:94" ht="25.5" x14ac:dyDescent="0.2">
      <c r="A98" s="54" t="s">
        <v>85</v>
      </c>
      <c r="B98" s="139">
        <v>37</v>
      </c>
      <c r="C98" s="118" t="s">
        <v>149</v>
      </c>
      <c r="D98" s="4">
        <f t="shared" si="43"/>
        <v>19</v>
      </c>
      <c r="E98" s="4">
        <f t="shared" si="43"/>
        <v>2</v>
      </c>
      <c r="F98" s="4">
        <f t="shared" si="43"/>
        <v>0</v>
      </c>
      <c r="G98" s="4">
        <f t="shared" si="43"/>
        <v>0</v>
      </c>
      <c r="H98" s="59">
        <f t="shared" si="24"/>
        <v>0.95238095238095233</v>
      </c>
      <c r="I98" s="229">
        <f t="shared" si="25"/>
        <v>21</v>
      </c>
      <c r="J98" s="4">
        <f>'CARGA CRITERIOS '!D116</f>
        <v>1</v>
      </c>
      <c r="K98" s="4">
        <f>'CARGA CRITERIOS '!E116</f>
        <v>0</v>
      </c>
      <c r="L98" s="4">
        <f>'CARGA CRITERIOS '!F116</f>
        <v>0</v>
      </c>
      <c r="M98" s="4">
        <f>'CARGA CRITERIOS '!G116</f>
        <v>0</v>
      </c>
      <c r="N98" s="59">
        <f t="shared" si="26"/>
        <v>1</v>
      </c>
      <c r="O98" s="4">
        <f>'CARGA CRITERIOS '!J116</f>
        <v>7</v>
      </c>
      <c r="P98" s="4">
        <f>'CARGA CRITERIOS '!K116</f>
        <v>0</v>
      </c>
      <c r="Q98" s="4">
        <f>'CARGA CRITERIOS '!L116</f>
        <v>0</v>
      </c>
      <c r="R98" s="4">
        <f>'CARGA CRITERIOS '!M116</f>
        <v>0</v>
      </c>
      <c r="S98" s="59">
        <f t="shared" si="27"/>
        <v>1</v>
      </c>
      <c r="T98" s="4">
        <f>'CARGA CRITERIOS '!P116</f>
        <v>4</v>
      </c>
      <c r="U98" s="4">
        <f>'CARGA CRITERIOS '!Q116</f>
        <v>0</v>
      </c>
      <c r="V98" s="4">
        <f>'CARGA CRITERIOS '!R116</f>
        <v>0</v>
      </c>
      <c r="W98" s="4">
        <f>'CARGA CRITERIOS '!S116</f>
        <v>0</v>
      </c>
      <c r="X98" s="59">
        <f t="shared" si="28"/>
        <v>1</v>
      </c>
      <c r="Y98" s="4">
        <f>'CARGA CRITERIOS '!V116</f>
        <v>0</v>
      </c>
      <c r="Z98" s="4">
        <f>'CARGA CRITERIOS '!W116</f>
        <v>0</v>
      </c>
      <c r="AA98" s="4">
        <f>'CARGA CRITERIOS '!X116</f>
        <v>0</v>
      </c>
      <c r="AB98" s="4">
        <f>'CARGA CRITERIOS '!Y116</f>
        <v>0</v>
      </c>
      <c r="AC98" s="59" t="str">
        <f t="shared" si="29"/>
        <v/>
      </c>
      <c r="AD98" s="4">
        <f>'CARGA CRITERIOS '!AB116</f>
        <v>0</v>
      </c>
      <c r="AE98" s="4">
        <f>'CARGA CRITERIOS '!AC116</f>
        <v>0</v>
      </c>
      <c r="AF98" s="4">
        <f>'CARGA CRITERIOS '!AD116</f>
        <v>0</v>
      </c>
      <c r="AG98" s="4">
        <f>'CARGA CRITERIOS '!AE116</f>
        <v>0</v>
      </c>
      <c r="AH98" s="59" t="str">
        <f t="shared" si="30"/>
        <v/>
      </c>
      <c r="AI98" s="4">
        <f>'CARGA CRITERIOS '!AH116</f>
        <v>4</v>
      </c>
      <c r="AJ98" s="4">
        <f>'CARGA CRITERIOS '!AI116</f>
        <v>0</v>
      </c>
      <c r="AK98" s="4">
        <f>'CARGA CRITERIOS '!AJ116</f>
        <v>0</v>
      </c>
      <c r="AL98" s="4">
        <f>'CARGA CRITERIOS '!AK116</f>
        <v>0</v>
      </c>
      <c r="AM98" s="59">
        <f t="shared" si="31"/>
        <v>1</v>
      </c>
      <c r="AN98" s="4">
        <f>'CARGA CRITERIOS '!AN116</f>
        <v>0</v>
      </c>
      <c r="AO98" s="4">
        <f>'CARGA CRITERIOS '!AO116</f>
        <v>0</v>
      </c>
      <c r="AP98" s="4">
        <f>'CARGA CRITERIOS '!AP116</f>
        <v>0</v>
      </c>
      <c r="AQ98" s="4">
        <f>'CARGA CRITERIOS '!AQ116</f>
        <v>0</v>
      </c>
      <c r="AR98" s="59" t="str">
        <f t="shared" si="32"/>
        <v/>
      </c>
      <c r="AS98" s="4">
        <f>'CARGA CRITERIOS '!AT116</f>
        <v>1</v>
      </c>
      <c r="AT98" s="4">
        <f>'CARGA CRITERIOS '!AU116</f>
        <v>0</v>
      </c>
      <c r="AU98" s="4">
        <f>'CARGA CRITERIOS '!AV116</f>
        <v>0</v>
      </c>
      <c r="AV98" s="4">
        <f>'CARGA CRITERIOS '!AW116</f>
        <v>0</v>
      </c>
      <c r="AW98" s="59">
        <f t="shared" si="33"/>
        <v>1</v>
      </c>
      <c r="AX98" s="4">
        <f>'CARGA CRITERIOS '!AZ116</f>
        <v>1</v>
      </c>
      <c r="AY98" s="4">
        <f>'CARGA CRITERIOS '!BA116</f>
        <v>0</v>
      </c>
      <c r="AZ98" s="4">
        <f>'CARGA CRITERIOS '!BB116</f>
        <v>0</v>
      </c>
      <c r="BA98" s="4">
        <f>'CARGA CRITERIOS '!BC116</f>
        <v>0</v>
      </c>
      <c r="BB98" s="59">
        <f t="shared" si="34"/>
        <v>1</v>
      </c>
      <c r="BC98" s="4">
        <f>'CARGA CRITERIOS '!BF116</f>
        <v>0</v>
      </c>
      <c r="BD98" s="4">
        <f>'CARGA CRITERIOS '!BG116</f>
        <v>0</v>
      </c>
      <c r="BE98" s="4">
        <f>'CARGA CRITERIOS '!BH116</f>
        <v>0</v>
      </c>
      <c r="BF98" s="4">
        <f>'CARGA CRITERIOS '!BI116</f>
        <v>0</v>
      </c>
      <c r="BG98" s="59" t="str">
        <f t="shared" si="35"/>
        <v/>
      </c>
      <c r="BH98" s="4">
        <f>'CARGA CRITERIOS '!BL116</f>
        <v>0</v>
      </c>
      <c r="BI98" s="4">
        <f>'CARGA CRITERIOS '!BM116</f>
        <v>1</v>
      </c>
      <c r="BJ98" s="4">
        <f>'CARGA CRITERIOS '!BN116</f>
        <v>0</v>
      </c>
      <c r="BK98" s="4">
        <f>'CARGA CRITERIOS '!BO116</f>
        <v>0</v>
      </c>
      <c r="BL98" s="59">
        <f t="shared" si="36"/>
        <v>0.5</v>
      </c>
      <c r="BM98" s="4">
        <f>'CARGA CRITERIOS '!BR116</f>
        <v>0</v>
      </c>
      <c r="BN98" s="4">
        <f>'CARGA CRITERIOS '!BS116</f>
        <v>1</v>
      </c>
      <c r="BO98" s="4">
        <f>'CARGA CRITERIOS '!BT116</f>
        <v>0</v>
      </c>
      <c r="BP98" s="4">
        <f>'CARGA CRITERIOS '!BU116</f>
        <v>0</v>
      </c>
      <c r="BQ98" s="59">
        <f t="shared" si="37"/>
        <v>0.5</v>
      </c>
      <c r="BR98" s="4">
        <f>'CARGA CRITERIOS '!BX116</f>
        <v>0</v>
      </c>
      <c r="BS98" s="4">
        <f>'CARGA CRITERIOS '!BY116</f>
        <v>0</v>
      </c>
      <c r="BT98" s="4">
        <f>'CARGA CRITERIOS '!BZ116</f>
        <v>0</v>
      </c>
      <c r="BU98" s="4">
        <f>'CARGA CRITERIOS '!CA116</f>
        <v>0</v>
      </c>
      <c r="BV98" s="59" t="str">
        <f t="shared" si="38"/>
        <v/>
      </c>
      <c r="BW98" s="4">
        <f>'CARGA CRITERIOS '!CD116</f>
        <v>0</v>
      </c>
      <c r="BX98" s="4">
        <f>'CARGA CRITERIOS '!CE116</f>
        <v>0</v>
      </c>
      <c r="BY98" s="4">
        <f>'CARGA CRITERIOS '!CF116</f>
        <v>0</v>
      </c>
      <c r="BZ98" s="4">
        <f>'CARGA CRITERIOS '!CG116</f>
        <v>0</v>
      </c>
      <c r="CA98" s="59" t="str">
        <f t="shared" si="39"/>
        <v/>
      </c>
      <c r="CB98" s="4">
        <f>'CARGA CRITERIOS '!CJ116</f>
        <v>0</v>
      </c>
      <c r="CC98" s="4">
        <f>'CARGA CRITERIOS '!CK116</f>
        <v>0</v>
      </c>
      <c r="CD98" s="4">
        <f>'CARGA CRITERIOS '!CL116</f>
        <v>0</v>
      </c>
      <c r="CE98" s="4">
        <f>'CARGA CRITERIOS '!CM116</f>
        <v>0</v>
      </c>
      <c r="CF98" s="59" t="str">
        <f t="shared" si="40"/>
        <v/>
      </c>
      <c r="CG98" s="4">
        <f>'CARGA CRITERIOS '!CP116</f>
        <v>0</v>
      </c>
      <c r="CH98" s="4">
        <f>'CARGA CRITERIOS '!CQ116</f>
        <v>0</v>
      </c>
      <c r="CI98" s="4">
        <f>'CARGA CRITERIOS '!CR116</f>
        <v>0</v>
      </c>
      <c r="CJ98" s="4">
        <f>'CARGA CRITERIOS '!CS116</f>
        <v>0</v>
      </c>
      <c r="CK98" s="59" t="str">
        <f t="shared" si="41"/>
        <v/>
      </c>
      <c r="CL98" s="4">
        <f>'CARGA CRITERIOS '!CV116</f>
        <v>1</v>
      </c>
      <c r="CM98" s="4">
        <f>'CARGA CRITERIOS '!CW116</f>
        <v>0</v>
      </c>
      <c r="CN98" s="4">
        <f>'CARGA CRITERIOS '!CX116</f>
        <v>0</v>
      </c>
      <c r="CO98" s="4">
        <f>'CARGA CRITERIOS '!CY116</f>
        <v>0</v>
      </c>
      <c r="CP98" s="59">
        <f t="shared" si="42"/>
        <v>1</v>
      </c>
    </row>
    <row r="99" spans="1:94" ht="14.25" x14ac:dyDescent="0.2">
      <c r="A99" s="84" t="s">
        <v>87</v>
      </c>
      <c r="B99" s="150">
        <v>38</v>
      </c>
      <c r="C99" s="166" t="s">
        <v>150</v>
      </c>
      <c r="D99" s="8">
        <f t="shared" si="43"/>
        <v>19</v>
      </c>
      <c r="E99" s="8">
        <f t="shared" si="43"/>
        <v>2</v>
      </c>
      <c r="F99" s="8">
        <f t="shared" si="43"/>
        <v>0</v>
      </c>
      <c r="G99" s="8">
        <f t="shared" si="43"/>
        <v>0</v>
      </c>
      <c r="H99" s="58">
        <f t="shared" si="24"/>
        <v>0.95238095238095233</v>
      </c>
      <c r="I99" s="229">
        <f t="shared" si="25"/>
        <v>21</v>
      </c>
      <c r="J99" s="8">
        <f>'CARGA CRITERIOS '!D117</f>
        <v>1</v>
      </c>
      <c r="K99" s="8">
        <f>'CARGA CRITERIOS '!E117</f>
        <v>0</v>
      </c>
      <c r="L99" s="8">
        <f>'CARGA CRITERIOS '!F117</f>
        <v>0</v>
      </c>
      <c r="M99" s="8">
        <f>'CARGA CRITERIOS '!G117</f>
        <v>0</v>
      </c>
      <c r="N99" s="58">
        <f t="shared" si="26"/>
        <v>1</v>
      </c>
      <c r="O99" s="8">
        <f>'CARGA CRITERIOS '!J117</f>
        <v>6</v>
      </c>
      <c r="P99" s="8">
        <f>'CARGA CRITERIOS '!K117</f>
        <v>1</v>
      </c>
      <c r="Q99" s="8">
        <f>'CARGA CRITERIOS '!L117</f>
        <v>0</v>
      </c>
      <c r="R99" s="8">
        <f>'CARGA CRITERIOS '!M117</f>
        <v>0</v>
      </c>
      <c r="S99" s="58">
        <f t="shared" si="27"/>
        <v>0.9285714285714286</v>
      </c>
      <c r="T99" s="8">
        <f>'CARGA CRITERIOS '!P117</f>
        <v>4</v>
      </c>
      <c r="U99" s="8">
        <f>'CARGA CRITERIOS '!Q117</f>
        <v>0</v>
      </c>
      <c r="V99" s="8">
        <f>'CARGA CRITERIOS '!R117</f>
        <v>0</v>
      </c>
      <c r="W99" s="8">
        <f>'CARGA CRITERIOS '!S117</f>
        <v>0</v>
      </c>
      <c r="X99" s="58">
        <f t="shared" si="28"/>
        <v>1</v>
      </c>
      <c r="Y99" s="8">
        <f>'CARGA CRITERIOS '!V117</f>
        <v>0</v>
      </c>
      <c r="Z99" s="8">
        <f>'CARGA CRITERIOS '!W117</f>
        <v>0</v>
      </c>
      <c r="AA99" s="8">
        <f>'CARGA CRITERIOS '!X117</f>
        <v>0</v>
      </c>
      <c r="AB99" s="8">
        <f>'CARGA CRITERIOS '!Y117</f>
        <v>0</v>
      </c>
      <c r="AC99" s="58" t="str">
        <f t="shared" si="29"/>
        <v/>
      </c>
      <c r="AD99" s="8">
        <f>'CARGA CRITERIOS '!AB117</f>
        <v>0</v>
      </c>
      <c r="AE99" s="8">
        <f>'CARGA CRITERIOS '!AC117</f>
        <v>0</v>
      </c>
      <c r="AF99" s="8">
        <f>'CARGA CRITERIOS '!AD117</f>
        <v>0</v>
      </c>
      <c r="AG99" s="8">
        <f>'CARGA CRITERIOS '!AE117</f>
        <v>0</v>
      </c>
      <c r="AH99" s="58" t="str">
        <f t="shared" si="30"/>
        <v/>
      </c>
      <c r="AI99" s="8">
        <f>'CARGA CRITERIOS '!AH117</f>
        <v>3</v>
      </c>
      <c r="AJ99" s="8">
        <f>'CARGA CRITERIOS '!AI117</f>
        <v>1</v>
      </c>
      <c r="AK99" s="8">
        <f>'CARGA CRITERIOS '!AJ117</f>
        <v>0</v>
      </c>
      <c r="AL99" s="8">
        <f>'CARGA CRITERIOS '!AK117</f>
        <v>0</v>
      </c>
      <c r="AM99" s="58">
        <f t="shared" si="31"/>
        <v>0.875</v>
      </c>
      <c r="AN99" s="8">
        <f>'CARGA CRITERIOS '!AN117</f>
        <v>0</v>
      </c>
      <c r="AO99" s="8">
        <f>'CARGA CRITERIOS '!AO117</f>
        <v>0</v>
      </c>
      <c r="AP99" s="8">
        <f>'CARGA CRITERIOS '!AP117</f>
        <v>0</v>
      </c>
      <c r="AQ99" s="8">
        <f>'CARGA CRITERIOS '!AQ117</f>
        <v>0</v>
      </c>
      <c r="AR99" s="58" t="str">
        <f t="shared" si="32"/>
        <v/>
      </c>
      <c r="AS99" s="8">
        <f>'CARGA CRITERIOS '!AT117</f>
        <v>1</v>
      </c>
      <c r="AT99" s="8">
        <f>'CARGA CRITERIOS '!AU117</f>
        <v>0</v>
      </c>
      <c r="AU99" s="8">
        <f>'CARGA CRITERIOS '!AV117</f>
        <v>0</v>
      </c>
      <c r="AV99" s="8">
        <f>'CARGA CRITERIOS '!AW117</f>
        <v>0</v>
      </c>
      <c r="AW99" s="58">
        <f t="shared" si="33"/>
        <v>1</v>
      </c>
      <c r="AX99" s="8">
        <f>'CARGA CRITERIOS '!AZ117</f>
        <v>1</v>
      </c>
      <c r="AY99" s="8">
        <f>'CARGA CRITERIOS '!BA117</f>
        <v>0</v>
      </c>
      <c r="AZ99" s="8">
        <f>'CARGA CRITERIOS '!BB117</f>
        <v>0</v>
      </c>
      <c r="BA99" s="8">
        <f>'CARGA CRITERIOS '!BC117</f>
        <v>0</v>
      </c>
      <c r="BB99" s="58">
        <f t="shared" si="34"/>
        <v>1</v>
      </c>
      <c r="BC99" s="8">
        <f>'CARGA CRITERIOS '!BF117</f>
        <v>0</v>
      </c>
      <c r="BD99" s="8">
        <f>'CARGA CRITERIOS '!BG117</f>
        <v>0</v>
      </c>
      <c r="BE99" s="8">
        <f>'CARGA CRITERIOS '!BH117</f>
        <v>0</v>
      </c>
      <c r="BF99" s="8">
        <f>'CARGA CRITERIOS '!BI117</f>
        <v>0</v>
      </c>
      <c r="BG99" s="58" t="str">
        <f t="shared" si="35"/>
        <v/>
      </c>
      <c r="BH99" s="8">
        <f>'CARGA CRITERIOS '!BL117</f>
        <v>1</v>
      </c>
      <c r="BI99" s="8">
        <f>'CARGA CRITERIOS '!BM117</f>
        <v>0</v>
      </c>
      <c r="BJ99" s="8">
        <f>'CARGA CRITERIOS '!BN117</f>
        <v>0</v>
      </c>
      <c r="BK99" s="8">
        <f>'CARGA CRITERIOS '!BO117</f>
        <v>0</v>
      </c>
      <c r="BL99" s="58">
        <f t="shared" si="36"/>
        <v>1</v>
      </c>
      <c r="BM99" s="8">
        <f>'CARGA CRITERIOS '!BR117</f>
        <v>1</v>
      </c>
      <c r="BN99" s="8">
        <f>'CARGA CRITERIOS '!BS117</f>
        <v>0</v>
      </c>
      <c r="BO99" s="8">
        <f>'CARGA CRITERIOS '!BT117</f>
        <v>0</v>
      </c>
      <c r="BP99" s="8">
        <f>'CARGA CRITERIOS '!BU117</f>
        <v>0</v>
      </c>
      <c r="BQ99" s="58">
        <f t="shared" si="37"/>
        <v>1</v>
      </c>
      <c r="BR99" s="8">
        <f>'CARGA CRITERIOS '!BX117</f>
        <v>0</v>
      </c>
      <c r="BS99" s="8">
        <f>'CARGA CRITERIOS '!BY117</f>
        <v>0</v>
      </c>
      <c r="BT99" s="8">
        <f>'CARGA CRITERIOS '!BZ117</f>
        <v>0</v>
      </c>
      <c r="BU99" s="8">
        <f>'CARGA CRITERIOS '!CA117</f>
        <v>0</v>
      </c>
      <c r="BV99" s="58" t="str">
        <f t="shared" si="38"/>
        <v/>
      </c>
      <c r="BW99" s="8">
        <f>'CARGA CRITERIOS '!CD117</f>
        <v>0</v>
      </c>
      <c r="BX99" s="8">
        <f>'CARGA CRITERIOS '!CE117</f>
        <v>0</v>
      </c>
      <c r="BY99" s="8">
        <f>'CARGA CRITERIOS '!CF117</f>
        <v>0</v>
      </c>
      <c r="BZ99" s="8">
        <f>'CARGA CRITERIOS '!CG117</f>
        <v>0</v>
      </c>
      <c r="CA99" s="58" t="str">
        <f t="shared" si="39"/>
        <v/>
      </c>
      <c r="CB99" s="8">
        <f>'CARGA CRITERIOS '!CJ117</f>
        <v>0</v>
      </c>
      <c r="CC99" s="8">
        <f>'CARGA CRITERIOS '!CK117</f>
        <v>0</v>
      </c>
      <c r="CD99" s="8">
        <f>'CARGA CRITERIOS '!CL117</f>
        <v>0</v>
      </c>
      <c r="CE99" s="8">
        <f>'CARGA CRITERIOS '!CM117</f>
        <v>0</v>
      </c>
      <c r="CF99" s="58" t="str">
        <f t="shared" si="40"/>
        <v/>
      </c>
      <c r="CG99" s="8">
        <f>'CARGA CRITERIOS '!CP117</f>
        <v>0</v>
      </c>
      <c r="CH99" s="8">
        <f>'CARGA CRITERIOS '!CQ117</f>
        <v>0</v>
      </c>
      <c r="CI99" s="8">
        <f>'CARGA CRITERIOS '!CR117</f>
        <v>0</v>
      </c>
      <c r="CJ99" s="8">
        <f>'CARGA CRITERIOS '!CS117</f>
        <v>0</v>
      </c>
      <c r="CK99" s="58" t="str">
        <f t="shared" si="41"/>
        <v/>
      </c>
      <c r="CL99" s="8">
        <f>'CARGA CRITERIOS '!CV117</f>
        <v>1</v>
      </c>
      <c r="CM99" s="8">
        <f>'CARGA CRITERIOS '!CW117</f>
        <v>0</v>
      </c>
      <c r="CN99" s="8">
        <f>'CARGA CRITERIOS '!CX117</f>
        <v>0</v>
      </c>
      <c r="CO99" s="8">
        <f>'CARGA CRITERIOS '!CY117</f>
        <v>0</v>
      </c>
      <c r="CP99" s="58">
        <f t="shared" si="42"/>
        <v>1</v>
      </c>
    </row>
    <row r="100" spans="1:94" ht="14.25" x14ac:dyDescent="0.2">
      <c r="A100" s="481" t="s">
        <v>151</v>
      </c>
      <c r="B100" s="141">
        <v>39</v>
      </c>
      <c r="C100" s="118" t="s">
        <v>88</v>
      </c>
      <c r="D100" s="4">
        <f t="shared" si="43"/>
        <v>1</v>
      </c>
      <c r="E100" s="4">
        <f t="shared" si="43"/>
        <v>0</v>
      </c>
      <c r="F100" s="4">
        <f t="shared" si="43"/>
        <v>20</v>
      </c>
      <c r="G100" s="4">
        <f t="shared" si="43"/>
        <v>0</v>
      </c>
      <c r="H100" s="59">
        <f t="shared" si="24"/>
        <v>4.7619047619047616E-2</v>
      </c>
      <c r="I100" s="229">
        <f t="shared" si="25"/>
        <v>21</v>
      </c>
      <c r="J100" s="4">
        <f>'CARGA CRITERIOS '!D118</f>
        <v>0</v>
      </c>
      <c r="K100" s="4">
        <f>'CARGA CRITERIOS '!E118</f>
        <v>0</v>
      </c>
      <c r="L100" s="4">
        <f>'CARGA CRITERIOS '!F118</f>
        <v>1</v>
      </c>
      <c r="M100" s="4">
        <f>'CARGA CRITERIOS '!G118</f>
        <v>0</v>
      </c>
      <c r="N100" s="59">
        <f t="shared" si="26"/>
        <v>0</v>
      </c>
      <c r="O100" s="4">
        <f>'CARGA CRITERIOS '!J118</f>
        <v>0</v>
      </c>
      <c r="P100" s="4">
        <f>'CARGA CRITERIOS '!K118</f>
        <v>0</v>
      </c>
      <c r="Q100" s="4">
        <f>'CARGA CRITERIOS '!L118</f>
        <v>7</v>
      </c>
      <c r="R100" s="4">
        <f>'CARGA CRITERIOS '!M118</f>
        <v>0</v>
      </c>
      <c r="S100" s="59">
        <f t="shared" si="27"/>
        <v>0</v>
      </c>
      <c r="T100" s="4">
        <f>'CARGA CRITERIOS '!P118</f>
        <v>0</v>
      </c>
      <c r="U100" s="4">
        <f>'CARGA CRITERIOS '!Q118</f>
        <v>0</v>
      </c>
      <c r="V100" s="4">
        <f>'CARGA CRITERIOS '!R118</f>
        <v>4</v>
      </c>
      <c r="W100" s="4">
        <f>'CARGA CRITERIOS '!S118</f>
        <v>0</v>
      </c>
      <c r="X100" s="59">
        <f t="shared" si="28"/>
        <v>0</v>
      </c>
      <c r="Y100" s="4">
        <f>'CARGA CRITERIOS '!V118</f>
        <v>0</v>
      </c>
      <c r="Z100" s="4">
        <f>'CARGA CRITERIOS '!W118</f>
        <v>0</v>
      </c>
      <c r="AA100" s="4">
        <f>'CARGA CRITERIOS '!X118</f>
        <v>0</v>
      </c>
      <c r="AB100" s="4">
        <f>'CARGA CRITERIOS '!Y118</f>
        <v>0</v>
      </c>
      <c r="AC100" s="59" t="str">
        <f t="shared" si="29"/>
        <v/>
      </c>
      <c r="AD100" s="4">
        <f>'CARGA CRITERIOS '!AB118</f>
        <v>0</v>
      </c>
      <c r="AE100" s="4">
        <f>'CARGA CRITERIOS '!AC118</f>
        <v>0</v>
      </c>
      <c r="AF100" s="4">
        <f>'CARGA CRITERIOS '!AD118</f>
        <v>0</v>
      </c>
      <c r="AG100" s="4">
        <f>'CARGA CRITERIOS '!AE118</f>
        <v>0</v>
      </c>
      <c r="AH100" s="59" t="str">
        <f t="shared" si="30"/>
        <v/>
      </c>
      <c r="AI100" s="4">
        <f>'CARGA CRITERIOS '!AH118</f>
        <v>1</v>
      </c>
      <c r="AJ100" s="4">
        <f>'CARGA CRITERIOS '!AI118</f>
        <v>0</v>
      </c>
      <c r="AK100" s="4">
        <f>'CARGA CRITERIOS '!AJ118</f>
        <v>3</v>
      </c>
      <c r="AL100" s="4">
        <f>'CARGA CRITERIOS '!AK118</f>
        <v>0</v>
      </c>
      <c r="AM100" s="59">
        <f t="shared" si="31"/>
        <v>0.25</v>
      </c>
      <c r="AN100" s="4">
        <f>'CARGA CRITERIOS '!AN118</f>
        <v>0</v>
      </c>
      <c r="AO100" s="4">
        <f>'CARGA CRITERIOS '!AO118</f>
        <v>0</v>
      </c>
      <c r="AP100" s="4">
        <f>'CARGA CRITERIOS '!AP118</f>
        <v>0</v>
      </c>
      <c r="AQ100" s="4">
        <f>'CARGA CRITERIOS '!AQ118</f>
        <v>0</v>
      </c>
      <c r="AR100" s="59" t="str">
        <f t="shared" si="32"/>
        <v/>
      </c>
      <c r="AS100" s="4">
        <f>'CARGA CRITERIOS '!AT118</f>
        <v>0</v>
      </c>
      <c r="AT100" s="4">
        <f>'CARGA CRITERIOS '!AU118</f>
        <v>0</v>
      </c>
      <c r="AU100" s="4">
        <f>'CARGA CRITERIOS '!AV118</f>
        <v>1</v>
      </c>
      <c r="AV100" s="4">
        <f>'CARGA CRITERIOS '!AW118</f>
        <v>0</v>
      </c>
      <c r="AW100" s="59">
        <f t="shared" si="33"/>
        <v>0</v>
      </c>
      <c r="AX100" s="4">
        <f>'CARGA CRITERIOS '!AZ118</f>
        <v>0</v>
      </c>
      <c r="AY100" s="4">
        <f>'CARGA CRITERIOS '!BA118</f>
        <v>0</v>
      </c>
      <c r="AZ100" s="4">
        <f>'CARGA CRITERIOS '!BB118</f>
        <v>1</v>
      </c>
      <c r="BA100" s="4">
        <f>'CARGA CRITERIOS '!BC118</f>
        <v>0</v>
      </c>
      <c r="BB100" s="59">
        <f t="shared" si="34"/>
        <v>0</v>
      </c>
      <c r="BC100" s="4">
        <f>'CARGA CRITERIOS '!BF118</f>
        <v>0</v>
      </c>
      <c r="BD100" s="4">
        <f>'CARGA CRITERIOS '!BG118</f>
        <v>0</v>
      </c>
      <c r="BE100" s="4">
        <f>'CARGA CRITERIOS '!BH118</f>
        <v>0</v>
      </c>
      <c r="BF100" s="4">
        <f>'CARGA CRITERIOS '!BI118</f>
        <v>0</v>
      </c>
      <c r="BG100" s="59" t="str">
        <f t="shared" si="35"/>
        <v/>
      </c>
      <c r="BH100" s="4">
        <f>'CARGA CRITERIOS '!BL118</f>
        <v>0</v>
      </c>
      <c r="BI100" s="4">
        <f>'CARGA CRITERIOS '!BM118</f>
        <v>0</v>
      </c>
      <c r="BJ100" s="4">
        <f>'CARGA CRITERIOS '!BN118</f>
        <v>1</v>
      </c>
      <c r="BK100" s="4">
        <f>'CARGA CRITERIOS '!BO118</f>
        <v>0</v>
      </c>
      <c r="BL100" s="59">
        <f t="shared" si="36"/>
        <v>0</v>
      </c>
      <c r="BM100" s="4">
        <f>'CARGA CRITERIOS '!BR118</f>
        <v>0</v>
      </c>
      <c r="BN100" s="4">
        <f>'CARGA CRITERIOS '!BS118</f>
        <v>0</v>
      </c>
      <c r="BO100" s="4">
        <f>'CARGA CRITERIOS '!BT118</f>
        <v>1</v>
      </c>
      <c r="BP100" s="4">
        <f>'CARGA CRITERIOS '!BU118</f>
        <v>0</v>
      </c>
      <c r="BQ100" s="59">
        <f t="shared" si="37"/>
        <v>0</v>
      </c>
      <c r="BR100" s="4">
        <f>'CARGA CRITERIOS '!BX118</f>
        <v>0</v>
      </c>
      <c r="BS100" s="4">
        <f>'CARGA CRITERIOS '!BY118</f>
        <v>0</v>
      </c>
      <c r="BT100" s="4">
        <f>'CARGA CRITERIOS '!BZ118</f>
        <v>0</v>
      </c>
      <c r="BU100" s="4">
        <f>'CARGA CRITERIOS '!CA118</f>
        <v>0</v>
      </c>
      <c r="BV100" s="59" t="str">
        <f t="shared" si="38"/>
        <v/>
      </c>
      <c r="BW100" s="4">
        <f>'CARGA CRITERIOS '!CD118</f>
        <v>0</v>
      </c>
      <c r="BX100" s="4">
        <f>'CARGA CRITERIOS '!CE118</f>
        <v>0</v>
      </c>
      <c r="BY100" s="4">
        <f>'CARGA CRITERIOS '!CF118</f>
        <v>0</v>
      </c>
      <c r="BZ100" s="4">
        <f>'CARGA CRITERIOS '!CG118</f>
        <v>0</v>
      </c>
      <c r="CA100" s="59" t="str">
        <f t="shared" si="39"/>
        <v/>
      </c>
      <c r="CB100" s="4">
        <f>'CARGA CRITERIOS '!CJ118</f>
        <v>0</v>
      </c>
      <c r="CC100" s="4">
        <f>'CARGA CRITERIOS '!CK118</f>
        <v>0</v>
      </c>
      <c r="CD100" s="4">
        <f>'CARGA CRITERIOS '!CL118</f>
        <v>0</v>
      </c>
      <c r="CE100" s="4">
        <f>'CARGA CRITERIOS '!CM118</f>
        <v>0</v>
      </c>
      <c r="CF100" s="59" t="str">
        <f t="shared" si="40"/>
        <v/>
      </c>
      <c r="CG100" s="4">
        <f>'CARGA CRITERIOS '!CP118</f>
        <v>0</v>
      </c>
      <c r="CH100" s="4">
        <f>'CARGA CRITERIOS '!CQ118</f>
        <v>0</v>
      </c>
      <c r="CI100" s="4">
        <f>'CARGA CRITERIOS '!CR118</f>
        <v>0</v>
      </c>
      <c r="CJ100" s="4">
        <f>'CARGA CRITERIOS '!CS118</f>
        <v>0</v>
      </c>
      <c r="CK100" s="59" t="str">
        <f t="shared" si="41"/>
        <v/>
      </c>
      <c r="CL100" s="4">
        <f>'CARGA CRITERIOS '!CV118</f>
        <v>0</v>
      </c>
      <c r="CM100" s="4">
        <f>'CARGA CRITERIOS '!CW118</f>
        <v>0</v>
      </c>
      <c r="CN100" s="4">
        <f>'CARGA CRITERIOS '!CX118</f>
        <v>1</v>
      </c>
      <c r="CO100" s="4">
        <f>'CARGA CRITERIOS '!CY118</f>
        <v>0</v>
      </c>
      <c r="CP100" s="59">
        <f t="shared" si="42"/>
        <v>0</v>
      </c>
    </row>
    <row r="101" spans="1:94" ht="28.5" x14ac:dyDescent="0.2">
      <c r="A101" s="482"/>
      <c r="B101" s="139">
        <v>40</v>
      </c>
      <c r="C101" s="118" t="s">
        <v>170</v>
      </c>
      <c r="D101" s="4">
        <f t="shared" si="43"/>
        <v>9</v>
      </c>
      <c r="E101" s="4">
        <f t="shared" si="43"/>
        <v>0</v>
      </c>
      <c r="F101" s="4">
        <f t="shared" si="43"/>
        <v>4</v>
      </c>
      <c r="G101" s="53">
        <f t="shared" si="43"/>
        <v>8</v>
      </c>
      <c r="H101" s="59">
        <f t="shared" si="24"/>
        <v>0.69230769230769229</v>
      </c>
      <c r="I101" s="229">
        <f t="shared" si="25"/>
        <v>21</v>
      </c>
      <c r="J101" s="4">
        <f>'CARGA CRITERIOS '!D119</f>
        <v>0</v>
      </c>
      <c r="K101" s="4">
        <f>'CARGA CRITERIOS '!E119</f>
        <v>0</v>
      </c>
      <c r="L101" s="4">
        <f>'CARGA CRITERIOS '!F119</f>
        <v>1</v>
      </c>
      <c r="M101" s="53">
        <f>'CARGA CRITERIOS '!G119</f>
        <v>0</v>
      </c>
      <c r="N101" s="59">
        <f t="shared" si="26"/>
        <v>0</v>
      </c>
      <c r="O101" s="4">
        <f>'CARGA CRITERIOS '!J119</f>
        <v>3</v>
      </c>
      <c r="P101" s="4">
        <f>'CARGA CRITERIOS '!K119</f>
        <v>0</v>
      </c>
      <c r="Q101" s="4">
        <f>'CARGA CRITERIOS '!L119</f>
        <v>3</v>
      </c>
      <c r="R101" s="53">
        <f>'CARGA CRITERIOS '!M119</f>
        <v>1</v>
      </c>
      <c r="S101" s="59">
        <f t="shared" si="27"/>
        <v>0.5</v>
      </c>
      <c r="T101" s="4">
        <f>'CARGA CRITERIOS '!P119</f>
        <v>0</v>
      </c>
      <c r="U101" s="4">
        <f>'CARGA CRITERIOS '!Q119</f>
        <v>0</v>
      </c>
      <c r="V101" s="4">
        <f>'CARGA CRITERIOS '!R119</f>
        <v>0</v>
      </c>
      <c r="W101" s="53">
        <f>'CARGA CRITERIOS '!S119</f>
        <v>4</v>
      </c>
      <c r="X101" s="59" t="str">
        <f t="shared" si="28"/>
        <v/>
      </c>
      <c r="Y101" s="4">
        <f>'CARGA CRITERIOS '!V119</f>
        <v>0</v>
      </c>
      <c r="Z101" s="4">
        <f>'CARGA CRITERIOS '!W119</f>
        <v>0</v>
      </c>
      <c r="AA101" s="4">
        <f>'CARGA CRITERIOS '!X119</f>
        <v>0</v>
      </c>
      <c r="AB101" s="53">
        <f>'CARGA CRITERIOS '!Y119</f>
        <v>0</v>
      </c>
      <c r="AC101" s="59" t="str">
        <f t="shared" si="29"/>
        <v/>
      </c>
      <c r="AD101" s="4">
        <f>'CARGA CRITERIOS '!AB119</f>
        <v>0</v>
      </c>
      <c r="AE101" s="4">
        <f>'CARGA CRITERIOS '!AC119</f>
        <v>0</v>
      </c>
      <c r="AF101" s="4">
        <f>'CARGA CRITERIOS '!AD119</f>
        <v>0</v>
      </c>
      <c r="AG101" s="53">
        <f>'CARGA CRITERIOS '!AE119</f>
        <v>0</v>
      </c>
      <c r="AH101" s="59" t="str">
        <f t="shared" si="30"/>
        <v/>
      </c>
      <c r="AI101" s="4">
        <f>'CARGA CRITERIOS '!AH119</f>
        <v>4</v>
      </c>
      <c r="AJ101" s="4">
        <f>'CARGA CRITERIOS '!AI119</f>
        <v>0</v>
      </c>
      <c r="AK101" s="4">
        <f>'CARGA CRITERIOS '!AJ119</f>
        <v>0</v>
      </c>
      <c r="AL101" s="53">
        <f>'CARGA CRITERIOS '!AK119</f>
        <v>0</v>
      </c>
      <c r="AM101" s="59">
        <f t="shared" si="31"/>
        <v>1</v>
      </c>
      <c r="AN101" s="4">
        <f>'CARGA CRITERIOS '!AN119</f>
        <v>0</v>
      </c>
      <c r="AO101" s="4">
        <f>'CARGA CRITERIOS '!AO119</f>
        <v>0</v>
      </c>
      <c r="AP101" s="4">
        <f>'CARGA CRITERIOS '!AP119</f>
        <v>0</v>
      </c>
      <c r="AQ101" s="53">
        <f>'CARGA CRITERIOS '!AQ119</f>
        <v>0</v>
      </c>
      <c r="AR101" s="59" t="str">
        <f t="shared" si="32"/>
        <v/>
      </c>
      <c r="AS101" s="4">
        <f>'CARGA CRITERIOS '!AT119</f>
        <v>1</v>
      </c>
      <c r="AT101" s="4">
        <f>'CARGA CRITERIOS '!AU119</f>
        <v>0</v>
      </c>
      <c r="AU101" s="4">
        <f>'CARGA CRITERIOS '!AV119</f>
        <v>0</v>
      </c>
      <c r="AV101" s="53">
        <f>'CARGA CRITERIOS '!AW119</f>
        <v>0</v>
      </c>
      <c r="AW101" s="59">
        <f t="shared" si="33"/>
        <v>1</v>
      </c>
      <c r="AX101" s="4">
        <f>'CARGA CRITERIOS '!AZ119</f>
        <v>1</v>
      </c>
      <c r="AY101" s="4">
        <f>'CARGA CRITERIOS '!BA119</f>
        <v>0</v>
      </c>
      <c r="AZ101" s="4">
        <f>'CARGA CRITERIOS '!BB119</f>
        <v>0</v>
      </c>
      <c r="BA101" s="53">
        <f>'CARGA CRITERIOS '!BC119</f>
        <v>0</v>
      </c>
      <c r="BB101" s="59">
        <f t="shared" si="34"/>
        <v>1</v>
      </c>
      <c r="BC101" s="4">
        <f>'CARGA CRITERIOS '!BF119</f>
        <v>0</v>
      </c>
      <c r="BD101" s="4">
        <f>'CARGA CRITERIOS '!BG119</f>
        <v>0</v>
      </c>
      <c r="BE101" s="4">
        <f>'CARGA CRITERIOS '!BH119</f>
        <v>0</v>
      </c>
      <c r="BF101" s="53">
        <f>'CARGA CRITERIOS '!BI119</f>
        <v>0</v>
      </c>
      <c r="BG101" s="59" t="str">
        <f t="shared" si="35"/>
        <v/>
      </c>
      <c r="BH101" s="4">
        <f>'CARGA CRITERIOS '!BL119</f>
        <v>0</v>
      </c>
      <c r="BI101" s="4">
        <f>'CARGA CRITERIOS '!BM119</f>
        <v>0</v>
      </c>
      <c r="BJ101" s="4">
        <f>'CARGA CRITERIOS '!BN119</f>
        <v>0</v>
      </c>
      <c r="BK101" s="53">
        <f>'CARGA CRITERIOS '!BO119</f>
        <v>1</v>
      </c>
      <c r="BL101" s="59" t="str">
        <f t="shared" si="36"/>
        <v/>
      </c>
      <c r="BM101" s="4">
        <f>'CARGA CRITERIOS '!BR119</f>
        <v>0</v>
      </c>
      <c r="BN101" s="4">
        <f>'CARGA CRITERIOS '!BS119</f>
        <v>0</v>
      </c>
      <c r="BO101" s="4">
        <f>'CARGA CRITERIOS '!BT119</f>
        <v>0</v>
      </c>
      <c r="BP101" s="53">
        <f>'CARGA CRITERIOS '!BU119</f>
        <v>1</v>
      </c>
      <c r="BQ101" s="59" t="str">
        <f t="shared" si="37"/>
        <v/>
      </c>
      <c r="BR101" s="4">
        <f>'CARGA CRITERIOS '!BX119</f>
        <v>0</v>
      </c>
      <c r="BS101" s="4">
        <f>'CARGA CRITERIOS '!BY119</f>
        <v>0</v>
      </c>
      <c r="BT101" s="4">
        <f>'CARGA CRITERIOS '!BZ119</f>
        <v>0</v>
      </c>
      <c r="BU101" s="53">
        <f>'CARGA CRITERIOS '!CA119</f>
        <v>0</v>
      </c>
      <c r="BV101" s="59" t="str">
        <f t="shared" si="38"/>
        <v/>
      </c>
      <c r="BW101" s="4">
        <f>'CARGA CRITERIOS '!CD119</f>
        <v>0</v>
      </c>
      <c r="BX101" s="4">
        <f>'CARGA CRITERIOS '!CE119</f>
        <v>0</v>
      </c>
      <c r="BY101" s="4">
        <f>'CARGA CRITERIOS '!CF119</f>
        <v>0</v>
      </c>
      <c r="BZ101" s="53">
        <f>'CARGA CRITERIOS '!CG119</f>
        <v>0</v>
      </c>
      <c r="CA101" s="59" t="str">
        <f t="shared" si="39"/>
        <v/>
      </c>
      <c r="CB101" s="4">
        <f>'CARGA CRITERIOS '!CJ119</f>
        <v>0</v>
      </c>
      <c r="CC101" s="4">
        <f>'CARGA CRITERIOS '!CK119</f>
        <v>0</v>
      </c>
      <c r="CD101" s="4">
        <f>'CARGA CRITERIOS '!CL119</f>
        <v>0</v>
      </c>
      <c r="CE101" s="53">
        <f>'CARGA CRITERIOS '!CM119</f>
        <v>0</v>
      </c>
      <c r="CF101" s="59" t="str">
        <f t="shared" si="40"/>
        <v/>
      </c>
      <c r="CG101" s="4">
        <f>'CARGA CRITERIOS '!CP119</f>
        <v>0</v>
      </c>
      <c r="CH101" s="4">
        <f>'CARGA CRITERIOS '!CQ119</f>
        <v>0</v>
      </c>
      <c r="CI101" s="4">
        <f>'CARGA CRITERIOS '!CR119</f>
        <v>0</v>
      </c>
      <c r="CJ101" s="53">
        <f>'CARGA CRITERIOS '!CS119</f>
        <v>0</v>
      </c>
      <c r="CK101" s="59" t="str">
        <f t="shared" si="41"/>
        <v/>
      </c>
      <c r="CL101" s="4">
        <f>'CARGA CRITERIOS '!CV119</f>
        <v>0</v>
      </c>
      <c r="CM101" s="4">
        <f>'CARGA CRITERIOS '!CW119</f>
        <v>0</v>
      </c>
      <c r="CN101" s="4">
        <f>'CARGA CRITERIOS '!CX119</f>
        <v>0</v>
      </c>
      <c r="CO101" s="53">
        <f>'CARGA CRITERIOS '!CY119</f>
        <v>1</v>
      </c>
      <c r="CP101" s="59" t="str">
        <f t="shared" si="42"/>
        <v/>
      </c>
    </row>
    <row r="102" spans="1:94" ht="42.75" x14ac:dyDescent="0.2">
      <c r="A102" s="482"/>
      <c r="B102" s="139">
        <v>41</v>
      </c>
      <c r="C102" s="118" t="s">
        <v>153</v>
      </c>
      <c r="D102" s="4">
        <f t="shared" si="43"/>
        <v>14</v>
      </c>
      <c r="E102" s="4">
        <f t="shared" si="43"/>
        <v>0</v>
      </c>
      <c r="F102" s="4">
        <f t="shared" si="43"/>
        <v>1</v>
      </c>
      <c r="G102" s="53">
        <f t="shared" si="43"/>
        <v>6</v>
      </c>
      <c r="H102" s="59">
        <f t="shared" si="24"/>
        <v>0.93333333333333335</v>
      </c>
      <c r="I102" s="229">
        <f t="shared" si="25"/>
        <v>21</v>
      </c>
      <c r="J102" s="4">
        <f>'CARGA CRITERIOS '!D120</f>
        <v>0</v>
      </c>
      <c r="K102" s="4">
        <f>'CARGA CRITERIOS '!E120</f>
        <v>0</v>
      </c>
      <c r="L102" s="4">
        <f>'CARGA CRITERIOS '!F120</f>
        <v>0</v>
      </c>
      <c r="M102" s="53">
        <f>'CARGA CRITERIOS '!G120</f>
        <v>1</v>
      </c>
      <c r="N102" s="59" t="str">
        <f t="shared" si="26"/>
        <v/>
      </c>
      <c r="O102" s="4">
        <f>'CARGA CRITERIOS '!J120</f>
        <v>3</v>
      </c>
      <c r="P102" s="4">
        <f>'CARGA CRITERIOS '!K120</f>
        <v>0</v>
      </c>
      <c r="Q102" s="4">
        <f>'CARGA CRITERIOS '!L120</f>
        <v>1</v>
      </c>
      <c r="R102" s="53">
        <f>'CARGA CRITERIOS '!M120</f>
        <v>3</v>
      </c>
      <c r="S102" s="59">
        <f t="shared" si="27"/>
        <v>0.75</v>
      </c>
      <c r="T102" s="4">
        <f>'CARGA CRITERIOS '!P120</f>
        <v>4</v>
      </c>
      <c r="U102" s="4">
        <f>'CARGA CRITERIOS '!Q120</f>
        <v>0</v>
      </c>
      <c r="V102" s="4">
        <f>'CARGA CRITERIOS '!R120</f>
        <v>0</v>
      </c>
      <c r="W102" s="53">
        <f>'CARGA CRITERIOS '!S120</f>
        <v>0</v>
      </c>
      <c r="X102" s="59">
        <f t="shared" si="28"/>
        <v>1</v>
      </c>
      <c r="Y102" s="4">
        <f>'CARGA CRITERIOS '!V120</f>
        <v>0</v>
      </c>
      <c r="Z102" s="4">
        <f>'CARGA CRITERIOS '!W120</f>
        <v>0</v>
      </c>
      <c r="AA102" s="4">
        <f>'CARGA CRITERIOS '!X120</f>
        <v>0</v>
      </c>
      <c r="AB102" s="53">
        <f>'CARGA CRITERIOS '!Y120</f>
        <v>0</v>
      </c>
      <c r="AC102" s="59" t="str">
        <f t="shared" si="29"/>
        <v/>
      </c>
      <c r="AD102" s="4">
        <f>'CARGA CRITERIOS '!AB120</f>
        <v>0</v>
      </c>
      <c r="AE102" s="4">
        <f>'CARGA CRITERIOS '!AC120</f>
        <v>0</v>
      </c>
      <c r="AF102" s="4">
        <f>'CARGA CRITERIOS '!AD120</f>
        <v>0</v>
      </c>
      <c r="AG102" s="53">
        <f>'CARGA CRITERIOS '!AE120</f>
        <v>0</v>
      </c>
      <c r="AH102" s="59" t="str">
        <f t="shared" si="30"/>
        <v/>
      </c>
      <c r="AI102" s="4">
        <f>'CARGA CRITERIOS '!AH120</f>
        <v>4</v>
      </c>
      <c r="AJ102" s="4">
        <f>'CARGA CRITERIOS '!AI120</f>
        <v>0</v>
      </c>
      <c r="AK102" s="4">
        <f>'CARGA CRITERIOS '!AJ120</f>
        <v>0</v>
      </c>
      <c r="AL102" s="53">
        <f>'CARGA CRITERIOS '!AK120</f>
        <v>0</v>
      </c>
      <c r="AM102" s="59">
        <f t="shared" si="31"/>
        <v>1</v>
      </c>
      <c r="AN102" s="4">
        <f>'CARGA CRITERIOS '!AN120</f>
        <v>0</v>
      </c>
      <c r="AO102" s="4">
        <f>'CARGA CRITERIOS '!AO120</f>
        <v>0</v>
      </c>
      <c r="AP102" s="4">
        <f>'CARGA CRITERIOS '!AP120</f>
        <v>0</v>
      </c>
      <c r="AQ102" s="53">
        <f>'CARGA CRITERIOS '!AQ120</f>
        <v>0</v>
      </c>
      <c r="AR102" s="59" t="str">
        <f t="shared" si="32"/>
        <v/>
      </c>
      <c r="AS102" s="4">
        <f>'CARGA CRITERIOS '!AT120</f>
        <v>1</v>
      </c>
      <c r="AT102" s="4">
        <f>'CARGA CRITERIOS '!AU120</f>
        <v>0</v>
      </c>
      <c r="AU102" s="4">
        <f>'CARGA CRITERIOS '!AV120</f>
        <v>0</v>
      </c>
      <c r="AV102" s="53">
        <f>'CARGA CRITERIOS '!AW120</f>
        <v>0</v>
      </c>
      <c r="AW102" s="59">
        <f t="shared" si="33"/>
        <v>1</v>
      </c>
      <c r="AX102" s="4">
        <f>'CARGA CRITERIOS '!AZ120</f>
        <v>1</v>
      </c>
      <c r="AY102" s="4">
        <f>'CARGA CRITERIOS '!BA120</f>
        <v>0</v>
      </c>
      <c r="AZ102" s="4">
        <f>'CARGA CRITERIOS '!BB120</f>
        <v>0</v>
      </c>
      <c r="BA102" s="53">
        <f>'CARGA CRITERIOS '!BC120</f>
        <v>0</v>
      </c>
      <c r="BB102" s="59">
        <f t="shared" si="34"/>
        <v>1</v>
      </c>
      <c r="BC102" s="4">
        <f>'CARGA CRITERIOS '!BF120</f>
        <v>0</v>
      </c>
      <c r="BD102" s="4">
        <f>'CARGA CRITERIOS '!BG120</f>
        <v>0</v>
      </c>
      <c r="BE102" s="4">
        <f>'CARGA CRITERIOS '!BH120</f>
        <v>0</v>
      </c>
      <c r="BF102" s="53">
        <f>'CARGA CRITERIOS '!BI120</f>
        <v>0</v>
      </c>
      <c r="BG102" s="59" t="str">
        <f t="shared" si="35"/>
        <v/>
      </c>
      <c r="BH102" s="4">
        <f>'CARGA CRITERIOS '!BL120</f>
        <v>0</v>
      </c>
      <c r="BI102" s="4">
        <f>'CARGA CRITERIOS '!BM120</f>
        <v>0</v>
      </c>
      <c r="BJ102" s="4">
        <f>'CARGA CRITERIOS '!BN120</f>
        <v>0</v>
      </c>
      <c r="BK102" s="53">
        <f>'CARGA CRITERIOS '!BO120</f>
        <v>1</v>
      </c>
      <c r="BL102" s="59" t="str">
        <f t="shared" si="36"/>
        <v/>
      </c>
      <c r="BM102" s="4">
        <f>'CARGA CRITERIOS '!BR120</f>
        <v>0</v>
      </c>
      <c r="BN102" s="4">
        <f>'CARGA CRITERIOS '!BS120</f>
        <v>0</v>
      </c>
      <c r="BO102" s="4">
        <f>'CARGA CRITERIOS '!BT120</f>
        <v>0</v>
      </c>
      <c r="BP102" s="53">
        <f>'CARGA CRITERIOS '!BU120</f>
        <v>1</v>
      </c>
      <c r="BQ102" s="59" t="str">
        <f t="shared" si="37"/>
        <v/>
      </c>
      <c r="BR102" s="4">
        <f>'CARGA CRITERIOS '!BX120</f>
        <v>0</v>
      </c>
      <c r="BS102" s="4">
        <f>'CARGA CRITERIOS '!BY120</f>
        <v>0</v>
      </c>
      <c r="BT102" s="4">
        <f>'CARGA CRITERIOS '!BZ120</f>
        <v>0</v>
      </c>
      <c r="BU102" s="53">
        <f>'CARGA CRITERIOS '!CA120</f>
        <v>0</v>
      </c>
      <c r="BV102" s="59" t="str">
        <f t="shared" si="38"/>
        <v/>
      </c>
      <c r="BW102" s="4">
        <f>'CARGA CRITERIOS '!CD120</f>
        <v>0</v>
      </c>
      <c r="BX102" s="4">
        <f>'CARGA CRITERIOS '!CE120</f>
        <v>0</v>
      </c>
      <c r="BY102" s="4">
        <f>'CARGA CRITERIOS '!CF120</f>
        <v>0</v>
      </c>
      <c r="BZ102" s="53">
        <f>'CARGA CRITERIOS '!CG120</f>
        <v>0</v>
      </c>
      <c r="CA102" s="59" t="str">
        <f t="shared" si="39"/>
        <v/>
      </c>
      <c r="CB102" s="4">
        <f>'CARGA CRITERIOS '!CJ120</f>
        <v>0</v>
      </c>
      <c r="CC102" s="4">
        <f>'CARGA CRITERIOS '!CK120</f>
        <v>0</v>
      </c>
      <c r="CD102" s="4">
        <f>'CARGA CRITERIOS '!CL120</f>
        <v>0</v>
      </c>
      <c r="CE102" s="53">
        <f>'CARGA CRITERIOS '!CM120</f>
        <v>0</v>
      </c>
      <c r="CF102" s="59" t="str">
        <f t="shared" si="40"/>
        <v/>
      </c>
      <c r="CG102" s="4">
        <f>'CARGA CRITERIOS '!CP120</f>
        <v>0</v>
      </c>
      <c r="CH102" s="4">
        <f>'CARGA CRITERIOS '!CQ120</f>
        <v>0</v>
      </c>
      <c r="CI102" s="4">
        <f>'CARGA CRITERIOS '!CR120</f>
        <v>0</v>
      </c>
      <c r="CJ102" s="53">
        <f>'CARGA CRITERIOS '!CS120</f>
        <v>0</v>
      </c>
      <c r="CK102" s="59" t="str">
        <f t="shared" si="41"/>
        <v/>
      </c>
      <c r="CL102" s="4">
        <f>'CARGA CRITERIOS '!CV120</f>
        <v>1</v>
      </c>
      <c r="CM102" s="4">
        <f>'CARGA CRITERIOS '!CW120</f>
        <v>0</v>
      </c>
      <c r="CN102" s="4">
        <f>'CARGA CRITERIOS '!CX120</f>
        <v>0</v>
      </c>
      <c r="CO102" s="53">
        <f>'CARGA CRITERIOS '!CY120</f>
        <v>0</v>
      </c>
      <c r="CP102" s="59">
        <f t="shared" si="42"/>
        <v>1</v>
      </c>
    </row>
    <row r="103" spans="1:94" ht="42.75" x14ac:dyDescent="0.2">
      <c r="A103" s="482"/>
      <c r="B103" s="139">
        <v>42</v>
      </c>
      <c r="C103" s="118" t="s">
        <v>154</v>
      </c>
      <c r="D103" s="4">
        <f t="shared" si="43"/>
        <v>18</v>
      </c>
      <c r="E103" s="4">
        <f t="shared" si="43"/>
        <v>1</v>
      </c>
      <c r="F103" s="4">
        <f t="shared" si="43"/>
        <v>2</v>
      </c>
      <c r="G103" s="53">
        <f t="shared" si="43"/>
        <v>0</v>
      </c>
      <c r="H103" s="59">
        <f t="shared" si="24"/>
        <v>0.88095238095238093</v>
      </c>
      <c r="I103" s="229">
        <f t="shared" si="25"/>
        <v>21</v>
      </c>
      <c r="J103" s="4">
        <f>'CARGA CRITERIOS '!D121</f>
        <v>1</v>
      </c>
      <c r="K103" s="4">
        <f>'CARGA CRITERIOS '!E121</f>
        <v>0</v>
      </c>
      <c r="L103" s="4">
        <f>'CARGA CRITERIOS '!F121</f>
        <v>0</v>
      </c>
      <c r="M103" s="53">
        <f>'CARGA CRITERIOS '!G121</f>
        <v>0</v>
      </c>
      <c r="N103" s="59">
        <f t="shared" si="26"/>
        <v>1</v>
      </c>
      <c r="O103" s="4">
        <f>'CARGA CRITERIOS '!J121</f>
        <v>5</v>
      </c>
      <c r="P103" s="4">
        <f>'CARGA CRITERIOS '!K121</f>
        <v>0</v>
      </c>
      <c r="Q103" s="4">
        <f>'CARGA CRITERIOS '!L121</f>
        <v>2</v>
      </c>
      <c r="R103" s="53">
        <f>'CARGA CRITERIOS '!M121</f>
        <v>0</v>
      </c>
      <c r="S103" s="59">
        <f t="shared" si="27"/>
        <v>0.7142857142857143</v>
      </c>
      <c r="T103" s="4">
        <f>'CARGA CRITERIOS '!P121</f>
        <v>4</v>
      </c>
      <c r="U103" s="4">
        <f>'CARGA CRITERIOS '!Q121</f>
        <v>0</v>
      </c>
      <c r="V103" s="4">
        <f>'CARGA CRITERIOS '!R121</f>
        <v>0</v>
      </c>
      <c r="W103" s="53">
        <f>'CARGA CRITERIOS '!S121</f>
        <v>0</v>
      </c>
      <c r="X103" s="59">
        <f t="shared" si="28"/>
        <v>1</v>
      </c>
      <c r="Y103" s="4">
        <f>'CARGA CRITERIOS '!V121</f>
        <v>0</v>
      </c>
      <c r="Z103" s="4">
        <f>'CARGA CRITERIOS '!W121</f>
        <v>0</v>
      </c>
      <c r="AA103" s="4">
        <f>'CARGA CRITERIOS '!X121</f>
        <v>0</v>
      </c>
      <c r="AB103" s="53">
        <f>'CARGA CRITERIOS '!Y121</f>
        <v>0</v>
      </c>
      <c r="AC103" s="59" t="str">
        <f t="shared" si="29"/>
        <v/>
      </c>
      <c r="AD103" s="4">
        <f>'CARGA CRITERIOS '!AB121</f>
        <v>0</v>
      </c>
      <c r="AE103" s="4">
        <f>'CARGA CRITERIOS '!AC121</f>
        <v>0</v>
      </c>
      <c r="AF103" s="4">
        <f>'CARGA CRITERIOS '!AD121</f>
        <v>0</v>
      </c>
      <c r="AG103" s="53">
        <f>'CARGA CRITERIOS '!AE121</f>
        <v>0</v>
      </c>
      <c r="AH103" s="59" t="str">
        <f t="shared" si="30"/>
        <v/>
      </c>
      <c r="AI103" s="4">
        <f>'CARGA CRITERIOS '!AH121</f>
        <v>4</v>
      </c>
      <c r="AJ103" s="4">
        <f>'CARGA CRITERIOS '!AI121</f>
        <v>0</v>
      </c>
      <c r="AK103" s="4">
        <f>'CARGA CRITERIOS '!AJ121</f>
        <v>0</v>
      </c>
      <c r="AL103" s="53">
        <f>'CARGA CRITERIOS '!AK121</f>
        <v>0</v>
      </c>
      <c r="AM103" s="59">
        <f t="shared" si="31"/>
        <v>1</v>
      </c>
      <c r="AN103" s="4">
        <f>'CARGA CRITERIOS '!AN121</f>
        <v>0</v>
      </c>
      <c r="AO103" s="4">
        <f>'CARGA CRITERIOS '!AO121</f>
        <v>0</v>
      </c>
      <c r="AP103" s="4">
        <f>'CARGA CRITERIOS '!AP121</f>
        <v>0</v>
      </c>
      <c r="AQ103" s="53">
        <f>'CARGA CRITERIOS '!AQ121</f>
        <v>0</v>
      </c>
      <c r="AR103" s="59" t="str">
        <f t="shared" si="32"/>
        <v/>
      </c>
      <c r="AS103" s="4">
        <f>'CARGA CRITERIOS '!AT121</f>
        <v>1</v>
      </c>
      <c r="AT103" s="4">
        <f>'CARGA CRITERIOS '!AU121</f>
        <v>0</v>
      </c>
      <c r="AU103" s="4">
        <f>'CARGA CRITERIOS '!AV121</f>
        <v>0</v>
      </c>
      <c r="AV103" s="53">
        <f>'CARGA CRITERIOS '!AW121</f>
        <v>0</v>
      </c>
      <c r="AW103" s="59">
        <f t="shared" si="33"/>
        <v>1</v>
      </c>
      <c r="AX103" s="4">
        <f>'CARGA CRITERIOS '!AZ121</f>
        <v>1</v>
      </c>
      <c r="AY103" s="4">
        <f>'CARGA CRITERIOS '!BA121</f>
        <v>0</v>
      </c>
      <c r="AZ103" s="4">
        <f>'CARGA CRITERIOS '!BB121</f>
        <v>0</v>
      </c>
      <c r="BA103" s="53">
        <f>'CARGA CRITERIOS '!BC121</f>
        <v>0</v>
      </c>
      <c r="BB103" s="59">
        <f t="shared" si="34"/>
        <v>1</v>
      </c>
      <c r="BC103" s="4">
        <f>'CARGA CRITERIOS '!BF121</f>
        <v>0</v>
      </c>
      <c r="BD103" s="4">
        <f>'CARGA CRITERIOS '!BG121</f>
        <v>0</v>
      </c>
      <c r="BE103" s="4">
        <f>'CARGA CRITERIOS '!BH121</f>
        <v>0</v>
      </c>
      <c r="BF103" s="53">
        <f>'CARGA CRITERIOS '!BI121</f>
        <v>0</v>
      </c>
      <c r="BG103" s="59" t="str">
        <f t="shared" si="35"/>
        <v/>
      </c>
      <c r="BH103" s="4">
        <f>'CARGA CRITERIOS '!BL121</f>
        <v>0</v>
      </c>
      <c r="BI103" s="4">
        <f>'CARGA CRITERIOS '!BM121</f>
        <v>1</v>
      </c>
      <c r="BJ103" s="4">
        <f>'CARGA CRITERIOS '!BN121</f>
        <v>0</v>
      </c>
      <c r="BK103" s="53">
        <f>'CARGA CRITERIOS '!BO121</f>
        <v>0</v>
      </c>
      <c r="BL103" s="59">
        <f t="shared" si="36"/>
        <v>0.5</v>
      </c>
      <c r="BM103" s="4">
        <f>'CARGA CRITERIOS '!BR121</f>
        <v>1</v>
      </c>
      <c r="BN103" s="4">
        <f>'CARGA CRITERIOS '!BS121</f>
        <v>0</v>
      </c>
      <c r="BO103" s="4">
        <f>'CARGA CRITERIOS '!BT121</f>
        <v>0</v>
      </c>
      <c r="BP103" s="53">
        <f>'CARGA CRITERIOS '!BU121</f>
        <v>0</v>
      </c>
      <c r="BQ103" s="59">
        <f t="shared" si="37"/>
        <v>1</v>
      </c>
      <c r="BR103" s="4">
        <f>'CARGA CRITERIOS '!BX121</f>
        <v>0</v>
      </c>
      <c r="BS103" s="4">
        <f>'CARGA CRITERIOS '!BY121</f>
        <v>0</v>
      </c>
      <c r="BT103" s="4">
        <f>'CARGA CRITERIOS '!BZ121</f>
        <v>0</v>
      </c>
      <c r="BU103" s="53">
        <f>'CARGA CRITERIOS '!CA121</f>
        <v>0</v>
      </c>
      <c r="BV103" s="59" t="str">
        <f t="shared" si="38"/>
        <v/>
      </c>
      <c r="BW103" s="4">
        <f>'CARGA CRITERIOS '!CD121</f>
        <v>0</v>
      </c>
      <c r="BX103" s="4">
        <f>'CARGA CRITERIOS '!CE121</f>
        <v>0</v>
      </c>
      <c r="BY103" s="4">
        <f>'CARGA CRITERIOS '!CF121</f>
        <v>0</v>
      </c>
      <c r="BZ103" s="53">
        <f>'CARGA CRITERIOS '!CG121</f>
        <v>0</v>
      </c>
      <c r="CA103" s="59" t="str">
        <f t="shared" si="39"/>
        <v/>
      </c>
      <c r="CB103" s="4">
        <f>'CARGA CRITERIOS '!CJ121</f>
        <v>0</v>
      </c>
      <c r="CC103" s="4">
        <f>'CARGA CRITERIOS '!CK121</f>
        <v>0</v>
      </c>
      <c r="CD103" s="4">
        <f>'CARGA CRITERIOS '!CL121</f>
        <v>0</v>
      </c>
      <c r="CE103" s="53">
        <f>'CARGA CRITERIOS '!CM121</f>
        <v>0</v>
      </c>
      <c r="CF103" s="59" t="str">
        <f t="shared" si="40"/>
        <v/>
      </c>
      <c r="CG103" s="4">
        <f>'CARGA CRITERIOS '!CP121</f>
        <v>0</v>
      </c>
      <c r="CH103" s="4">
        <f>'CARGA CRITERIOS '!CQ121</f>
        <v>0</v>
      </c>
      <c r="CI103" s="4">
        <f>'CARGA CRITERIOS '!CR121</f>
        <v>0</v>
      </c>
      <c r="CJ103" s="53">
        <f>'CARGA CRITERIOS '!CS121</f>
        <v>0</v>
      </c>
      <c r="CK103" s="59" t="str">
        <f t="shared" si="41"/>
        <v/>
      </c>
      <c r="CL103" s="4">
        <f>'CARGA CRITERIOS '!CV121</f>
        <v>1</v>
      </c>
      <c r="CM103" s="4">
        <f>'CARGA CRITERIOS '!CW121</f>
        <v>0</v>
      </c>
      <c r="CN103" s="4">
        <f>'CARGA CRITERIOS '!CX121</f>
        <v>0</v>
      </c>
      <c r="CO103" s="53">
        <f>'CARGA CRITERIOS '!CY121</f>
        <v>0</v>
      </c>
      <c r="CP103" s="59">
        <f t="shared" si="42"/>
        <v>1</v>
      </c>
    </row>
    <row r="104" spans="1:94" ht="15" thickBot="1" x14ac:dyDescent="0.25">
      <c r="A104" s="483"/>
      <c r="B104" s="167">
        <v>43</v>
      </c>
      <c r="C104" s="168" t="s">
        <v>171</v>
      </c>
      <c r="D104" s="4">
        <f t="shared" si="43"/>
        <v>2</v>
      </c>
      <c r="E104" s="4">
        <f t="shared" si="43"/>
        <v>0</v>
      </c>
      <c r="F104" s="4">
        <f t="shared" si="43"/>
        <v>1</v>
      </c>
      <c r="G104" s="53">
        <f t="shared" si="43"/>
        <v>18</v>
      </c>
      <c r="H104" s="59">
        <f t="shared" si="24"/>
        <v>0.66666666666666663</v>
      </c>
      <c r="I104" s="229">
        <f t="shared" si="25"/>
        <v>21</v>
      </c>
      <c r="J104" s="4">
        <f>'CARGA CRITERIOS '!D122</f>
        <v>0</v>
      </c>
      <c r="K104" s="4">
        <f>'CARGA CRITERIOS '!E122</f>
        <v>0</v>
      </c>
      <c r="L104" s="4">
        <f>'CARGA CRITERIOS '!F122</f>
        <v>0</v>
      </c>
      <c r="M104" s="53">
        <f>'CARGA CRITERIOS '!G122</f>
        <v>1</v>
      </c>
      <c r="N104" s="59" t="str">
        <f t="shared" si="26"/>
        <v/>
      </c>
      <c r="O104" s="4">
        <f>'CARGA CRITERIOS '!J122</f>
        <v>0</v>
      </c>
      <c r="P104" s="4">
        <f>'CARGA CRITERIOS '!K122</f>
        <v>0</v>
      </c>
      <c r="Q104" s="4">
        <f>'CARGA CRITERIOS '!L122</f>
        <v>1</v>
      </c>
      <c r="R104" s="53">
        <f>'CARGA CRITERIOS '!M122</f>
        <v>6</v>
      </c>
      <c r="S104" s="59">
        <f t="shared" si="27"/>
        <v>0</v>
      </c>
      <c r="T104" s="4">
        <f>'CARGA CRITERIOS '!P122</f>
        <v>1</v>
      </c>
      <c r="U104" s="4">
        <f>'CARGA CRITERIOS '!Q122</f>
        <v>0</v>
      </c>
      <c r="V104" s="4">
        <f>'CARGA CRITERIOS '!R122</f>
        <v>0</v>
      </c>
      <c r="W104" s="53">
        <f>'CARGA CRITERIOS '!S122</f>
        <v>3</v>
      </c>
      <c r="X104" s="59">
        <f t="shared" si="28"/>
        <v>1</v>
      </c>
      <c r="Y104" s="4">
        <f>'CARGA CRITERIOS '!V122</f>
        <v>0</v>
      </c>
      <c r="Z104" s="4">
        <f>'CARGA CRITERIOS '!W122</f>
        <v>0</v>
      </c>
      <c r="AA104" s="4">
        <f>'CARGA CRITERIOS '!X122</f>
        <v>0</v>
      </c>
      <c r="AB104" s="53">
        <f>'CARGA CRITERIOS '!Y122</f>
        <v>0</v>
      </c>
      <c r="AC104" s="59" t="str">
        <f t="shared" si="29"/>
        <v/>
      </c>
      <c r="AD104" s="4">
        <f>'CARGA CRITERIOS '!AB122</f>
        <v>0</v>
      </c>
      <c r="AE104" s="4">
        <f>'CARGA CRITERIOS '!AC122</f>
        <v>0</v>
      </c>
      <c r="AF104" s="4">
        <f>'CARGA CRITERIOS '!AD122</f>
        <v>0</v>
      </c>
      <c r="AG104" s="53">
        <f>'CARGA CRITERIOS '!AE122</f>
        <v>0</v>
      </c>
      <c r="AH104" s="59" t="str">
        <f t="shared" si="30"/>
        <v/>
      </c>
      <c r="AI104" s="4">
        <f>'CARGA CRITERIOS '!AH122</f>
        <v>0</v>
      </c>
      <c r="AJ104" s="4">
        <f>'CARGA CRITERIOS '!AI122</f>
        <v>0</v>
      </c>
      <c r="AK104" s="4">
        <f>'CARGA CRITERIOS '!AJ122</f>
        <v>0</v>
      </c>
      <c r="AL104" s="53">
        <f>'CARGA CRITERIOS '!AK122</f>
        <v>4</v>
      </c>
      <c r="AM104" s="59" t="str">
        <f t="shared" si="31"/>
        <v/>
      </c>
      <c r="AN104" s="4">
        <f>'CARGA CRITERIOS '!AN122</f>
        <v>0</v>
      </c>
      <c r="AO104" s="4">
        <f>'CARGA CRITERIOS '!AO122</f>
        <v>0</v>
      </c>
      <c r="AP104" s="4">
        <f>'CARGA CRITERIOS '!AP122</f>
        <v>0</v>
      </c>
      <c r="AQ104" s="53">
        <f>'CARGA CRITERIOS '!AQ122</f>
        <v>0</v>
      </c>
      <c r="AR104" s="59" t="str">
        <f t="shared" si="32"/>
        <v/>
      </c>
      <c r="AS104" s="4">
        <f>'CARGA CRITERIOS '!AT122</f>
        <v>0</v>
      </c>
      <c r="AT104" s="4">
        <f>'CARGA CRITERIOS '!AU122</f>
        <v>0</v>
      </c>
      <c r="AU104" s="4">
        <f>'CARGA CRITERIOS '!AV122</f>
        <v>0</v>
      </c>
      <c r="AV104" s="53">
        <f>'CARGA CRITERIOS '!AW122</f>
        <v>1</v>
      </c>
      <c r="AW104" s="59" t="str">
        <f t="shared" si="33"/>
        <v/>
      </c>
      <c r="AX104" s="4">
        <f>'CARGA CRITERIOS '!AZ122</f>
        <v>1</v>
      </c>
      <c r="AY104" s="4">
        <f>'CARGA CRITERIOS '!BA122</f>
        <v>0</v>
      </c>
      <c r="AZ104" s="4">
        <f>'CARGA CRITERIOS '!BB122</f>
        <v>0</v>
      </c>
      <c r="BA104" s="53">
        <f>'CARGA CRITERIOS '!BC122</f>
        <v>0</v>
      </c>
      <c r="BB104" s="59">
        <f t="shared" si="34"/>
        <v>1</v>
      </c>
      <c r="BC104" s="4">
        <f>'CARGA CRITERIOS '!BF122</f>
        <v>0</v>
      </c>
      <c r="BD104" s="4">
        <f>'CARGA CRITERIOS '!BG122</f>
        <v>0</v>
      </c>
      <c r="BE104" s="4">
        <f>'CARGA CRITERIOS '!BH122</f>
        <v>0</v>
      </c>
      <c r="BF104" s="53">
        <f>'CARGA CRITERIOS '!BI122</f>
        <v>0</v>
      </c>
      <c r="BG104" s="59" t="str">
        <f t="shared" si="35"/>
        <v/>
      </c>
      <c r="BH104" s="4">
        <f>'CARGA CRITERIOS '!BL122</f>
        <v>0</v>
      </c>
      <c r="BI104" s="4">
        <f>'CARGA CRITERIOS '!BM122</f>
        <v>0</v>
      </c>
      <c r="BJ104" s="4">
        <f>'CARGA CRITERIOS '!BN122</f>
        <v>0</v>
      </c>
      <c r="BK104" s="53">
        <f>'CARGA CRITERIOS '!BO122</f>
        <v>1</v>
      </c>
      <c r="BL104" s="59" t="str">
        <f t="shared" si="36"/>
        <v/>
      </c>
      <c r="BM104" s="4">
        <f>'CARGA CRITERIOS '!BR122</f>
        <v>0</v>
      </c>
      <c r="BN104" s="4">
        <f>'CARGA CRITERIOS '!BS122</f>
        <v>0</v>
      </c>
      <c r="BO104" s="4">
        <f>'CARGA CRITERIOS '!BT122</f>
        <v>0</v>
      </c>
      <c r="BP104" s="53">
        <f>'CARGA CRITERIOS '!BU122</f>
        <v>1</v>
      </c>
      <c r="BQ104" s="59" t="str">
        <f t="shared" si="37"/>
        <v/>
      </c>
      <c r="BR104" s="4">
        <f>'CARGA CRITERIOS '!BX122</f>
        <v>0</v>
      </c>
      <c r="BS104" s="4">
        <f>'CARGA CRITERIOS '!BY122</f>
        <v>0</v>
      </c>
      <c r="BT104" s="4">
        <f>'CARGA CRITERIOS '!BZ122</f>
        <v>0</v>
      </c>
      <c r="BU104" s="53">
        <f>'CARGA CRITERIOS '!CA122</f>
        <v>0</v>
      </c>
      <c r="BV104" s="59" t="str">
        <f t="shared" si="38"/>
        <v/>
      </c>
      <c r="BW104" s="4">
        <f>'CARGA CRITERIOS '!CD122</f>
        <v>0</v>
      </c>
      <c r="BX104" s="4">
        <f>'CARGA CRITERIOS '!CE122</f>
        <v>0</v>
      </c>
      <c r="BY104" s="4">
        <f>'CARGA CRITERIOS '!CF122</f>
        <v>0</v>
      </c>
      <c r="BZ104" s="53">
        <f>'CARGA CRITERIOS '!CG122</f>
        <v>0</v>
      </c>
      <c r="CA104" s="59" t="str">
        <f t="shared" si="39"/>
        <v/>
      </c>
      <c r="CB104" s="4">
        <f>'CARGA CRITERIOS '!CJ122</f>
        <v>0</v>
      </c>
      <c r="CC104" s="4">
        <f>'CARGA CRITERIOS '!CK122</f>
        <v>0</v>
      </c>
      <c r="CD104" s="4">
        <f>'CARGA CRITERIOS '!CL122</f>
        <v>0</v>
      </c>
      <c r="CE104" s="53">
        <f>'CARGA CRITERIOS '!CM122</f>
        <v>0</v>
      </c>
      <c r="CF104" s="59" t="str">
        <f t="shared" si="40"/>
        <v/>
      </c>
      <c r="CG104" s="4">
        <f>'CARGA CRITERIOS '!CP122</f>
        <v>0</v>
      </c>
      <c r="CH104" s="4">
        <f>'CARGA CRITERIOS '!CQ122</f>
        <v>0</v>
      </c>
      <c r="CI104" s="4">
        <f>'CARGA CRITERIOS '!CR122</f>
        <v>0</v>
      </c>
      <c r="CJ104" s="53">
        <f>'CARGA CRITERIOS '!CS122</f>
        <v>0</v>
      </c>
      <c r="CK104" s="59" t="str">
        <f t="shared" si="41"/>
        <v/>
      </c>
      <c r="CL104" s="4">
        <f>'CARGA CRITERIOS '!CV122</f>
        <v>0</v>
      </c>
      <c r="CM104" s="4">
        <f>'CARGA CRITERIOS '!CW122</f>
        <v>0</v>
      </c>
      <c r="CN104" s="4">
        <f>'CARGA CRITERIOS '!CX122</f>
        <v>0</v>
      </c>
      <c r="CO104" s="53">
        <f>'CARGA CRITERIOS '!CY122</f>
        <v>1</v>
      </c>
      <c r="CP104" s="59" t="str">
        <f t="shared" si="42"/>
        <v/>
      </c>
    </row>
    <row r="105" spans="1:94" ht="20.65" customHeight="1" thickBot="1" x14ac:dyDescent="0.25">
      <c r="A105" s="64"/>
      <c r="B105" s="65"/>
      <c r="C105" s="61"/>
      <c r="D105" s="62"/>
      <c r="E105" s="62"/>
      <c r="F105" s="62"/>
      <c r="G105" s="62"/>
      <c r="H105" s="227"/>
      <c r="I105" s="227"/>
      <c r="J105" s="62"/>
      <c r="K105" s="62"/>
      <c r="L105" s="62"/>
      <c r="M105" s="62"/>
      <c r="N105" s="66"/>
      <c r="O105" s="62"/>
      <c r="P105" s="62"/>
      <c r="Q105" s="62"/>
      <c r="R105" s="62"/>
      <c r="S105" s="66"/>
      <c r="T105" s="62"/>
      <c r="U105" s="62"/>
      <c r="V105" s="62"/>
      <c r="W105" s="62"/>
      <c r="X105" s="66"/>
      <c r="Y105" s="62"/>
      <c r="Z105" s="62"/>
      <c r="AA105" s="62"/>
      <c r="AB105" s="62"/>
      <c r="AC105" s="66"/>
      <c r="AD105" s="62"/>
      <c r="AE105" s="62"/>
      <c r="AF105" s="62"/>
      <c r="AG105" s="62"/>
      <c r="AH105" s="66"/>
      <c r="AI105" s="62"/>
      <c r="AJ105" s="62"/>
      <c r="AK105" s="62"/>
      <c r="AL105" s="62"/>
      <c r="AM105" s="66"/>
      <c r="AN105" s="62"/>
      <c r="AO105" s="62"/>
      <c r="AP105" s="62"/>
      <c r="AQ105" s="62"/>
      <c r="AR105" s="66"/>
      <c r="AS105" s="62"/>
      <c r="AT105" s="62"/>
      <c r="AU105" s="62"/>
      <c r="AV105" s="62"/>
      <c r="AW105" s="66"/>
      <c r="AX105" s="62"/>
      <c r="AY105" s="62"/>
      <c r="AZ105" s="62"/>
      <c r="BA105" s="62"/>
      <c r="BB105" s="66"/>
      <c r="BC105" s="62"/>
      <c r="BD105" s="62"/>
      <c r="BE105" s="62"/>
      <c r="BF105" s="62"/>
      <c r="BG105" s="66"/>
      <c r="BH105" s="62"/>
      <c r="BI105" s="62"/>
      <c r="BJ105" s="62"/>
      <c r="BK105" s="62"/>
      <c r="BL105" s="66"/>
      <c r="BM105" s="62"/>
      <c r="BN105" s="62"/>
      <c r="BO105" s="62"/>
      <c r="BP105" s="62"/>
      <c r="BQ105" s="66"/>
      <c r="BR105" s="62"/>
      <c r="BS105" s="62"/>
      <c r="BT105" s="62"/>
      <c r="BU105" s="62"/>
      <c r="BV105" s="66"/>
      <c r="BW105" s="62"/>
      <c r="BX105" s="62"/>
      <c r="BY105" s="62"/>
      <c r="BZ105" s="62"/>
      <c r="CA105" s="66"/>
      <c r="CB105" s="62"/>
      <c r="CC105" s="62"/>
      <c r="CD105" s="62"/>
      <c r="CE105" s="62"/>
      <c r="CF105" s="66"/>
      <c r="CG105" s="62"/>
      <c r="CH105" s="62"/>
      <c r="CI105" s="62"/>
      <c r="CJ105" s="62"/>
      <c r="CK105" s="66"/>
      <c r="CL105" s="62"/>
      <c r="CM105" s="62"/>
      <c r="CN105" s="62"/>
      <c r="CO105" s="62"/>
      <c r="CP105" s="66"/>
    </row>
    <row r="106" spans="1:94" ht="24.6" customHeight="1" x14ac:dyDescent="0.2">
      <c r="A106" s="463" t="s">
        <v>45</v>
      </c>
      <c r="B106" s="464"/>
      <c r="C106" s="474"/>
      <c r="D106" s="441" t="s">
        <v>172</v>
      </c>
      <c r="E106" s="442"/>
      <c r="F106" s="442"/>
      <c r="G106" s="433" t="s">
        <v>34</v>
      </c>
      <c r="H106" s="433"/>
      <c r="I106" s="450" t="s">
        <v>249</v>
      </c>
      <c r="J106" s="441" t="s">
        <v>172</v>
      </c>
      <c r="K106" s="442"/>
      <c r="L106" s="442"/>
      <c r="M106" s="433" t="str">
        <f>M2</f>
        <v>ALIANSALUD</v>
      </c>
      <c r="N106" s="434"/>
      <c r="O106" s="441" t="s">
        <v>172</v>
      </c>
      <c r="P106" s="442"/>
      <c r="Q106" s="442"/>
      <c r="R106" s="433" t="str">
        <f>R2</f>
        <v>CAPITAL SALUD</v>
      </c>
      <c r="S106" s="434"/>
      <c r="T106" s="441" t="s">
        <v>172</v>
      </c>
      <c r="U106" s="442"/>
      <c r="V106" s="442"/>
      <c r="W106" s="433" t="str">
        <f>W2</f>
        <v>COMPENSAR</v>
      </c>
      <c r="X106" s="434"/>
      <c r="Y106" s="441" t="s">
        <v>172</v>
      </c>
      <c r="Z106" s="442"/>
      <c r="AA106" s="442"/>
      <c r="AB106" s="433" t="str">
        <f>AB2</f>
        <v/>
      </c>
      <c r="AC106" s="434"/>
      <c r="AD106" s="441" t="s">
        <v>172</v>
      </c>
      <c r="AE106" s="442"/>
      <c r="AF106" s="442"/>
      <c r="AG106" s="433" t="str">
        <f>AG2</f>
        <v>ECOPETROL</v>
      </c>
      <c r="AH106" s="434"/>
      <c r="AI106" s="441" t="s">
        <v>172</v>
      </c>
      <c r="AJ106" s="442"/>
      <c r="AK106" s="442"/>
      <c r="AL106" s="433" t="str">
        <f>AL2</f>
        <v>FAMISANAR</v>
      </c>
      <c r="AM106" s="434"/>
      <c r="AN106" s="441" t="s">
        <v>172</v>
      </c>
      <c r="AO106" s="442"/>
      <c r="AP106" s="442"/>
      <c r="AQ106" s="433" t="str">
        <f>AQ2</f>
        <v/>
      </c>
      <c r="AR106" s="434"/>
      <c r="AS106" s="441" t="s">
        <v>172</v>
      </c>
      <c r="AT106" s="442"/>
      <c r="AU106" s="442"/>
      <c r="AV106" s="433" t="str">
        <f>AV2</f>
        <v>FFMM</v>
      </c>
      <c r="AW106" s="434"/>
      <c r="AX106" s="441" t="s">
        <v>172</v>
      </c>
      <c r="AY106" s="442"/>
      <c r="AZ106" s="442"/>
      <c r="BA106" s="433" t="str">
        <f>BA2</f>
        <v>FOMAG</v>
      </c>
      <c r="BB106" s="434"/>
      <c r="BC106" s="441" t="s">
        <v>172</v>
      </c>
      <c r="BD106" s="442"/>
      <c r="BE106" s="442"/>
      <c r="BF106" s="433" t="str">
        <f>BF2</f>
        <v/>
      </c>
      <c r="BG106" s="434"/>
      <c r="BH106" s="441" t="s">
        <v>172</v>
      </c>
      <c r="BI106" s="442"/>
      <c r="BJ106" s="442"/>
      <c r="BK106" s="433" t="str">
        <f>BK2</f>
        <v>NUEVA EPS</v>
      </c>
      <c r="BL106" s="434"/>
      <c r="BM106" s="441" t="s">
        <v>172</v>
      </c>
      <c r="BN106" s="442"/>
      <c r="BO106" s="442"/>
      <c r="BP106" s="433" t="str">
        <f>BP2</f>
        <v>POLICIA</v>
      </c>
      <c r="BQ106" s="434"/>
      <c r="BR106" s="441" t="s">
        <v>172</v>
      </c>
      <c r="BS106" s="442"/>
      <c r="BT106" s="442"/>
      <c r="BU106" s="433" t="str">
        <f>BU2</f>
        <v>SALUD BOLÍVAR</v>
      </c>
      <c r="BV106" s="434"/>
      <c r="BW106" s="441" t="s">
        <v>172</v>
      </c>
      <c r="BX106" s="442"/>
      <c r="BY106" s="442"/>
      <c r="BZ106" s="433" t="str">
        <f>BZ2</f>
        <v/>
      </c>
      <c r="CA106" s="434"/>
      <c r="CB106" s="441" t="s">
        <v>172</v>
      </c>
      <c r="CC106" s="442"/>
      <c r="CD106" s="442"/>
      <c r="CE106" s="433" t="str">
        <f>CE2</f>
        <v/>
      </c>
      <c r="CF106" s="434"/>
      <c r="CG106" s="441" t="s">
        <v>172</v>
      </c>
      <c r="CH106" s="442"/>
      <c r="CI106" s="442"/>
      <c r="CJ106" s="433" t="str">
        <f>CJ2</f>
        <v/>
      </c>
      <c r="CK106" s="434"/>
      <c r="CL106" s="441" t="s">
        <v>172</v>
      </c>
      <c r="CM106" s="442"/>
      <c r="CN106" s="442"/>
      <c r="CO106" s="433" t="str">
        <f>CO2</f>
        <v>UNISALUD</v>
      </c>
      <c r="CP106" s="434"/>
    </row>
    <row r="107" spans="1:94" ht="30.6" customHeight="1" x14ac:dyDescent="0.2">
      <c r="A107" s="465"/>
      <c r="B107" s="466"/>
      <c r="C107" s="475"/>
      <c r="D107" s="448" t="s">
        <v>4</v>
      </c>
      <c r="E107" s="444"/>
      <c r="F107" s="445"/>
      <c r="G107" s="438">
        <f>SUM(J107:CP107)</f>
        <v>20</v>
      </c>
      <c r="H107" s="439"/>
      <c r="I107" s="450"/>
      <c r="J107" s="448" t="s">
        <v>4</v>
      </c>
      <c r="K107" s="444"/>
      <c r="L107" s="445"/>
      <c r="M107" s="438">
        <f>'CARGA CRITERIOS '!I125</f>
        <v>1</v>
      </c>
      <c r="N107" s="439"/>
      <c r="O107" s="448" t="s">
        <v>4</v>
      </c>
      <c r="P107" s="444"/>
      <c r="Q107" s="445"/>
      <c r="R107" s="438">
        <f>'CARGA CRITERIOS '!O125</f>
        <v>6</v>
      </c>
      <c r="S107" s="439" t="s">
        <v>56</v>
      </c>
      <c r="T107" s="448" t="s">
        <v>4</v>
      </c>
      <c r="U107" s="444"/>
      <c r="V107" s="445"/>
      <c r="W107" s="438">
        <f>'CARGA CRITERIOS '!U125</f>
        <v>4</v>
      </c>
      <c r="X107" s="439" t="s">
        <v>56</v>
      </c>
      <c r="Y107" s="448" t="s">
        <v>4</v>
      </c>
      <c r="Z107" s="444"/>
      <c r="AA107" s="445"/>
      <c r="AB107" s="438">
        <f>'CARGA CRITERIOS '!AA125</f>
        <v>0</v>
      </c>
      <c r="AC107" s="439" t="s">
        <v>56</v>
      </c>
      <c r="AD107" s="448" t="s">
        <v>4</v>
      </c>
      <c r="AE107" s="444"/>
      <c r="AF107" s="445"/>
      <c r="AG107" s="438">
        <f>'CARGA CRITERIOS '!AG125</f>
        <v>0</v>
      </c>
      <c r="AH107" s="439" t="s">
        <v>56</v>
      </c>
      <c r="AI107" s="448" t="s">
        <v>4</v>
      </c>
      <c r="AJ107" s="444"/>
      <c r="AK107" s="445"/>
      <c r="AL107" s="438">
        <f>'CARGA CRITERIOS '!AM125</f>
        <v>4</v>
      </c>
      <c r="AM107" s="439" t="s">
        <v>56</v>
      </c>
      <c r="AN107" s="448" t="s">
        <v>4</v>
      </c>
      <c r="AO107" s="444"/>
      <c r="AP107" s="445"/>
      <c r="AQ107" s="438">
        <f>'CARGA CRITERIOS '!AS125</f>
        <v>0</v>
      </c>
      <c r="AR107" s="439" t="s">
        <v>56</v>
      </c>
      <c r="AS107" s="448" t="s">
        <v>4</v>
      </c>
      <c r="AT107" s="444"/>
      <c r="AU107" s="445"/>
      <c r="AV107" s="438">
        <f>'CARGA CRITERIOS '!AY125</f>
        <v>1</v>
      </c>
      <c r="AW107" s="439" t="s">
        <v>56</v>
      </c>
      <c r="AX107" s="448" t="s">
        <v>4</v>
      </c>
      <c r="AY107" s="444"/>
      <c r="AZ107" s="445"/>
      <c r="BA107" s="438">
        <f>'CARGA CRITERIOS '!BE125</f>
        <v>1</v>
      </c>
      <c r="BB107" s="439" t="s">
        <v>56</v>
      </c>
      <c r="BC107" s="448" t="s">
        <v>4</v>
      </c>
      <c r="BD107" s="444"/>
      <c r="BE107" s="445"/>
      <c r="BF107" s="438">
        <f>'CARGA CRITERIOS '!BK125</f>
        <v>0</v>
      </c>
      <c r="BG107" s="439" t="s">
        <v>56</v>
      </c>
      <c r="BH107" s="448" t="s">
        <v>4</v>
      </c>
      <c r="BI107" s="444"/>
      <c r="BJ107" s="445"/>
      <c r="BK107" s="438">
        <f>'CARGA CRITERIOS '!BQ125</f>
        <v>1</v>
      </c>
      <c r="BL107" s="439" t="s">
        <v>56</v>
      </c>
      <c r="BM107" s="448" t="s">
        <v>4</v>
      </c>
      <c r="BN107" s="444"/>
      <c r="BO107" s="445"/>
      <c r="BP107" s="438">
        <f>'CARGA CRITERIOS '!BW125</f>
        <v>1</v>
      </c>
      <c r="BQ107" s="439" t="s">
        <v>56</v>
      </c>
      <c r="BR107" s="448" t="s">
        <v>4</v>
      </c>
      <c r="BS107" s="444"/>
      <c r="BT107" s="445"/>
      <c r="BU107" s="438">
        <f>'CARGA CRITERIOS '!CC125</f>
        <v>0</v>
      </c>
      <c r="BV107" s="439" t="s">
        <v>56</v>
      </c>
      <c r="BW107" s="448" t="s">
        <v>4</v>
      </c>
      <c r="BX107" s="444"/>
      <c r="BY107" s="445"/>
      <c r="BZ107" s="438">
        <f>'CARGA CRITERIOS '!CI125</f>
        <v>0</v>
      </c>
      <c r="CA107" s="439" t="s">
        <v>56</v>
      </c>
      <c r="CB107" s="448" t="s">
        <v>4</v>
      </c>
      <c r="CC107" s="444"/>
      <c r="CD107" s="445"/>
      <c r="CE107" s="438">
        <f>'CARGA CRITERIOS '!CO125</f>
        <v>0</v>
      </c>
      <c r="CF107" s="439" t="s">
        <v>56</v>
      </c>
      <c r="CG107" s="448" t="s">
        <v>4</v>
      </c>
      <c r="CH107" s="444"/>
      <c r="CI107" s="445"/>
      <c r="CJ107" s="438">
        <f>'CARGA CRITERIOS '!CU125</f>
        <v>0</v>
      </c>
      <c r="CK107" s="439" t="s">
        <v>56</v>
      </c>
      <c r="CL107" s="448" t="s">
        <v>4</v>
      </c>
      <c r="CM107" s="444"/>
      <c r="CN107" s="445"/>
      <c r="CO107" s="438">
        <f>'CARGA CRITERIOS '!DA125</f>
        <v>1</v>
      </c>
      <c r="CP107" s="439"/>
    </row>
    <row r="108" spans="1:94" ht="26.25" thickBot="1" x14ac:dyDescent="0.25">
      <c r="A108" s="21" t="s">
        <v>99</v>
      </c>
      <c r="B108" s="24" t="s">
        <v>100</v>
      </c>
      <c r="C108" s="24" t="s">
        <v>101</v>
      </c>
      <c r="D108" s="45" t="s">
        <v>5</v>
      </c>
      <c r="E108" s="45" t="s">
        <v>18</v>
      </c>
      <c r="F108" s="45" t="s">
        <v>8</v>
      </c>
      <c r="G108" s="45" t="s">
        <v>14</v>
      </c>
      <c r="H108" s="228" t="s">
        <v>102</v>
      </c>
      <c r="I108" s="450"/>
      <c r="J108" s="45" t="s">
        <v>5</v>
      </c>
      <c r="K108" s="45" t="s">
        <v>18</v>
      </c>
      <c r="L108" s="45" t="s">
        <v>8</v>
      </c>
      <c r="M108" s="45" t="s">
        <v>14</v>
      </c>
      <c r="N108" s="45" t="s">
        <v>102</v>
      </c>
      <c r="O108" s="45" t="s">
        <v>5</v>
      </c>
      <c r="P108" s="45" t="s">
        <v>18</v>
      </c>
      <c r="Q108" s="45" t="s">
        <v>8</v>
      </c>
      <c r="R108" s="45" t="s">
        <v>14</v>
      </c>
      <c r="S108" s="45" t="s">
        <v>102</v>
      </c>
      <c r="T108" s="45" t="s">
        <v>5</v>
      </c>
      <c r="U108" s="45" t="s">
        <v>18</v>
      </c>
      <c r="V108" s="45" t="s">
        <v>8</v>
      </c>
      <c r="W108" s="45" t="s">
        <v>14</v>
      </c>
      <c r="X108" s="45" t="s">
        <v>102</v>
      </c>
      <c r="Y108" s="45" t="s">
        <v>5</v>
      </c>
      <c r="Z108" s="45" t="s">
        <v>18</v>
      </c>
      <c r="AA108" s="45" t="s">
        <v>8</v>
      </c>
      <c r="AB108" s="45" t="s">
        <v>14</v>
      </c>
      <c r="AC108" s="45" t="s">
        <v>102</v>
      </c>
      <c r="AD108" s="45" t="s">
        <v>5</v>
      </c>
      <c r="AE108" s="45" t="s">
        <v>18</v>
      </c>
      <c r="AF108" s="45" t="s">
        <v>8</v>
      </c>
      <c r="AG108" s="45" t="s">
        <v>14</v>
      </c>
      <c r="AH108" s="45" t="s">
        <v>102</v>
      </c>
      <c r="AI108" s="45" t="s">
        <v>5</v>
      </c>
      <c r="AJ108" s="45" t="s">
        <v>18</v>
      </c>
      <c r="AK108" s="45" t="s">
        <v>8</v>
      </c>
      <c r="AL108" s="45" t="s">
        <v>14</v>
      </c>
      <c r="AM108" s="45" t="s">
        <v>102</v>
      </c>
      <c r="AN108" s="45" t="s">
        <v>5</v>
      </c>
      <c r="AO108" s="45" t="s">
        <v>18</v>
      </c>
      <c r="AP108" s="45" t="s">
        <v>8</v>
      </c>
      <c r="AQ108" s="45" t="s">
        <v>14</v>
      </c>
      <c r="AR108" s="45" t="s">
        <v>102</v>
      </c>
      <c r="AS108" s="45" t="s">
        <v>5</v>
      </c>
      <c r="AT108" s="45" t="s">
        <v>18</v>
      </c>
      <c r="AU108" s="45" t="s">
        <v>8</v>
      </c>
      <c r="AV108" s="45" t="s">
        <v>14</v>
      </c>
      <c r="AW108" s="45" t="s">
        <v>102</v>
      </c>
      <c r="AX108" s="45" t="s">
        <v>5</v>
      </c>
      <c r="AY108" s="45" t="s">
        <v>18</v>
      </c>
      <c r="AZ108" s="45" t="s">
        <v>8</v>
      </c>
      <c r="BA108" s="45" t="s">
        <v>14</v>
      </c>
      <c r="BB108" s="45" t="s">
        <v>102</v>
      </c>
      <c r="BC108" s="45" t="s">
        <v>5</v>
      </c>
      <c r="BD108" s="45" t="s">
        <v>18</v>
      </c>
      <c r="BE108" s="45" t="s">
        <v>8</v>
      </c>
      <c r="BF108" s="45" t="s">
        <v>14</v>
      </c>
      <c r="BG108" s="45" t="s">
        <v>102</v>
      </c>
      <c r="BH108" s="45" t="s">
        <v>5</v>
      </c>
      <c r="BI108" s="45" t="s">
        <v>18</v>
      </c>
      <c r="BJ108" s="45" t="s">
        <v>8</v>
      </c>
      <c r="BK108" s="45" t="s">
        <v>14</v>
      </c>
      <c r="BL108" s="45" t="s">
        <v>102</v>
      </c>
      <c r="BM108" s="45" t="s">
        <v>5</v>
      </c>
      <c r="BN108" s="45" t="s">
        <v>18</v>
      </c>
      <c r="BO108" s="45" t="s">
        <v>8</v>
      </c>
      <c r="BP108" s="45" t="s">
        <v>14</v>
      </c>
      <c r="BQ108" s="45" t="s">
        <v>102</v>
      </c>
      <c r="BR108" s="45" t="s">
        <v>5</v>
      </c>
      <c r="BS108" s="45" t="s">
        <v>18</v>
      </c>
      <c r="BT108" s="45" t="s">
        <v>8</v>
      </c>
      <c r="BU108" s="45" t="s">
        <v>14</v>
      </c>
      <c r="BV108" s="45" t="s">
        <v>102</v>
      </c>
      <c r="BW108" s="45" t="s">
        <v>5</v>
      </c>
      <c r="BX108" s="45" t="s">
        <v>18</v>
      </c>
      <c r="BY108" s="45" t="s">
        <v>8</v>
      </c>
      <c r="BZ108" s="45" t="s">
        <v>14</v>
      </c>
      <c r="CA108" s="45" t="s">
        <v>102</v>
      </c>
      <c r="CB108" s="45" t="s">
        <v>5</v>
      </c>
      <c r="CC108" s="45" t="s">
        <v>18</v>
      </c>
      <c r="CD108" s="45" t="s">
        <v>8</v>
      </c>
      <c r="CE108" s="45" t="s">
        <v>14</v>
      </c>
      <c r="CF108" s="45" t="s">
        <v>102</v>
      </c>
      <c r="CG108" s="45" t="s">
        <v>5</v>
      </c>
      <c r="CH108" s="45" t="s">
        <v>18</v>
      </c>
      <c r="CI108" s="45" t="s">
        <v>8</v>
      </c>
      <c r="CJ108" s="45" t="s">
        <v>14</v>
      </c>
      <c r="CK108" s="45" t="s">
        <v>102</v>
      </c>
      <c r="CL108" s="45" t="s">
        <v>5</v>
      </c>
      <c r="CM108" s="45" t="s">
        <v>18</v>
      </c>
      <c r="CN108" s="45" t="s">
        <v>8</v>
      </c>
      <c r="CO108" s="45" t="s">
        <v>14</v>
      </c>
      <c r="CP108" s="45" t="s">
        <v>102</v>
      </c>
    </row>
    <row r="109" spans="1:94" ht="30" x14ac:dyDescent="0.2">
      <c r="A109" s="218" t="s">
        <v>70</v>
      </c>
      <c r="B109" s="241">
        <v>1</v>
      </c>
      <c r="C109" s="242" t="s">
        <v>257</v>
      </c>
      <c r="D109" s="4">
        <f t="shared" ref="D109:G129" si="44">SUMIFS($J109:$CP109,$J$4:$CP$4,D$4)</f>
        <v>17</v>
      </c>
      <c r="E109" s="4">
        <f t="shared" si="44"/>
        <v>0</v>
      </c>
      <c r="F109" s="4">
        <f t="shared" si="44"/>
        <v>3</v>
      </c>
      <c r="G109" s="4">
        <f t="shared" si="44"/>
        <v>0</v>
      </c>
      <c r="H109" s="59">
        <f t="shared" ref="H109" si="45">IFERROR(((((D109*2)+(E109*1))/(SUM(D109:F109)*2))),"")</f>
        <v>0.85</v>
      </c>
      <c r="I109" s="229">
        <f t="shared" ref="I109" si="46">SUM(D109:G109)</f>
        <v>20</v>
      </c>
      <c r="J109" s="4">
        <f>'CARGA CRITERIOS '!D136</f>
        <v>0</v>
      </c>
      <c r="K109" s="4">
        <f>'CARGA CRITERIOS '!E136</f>
        <v>0</v>
      </c>
      <c r="L109" s="4">
        <f>'CARGA CRITERIOS '!F136</f>
        <v>1</v>
      </c>
      <c r="M109" s="4">
        <f>'CARGA CRITERIOS '!G136</f>
        <v>0</v>
      </c>
      <c r="N109" s="59">
        <f t="shared" ref="N109" si="47">IFERROR(((((J109*2)+(K109*1))/(SUM(J109:L109)*2))),"")</f>
        <v>0</v>
      </c>
      <c r="O109" s="4">
        <f>'CARGA CRITERIOS '!J136</f>
        <v>6</v>
      </c>
      <c r="P109" s="4">
        <f>'CARGA CRITERIOS '!K136</f>
        <v>0</v>
      </c>
      <c r="Q109" s="4">
        <f>'CARGA CRITERIOS '!L136</f>
        <v>0</v>
      </c>
      <c r="R109" s="4">
        <f>'CARGA CRITERIOS '!M136</f>
        <v>0</v>
      </c>
      <c r="S109" s="59">
        <f t="shared" ref="S109" si="48">IFERROR(((((O109*2)+(P109*1))/(SUM(O109:Q109)*2))),"")</f>
        <v>1</v>
      </c>
      <c r="T109" s="4">
        <f>'CARGA CRITERIOS '!P136</f>
        <v>4</v>
      </c>
      <c r="U109" s="4">
        <f>'CARGA CRITERIOS '!Q136</f>
        <v>0</v>
      </c>
      <c r="V109" s="4">
        <f>'CARGA CRITERIOS '!R136</f>
        <v>0</v>
      </c>
      <c r="W109" s="4">
        <f>'CARGA CRITERIOS '!S136</f>
        <v>0</v>
      </c>
      <c r="X109" s="59">
        <f t="shared" ref="X109" si="49">IFERROR(((((T109*2)+(U109*1))/(SUM(T109:V109)*2))),"")</f>
        <v>1</v>
      </c>
      <c r="Y109" s="4">
        <f>'CARGA CRITERIOS '!V136</f>
        <v>0</v>
      </c>
      <c r="Z109" s="4">
        <f>'CARGA CRITERIOS '!W136</f>
        <v>0</v>
      </c>
      <c r="AA109" s="4">
        <f>'CARGA CRITERIOS '!X136</f>
        <v>0</v>
      </c>
      <c r="AB109" s="4">
        <f>'CARGA CRITERIOS '!Y136</f>
        <v>0</v>
      </c>
      <c r="AC109" s="59" t="str">
        <f t="shared" ref="AC109" si="50">IFERROR(((((Y109*2)+(Z109*1))/(SUM(Y109:AA109)*2))),"")</f>
        <v/>
      </c>
      <c r="AD109" s="4">
        <f>'CARGA CRITERIOS '!AB136</f>
        <v>0</v>
      </c>
      <c r="AE109" s="4">
        <f>'CARGA CRITERIOS '!AC136</f>
        <v>0</v>
      </c>
      <c r="AF109" s="4">
        <f>'CARGA CRITERIOS '!AD136</f>
        <v>0</v>
      </c>
      <c r="AG109" s="4">
        <f>'CARGA CRITERIOS '!AE136</f>
        <v>0</v>
      </c>
      <c r="AH109" s="59" t="str">
        <f t="shared" ref="AH109" si="51">IFERROR(((((AD109*2)+(AE109*1))/(SUM(AD109:AF109)*2))),"")</f>
        <v/>
      </c>
      <c r="AI109" s="4">
        <f>'CARGA CRITERIOS '!AH136</f>
        <v>4</v>
      </c>
      <c r="AJ109" s="4">
        <f>'CARGA CRITERIOS '!AI136</f>
        <v>0</v>
      </c>
      <c r="AK109" s="4">
        <f>'CARGA CRITERIOS '!AJ136</f>
        <v>0</v>
      </c>
      <c r="AL109" s="4">
        <f>'CARGA CRITERIOS '!AK136</f>
        <v>0</v>
      </c>
      <c r="AM109" s="59">
        <f t="shared" ref="AM109" si="52">IFERROR(((((AI109*2)+(AJ109*1))/(SUM(AI109:AK109)*2))),"")</f>
        <v>1</v>
      </c>
      <c r="AN109" s="4">
        <f>'CARGA CRITERIOS '!AN136</f>
        <v>0</v>
      </c>
      <c r="AO109" s="4">
        <f>'CARGA CRITERIOS '!AO136</f>
        <v>0</v>
      </c>
      <c r="AP109" s="4">
        <f>'CARGA CRITERIOS '!AP136</f>
        <v>0</v>
      </c>
      <c r="AQ109" s="4">
        <f>'CARGA CRITERIOS '!AQ136</f>
        <v>0</v>
      </c>
      <c r="AR109" s="59" t="str">
        <f t="shared" ref="AR109" si="53">IFERROR(((((AN109*2)+(AO109*1))/(SUM(AN109:AP109)*2))),"")</f>
        <v/>
      </c>
      <c r="AS109" s="4">
        <f>'CARGA CRITERIOS '!AT136</f>
        <v>0</v>
      </c>
      <c r="AT109" s="4">
        <f>'CARGA CRITERIOS '!AU136</f>
        <v>0</v>
      </c>
      <c r="AU109" s="4">
        <f>'CARGA CRITERIOS '!AV136</f>
        <v>1</v>
      </c>
      <c r="AV109" s="4">
        <f>'CARGA CRITERIOS '!AW136</f>
        <v>0</v>
      </c>
      <c r="AW109" s="59">
        <f t="shared" ref="AW109" si="54">IFERROR(((((AS109*2)+(AT109*1))/(SUM(AS109:AU109)*2))),"")</f>
        <v>0</v>
      </c>
      <c r="AX109" s="4">
        <f>'CARGA CRITERIOS '!AZ136</f>
        <v>1</v>
      </c>
      <c r="AY109" s="4">
        <f>'CARGA CRITERIOS '!BA136</f>
        <v>0</v>
      </c>
      <c r="AZ109" s="4">
        <f>'CARGA CRITERIOS '!BB136</f>
        <v>0</v>
      </c>
      <c r="BA109" s="4">
        <f>'CARGA CRITERIOS '!BC136</f>
        <v>0</v>
      </c>
      <c r="BB109" s="59">
        <f t="shared" ref="BB109" si="55">IFERROR(((((AX109*2)+(AY109*1))/(SUM(AX109:AZ109)*2))),"")</f>
        <v>1</v>
      </c>
      <c r="BC109" s="4">
        <f>'CARGA CRITERIOS '!BF136</f>
        <v>0</v>
      </c>
      <c r="BD109" s="4">
        <f>'CARGA CRITERIOS '!BG136</f>
        <v>0</v>
      </c>
      <c r="BE109" s="4">
        <f>'CARGA CRITERIOS '!BH136</f>
        <v>0</v>
      </c>
      <c r="BF109" s="4">
        <f>'CARGA CRITERIOS '!BI136</f>
        <v>0</v>
      </c>
      <c r="BG109" s="59" t="str">
        <f t="shared" ref="BG109" si="56">IFERROR(((((BC109*2)+(BD109*1))/(SUM(BC109:BE109)*2))),"")</f>
        <v/>
      </c>
      <c r="BH109" s="4">
        <f>'CARGA CRITERIOS '!BL136</f>
        <v>1</v>
      </c>
      <c r="BI109" s="4">
        <f>'CARGA CRITERIOS '!BM136</f>
        <v>0</v>
      </c>
      <c r="BJ109" s="4">
        <f>'CARGA CRITERIOS '!BN136</f>
        <v>0</v>
      </c>
      <c r="BK109" s="4">
        <f>'CARGA CRITERIOS '!BO136</f>
        <v>0</v>
      </c>
      <c r="BL109" s="59">
        <f t="shared" ref="BL109" si="57">IFERROR(((((BH109*2)+(BI109*1))/(SUM(BH109:BJ109)*2))),"")</f>
        <v>1</v>
      </c>
      <c r="BM109" s="4">
        <f>'CARGA CRITERIOS '!BR136</f>
        <v>0</v>
      </c>
      <c r="BN109" s="4">
        <f>'CARGA CRITERIOS '!BS136</f>
        <v>0</v>
      </c>
      <c r="BO109" s="4">
        <f>'CARGA CRITERIOS '!BT136</f>
        <v>1</v>
      </c>
      <c r="BP109" s="4">
        <f>'CARGA CRITERIOS '!BU136</f>
        <v>0</v>
      </c>
      <c r="BQ109" s="59">
        <f t="shared" ref="BQ109" si="58">IFERROR(((((BM109*2)+(BN109*1))/(SUM(BM109:BO109)*2))),"")</f>
        <v>0</v>
      </c>
      <c r="BR109" s="4">
        <f>'CARGA CRITERIOS '!BX136</f>
        <v>0</v>
      </c>
      <c r="BS109" s="4">
        <f>'CARGA CRITERIOS '!BY136</f>
        <v>0</v>
      </c>
      <c r="BT109" s="4">
        <f>'CARGA CRITERIOS '!BZ136</f>
        <v>0</v>
      </c>
      <c r="BU109" s="4">
        <f>'CARGA CRITERIOS '!CA136</f>
        <v>0</v>
      </c>
      <c r="BV109" s="59" t="str">
        <f t="shared" ref="BV109" si="59">IFERROR(((((BR109*2)+(BS109*1))/(SUM(BR109:BT109)*2))),"")</f>
        <v/>
      </c>
      <c r="BW109" s="4">
        <f>'CARGA CRITERIOS '!CD136</f>
        <v>0</v>
      </c>
      <c r="BX109" s="4">
        <f>'CARGA CRITERIOS '!CE136</f>
        <v>0</v>
      </c>
      <c r="BY109" s="4">
        <f>'CARGA CRITERIOS '!CF136</f>
        <v>0</v>
      </c>
      <c r="BZ109" s="4">
        <f>'CARGA CRITERIOS '!CG136</f>
        <v>0</v>
      </c>
      <c r="CA109" s="59" t="str">
        <f t="shared" ref="CA109" si="60">IFERROR(((((BW109*2)+(BX109*1))/(SUM(BW109:BY109)*2))),"")</f>
        <v/>
      </c>
      <c r="CB109" s="4">
        <f>'CARGA CRITERIOS '!CJ136</f>
        <v>0</v>
      </c>
      <c r="CC109" s="4">
        <f>'CARGA CRITERIOS '!CK136</f>
        <v>0</v>
      </c>
      <c r="CD109" s="4">
        <f>'CARGA CRITERIOS '!CL136</f>
        <v>0</v>
      </c>
      <c r="CE109" s="4">
        <f>'CARGA CRITERIOS '!CM136</f>
        <v>0</v>
      </c>
      <c r="CF109" s="59" t="str">
        <f t="shared" ref="CF109" si="61">IFERROR(((((CB109*2)+(CC109*1))/(SUM(CB109:CD109)*2))),"")</f>
        <v/>
      </c>
      <c r="CG109" s="4">
        <f>'CARGA CRITERIOS '!CP136</f>
        <v>0</v>
      </c>
      <c r="CH109" s="4">
        <f>'CARGA CRITERIOS '!CQ136</f>
        <v>0</v>
      </c>
      <c r="CI109" s="4">
        <f>'CARGA CRITERIOS '!CR136</f>
        <v>0</v>
      </c>
      <c r="CJ109" s="4">
        <f>'CARGA CRITERIOS '!CS136</f>
        <v>0</v>
      </c>
      <c r="CK109" s="59" t="str">
        <f t="shared" ref="CK109" si="62">IFERROR(((((CG109*2)+(CH109*1))/(SUM(CG109:CI109)*2))),"")</f>
        <v/>
      </c>
      <c r="CL109" s="4">
        <f>'CARGA CRITERIOS '!CV136</f>
        <v>1</v>
      </c>
      <c r="CM109" s="4">
        <f>'CARGA CRITERIOS '!CW136</f>
        <v>0</v>
      </c>
      <c r="CN109" s="4">
        <f>'CARGA CRITERIOS '!CX136</f>
        <v>0</v>
      </c>
      <c r="CO109" s="4">
        <f>'CARGA CRITERIOS '!CY136</f>
        <v>0</v>
      </c>
      <c r="CP109" s="59">
        <f t="shared" ref="CP109" si="63">IFERROR(((((CL109*2)+(CM109*1))/(SUM(CL109:CN109)*2))),"")</f>
        <v>1</v>
      </c>
    </row>
    <row r="110" spans="1:94" ht="15" x14ac:dyDescent="0.2">
      <c r="A110" s="462" t="s">
        <v>71</v>
      </c>
      <c r="B110" s="243">
        <f>B109+1</f>
        <v>2</v>
      </c>
      <c r="C110" s="244" t="s">
        <v>106</v>
      </c>
      <c r="D110" s="8">
        <f t="shared" si="44"/>
        <v>18</v>
      </c>
      <c r="E110" s="8">
        <f t="shared" si="44"/>
        <v>0</v>
      </c>
      <c r="F110" s="8">
        <f t="shared" si="44"/>
        <v>2</v>
      </c>
      <c r="G110" s="8">
        <f t="shared" si="44"/>
        <v>0</v>
      </c>
      <c r="H110" s="58">
        <f t="shared" ref="H110:H158" si="64">IFERROR(((((D110*2)+(E110*1))/(SUM(D110:F110)*2))),"")</f>
        <v>0.9</v>
      </c>
      <c r="I110" s="229">
        <f t="shared" ref="I110:I158" si="65">SUM(D110:G110)</f>
        <v>20</v>
      </c>
      <c r="J110" s="8">
        <f>'CARGA CRITERIOS '!D137</f>
        <v>1</v>
      </c>
      <c r="K110" s="8">
        <f>'CARGA CRITERIOS '!E137</f>
        <v>0</v>
      </c>
      <c r="L110" s="8">
        <f>'CARGA CRITERIOS '!F137</f>
        <v>0</v>
      </c>
      <c r="M110" s="8">
        <f>'CARGA CRITERIOS '!G137</f>
        <v>0</v>
      </c>
      <c r="N110" s="58">
        <f t="shared" ref="N110:N158" si="66">IFERROR(((((J110*2)+(K110*1))/(SUM(J110:L110)*2))),"")</f>
        <v>1</v>
      </c>
      <c r="O110" s="8">
        <f>'CARGA CRITERIOS '!J137</f>
        <v>4</v>
      </c>
      <c r="P110" s="8">
        <f>'CARGA CRITERIOS '!K137</f>
        <v>0</v>
      </c>
      <c r="Q110" s="8">
        <f>'CARGA CRITERIOS '!L137</f>
        <v>2</v>
      </c>
      <c r="R110" s="8">
        <f>'CARGA CRITERIOS '!M137</f>
        <v>0</v>
      </c>
      <c r="S110" s="58">
        <f t="shared" ref="S110:S158" si="67">IFERROR(((((O110*2)+(P110*1))/(SUM(O110:Q110)*2))),"")</f>
        <v>0.66666666666666663</v>
      </c>
      <c r="T110" s="8">
        <f>'CARGA CRITERIOS '!P137</f>
        <v>4</v>
      </c>
      <c r="U110" s="8">
        <f>'CARGA CRITERIOS '!Q137</f>
        <v>0</v>
      </c>
      <c r="V110" s="8">
        <f>'CARGA CRITERIOS '!R137</f>
        <v>0</v>
      </c>
      <c r="W110" s="8">
        <f>'CARGA CRITERIOS '!S137</f>
        <v>0</v>
      </c>
      <c r="X110" s="58">
        <f t="shared" ref="X110:X158" si="68">IFERROR(((((T110*2)+(U110*1))/(SUM(T110:V110)*2))),"")</f>
        <v>1</v>
      </c>
      <c r="Y110" s="8">
        <f>'CARGA CRITERIOS '!V137</f>
        <v>0</v>
      </c>
      <c r="Z110" s="8">
        <f>'CARGA CRITERIOS '!W137</f>
        <v>0</v>
      </c>
      <c r="AA110" s="8">
        <f>'CARGA CRITERIOS '!X137</f>
        <v>0</v>
      </c>
      <c r="AB110" s="8">
        <f>'CARGA CRITERIOS '!Y137</f>
        <v>0</v>
      </c>
      <c r="AC110" s="58" t="str">
        <f t="shared" ref="AC110:AC158" si="69">IFERROR(((((Y110*2)+(Z110*1))/(SUM(Y110:AA110)*2))),"")</f>
        <v/>
      </c>
      <c r="AD110" s="8">
        <f>'CARGA CRITERIOS '!AB137</f>
        <v>0</v>
      </c>
      <c r="AE110" s="8">
        <f>'CARGA CRITERIOS '!AC137</f>
        <v>0</v>
      </c>
      <c r="AF110" s="8">
        <f>'CARGA CRITERIOS '!AD137</f>
        <v>0</v>
      </c>
      <c r="AG110" s="8">
        <f>'CARGA CRITERIOS '!AE137</f>
        <v>0</v>
      </c>
      <c r="AH110" s="58" t="str">
        <f t="shared" ref="AH110:AH158" si="70">IFERROR(((((AD110*2)+(AE110*1))/(SUM(AD110:AF110)*2))),"")</f>
        <v/>
      </c>
      <c r="AI110" s="8">
        <f>'CARGA CRITERIOS '!AH137</f>
        <v>4</v>
      </c>
      <c r="AJ110" s="8">
        <f>'CARGA CRITERIOS '!AI137</f>
        <v>0</v>
      </c>
      <c r="AK110" s="8">
        <f>'CARGA CRITERIOS '!AJ137</f>
        <v>0</v>
      </c>
      <c r="AL110" s="8">
        <f>'CARGA CRITERIOS '!AK137</f>
        <v>0</v>
      </c>
      <c r="AM110" s="58">
        <f t="shared" ref="AM110:AM158" si="71">IFERROR(((((AI110*2)+(AJ110*1))/(SUM(AI110:AK110)*2))),"")</f>
        <v>1</v>
      </c>
      <c r="AN110" s="8">
        <f>'CARGA CRITERIOS '!AN137</f>
        <v>0</v>
      </c>
      <c r="AO110" s="8">
        <f>'CARGA CRITERIOS '!AO137</f>
        <v>0</v>
      </c>
      <c r="AP110" s="8">
        <f>'CARGA CRITERIOS '!AP137</f>
        <v>0</v>
      </c>
      <c r="AQ110" s="8">
        <f>'CARGA CRITERIOS '!AQ137</f>
        <v>0</v>
      </c>
      <c r="AR110" s="58" t="str">
        <f t="shared" ref="AR110:AR158" si="72">IFERROR(((((AN110*2)+(AO110*1))/(SUM(AN110:AP110)*2))),"")</f>
        <v/>
      </c>
      <c r="AS110" s="8">
        <f>'CARGA CRITERIOS '!AT137</f>
        <v>1</v>
      </c>
      <c r="AT110" s="8">
        <f>'CARGA CRITERIOS '!AU137</f>
        <v>0</v>
      </c>
      <c r="AU110" s="8">
        <f>'CARGA CRITERIOS '!AV137</f>
        <v>0</v>
      </c>
      <c r="AV110" s="8">
        <f>'CARGA CRITERIOS '!AW137</f>
        <v>0</v>
      </c>
      <c r="AW110" s="58">
        <f t="shared" ref="AW110:AW158" si="73">IFERROR(((((AS110*2)+(AT110*1))/(SUM(AS110:AU110)*2))),"")</f>
        <v>1</v>
      </c>
      <c r="AX110" s="8">
        <f>'CARGA CRITERIOS '!AZ137</f>
        <v>1</v>
      </c>
      <c r="AY110" s="8">
        <f>'CARGA CRITERIOS '!BA137</f>
        <v>0</v>
      </c>
      <c r="AZ110" s="8">
        <f>'CARGA CRITERIOS '!BB137</f>
        <v>0</v>
      </c>
      <c r="BA110" s="8">
        <f>'CARGA CRITERIOS '!BC137</f>
        <v>0</v>
      </c>
      <c r="BB110" s="58">
        <f t="shared" ref="BB110:BB158" si="74">IFERROR(((((AX110*2)+(AY110*1))/(SUM(AX110:AZ110)*2))),"")</f>
        <v>1</v>
      </c>
      <c r="BC110" s="8">
        <f>'CARGA CRITERIOS '!BF137</f>
        <v>0</v>
      </c>
      <c r="BD110" s="8">
        <f>'CARGA CRITERIOS '!BG137</f>
        <v>0</v>
      </c>
      <c r="BE110" s="8">
        <f>'CARGA CRITERIOS '!BH137</f>
        <v>0</v>
      </c>
      <c r="BF110" s="8">
        <f>'CARGA CRITERIOS '!BI137</f>
        <v>0</v>
      </c>
      <c r="BG110" s="58" t="str">
        <f t="shared" ref="BG110:BG158" si="75">IFERROR(((((BC110*2)+(BD110*1))/(SUM(BC110:BE110)*2))),"")</f>
        <v/>
      </c>
      <c r="BH110" s="8">
        <f>'CARGA CRITERIOS '!BL137</f>
        <v>1</v>
      </c>
      <c r="BI110" s="8">
        <f>'CARGA CRITERIOS '!BM137</f>
        <v>0</v>
      </c>
      <c r="BJ110" s="8">
        <f>'CARGA CRITERIOS '!BN137</f>
        <v>0</v>
      </c>
      <c r="BK110" s="8">
        <f>'CARGA CRITERIOS '!BO137</f>
        <v>0</v>
      </c>
      <c r="BL110" s="58">
        <f t="shared" ref="BL110:BL158" si="76">IFERROR(((((BH110*2)+(BI110*1))/(SUM(BH110:BJ110)*2))),"")</f>
        <v>1</v>
      </c>
      <c r="BM110" s="8">
        <f>'CARGA CRITERIOS '!BR137</f>
        <v>1</v>
      </c>
      <c r="BN110" s="8">
        <f>'CARGA CRITERIOS '!BS137</f>
        <v>0</v>
      </c>
      <c r="BO110" s="8">
        <f>'CARGA CRITERIOS '!BT137</f>
        <v>0</v>
      </c>
      <c r="BP110" s="8">
        <f>'CARGA CRITERIOS '!BU137</f>
        <v>0</v>
      </c>
      <c r="BQ110" s="58">
        <f t="shared" ref="BQ110:BQ158" si="77">IFERROR(((((BM110*2)+(BN110*1))/(SUM(BM110:BO110)*2))),"")</f>
        <v>1</v>
      </c>
      <c r="BR110" s="8">
        <f>'CARGA CRITERIOS '!BX137</f>
        <v>0</v>
      </c>
      <c r="BS110" s="8">
        <f>'CARGA CRITERIOS '!BY137</f>
        <v>0</v>
      </c>
      <c r="BT110" s="8">
        <f>'CARGA CRITERIOS '!BZ137</f>
        <v>0</v>
      </c>
      <c r="BU110" s="8">
        <f>'CARGA CRITERIOS '!CA137</f>
        <v>0</v>
      </c>
      <c r="BV110" s="58" t="str">
        <f t="shared" ref="BV110:BV158" si="78">IFERROR(((((BR110*2)+(BS110*1))/(SUM(BR110:BT110)*2))),"")</f>
        <v/>
      </c>
      <c r="BW110" s="8">
        <f>'CARGA CRITERIOS '!CD137</f>
        <v>0</v>
      </c>
      <c r="BX110" s="8">
        <f>'CARGA CRITERIOS '!CE137</f>
        <v>0</v>
      </c>
      <c r="BY110" s="8">
        <f>'CARGA CRITERIOS '!CF137</f>
        <v>0</v>
      </c>
      <c r="BZ110" s="8">
        <f>'CARGA CRITERIOS '!CG137</f>
        <v>0</v>
      </c>
      <c r="CA110" s="58" t="str">
        <f t="shared" ref="CA110:CA158" si="79">IFERROR(((((BW110*2)+(BX110*1))/(SUM(BW110:BY110)*2))),"")</f>
        <v/>
      </c>
      <c r="CB110" s="8">
        <f>'CARGA CRITERIOS '!CJ137</f>
        <v>0</v>
      </c>
      <c r="CC110" s="8">
        <f>'CARGA CRITERIOS '!CK137</f>
        <v>0</v>
      </c>
      <c r="CD110" s="8">
        <f>'CARGA CRITERIOS '!CL137</f>
        <v>0</v>
      </c>
      <c r="CE110" s="8">
        <f>'CARGA CRITERIOS '!CM137</f>
        <v>0</v>
      </c>
      <c r="CF110" s="58" t="str">
        <f t="shared" ref="CF110:CF158" si="80">IFERROR(((((CB110*2)+(CC110*1))/(SUM(CB110:CD110)*2))),"")</f>
        <v/>
      </c>
      <c r="CG110" s="8">
        <f>'CARGA CRITERIOS '!CP137</f>
        <v>0</v>
      </c>
      <c r="CH110" s="8">
        <f>'CARGA CRITERIOS '!CQ137</f>
        <v>0</v>
      </c>
      <c r="CI110" s="8">
        <f>'CARGA CRITERIOS '!CR137</f>
        <v>0</v>
      </c>
      <c r="CJ110" s="8">
        <f>'CARGA CRITERIOS '!CS137</f>
        <v>0</v>
      </c>
      <c r="CK110" s="58" t="str">
        <f t="shared" ref="CK110:CK158" si="81">IFERROR(((((CG110*2)+(CH110*1))/(SUM(CG110:CI110)*2))),"")</f>
        <v/>
      </c>
      <c r="CL110" s="8">
        <f>'CARGA CRITERIOS '!CV137</f>
        <v>1</v>
      </c>
      <c r="CM110" s="8">
        <f>'CARGA CRITERIOS '!CW137</f>
        <v>0</v>
      </c>
      <c r="CN110" s="8">
        <f>'CARGA CRITERIOS '!CX137</f>
        <v>0</v>
      </c>
      <c r="CO110" s="8">
        <f>'CARGA CRITERIOS '!CY137</f>
        <v>0</v>
      </c>
      <c r="CP110" s="58">
        <f t="shared" ref="CP110:CP158" si="82">IFERROR(((((CL110*2)+(CM110*1))/(SUM(CL110:CN110)*2))),"")</f>
        <v>1</v>
      </c>
    </row>
    <row r="111" spans="1:94" ht="30" x14ac:dyDescent="0.2">
      <c r="A111" s="457"/>
      <c r="B111" s="245">
        <f t="shared" ref="B111:B158" si="83">B110+1</f>
        <v>3</v>
      </c>
      <c r="C111" s="246" t="s">
        <v>173</v>
      </c>
      <c r="D111" s="8">
        <f t="shared" si="44"/>
        <v>20</v>
      </c>
      <c r="E111" s="8">
        <f t="shared" si="44"/>
        <v>0</v>
      </c>
      <c r="F111" s="8">
        <f t="shared" si="44"/>
        <v>0</v>
      </c>
      <c r="G111" s="8">
        <f t="shared" si="44"/>
        <v>0</v>
      </c>
      <c r="H111" s="58">
        <f t="shared" si="64"/>
        <v>1</v>
      </c>
      <c r="I111" s="229">
        <f t="shared" si="65"/>
        <v>20</v>
      </c>
      <c r="J111" s="8">
        <f>'CARGA CRITERIOS '!D138</f>
        <v>1</v>
      </c>
      <c r="K111" s="8">
        <f>'CARGA CRITERIOS '!E138</f>
        <v>0</v>
      </c>
      <c r="L111" s="8">
        <f>'CARGA CRITERIOS '!F138</f>
        <v>0</v>
      </c>
      <c r="M111" s="8">
        <f>'CARGA CRITERIOS '!G138</f>
        <v>0</v>
      </c>
      <c r="N111" s="58">
        <f t="shared" si="66"/>
        <v>1</v>
      </c>
      <c r="O111" s="8">
        <f>'CARGA CRITERIOS '!J138</f>
        <v>6</v>
      </c>
      <c r="P111" s="8">
        <f>'CARGA CRITERIOS '!K138</f>
        <v>0</v>
      </c>
      <c r="Q111" s="8">
        <f>'CARGA CRITERIOS '!L138</f>
        <v>0</v>
      </c>
      <c r="R111" s="8">
        <f>'CARGA CRITERIOS '!M138</f>
        <v>0</v>
      </c>
      <c r="S111" s="58">
        <f t="shared" si="67"/>
        <v>1</v>
      </c>
      <c r="T111" s="8">
        <f>'CARGA CRITERIOS '!P138</f>
        <v>4</v>
      </c>
      <c r="U111" s="8">
        <f>'CARGA CRITERIOS '!Q138</f>
        <v>0</v>
      </c>
      <c r="V111" s="8">
        <f>'CARGA CRITERIOS '!R138</f>
        <v>0</v>
      </c>
      <c r="W111" s="8">
        <f>'CARGA CRITERIOS '!S138</f>
        <v>0</v>
      </c>
      <c r="X111" s="58">
        <f t="shared" si="68"/>
        <v>1</v>
      </c>
      <c r="Y111" s="8">
        <f>'CARGA CRITERIOS '!V138</f>
        <v>0</v>
      </c>
      <c r="Z111" s="8">
        <f>'CARGA CRITERIOS '!W138</f>
        <v>0</v>
      </c>
      <c r="AA111" s="8">
        <f>'CARGA CRITERIOS '!X138</f>
        <v>0</v>
      </c>
      <c r="AB111" s="8">
        <f>'CARGA CRITERIOS '!Y138</f>
        <v>0</v>
      </c>
      <c r="AC111" s="58" t="str">
        <f t="shared" si="69"/>
        <v/>
      </c>
      <c r="AD111" s="8">
        <f>'CARGA CRITERIOS '!AB138</f>
        <v>0</v>
      </c>
      <c r="AE111" s="8">
        <f>'CARGA CRITERIOS '!AC138</f>
        <v>0</v>
      </c>
      <c r="AF111" s="8">
        <f>'CARGA CRITERIOS '!AD138</f>
        <v>0</v>
      </c>
      <c r="AG111" s="8">
        <f>'CARGA CRITERIOS '!AE138</f>
        <v>0</v>
      </c>
      <c r="AH111" s="58" t="str">
        <f t="shared" si="70"/>
        <v/>
      </c>
      <c r="AI111" s="8">
        <f>'CARGA CRITERIOS '!AH138</f>
        <v>4</v>
      </c>
      <c r="AJ111" s="8">
        <f>'CARGA CRITERIOS '!AI138</f>
        <v>0</v>
      </c>
      <c r="AK111" s="8">
        <f>'CARGA CRITERIOS '!AJ138</f>
        <v>0</v>
      </c>
      <c r="AL111" s="8">
        <f>'CARGA CRITERIOS '!AK138</f>
        <v>0</v>
      </c>
      <c r="AM111" s="58">
        <f t="shared" si="71"/>
        <v>1</v>
      </c>
      <c r="AN111" s="8">
        <f>'CARGA CRITERIOS '!AN138</f>
        <v>0</v>
      </c>
      <c r="AO111" s="8">
        <f>'CARGA CRITERIOS '!AO138</f>
        <v>0</v>
      </c>
      <c r="AP111" s="8">
        <f>'CARGA CRITERIOS '!AP138</f>
        <v>0</v>
      </c>
      <c r="AQ111" s="8">
        <f>'CARGA CRITERIOS '!AQ138</f>
        <v>0</v>
      </c>
      <c r="AR111" s="58" t="str">
        <f t="shared" si="72"/>
        <v/>
      </c>
      <c r="AS111" s="8">
        <f>'CARGA CRITERIOS '!AT138</f>
        <v>1</v>
      </c>
      <c r="AT111" s="8">
        <f>'CARGA CRITERIOS '!AU138</f>
        <v>0</v>
      </c>
      <c r="AU111" s="8">
        <f>'CARGA CRITERIOS '!AV138</f>
        <v>0</v>
      </c>
      <c r="AV111" s="8">
        <f>'CARGA CRITERIOS '!AW138</f>
        <v>0</v>
      </c>
      <c r="AW111" s="58">
        <f t="shared" si="73"/>
        <v>1</v>
      </c>
      <c r="AX111" s="8">
        <f>'CARGA CRITERIOS '!AZ138</f>
        <v>1</v>
      </c>
      <c r="AY111" s="8">
        <f>'CARGA CRITERIOS '!BA138</f>
        <v>0</v>
      </c>
      <c r="AZ111" s="8">
        <f>'CARGA CRITERIOS '!BB138</f>
        <v>0</v>
      </c>
      <c r="BA111" s="8">
        <f>'CARGA CRITERIOS '!BC138</f>
        <v>0</v>
      </c>
      <c r="BB111" s="58">
        <f t="shared" si="74"/>
        <v>1</v>
      </c>
      <c r="BC111" s="8">
        <f>'CARGA CRITERIOS '!BF138</f>
        <v>0</v>
      </c>
      <c r="BD111" s="8">
        <f>'CARGA CRITERIOS '!BG138</f>
        <v>0</v>
      </c>
      <c r="BE111" s="8">
        <f>'CARGA CRITERIOS '!BH138</f>
        <v>0</v>
      </c>
      <c r="BF111" s="8">
        <f>'CARGA CRITERIOS '!BI138</f>
        <v>0</v>
      </c>
      <c r="BG111" s="58" t="str">
        <f t="shared" si="75"/>
        <v/>
      </c>
      <c r="BH111" s="8">
        <f>'CARGA CRITERIOS '!BL138</f>
        <v>1</v>
      </c>
      <c r="BI111" s="8">
        <f>'CARGA CRITERIOS '!BM138</f>
        <v>0</v>
      </c>
      <c r="BJ111" s="8">
        <f>'CARGA CRITERIOS '!BN138</f>
        <v>0</v>
      </c>
      <c r="BK111" s="8">
        <f>'CARGA CRITERIOS '!BO138</f>
        <v>0</v>
      </c>
      <c r="BL111" s="58">
        <f t="shared" si="76"/>
        <v>1</v>
      </c>
      <c r="BM111" s="8">
        <f>'CARGA CRITERIOS '!BR138</f>
        <v>1</v>
      </c>
      <c r="BN111" s="8">
        <f>'CARGA CRITERIOS '!BS138</f>
        <v>0</v>
      </c>
      <c r="BO111" s="8">
        <f>'CARGA CRITERIOS '!BT138</f>
        <v>0</v>
      </c>
      <c r="BP111" s="8">
        <f>'CARGA CRITERIOS '!BU138</f>
        <v>0</v>
      </c>
      <c r="BQ111" s="58">
        <f t="shared" si="77"/>
        <v>1</v>
      </c>
      <c r="BR111" s="8">
        <f>'CARGA CRITERIOS '!BX138</f>
        <v>0</v>
      </c>
      <c r="BS111" s="8">
        <f>'CARGA CRITERIOS '!BY138</f>
        <v>0</v>
      </c>
      <c r="BT111" s="8">
        <f>'CARGA CRITERIOS '!BZ138</f>
        <v>0</v>
      </c>
      <c r="BU111" s="8">
        <f>'CARGA CRITERIOS '!CA138</f>
        <v>0</v>
      </c>
      <c r="BV111" s="58" t="str">
        <f t="shared" si="78"/>
        <v/>
      </c>
      <c r="BW111" s="8">
        <f>'CARGA CRITERIOS '!CD138</f>
        <v>0</v>
      </c>
      <c r="BX111" s="8">
        <f>'CARGA CRITERIOS '!CE138</f>
        <v>0</v>
      </c>
      <c r="BY111" s="8">
        <f>'CARGA CRITERIOS '!CF138</f>
        <v>0</v>
      </c>
      <c r="BZ111" s="8">
        <f>'CARGA CRITERIOS '!CG138</f>
        <v>0</v>
      </c>
      <c r="CA111" s="58" t="str">
        <f t="shared" si="79"/>
        <v/>
      </c>
      <c r="CB111" s="8">
        <f>'CARGA CRITERIOS '!CJ138</f>
        <v>0</v>
      </c>
      <c r="CC111" s="8">
        <f>'CARGA CRITERIOS '!CK138</f>
        <v>0</v>
      </c>
      <c r="CD111" s="8">
        <f>'CARGA CRITERIOS '!CL138</f>
        <v>0</v>
      </c>
      <c r="CE111" s="8">
        <f>'CARGA CRITERIOS '!CM138</f>
        <v>0</v>
      </c>
      <c r="CF111" s="58" t="str">
        <f t="shared" si="80"/>
        <v/>
      </c>
      <c r="CG111" s="8">
        <f>'CARGA CRITERIOS '!CP138</f>
        <v>0</v>
      </c>
      <c r="CH111" s="8">
        <f>'CARGA CRITERIOS '!CQ138</f>
        <v>0</v>
      </c>
      <c r="CI111" s="8">
        <f>'CARGA CRITERIOS '!CR138</f>
        <v>0</v>
      </c>
      <c r="CJ111" s="8">
        <f>'CARGA CRITERIOS '!CS138</f>
        <v>0</v>
      </c>
      <c r="CK111" s="58" t="str">
        <f t="shared" si="81"/>
        <v/>
      </c>
      <c r="CL111" s="8">
        <f>'CARGA CRITERIOS '!CV138</f>
        <v>1</v>
      </c>
      <c r="CM111" s="8">
        <f>'CARGA CRITERIOS '!CW138</f>
        <v>0</v>
      </c>
      <c r="CN111" s="8">
        <f>'CARGA CRITERIOS '!CX138</f>
        <v>0</v>
      </c>
      <c r="CO111" s="8">
        <f>'CARGA CRITERIOS '!CY138</f>
        <v>0</v>
      </c>
      <c r="CP111" s="58">
        <f t="shared" si="82"/>
        <v>1</v>
      </c>
    </row>
    <row r="112" spans="1:94" ht="15" x14ac:dyDescent="0.2">
      <c r="A112" s="457"/>
      <c r="B112" s="245">
        <f t="shared" si="83"/>
        <v>4</v>
      </c>
      <c r="C112" s="246" t="s">
        <v>174</v>
      </c>
      <c r="D112" s="8">
        <f t="shared" si="44"/>
        <v>20</v>
      </c>
      <c r="E112" s="8">
        <f t="shared" si="44"/>
        <v>0</v>
      </c>
      <c r="F112" s="8">
        <f t="shared" si="44"/>
        <v>0</v>
      </c>
      <c r="G112" s="8">
        <f t="shared" si="44"/>
        <v>0</v>
      </c>
      <c r="H112" s="58">
        <f t="shared" si="64"/>
        <v>1</v>
      </c>
      <c r="I112" s="229">
        <f t="shared" si="65"/>
        <v>20</v>
      </c>
      <c r="J112" s="8">
        <f>'CARGA CRITERIOS '!D139</f>
        <v>1</v>
      </c>
      <c r="K112" s="8">
        <f>'CARGA CRITERIOS '!E139</f>
        <v>0</v>
      </c>
      <c r="L112" s="8">
        <f>'CARGA CRITERIOS '!F139</f>
        <v>0</v>
      </c>
      <c r="M112" s="8">
        <f>'CARGA CRITERIOS '!G139</f>
        <v>0</v>
      </c>
      <c r="N112" s="58">
        <f t="shared" si="66"/>
        <v>1</v>
      </c>
      <c r="O112" s="8">
        <f>'CARGA CRITERIOS '!J139</f>
        <v>6</v>
      </c>
      <c r="P112" s="8">
        <f>'CARGA CRITERIOS '!K139</f>
        <v>0</v>
      </c>
      <c r="Q112" s="8">
        <f>'CARGA CRITERIOS '!L139</f>
        <v>0</v>
      </c>
      <c r="R112" s="8">
        <f>'CARGA CRITERIOS '!M139</f>
        <v>0</v>
      </c>
      <c r="S112" s="58">
        <f t="shared" si="67"/>
        <v>1</v>
      </c>
      <c r="T112" s="8">
        <f>'CARGA CRITERIOS '!P139</f>
        <v>4</v>
      </c>
      <c r="U112" s="8">
        <f>'CARGA CRITERIOS '!Q139</f>
        <v>0</v>
      </c>
      <c r="V112" s="8">
        <f>'CARGA CRITERIOS '!R139</f>
        <v>0</v>
      </c>
      <c r="W112" s="8">
        <f>'CARGA CRITERIOS '!S139</f>
        <v>0</v>
      </c>
      <c r="X112" s="58">
        <f t="shared" si="68"/>
        <v>1</v>
      </c>
      <c r="Y112" s="8">
        <f>'CARGA CRITERIOS '!V139</f>
        <v>0</v>
      </c>
      <c r="Z112" s="8">
        <f>'CARGA CRITERIOS '!W139</f>
        <v>0</v>
      </c>
      <c r="AA112" s="8">
        <f>'CARGA CRITERIOS '!X139</f>
        <v>0</v>
      </c>
      <c r="AB112" s="8">
        <f>'CARGA CRITERIOS '!Y139</f>
        <v>0</v>
      </c>
      <c r="AC112" s="58" t="str">
        <f t="shared" si="69"/>
        <v/>
      </c>
      <c r="AD112" s="8">
        <f>'CARGA CRITERIOS '!AB139</f>
        <v>0</v>
      </c>
      <c r="AE112" s="8">
        <f>'CARGA CRITERIOS '!AC139</f>
        <v>0</v>
      </c>
      <c r="AF112" s="8">
        <f>'CARGA CRITERIOS '!AD139</f>
        <v>0</v>
      </c>
      <c r="AG112" s="8">
        <f>'CARGA CRITERIOS '!AE139</f>
        <v>0</v>
      </c>
      <c r="AH112" s="58" t="str">
        <f t="shared" si="70"/>
        <v/>
      </c>
      <c r="AI112" s="8">
        <f>'CARGA CRITERIOS '!AH139</f>
        <v>4</v>
      </c>
      <c r="AJ112" s="8">
        <f>'CARGA CRITERIOS '!AI139</f>
        <v>0</v>
      </c>
      <c r="AK112" s="8">
        <f>'CARGA CRITERIOS '!AJ139</f>
        <v>0</v>
      </c>
      <c r="AL112" s="8">
        <f>'CARGA CRITERIOS '!AK139</f>
        <v>0</v>
      </c>
      <c r="AM112" s="58">
        <f t="shared" si="71"/>
        <v>1</v>
      </c>
      <c r="AN112" s="8">
        <f>'CARGA CRITERIOS '!AN139</f>
        <v>0</v>
      </c>
      <c r="AO112" s="8">
        <f>'CARGA CRITERIOS '!AO139</f>
        <v>0</v>
      </c>
      <c r="AP112" s="8">
        <f>'CARGA CRITERIOS '!AP139</f>
        <v>0</v>
      </c>
      <c r="AQ112" s="8">
        <f>'CARGA CRITERIOS '!AQ139</f>
        <v>0</v>
      </c>
      <c r="AR112" s="58" t="str">
        <f t="shared" si="72"/>
        <v/>
      </c>
      <c r="AS112" s="8">
        <f>'CARGA CRITERIOS '!AT139</f>
        <v>1</v>
      </c>
      <c r="AT112" s="8">
        <f>'CARGA CRITERIOS '!AU139</f>
        <v>0</v>
      </c>
      <c r="AU112" s="8">
        <f>'CARGA CRITERIOS '!AV139</f>
        <v>0</v>
      </c>
      <c r="AV112" s="8">
        <f>'CARGA CRITERIOS '!AW139</f>
        <v>0</v>
      </c>
      <c r="AW112" s="58">
        <f t="shared" si="73"/>
        <v>1</v>
      </c>
      <c r="AX112" s="8">
        <f>'CARGA CRITERIOS '!AZ139</f>
        <v>1</v>
      </c>
      <c r="AY112" s="8">
        <f>'CARGA CRITERIOS '!BA139</f>
        <v>0</v>
      </c>
      <c r="AZ112" s="8">
        <f>'CARGA CRITERIOS '!BB139</f>
        <v>0</v>
      </c>
      <c r="BA112" s="8">
        <f>'CARGA CRITERIOS '!BC139</f>
        <v>0</v>
      </c>
      <c r="BB112" s="58">
        <f t="shared" si="74"/>
        <v>1</v>
      </c>
      <c r="BC112" s="8">
        <f>'CARGA CRITERIOS '!BF139</f>
        <v>0</v>
      </c>
      <c r="BD112" s="8">
        <f>'CARGA CRITERIOS '!BG139</f>
        <v>0</v>
      </c>
      <c r="BE112" s="8">
        <f>'CARGA CRITERIOS '!BH139</f>
        <v>0</v>
      </c>
      <c r="BF112" s="8">
        <f>'CARGA CRITERIOS '!BI139</f>
        <v>0</v>
      </c>
      <c r="BG112" s="58" t="str">
        <f t="shared" si="75"/>
        <v/>
      </c>
      <c r="BH112" s="8">
        <f>'CARGA CRITERIOS '!BL139</f>
        <v>1</v>
      </c>
      <c r="BI112" s="8">
        <f>'CARGA CRITERIOS '!BM139</f>
        <v>0</v>
      </c>
      <c r="BJ112" s="8">
        <f>'CARGA CRITERIOS '!BN139</f>
        <v>0</v>
      </c>
      <c r="BK112" s="8">
        <f>'CARGA CRITERIOS '!BO139</f>
        <v>0</v>
      </c>
      <c r="BL112" s="58">
        <f t="shared" si="76"/>
        <v>1</v>
      </c>
      <c r="BM112" s="8">
        <f>'CARGA CRITERIOS '!BR139</f>
        <v>1</v>
      </c>
      <c r="BN112" s="8">
        <f>'CARGA CRITERIOS '!BS139</f>
        <v>0</v>
      </c>
      <c r="BO112" s="8">
        <f>'CARGA CRITERIOS '!BT139</f>
        <v>0</v>
      </c>
      <c r="BP112" s="8">
        <f>'CARGA CRITERIOS '!BU139</f>
        <v>0</v>
      </c>
      <c r="BQ112" s="58">
        <f t="shared" si="77"/>
        <v>1</v>
      </c>
      <c r="BR112" s="8">
        <f>'CARGA CRITERIOS '!BX139</f>
        <v>0</v>
      </c>
      <c r="BS112" s="8">
        <f>'CARGA CRITERIOS '!BY139</f>
        <v>0</v>
      </c>
      <c r="BT112" s="8">
        <f>'CARGA CRITERIOS '!BZ139</f>
        <v>0</v>
      </c>
      <c r="BU112" s="8">
        <f>'CARGA CRITERIOS '!CA139</f>
        <v>0</v>
      </c>
      <c r="BV112" s="58" t="str">
        <f t="shared" si="78"/>
        <v/>
      </c>
      <c r="BW112" s="8">
        <f>'CARGA CRITERIOS '!CD139</f>
        <v>0</v>
      </c>
      <c r="BX112" s="8">
        <f>'CARGA CRITERIOS '!CE139</f>
        <v>0</v>
      </c>
      <c r="BY112" s="8">
        <f>'CARGA CRITERIOS '!CF139</f>
        <v>0</v>
      </c>
      <c r="BZ112" s="8">
        <f>'CARGA CRITERIOS '!CG139</f>
        <v>0</v>
      </c>
      <c r="CA112" s="58" t="str">
        <f t="shared" si="79"/>
        <v/>
      </c>
      <c r="CB112" s="8">
        <f>'CARGA CRITERIOS '!CJ139</f>
        <v>0</v>
      </c>
      <c r="CC112" s="8">
        <f>'CARGA CRITERIOS '!CK139</f>
        <v>0</v>
      </c>
      <c r="CD112" s="8">
        <f>'CARGA CRITERIOS '!CL139</f>
        <v>0</v>
      </c>
      <c r="CE112" s="8">
        <f>'CARGA CRITERIOS '!CM139</f>
        <v>0</v>
      </c>
      <c r="CF112" s="58" t="str">
        <f t="shared" si="80"/>
        <v/>
      </c>
      <c r="CG112" s="8">
        <f>'CARGA CRITERIOS '!CP139</f>
        <v>0</v>
      </c>
      <c r="CH112" s="8">
        <f>'CARGA CRITERIOS '!CQ139</f>
        <v>0</v>
      </c>
      <c r="CI112" s="8">
        <f>'CARGA CRITERIOS '!CR139</f>
        <v>0</v>
      </c>
      <c r="CJ112" s="8">
        <f>'CARGA CRITERIOS '!CS139</f>
        <v>0</v>
      </c>
      <c r="CK112" s="58" t="str">
        <f t="shared" si="81"/>
        <v/>
      </c>
      <c r="CL112" s="8">
        <f>'CARGA CRITERIOS '!CV139</f>
        <v>1</v>
      </c>
      <c r="CM112" s="8">
        <f>'CARGA CRITERIOS '!CW139</f>
        <v>0</v>
      </c>
      <c r="CN112" s="8">
        <f>'CARGA CRITERIOS '!CX139</f>
        <v>0</v>
      </c>
      <c r="CO112" s="8">
        <f>'CARGA CRITERIOS '!CY139</f>
        <v>0</v>
      </c>
      <c r="CP112" s="58">
        <f t="shared" si="82"/>
        <v>1</v>
      </c>
    </row>
    <row r="113" spans="1:94" ht="60" x14ac:dyDescent="0.2">
      <c r="A113" s="457"/>
      <c r="B113" s="245">
        <f t="shared" si="83"/>
        <v>5</v>
      </c>
      <c r="C113" s="247" t="s">
        <v>254</v>
      </c>
      <c r="D113" s="8">
        <f t="shared" si="44"/>
        <v>11</v>
      </c>
      <c r="E113" s="8">
        <f t="shared" si="44"/>
        <v>5</v>
      </c>
      <c r="F113" s="8">
        <f t="shared" si="44"/>
        <v>4</v>
      </c>
      <c r="G113" s="8">
        <f t="shared" si="44"/>
        <v>0</v>
      </c>
      <c r="H113" s="58">
        <f t="shared" si="64"/>
        <v>0.67500000000000004</v>
      </c>
      <c r="I113" s="229">
        <f t="shared" si="65"/>
        <v>20</v>
      </c>
      <c r="J113" s="8">
        <f>'CARGA CRITERIOS '!D140</f>
        <v>1</v>
      </c>
      <c r="K113" s="8">
        <f>'CARGA CRITERIOS '!E140</f>
        <v>0</v>
      </c>
      <c r="L113" s="8">
        <f>'CARGA CRITERIOS '!F140</f>
        <v>0</v>
      </c>
      <c r="M113" s="8">
        <f>'CARGA CRITERIOS '!G140</f>
        <v>0</v>
      </c>
      <c r="N113" s="58">
        <f t="shared" si="66"/>
        <v>1</v>
      </c>
      <c r="O113" s="8">
        <f>'CARGA CRITERIOS '!J140</f>
        <v>3</v>
      </c>
      <c r="P113" s="8">
        <f>'CARGA CRITERIOS '!K140</f>
        <v>2</v>
      </c>
      <c r="Q113" s="8">
        <f>'CARGA CRITERIOS '!L140</f>
        <v>1</v>
      </c>
      <c r="R113" s="8">
        <f>'CARGA CRITERIOS '!M140</f>
        <v>0</v>
      </c>
      <c r="S113" s="58">
        <f t="shared" si="67"/>
        <v>0.66666666666666663</v>
      </c>
      <c r="T113" s="8">
        <f>'CARGA CRITERIOS '!P140</f>
        <v>4</v>
      </c>
      <c r="U113" s="8">
        <f>'CARGA CRITERIOS '!Q140</f>
        <v>0</v>
      </c>
      <c r="V113" s="8">
        <f>'CARGA CRITERIOS '!R140</f>
        <v>0</v>
      </c>
      <c r="W113" s="8">
        <f>'CARGA CRITERIOS '!S140</f>
        <v>0</v>
      </c>
      <c r="X113" s="58">
        <f t="shared" si="68"/>
        <v>1</v>
      </c>
      <c r="Y113" s="8">
        <f>'CARGA CRITERIOS '!V140</f>
        <v>0</v>
      </c>
      <c r="Z113" s="8">
        <f>'CARGA CRITERIOS '!W140</f>
        <v>0</v>
      </c>
      <c r="AA113" s="8">
        <f>'CARGA CRITERIOS '!X140</f>
        <v>0</v>
      </c>
      <c r="AB113" s="8">
        <f>'CARGA CRITERIOS '!Y140</f>
        <v>0</v>
      </c>
      <c r="AC113" s="58" t="str">
        <f t="shared" si="69"/>
        <v/>
      </c>
      <c r="AD113" s="8">
        <f>'CARGA CRITERIOS '!AB140</f>
        <v>0</v>
      </c>
      <c r="AE113" s="8">
        <f>'CARGA CRITERIOS '!AC140</f>
        <v>0</v>
      </c>
      <c r="AF113" s="8">
        <f>'CARGA CRITERIOS '!AD140</f>
        <v>0</v>
      </c>
      <c r="AG113" s="8">
        <f>'CARGA CRITERIOS '!AE140</f>
        <v>0</v>
      </c>
      <c r="AH113" s="58" t="str">
        <f t="shared" si="70"/>
        <v/>
      </c>
      <c r="AI113" s="8">
        <f>'CARGA CRITERIOS '!AH140</f>
        <v>1</v>
      </c>
      <c r="AJ113" s="8">
        <f>'CARGA CRITERIOS '!AI140</f>
        <v>3</v>
      </c>
      <c r="AK113" s="8">
        <f>'CARGA CRITERIOS '!AJ140</f>
        <v>0</v>
      </c>
      <c r="AL113" s="8">
        <f>'CARGA CRITERIOS '!AK140</f>
        <v>0</v>
      </c>
      <c r="AM113" s="58">
        <f t="shared" si="71"/>
        <v>0.625</v>
      </c>
      <c r="AN113" s="8">
        <f>'CARGA CRITERIOS '!AN140</f>
        <v>0</v>
      </c>
      <c r="AO113" s="8">
        <f>'CARGA CRITERIOS '!AO140</f>
        <v>0</v>
      </c>
      <c r="AP113" s="8">
        <f>'CARGA CRITERIOS '!AP140</f>
        <v>0</v>
      </c>
      <c r="AQ113" s="8">
        <f>'CARGA CRITERIOS '!AQ140</f>
        <v>0</v>
      </c>
      <c r="AR113" s="58" t="str">
        <f t="shared" si="72"/>
        <v/>
      </c>
      <c r="AS113" s="8">
        <f>'CARGA CRITERIOS '!AT140</f>
        <v>1</v>
      </c>
      <c r="AT113" s="8">
        <f>'CARGA CRITERIOS '!AU140</f>
        <v>0</v>
      </c>
      <c r="AU113" s="8">
        <f>'CARGA CRITERIOS '!AV140</f>
        <v>0</v>
      </c>
      <c r="AV113" s="8">
        <f>'CARGA CRITERIOS '!AW140</f>
        <v>0</v>
      </c>
      <c r="AW113" s="58">
        <f t="shared" si="73"/>
        <v>1</v>
      </c>
      <c r="AX113" s="8">
        <f>'CARGA CRITERIOS '!AZ140</f>
        <v>0</v>
      </c>
      <c r="AY113" s="8">
        <f>'CARGA CRITERIOS '!BA140</f>
        <v>0</v>
      </c>
      <c r="AZ113" s="8">
        <f>'CARGA CRITERIOS '!BB140</f>
        <v>1</v>
      </c>
      <c r="BA113" s="8">
        <f>'CARGA CRITERIOS '!BC140</f>
        <v>0</v>
      </c>
      <c r="BB113" s="58">
        <f t="shared" si="74"/>
        <v>0</v>
      </c>
      <c r="BC113" s="8">
        <f>'CARGA CRITERIOS '!BF140</f>
        <v>0</v>
      </c>
      <c r="BD113" s="8">
        <f>'CARGA CRITERIOS '!BG140</f>
        <v>0</v>
      </c>
      <c r="BE113" s="8">
        <f>'CARGA CRITERIOS '!BH140</f>
        <v>0</v>
      </c>
      <c r="BF113" s="8">
        <f>'CARGA CRITERIOS '!BI140</f>
        <v>0</v>
      </c>
      <c r="BG113" s="58" t="str">
        <f t="shared" si="75"/>
        <v/>
      </c>
      <c r="BH113" s="8">
        <f>'CARGA CRITERIOS '!BL140</f>
        <v>0</v>
      </c>
      <c r="BI113" s="8">
        <f>'CARGA CRITERIOS '!BM140</f>
        <v>0</v>
      </c>
      <c r="BJ113" s="8">
        <f>'CARGA CRITERIOS '!BN140</f>
        <v>1</v>
      </c>
      <c r="BK113" s="8">
        <f>'CARGA CRITERIOS '!BO140</f>
        <v>0</v>
      </c>
      <c r="BL113" s="58">
        <f t="shared" si="76"/>
        <v>0</v>
      </c>
      <c r="BM113" s="8">
        <f>'CARGA CRITERIOS '!BR140</f>
        <v>1</v>
      </c>
      <c r="BN113" s="8">
        <f>'CARGA CRITERIOS '!BS140</f>
        <v>0</v>
      </c>
      <c r="BO113" s="8">
        <f>'CARGA CRITERIOS '!BT140</f>
        <v>0</v>
      </c>
      <c r="BP113" s="8">
        <f>'CARGA CRITERIOS '!BU140</f>
        <v>0</v>
      </c>
      <c r="BQ113" s="58">
        <f t="shared" si="77"/>
        <v>1</v>
      </c>
      <c r="BR113" s="8">
        <f>'CARGA CRITERIOS '!BX140</f>
        <v>0</v>
      </c>
      <c r="BS113" s="8">
        <f>'CARGA CRITERIOS '!BY140</f>
        <v>0</v>
      </c>
      <c r="BT113" s="8">
        <f>'CARGA CRITERIOS '!BZ140</f>
        <v>0</v>
      </c>
      <c r="BU113" s="8">
        <f>'CARGA CRITERIOS '!CA140</f>
        <v>0</v>
      </c>
      <c r="BV113" s="58" t="str">
        <f t="shared" si="78"/>
        <v/>
      </c>
      <c r="BW113" s="8">
        <f>'CARGA CRITERIOS '!CD140</f>
        <v>0</v>
      </c>
      <c r="BX113" s="8">
        <f>'CARGA CRITERIOS '!CE140</f>
        <v>0</v>
      </c>
      <c r="BY113" s="8">
        <f>'CARGA CRITERIOS '!CF140</f>
        <v>0</v>
      </c>
      <c r="BZ113" s="8">
        <f>'CARGA CRITERIOS '!CG140</f>
        <v>0</v>
      </c>
      <c r="CA113" s="58" t="str">
        <f t="shared" si="79"/>
        <v/>
      </c>
      <c r="CB113" s="8">
        <f>'CARGA CRITERIOS '!CJ140</f>
        <v>0</v>
      </c>
      <c r="CC113" s="8">
        <f>'CARGA CRITERIOS '!CK140</f>
        <v>0</v>
      </c>
      <c r="CD113" s="8">
        <f>'CARGA CRITERIOS '!CL140</f>
        <v>0</v>
      </c>
      <c r="CE113" s="8">
        <f>'CARGA CRITERIOS '!CM140</f>
        <v>0</v>
      </c>
      <c r="CF113" s="58" t="str">
        <f t="shared" si="80"/>
        <v/>
      </c>
      <c r="CG113" s="8">
        <f>'CARGA CRITERIOS '!CP140</f>
        <v>0</v>
      </c>
      <c r="CH113" s="8">
        <f>'CARGA CRITERIOS '!CQ140</f>
        <v>0</v>
      </c>
      <c r="CI113" s="8">
        <f>'CARGA CRITERIOS '!CR140</f>
        <v>0</v>
      </c>
      <c r="CJ113" s="8">
        <f>'CARGA CRITERIOS '!CS140</f>
        <v>0</v>
      </c>
      <c r="CK113" s="58" t="str">
        <f t="shared" si="81"/>
        <v/>
      </c>
      <c r="CL113" s="8">
        <f>'CARGA CRITERIOS '!CV140</f>
        <v>0</v>
      </c>
      <c r="CM113" s="8">
        <f>'CARGA CRITERIOS '!CW140</f>
        <v>0</v>
      </c>
      <c r="CN113" s="8">
        <f>'CARGA CRITERIOS '!CX140</f>
        <v>1</v>
      </c>
      <c r="CO113" s="8">
        <f>'CARGA CRITERIOS '!CY140</f>
        <v>0</v>
      </c>
      <c r="CP113" s="58">
        <f t="shared" si="82"/>
        <v>0</v>
      </c>
    </row>
    <row r="114" spans="1:94" ht="15" x14ac:dyDescent="0.2">
      <c r="A114" s="457"/>
      <c r="B114" s="245">
        <f t="shared" si="83"/>
        <v>6</v>
      </c>
      <c r="C114" s="246" t="s">
        <v>159</v>
      </c>
      <c r="D114" s="8">
        <f t="shared" si="44"/>
        <v>20</v>
      </c>
      <c r="E114" s="8">
        <f t="shared" si="44"/>
        <v>0</v>
      </c>
      <c r="F114" s="8">
        <f t="shared" si="44"/>
        <v>0</v>
      </c>
      <c r="G114" s="8">
        <f t="shared" si="44"/>
        <v>0</v>
      </c>
      <c r="H114" s="58">
        <f t="shared" si="64"/>
        <v>1</v>
      </c>
      <c r="I114" s="229">
        <f t="shared" si="65"/>
        <v>20</v>
      </c>
      <c r="J114" s="8">
        <f>'CARGA CRITERIOS '!D141</f>
        <v>1</v>
      </c>
      <c r="K114" s="8">
        <f>'CARGA CRITERIOS '!E141</f>
        <v>0</v>
      </c>
      <c r="L114" s="8">
        <f>'CARGA CRITERIOS '!F141</f>
        <v>0</v>
      </c>
      <c r="M114" s="8">
        <f>'CARGA CRITERIOS '!G141</f>
        <v>0</v>
      </c>
      <c r="N114" s="58">
        <f t="shared" si="66"/>
        <v>1</v>
      </c>
      <c r="O114" s="8">
        <f>'CARGA CRITERIOS '!J141</f>
        <v>6</v>
      </c>
      <c r="P114" s="8">
        <f>'CARGA CRITERIOS '!K141</f>
        <v>0</v>
      </c>
      <c r="Q114" s="8">
        <f>'CARGA CRITERIOS '!L141</f>
        <v>0</v>
      </c>
      <c r="R114" s="8">
        <f>'CARGA CRITERIOS '!M141</f>
        <v>0</v>
      </c>
      <c r="S114" s="58">
        <f t="shared" si="67"/>
        <v>1</v>
      </c>
      <c r="T114" s="8">
        <f>'CARGA CRITERIOS '!P141</f>
        <v>4</v>
      </c>
      <c r="U114" s="8">
        <f>'CARGA CRITERIOS '!Q141</f>
        <v>0</v>
      </c>
      <c r="V114" s="8">
        <f>'CARGA CRITERIOS '!R141</f>
        <v>0</v>
      </c>
      <c r="W114" s="8">
        <f>'CARGA CRITERIOS '!S141</f>
        <v>0</v>
      </c>
      <c r="X114" s="58">
        <f t="shared" si="68"/>
        <v>1</v>
      </c>
      <c r="Y114" s="8">
        <f>'CARGA CRITERIOS '!V141</f>
        <v>0</v>
      </c>
      <c r="Z114" s="8">
        <f>'CARGA CRITERIOS '!W141</f>
        <v>0</v>
      </c>
      <c r="AA114" s="8">
        <f>'CARGA CRITERIOS '!X141</f>
        <v>0</v>
      </c>
      <c r="AB114" s="8">
        <f>'CARGA CRITERIOS '!Y141</f>
        <v>0</v>
      </c>
      <c r="AC114" s="58" t="str">
        <f t="shared" si="69"/>
        <v/>
      </c>
      <c r="AD114" s="8">
        <f>'CARGA CRITERIOS '!AB141</f>
        <v>0</v>
      </c>
      <c r="AE114" s="8">
        <f>'CARGA CRITERIOS '!AC141</f>
        <v>0</v>
      </c>
      <c r="AF114" s="8">
        <f>'CARGA CRITERIOS '!AD141</f>
        <v>0</v>
      </c>
      <c r="AG114" s="8">
        <f>'CARGA CRITERIOS '!AE141</f>
        <v>0</v>
      </c>
      <c r="AH114" s="58" t="str">
        <f t="shared" si="70"/>
        <v/>
      </c>
      <c r="AI114" s="8">
        <f>'CARGA CRITERIOS '!AH141</f>
        <v>4</v>
      </c>
      <c r="AJ114" s="8">
        <f>'CARGA CRITERIOS '!AI141</f>
        <v>0</v>
      </c>
      <c r="AK114" s="8">
        <f>'CARGA CRITERIOS '!AJ141</f>
        <v>0</v>
      </c>
      <c r="AL114" s="8">
        <f>'CARGA CRITERIOS '!AK141</f>
        <v>0</v>
      </c>
      <c r="AM114" s="58">
        <f t="shared" si="71"/>
        <v>1</v>
      </c>
      <c r="AN114" s="8">
        <f>'CARGA CRITERIOS '!AN141</f>
        <v>0</v>
      </c>
      <c r="AO114" s="8">
        <f>'CARGA CRITERIOS '!AO141</f>
        <v>0</v>
      </c>
      <c r="AP114" s="8">
        <f>'CARGA CRITERIOS '!AP141</f>
        <v>0</v>
      </c>
      <c r="AQ114" s="8">
        <f>'CARGA CRITERIOS '!AQ141</f>
        <v>0</v>
      </c>
      <c r="AR114" s="58" t="str">
        <f t="shared" si="72"/>
        <v/>
      </c>
      <c r="AS114" s="8">
        <f>'CARGA CRITERIOS '!AT141</f>
        <v>1</v>
      </c>
      <c r="AT114" s="8">
        <f>'CARGA CRITERIOS '!AU141</f>
        <v>0</v>
      </c>
      <c r="AU114" s="8">
        <f>'CARGA CRITERIOS '!AV141</f>
        <v>0</v>
      </c>
      <c r="AV114" s="8">
        <f>'CARGA CRITERIOS '!AW141</f>
        <v>0</v>
      </c>
      <c r="AW114" s="58">
        <f t="shared" si="73"/>
        <v>1</v>
      </c>
      <c r="AX114" s="8">
        <f>'CARGA CRITERIOS '!AZ141</f>
        <v>1</v>
      </c>
      <c r="AY114" s="8">
        <f>'CARGA CRITERIOS '!BA141</f>
        <v>0</v>
      </c>
      <c r="AZ114" s="8">
        <f>'CARGA CRITERIOS '!BB141</f>
        <v>0</v>
      </c>
      <c r="BA114" s="8">
        <f>'CARGA CRITERIOS '!BC141</f>
        <v>0</v>
      </c>
      <c r="BB114" s="58">
        <f t="shared" si="74"/>
        <v>1</v>
      </c>
      <c r="BC114" s="8">
        <f>'CARGA CRITERIOS '!BF141</f>
        <v>0</v>
      </c>
      <c r="BD114" s="8">
        <f>'CARGA CRITERIOS '!BG141</f>
        <v>0</v>
      </c>
      <c r="BE114" s="8">
        <f>'CARGA CRITERIOS '!BH141</f>
        <v>0</v>
      </c>
      <c r="BF114" s="8">
        <f>'CARGA CRITERIOS '!BI141</f>
        <v>0</v>
      </c>
      <c r="BG114" s="58" t="str">
        <f t="shared" si="75"/>
        <v/>
      </c>
      <c r="BH114" s="8">
        <f>'CARGA CRITERIOS '!BL141</f>
        <v>1</v>
      </c>
      <c r="BI114" s="8">
        <f>'CARGA CRITERIOS '!BM141</f>
        <v>0</v>
      </c>
      <c r="BJ114" s="8">
        <f>'CARGA CRITERIOS '!BN141</f>
        <v>0</v>
      </c>
      <c r="BK114" s="8">
        <f>'CARGA CRITERIOS '!BO141</f>
        <v>0</v>
      </c>
      <c r="BL114" s="58">
        <f t="shared" si="76"/>
        <v>1</v>
      </c>
      <c r="BM114" s="8">
        <f>'CARGA CRITERIOS '!BR141</f>
        <v>1</v>
      </c>
      <c r="BN114" s="8">
        <f>'CARGA CRITERIOS '!BS141</f>
        <v>0</v>
      </c>
      <c r="BO114" s="8">
        <f>'CARGA CRITERIOS '!BT141</f>
        <v>0</v>
      </c>
      <c r="BP114" s="8">
        <f>'CARGA CRITERIOS '!BU141</f>
        <v>0</v>
      </c>
      <c r="BQ114" s="58">
        <f t="shared" si="77"/>
        <v>1</v>
      </c>
      <c r="BR114" s="8">
        <f>'CARGA CRITERIOS '!BX141</f>
        <v>0</v>
      </c>
      <c r="BS114" s="8">
        <f>'CARGA CRITERIOS '!BY141</f>
        <v>0</v>
      </c>
      <c r="BT114" s="8">
        <f>'CARGA CRITERIOS '!BZ141</f>
        <v>0</v>
      </c>
      <c r="BU114" s="8">
        <f>'CARGA CRITERIOS '!CA141</f>
        <v>0</v>
      </c>
      <c r="BV114" s="58" t="str">
        <f t="shared" si="78"/>
        <v/>
      </c>
      <c r="BW114" s="8">
        <f>'CARGA CRITERIOS '!CD141</f>
        <v>0</v>
      </c>
      <c r="BX114" s="8">
        <f>'CARGA CRITERIOS '!CE141</f>
        <v>0</v>
      </c>
      <c r="BY114" s="8">
        <f>'CARGA CRITERIOS '!CF141</f>
        <v>0</v>
      </c>
      <c r="BZ114" s="8">
        <f>'CARGA CRITERIOS '!CG141</f>
        <v>0</v>
      </c>
      <c r="CA114" s="58" t="str">
        <f t="shared" si="79"/>
        <v/>
      </c>
      <c r="CB114" s="8">
        <f>'CARGA CRITERIOS '!CJ141</f>
        <v>0</v>
      </c>
      <c r="CC114" s="8">
        <f>'CARGA CRITERIOS '!CK141</f>
        <v>0</v>
      </c>
      <c r="CD114" s="8">
        <f>'CARGA CRITERIOS '!CL141</f>
        <v>0</v>
      </c>
      <c r="CE114" s="8">
        <f>'CARGA CRITERIOS '!CM141</f>
        <v>0</v>
      </c>
      <c r="CF114" s="58" t="str">
        <f t="shared" si="80"/>
        <v/>
      </c>
      <c r="CG114" s="8">
        <f>'CARGA CRITERIOS '!CP141</f>
        <v>0</v>
      </c>
      <c r="CH114" s="8">
        <f>'CARGA CRITERIOS '!CQ141</f>
        <v>0</v>
      </c>
      <c r="CI114" s="8">
        <f>'CARGA CRITERIOS '!CR141</f>
        <v>0</v>
      </c>
      <c r="CJ114" s="8">
        <f>'CARGA CRITERIOS '!CS141</f>
        <v>0</v>
      </c>
      <c r="CK114" s="58" t="str">
        <f t="shared" si="81"/>
        <v/>
      </c>
      <c r="CL114" s="8">
        <f>'CARGA CRITERIOS '!CV141</f>
        <v>1</v>
      </c>
      <c r="CM114" s="8">
        <f>'CARGA CRITERIOS '!CW141</f>
        <v>0</v>
      </c>
      <c r="CN114" s="8">
        <f>'CARGA CRITERIOS '!CX141</f>
        <v>0</v>
      </c>
      <c r="CO114" s="8">
        <f>'CARGA CRITERIOS '!CY141</f>
        <v>0</v>
      </c>
      <c r="CP114" s="58">
        <f t="shared" si="82"/>
        <v>1</v>
      </c>
    </row>
    <row r="115" spans="1:94" ht="15" x14ac:dyDescent="0.2">
      <c r="A115" s="456" t="s">
        <v>72</v>
      </c>
      <c r="B115" s="241">
        <f t="shared" si="83"/>
        <v>7</v>
      </c>
      <c r="C115" s="248" t="s">
        <v>175</v>
      </c>
      <c r="D115" s="4">
        <f t="shared" si="44"/>
        <v>19</v>
      </c>
      <c r="E115" s="4">
        <f t="shared" si="44"/>
        <v>0</v>
      </c>
      <c r="F115" s="4">
        <f t="shared" si="44"/>
        <v>1</v>
      </c>
      <c r="G115" s="4">
        <f t="shared" si="44"/>
        <v>0</v>
      </c>
      <c r="H115" s="59">
        <f t="shared" si="64"/>
        <v>0.95</v>
      </c>
      <c r="I115" s="229">
        <f t="shared" si="65"/>
        <v>20</v>
      </c>
      <c r="J115" s="4">
        <f>'CARGA CRITERIOS '!D142</f>
        <v>1</v>
      </c>
      <c r="K115" s="4">
        <f>'CARGA CRITERIOS '!E142</f>
        <v>0</v>
      </c>
      <c r="L115" s="4">
        <f>'CARGA CRITERIOS '!F142</f>
        <v>0</v>
      </c>
      <c r="M115" s="4">
        <f>'CARGA CRITERIOS '!G142</f>
        <v>0</v>
      </c>
      <c r="N115" s="59">
        <f t="shared" si="66"/>
        <v>1</v>
      </c>
      <c r="O115" s="4">
        <f>'CARGA CRITERIOS '!J142</f>
        <v>5</v>
      </c>
      <c r="P115" s="4">
        <f>'CARGA CRITERIOS '!K142</f>
        <v>0</v>
      </c>
      <c r="Q115" s="4">
        <f>'CARGA CRITERIOS '!L142</f>
        <v>1</v>
      </c>
      <c r="R115" s="4">
        <f>'CARGA CRITERIOS '!M142</f>
        <v>0</v>
      </c>
      <c r="S115" s="59">
        <f t="shared" si="67"/>
        <v>0.83333333333333337</v>
      </c>
      <c r="T115" s="4">
        <f>'CARGA CRITERIOS '!P142</f>
        <v>4</v>
      </c>
      <c r="U115" s="4">
        <f>'CARGA CRITERIOS '!Q142</f>
        <v>0</v>
      </c>
      <c r="V115" s="4">
        <f>'CARGA CRITERIOS '!R142</f>
        <v>0</v>
      </c>
      <c r="W115" s="4">
        <f>'CARGA CRITERIOS '!S142</f>
        <v>0</v>
      </c>
      <c r="X115" s="59">
        <f t="shared" si="68"/>
        <v>1</v>
      </c>
      <c r="Y115" s="4">
        <f>'CARGA CRITERIOS '!V142</f>
        <v>0</v>
      </c>
      <c r="Z115" s="4">
        <f>'CARGA CRITERIOS '!W142</f>
        <v>0</v>
      </c>
      <c r="AA115" s="4">
        <f>'CARGA CRITERIOS '!X142</f>
        <v>0</v>
      </c>
      <c r="AB115" s="4">
        <f>'CARGA CRITERIOS '!Y142</f>
        <v>0</v>
      </c>
      <c r="AC115" s="59" t="str">
        <f t="shared" si="69"/>
        <v/>
      </c>
      <c r="AD115" s="4">
        <f>'CARGA CRITERIOS '!AB142</f>
        <v>0</v>
      </c>
      <c r="AE115" s="4">
        <f>'CARGA CRITERIOS '!AC142</f>
        <v>0</v>
      </c>
      <c r="AF115" s="4">
        <f>'CARGA CRITERIOS '!AD142</f>
        <v>0</v>
      </c>
      <c r="AG115" s="4">
        <f>'CARGA CRITERIOS '!AE142</f>
        <v>0</v>
      </c>
      <c r="AH115" s="59" t="str">
        <f t="shared" si="70"/>
        <v/>
      </c>
      <c r="AI115" s="4">
        <f>'CARGA CRITERIOS '!AH142</f>
        <v>4</v>
      </c>
      <c r="AJ115" s="4">
        <f>'CARGA CRITERIOS '!AI142</f>
        <v>0</v>
      </c>
      <c r="AK115" s="4">
        <f>'CARGA CRITERIOS '!AJ142</f>
        <v>0</v>
      </c>
      <c r="AL115" s="4">
        <f>'CARGA CRITERIOS '!AK142</f>
        <v>0</v>
      </c>
      <c r="AM115" s="59">
        <f t="shared" si="71"/>
        <v>1</v>
      </c>
      <c r="AN115" s="4">
        <f>'CARGA CRITERIOS '!AN142</f>
        <v>0</v>
      </c>
      <c r="AO115" s="4">
        <f>'CARGA CRITERIOS '!AO142</f>
        <v>0</v>
      </c>
      <c r="AP115" s="4">
        <f>'CARGA CRITERIOS '!AP142</f>
        <v>0</v>
      </c>
      <c r="AQ115" s="4">
        <f>'CARGA CRITERIOS '!AQ142</f>
        <v>0</v>
      </c>
      <c r="AR115" s="59" t="str">
        <f t="shared" si="72"/>
        <v/>
      </c>
      <c r="AS115" s="4">
        <f>'CARGA CRITERIOS '!AT142</f>
        <v>1</v>
      </c>
      <c r="AT115" s="4">
        <f>'CARGA CRITERIOS '!AU142</f>
        <v>0</v>
      </c>
      <c r="AU115" s="4">
        <f>'CARGA CRITERIOS '!AV142</f>
        <v>0</v>
      </c>
      <c r="AV115" s="4">
        <f>'CARGA CRITERIOS '!AW142</f>
        <v>0</v>
      </c>
      <c r="AW115" s="59">
        <f t="shared" si="73"/>
        <v>1</v>
      </c>
      <c r="AX115" s="4">
        <f>'CARGA CRITERIOS '!AZ142</f>
        <v>1</v>
      </c>
      <c r="AY115" s="4">
        <f>'CARGA CRITERIOS '!BA142</f>
        <v>0</v>
      </c>
      <c r="AZ115" s="4">
        <f>'CARGA CRITERIOS '!BB142</f>
        <v>0</v>
      </c>
      <c r="BA115" s="4">
        <f>'CARGA CRITERIOS '!BC142</f>
        <v>0</v>
      </c>
      <c r="BB115" s="59">
        <f t="shared" si="74"/>
        <v>1</v>
      </c>
      <c r="BC115" s="4">
        <f>'CARGA CRITERIOS '!BF142</f>
        <v>0</v>
      </c>
      <c r="BD115" s="4">
        <f>'CARGA CRITERIOS '!BG142</f>
        <v>0</v>
      </c>
      <c r="BE115" s="4">
        <f>'CARGA CRITERIOS '!BH142</f>
        <v>0</v>
      </c>
      <c r="BF115" s="4">
        <f>'CARGA CRITERIOS '!BI142</f>
        <v>0</v>
      </c>
      <c r="BG115" s="59" t="str">
        <f t="shared" si="75"/>
        <v/>
      </c>
      <c r="BH115" s="4">
        <f>'CARGA CRITERIOS '!BL142</f>
        <v>1</v>
      </c>
      <c r="BI115" s="4">
        <f>'CARGA CRITERIOS '!BM142</f>
        <v>0</v>
      </c>
      <c r="BJ115" s="4">
        <f>'CARGA CRITERIOS '!BN142</f>
        <v>0</v>
      </c>
      <c r="BK115" s="4">
        <f>'CARGA CRITERIOS '!BO142</f>
        <v>0</v>
      </c>
      <c r="BL115" s="59">
        <f t="shared" si="76"/>
        <v>1</v>
      </c>
      <c r="BM115" s="4">
        <f>'CARGA CRITERIOS '!BR142</f>
        <v>1</v>
      </c>
      <c r="BN115" s="4">
        <f>'CARGA CRITERIOS '!BS142</f>
        <v>0</v>
      </c>
      <c r="BO115" s="4">
        <f>'CARGA CRITERIOS '!BT142</f>
        <v>0</v>
      </c>
      <c r="BP115" s="4">
        <f>'CARGA CRITERIOS '!BU142</f>
        <v>0</v>
      </c>
      <c r="BQ115" s="59">
        <f t="shared" si="77"/>
        <v>1</v>
      </c>
      <c r="BR115" s="4">
        <f>'CARGA CRITERIOS '!BX142</f>
        <v>0</v>
      </c>
      <c r="BS115" s="4">
        <f>'CARGA CRITERIOS '!BY142</f>
        <v>0</v>
      </c>
      <c r="BT115" s="4">
        <f>'CARGA CRITERIOS '!BZ142</f>
        <v>0</v>
      </c>
      <c r="BU115" s="4">
        <f>'CARGA CRITERIOS '!CA142</f>
        <v>0</v>
      </c>
      <c r="BV115" s="59" t="str">
        <f t="shared" si="78"/>
        <v/>
      </c>
      <c r="BW115" s="4">
        <f>'CARGA CRITERIOS '!CD142</f>
        <v>0</v>
      </c>
      <c r="BX115" s="4">
        <f>'CARGA CRITERIOS '!CE142</f>
        <v>0</v>
      </c>
      <c r="BY115" s="4">
        <f>'CARGA CRITERIOS '!CF142</f>
        <v>0</v>
      </c>
      <c r="BZ115" s="4">
        <f>'CARGA CRITERIOS '!CG142</f>
        <v>0</v>
      </c>
      <c r="CA115" s="59" t="str">
        <f t="shared" si="79"/>
        <v/>
      </c>
      <c r="CB115" s="4">
        <f>'CARGA CRITERIOS '!CJ142</f>
        <v>0</v>
      </c>
      <c r="CC115" s="4">
        <f>'CARGA CRITERIOS '!CK142</f>
        <v>0</v>
      </c>
      <c r="CD115" s="4">
        <f>'CARGA CRITERIOS '!CL142</f>
        <v>0</v>
      </c>
      <c r="CE115" s="4">
        <f>'CARGA CRITERIOS '!CM142</f>
        <v>0</v>
      </c>
      <c r="CF115" s="59" t="str">
        <f t="shared" si="80"/>
        <v/>
      </c>
      <c r="CG115" s="4">
        <f>'CARGA CRITERIOS '!CP142</f>
        <v>0</v>
      </c>
      <c r="CH115" s="4">
        <f>'CARGA CRITERIOS '!CQ142</f>
        <v>0</v>
      </c>
      <c r="CI115" s="4">
        <f>'CARGA CRITERIOS '!CR142</f>
        <v>0</v>
      </c>
      <c r="CJ115" s="4">
        <f>'CARGA CRITERIOS '!CS142</f>
        <v>0</v>
      </c>
      <c r="CK115" s="59" t="str">
        <f t="shared" si="81"/>
        <v/>
      </c>
      <c r="CL115" s="4">
        <f>'CARGA CRITERIOS '!CV142</f>
        <v>1</v>
      </c>
      <c r="CM115" s="4">
        <f>'CARGA CRITERIOS '!CW142</f>
        <v>0</v>
      </c>
      <c r="CN115" s="4">
        <f>'CARGA CRITERIOS '!CX142</f>
        <v>0</v>
      </c>
      <c r="CO115" s="4">
        <f>'CARGA CRITERIOS '!CY142</f>
        <v>0</v>
      </c>
      <c r="CP115" s="59">
        <f t="shared" si="82"/>
        <v>1</v>
      </c>
    </row>
    <row r="116" spans="1:94" ht="30" x14ac:dyDescent="0.2">
      <c r="A116" s="456"/>
      <c r="B116" s="241">
        <f t="shared" si="83"/>
        <v>8</v>
      </c>
      <c r="C116" s="248" t="s">
        <v>258</v>
      </c>
      <c r="D116" s="4">
        <f t="shared" si="44"/>
        <v>11</v>
      </c>
      <c r="E116" s="4">
        <f t="shared" si="44"/>
        <v>5</v>
      </c>
      <c r="F116" s="4">
        <f t="shared" si="44"/>
        <v>4</v>
      </c>
      <c r="G116" s="4">
        <f t="shared" si="44"/>
        <v>0</v>
      </c>
      <c r="H116" s="59">
        <f t="shared" si="64"/>
        <v>0.67500000000000004</v>
      </c>
      <c r="I116" s="229">
        <f t="shared" si="65"/>
        <v>20</v>
      </c>
      <c r="J116" s="4">
        <f>'CARGA CRITERIOS '!D143</f>
        <v>0</v>
      </c>
      <c r="K116" s="4">
        <f>'CARGA CRITERIOS '!E143</f>
        <v>0</v>
      </c>
      <c r="L116" s="4">
        <f>'CARGA CRITERIOS '!F143</f>
        <v>1</v>
      </c>
      <c r="M116" s="4">
        <f>'CARGA CRITERIOS '!G143</f>
        <v>0</v>
      </c>
      <c r="N116" s="59">
        <f t="shared" si="66"/>
        <v>0</v>
      </c>
      <c r="O116" s="4">
        <f>'CARGA CRITERIOS '!J143</f>
        <v>3</v>
      </c>
      <c r="P116" s="4">
        <f>'CARGA CRITERIOS '!K143</f>
        <v>0</v>
      </c>
      <c r="Q116" s="4">
        <f>'CARGA CRITERIOS '!L143</f>
        <v>3</v>
      </c>
      <c r="R116" s="4">
        <f>'CARGA CRITERIOS '!M143</f>
        <v>0</v>
      </c>
      <c r="S116" s="59">
        <f t="shared" si="67"/>
        <v>0.5</v>
      </c>
      <c r="T116" s="4">
        <f>'CARGA CRITERIOS '!P143</f>
        <v>1</v>
      </c>
      <c r="U116" s="4">
        <f>'CARGA CRITERIOS '!Q143</f>
        <v>3</v>
      </c>
      <c r="V116" s="4">
        <f>'CARGA CRITERIOS '!R143</f>
        <v>0</v>
      </c>
      <c r="W116" s="4">
        <f>'CARGA CRITERIOS '!S143</f>
        <v>0</v>
      </c>
      <c r="X116" s="59">
        <f t="shared" si="68"/>
        <v>0.625</v>
      </c>
      <c r="Y116" s="4">
        <f>'CARGA CRITERIOS '!V143</f>
        <v>0</v>
      </c>
      <c r="Z116" s="4">
        <f>'CARGA CRITERIOS '!W143</f>
        <v>0</v>
      </c>
      <c r="AA116" s="4">
        <f>'CARGA CRITERIOS '!X143</f>
        <v>0</v>
      </c>
      <c r="AB116" s="4">
        <f>'CARGA CRITERIOS '!Y143</f>
        <v>0</v>
      </c>
      <c r="AC116" s="59" t="str">
        <f t="shared" si="69"/>
        <v/>
      </c>
      <c r="AD116" s="4">
        <f>'CARGA CRITERIOS '!AB143</f>
        <v>0</v>
      </c>
      <c r="AE116" s="4">
        <f>'CARGA CRITERIOS '!AC143</f>
        <v>0</v>
      </c>
      <c r="AF116" s="4">
        <f>'CARGA CRITERIOS '!AD143</f>
        <v>0</v>
      </c>
      <c r="AG116" s="4">
        <f>'CARGA CRITERIOS '!AE143</f>
        <v>0</v>
      </c>
      <c r="AH116" s="59" t="str">
        <f t="shared" si="70"/>
        <v/>
      </c>
      <c r="AI116" s="4">
        <f>'CARGA CRITERIOS '!AH143</f>
        <v>4</v>
      </c>
      <c r="AJ116" s="4">
        <f>'CARGA CRITERIOS '!AI143</f>
        <v>0</v>
      </c>
      <c r="AK116" s="4">
        <f>'CARGA CRITERIOS '!AJ143</f>
        <v>0</v>
      </c>
      <c r="AL116" s="4">
        <f>'CARGA CRITERIOS '!AK143</f>
        <v>0</v>
      </c>
      <c r="AM116" s="59">
        <f t="shared" si="71"/>
        <v>1</v>
      </c>
      <c r="AN116" s="4">
        <f>'CARGA CRITERIOS '!AN143</f>
        <v>0</v>
      </c>
      <c r="AO116" s="4">
        <f>'CARGA CRITERIOS '!AO143</f>
        <v>0</v>
      </c>
      <c r="AP116" s="4">
        <f>'CARGA CRITERIOS '!AP143</f>
        <v>0</v>
      </c>
      <c r="AQ116" s="4">
        <f>'CARGA CRITERIOS '!AQ143</f>
        <v>0</v>
      </c>
      <c r="AR116" s="59" t="str">
        <f t="shared" si="72"/>
        <v/>
      </c>
      <c r="AS116" s="4">
        <f>'CARGA CRITERIOS '!AT143</f>
        <v>1</v>
      </c>
      <c r="AT116" s="4">
        <f>'CARGA CRITERIOS '!AU143</f>
        <v>0</v>
      </c>
      <c r="AU116" s="4">
        <f>'CARGA CRITERIOS '!AV143</f>
        <v>0</v>
      </c>
      <c r="AV116" s="4">
        <f>'CARGA CRITERIOS '!AW143</f>
        <v>0</v>
      </c>
      <c r="AW116" s="59">
        <f t="shared" si="73"/>
        <v>1</v>
      </c>
      <c r="AX116" s="4">
        <f>'CARGA CRITERIOS '!AZ143</f>
        <v>1</v>
      </c>
      <c r="AY116" s="4">
        <f>'CARGA CRITERIOS '!BA143</f>
        <v>0</v>
      </c>
      <c r="AZ116" s="4">
        <f>'CARGA CRITERIOS '!BB143</f>
        <v>0</v>
      </c>
      <c r="BA116" s="4">
        <f>'CARGA CRITERIOS '!BC143</f>
        <v>0</v>
      </c>
      <c r="BB116" s="59">
        <f t="shared" si="74"/>
        <v>1</v>
      </c>
      <c r="BC116" s="4">
        <f>'CARGA CRITERIOS '!BF143</f>
        <v>0</v>
      </c>
      <c r="BD116" s="4">
        <f>'CARGA CRITERIOS '!BG143</f>
        <v>0</v>
      </c>
      <c r="BE116" s="4">
        <f>'CARGA CRITERIOS '!BH143</f>
        <v>0</v>
      </c>
      <c r="BF116" s="4">
        <f>'CARGA CRITERIOS '!BI143</f>
        <v>0</v>
      </c>
      <c r="BG116" s="59" t="str">
        <f t="shared" si="75"/>
        <v/>
      </c>
      <c r="BH116" s="4">
        <f>'CARGA CRITERIOS '!BL143</f>
        <v>0</v>
      </c>
      <c r="BI116" s="4">
        <f>'CARGA CRITERIOS '!BM143</f>
        <v>1</v>
      </c>
      <c r="BJ116" s="4">
        <f>'CARGA CRITERIOS '!BN143</f>
        <v>0</v>
      </c>
      <c r="BK116" s="4">
        <f>'CARGA CRITERIOS '!BO143</f>
        <v>0</v>
      </c>
      <c r="BL116" s="59">
        <f t="shared" si="76"/>
        <v>0.5</v>
      </c>
      <c r="BM116" s="4">
        <f>'CARGA CRITERIOS '!BR143</f>
        <v>0</v>
      </c>
      <c r="BN116" s="4">
        <f>'CARGA CRITERIOS '!BS143</f>
        <v>1</v>
      </c>
      <c r="BO116" s="4">
        <f>'CARGA CRITERIOS '!BT143</f>
        <v>0</v>
      </c>
      <c r="BP116" s="4">
        <f>'CARGA CRITERIOS '!BU143</f>
        <v>0</v>
      </c>
      <c r="BQ116" s="59">
        <f t="shared" si="77"/>
        <v>0.5</v>
      </c>
      <c r="BR116" s="4">
        <f>'CARGA CRITERIOS '!BX143</f>
        <v>0</v>
      </c>
      <c r="BS116" s="4">
        <f>'CARGA CRITERIOS '!BY143</f>
        <v>0</v>
      </c>
      <c r="BT116" s="4">
        <f>'CARGA CRITERIOS '!BZ143</f>
        <v>0</v>
      </c>
      <c r="BU116" s="4">
        <f>'CARGA CRITERIOS '!CA143</f>
        <v>0</v>
      </c>
      <c r="BV116" s="59" t="str">
        <f t="shared" si="78"/>
        <v/>
      </c>
      <c r="BW116" s="4">
        <f>'CARGA CRITERIOS '!CD143</f>
        <v>0</v>
      </c>
      <c r="BX116" s="4">
        <f>'CARGA CRITERIOS '!CE143</f>
        <v>0</v>
      </c>
      <c r="BY116" s="4">
        <f>'CARGA CRITERIOS '!CF143</f>
        <v>0</v>
      </c>
      <c r="BZ116" s="4">
        <f>'CARGA CRITERIOS '!CG143</f>
        <v>0</v>
      </c>
      <c r="CA116" s="59" t="str">
        <f t="shared" si="79"/>
        <v/>
      </c>
      <c r="CB116" s="4">
        <f>'CARGA CRITERIOS '!CJ143</f>
        <v>0</v>
      </c>
      <c r="CC116" s="4">
        <f>'CARGA CRITERIOS '!CK143</f>
        <v>0</v>
      </c>
      <c r="CD116" s="4">
        <f>'CARGA CRITERIOS '!CL143</f>
        <v>0</v>
      </c>
      <c r="CE116" s="4">
        <f>'CARGA CRITERIOS '!CM143</f>
        <v>0</v>
      </c>
      <c r="CF116" s="59" t="str">
        <f t="shared" si="80"/>
        <v/>
      </c>
      <c r="CG116" s="4">
        <f>'CARGA CRITERIOS '!CP143</f>
        <v>0</v>
      </c>
      <c r="CH116" s="4">
        <f>'CARGA CRITERIOS '!CQ143</f>
        <v>0</v>
      </c>
      <c r="CI116" s="4">
        <f>'CARGA CRITERIOS '!CR143</f>
        <v>0</v>
      </c>
      <c r="CJ116" s="4">
        <f>'CARGA CRITERIOS '!CS143</f>
        <v>0</v>
      </c>
      <c r="CK116" s="59" t="str">
        <f t="shared" si="81"/>
        <v/>
      </c>
      <c r="CL116" s="4">
        <f>'CARGA CRITERIOS '!CV143</f>
        <v>1</v>
      </c>
      <c r="CM116" s="4">
        <f>'CARGA CRITERIOS '!CW143</f>
        <v>0</v>
      </c>
      <c r="CN116" s="4">
        <f>'CARGA CRITERIOS '!CX143</f>
        <v>0</v>
      </c>
      <c r="CO116" s="4">
        <f>'CARGA CRITERIOS '!CY143</f>
        <v>0</v>
      </c>
      <c r="CP116" s="59">
        <f t="shared" si="82"/>
        <v>1</v>
      </c>
    </row>
    <row r="117" spans="1:94" ht="30" x14ac:dyDescent="0.2">
      <c r="A117" s="456"/>
      <c r="B117" s="241">
        <f t="shared" si="83"/>
        <v>9</v>
      </c>
      <c r="C117" s="242" t="s">
        <v>259</v>
      </c>
      <c r="D117" s="4">
        <f t="shared" si="44"/>
        <v>11</v>
      </c>
      <c r="E117" s="4">
        <f t="shared" si="44"/>
        <v>5</v>
      </c>
      <c r="F117" s="4">
        <f t="shared" si="44"/>
        <v>4</v>
      </c>
      <c r="G117" s="4">
        <f t="shared" si="44"/>
        <v>0</v>
      </c>
      <c r="H117" s="59">
        <f t="shared" si="64"/>
        <v>0.67500000000000004</v>
      </c>
      <c r="I117" s="229">
        <f t="shared" si="65"/>
        <v>20</v>
      </c>
      <c r="J117" s="4">
        <f>'CARGA CRITERIOS '!D144</f>
        <v>0</v>
      </c>
      <c r="K117" s="4">
        <f>'CARGA CRITERIOS '!E144</f>
        <v>0</v>
      </c>
      <c r="L117" s="4">
        <f>'CARGA CRITERIOS '!F144</f>
        <v>1</v>
      </c>
      <c r="M117" s="4">
        <f>'CARGA CRITERIOS '!G144</f>
        <v>0</v>
      </c>
      <c r="N117" s="59">
        <f t="shared" si="66"/>
        <v>0</v>
      </c>
      <c r="O117" s="4">
        <f>'CARGA CRITERIOS '!J144</f>
        <v>3</v>
      </c>
      <c r="P117" s="4">
        <f>'CARGA CRITERIOS '!K144</f>
        <v>0</v>
      </c>
      <c r="Q117" s="4">
        <f>'CARGA CRITERIOS '!L144</f>
        <v>3</v>
      </c>
      <c r="R117" s="4">
        <f>'CARGA CRITERIOS '!M144</f>
        <v>0</v>
      </c>
      <c r="S117" s="59">
        <f t="shared" si="67"/>
        <v>0.5</v>
      </c>
      <c r="T117" s="4">
        <f>'CARGA CRITERIOS '!P144</f>
        <v>1</v>
      </c>
      <c r="U117" s="4">
        <f>'CARGA CRITERIOS '!Q144</f>
        <v>3</v>
      </c>
      <c r="V117" s="4">
        <f>'CARGA CRITERIOS '!R144</f>
        <v>0</v>
      </c>
      <c r="W117" s="4">
        <f>'CARGA CRITERIOS '!S144</f>
        <v>0</v>
      </c>
      <c r="X117" s="59">
        <f t="shared" si="68"/>
        <v>0.625</v>
      </c>
      <c r="Y117" s="4">
        <f>'CARGA CRITERIOS '!V144</f>
        <v>0</v>
      </c>
      <c r="Z117" s="4">
        <f>'CARGA CRITERIOS '!W144</f>
        <v>0</v>
      </c>
      <c r="AA117" s="4">
        <f>'CARGA CRITERIOS '!X144</f>
        <v>0</v>
      </c>
      <c r="AB117" s="4">
        <f>'CARGA CRITERIOS '!Y144</f>
        <v>0</v>
      </c>
      <c r="AC117" s="59" t="str">
        <f t="shared" si="69"/>
        <v/>
      </c>
      <c r="AD117" s="4">
        <f>'CARGA CRITERIOS '!AB144</f>
        <v>0</v>
      </c>
      <c r="AE117" s="4">
        <f>'CARGA CRITERIOS '!AC144</f>
        <v>0</v>
      </c>
      <c r="AF117" s="4">
        <f>'CARGA CRITERIOS '!AD144</f>
        <v>0</v>
      </c>
      <c r="AG117" s="4">
        <f>'CARGA CRITERIOS '!AE144</f>
        <v>0</v>
      </c>
      <c r="AH117" s="59" t="str">
        <f t="shared" si="70"/>
        <v/>
      </c>
      <c r="AI117" s="4">
        <f>'CARGA CRITERIOS '!AH144</f>
        <v>4</v>
      </c>
      <c r="AJ117" s="4">
        <f>'CARGA CRITERIOS '!AI144</f>
        <v>0</v>
      </c>
      <c r="AK117" s="4">
        <f>'CARGA CRITERIOS '!AJ144</f>
        <v>0</v>
      </c>
      <c r="AL117" s="4">
        <f>'CARGA CRITERIOS '!AK144</f>
        <v>0</v>
      </c>
      <c r="AM117" s="59">
        <f t="shared" si="71"/>
        <v>1</v>
      </c>
      <c r="AN117" s="4">
        <f>'CARGA CRITERIOS '!AN144</f>
        <v>0</v>
      </c>
      <c r="AO117" s="4">
        <f>'CARGA CRITERIOS '!AO144</f>
        <v>0</v>
      </c>
      <c r="AP117" s="4">
        <f>'CARGA CRITERIOS '!AP144</f>
        <v>0</v>
      </c>
      <c r="AQ117" s="4">
        <f>'CARGA CRITERIOS '!AQ144</f>
        <v>0</v>
      </c>
      <c r="AR117" s="59" t="str">
        <f t="shared" si="72"/>
        <v/>
      </c>
      <c r="AS117" s="4">
        <f>'CARGA CRITERIOS '!AT144</f>
        <v>1</v>
      </c>
      <c r="AT117" s="4">
        <f>'CARGA CRITERIOS '!AU144</f>
        <v>0</v>
      </c>
      <c r="AU117" s="4">
        <f>'CARGA CRITERIOS '!AV144</f>
        <v>0</v>
      </c>
      <c r="AV117" s="4">
        <f>'CARGA CRITERIOS '!AW144</f>
        <v>0</v>
      </c>
      <c r="AW117" s="59">
        <f t="shared" si="73"/>
        <v>1</v>
      </c>
      <c r="AX117" s="4">
        <f>'CARGA CRITERIOS '!AZ144</f>
        <v>1</v>
      </c>
      <c r="AY117" s="4">
        <f>'CARGA CRITERIOS '!BA144</f>
        <v>0</v>
      </c>
      <c r="AZ117" s="4">
        <f>'CARGA CRITERIOS '!BB144</f>
        <v>0</v>
      </c>
      <c r="BA117" s="4">
        <f>'CARGA CRITERIOS '!BC144</f>
        <v>0</v>
      </c>
      <c r="BB117" s="59">
        <f t="shared" si="74"/>
        <v>1</v>
      </c>
      <c r="BC117" s="4">
        <f>'CARGA CRITERIOS '!BF144</f>
        <v>0</v>
      </c>
      <c r="BD117" s="4">
        <f>'CARGA CRITERIOS '!BG144</f>
        <v>0</v>
      </c>
      <c r="BE117" s="4">
        <f>'CARGA CRITERIOS '!BH144</f>
        <v>0</v>
      </c>
      <c r="BF117" s="4">
        <f>'CARGA CRITERIOS '!BI144</f>
        <v>0</v>
      </c>
      <c r="BG117" s="59" t="str">
        <f t="shared" si="75"/>
        <v/>
      </c>
      <c r="BH117" s="4">
        <f>'CARGA CRITERIOS '!BL144</f>
        <v>0</v>
      </c>
      <c r="BI117" s="4">
        <f>'CARGA CRITERIOS '!BM144</f>
        <v>1</v>
      </c>
      <c r="BJ117" s="4">
        <f>'CARGA CRITERIOS '!BN144</f>
        <v>0</v>
      </c>
      <c r="BK117" s="4">
        <f>'CARGA CRITERIOS '!BO144</f>
        <v>0</v>
      </c>
      <c r="BL117" s="59">
        <f t="shared" si="76"/>
        <v>0.5</v>
      </c>
      <c r="BM117" s="4">
        <f>'CARGA CRITERIOS '!BR144</f>
        <v>0</v>
      </c>
      <c r="BN117" s="4">
        <f>'CARGA CRITERIOS '!BS144</f>
        <v>1</v>
      </c>
      <c r="BO117" s="4">
        <f>'CARGA CRITERIOS '!BT144</f>
        <v>0</v>
      </c>
      <c r="BP117" s="4">
        <f>'CARGA CRITERIOS '!BU144</f>
        <v>0</v>
      </c>
      <c r="BQ117" s="59">
        <f t="shared" si="77"/>
        <v>0.5</v>
      </c>
      <c r="BR117" s="4">
        <f>'CARGA CRITERIOS '!BX144</f>
        <v>0</v>
      </c>
      <c r="BS117" s="4">
        <f>'CARGA CRITERIOS '!BY144</f>
        <v>0</v>
      </c>
      <c r="BT117" s="4">
        <f>'CARGA CRITERIOS '!BZ144</f>
        <v>0</v>
      </c>
      <c r="BU117" s="4">
        <f>'CARGA CRITERIOS '!CA144</f>
        <v>0</v>
      </c>
      <c r="BV117" s="59" t="str">
        <f t="shared" si="78"/>
        <v/>
      </c>
      <c r="BW117" s="4">
        <f>'CARGA CRITERIOS '!CD144</f>
        <v>0</v>
      </c>
      <c r="BX117" s="4">
        <f>'CARGA CRITERIOS '!CE144</f>
        <v>0</v>
      </c>
      <c r="BY117" s="4">
        <f>'CARGA CRITERIOS '!CF144</f>
        <v>0</v>
      </c>
      <c r="BZ117" s="4">
        <f>'CARGA CRITERIOS '!CG144</f>
        <v>0</v>
      </c>
      <c r="CA117" s="59" t="str">
        <f t="shared" si="79"/>
        <v/>
      </c>
      <c r="CB117" s="4">
        <f>'CARGA CRITERIOS '!CJ144</f>
        <v>0</v>
      </c>
      <c r="CC117" s="4">
        <f>'CARGA CRITERIOS '!CK144</f>
        <v>0</v>
      </c>
      <c r="CD117" s="4">
        <f>'CARGA CRITERIOS '!CL144</f>
        <v>0</v>
      </c>
      <c r="CE117" s="4">
        <f>'CARGA CRITERIOS '!CM144</f>
        <v>0</v>
      </c>
      <c r="CF117" s="59" t="str">
        <f t="shared" si="80"/>
        <v/>
      </c>
      <c r="CG117" s="4">
        <f>'CARGA CRITERIOS '!CP144</f>
        <v>0</v>
      </c>
      <c r="CH117" s="4">
        <f>'CARGA CRITERIOS '!CQ144</f>
        <v>0</v>
      </c>
      <c r="CI117" s="4">
        <f>'CARGA CRITERIOS '!CR144</f>
        <v>0</v>
      </c>
      <c r="CJ117" s="4">
        <f>'CARGA CRITERIOS '!CS144</f>
        <v>0</v>
      </c>
      <c r="CK117" s="59" t="str">
        <f t="shared" si="81"/>
        <v/>
      </c>
      <c r="CL117" s="4">
        <f>'CARGA CRITERIOS '!CV144</f>
        <v>1</v>
      </c>
      <c r="CM117" s="4">
        <f>'CARGA CRITERIOS '!CW144</f>
        <v>0</v>
      </c>
      <c r="CN117" s="4">
        <f>'CARGA CRITERIOS '!CX144</f>
        <v>0</v>
      </c>
      <c r="CO117" s="4">
        <f>'CARGA CRITERIOS '!CY144</f>
        <v>0</v>
      </c>
      <c r="CP117" s="59">
        <f t="shared" si="82"/>
        <v>1</v>
      </c>
    </row>
    <row r="118" spans="1:94" ht="15" x14ac:dyDescent="0.2">
      <c r="A118" s="457" t="s">
        <v>73</v>
      </c>
      <c r="B118" s="245">
        <f t="shared" si="83"/>
        <v>10</v>
      </c>
      <c r="C118" s="246" t="s">
        <v>113</v>
      </c>
      <c r="D118" s="8">
        <f t="shared" si="44"/>
        <v>20</v>
      </c>
      <c r="E118" s="8">
        <f t="shared" si="44"/>
        <v>0</v>
      </c>
      <c r="F118" s="8">
        <f t="shared" si="44"/>
        <v>0</v>
      </c>
      <c r="G118" s="8">
        <f t="shared" si="44"/>
        <v>0</v>
      </c>
      <c r="H118" s="58">
        <f t="shared" si="64"/>
        <v>1</v>
      </c>
      <c r="I118" s="229">
        <f t="shared" si="65"/>
        <v>20</v>
      </c>
      <c r="J118" s="8">
        <f>'CARGA CRITERIOS '!D145</f>
        <v>1</v>
      </c>
      <c r="K118" s="8">
        <f>'CARGA CRITERIOS '!E145</f>
        <v>0</v>
      </c>
      <c r="L118" s="8">
        <f>'CARGA CRITERIOS '!F145</f>
        <v>0</v>
      </c>
      <c r="M118" s="8">
        <f>'CARGA CRITERIOS '!G145</f>
        <v>0</v>
      </c>
      <c r="N118" s="58">
        <f t="shared" si="66"/>
        <v>1</v>
      </c>
      <c r="O118" s="8">
        <f>'CARGA CRITERIOS '!J145</f>
        <v>6</v>
      </c>
      <c r="P118" s="8">
        <f>'CARGA CRITERIOS '!K145</f>
        <v>0</v>
      </c>
      <c r="Q118" s="8">
        <f>'CARGA CRITERIOS '!L145</f>
        <v>0</v>
      </c>
      <c r="R118" s="8">
        <f>'CARGA CRITERIOS '!M145</f>
        <v>0</v>
      </c>
      <c r="S118" s="58">
        <f t="shared" si="67"/>
        <v>1</v>
      </c>
      <c r="T118" s="8">
        <f>'CARGA CRITERIOS '!P145</f>
        <v>4</v>
      </c>
      <c r="U118" s="8">
        <f>'CARGA CRITERIOS '!Q145</f>
        <v>0</v>
      </c>
      <c r="V118" s="8">
        <f>'CARGA CRITERIOS '!R145</f>
        <v>0</v>
      </c>
      <c r="W118" s="8">
        <f>'CARGA CRITERIOS '!S145</f>
        <v>0</v>
      </c>
      <c r="X118" s="58">
        <f t="shared" si="68"/>
        <v>1</v>
      </c>
      <c r="Y118" s="8">
        <f>'CARGA CRITERIOS '!V145</f>
        <v>0</v>
      </c>
      <c r="Z118" s="8">
        <f>'CARGA CRITERIOS '!W145</f>
        <v>0</v>
      </c>
      <c r="AA118" s="8">
        <f>'CARGA CRITERIOS '!X145</f>
        <v>0</v>
      </c>
      <c r="AB118" s="8">
        <f>'CARGA CRITERIOS '!Y145</f>
        <v>0</v>
      </c>
      <c r="AC118" s="58" t="str">
        <f t="shared" si="69"/>
        <v/>
      </c>
      <c r="AD118" s="8">
        <f>'CARGA CRITERIOS '!AB145</f>
        <v>0</v>
      </c>
      <c r="AE118" s="8">
        <f>'CARGA CRITERIOS '!AC145</f>
        <v>0</v>
      </c>
      <c r="AF118" s="8">
        <f>'CARGA CRITERIOS '!AD145</f>
        <v>0</v>
      </c>
      <c r="AG118" s="8">
        <f>'CARGA CRITERIOS '!AE145</f>
        <v>0</v>
      </c>
      <c r="AH118" s="58" t="str">
        <f t="shared" si="70"/>
        <v/>
      </c>
      <c r="AI118" s="8">
        <f>'CARGA CRITERIOS '!AH145</f>
        <v>4</v>
      </c>
      <c r="AJ118" s="8">
        <f>'CARGA CRITERIOS '!AI145</f>
        <v>0</v>
      </c>
      <c r="AK118" s="8">
        <f>'CARGA CRITERIOS '!AJ145</f>
        <v>0</v>
      </c>
      <c r="AL118" s="8">
        <f>'CARGA CRITERIOS '!AK145</f>
        <v>0</v>
      </c>
      <c r="AM118" s="58">
        <f t="shared" si="71"/>
        <v>1</v>
      </c>
      <c r="AN118" s="8">
        <f>'CARGA CRITERIOS '!AN145</f>
        <v>0</v>
      </c>
      <c r="AO118" s="8">
        <f>'CARGA CRITERIOS '!AO145</f>
        <v>0</v>
      </c>
      <c r="AP118" s="8">
        <f>'CARGA CRITERIOS '!AP145</f>
        <v>0</v>
      </c>
      <c r="AQ118" s="8">
        <f>'CARGA CRITERIOS '!AQ145</f>
        <v>0</v>
      </c>
      <c r="AR118" s="58" t="str">
        <f t="shared" si="72"/>
        <v/>
      </c>
      <c r="AS118" s="8">
        <f>'CARGA CRITERIOS '!AT145</f>
        <v>1</v>
      </c>
      <c r="AT118" s="8">
        <f>'CARGA CRITERIOS '!AU145</f>
        <v>0</v>
      </c>
      <c r="AU118" s="8">
        <f>'CARGA CRITERIOS '!AV145</f>
        <v>0</v>
      </c>
      <c r="AV118" s="8">
        <f>'CARGA CRITERIOS '!AW145</f>
        <v>0</v>
      </c>
      <c r="AW118" s="58">
        <f t="shared" si="73"/>
        <v>1</v>
      </c>
      <c r="AX118" s="8">
        <f>'CARGA CRITERIOS '!AZ145</f>
        <v>1</v>
      </c>
      <c r="AY118" s="8">
        <f>'CARGA CRITERIOS '!BA145</f>
        <v>0</v>
      </c>
      <c r="AZ118" s="8">
        <f>'CARGA CRITERIOS '!BB145</f>
        <v>0</v>
      </c>
      <c r="BA118" s="8">
        <f>'CARGA CRITERIOS '!BC145</f>
        <v>0</v>
      </c>
      <c r="BB118" s="58">
        <f t="shared" si="74"/>
        <v>1</v>
      </c>
      <c r="BC118" s="8">
        <f>'CARGA CRITERIOS '!BF145</f>
        <v>0</v>
      </c>
      <c r="BD118" s="8">
        <f>'CARGA CRITERIOS '!BG145</f>
        <v>0</v>
      </c>
      <c r="BE118" s="8">
        <f>'CARGA CRITERIOS '!BH145</f>
        <v>0</v>
      </c>
      <c r="BF118" s="8">
        <f>'CARGA CRITERIOS '!BI145</f>
        <v>0</v>
      </c>
      <c r="BG118" s="58" t="str">
        <f t="shared" si="75"/>
        <v/>
      </c>
      <c r="BH118" s="8">
        <f>'CARGA CRITERIOS '!BL145</f>
        <v>1</v>
      </c>
      <c r="BI118" s="8">
        <f>'CARGA CRITERIOS '!BM145</f>
        <v>0</v>
      </c>
      <c r="BJ118" s="8">
        <f>'CARGA CRITERIOS '!BN145</f>
        <v>0</v>
      </c>
      <c r="BK118" s="8">
        <f>'CARGA CRITERIOS '!BO145</f>
        <v>0</v>
      </c>
      <c r="BL118" s="58">
        <f t="shared" si="76"/>
        <v>1</v>
      </c>
      <c r="BM118" s="8">
        <f>'CARGA CRITERIOS '!BR145</f>
        <v>1</v>
      </c>
      <c r="BN118" s="8">
        <f>'CARGA CRITERIOS '!BS145</f>
        <v>0</v>
      </c>
      <c r="BO118" s="8">
        <f>'CARGA CRITERIOS '!BT145</f>
        <v>0</v>
      </c>
      <c r="BP118" s="8">
        <f>'CARGA CRITERIOS '!BU145</f>
        <v>0</v>
      </c>
      <c r="BQ118" s="58">
        <f t="shared" si="77"/>
        <v>1</v>
      </c>
      <c r="BR118" s="8">
        <f>'CARGA CRITERIOS '!BX145</f>
        <v>0</v>
      </c>
      <c r="BS118" s="8">
        <f>'CARGA CRITERIOS '!BY145</f>
        <v>0</v>
      </c>
      <c r="BT118" s="8">
        <f>'CARGA CRITERIOS '!BZ145</f>
        <v>0</v>
      </c>
      <c r="BU118" s="8">
        <f>'CARGA CRITERIOS '!CA145</f>
        <v>0</v>
      </c>
      <c r="BV118" s="58" t="str">
        <f t="shared" si="78"/>
        <v/>
      </c>
      <c r="BW118" s="8">
        <f>'CARGA CRITERIOS '!CD145</f>
        <v>0</v>
      </c>
      <c r="BX118" s="8">
        <f>'CARGA CRITERIOS '!CE145</f>
        <v>0</v>
      </c>
      <c r="BY118" s="8">
        <f>'CARGA CRITERIOS '!CF145</f>
        <v>0</v>
      </c>
      <c r="BZ118" s="8">
        <f>'CARGA CRITERIOS '!CG145</f>
        <v>0</v>
      </c>
      <c r="CA118" s="58" t="str">
        <f t="shared" si="79"/>
        <v/>
      </c>
      <c r="CB118" s="8">
        <f>'CARGA CRITERIOS '!CJ145</f>
        <v>0</v>
      </c>
      <c r="CC118" s="8">
        <f>'CARGA CRITERIOS '!CK145</f>
        <v>0</v>
      </c>
      <c r="CD118" s="8">
        <f>'CARGA CRITERIOS '!CL145</f>
        <v>0</v>
      </c>
      <c r="CE118" s="8">
        <f>'CARGA CRITERIOS '!CM145</f>
        <v>0</v>
      </c>
      <c r="CF118" s="58" t="str">
        <f t="shared" si="80"/>
        <v/>
      </c>
      <c r="CG118" s="8">
        <f>'CARGA CRITERIOS '!CP145</f>
        <v>0</v>
      </c>
      <c r="CH118" s="8">
        <f>'CARGA CRITERIOS '!CQ145</f>
        <v>0</v>
      </c>
      <c r="CI118" s="8">
        <f>'CARGA CRITERIOS '!CR145</f>
        <v>0</v>
      </c>
      <c r="CJ118" s="8">
        <f>'CARGA CRITERIOS '!CS145</f>
        <v>0</v>
      </c>
      <c r="CK118" s="58" t="str">
        <f t="shared" si="81"/>
        <v/>
      </c>
      <c r="CL118" s="8">
        <f>'CARGA CRITERIOS '!CV145</f>
        <v>1</v>
      </c>
      <c r="CM118" s="8">
        <f>'CARGA CRITERIOS '!CW145</f>
        <v>0</v>
      </c>
      <c r="CN118" s="8">
        <f>'CARGA CRITERIOS '!CX145</f>
        <v>0</v>
      </c>
      <c r="CO118" s="8">
        <f>'CARGA CRITERIOS '!CY145</f>
        <v>0</v>
      </c>
      <c r="CP118" s="58">
        <f t="shared" si="82"/>
        <v>1</v>
      </c>
    </row>
    <row r="119" spans="1:94" ht="30" x14ac:dyDescent="0.2">
      <c r="A119" s="457"/>
      <c r="B119" s="245">
        <f t="shared" si="83"/>
        <v>11</v>
      </c>
      <c r="C119" s="246" t="s">
        <v>114</v>
      </c>
      <c r="D119" s="8">
        <f t="shared" si="44"/>
        <v>18</v>
      </c>
      <c r="E119" s="8">
        <f t="shared" si="44"/>
        <v>1</v>
      </c>
      <c r="F119" s="8">
        <f t="shared" si="44"/>
        <v>1</v>
      </c>
      <c r="G119" s="8">
        <f t="shared" si="44"/>
        <v>0</v>
      </c>
      <c r="H119" s="58">
        <f t="shared" si="64"/>
        <v>0.92500000000000004</v>
      </c>
      <c r="I119" s="229">
        <f t="shared" si="65"/>
        <v>20</v>
      </c>
      <c r="J119" s="8">
        <f>'CARGA CRITERIOS '!D146</f>
        <v>1</v>
      </c>
      <c r="K119" s="8">
        <f>'CARGA CRITERIOS '!E146</f>
        <v>0</v>
      </c>
      <c r="L119" s="8">
        <f>'CARGA CRITERIOS '!F146</f>
        <v>0</v>
      </c>
      <c r="M119" s="8">
        <f>'CARGA CRITERIOS '!G146</f>
        <v>0</v>
      </c>
      <c r="N119" s="58">
        <f t="shared" si="66"/>
        <v>1</v>
      </c>
      <c r="O119" s="8">
        <f>'CARGA CRITERIOS '!J146</f>
        <v>4</v>
      </c>
      <c r="P119" s="8">
        <f>'CARGA CRITERIOS '!K146</f>
        <v>1</v>
      </c>
      <c r="Q119" s="8">
        <f>'CARGA CRITERIOS '!L146</f>
        <v>1</v>
      </c>
      <c r="R119" s="8">
        <f>'CARGA CRITERIOS '!M146</f>
        <v>0</v>
      </c>
      <c r="S119" s="58">
        <f t="shared" si="67"/>
        <v>0.75</v>
      </c>
      <c r="T119" s="8">
        <f>'CARGA CRITERIOS '!P146</f>
        <v>4</v>
      </c>
      <c r="U119" s="8">
        <f>'CARGA CRITERIOS '!Q146</f>
        <v>0</v>
      </c>
      <c r="V119" s="8">
        <f>'CARGA CRITERIOS '!R146</f>
        <v>0</v>
      </c>
      <c r="W119" s="8">
        <f>'CARGA CRITERIOS '!S146</f>
        <v>0</v>
      </c>
      <c r="X119" s="58">
        <f t="shared" si="68"/>
        <v>1</v>
      </c>
      <c r="Y119" s="8">
        <f>'CARGA CRITERIOS '!V146</f>
        <v>0</v>
      </c>
      <c r="Z119" s="8">
        <f>'CARGA CRITERIOS '!W146</f>
        <v>0</v>
      </c>
      <c r="AA119" s="8">
        <f>'CARGA CRITERIOS '!X146</f>
        <v>0</v>
      </c>
      <c r="AB119" s="8">
        <f>'CARGA CRITERIOS '!Y146</f>
        <v>0</v>
      </c>
      <c r="AC119" s="58" t="str">
        <f t="shared" si="69"/>
        <v/>
      </c>
      <c r="AD119" s="8">
        <f>'CARGA CRITERIOS '!AB146</f>
        <v>0</v>
      </c>
      <c r="AE119" s="8">
        <f>'CARGA CRITERIOS '!AC146</f>
        <v>0</v>
      </c>
      <c r="AF119" s="8">
        <f>'CARGA CRITERIOS '!AD146</f>
        <v>0</v>
      </c>
      <c r="AG119" s="8">
        <f>'CARGA CRITERIOS '!AE146</f>
        <v>0</v>
      </c>
      <c r="AH119" s="58" t="str">
        <f t="shared" si="70"/>
        <v/>
      </c>
      <c r="AI119" s="8">
        <f>'CARGA CRITERIOS '!AH146</f>
        <v>4</v>
      </c>
      <c r="AJ119" s="8">
        <f>'CARGA CRITERIOS '!AI146</f>
        <v>0</v>
      </c>
      <c r="AK119" s="8">
        <f>'CARGA CRITERIOS '!AJ146</f>
        <v>0</v>
      </c>
      <c r="AL119" s="8">
        <f>'CARGA CRITERIOS '!AK146</f>
        <v>0</v>
      </c>
      <c r="AM119" s="58">
        <f t="shared" si="71"/>
        <v>1</v>
      </c>
      <c r="AN119" s="8">
        <f>'CARGA CRITERIOS '!AN146</f>
        <v>0</v>
      </c>
      <c r="AO119" s="8">
        <f>'CARGA CRITERIOS '!AO146</f>
        <v>0</v>
      </c>
      <c r="AP119" s="8">
        <f>'CARGA CRITERIOS '!AP146</f>
        <v>0</v>
      </c>
      <c r="AQ119" s="8">
        <f>'CARGA CRITERIOS '!AQ146</f>
        <v>0</v>
      </c>
      <c r="AR119" s="58" t="str">
        <f t="shared" si="72"/>
        <v/>
      </c>
      <c r="AS119" s="8">
        <f>'CARGA CRITERIOS '!AT146</f>
        <v>1</v>
      </c>
      <c r="AT119" s="8">
        <f>'CARGA CRITERIOS '!AU146</f>
        <v>0</v>
      </c>
      <c r="AU119" s="8">
        <f>'CARGA CRITERIOS '!AV146</f>
        <v>0</v>
      </c>
      <c r="AV119" s="8">
        <f>'CARGA CRITERIOS '!AW146</f>
        <v>0</v>
      </c>
      <c r="AW119" s="58">
        <f t="shared" si="73"/>
        <v>1</v>
      </c>
      <c r="AX119" s="8">
        <f>'CARGA CRITERIOS '!AZ146</f>
        <v>1</v>
      </c>
      <c r="AY119" s="8">
        <f>'CARGA CRITERIOS '!BA146</f>
        <v>0</v>
      </c>
      <c r="AZ119" s="8">
        <f>'CARGA CRITERIOS '!BB146</f>
        <v>0</v>
      </c>
      <c r="BA119" s="8">
        <f>'CARGA CRITERIOS '!BC146</f>
        <v>0</v>
      </c>
      <c r="BB119" s="58">
        <f t="shared" si="74"/>
        <v>1</v>
      </c>
      <c r="BC119" s="8">
        <f>'CARGA CRITERIOS '!BF146</f>
        <v>0</v>
      </c>
      <c r="BD119" s="8">
        <f>'CARGA CRITERIOS '!BG146</f>
        <v>0</v>
      </c>
      <c r="BE119" s="8">
        <f>'CARGA CRITERIOS '!BH146</f>
        <v>0</v>
      </c>
      <c r="BF119" s="8">
        <f>'CARGA CRITERIOS '!BI146</f>
        <v>0</v>
      </c>
      <c r="BG119" s="58" t="str">
        <f t="shared" si="75"/>
        <v/>
      </c>
      <c r="BH119" s="8">
        <f>'CARGA CRITERIOS '!BL146</f>
        <v>1</v>
      </c>
      <c r="BI119" s="8">
        <f>'CARGA CRITERIOS '!BM146</f>
        <v>0</v>
      </c>
      <c r="BJ119" s="8">
        <f>'CARGA CRITERIOS '!BN146</f>
        <v>0</v>
      </c>
      <c r="BK119" s="8">
        <f>'CARGA CRITERIOS '!BO146</f>
        <v>0</v>
      </c>
      <c r="BL119" s="58">
        <f t="shared" si="76"/>
        <v>1</v>
      </c>
      <c r="BM119" s="8">
        <f>'CARGA CRITERIOS '!BR146</f>
        <v>1</v>
      </c>
      <c r="BN119" s="8">
        <f>'CARGA CRITERIOS '!BS146</f>
        <v>0</v>
      </c>
      <c r="BO119" s="8">
        <f>'CARGA CRITERIOS '!BT146</f>
        <v>0</v>
      </c>
      <c r="BP119" s="8">
        <f>'CARGA CRITERIOS '!BU146</f>
        <v>0</v>
      </c>
      <c r="BQ119" s="58">
        <f t="shared" si="77"/>
        <v>1</v>
      </c>
      <c r="BR119" s="8">
        <f>'CARGA CRITERIOS '!BX146</f>
        <v>0</v>
      </c>
      <c r="BS119" s="8">
        <f>'CARGA CRITERIOS '!BY146</f>
        <v>0</v>
      </c>
      <c r="BT119" s="8">
        <f>'CARGA CRITERIOS '!BZ146</f>
        <v>0</v>
      </c>
      <c r="BU119" s="8">
        <f>'CARGA CRITERIOS '!CA146</f>
        <v>0</v>
      </c>
      <c r="BV119" s="58" t="str">
        <f t="shared" si="78"/>
        <v/>
      </c>
      <c r="BW119" s="8">
        <f>'CARGA CRITERIOS '!CD146</f>
        <v>0</v>
      </c>
      <c r="BX119" s="8">
        <f>'CARGA CRITERIOS '!CE146</f>
        <v>0</v>
      </c>
      <c r="BY119" s="8">
        <f>'CARGA CRITERIOS '!CF146</f>
        <v>0</v>
      </c>
      <c r="BZ119" s="8">
        <f>'CARGA CRITERIOS '!CG146</f>
        <v>0</v>
      </c>
      <c r="CA119" s="58" t="str">
        <f t="shared" si="79"/>
        <v/>
      </c>
      <c r="CB119" s="8">
        <f>'CARGA CRITERIOS '!CJ146</f>
        <v>0</v>
      </c>
      <c r="CC119" s="8">
        <f>'CARGA CRITERIOS '!CK146</f>
        <v>0</v>
      </c>
      <c r="CD119" s="8">
        <f>'CARGA CRITERIOS '!CL146</f>
        <v>0</v>
      </c>
      <c r="CE119" s="8">
        <f>'CARGA CRITERIOS '!CM146</f>
        <v>0</v>
      </c>
      <c r="CF119" s="58" t="str">
        <f t="shared" si="80"/>
        <v/>
      </c>
      <c r="CG119" s="8">
        <f>'CARGA CRITERIOS '!CP146</f>
        <v>0</v>
      </c>
      <c r="CH119" s="8">
        <f>'CARGA CRITERIOS '!CQ146</f>
        <v>0</v>
      </c>
      <c r="CI119" s="8">
        <f>'CARGA CRITERIOS '!CR146</f>
        <v>0</v>
      </c>
      <c r="CJ119" s="8">
        <f>'CARGA CRITERIOS '!CS146</f>
        <v>0</v>
      </c>
      <c r="CK119" s="58" t="str">
        <f t="shared" si="81"/>
        <v/>
      </c>
      <c r="CL119" s="8">
        <f>'CARGA CRITERIOS '!CV146</f>
        <v>1</v>
      </c>
      <c r="CM119" s="8">
        <f>'CARGA CRITERIOS '!CW146</f>
        <v>0</v>
      </c>
      <c r="CN119" s="8">
        <f>'CARGA CRITERIOS '!CX146</f>
        <v>0</v>
      </c>
      <c r="CO119" s="8">
        <f>'CARGA CRITERIOS '!CY146</f>
        <v>0</v>
      </c>
      <c r="CP119" s="58">
        <f t="shared" si="82"/>
        <v>1</v>
      </c>
    </row>
    <row r="120" spans="1:94" ht="45" x14ac:dyDescent="0.25">
      <c r="A120" s="457"/>
      <c r="B120" s="245">
        <f t="shared" si="83"/>
        <v>12</v>
      </c>
      <c r="C120" s="249" t="s">
        <v>260</v>
      </c>
      <c r="D120" s="8">
        <f t="shared" si="44"/>
        <v>12</v>
      </c>
      <c r="E120" s="8">
        <f t="shared" si="44"/>
        <v>0</v>
      </c>
      <c r="F120" s="8">
        <f t="shared" si="44"/>
        <v>8</v>
      </c>
      <c r="G120" s="8">
        <f t="shared" si="44"/>
        <v>0</v>
      </c>
      <c r="H120" s="58">
        <f t="shared" si="64"/>
        <v>0.6</v>
      </c>
      <c r="I120" s="229">
        <f t="shared" si="65"/>
        <v>20</v>
      </c>
      <c r="J120" s="8">
        <f>'CARGA CRITERIOS '!D147</f>
        <v>1</v>
      </c>
      <c r="K120" s="8">
        <f>'CARGA CRITERIOS '!E147</f>
        <v>0</v>
      </c>
      <c r="L120" s="8">
        <f>'CARGA CRITERIOS '!F147</f>
        <v>0</v>
      </c>
      <c r="M120" s="8">
        <f>'CARGA CRITERIOS '!G147</f>
        <v>0</v>
      </c>
      <c r="N120" s="58">
        <f t="shared" si="66"/>
        <v>1</v>
      </c>
      <c r="O120" s="8">
        <f>'CARGA CRITERIOS '!J147</f>
        <v>2</v>
      </c>
      <c r="P120" s="8">
        <f>'CARGA CRITERIOS '!K147</f>
        <v>0</v>
      </c>
      <c r="Q120" s="8">
        <f>'CARGA CRITERIOS '!L147</f>
        <v>4</v>
      </c>
      <c r="R120" s="8">
        <f>'CARGA CRITERIOS '!M147</f>
        <v>0</v>
      </c>
      <c r="S120" s="58">
        <f t="shared" si="67"/>
        <v>0.33333333333333331</v>
      </c>
      <c r="T120" s="8">
        <f>'CARGA CRITERIOS '!P147</f>
        <v>3</v>
      </c>
      <c r="U120" s="8">
        <f>'CARGA CRITERIOS '!Q147</f>
        <v>0</v>
      </c>
      <c r="V120" s="8">
        <f>'CARGA CRITERIOS '!R147</f>
        <v>1</v>
      </c>
      <c r="W120" s="8">
        <f>'CARGA CRITERIOS '!S147</f>
        <v>0</v>
      </c>
      <c r="X120" s="58">
        <f t="shared" si="68"/>
        <v>0.75</v>
      </c>
      <c r="Y120" s="8">
        <f>'CARGA CRITERIOS '!V147</f>
        <v>0</v>
      </c>
      <c r="Z120" s="8">
        <f>'CARGA CRITERIOS '!W147</f>
        <v>0</v>
      </c>
      <c r="AA120" s="8">
        <f>'CARGA CRITERIOS '!X147</f>
        <v>0</v>
      </c>
      <c r="AB120" s="8">
        <f>'CARGA CRITERIOS '!Y147</f>
        <v>0</v>
      </c>
      <c r="AC120" s="58" t="str">
        <f t="shared" si="69"/>
        <v/>
      </c>
      <c r="AD120" s="8">
        <f>'CARGA CRITERIOS '!AB147</f>
        <v>0</v>
      </c>
      <c r="AE120" s="8">
        <f>'CARGA CRITERIOS '!AC147</f>
        <v>0</v>
      </c>
      <c r="AF120" s="8">
        <f>'CARGA CRITERIOS '!AD147</f>
        <v>0</v>
      </c>
      <c r="AG120" s="8">
        <f>'CARGA CRITERIOS '!AE147</f>
        <v>0</v>
      </c>
      <c r="AH120" s="58" t="str">
        <f t="shared" si="70"/>
        <v/>
      </c>
      <c r="AI120" s="8">
        <f>'CARGA CRITERIOS '!AH147</f>
        <v>2</v>
      </c>
      <c r="AJ120" s="8">
        <f>'CARGA CRITERIOS '!AI147</f>
        <v>0</v>
      </c>
      <c r="AK120" s="8">
        <f>'CARGA CRITERIOS '!AJ147</f>
        <v>2</v>
      </c>
      <c r="AL120" s="8">
        <f>'CARGA CRITERIOS '!AK147</f>
        <v>0</v>
      </c>
      <c r="AM120" s="58">
        <f t="shared" si="71"/>
        <v>0.5</v>
      </c>
      <c r="AN120" s="8">
        <f>'CARGA CRITERIOS '!AN147</f>
        <v>0</v>
      </c>
      <c r="AO120" s="8">
        <f>'CARGA CRITERIOS '!AO147</f>
        <v>0</v>
      </c>
      <c r="AP120" s="8">
        <f>'CARGA CRITERIOS '!AP147</f>
        <v>0</v>
      </c>
      <c r="AQ120" s="8">
        <f>'CARGA CRITERIOS '!AQ147</f>
        <v>0</v>
      </c>
      <c r="AR120" s="58" t="str">
        <f t="shared" si="72"/>
        <v/>
      </c>
      <c r="AS120" s="8">
        <f>'CARGA CRITERIOS '!AT147</f>
        <v>1</v>
      </c>
      <c r="AT120" s="8">
        <f>'CARGA CRITERIOS '!AU147</f>
        <v>0</v>
      </c>
      <c r="AU120" s="8">
        <f>'CARGA CRITERIOS '!AV147</f>
        <v>0</v>
      </c>
      <c r="AV120" s="8">
        <f>'CARGA CRITERIOS '!AW147</f>
        <v>0</v>
      </c>
      <c r="AW120" s="58">
        <f t="shared" si="73"/>
        <v>1</v>
      </c>
      <c r="AX120" s="8">
        <f>'CARGA CRITERIOS '!AZ147</f>
        <v>1</v>
      </c>
      <c r="AY120" s="8">
        <f>'CARGA CRITERIOS '!BA147</f>
        <v>0</v>
      </c>
      <c r="AZ120" s="8">
        <f>'CARGA CRITERIOS '!BB147</f>
        <v>0</v>
      </c>
      <c r="BA120" s="8">
        <f>'CARGA CRITERIOS '!BC147</f>
        <v>0</v>
      </c>
      <c r="BB120" s="58">
        <f t="shared" si="74"/>
        <v>1</v>
      </c>
      <c r="BC120" s="8">
        <f>'CARGA CRITERIOS '!BF147</f>
        <v>0</v>
      </c>
      <c r="BD120" s="8">
        <f>'CARGA CRITERIOS '!BG147</f>
        <v>0</v>
      </c>
      <c r="BE120" s="8">
        <f>'CARGA CRITERIOS '!BH147</f>
        <v>0</v>
      </c>
      <c r="BF120" s="8">
        <f>'CARGA CRITERIOS '!BI147</f>
        <v>0</v>
      </c>
      <c r="BG120" s="58" t="str">
        <f t="shared" si="75"/>
        <v/>
      </c>
      <c r="BH120" s="8">
        <f>'CARGA CRITERIOS '!BL147</f>
        <v>1</v>
      </c>
      <c r="BI120" s="8">
        <f>'CARGA CRITERIOS '!BM147</f>
        <v>0</v>
      </c>
      <c r="BJ120" s="8">
        <f>'CARGA CRITERIOS '!BN147</f>
        <v>0</v>
      </c>
      <c r="BK120" s="8">
        <f>'CARGA CRITERIOS '!BO147</f>
        <v>0</v>
      </c>
      <c r="BL120" s="58">
        <f t="shared" si="76"/>
        <v>1</v>
      </c>
      <c r="BM120" s="8">
        <f>'CARGA CRITERIOS '!BR147</f>
        <v>1</v>
      </c>
      <c r="BN120" s="8">
        <f>'CARGA CRITERIOS '!BS147</f>
        <v>0</v>
      </c>
      <c r="BO120" s="8">
        <f>'CARGA CRITERIOS '!BT147</f>
        <v>0</v>
      </c>
      <c r="BP120" s="8">
        <f>'CARGA CRITERIOS '!BU147</f>
        <v>0</v>
      </c>
      <c r="BQ120" s="58">
        <f t="shared" si="77"/>
        <v>1</v>
      </c>
      <c r="BR120" s="8">
        <f>'CARGA CRITERIOS '!BX147</f>
        <v>0</v>
      </c>
      <c r="BS120" s="8">
        <f>'CARGA CRITERIOS '!BY147</f>
        <v>0</v>
      </c>
      <c r="BT120" s="8">
        <f>'CARGA CRITERIOS '!BZ147</f>
        <v>0</v>
      </c>
      <c r="BU120" s="8">
        <f>'CARGA CRITERIOS '!CA147</f>
        <v>0</v>
      </c>
      <c r="BV120" s="58" t="str">
        <f t="shared" si="78"/>
        <v/>
      </c>
      <c r="BW120" s="8">
        <f>'CARGA CRITERIOS '!CD147</f>
        <v>0</v>
      </c>
      <c r="BX120" s="8">
        <f>'CARGA CRITERIOS '!CE147</f>
        <v>0</v>
      </c>
      <c r="BY120" s="8">
        <f>'CARGA CRITERIOS '!CF147</f>
        <v>0</v>
      </c>
      <c r="BZ120" s="8">
        <f>'CARGA CRITERIOS '!CG147</f>
        <v>0</v>
      </c>
      <c r="CA120" s="58" t="str">
        <f t="shared" si="79"/>
        <v/>
      </c>
      <c r="CB120" s="8">
        <f>'CARGA CRITERIOS '!CJ147</f>
        <v>0</v>
      </c>
      <c r="CC120" s="8">
        <f>'CARGA CRITERIOS '!CK147</f>
        <v>0</v>
      </c>
      <c r="CD120" s="8">
        <f>'CARGA CRITERIOS '!CL147</f>
        <v>0</v>
      </c>
      <c r="CE120" s="8">
        <f>'CARGA CRITERIOS '!CM147</f>
        <v>0</v>
      </c>
      <c r="CF120" s="58" t="str">
        <f t="shared" si="80"/>
        <v/>
      </c>
      <c r="CG120" s="8">
        <f>'CARGA CRITERIOS '!CP147</f>
        <v>0</v>
      </c>
      <c r="CH120" s="8">
        <f>'CARGA CRITERIOS '!CQ147</f>
        <v>0</v>
      </c>
      <c r="CI120" s="8">
        <f>'CARGA CRITERIOS '!CR147</f>
        <v>0</v>
      </c>
      <c r="CJ120" s="8">
        <f>'CARGA CRITERIOS '!CS147</f>
        <v>0</v>
      </c>
      <c r="CK120" s="58" t="str">
        <f t="shared" si="81"/>
        <v/>
      </c>
      <c r="CL120" s="8">
        <f>'CARGA CRITERIOS '!CV147</f>
        <v>0</v>
      </c>
      <c r="CM120" s="8">
        <f>'CARGA CRITERIOS '!CW147</f>
        <v>0</v>
      </c>
      <c r="CN120" s="8">
        <f>'CARGA CRITERIOS '!CX147</f>
        <v>1</v>
      </c>
      <c r="CO120" s="8">
        <f>'CARGA CRITERIOS '!CY147</f>
        <v>0</v>
      </c>
      <c r="CP120" s="58">
        <f t="shared" si="82"/>
        <v>0</v>
      </c>
    </row>
    <row r="121" spans="1:94" ht="60" x14ac:dyDescent="0.2">
      <c r="A121" s="214" t="s">
        <v>74</v>
      </c>
      <c r="B121" s="241">
        <f t="shared" si="83"/>
        <v>13</v>
      </c>
      <c r="C121" s="248" t="s">
        <v>176</v>
      </c>
      <c r="D121" s="4">
        <f t="shared" si="44"/>
        <v>9</v>
      </c>
      <c r="E121" s="4">
        <f t="shared" si="44"/>
        <v>6</v>
      </c>
      <c r="F121" s="4">
        <f t="shared" si="44"/>
        <v>5</v>
      </c>
      <c r="G121" s="4">
        <f t="shared" si="44"/>
        <v>0</v>
      </c>
      <c r="H121" s="59">
        <f t="shared" si="64"/>
        <v>0.6</v>
      </c>
      <c r="I121" s="229">
        <f t="shared" si="65"/>
        <v>20</v>
      </c>
      <c r="J121" s="4">
        <f>'CARGA CRITERIOS '!D148</f>
        <v>1</v>
      </c>
      <c r="K121" s="4">
        <f>'CARGA CRITERIOS '!E148</f>
        <v>0</v>
      </c>
      <c r="L121" s="4">
        <f>'CARGA CRITERIOS '!F148</f>
        <v>0</v>
      </c>
      <c r="M121" s="4">
        <f>'CARGA CRITERIOS '!G148</f>
        <v>0</v>
      </c>
      <c r="N121" s="59">
        <f t="shared" si="66"/>
        <v>1</v>
      </c>
      <c r="O121" s="4">
        <f>'CARGA CRITERIOS '!J148</f>
        <v>0</v>
      </c>
      <c r="P121" s="4">
        <f>'CARGA CRITERIOS '!K148</f>
        <v>3</v>
      </c>
      <c r="Q121" s="4">
        <f>'CARGA CRITERIOS '!L148</f>
        <v>3</v>
      </c>
      <c r="R121" s="4">
        <f>'CARGA CRITERIOS '!M148</f>
        <v>0</v>
      </c>
      <c r="S121" s="59">
        <f t="shared" si="67"/>
        <v>0.25</v>
      </c>
      <c r="T121" s="4">
        <f>'CARGA CRITERIOS '!P148</f>
        <v>2</v>
      </c>
      <c r="U121" s="4">
        <f>'CARGA CRITERIOS '!Q148</f>
        <v>2</v>
      </c>
      <c r="V121" s="4">
        <f>'CARGA CRITERIOS '!R148</f>
        <v>0</v>
      </c>
      <c r="W121" s="4">
        <f>'CARGA CRITERIOS '!S148</f>
        <v>0</v>
      </c>
      <c r="X121" s="59">
        <f t="shared" si="68"/>
        <v>0.75</v>
      </c>
      <c r="Y121" s="4">
        <f>'CARGA CRITERIOS '!V148</f>
        <v>0</v>
      </c>
      <c r="Z121" s="4">
        <f>'CARGA CRITERIOS '!W148</f>
        <v>0</v>
      </c>
      <c r="AA121" s="4">
        <f>'CARGA CRITERIOS '!X148</f>
        <v>0</v>
      </c>
      <c r="AB121" s="4">
        <f>'CARGA CRITERIOS '!Y148</f>
        <v>0</v>
      </c>
      <c r="AC121" s="59" t="str">
        <f t="shared" si="69"/>
        <v/>
      </c>
      <c r="AD121" s="4">
        <f>'CARGA CRITERIOS '!AB148</f>
        <v>0</v>
      </c>
      <c r="AE121" s="4">
        <f>'CARGA CRITERIOS '!AC148</f>
        <v>0</v>
      </c>
      <c r="AF121" s="4">
        <f>'CARGA CRITERIOS '!AD148</f>
        <v>0</v>
      </c>
      <c r="AG121" s="4">
        <f>'CARGA CRITERIOS '!AE148</f>
        <v>0</v>
      </c>
      <c r="AH121" s="59" t="str">
        <f t="shared" si="70"/>
        <v/>
      </c>
      <c r="AI121" s="4">
        <f>'CARGA CRITERIOS '!AH148</f>
        <v>3</v>
      </c>
      <c r="AJ121" s="4">
        <f>'CARGA CRITERIOS '!AI148</f>
        <v>1</v>
      </c>
      <c r="AK121" s="4">
        <f>'CARGA CRITERIOS '!AJ148</f>
        <v>0</v>
      </c>
      <c r="AL121" s="4">
        <f>'CARGA CRITERIOS '!AK148</f>
        <v>0</v>
      </c>
      <c r="AM121" s="59">
        <f t="shared" si="71"/>
        <v>0.875</v>
      </c>
      <c r="AN121" s="4">
        <f>'CARGA CRITERIOS '!AN148</f>
        <v>0</v>
      </c>
      <c r="AO121" s="4">
        <f>'CARGA CRITERIOS '!AO148</f>
        <v>0</v>
      </c>
      <c r="AP121" s="4">
        <f>'CARGA CRITERIOS '!AP148</f>
        <v>0</v>
      </c>
      <c r="AQ121" s="4">
        <f>'CARGA CRITERIOS '!AQ148</f>
        <v>0</v>
      </c>
      <c r="AR121" s="59" t="str">
        <f t="shared" si="72"/>
        <v/>
      </c>
      <c r="AS121" s="4">
        <f>'CARGA CRITERIOS '!AT148</f>
        <v>1</v>
      </c>
      <c r="AT121" s="4">
        <f>'CARGA CRITERIOS '!AU148</f>
        <v>0</v>
      </c>
      <c r="AU121" s="4">
        <f>'CARGA CRITERIOS '!AV148</f>
        <v>0</v>
      </c>
      <c r="AV121" s="4">
        <f>'CARGA CRITERIOS '!AW148</f>
        <v>0</v>
      </c>
      <c r="AW121" s="59">
        <f t="shared" si="73"/>
        <v>1</v>
      </c>
      <c r="AX121" s="4">
        <f>'CARGA CRITERIOS '!AZ148</f>
        <v>1</v>
      </c>
      <c r="AY121" s="4">
        <f>'CARGA CRITERIOS '!BA148</f>
        <v>0</v>
      </c>
      <c r="AZ121" s="4">
        <f>'CARGA CRITERIOS '!BB148</f>
        <v>0</v>
      </c>
      <c r="BA121" s="4">
        <f>'CARGA CRITERIOS '!BC148</f>
        <v>0</v>
      </c>
      <c r="BB121" s="59">
        <f t="shared" si="74"/>
        <v>1</v>
      </c>
      <c r="BC121" s="4">
        <f>'CARGA CRITERIOS '!BF148</f>
        <v>0</v>
      </c>
      <c r="BD121" s="4">
        <f>'CARGA CRITERIOS '!BG148</f>
        <v>0</v>
      </c>
      <c r="BE121" s="4">
        <f>'CARGA CRITERIOS '!BH148</f>
        <v>0</v>
      </c>
      <c r="BF121" s="4">
        <f>'CARGA CRITERIOS '!BI148</f>
        <v>0</v>
      </c>
      <c r="BG121" s="59" t="str">
        <f t="shared" si="75"/>
        <v/>
      </c>
      <c r="BH121" s="4">
        <f>'CARGA CRITERIOS '!BL148</f>
        <v>0</v>
      </c>
      <c r="BI121" s="4">
        <f>'CARGA CRITERIOS '!BM148</f>
        <v>0</v>
      </c>
      <c r="BJ121" s="4">
        <f>'CARGA CRITERIOS '!BN148</f>
        <v>1</v>
      </c>
      <c r="BK121" s="4">
        <f>'CARGA CRITERIOS '!BO148</f>
        <v>0</v>
      </c>
      <c r="BL121" s="59">
        <f t="shared" si="76"/>
        <v>0</v>
      </c>
      <c r="BM121" s="4">
        <f>'CARGA CRITERIOS '!BR148</f>
        <v>1</v>
      </c>
      <c r="BN121" s="4">
        <f>'CARGA CRITERIOS '!BS148</f>
        <v>0</v>
      </c>
      <c r="BO121" s="4">
        <f>'CARGA CRITERIOS '!BT148</f>
        <v>0</v>
      </c>
      <c r="BP121" s="4">
        <f>'CARGA CRITERIOS '!BU148</f>
        <v>0</v>
      </c>
      <c r="BQ121" s="59">
        <f t="shared" si="77"/>
        <v>1</v>
      </c>
      <c r="BR121" s="4">
        <f>'CARGA CRITERIOS '!BX148</f>
        <v>0</v>
      </c>
      <c r="BS121" s="4">
        <f>'CARGA CRITERIOS '!BY148</f>
        <v>0</v>
      </c>
      <c r="BT121" s="4">
        <f>'CARGA CRITERIOS '!BZ148</f>
        <v>0</v>
      </c>
      <c r="BU121" s="4">
        <f>'CARGA CRITERIOS '!CA148</f>
        <v>0</v>
      </c>
      <c r="BV121" s="59" t="str">
        <f t="shared" si="78"/>
        <v/>
      </c>
      <c r="BW121" s="4">
        <f>'CARGA CRITERIOS '!CD148</f>
        <v>0</v>
      </c>
      <c r="BX121" s="4">
        <f>'CARGA CRITERIOS '!CE148</f>
        <v>0</v>
      </c>
      <c r="BY121" s="4">
        <f>'CARGA CRITERIOS '!CF148</f>
        <v>0</v>
      </c>
      <c r="BZ121" s="4">
        <f>'CARGA CRITERIOS '!CG148</f>
        <v>0</v>
      </c>
      <c r="CA121" s="59" t="str">
        <f t="shared" si="79"/>
        <v/>
      </c>
      <c r="CB121" s="4">
        <f>'CARGA CRITERIOS '!CJ148</f>
        <v>0</v>
      </c>
      <c r="CC121" s="4">
        <f>'CARGA CRITERIOS '!CK148</f>
        <v>0</v>
      </c>
      <c r="CD121" s="4">
        <f>'CARGA CRITERIOS '!CL148</f>
        <v>0</v>
      </c>
      <c r="CE121" s="4">
        <f>'CARGA CRITERIOS '!CM148</f>
        <v>0</v>
      </c>
      <c r="CF121" s="59" t="str">
        <f t="shared" si="80"/>
        <v/>
      </c>
      <c r="CG121" s="4">
        <f>'CARGA CRITERIOS '!CP148</f>
        <v>0</v>
      </c>
      <c r="CH121" s="4">
        <f>'CARGA CRITERIOS '!CQ148</f>
        <v>0</v>
      </c>
      <c r="CI121" s="4">
        <f>'CARGA CRITERIOS '!CR148</f>
        <v>0</v>
      </c>
      <c r="CJ121" s="4">
        <f>'CARGA CRITERIOS '!CS148</f>
        <v>0</v>
      </c>
      <c r="CK121" s="59" t="str">
        <f t="shared" si="81"/>
        <v/>
      </c>
      <c r="CL121" s="4">
        <f>'CARGA CRITERIOS '!CV148</f>
        <v>0</v>
      </c>
      <c r="CM121" s="4">
        <f>'CARGA CRITERIOS '!CW148</f>
        <v>0</v>
      </c>
      <c r="CN121" s="4">
        <f>'CARGA CRITERIOS '!CX148</f>
        <v>1</v>
      </c>
      <c r="CO121" s="4">
        <f>'CARGA CRITERIOS '!CY148</f>
        <v>0</v>
      </c>
      <c r="CP121" s="59">
        <f t="shared" si="82"/>
        <v>0</v>
      </c>
    </row>
    <row r="122" spans="1:94" ht="15" x14ac:dyDescent="0.2">
      <c r="A122" s="457" t="s">
        <v>75</v>
      </c>
      <c r="B122" s="250">
        <f t="shared" si="83"/>
        <v>14</v>
      </c>
      <c r="C122" s="246" t="s">
        <v>177</v>
      </c>
      <c r="D122" s="8">
        <f t="shared" si="44"/>
        <v>6</v>
      </c>
      <c r="E122" s="8">
        <f t="shared" si="44"/>
        <v>6</v>
      </c>
      <c r="F122" s="8">
        <f t="shared" si="44"/>
        <v>8</v>
      </c>
      <c r="G122" s="8">
        <f t="shared" si="44"/>
        <v>0</v>
      </c>
      <c r="H122" s="58">
        <f t="shared" si="64"/>
        <v>0.45</v>
      </c>
      <c r="I122" s="229">
        <f t="shared" si="65"/>
        <v>20</v>
      </c>
      <c r="J122" s="8">
        <f>'CARGA CRITERIOS '!D149</f>
        <v>0</v>
      </c>
      <c r="K122" s="8">
        <f>'CARGA CRITERIOS '!E149</f>
        <v>0</v>
      </c>
      <c r="L122" s="8">
        <f>'CARGA CRITERIOS '!F149</f>
        <v>1</v>
      </c>
      <c r="M122" s="8">
        <f>'CARGA CRITERIOS '!G149</f>
        <v>0</v>
      </c>
      <c r="N122" s="58">
        <f t="shared" si="66"/>
        <v>0</v>
      </c>
      <c r="O122" s="8">
        <f>'CARGA CRITERIOS '!J149</f>
        <v>0</v>
      </c>
      <c r="P122" s="8">
        <f>'CARGA CRITERIOS '!K149</f>
        <v>0</v>
      </c>
      <c r="Q122" s="8">
        <f>'CARGA CRITERIOS '!L149</f>
        <v>6</v>
      </c>
      <c r="R122" s="8">
        <f>'CARGA CRITERIOS '!M149</f>
        <v>0</v>
      </c>
      <c r="S122" s="58">
        <f t="shared" si="67"/>
        <v>0</v>
      </c>
      <c r="T122" s="8">
        <f>'CARGA CRITERIOS '!P149</f>
        <v>1</v>
      </c>
      <c r="U122" s="8">
        <f>'CARGA CRITERIOS '!Q149</f>
        <v>3</v>
      </c>
      <c r="V122" s="8">
        <f>'CARGA CRITERIOS '!R149</f>
        <v>0</v>
      </c>
      <c r="W122" s="8">
        <f>'CARGA CRITERIOS '!S149</f>
        <v>0</v>
      </c>
      <c r="X122" s="58">
        <f t="shared" si="68"/>
        <v>0.625</v>
      </c>
      <c r="Y122" s="8">
        <f>'CARGA CRITERIOS '!V149</f>
        <v>0</v>
      </c>
      <c r="Z122" s="8">
        <f>'CARGA CRITERIOS '!W149</f>
        <v>0</v>
      </c>
      <c r="AA122" s="8">
        <f>'CARGA CRITERIOS '!X149</f>
        <v>0</v>
      </c>
      <c r="AB122" s="8">
        <f>'CARGA CRITERIOS '!Y149</f>
        <v>0</v>
      </c>
      <c r="AC122" s="58" t="str">
        <f t="shared" si="69"/>
        <v/>
      </c>
      <c r="AD122" s="8">
        <f>'CARGA CRITERIOS '!AB149</f>
        <v>0</v>
      </c>
      <c r="AE122" s="8">
        <f>'CARGA CRITERIOS '!AC149</f>
        <v>0</v>
      </c>
      <c r="AF122" s="8">
        <f>'CARGA CRITERIOS '!AD149</f>
        <v>0</v>
      </c>
      <c r="AG122" s="8">
        <f>'CARGA CRITERIOS '!AE149</f>
        <v>0</v>
      </c>
      <c r="AH122" s="58" t="str">
        <f t="shared" si="70"/>
        <v/>
      </c>
      <c r="AI122" s="8">
        <f>'CARGA CRITERIOS '!AH149</f>
        <v>3</v>
      </c>
      <c r="AJ122" s="8">
        <f>'CARGA CRITERIOS '!AI149</f>
        <v>1</v>
      </c>
      <c r="AK122" s="8">
        <f>'CARGA CRITERIOS '!AJ149</f>
        <v>0</v>
      </c>
      <c r="AL122" s="8">
        <f>'CARGA CRITERIOS '!AK149</f>
        <v>0</v>
      </c>
      <c r="AM122" s="58">
        <f t="shared" si="71"/>
        <v>0.875</v>
      </c>
      <c r="AN122" s="8">
        <f>'CARGA CRITERIOS '!AN149</f>
        <v>0</v>
      </c>
      <c r="AO122" s="8">
        <f>'CARGA CRITERIOS '!AO149</f>
        <v>0</v>
      </c>
      <c r="AP122" s="8">
        <f>'CARGA CRITERIOS '!AP149</f>
        <v>0</v>
      </c>
      <c r="AQ122" s="8">
        <f>'CARGA CRITERIOS '!AQ149</f>
        <v>0</v>
      </c>
      <c r="AR122" s="58" t="str">
        <f t="shared" si="72"/>
        <v/>
      </c>
      <c r="AS122" s="8">
        <f>'CARGA CRITERIOS '!AT149</f>
        <v>1</v>
      </c>
      <c r="AT122" s="8">
        <f>'CARGA CRITERIOS '!AU149</f>
        <v>0</v>
      </c>
      <c r="AU122" s="8">
        <f>'CARGA CRITERIOS '!AV149</f>
        <v>0</v>
      </c>
      <c r="AV122" s="8">
        <f>'CARGA CRITERIOS '!AW149</f>
        <v>0</v>
      </c>
      <c r="AW122" s="58">
        <f t="shared" si="73"/>
        <v>1</v>
      </c>
      <c r="AX122" s="8">
        <f>'CARGA CRITERIOS '!AZ149</f>
        <v>0</v>
      </c>
      <c r="AY122" s="8">
        <f>'CARGA CRITERIOS '!BA149</f>
        <v>1</v>
      </c>
      <c r="AZ122" s="8">
        <f>'CARGA CRITERIOS '!BB149</f>
        <v>0</v>
      </c>
      <c r="BA122" s="8">
        <f>'CARGA CRITERIOS '!BC149</f>
        <v>0</v>
      </c>
      <c r="BB122" s="58">
        <f t="shared" si="74"/>
        <v>0.5</v>
      </c>
      <c r="BC122" s="8">
        <f>'CARGA CRITERIOS '!BF149</f>
        <v>0</v>
      </c>
      <c r="BD122" s="8">
        <f>'CARGA CRITERIOS '!BG149</f>
        <v>0</v>
      </c>
      <c r="BE122" s="8">
        <f>'CARGA CRITERIOS '!BH149</f>
        <v>0</v>
      </c>
      <c r="BF122" s="8">
        <f>'CARGA CRITERIOS '!BI149</f>
        <v>0</v>
      </c>
      <c r="BG122" s="58" t="str">
        <f t="shared" si="75"/>
        <v/>
      </c>
      <c r="BH122" s="8">
        <f>'CARGA CRITERIOS '!BL149</f>
        <v>0</v>
      </c>
      <c r="BI122" s="8">
        <f>'CARGA CRITERIOS '!BM149</f>
        <v>1</v>
      </c>
      <c r="BJ122" s="8">
        <f>'CARGA CRITERIOS '!BN149</f>
        <v>0</v>
      </c>
      <c r="BK122" s="8">
        <f>'CARGA CRITERIOS '!BO149</f>
        <v>0</v>
      </c>
      <c r="BL122" s="58">
        <f t="shared" si="76"/>
        <v>0.5</v>
      </c>
      <c r="BM122" s="8">
        <f>'CARGA CRITERIOS '!BR149</f>
        <v>1</v>
      </c>
      <c r="BN122" s="8">
        <f>'CARGA CRITERIOS '!BS149</f>
        <v>0</v>
      </c>
      <c r="BO122" s="8">
        <f>'CARGA CRITERIOS '!BT149</f>
        <v>0</v>
      </c>
      <c r="BP122" s="8">
        <f>'CARGA CRITERIOS '!BU149</f>
        <v>0</v>
      </c>
      <c r="BQ122" s="58">
        <f t="shared" si="77"/>
        <v>1</v>
      </c>
      <c r="BR122" s="8">
        <f>'CARGA CRITERIOS '!BX149</f>
        <v>0</v>
      </c>
      <c r="BS122" s="8">
        <f>'CARGA CRITERIOS '!BY149</f>
        <v>0</v>
      </c>
      <c r="BT122" s="8">
        <f>'CARGA CRITERIOS '!BZ149</f>
        <v>0</v>
      </c>
      <c r="BU122" s="8">
        <f>'CARGA CRITERIOS '!CA149</f>
        <v>0</v>
      </c>
      <c r="BV122" s="58" t="str">
        <f t="shared" si="78"/>
        <v/>
      </c>
      <c r="BW122" s="8">
        <f>'CARGA CRITERIOS '!CD149</f>
        <v>0</v>
      </c>
      <c r="BX122" s="8">
        <f>'CARGA CRITERIOS '!CE149</f>
        <v>0</v>
      </c>
      <c r="BY122" s="8">
        <f>'CARGA CRITERIOS '!CF149</f>
        <v>0</v>
      </c>
      <c r="BZ122" s="8">
        <f>'CARGA CRITERIOS '!CG149</f>
        <v>0</v>
      </c>
      <c r="CA122" s="58" t="str">
        <f t="shared" si="79"/>
        <v/>
      </c>
      <c r="CB122" s="8">
        <f>'CARGA CRITERIOS '!CJ149</f>
        <v>0</v>
      </c>
      <c r="CC122" s="8">
        <f>'CARGA CRITERIOS '!CK149</f>
        <v>0</v>
      </c>
      <c r="CD122" s="8">
        <f>'CARGA CRITERIOS '!CL149</f>
        <v>0</v>
      </c>
      <c r="CE122" s="8">
        <f>'CARGA CRITERIOS '!CM149</f>
        <v>0</v>
      </c>
      <c r="CF122" s="58" t="str">
        <f t="shared" si="80"/>
        <v/>
      </c>
      <c r="CG122" s="8">
        <f>'CARGA CRITERIOS '!CP149</f>
        <v>0</v>
      </c>
      <c r="CH122" s="8">
        <f>'CARGA CRITERIOS '!CQ149</f>
        <v>0</v>
      </c>
      <c r="CI122" s="8">
        <f>'CARGA CRITERIOS '!CR149</f>
        <v>0</v>
      </c>
      <c r="CJ122" s="8">
        <f>'CARGA CRITERIOS '!CS149</f>
        <v>0</v>
      </c>
      <c r="CK122" s="58" t="str">
        <f t="shared" si="81"/>
        <v/>
      </c>
      <c r="CL122" s="8">
        <f>'CARGA CRITERIOS '!CV149</f>
        <v>0</v>
      </c>
      <c r="CM122" s="8">
        <f>'CARGA CRITERIOS '!CW149</f>
        <v>0</v>
      </c>
      <c r="CN122" s="8">
        <f>'CARGA CRITERIOS '!CX149</f>
        <v>1</v>
      </c>
      <c r="CO122" s="8">
        <f>'CARGA CRITERIOS '!CY149</f>
        <v>0</v>
      </c>
      <c r="CP122" s="58">
        <f t="shared" si="82"/>
        <v>0</v>
      </c>
    </row>
    <row r="123" spans="1:94" ht="30" x14ac:dyDescent="0.2">
      <c r="A123" s="457"/>
      <c r="B123" s="245">
        <f t="shared" si="83"/>
        <v>15</v>
      </c>
      <c r="C123" s="246" t="s">
        <v>121</v>
      </c>
      <c r="D123" s="8">
        <f t="shared" si="44"/>
        <v>17</v>
      </c>
      <c r="E123" s="8">
        <f t="shared" si="44"/>
        <v>0</v>
      </c>
      <c r="F123" s="8">
        <f t="shared" si="44"/>
        <v>3</v>
      </c>
      <c r="G123" s="8">
        <f t="shared" si="44"/>
        <v>0</v>
      </c>
      <c r="H123" s="58">
        <f t="shared" si="64"/>
        <v>0.85</v>
      </c>
      <c r="I123" s="229">
        <f t="shared" si="65"/>
        <v>20</v>
      </c>
      <c r="J123" s="8">
        <f>'CARGA CRITERIOS '!D150</f>
        <v>1</v>
      </c>
      <c r="K123" s="8">
        <f>'CARGA CRITERIOS '!E150</f>
        <v>0</v>
      </c>
      <c r="L123" s="8">
        <f>'CARGA CRITERIOS '!F150</f>
        <v>0</v>
      </c>
      <c r="M123" s="8">
        <f>'CARGA CRITERIOS '!G150</f>
        <v>0</v>
      </c>
      <c r="N123" s="58">
        <f t="shared" si="66"/>
        <v>1</v>
      </c>
      <c r="O123" s="8">
        <f>'CARGA CRITERIOS '!J150</f>
        <v>4</v>
      </c>
      <c r="P123" s="8">
        <f>'CARGA CRITERIOS '!K150</f>
        <v>0</v>
      </c>
      <c r="Q123" s="8">
        <f>'CARGA CRITERIOS '!L150</f>
        <v>2</v>
      </c>
      <c r="R123" s="8">
        <f>'CARGA CRITERIOS '!M150</f>
        <v>0</v>
      </c>
      <c r="S123" s="58">
        <f t="shared" si="67"/>
        <v>0.66666666666666663</v>
      </c>
      <c r="T123" s="8">
        <f>'CARGA CRITERIOS '!P150</f>
        <v>4</v>
      </c>
      <c r="U123" s="8">
        <f>'CARGA CRITERIOS '!Q150</f>
        <v>0</v>
      </c>
      <c r="V123" s="8">
        <f>'CARGA CRITERIOS '!R150</f>
        <v>0</v>
      </c>
      <c r="W123" s="8">
        <f>'CARGA CRITERIOS '!S150</f>
        <v>0</v>
      </c>
      <c r="X123" s="58">
        <f t="shared" si="68"/>
        <v>1</v>
      </c>
      <c r="Y123" s="8">
        <f>'CARGA CRITERIOS '!V150</f>
        <v>0</v>
      </c>
      <c r="Z123" s="8">
        <f>'CARGA CRITERIOS '!W150</f>
        <v>0</v>
      </c>
      <c r="AA123" s="8">
        <f>'CARGA CRITERIOS '!X150</f>
        <v>0</v>
      </c>
      <c r="AB123" s="8">
        <f>'CARGA CRITERIOS '!Y150</f>
        <v>0</v>
      </c>
      <c r="AC123" s="58" t="str">
        <f t="shared" si="69"/>
        <v/>
      </c>
      <c r="AD123" s="8">
        <f>'CARGA CRITERIOS '!AB150</f>
        <v>0</v>
      </c>
      <c r="AE123" s="8">
        <f>'CARGA CRITERIOS '!AC150</f>
        <v>0</v>
      </c>
      <c r="AF123" s="8">
        <f>'CARGA CRITERIOS '!AD150</f>
        <v>0</v>
      </c>
      <c r="AG123" s="8">
        <f>'CARGA CRITERIOS '!AE150</f>
        <v>0</v>
      </c>
      <c r="AH123" s="58" t="str">
        <f t="shared" si="70"/>
        <v/>
      </c>
      <c r="AI123" s="8">
        <f>'CARGA CRITERIOS '!AH150</f>
        <v>4</v>
      </c>
      <c r="AJ123" s="8">
        <f>'CARGA CRITERIOS '!AI150</f>
        <v>0</v>
      </c>
      <c r="AK123" s="8">
        <f>'CARGA CRITERIOS '!AJ150</f>
        <v>0</v>
      </c>
      <c r="AL123" s="8">
        <f>'CARGA CRITERIOS '!AK150</f>
        <v>0</v>
      </c>
      <c r="AM123" s="58">
        <f t="shared" si="71"/>
        <v>1</v>
      </c>
      <c r="AN123" s="8">
        <f>'CARGA CRITERIOS '!AN150</f>
        <v>0</v>
      </c>
      <c r="AO123" s="8">
        <f>'CARGA CRITERIOS '!AO150</f>
        <v>0</v>
      </c>
      <c r="AP123" s="8">
        <f>'CARGA CRITERIOS '!AP150</f>
        <v>0</v>
      </c>
      <c r="AQ123" s="8">
        <f>'CARGA CRITERIOS '!AQ150</f>
        <v>0</v>
      </c>
      <c r="AR123" s="58" t="str">
        <f t="shared" si="72"/>
        <v/>
      </c>
      <c r="AS123" s="8">
        <f>'CARGA CRITERIOS '!AT150</f>
        <v>1</v>
      </c>
      <c r="AT123" s="8">
        <f>'CARGA CRITERIOS '!AU150</f>
        <v>0</v>
      </c>
      <c r="AU123" s="8">
        <f>'CARGA CRITERIOS '!AV150</f>
        <v>0</v>
      </c>
      <c r="AV123" s="8">
        <f>'CARGA CRITERIOS '!AW150</f>
        <v>0</v>
      </c>
      <c r="AW123" s="58">
        <f t="shared" si="73"/>
        <v>1</v>
      </c>
      <c r="AX123" s="8">
        <f>'CARGA CRITERIOS '!AZ150</f>
        <v>1</v>
      </c>
      <c r="AY123" s="8">
        <f>'CARGA CRITERIOS '!BA150</f>
        <v>0</v>
      </c>
      <c r="AZ123" s="8">
        <f>'CARGA CRITERIOS '!BB150</f>
        <v>0</v>
      </c>
      <c r="BA123" s="8">
        <f>'CARGA CRITERIOS '!BC150</f>
        <v>0</v>
      </c>
      <c r="BB123" s="58">
        <f t="shared" si="74"/>
        <v>1</v>
      </c>
      <c r="BC123" s="8">
        <f>'CARGA CRITERIOS '!BF150</f>
        <v>0</v>
      </c>
      <c r="BD123" s="8">
        <f>'CARGA CRITERIOS '!BG150</f>
        <v>0</v>
      </c>
      <c r="BE123" s="8">
        <f>'CARGA CRITERIOS '!BH150</f>
        <v>0</v>
      </c>
      <c r="BF123" s="8">
        <f>'CARGA CRITERIOS '!BI150</f>
        <v>0</v>
      </c>
      <c r="BG123" s="58" t="str">
        <f t="shared" si="75"/>
        <v/>
      </c>
      <c r="BH123" s="8">
        <f>'CARGA CRITERIOS '!BL150</f>
        <v>0</v>
      </c>
      <c r="BI123" s="8">
        <f>'CARGA CRITERIOS '!BM150</f>
        <v>0</v>
      </c>
      <c r="BJ123" s="8">
        <f>'CARGA CRITERIOS '!BN150</f>
        <v>1</v>
      </c>
      <c r="BK123" s="8">
        <f>'CARGA CRITERIOS '!BO150</f>
        <v>0</v>
      </c>
      <c r="BL123" s="58">
        <f t="shared" si="76"/>
        <v>0</v>
      </c>
      <c r="BM123" s="8">
        <f>'CARGA CRITERIOS '!BR150</f>
        <v>1</v>
      </c>
      <c r="BN123" s="8">
        <f>'CARGA CRITERIOS '!BS150</f>
        <v>0</v>
      </c>
      <c r="BO123" s="8">
        <f>'CARGA CRITERIOS '!BT150</f>
        <v>0</v>
      </c>
      <c r="BP123" s="8">
        <f>'CARGA CRITERIOS '!BU150</f>
        <v>0</v>
      </c>
      <c r="BQ123" s="58">
        <f t="shared" si="77"/>
        <v>1</v>
      </c>
      <c r="BR123" s="8">
        <f>'CARGA CRITERIOS '!BX150</f>
        <v>0</v>
      </c>
      <c r="BS123" s="8">
        <f>'CARGA CRITERIOS '!BY150</f>
        <v>0</v>
      </c>
      <c r="BT123" s="8">
        <f>'CARGA CRITERIOS '!BZ150</f>
        <v>0</v>
      </c>
      <c r="BU123" s="8">
        <f>'CARGA CRITERIOS '!CA150</f>
        <v>0</v>
      </c>
      <c r="BV123" s="58" t="str">
        <f t="shared" si="78"/>
        <v/>
      </c>
      <c r="BW123" s="8">
        <f>'CARGA CRITERIOS '!CD150</f>
        <v>0</v>
      </c>
      <c r="BX123" s="8">
        <f>'CARGA CRITERIOS '!CE150</f>
        <v>0</v>
      </c>
      <c r="BY123" s="8">
        <f>'CARGA CRITERIOS '!CF150</f>
        <v>0</v>
      </c>
      <c r="BZ123" s="8">
        <f>'CARGA CRITERIOS '!CG150</f>
        <v>0</v>
      </c>
      <c r="CA123" s="58" t="str">
        <f t="shared" si="79"/>
        <v/>
      </c>
      <c r="CB123" s="8">
        <f>'CARGA CRITERIOS '!CJ150</f>
        <v>0</v>
      </c>
      <c r="CC123" s="8">
        <f>'CARGA CRITERIOS '!CK150</f>
        <v>0</v>
      </c>
      <c r="CD123" s="8">
        <f>'CARGA CRITERIOS '!CL150</f>
        <v>0</v>
      </c>
      <c r="CE123" s="8">
        <f>'CARGA CRITERIOS '!CM150</f>
        <v>0</v>
      </c>
      <c r="CF123" s="58" t="str">
        <f t="shared" si="80"/>
        <v/>
      </c>
      <c r="CG123" s="8">
        <f>'CARGA CRITERIOS '!CP150</f>
        <v>0</v>
      </c>
      <c r="CH123" s="8">
        <f>'CARGA CRITERIOS '!CQ150</f>
        <v>0</v>
      </c>
      <c r="CI123" s="8">
        <f>'CARGA CRITERIOS '!CR150</f>
        <v>0</v>
      </c>
      <c r="CJ123" s="8">
        <f>'CARGA CRITERIOS '!CS150</f>
        <v>0</v>
      </c>
      <c r="CK123" s="58" t="str">
        <f t="shared" si="81"/>
        <v/>
      </c>
      <c r="CL123" s="8">
        <f>'CARGA CRITERIOS '!CV150</f>
        <v>1</v>
      </c>
      <c r="CM123" s="8">
        <f>'CARGA CRITERIOS '!CW150</f>
        <v>0</v>
      </c>
      <c r="CN123" s="8">
        <f>'CARGA CRITERIOS '!CX150</f>
        <v>0</v>
      </c>
      <c r="CO123" s="8">
        <f>'CARGA CRITERIOS '!CY150</f>
        <v>0</v>
      </c>
      <c r="CP123" s="58">
        <f t="shared" si="82"/>
        <v>1</v>
      </c>
    </row>
    <row r="124" spans="1:94" ht="15" x14ac:dyDescent="0.2">
      <c r="A124" s="457"/>
      <c r="B124" s="245">
        <f t="shared" si="83"/>
        <v>16</v>
      </c>
      <c r="C124" s="246" t="s">
        <v>178</v>
      </c>
      <c r="D124" s="8">
        <f t="shared" si="44"/>
        <v>12</v>
      </c>
      <c r="E124" s="8">
        <f t="shared" si="44"/>
        <v>0</v>
      </c>
      <c r="F124" s="8">
        <f t="shared" si="44"/>
        <v>8</v>
      </c>
      <c r="G124" s="8">
        <f t="shared" si="44"/>
        <v>0</v>
      </c>
      <c r="H124" s="58">
        <f t="shared" si="64"/>
        <v>0.6</v>
      </c>
      <c r="I124" s="229">
        <f t="shared" si="65"/>
        <v>20</v>
      </c>
      <c r="J124" s="8">
        <f>'CARGA CRITERIOS '!D151</f>
        <v>1</v>
      </c>
      <c r="K124" s="8">
        <f>'CARGA CRITERIOS '!E151</f>
        <v>0</v>
      </c>
      <c r="L124" s="8">
        <f>'CARGA CRITERIOS '!F151</f>
        <v>0</v>
      </c>
      <c r="M124" s="8">
        <f>'CARGA CRITERIOS '!G151</f>
        <v>0</v>
      </c>
      <c r="N124" s="58">
        <f t="shared" si="66"/>
        <v>1</v>
      </c>
      <c r="O124" s="8">
        <f>'CARGA CRITERIOS '!J151</f>
        <v>2</v>
      </c>
      <c r="P124" s="8">
        <f>'CARGA CRITERIOS '!K151</f>
        <v>0</v>
      </c>
      <c r="Q124" s="8">
        <f>'CARGA CRITERIOS '!L151</f>
        <v>4</v>
      </c>
      <c r="R124" s="8">
        <f>'CARGA CRITERIOS '!M151</f>
        <v>0</v>
      </c>
      <c r="S124" s="58">
        <f t="shared" si="67"/>
        <v>0.33333333333333331</v>
      </c>
      <c r="T124" s="8">
        <f>'CARGA CRITERIOS '!P151</f>
        <v>4</v>
      </c>
      <c r="U124" s="8">
        <f>'CARGA CRITERIOS '!Q151</f>
        <v>0</v>
      </c>
      <c r="V124" s="8">
        <f>'CARGA CRITERIOS '!R151</f>
        <v>0</v>
      </c>
      <c r="W124" s="8">
        <f>'CARGA CRITERIOS '!S151</f>
        <v>0</v>
      </c>
      <c r="X124" s="58">
        <f t="shared" si="68"/>
        <v>1</v>
      </c>
      <c r="Y124" s="8">
        <f>'CARGA CRITERIOS '!V151</f>
        <v>0</v>
      </c>
      <c r="Z124" s="8">
        <f>'CARGA CRITERIOS '!W151</f>
        <v>0</v>
      </c>
      <c r="AA124" s="8">
        <f>'CARGA CRITERIOS '!X151</f>
        <v>0</v>
      </c>
      <c r="AB124" s="8">
        <f>'CARGA CRITERIOS '!Y151</f>
        <v>0</v>
      </c>
      <c r="AC124" s="58" t="str">
        <f t="shared" si="69"/>
        <v/>
      </c>
      <c r="AD124" s="8">
        <f>'CARGA CRITERIOS '!AB151</f>
        <v>0</v>
      </c>
      <c r="AE124" s="8">
        <f>'CARGA CRITERIOS '!AC151</f>
        <v>0</v>
      </c>
      <c r="AF124" s="8">
        <f>'CARGA CRITERIOS '!AD151</f>
        <v>0</v>
      </c>
      <c r="AG124" s="8">
        <f>'CARGA CRITERIOS '!AE151</f>
        <v>0</v>
      </c>
      <c r="AH124" s="58" t="str">
        <f t="shared" si="70"/>
        <v/>
      </c>
      <c r="AI124" s="8">
        <f>'CARGA CRITERIOS '!AH151</f>
        <v>1</v>
      </c>
      <c r="AJ124" s="8">
        <f>'CARGA CRITERIOS '!AI151</f>
        <v>0</v>
      </c>
      <c r="AK124" s="8">
        <f>'CARGA CRITERIOS '!AJ151</f>
        <v>3</v>
      </c>
      <c r="AL124" s="8">
        <f>'CARGA CRITERIOS '!AK151</f>
        <v>0</v>
      </c>
      <c r="AM124" s="58">
        <f t="shared" si="71"/>
        <v>0.25</v>
      </c>
      <c r="AN124" s="8">
        <f>'CARGA CRITERIOS '!AN151</f>
        <v>0</v>
      </c>
      <c r="AO124" s="8">
        <f>'CARGA CRITERIOS '!AO151</f>
        <v>0</v>
      </c>
      <c r="AP124" s="8">
        <f>'CARGA CRITERIOS '!AP151</f>
        <v>0</v>
      </c>
      <c r="AQ124" s="8">
        <f>'CARGA CRITERIOS '!AQ151</f>
        <v>0</v>
      </c>
      <c r="AR124" s="58" t="str">
        <f t="shared" si="72"/>
        <v/>
      </c>
      <c r="AS124" s="8">
        <f>'CARGA CRITERIOS '!AT151</f>
        <v>1</v>
      </c>
      <c r="AT124" s="8">
        <f>'CARGA CRITERIOS '!AU151</f>
        <v>0</v>
      </c>
      <c r="AU124" s="8">
        <f>'CARGA CRITERIOS '!AV151</f>
        <v>0</v>
      </c>
      <c r="AV124" s="8">
        <f>'CARGA CRITERIOS '!AW151</f>
        <v>0</v>
      </c>
      <c r="AW124" s="58">
        <f t="shared" si="73"/>
        <v>1</v>
      </c>
      <c r="AX124" s="8">
        <f>'CARGA CRITERIOS '!AZ151</f>
        <v>1</v>
      </c>
      <c r="AY124" s="8">
        <f>'CARGA CRITERIOS '!BA151</f>
        <v>0</v>
      </c>
      <c r="AZ124" s="8">
        <f>'CARGA CRITERIOS '!BB151</f>
        <v>0</v>
      </c>
      <c r="BA124" s="8">
        <f>'CARGA CRITERIOS '!BC151</f>
        <v>0</v>
      </c>
      <c r="BB124" s="58">
        <f t="shared" si="74"/>
        <v>1</v>
      </c>
      <c r="BC124" s="8">
        <f>'CARGA CRITERIOS '!BF151</f>
        <v>0</v>
      </c>
      <c r="BD124" s="8">
        <f>'CARGA CRITERIOS '!BG151</f>
        <v>0</v>
      </c>
      <c r="BE124" s="8">
        <f>'CARGA CRITERIOS '!BH151</f>
        <v>0</v>
      </c>
      <c r="BF124" s="8">
        <f>'CARGA CRITERIOS '!BI151</f>
        <v>0</v>
      </c>
      <c r="BG124" s="58" t="str">
        <f t="shared" si="75"/>
        <v/>
      </c>
      <c r="BH124" s="8">
        <f>'CARGA CRITERIOS '!BL151</f>
        <v>0</v>
      </c>
      <c r="BI124" s="8">
        <f>'CARGA CRITERIOS '!BM151</f>
        <v>0</v>
      </c>
      <c r="BJ124" s="8">
        <f>'CARGA CRITERIOS '!BN151</f>
        <v>1</v>
      </c>
      <c r="BK124" s="8">
        <f>'CARGA CRITERIOS '!BO151</f>
        <v>0</v>
      </c>
      <c r="BL124" s="58">
        <f t="shared" si="76"/>
        <v>0</v>
      </c>
      <c r="BM124" s="8">
        <f>'CARGA CRITERIOS '!BR151</f>
        <v>1</v>
      </c>
      <c r="BN124" s="8">
        <f>'CARGA CRITERIOS '!BS151</f>
        <v>0</v>
      </c>
      <c r="BO124" s="8">
        <f>'CARGA CRITERIOS '!BT151</f>
        <v>0</v>
      </c>
      <c r="BP124" s="8">
        <f>'CARGA CRITERIOS '!BU151</f>
        <v>0</v>
      </c>
      <c r="BQ124" s="58">
        <f t="shared" si="77"/>
        <v>1</v>
      </c>
      <c r="BR124" s="8">
        <f>'CARGA CRITERIOS '!BX151</f>
        <v>0</v>
      </c>
      <c r="BS124" s="8">
        <f>'CARGA CRITERIOS '!BY151</f>
        <v>0</v>
      </c>
      <c r="BT124" s="8">
        <f>'CARGA CRITERIOS '!BZ151</f>
        <v>0</v>
      </c>
      <c r="BU124" s="8">
        <f>'CARGA CRITERIOS '!CA151</f>
        <v>0</v>
      </c>
      <c r="BV124" s="58" t="str">
        <f t="shared" si="78"/>
        <v/>
      </c>
      <c r="BW124" s="8">
        <f>'CARGA CRITERIOS '!CD151</f>
        <v>0</v>
      </c>
      <c r="BX124" s="8">
        <f>'CARGA CRITERIOS '!CE151</f>
        <v>0</v>
      </c>
      <c r="BY124" s="8">
        <f>'CARGA CRITERIOS '!CF151</f>
        <v>0</v>
      </c>
      <c r="BZ124" s="8">
        <f>'CARGA CRITERIOS '!CG151</f>
        <v>0</v>
      </c>
      <c r="CA124" s="58" t="str">
        <f t="shared" si="79"/>
        <v/>
      </c>
      <c r="CB124" s="8">
        <f>'CARGA CRITERIOS '!CJ151</f>
        <v>0</v>
      </c>
      <c r="CC124" s="8">
        <f>'CARGA CRITERIOS '!CK151</f>
        <v>0</v>
      </c>
      <c r="CD124" s="8">
        <f>'CARGA CRITERIOS '!CL151</f>
        <v>0</v>
      </c>
      <c r="CE124" s="8">
        <f>'CARGA CRITERIOS '!CM151</f>
        <v>0</v>
      </c>
      <c r="CF124" s="58" t="str">
        <f t="shared" si="80"/>
        <v/>
      </c>
      <c r="CG124" s="8">
        <f>'CARGA CRITERIOS '!CP151</f>
        <v>0</v>
      </c>
      <c r="CH124" s="8">
        <f>'CARGA CRITERIOS '!CQ151</f>
        <v>0</v>
      </c>
      <c r="CI124" s="8">
        <f>'CARGA CRITERIOS '!CR151</f>
        <v>0</v>
      </c>
      <c r="CJ124" s="8">
        <f>'CARGA CRITERIOS '!CS151</f>
        <v>0</v>
      </c>
      <c r="CK124" s="58" t="str">
        <f t="shared" si="81"/>
        <v/>
      </c>
      <c r="CL124" s="8">
        <f>'CARGA CRITERIOS '!CV151</f>
        <v>1</v>
      </c>
      <c r="CM124" s="8">
        <f>'CARGA CRITERIOS '!CW151</f>
        <v>0</v>
      </c>
      <c r="CN124" s="8">
        <f>'CARGA CRITERIOS '!CX151</f>
        <v>0</v>
      </c>
      <c r="CO124" s="8">
        <f>'CARGA CRITERIOS '!CY151</f>
        <v>0</v>
      </c>
      <c r="CP124" s="58">
        <f t="shared" si="82"/>
        <v>1</v>
      </c>
    </row>
    <row r="125" spans="1:94" ht="15" x14ac:dyDescent="0.2">
      <c r="A125" s="456" t="s">
        <v>76</v>
      </c>
      <c r="B125" s="245">
        <f t="shared" si="83"/>
        <v>17</v>
      </c>
      <c r="C125" s="248" t="s">
        <v>123</v>
      </c>
      <c r="D125" s="4">
        <f t="shared" si="44"/>
        <v>13</v>
      </c>
      <c r="E125" s="4">
        <f t="shared" si="44"/>
        <v>4</v>
      </c>
      <c r="F125" s="4">
        <f t="shared" si="44"/>
        <v>3</v>
      </c>
      <c r="G125" s="4">
        <f t="shared" si="44"/>
        <v>0</v>
      </c>
      <c r="H125" s="59">
        <f t="shared" si="64"/>
        <v>0.75</v>
      </c>
      <c r="I125" s="229">
        <f t="shared" si="65"/>
        <v>20</v>
      </c>
      <c r="J125" s="4">
        <f>'CARGA CRITERIOS '!D152</f>
        <v>1</v>
      </c>
      <c r="K125" s="4">
        <f>'CARGA CRITERIOS '!E152</f>
        <v>0</v>
      </c>
      <c r="L125" s="4">
        <f>'CARGA CRITERIOS '!F152</f>
        <v>0</v>
      </c>
      <c r="M125" s="4">
        <f>'CARGA CRITERIOS '!G152</f>
        <v>0</v>
      </c>
      <c r="N125" s="59">
        <f t="shared" si="66"/>
        <v>1</v>
      </c>
      <c r="O125" s="4">
        <f>'CARGA CRITERIOS '!J152</f>
        <v>2</v>
      </c>
      <c r="P125" s="4">
        <f>'CARGA CRITERIOS '!K152</f>
        <v>1</v>
      </c>
      <c r="Q125" s="4">
        <f>'CARGA CRITERIOS '!L152</f>
        <v>3</v>
      </c>
      <c r="R125" s="4">
        <f>'CARGA CRITERIOS '!M152</f>
        <v>0</v>
      </c>
      <c r="S125" s="59">
        <f t="shared" si="67"/>
        <v>0.41666666666666669</v>
      </c>
      <c r="T125" s="4">
        <f>'CARGA CRITERIOS '!P152</f>
        <v>3</v>
      </c>
      <c r="U125" s="4">
        <f>'CARGA CRITERIOS '!Q152</f>
        <v>1</v>
      </c>
      <c r="V125" s="4">
        <f>'CARGA CRITERIOS '!R152</f>
        <v>0</v>
      </c>
      <c r="W125" s="4">
        <f>'CARGA CRITERIOS '!S152</f>
        <v>0</v>
      </c>
      <c r="X125" s="59">
        <f t="shared" si="68"/>
        <v>0.875</v>
      </c>
      <c r="Y125" s="4">
        <f>'CARGA CRITERIOS '!V152</f>
        <v>0</v>
      </c>
      <c r="Z125" s="4">
        <f>'CARGA CRITERIOS '!W152</f>
        <v>0</v>
      </c>
      <c r="AA125" s="4">
        <f>'CARGA CRITERIOS '!X152</f>
        <v>0</v>
      </c>
      <c r="AB125" s="4">
        <f>'CARGA CRITERIOS '!Y152</f>
        <v>0</v>
      </c>
      <c r="AC125" s="59" t="str">
        <f t="shared" si="69"/>
        <v/>
      </c>
      <c r="AD125" s="4">
        <f>'CARGA CRITERIOS '!AB152</f>
        <v>0</v>
      </c>
      <c r="AE125" s="4">
        <f>'CARGA CRITERIOS '!AC152</f>
        <v>0</v>
      </c>
      <c r="AF125" s="4">
        <f>'CARGA CRITERIOS '!AD152</f>
        <v>0</v>
      </c>
      <c r="AG125" s="4">
        <f>'CARGA CRITERIOS '!AE152</f>
        <v>0</v>
      </c>
      <c r="AH125" s="59" t="str">
        <f t="shared" si="70"/>
        <v/>
      </c>
      <c r="AI125" s="4">
        <f>'CARGA CRITERIOS '!AH152</f>
        <v>3</v>
      </c>
      <c r="AJ125" s="4">
        <f>'CARGA CRITERIOS '!AI152</f>
        <v>1</v>
      </c>
      <c r="AK125" s="4">
        <f>'CARGA CRITERIOS '!AJ152</f>
        <v>0</v>
      </c>
      <c r="AL125" s="4">
        <f>'CARGA CRITERIOS '!AK152</f>
        <v>0</v>
      </c>
      <c r="AM125" s="59">
        <f t="shared" si="71"/>
        <v>0.875</v>
      </c>
      <c r="AN125" s="4">
        <f>'CARGA CRITERIOS '!AN152</f>
        <v>0</v>
      </c>
      <c r="AO125" s="4">
        <f>'CARGA CRITERIOS '!AO152</f>
        <v>0</v>
      </c>
      <c r="AP125" s="4">
        <f>'CARGA CRITERIOS '!AP152</f>
        <v>0</v>
      </c>
      <c r="AQ125" s="4">
        <f>'CARGA CRITERIOS '!AQ152</f>
        <v>0</v>
      </c>
      <c r="AR125" s="59" t="str">
        <f t="shared" si="72"/>
        <v/>
      </c>
      <c r="AS125" s="4">
        <f>'CARGA CRITERIOS '!AT152</f>
        <v>1</v>
      </c>
      <c r="AT125" s="4">
        <f>'CARGA CRITERIOS '!AU152</f>
        <v>0</v>
      </c>
      <c r="AU125" s="4">
        <f>'CARGA CRITERIOS '!AV152</f>
        <v>0</v>
      </c>
      <c r="AV125" s="4">
        <f>'CARGA CRITERIOS '!AW152</f>
        <v>0</v>
      </c>
      <c r="AW125" s="59">
        <f t="shared" si="73"/>
        <v>1</v>
      </c>
      <c r="AX125" s="4">
        <f>'CARGA CRITERIOS '!AZ152</f>
        <v>1</v>
      </c>
      <c r="AY125" s="4">
        <f>'CARGA CRITERIOS '!BA152</f>
        <v>0</v>
      </c>
      <c r="AZ125" s="4">
        <f>'CARGA CRITERIOS '!BB152</f>
        <v>0</v>
      </c>
      <c r="BA125" s="4">
        <f>'CARGA CRITERIOS '!BC152</f>
        <v>0</v>
      </c>
      <c r="BB125" s="59">
        <f t="shared" si="74"/>
        <v>1</v>
      </c>
      <c r="BC125" s="4">
        <f>'CARGA CRITERIOS '!BF152</f>
        <v>0</v>
      </c>
      <c r="BD125" s="4">
        <f>'CARGA CRITERIOS '!BG152</f>
        <v>0</v>
      </c>
      <c r="BE125" s="4">
        <f>'CARGA CRITERIOS '!BH152</f>
        <v>0</v>
      </c>
      <c r="BF125" s="4">
        <f>'CARGA CRITERIOS '!BI152</f>
        <v>0</v>
      </c>
      <c r="BG125" s="59" t="str">
        <f t="shared" si="75"/>
        <v/>
      </c>
      <c r="BH125" s="4">
        <f>'CARGA CRITERIOS '!BL152</f>
        <v>1</v>
      </c>
      <c r="BI125" s="4">
        <f>'CARGA CRITERIOS '!BM152</f>
        <v>0</v>
      </c>
      <c r="BJ125" s="4">
        <f>'CARGA CRITERIOS '!BN152</f>
        <v>0</v>
      </c>
      <c r="BK125" s="4">
        <f>'CARGA CRITERIOS '!BO152</f>
        <v>0</v>
      </c>
      <c r="BL125" s="59">
        <f t="shared" si="76"/>
        <v>1</v>
      </c>
      <c r="BM125" s="4">
        <f>'CARGA CRITERIOS '!BR152</f>
        <v>1</v>
      </c>
      <c r="BN125" s="4">
        <f>'CARGA CRITERIOS '!BS152</f>
        <v>0</v>
      </c>
      <c r="BO125" s="4">
        <f>'CARGA CRITERIOS '!BT152</f>
        <v>0</v>
      </c>
      <c r="BP125" s="4">
        <f>'CARGA CRITERIOS '!BU152</f>
        <v>0</v>
      </c>
      <c r="BQ125" s="59">
        <f t="shared" si="77"/>
        <v>1</v>
      </c>
      <c r="BR125" s="4">
        <f>'CARGA CRITERIOS '!BX152</f>
        <v>0</v>
      </c>
      <c r="BS125" s="4">
        <f>'CARGA CRITERIOS '!BY152</f>
        <v>0</v>
      </c>
      <c r="BT125" s="4">
        <f>'CARGA CRITERIOS '!BZ152</f>
        <v>0</v>
      </c>
      <c r="BU125" s="4">
        <f>'CARGA CRITERIOS '!CA152</f>
        <v>0</v>
      </c>
      <c r="BV125" s="59" t="str">
        <f t="shared" si="78"/>
        <v/>
      </c>
      <c r="BW125" s="4">
        <f>'CARGA CRITERIOS '!CD152</f>
        <v>0</v>
      </c>
      <c r="BX125" s="4">
        <f>'CARGA CRITERIOS '!CE152</f>
        <v>0</v>
      </c>
      <c r="BY125" s="4">
        <f>'CARGA CRITERIOS '!CF152</f>
        <v>0</v>
      </c>
      <c r="BZ125" s="4">
        <f>'CARGA CRITERIOS '!CG152</f>
        <v>0</v>
      </c>
      <c r="CA125" s="59" t="str">
        <f t="shared" si="79"/>
        <v/>
      </c>
      <c r="CB125" s="4">
        <f>'CARGA CRITERIOS '!CJ152</f>
        <v>0</v>
      </c>
      <c r="CC125" s="4">
        <f>'CARGA CRITERIOS '!CK152</f>
        <v>0</v>
      </c>
      <c r="CD125" s="4">
        <f>'CARGA CRITERIOS '!CL152</f>
        <v>0</v>
      </c>
      <c r="CE125" s="4">
        <f>'CARGA CRITERIOS '!CM152</f>
        <v>0</v>
      </c>
      <c r="CF125" s="59" t="str">
        <f t="shared" si="80"/>
        <v/>
      </c>
      <c r="CG125" s="4">
        <f>'CARGA CRITERIOS '!CP152</f>
        <v>0</v>
      </c>
      <c r="CH125" s="4">
        <f>'CARGA CRITERIOS '!CQ152</f>
        <v>0</v>
      </c>
      <c r="CI125" s="4">
        <f>'CARGA CRITERIOS '!CR152</f>
        <v>0</v>
      </c>
      <c r="CJ125" s="4">
        <f>'CARGA CRITERIOS '!CS152</f>
        <v>0</v>
      </c>
      <c r="CK125" s="59" t="str">
        <f t="shared" si="81"/>
        <v/>
      </c>
      <c r="CL125" s="4">
        <f>'CARGA CRITERIOS '!CV152</f>
        <v>0</v>
      </c>
      <c r="CM125" s="4">
        <f>'CARGA CRITERIOS '!CW152</f>
        <v>1</v>
      </c>
      <c r="CN125" s="4">
        <f>'CARGA CRITERIOS '!CX152</f>
        <v>0</v>
      </c>
      <c r="CO125" s="4">
        <f>'CARGA CRITERIOS '!CY152</f>
        <v>0</v>
      </c>
      <c r="CP125" s="59">
        <f t="shared" si="82"/>
        <v>0.5</v>
      </c>
    </row>
    <row r="126" spans="1:94" ht="30" x14ac:dyDescent="0.2">
      <c r="A126" s="456"/>
      <c r="B126" s="245">
        <f t="shared" si="83"/>
        <v>18</v>
      </c>
      <c r="C126" s="248" t="s">
        <v>179</v>
      </c>
      <c r="D126" s="4">
        <f t="shared" si="44"/>
        <v>8</v>
      </c>
      <c r="E126" s="4">
        <f t="shared" si="44"/>
        <v>0</v>
      </c>
      <c r="F126" s="4">
        <f t="shared" si="44"/>
        <v>12</v>
      </c>
      <c r="G126" s="4">
        <f t="shared" si="44"/>
        <v>0</v>
      </c>
      <c r="H126" s="59">
        <f t="shared" si="64"/>
        <v>0.4</v>
      </c>
      <c r="I126" s="229">
        <f t="shared" si="65"/>
        <v>20</v>
      </c>
      <c r="J126" s="4">
        <f>'CARGA CRITERIOS '!D153</f>
        <v>1</v>
      </c>
      <c r="K126" s="4">
        <f>'CARGA CRITERIOS '!E153</f>
        <v>0</v>
      </c>
      <c r="L126" s="4">
        <f>'CARGA CRITERIOS '!F153</f>
        <v>0</v>
      </c>
      <c r="M126" s="4">
        <f>'CARGA CRITERIOS '!G153</f>
        <v>0</v>
      </c>
      <c r="N126" s="59">
        <f t="shared" si="66"/>
        <v>1</v>
      </c>
      <c r="O126" s="4">
        <f>'CARGA CRITERIOS '!J153</f>
        <v>3</v>
      </c>
      <c r="P126" s="4">
        <f>'CARGA CRITERIOS '!K153</f>
        <v>0</v>
      </c>
      <c r="Q126" s="4">
        <f>'CARGA CRITERIOS '!L153</f>
        <v>3</v>
      </c>
      <c r="R126" s="4">
        <f>'CARGA CRITERIOS '!M153</f>
        <v>0</v>
      </c>
      <c r="S126" s="59">
        <f t="shared" si="67"/>
        <v>0.5</v>
      </c>
      <c r="T126" s="4">
        <f>'CARGA CRITERIOS '!P153</f>
        <v>1</v>
      </c>
      <c r="U126" s="4">
        <f>'CARGA CRITERIOS '!Q153</f>
        <v>0</v>
      </c>
      <c r="V126" s="4">
        <f>'CARGA CRITERIOS '!R153</f>
        <v>3</v>
      </c>
      <c r="W126" s="4">
        <f>'CARGA CRITERIOS '!S153</f>
        <v>0</v>
      </c>
      <c r="X126" s="59">
        <f t="shared" si="68"/>
        <v>0.25</v>
      </c>
      <c r="Y126" s="4">
        <f>'CARGA CRITERIOS '!V153</f>
        <v>0</v>
      </c>
      <c r="Z126" s="4">
        <f>'CARGA CRITERIOS '!W153</f>
        <v>0</v>
      </c>
      <c r="AA126" s="4">
        <f>'CARGA CRITERIOS '!X153</f>
        <v>0</v>
      </c>
      <c r="AB126" s="4">
        <f>'CARGA CRITERIOS '!Y153</f>
        <v>0</v>
      </c>
      <c r="AC126" s="59" t="str">
        <f t="shared" si="69"/>
        <v/>
      </c>
      <c r="AD126" s="4">
        <f>'CARGA CRITERIOS '!AB153</f>
        <v>0</v>
      </c>
      <c r="AE126" s="4">
        <f>'CARGA CRITERIOS '!AC153</f>
        <v>0</v>
      </c>
      <c r="AF126" s="4">
        <f>'CARGA CRITERIOS '!AD153</f>
        <v>0</v>
      </c>
      <c r="AG126" s="4">
        <f>'CARGA CRITERIOS '!AE153</f>
        <v>0</v>
      </c>
      <c r="AH126" s="59" t="str">
        <f t="shared" si="70"/>
        <v/>
      </c>
      <c r="AI126" s="4">
        <f>'CARGA CRITERIOS '!AH153</f>
        <v>1</v>
      </c>
      <c r="AJ126" s="4">
        <f>'CARGA CRITERIOS '!AI153</f>
        <v>0</v>
      </c>
      <c r="AK126" s="4">
        <f>'CARGA CRITERIOS '!AJ153</f>
        <v>3</v>
      </c>
      <c r="AL126" s="4">
        <f>'CARGA CRITERIOS '!AK153</f>
        <v>0</v>
      </c>
      <c r="AM126" s="59">
        <f t="shared" si="71"/>
        <v>0.25</v>
      </c>
      <c r="AN126" s="4">
        <f>'CARGA CRITERIOS '!AN153</f>
        <v>0</v>
      </c>
      <c r="AO126" s="4">
        <f>'CARGA CRITERIOS '!AO153</f>
        <v>0</v>
      </c>
      <c r="AP126" s="4">
        <f>'CARGA CRITERIOS '!AP153</f>
        <v>0</v>
      </c>
      <c r="AQ126" s="4">
        <f>'CARGA CRITERIOS '!AQ153</f>
        <v>0</v>
      </c>
      <c r="AR126" s="59" t="str">
        <f t="shared" si="72"/>
        <v/>
      </c>
      <c r="AS126" s="4">
        <f>'CARGA CRITERIOS '!AT153</f>
        <v>0</v>
      </c>
      <c r="AT126" s="4">
        <f>'CARGA CRITERIOS '!AU153</f>
        <v>0</v>
      </c>
      <c r="AU126" s="4">
        <f>'CARGA CRITERIOS '!AV153</f>
        <v>1</v>
      </c>
      <c r="AV126" s="4">
        <f>'CARGA CRITERIOS '!AW153</f>
        <v>0</v>
      </c>
      <c r="AW126" s="59">
        <f t="shared" si="73"/>
        <v>0</v>
      </c>
      <c r="AX126" s="4">
        <f>'CARGA CRITERIOS '!AZ153</f>
        <v>0</v>
      </c>
      <c r="AY126" s="4">
        <f>'CARGA CRITERIOS '!BA153</f>
        <v>0</v>
      </c>
      <c r="AZ126" s="4">
        <f>'CARGA CRITERIOS '!BB153</f>
        <v>1</v>
      </c>
      <c r="BA126" s="4">
        <f>'CARGA CRITERIOS '!BC153</f>
        <v>0</v>
      </c>
      <c r="BB126" s="59">
        <f t="shared" si="74"/>
        <v>0</v>
      </c>
      <c r="BC126" s="4">
        <f>'CARGA CRITERIOS '!BF153</f>
        <v>0</v>
      </c>
      <c r="BD126" s="4">
        <f>'CARGA CRITERIOS '!BG153</f>
        <v>0</v>
      </c>
      <c r="BE126" s="4">
        <f>'CARGA CRITERIOS '!BH153</f>
        <v>0</v>
      </c>
      <c r="BF126" s="4">
        <f>'CARGA CRITERIOS '!BI153</f>
        <v>0</v>
      </c>
      <c r="BG126" s="59" t="str">
        <f t="shared" si="75"/>
        <v/>
      </c>
      <c r="BH126" s="4">
        <f>'CARGA CRITERIOS '!BL153</f>
        <v>1</v>
      </c>
      <c r="BI126" s="4">
        <f>'CARGA CRITERIOS '!BM153</f>
        <v>0</v>
      </c>
      <c r="BJ126" s="4">
        <f>'CARGA CRITERIOS '!BN153</f>
        <v>0</v>
      </c>
      <c r="BK126" s="4">
        <f>'CARGA CRITERIOS '!BO153</f>
        <v>0</v>
      </c>
      <c r="BL126" s="59">
        <f t="shared" si="76"/>
        <v>1</v>
      </c>
      <c r="BM126" s="4">
        <f>'CARGA CRITERIOS '!BR153</f>
        <v>0</v>
      </c>
      <c r="BN126" s="4">
        <f>'CARGA CRITERIOS '!BS153</f>
        <v>0</v>
      </c>
      <c r="BO126" s="4">
        <f>'CARGA CRITERIOS '!BT153</f>
        <v>1</v>
      </c>
      <c r="BP126" s="4">
        <f>'CARGA CRITERIOS '!BU153</f>
        <v>0</v>
      </c>
      <c r="BQ126" s="59">
        <f t="shared" si="77"/>
        <v>0</v>
      </c>
      <c r="BR126" s="4">
        <f>'CARGA CRITERIOS '!BX153</f>
        <v>0</v>
      </c>
      <c r="BS126" s="4">
        <f>'CARGA CRITERIOS '!BY153</f>
        <v>0</v>
      </c>
      <c r="BT126" s="4">
        <f>'CARGA CRITERIOS '!BZ153</f>
        <v>0</v>
      </c>
      <c r="BU126" s="4">
        <f>'CARGA CRITERIOS '!CA153</f>
        <v>0</v>
      </c>
      <c r="BV126" s="59" t="str">
        <f t="shared" si="78"/>
        <v/>
      </c>
      <c r="BW126" s="4">
        <f>'CARGA CRITERIOS '!CD153</f>
        <v>0</v>
      </c>
      <c r="BX126" s="4">
        <f>'CARGA CRITERIOS '!CE153</f>
        <v>0</v>
      </c>
      <c r="BY126" s="4">
        <f>'CARGA CRITERIOS '!CF153</f>
        <v>0</v>
      </c>
      <c r="BZ126" s="4">
        <f>'CARGA CRITERIOS '!CG153</f>
        <v>0</v>
      </c>
      <c r="CA126" s="59" t="str">
        <f t="shared" si="79"/>
        <v/>
      </c>
      <c r="CB126" s="4">
        <f>'CARGA CRITERIOS '!CJ153</f>
        <v>0</v>
      </c>
      <c r="CC126" s="4">
        <f>'CARGA CRITERIOS '!CK153</f>
        <v>0</v>
      </c>
      <c r="CD126" s="4">
        <f>'CARGA CRITERIOS '!CL153</f>
        <v>0</v>
      </c>
      <c r="CE126" s="4">
        <f>'CARGA CRITERIOS '!CM153</f>
        <v>0</v>
      </c>
      <c r="CF126" s="59" t="str">
        <f t="shared" si="80"/>
        <v/>
      </c>
      <c r="CG126" s="4">
        <f>'CARGA CRITERIOS '!CP153</f>
        <v>0</v>
      </c>
      <c r="CH126" s="4">
        <f>'CARGA CRITERIOS '!CQ153</f>
        <v>0</v>
      </c>
      <c r="CI126" s="4">
        <f>'CARGA CRITERIOS '!CR153</f>
        <v>0</v>
      </c>
      <c r="CJ126" s="4">
        <f>'CARGA CRITERIOS '!CS153</f>
        <v>0</v>
      </c>
      <c r="CK126" s="59" t="str">
        <f t="shared" si="81"/>
        <v/>
      </c>
      <c r="CL126" s="4">
        <f>'CARGA CRITERIOS '!CV153</f>
        <v>1</v>
      </c>
      <c r="CM126" s="4">
        <f>'CARGA CRITERIOS '!CW153</f>
        <v>0</v>
      </c>
      <c r="CN126" s="4">
        <f>'CARGA CRITERIOS '!CX153</f>
        <v>0</v>
      </c>
      <c r="CO126" s="4">
        <f>'CARGA CRITERIOS '!CY153</f>
        <v>0</v>
      </c>
      <c r="CP126" s="59">
        <f t="shared" si="82"/>
        <v>1</v>
      </c>
    </row>
    <row r="127" spans="1:94" ht="45" x14ac:dyDescent="0.2">
      <c r="A127" s="456"/>
      <c r="B127" s="245">
        <f t="shared" si="83"/>
        <v>19</v>
      </c>
      <c r="C127" s="248" t="s">
        <v>261</v>
      </c>
      <c r="D127" s="4">
        <f t="shared" si="44"/>
        <v>5</v>
      </c>
      <c r="E127" s="4">
        <f t="shared" si="44"/>
        <v>5</v>
      </c>
      <c r="F127" s="4">
        <f t="shared" si="44"/>
        <v>10</v>
      </c>
      <c r="G127" s="4">
        <f t="shared" si="44"/>
        <v>0</v>
      </c>
      <c r="H127" s="59">
        <f t="shared" si="64"/>
        <v>0.375</v>
      </c>
      <c r="I127" s="229">
        <f t="shared" si="65"/>
        <v>20</v>
      </c>
      <c r="J127" s="4">
        <f>'CARGA CRITERIOS '!D154</f>
        <v>1</v>
      </c>
      <c r="K127" s="4">
        <f>'CARGA CRITERIOS '!E154</f>
        <v>0</v>
      </c>
      <c r="L127" s="4">
        <f>'CARGA CRITERIOS '!F154</f>
        <v>0</v>
      </c>
      <c r="M127" s="4">
        <f>'CARGA CRITERIOS '!G154</f>
        <v>0</v>
      </c>
      <c r="N127" s="59">
        <f t="shared" si="66"/>
        <v>1</v>
      </c>
      <c r="O127" s="4">
        <f>'CARGA CRITERIOS '!J154</f>
        <v>1</v>
      </c>
      <c r="P127" s="4">
        <f>'CARGA CRITERIOS '!K154</f>
        <v>0</v>
      </c>
      <c r="Q127" s="4">
        <f>'CARGA CRITERIOS '!L154</f>
        <v>5</v>
      </c>
      <c r="R127" s="4">
        <f>'CARGA CRITERIOS '!M154</f>
        <v>0</v>
      </c>
      <c r="S127" s="59">
        <f t="shared" si="67"/>
        <v>0.16666666666666666</v>
      </c>
      <c r="T127" s="4">
        <f>'CARGA CRITERIOS '!P154</f>
        <v>1</v>
      </c>
      <c r="U127" s="4">
        <f>'CARGA CRITERIOS '!Q154</f>
        <v>3</v>
      </c>
      <c r="V127" s="4">
        <f>'CARGA CRITERIOS '!R154</f>
        <v>0</v>
      </c>
      <c r="W127" s="4">
        <f>'CARGA CRITERIOS '!S154</f>
        <v>0</v>
      </c>
      <c r="X127" s="59">
        <f t="shared" si="68"/>
        <v>0.625</v>
      </c>
      <c r="Y127" s="4">
        <f>'CARGA CRITERIOS '!V154</f>
        <v>0</v>
      </c>
      <c r="Z127" s="4">
        <f>'CARGA CRITERIOS '!W154</f>
        <v>0</v>
      </c>
      <c r="AA127" s="4">
        <f>'CARGA CRITERIOS '!X154</f>
        <v>0</v>
      </c>
      <c r="AB127" s="4">
        <f>'CARGA CRITERIOS '!Y154</f>
        <v>0</v>
      </c>
      <c r="AC127" s="59" t="str">
        <f t="shared" si="69"/>
        <v/>
      </c>
      <c r="AD127" s="4">
        <f>'CARGA CRITERIOS '!AB154</f>
        <v>0</v>
      </c>
      <c r="AE127" s="4">
        <f>'CARGA CRITERIOS '!AC154</f>
        <v>0</v>
      </c>
      <c r="AF127" s="4">
        <f>'CARGA CRITERIOS '!AD154</f>
        <v>0</v>
      </c>
      <c r="AG127" s="4">
        <f>'CARGA CRITERIOS '!AE154</f>
        <v>0</v>
      </c>
      <c r="AH127" s="59" t="str">
        <f t="shared" si="70"/>
        <v/>
      </c>
      <c r="AI127" s="4">
        <f>'CARGA CRITERIOS '!AH154</f>
        <v>1</v>
      </c>
      <c r="AJ127" s="4">
        <f>'CARGA CRITERIOS '!AI154</f>
        <v>0</v>
      </c>
      <c r="AK127" s="4">
        <f>'CARGA CRITERIOS '!AJ154</f>
        <v>3</v>
      </c>
      <c r="AL127" s="4">
        <f>'CARGA CRITERIOS '!AK154</f>
        <v>0</v>
      </c>
      <c r="AM127" s="59">
        <f t="shared" si="71"/>
        <v>0.25</v>
      </c>
      <c r="AN127" s="4">
        <f>'CARGA CRITERIOS '!AN154</f>
        <v>0</v>
      </c>
      <c r="AO127" s="4">
        <f>'CARGA CRITERIOS '!AO154</f>
        <v>0</v>
      </c>
      <c r="AP127" s="4">
        <f>'CARGA CRITERIOS '!AP154</f>
        <v>0</v>
      </c>
      <c r="AQ127" s="4">
        <f>'CARGA CRITERIOS '!AQ154</f>
        <v>0</v>
      </c>
      <c r="AR127" s="59" t="str">
        <f t="shared" si="72"/>
        <v/>
      </c>
      <c r="AS127" s="4">
        <f>'CARGA CRITERIOS '!AT154</f>
        <v>0</v>
      </c>
      <c r="AT127" s="4">
        <f>'CARGA CRITERIOS '!AU154</f>
        <v>0</v>
      </c>
      <c r="AU127" s="4">
        <f>'CARGA CRITERIOS '!AV154</f>
        <v>1</v>
      </c>
      <c r="AV127" s="4">
        <f>'CARGA CRITERIOS '!AW154</f>
        <v>0</v>
      </c>
      <c r="AW127" s="59">
        <f t="shared" si="73"/>
        <v>0</v>
      </c>
      <c r="AX127" s="4">
        <f>'CARGA CRITERIOS '!AZ154</f>
        <v>0</v>
      </c>
      <c r="AY127" s="4">
        <f>'CARGA CRITERIOS '!BA154</f>
        <v>1</v>
      </c>
      <c r="AZ127" s="4">
        <f>'CARGA CRITERIOS '!BB154</f>
        <v>0</v>
      </c>
      <c r="BA127" s="4">
        <f>'CARGA CRITERIOS '!BC154</f>
        <v>0</v>
      </c>
      <c r="BB127" s="59">
        <f t="shared" si="74"/>
        <v>0.5</v>
      </c>
      <c r="BC127" s="4">
        <f>'CARGA CRITERIOS '!BF154</f>
        <v>0</v>
      </c>
      <c r="BD127" s="4">
        <f>'CARGA CRITERIOS '!BG154</f>
        <v>0</v>
      </c>
      <c r="BE127" s="4">
        <f>'CARGA CRITERIOS '!BH154</f>
        <v>0</v>
      </c>
      <c r="BF127" s="4">
        <f>'CARGA CRITERIOS '!BI154</f>
        <v>0</v>
      </c>
      <c r="BG127" s="59" t="str">
        <f t="shared" si="75"/>
        <v/>
      </c>
      <c r="BH127" s="4">
        <f>'CARGA CRITERIOS '!BL154</f>
        <v>0</v>
      </c>
      <c r="BI127" s="4">
        <f>'CARGA CRITERIOS '!BM154</f>
        <v>1</v>
      </c>
      <c r="BJ127" s="4">
        <f>'CARGA CRITERIOS '!BN154</f>
        <v>0</v>
      </c>
      <c r="BK127" s="4">
        <f>'CARGA CRITERIOS '!BO154</f>
        <v>0</v>
      </c>
      <c r="BL127" s="59">
        <f t="shared" si="76"/>
        <v>0.5</v>
      </c>
      <c r="BM127" s="4">
        <f>'CARGA CRITERIOS '!BR154</f>
        <v>1</v>
      </c>
      <c r="BN127" s="4">
        <f>'CARGA CRITERIOS '!BS154</f>
        <v>0</v>
      </c>
      <c r="BO127" s="4">
        <f>'CARGA CRITERIOS '!BT154</f>
        <v>0</v>
      </c>
      <c r="BP127" s="4">
        <f>'CARGA CRITERIOS '!BU154</f>
        <v>0</v>
      </c>
      <c r="BQ127" s="59">
        <f t="shared" si="77"/>
        <v>1</v>
      </c>
      <c r="BR127" s="4">
        <f>'CARGA CRITERIOS '!BX154</f>
        <v>0</v>
      </c>
      <c r="BS127" s="4">
        <f>'CARGA CRITERIOS '!BY154</f>
        <v>0</v>
      </c>
      <c r="BT127" s="4">
        <f>'CARGA CRITERIOS '!BZ154</f>
        <v>0</v>
      </c>
      <c r="BU127" s="4">
        <f>'CARGA CRITERIOS '!CA154</f>
        <v>0</v>
      </c>
      <c r="BV127" s="59" t="str">
        <f t="shared" si="78"/>
        <v/>
      </c>
      <c r="BW127" s="4">
        <f>'CARGA CRITERIOS '!CD154</f>
        <v>0</v>
      </c>
      <c r="BX127" s="4">
        <f>'CARGA CRITERIOS '!CE154</f>
        <v>0</v>
      </c>
      <c r="BY127" s="4">
        <f>'CARGA CRITERIOS '!CF154</f>
        <v>0</v>
      </c>
      <c r="BZ127" s="4">
        <f>'CARGA CRITERIOS '!CG154</f>
        <v>0</v>
      </c>
      <c r="CA127" s="59" t="str">
        <f t="shared" si="79"/>
        <v/>
      </c>
      <c r="CB127" s="4">
        <f>'CARGA CRITERIOS '!CJ154</f>
        <v>0</v>
      </c>
      <c r="CC127" s="4">
        <f>'CARGA CRITERIOS '!CK154</f>
        <v>0</v>
      </c>
      <c r="CD127" s="4">
        <f>'CARGA CRITERIOS '!CL154</f>
        <v>0</v>
      </c>
      <c r="CE127" s="4">
        <f>'CARGA CRITERIOS '!CM154</f>
        <v>0</v>
      </c>
      <c r="CF127" s="59" t="str">
        <f t="shared" si="80"/>
        <v/>
      </c>
      <c r="CG127" s="4">
        <f>'CARGA CRITERIOS '!CP154</f>
        <v>0</v>
      </c>
      <c r="CH127" s="4">
        <f>'CARGA CRITERIOS '!CQ154</f>
        <v>0</v>
      </c>
      <c r="CI127" s="4">
        <f>'CARGA CRITERIOS '!CR154</f>
        <v>0</v>
      </c>
      <c r="CJ127" s="4">
        <f>'CARGA CRITERIOS '!CS154</f>
        <v>0</v>
      </c>
      <c r="CK127" s="59" t="str">
        <f t="shared" si="81"/>
        <v/>
      </c>
      <c r="CL127" s="4">
        <f>'CARGA CRITERIOS '!CV154</f>
        <v>0</v>
      </c>
      <c r="CM127" s="4">
        <f>'CARGA CRITERIOS '!CW154</f>
        <v>0</v>
      </c>
      <c r="CN127" s="4">
        <f>'CARGA CRITERIOS '!CX154</f>
        <v>1</v>
      </c>
      <c r="CO127" s="4">
        <f>'CARGA CRITERIOS '!CY154</f>
        <v>0</v>
      </c>
      <c r="CP127" s="59">
        <f t="shared" si="82"/>
        <v>0</v>
      </c>
    </row>
    <row r="128" spans="1:94" ht="15" x14ac:dyDescent="0.2">
      <c r="A128" s="456"/>
      <c r="B128" s="245">
        <f t="shared" si="83"/>
        <v>20</v>
      </c>
      <c r="C128" s="248" t="s">
        <v>262</v>
      </c>
      <c r="D128" s="4">
        <f t="shared" si="44"/>
        <v>1</v>
      </c>
      <c r="E128" s="4">
        <f t="shared" si="44"/>
        <v>0</v>
      </c>
      <c r="F128" s="4">
        <f t="shared" si="44"/>
        <v>3</v>
      </c>
      <c r="G128" s="4">
        <f t="shared" si="44"/>
        <v>16</v>
      </c>
      <c r="H128" s="59">
        <f t="shared" si="64"/>
        <v>0.25</v>
      </c>
      <c r="I128" s="229">
        <f t="shared" si="65"/>
        <v>20</v>
      </c>
      <c r="J128" s="4">
        <f>'CARGA CRITERIOS '!D155</f>
        <v>0</v>
      </c>
      <c r="K128" s="4">
        <f>'CARGA CRITERIOS '!E155</f>
        <v>0</v>
      </c>
      <c r="L128" s="4">
        <f>'CARGA CRITERIOS '!F155</f>
        <v>0</v>
      </c>
      <c r="M128" s="4">
        <f>'CARGA CRITERIOS '!G155</f>
        <v>1</v>
      </c>
      <c r="N128" s="59" t="str">
        <f t="shared" si="66"/>
        <v/>
      </c>
      <c r="O128" s="4">
        <f>'CARGA CRITERIOS '!J155</f>
        <v>0</v>
      </c>
      <c r="P128" s="4">
        <f>'CARGA CRITERIOS '!K155</f>
        <v>0</v>
      </c>
      <c r="Q128" s="4">
        <f>'CARGA CRITERIOS '!L155</f>
        <v>0</v>
      </c>
      <c r="R128" s="4">
        <f>'CARGA CRITERIOS '!M155</f>
        <v>6</v>
      </c>
      <c r="S128" s="59" t="str">
        <f t="shared" si="67"/>
        <v/>
      </c>
      <c r="T128" s="4">
        <f>'CARGA CRITERIOS '!P155</f>
        <v>0</v>
      </c>
      <c r="U128" s="4">
        <f>'CARGA CRITERIOS '!Q155</f>
        <v>0</v>
      </c>
      <c r="V128" s="4">
        <f>'CARGA CRITERIOS '!R155</f>
        <v>1</v>
      </c>
      <c r="W128" s="4">
        <f>'CARGA CRITERIOS '!S155</f>
        <v>3</v>
      </c>
      <c r="X128" s="59">
        <f t="shared" si="68"/>
        <v>0</v>
      </c>
      <c r="Y128" s="4">
        <f>'CARGA CRITERIOS '!V155</f>
        <v>0</v>
      </c>
      <c r="Z128" s="4">
        <f>'CARGA CRITERIOS '!W155</f>
        <v>0</v>
      </c>
      <c r="AA128" s="4">
        <f>'CARGA CRITERIOS '!X155</f>
        <v>0</v>
      </c>
      <c r="AB128" s="4">
        <f>'CARGA CRITERIOS '!Y155</f>
        <v>0</v>
      </c>
      <c r="AC128" s="59" t="str">
        <f t="shared" si="69"/>
        <v/>
      </c>
      <c r="AD128" s="4">
        <f>'CARGA CRITERIOS '!AB155</f>
        <v>0</v>
      </c>
      <c r="AE128" s="4">
        <f>'CARGA CRITERIOS '!AC155</f>
        <v>0</v>
      </c>
      <c r="AF128" s="4">
        <f>'CARGA CRITERIOS '!AD155</f>
        <v>0</v>
      </c>
      <c r="AG128" s="4">
        <f>'CARGA CRITERIOS '!AE155</f>
        <v>0</v>
      </c>
      <c r="AH128" s="59" t="str">
        <f t="shared" si="70"/>
        <v/>
      </c>
      <c r="AI128" s="4">
        <f>'CARGA CRITERIOS '!AH155</f>
        <v>0</v>
      </c>
      <c r="AJ128" s="4">
        <f>'CARGA CRITERIOS '!AI155</f>
        <v>0</v>
      </c>
      <c r="AK128" s="4">
        <f>'CARGA CRITERIOS '!AJ155</f>
        <v>1</v>
      </c>
      <c r="AL128" s="4">
        <f>'CARGA CRITERIOS '!AK155</f>
        <v>3</v>
      </c>
      <c r="AM128" s="59">
        <f t="shared" si="71"/>
        <v>0</v>
      </c>
      <c r="AN128" s="4">
        <f>'CARGA CRITERIOS '!AN155</f>
        <v>0</v>
      </c>
      <c r="AO128" s="4">
        <f>'CARGA CRITERIOS '!AO155</f>
        <v>0</v>
      </c>
      <c r="AP128" s="4">
        <f>'CARGA CRITERIOS '!AP155</f>
        <v>0</v>
      </c>
      <c r="AQ128" s="4">
        <f>'CARGA CRITERIOS '!AQ155</f>
        <v>0</v>
      </c>
      <c r="AR128" s="59" t="str">
        <f t="shared" si="72"/>
        <v/>
      </c>
      <c r="AS128" s="4">
        <f>'CARGA CRITERIOS '!AT155</f>
        <v>0</v>
      </c>
      <c r="AT128" s="4">
        <f>'CARGA CRITERIOS '!AU155</f>
        <v>0</v>
      </c>
      <c r="AU128" s="4">
        <f>'CARGA CRITERIOS '!AV155</f>
        <v>0</v>
      </c>
      <c r="AV128" s="4">
        <f>'CARGA CRITERIOS '!AW155</f>
        <v>1</v>
      </c>
      <c r="AW128" s="59" t="str">
        <f t="shared" si="73"/>
        <v/>
      </c>
      <c r="AX128" s="4">
        <f>'CARGA CRITERIOS '!AZ155</f>
        <v>0</v>
      </c>
      <c r="AY128" s="4">
        <f>'CARGA CRITERIOS '!BA155</f>
        <v>0</v>
      </c>
      <c r="AZ128" s="4">
        <f>'CARGA CRITERIOS '!BB155</f>
        <v>0</v>
      </c>
      <c r="BA128" s="4">
        <f>'CARGA CRITERIOS '!BC155</f>
        <v>1</v>
      </c>
      <c r="BB128" s="59" t="str">
        <f t="shared" si="74"/>
        <v/>
      </c>
      <c r="BC128" s="4">
        <f>'CARGA CRITERIOS '!BF155</f>
        <v>0</v>
      </c>
      <c r="BD128" s="4">
        <f>'CARGA CRITERIOS '!BG155</f>
        <v>0</v>
      </c>
      <c r="BE128" s="4">
        <f>'CARGA CRITERIOS '!BH155</f>
        <v>0</v>
      </c>
      <c r="BF128" s="4">
        <f>'CARGA CRITERIOS '!BI155</f>
        <v>0</v>
      </c>
      <c r="BG128" s="59" t="str">
        <f t="shared" si="75"/>
        <v/>
      </c>
      <c r="BH128" s="4">
        <f>'CARGA CRITERIOS '!BL155</f>
        <v>0</v>
      </c>
      <c r="BI128" s="4">
        <f>'CARGA CRITERIOS '!BM155</f>
        <v>0</v>
      </c>
      <c r="BJ128" s="4">
        <f>'CARGA CRITERIOS '!BN155</f>
        <v>0</v>
      </c>
      <c r="BK128" s="4">
        <f>'CARGA CRITERIOS '!BO155</f>
        <v>1</v>
      </c>
      <c r="BL128" s="59" t="str">
        <f t="shared" si="76"/>
        <v/>
      </c>
      <c r="BM128" s="4">
        <f>'CARGA CRITERIOS '!BR155</f>
        <v>1</v>
      </c>
      <c r="BN128" s="4">
        <f>'CARGA CRITERIOS '!BS155</f>
        <v>0</v>
      </c>
      <c r="BO128" s="4">
        <f>'CARGA CRITERIOS '!BT155</f>
        <v>0</v>
      </c>
      <c r="BP128" s="4">
        <f>'CARGA CRITERIOS '!BU155</f>
        <v>0</v>
      </c>
      <c r="BQ128" s="59">
        <f t="shared" si="77"/>
        <v>1</v>
      </c>
      <c r="BR128" s="4">
        <f>'CARGA CRITERIOS '!BX155</f>
        <v>0</v>
      </c>
      <c r="BS128" s="4">
        <f>'CARGA CRITERIOS '!BY155</f>
        <v>0</v>
      </c>
      <c r="BT128" s="4">
        <f>'CARGA CRITERIOS '!BZ155</f>
        <v>0</v>
      </c>
      <c r="BU128" s="4">
        <f>'CARGA CRITERIOS '!CA155</f>
        <v>0</v>
      </c>
      <c r="BV128" s="59" t="str">
        <f t="shared" si="78"/>
        <v/>
      </c>
      <c r="BW128" s="4">
        <f>'CARGA CRITERIOS '!CD155</f>
        <v>0</v>
      </c>
      <c r="BX128" s="4">
        <f>'CARGA CRITERIOS '!CE155</f>
        <v>0</v>
      </c>
      <c r="BY128" s="4">
        <f>'CARGA CRITERIOS '!CF155</f>
        <v>0</v>
      </c>
      <c r="BZ128" s="4">
        <f>'CARGA CRITERIOS '!CG155</f>
        <v>0</v>
      </c>
      <c r="CA128" s="59" t="str">
        <f t="shared" si="79"/>
        <v/>
      </c>
      <c r="CB128" s="4">
        <f>'CARGA CRITERIOS '!CJ155</f>
        <v>0</v>
      </c>
      <c r="CC128" s="4">
        <f>'CARGA CRITERIOS '!CK155</f>
        <v>0</v>
      </c>
      <c r="CD128" s="4">
        <f>'CARGA CRITERIOS '!CL155</f>
        <v>0</v>
      </c>
      <c r="CE128" s="4">
        <f>'CARGA CRITERIOS '!CM155</f>
        <v>0</v>
      </c>
      <c r="CF128" s="59" t="str">
        <f t="shared" si="80"/>
        <v/>
      </c>
      <c r="CG128" s="4">
        <f>'CARGA CRITERIOS '!CP155</f>
        <v>0</v>
      </c>
      <c r="CH128" s="4">
        <f>'CARGA CRITERIOS '!CQ155</f>
        <v>0</v>
      </c>
      <c r="CI128" s="4">
        <f>'CARGA CRITERIOS '!CR155</f>
        <v>0</v>
      </c>
      <c r="CJ128" s="4">
        <f>'CARGA CRITERIOS '!CS155</f>
        <v>0</v>
      </c>
      <c r="CK128" s="59" t="str">
        <f t="shared" si="81"/>
        <v/>
      </c>
      <c r="CL128" s="4">
        <f>'CARGA CRITERIOS '!CV155</f>
        <v>0</v>
      </c>
      <c r="CM128" s="4">
        <f>'CARGA CRITERIOS '!CW155</f>
        <v>0</v>
      </c>
      <c r="CN128" s="4">
        <f>'CARGA CRITERIOS '!CX155</f>
        <v>1</v>
      </c>
      <c r="CO128" s="4">
        <f>'CARGA CRITERIOS '!CY155</f>
        <v>0</v>
      </c>
      <c r="CP128" s="59">
        <f t="shared" si="82"/>
        <v>0</v>
      </c>
    </row>
    <row r="129" spans="1:94" ht="30" x14ac:dyDescent="0.2">
      <c r="A129" s="457" t="s">
        <v>77</v>
      </c>
      <c r="B129" s="245">
        <f t="shared" si="83"/>
        <v>21</v>
      </c>
      <c r="C129" s="246" t="s">
        <v>127</v>
      </c>
      <c r="D129" s="8">
        <f t="shared" si="44"/>
        <v>12</v>
      </c>
      <c r="E129" s="8">
        <f t="shared" si="44"/>
        <v>5</v>
      </c>
      <c r="F129" s="8">
        <f t="shared" si="44"/>
        <v>3</v>
      </c>
      <c r="G129" s="8">
        <f t="shared" si="44"/>
        <v>0</v>
      </c>
      <c r="H129" s="58">
        <f t="shared" si="64"/>
        <v>0.72499999999999998</v>
      </c>
      <c r="I129" s="229">
        <f t="shared" si="65"/>
        <v>20</v>
      </c>
      <c r="J129" s="8">
        <f>'CARGA CRITERIOS '!D156</f>
        <v>0</v>
      </c>
      <c r="K129" s="8">
        <f>'CARGA CRITERIOS '!E156</f>
        <v>1</v>
      </c>
      <c r="L129" s="8">
        <f>'CARGA CRITERIOS '!F156</f>
        <v>0</v>
      </c>
      <c r="M129" s="8">
        <f>'CARGA CRITERIOS '!G156</f>
        <v>0</v>
      </c>
      <c r="N129" s="58">
        <f t="shared" si="66"/>
        <v>0.5</v>
      </c>
      <c r="O129" s="8">
        <f>'CARGA CRITERIOS '!J156</f>
        <v>2</v>
      </c>
      <c r="P129" s="8">
        <f>'CARGA CRITERIOS '!K156</f>
        <v>1</v>
      </c>
      <c r="Q129" s="8">
        <f>'CARGA CRITERIOS '!L156</f>
        <v>3</v>
      </c>
      <c r="R129" s="8">
        <f>'CARGA CRITERIOS '!M156</f>
        <v>0</v>
      </c>
      <c r="S129" s="58">
        <f t="shared" si="67"/>
        <v>0.41666666666666669</v>
      </c>
      <c r="T129" s="8">
        <f>'CARGA CRITERIOS '!P156</f>
        <v>3</v>
      </c>
      <c r="U129" s="8">
        <f>'CARGA CRITERIOS '!Q156</f>
        <v>1</v>
      </c>
      <c r="V129" s="8">
        <f>'CARGA CRITERIOS '!R156</f>
        <v>0</v>
      </c>
      <c r="W129" s="8">
        <f>'CARGA CRITERIOS '!S156</f>
        <v>0</v>
      </c>
      <c r="X129" s="58">
        <f t="shared" si="68"/>
        <v>0.875</v>
      </c>
      <c r="Y129" s="8">
        <f>'CARGA CRITERIOS '!V156</f>
        <v>0</v>
      </c>
      <c r="Z129" s="8">
        <f>'CARGA CRITERIOS '!W156</f>
        <v>0</v>
      </c>
      <c r="AA129" s="8">
        <f>'CARGA CRITERIOS '!X156</f>
        <v>0</v>
      </c>
      <c r="AB129" s="8">
        <f>'CARGA CRITERIOS '!Y156</f>
        <v>0</v>
      </c>
      <c r="AC129" s="58" t="str">
        <f t="shared" si="69"/>
        <v/>
      </c>
      <c r="AD129" s="8">
        <f>'CARGA CRITERIOS '!AB156</f>
        <v>0</v>
      </c>
      <c r="AE129" s="8">
        <f>'CARGA CRITERIOS '!AC156</f>
        <v>0</v>
      </c>
      <c r="AF129" s="8">
        <f>'CARGA CRITERIOS '!AD156</f>
        <v>0</v>
      </c>
      <c r="AG129" s="8">
        <f>'CARGA CRITERIOS '!AE156</f>
        <v>0</v>
      </c>
      <c r="AH129" s="58" t="str">
        <f t="shared" si="70"/>
        <v/>
      </c>
      <c r="AI129" s="8">
        <f>'CARGA CRITERIOS '!AH156</f>
        <v>3</v>
      </c>
      <c r="AJ129" s="8">
        <f>'CARGA CRITERIOS '!AI156</f>
        <v>1</v>
      </c>
      <c r="AK129" s="8">
        <f>'CARGA CRITERIOS '!AJ156</f>
        <v>0</v>
      </c>
      <c r="AL129" s="8">
        <f>'CARGA CRITERIOS '!AK156</f>
        <v>0</v>
      </c>
      <c r="AM129" s="58">
        <f t="shared" si="71"/>
        <v>0.875</v>
      </c>
      <c r="AN129" s="8">
        <f>'CARGA CRITERIOS '!AN156</f>
        <v>0</v>
      </c>
      <c r="AO129" s="8">
        <f>'CARGA CRITERIOS '!AO156</f>
        <v>0</v>
      </c>
      <c r="AP129" s="8">
        <f>'CARGA CRITERIOS '!AP156</f>
        <v>0</v>
      </c>
      <c r="AQ129" s="8">
        <f>'CARGA CRITERIOS '!AQ156</f>
        <v>0</v>
      </c>
      <c r="AR129" s="58" t="str">
        <f t="shared" si="72"/>
        <v/>
      </c>
      <c r="AS129" s="8">
        <f>'CARGA CRITERIOS '!AT156</f>
        <v>1</v>
      </c>
      <c r="AT129" s="8">
        <f>'CARGA CRITERIOS '!AU156</f>
        <v>0</v>
      </c>
      <c r="AU129" s="8">
        <f>'CARGA CRITERIOS '!AV156</f>
        <v>0</v>
      </c>
      <c r="AV129" s="8">
        <f>'CARGA CRITERIOS '!AW156</f>
        <v>0</v>
      </c>
      <c r="AW129" s="58">
        <f t="shared" si="73"/>
        <v>1</v>
      </c>
      <c r="AX129" s="8">
        <f>'CARGA CRITERIOS '!AZ156</f>
        <v>1</v>
      </c>
      <c r="AY129" s="8">
        <f>'CARGA CRITERIOS '!BA156</f>
        <v>0</v>
      </c>
      <c r="AZ129" s="8">
        <f>'CARGA CRITERIOS '!BB156</f>
        <v>0</v>
      </c>
      <c r="BA129" s="8">
        <f>'CARGA CRITERIOS '!BC156</f>
        <v>0</v>
      </c>
      <c r="BB129" s="58">
        <f t="shared" si="74"/>
        <v>1</v>
      </c>
      <c r="BC129" s="8">
        <f>'CARGA CRITERIOS '!BF156</f>
        <v>0</v>
      </c>
      <c r="BD129" s="8">
        <f>'CARGA CRITERIOS '!BG156</f>
        <v>0</v>
      </c>
      <c r="BE129" s="8">
        <f>'CARGA CRITERIOS '!BH156</f>
        <v>0</v>
      </c>
      <c r="BF129" s="8">
        <f>'CARGA CRITERIOS '!BI156</f>
        <v>0</v>
      </c>
      <c r="BG129" s="58" t="str">
        <f t="shared" si="75"/>
        <v/>
      </c>
      <c r="BH129" s="8">
        <f>'CARGA CRITERIOS '!BL156</f>
        <v>0</v>
      </c>
      <c r="BI129" s="8">
        <f>'CARGA CRITERIOS '!BM156</f>
        <v>1</v>
      </c>
      <c r="BJ129" s="8">
        <f>'CARGA CRITERIOS '!BN156</f>
        <v>0</v>
      </c>
      <c r="BK129" s="8">
        <f>'CARGA CRITERIOS '!BO156</f>
        <v>0</v>
      </c>
      <c r="BL129" s="58">
        <f t="shared" si="76"/>
        <v>0.5</v>
      </c>
      <c r="BM129" s="8">
        <f>'CARGA CRITERIOS '!BR156</f>
        <v>1</v>
      </c>
      <c r="BN129" s="8">
        <f>'CARGA CRITERIOS '!BS156</f>
        <v>0</v>
      </c>
      <c r="BO129" s="8">
        <f>'CARGA CRITERIOS '!BT156</f>
        <v>0</v>
      </c>
      <c r="BP129" s="8">
        <f>'CARGA CRITERIOS '!BU156</f>
        <v>0</v>
      </c>
      <c r="BQ129" s="58">
        <f t="shared" si="77"/>
        <v>1</v>
      </c>
      <c r="BR129" s="8">
        <f>'CARGA CRITERIOS '!BX156</f>
        <v>0</v>
      </c>
      <c r="BS129" s="8">
        <f>'CARGA CRITERIOS '!BY156</f>
        <v>0</v>
      </c>
      <c r="BT129" s="8">
        <f>'CARGA CRITERIOS '!BZ156</f>
        <v>0</v>
      </c>
      <c r="BU129" s="8">
        <f>'CARGA CRITERIOS '!CA156</f>
        <v>0</v>
      </c>
      <c r="BV129" s="58" t="str">
        <f t="shared" si="78"/>
        <v/>
      </c>
      <c r="BW129" s="8">
        <f>'CARGA CRITERIOS '!CD156</f>
        <v>0</v>
      </c>
      <c r="BX129" s="8">
        <f>'CARGA CRITERIOS '!CE156</f>
        <v>0</v>
      </c>
      <c r="BY129" s="8">
        <f>'CARGA CRITERIOS '!CF156</f>
        <v>0</v>
      </c>
      <c r="BZ129" s="8">
        <f>'CARGA CRITERIOS '!CG156</f>
        <v>0</v>
      </c>
      <c r="CA129" s="58" t="str">
        <f t="shared" si="79"/>
        <v/>
      </c>
      <c r="CB129" s="8">
        <f>'CARGA CRITERIOS '!CJ156</f>
        <v>0</v>
      </c>
      <c r="CC129" s="8">
        <f>'CARGA CRITERIOS '!CK156</f>
        <v>0</v>
      </c>
      <c r="CD129" s="8">
        <f>'CARGA CRITERIOS '!CL156</f>
        <v>0</v>
      </c>
      <c r="CE129" s="8">
        <f>'CARGA CRITERIOS '!CM156</f>
        <v>0</v>
      </c>
      <c r="CF129" s="58" t="str">
        <f t="shared" si="80"/>
        <v/>
      </c>
      <c r="CG129" s="8">
        <f>'CARGA CRITERIOS '!CP156</f>
        <v>0</v>
      </c>
      <c r="CH129" s="8">
        <f>'CARGA CRITERIOS '!CQ156</f>
        <v>0</v>
      </c>
      <c r="CI129" s="8">
        <f>'CARGA CRITERIOS '!CR156</f>
        <v>0</v>
      </c>
      <c r="CJ129" s="8">
        <f>'CARGA CRITERIOS '!CS156</f>
        <v>0</v>
      </c>
      <c r="CK129" s="58" t="str">
        <f t="shared" si="81"/>
        <v/>
      </c>
      <c r="CL129" s="8">
        <f>'CARGA CRITERIOS '!CV156</f>
        <v>1</v>
      </c>
      <c r="CM129" s="8">
        <f>'CARGA CRITERIOS '!CW156</f>
        <v>0</v>
      </c>
      <c r="CN129" s="8">
        <f>'CARGA CRITERIOS '!CX156</f>
        <v>0</v>
      </c>
      <c r="CO129" s="8">
        <f>'CARGA CRITERIOS '!CY156</f>
        <v>0</v>
      </c>
      <c r="CP129" s="58">
        <f t="shared" si="82"/>
        <v>1</v>
      </c>
    </row>
    <row r="130" spans="1:94" ht="15" x14ac:dyDescent="0.2">
      <c r="A130" s="457"/>
      <c r="B130" s="245">
        <f t="shared" si="83"/>
        <v>22</v>
      </c>
      <c r="C130" s="246" t="s">
        <v>180</v>
      </c>
      <c r="D130" s="8">
        <f t="shared" ref="D130:G158" si="84">SUMIFS($J130:$CP130,$J$4:$CP$4,D$4)</f>
        <v>7</v>
      </c>
      <c r="E130" s="8">
        <f t="shared" si="84"/>
        <v>0</v>
      </c>
      <c r="F130" s="8">
        <f t="shared" si="84"/>
        <v>13</v>
      </c>
      <c r="G130" s="8">
        <f t="shared" si="84"/>
        <v>0</v>
      </c>
      <c r="H130" s="58">
        <f t="shared" si="64"/>
        <v>0.35</v>
      </c>
      <c r="I130" s="229">
        <f t="shared" si="65"/>
        <v>20</v>
      </c>
      <c r="J130" s="8">
        <f>'CARGA CRITERIOS '!D157</f>
        <v>0</v>
      </c>
      <c r="K130" s="8">
        <f>'CARGA CRITERIOS '!E157</f>
        <v>0</v>
      </c>
      <c r="L130" s="8">
        <f>'CARGA CRITERIOS '!F157</f>
        <v>1</v>
      </c>
      <c r="M130" s="8">
        <f>'CARGA CRITERIOS '!G157</f>
        <v>0</v>
      </c>
      <c r="N130" s="58">
        <f t="shared" si="66"/>
        <v>0</v>
      </c>
      <c r="O130" s="8">
        <f>'CARGA CRITERIOS '!J157</f>
        <v>2</v>
      </c>
      <c r="P130" s="8">
        <f>'CARGA CRITERIOS '!K157</f>
        <v>0</v>
      </c>
      <c r="Q130" s="8">
        <f>'CARGA CRITERIOS '!L157</f>
        <v>4</v>
      </c>
      <c r="R130" s="8">
        <f>'CARGA CRITERIOS '!M157</f>
        <v>0</v>
      </c>
      <c r="S130" s="58">
        <f t="shared" si="67"/>
        <v>0.33333333333333331</v>
      </c>
      <c r="T130" s="8">
        <f>'CARGA CRITERIOS '!P157</f>
        <v>0</v>
      </c>
      <c r="U130" s="8">
        <f>'CARGA CRITERIOS '!Q157</f>
        <v>0</v>
      </c>
      <c r="V130" s="8">
        <f>'CARGA CRITERIOS '!R157</f>
        <v>4</v>
      </c>
      <c r="W130" s="8">
        <f>'CARGA CRITERIOS '!S157</f>
        <v>0</v>
      </c>
      <c r="X130" s="58">
        <f t="shared" si="68"/>
        <v>0</v>
      </c>
      <c r="Y130" s="8">
        <f>'CARGA CRITERIOS '!V157</f>
        <v>0</v>
      </c>
      <c r="Z130" s="8">
        <f>'CARGA CRITERIOS '!W157</f>
        <v>0</v>
      </c>
      <c r="AA130" s="8">
        <f>'CARGA CRITERIOS '!X157</f>
        <v>0</v>
      </c>
      <c r="AB130" s="8">
        <f>'CARGA CRITERIOS '!Y157</f>
        <v>0</v>
      </c>
      <c r="AC130" s="58" t="str">
        <f t="shared" si="69"/>
        <v/>
      </c>
      <c r="AD130" s="8">
        <f>'CARGA CRITERIOS '!AB157</f>
        <v>0</v>
      </c>
      <c r="AE130" s="8">
        <f>'CARGA CRITERIOS '!AC157</f>
        <v>0</v>
      </c>
      <c r="AF130" s="8">
        <f>'CARGA CRITERIOS '!AD157</f>
        <v>0</v>
      </c>
      <c r="AG130" s="8">
        <f>'CARGA CRITERIOS '!AE157</f>
        <v>0</v>
      </c>
      <c r="AH130" s="58" t="str">
        <f t="shared" si="70"/>
        <v/>
      </c>
      <c r="AI130" s="8">
        <f>'CARGA CRITERIOS '!AH157</f>
        <v>3</v>
      </c>
      <c r="AJ130" s="8">
        <f>'CARGA CRITERIOS '!AI157</f>
        <v>0</v>
      </c>
      <c r="AK130" s="8">
        <f>'CARGA CRITERIOS '!AJ157</f>
        <v>1</v>
      </c>
      <c r="AL130" s="8">
        <f>'CARGA CRITERIOS '!AK157</f>
        <v>0</v>
      </c>
      <c r="AM130" s="58">
        <f t="shared" si="71"/>
        <v>0.75</v>
      </c>
      <c r="AN130" s="8">
        <f>'CARGA CRITERIOS '!AN157</f>
        <v>0</v>
      </c>
      <c r="AO130" s="8">
        <f>'CARGA CRITERIOS '!AO157</f>
        <v>0</v>
      </c>
      <c r="AP130" s="8">
        <f>'CARGA CRITERIOS '!AP157</f>
        <v>0</v>
      </c>
      <c r="AQ130" s="8">
        <f>'CARGA CRITERIOS '!AQ157</f>
        <v>0</v>
      </c>
      <c r="AR130" s="58" t="str">
        <f t="shared" si="72"/>
        <v/>
      </c>
      <c r="AS130" s="8">
        <f>'CARGA CRITERIOS '!AT157</f>
        <v>1</v>
      </c>
      <c r="AT130" s="8">
        <f>'CARGA CRITERIOS '!AU157</f>
        <v>0</v>
      </c>
      <c r="AU130" s="8">
        <f>'CARGA CRITERIOS '!AV157</f>
        <v>0</v>
      </c>
      <c r="AV130" s="8">
        <f>'CARGA CRITERIOS '!AW157</f>
        <v>0</v>
      </c>
      <c r="AW130" s="58">
        <f t="shared" si="73"/>
        <v>1</v>
      </c>
      <c r="AX130" s="8">
        <f>'CARGA CRITERIOS '!AZ157</f>
        <v>0</v>
      </c>
      <c r="AY130" s="8">
        <f>'CARGA CRITERIOS '!BA157</f>
        <v>0</v>
      </c>
      <c r="AZ130" s="8">
        <f>'CARGA CRITERIOS '!BB157</f>
        <v>1</v>
      </c>
      <c r="BA130" s="8">
        <f>'CARGA CRITERIOS '!BC157</f>
        <v>0</v>
      </c>
      <c r="BB130" s="58">
        <f t="shared" si="74"/>
        <v>0</v>
      </c>
      <c r="BC130" s="8">
        <f>'CARGA CRITERIOS '!BF157</f>
        <v>0</v>
      </c>
      <c r="BD130" s="8">
        <f>'CARGA CRITERIOS '!BG157</f>
        <v>0</v>
      </c>
      <c r="BE130" s="8">
        <f>'CARGA CRITERIOS '!BH157</f>
        <v>0</v>
      </c>
      <c r="BF130" s="8">
        <f>'CARGA CRITERIOS '!BI157</f>
        <v>0</v>
      </c>
      <c r="BG130" s="58" t="str">
        <f t="shared" si="75"/>
        <v/>
      </c>
      <c r="BH130" s="8">
        <f>'CARGA CRITERIOS '!BL157</f>
        <v>0</v>
      </c>
      <c r="BI130" s="8">
        <f>'CARGA CRITERIOS '!BM157</f>
        <v>0</v>
      </c>
      <c r="BJ130" s="8">
        <f>'CARGA CRITERIOS '!BN157</f>
        <v>1</v>
      </c>
      <c r="BK130" s="8">
        <f>'CARGA CRITERIOS '!BO157</f>
        <v>0</v>
      </c>
      <c r="BL130" s="58">
        <f t="shared" si="76"/>
        <v>0</v>
      </c>
      <c r="BM130" s="8">
        <f>'CARGA CRITERIOS '!BR157</f>
        <v>0</v>
      </c>
      <c r="BN130" s="8">
        <f>'CARGA CRITERIOS '!BS157</f>
        <v>0</v>
      </c>
      <c r="BO130" s="8">
        <f>'CARGA CRITERIOS '!BT157</f>
        <v>1</v>
      </c>
      <c r="BP130" s="8">
        <f>'CARGA CRITERIOS '!BU157</f>
        <v>0</v>
      </c>
      <c r="BQ130" s="58">
        <f t="shared" si="77"/>
        <v>0</v>
      </c>
      <c r="BR130" s="8">
        <f>'CARGA CRITERIOS '!BX157</f>
        <v>0</v>
      </c>
      <c r="BS130" s="8">
        <f>'CARGA CRITERIOS '!BY157</f>
        <v>0</v>
      </c>
      <c r="BT130" s="8">
        <f>'CARGA CRITERIOS '!BZ157</f>
        <v>0</v>
      </c>
      <c r="BU130" s="8">
        <f>'CARGA CRITERIOS '!CA157</f>
        <v>0</v>
      </c>
      <c r="BV130" s="58" t="str">
        <f t="shared" si="78"/>
        <v/>
      </c>
      <c r="BW130" s="8">
        <f>'CARGA CRITERIOS '!CD157</f>
        <v>0</v>
      </c>
      <c r="BX130" s="8">
        <f>'CARGA CRITERIOS '!CE157</f>
        <v>0</v>
      </c>
      <c r="BY130" s="8">
        <f>'CARGA CRITERIOS '!CF157</f>
        <v>0</v>
      </c>
      <c r="BZ130" s="8">
        <f>'CARGA CRITERIOS '!CG157</f>
        <v>0</v>
      </c>
      <c r="CA130" s="58" t="str">
        <f t="shared" si="79"/>
        <v/>
      </c>
      <c r="CB130" s="8">
        <f>'CARGA CRITERIOS '!CJ157</f>
        <v>0</v>
      </c>
      <c r="CC130" s="8">
        <f>'CARGA CRITERIOS '!CK157</f>
        <v>0</v>
      </c>
      <c r="CD130" s="8">
        <f>'CARGA CRITERIOS '!CL157</f>
        <v>0</v>
      </c>
      <c r="CE130" s="8">
        <f>'CARGA CRITERIOS '!CM157</f>
        <v>0</v>
      </c>
      <c r="CF130" s="58" t="str">
        <f t="shared" si="80"/>
        <v/>
      </c>
      <c r="CG130" s="8">
        <f>'CARGA CRITERIOS '!CP157</f>
        <v>0</v>
      </c>
      <c r="CH130" s="8">
        <f>'CARGA CRITERIOS '!CQ157</f>
        <v>0</v>
      </c>
      <c r="CI130" s="8">
        <f>'CARGA CRITERIOS '!CR157</f>
        <v>0</v>
      </c>
      <c r="CJ130" s="8">
        <f>'CARGA CRITERIOS '!CS157</f>
        <v>0</v>
      </c>
      <c r="CK130" s="58" t="str">
        <f t="shared" si="81"/>
        <v/>
      </c>
      <c r="CL130" s="8">
        <f>'CARGA CRITERIOS '!CV157</f>
        <v>1</v>
      </c>
      <c r="CM130" s="8">
        <f>'CARGA CRITERIOS '!CW157</f>
        <v>0</v>
      </c>
      <c r="CN130" s="8">
        <f>'CARGA CRITERIOS '!CX157</f>
        <v>0</v>
      </c>
      <c r="CO130" s="8">
        <f>'CARGA CRITERIOS '!CY157</f>
        <v>0</v>
      </c>
      <c r="CP130" s="58">
        <f t="shared" si="82"/>
        <v>1</v>
      </c>
    </row>
    <row r="131" spans="1:94" ht="15" x14ac:dyDescent="0.2">
      <c r="A131" s="457"/>
      <c r="B131" s="245">
        <f t="shared" si="83"/>
        <v>23</v>
      </c>
      <c r="C131" s="246" t="s">
        <v>181</v>
      </c>
      <c r="D131" s="8">
        <f t="shared" si="84"/>
        <v>14</v>
      </c>
      <c r="E131" s="8">
        <f t="shared" si="84"/>
        <v>0</v>
      </c>
      <c r="F131" s="8">
        <f t="shared" si="84"/>
        <v>6</v>
      </c>
      <c r="G131" s="8">
        <f t="shared" si="84"/>
        <v>0</v>
      </c>
      <c r="H131" s="58">
        <f t="shared" si="64"/>
        <v>0.7</v>
      </c>
      <c r="I131" s="229">
        <f t="shared" si="65"/>
        <v>20</v>
      </c>
      <c r="J131" s="8">
        <f>'CARGA CRITERIOS '!D158</f>
        <v>0</v>
      </c>
      <c r="K131" s="8">
        <f>'CARGA CRITERIOS '!E158</f>
        <v>0</v>
      </c>
      <c r="L131" s="8">
        <f>'CARGA CRITERIOS '!F158</f>
        <v>1</v>
      </c>
      <c r="M131" s="8">
        <f>'CARGA CRITERIOS '!G158</f>
        <v>0</v>
      </c>
      <c r="N131" s="58">
        <f t="shared" si="66"/>
        <v>0</v>
      </c>
      <c r="O131" s="8">
        <f>'CARGA CRITERIOS '!J158</f>
        <v>5</v>
      </c>
      <c r="P131" s="8">
        <f>'CARGA CRITERIOS '!K158</f>
        <v>0</v>
      </c>
      <c r="Q131" s="8">
        <f>'CARGA CRITERIOS '!L158</f>
        <v>1</v>
      </c>
      <c r="R131" s="8">
        <f>'CARGA CRITERIOS '!M158</f>
        <v>0</v>
      </c>
      <c r="S131" s="58">
        <f t="shared" si="67"/>
        <v>0.83333333333333337</v>
      </c>
      <c r="T131" s="8">
        <f>'CARGA CRITERIOS '!P158</f>
        <v>3</v>
      </c>
      <c r="U131" s="8">
        <f>'CARGA CRITERIOS '!Q158</f>
        <v>0</v>
      </c>
      <c r="V131" s="8">
        <f>'CARGA CRITERIOS '!R158</f>
        <v>1</v>
      </c>
      <c r="W131" s="8">
        <f>'CARGA CRITERIOS '!S158</f>
        <v>0</v>
      </c>
      <c r="X131" s="58">
        <f t="shared" si="68"/>
        <v>0.75</v>
      </c>
      <c r="Y131" s="8">
        <f>'CARGA CRITERIOS '!V158</f>
        <v>0</v>
      </c>
      <c r="Z131" s="8">
        <f>'CARGA CRITERIOS '!W158</f>
        <v>0</v>
      </c>
      <c r="AA131" s="8">
        <f>'CARGA CRITERIOS '!X158</f>
        <v>0</v>
      </c>
      <c r="AB131" s="8">
        <f>'CARGA CRITERIOS '!Y158</f>
        <v>0</v>
      </c>
      <c r="AC131" s="58" t="str">
        <f t="shared" si="69"/>
        <v/>
      </c>
      <c r="AD131" s="8">
        <f>'CARGA CRITERIOS '!AB158</f>
        <v>0</v>
      </c>
      <c r="AE131" s="8">
        <f>'CARGA CRITERIOS '!AC158</f>
        <v>0</v>
      </c>
      <c r="AF131" s="8">
        <f>'CARGA CRITERIOS '!AD158</f>
        <v>0</v>
      </c>
      <c r="AG131" s="8">
        <f>'CARGA CRITERIOS '!AE158</f>
        <v>0</v>
      </c>
      <c r="AH131" s="58" t="str">
        <f t="shared" si="70"/>
        <v/>
      </c>
      <c r="AI131" s="8">
        <f>'CARGA CRITERIOS '!AH158</f>
        <v>3</v>
      </c>
      <c r="AJ131" s="8">
        <f>'CARGA CRITERIOS '!AI158</f>
        <v>0</v>
      </c>
      <c r="AK131" s="8">
        <f>'CARGA CRITERIOS '!AJ158</f>
        <v>1</v>
      </c>
      <c r="AL131" s="8">
        <f>'CARGA CRITERIOS '!AK158</f>
        <v>0</v>
      </c>
      <c r="AM131" s="58">
        <f t="shared" si="71"/>
        <v>0.75</v>
      </c>
      <c r="AN131" s="8">
        <f>'CARGA CRITERIOS '!AN158</f>
        <v>0</v>
      </c>
      <c r="AO131" s="8">
        <f>'CARGA CRITERIOS '!AO158</f>
        <v>0</v>
      </c>
      <c r="AP131" s="8">
        <f>'CARGA CRITERIOS '!AP158</f>
        <v>0</v>
      </c>
      <c r="AQ131" s="8">
        <f>'CARGA CRITERIOS '!AQ158</f>
        <v>0</v>
      </c>
      <c r="AR131" s="58" t="str">
        <f t="shared" si="72"/>
        <v/>
      </c>
      <c r="AS131" s="8">
        <f>'CARGA CRITERIOS '!AT158</f>
        <v>1</v>
      </c>
      <c r="AT131" s="8">
        <f>'CARGA CRITERIOS '!AU158</f>
        <v>0</v>
      </c>
      <c r="AU131" s="8">
        <f>'CARGA CRITERIOS '!AV158</f>
        <v>0</v>
      </c>
      <c r="AV131" s="8">
        <f>'CARGA CRITERIOS '!AW158</f>
        <v>0</v>
      </c>
      <c r="AW131" s="58">
        <f t="shared" si="73"/>
        <v>1</v>
      </c>
      <c r="AX131" s="8">
        <f>'CARGA CRITERIOS '!AZ158</f>
        <v>1</v>
      </c>
      <c r="AY131" s="8">
        <f>'CARGA CRITERIOS '!BA158</f>
        <v>0</v>
      </c>
      <c r="AZ131" s="8">
        <f>'CARGA CRITERIOS '!BB158</f>
        <v>0</v>
      </c>
      <c r="BA131" s="8">
        <f>'CARGA CRITERIOS '!BC158</f>
        <v>0</v>
      </c>
      <c r="BB131" s="58">
        <f t="shared" si="74"/>
        <v>1</v>
      </c>
      <c r="BC131" s="8">
        <f>'CARGA CRITERIOS '!BF158</f>
        <v>0</v>
      </c>
      <c r="BD131" s="8">
        <f>'CARGA CRITERIOS '!BG158</f>
        <v>0</v>
      </c>
      <c r="BE131" s="8">
        <f>'CARGA CRITERIOS '!BH158</f>
        <v>0</v>
      </c>
      <c r="BF131" s="8">
        <f>'CARGA CRITERIOS '!BI158</f>
        <v>0</v>
      </c>
      <c r="BG131" s="58" t="str">
        <f t="shared" si="75"/>
        <v/>
      </c>
      <c r="BH131" s="8">
        <f>'CARGA CRITERIOS '!BL158</f>
        <v>1</v>
      </c>
      <c r="BI131" s="8">
        <f>'CARGA CRITERIOS '!BM158</f>
        <v>0</v>
      </c>
      <c r="BJ131" s="8">
        <f>'CARGA CRITERIOS '!BN158</f>
        <v>0</v>
      </c>
      <c r="BK131" s="8">
        <f>'CARGA CRITERIOS '!BO158</f>
        <v>0</v>
      </c>
      <c r="BL131" s="58">
        <f t="shared" si="76"/>
        <v>1</v>
      </c>
      <c r="BM131" s="8">
        <f>'CARGA CRITERIOS '!BR158</f>
        <v>0</v>
      </c>
      <c r="BN131" s="8">
        <f>'CARGA CRITERIOS '!BS158</f>
        <v>0</v>
      </c>
      <c r="BO131" s="8">
        <f>'CARGA CRITERIOS '!BT158</f>
        <v>1</v>
      </c>
      <c r="BP131" s="8">
        <f>'CARGA CRITERIOS '!BU158</f>
        <v>0</v>
      </c>
      <c r="BQ131" s="58">
        <f t="shared" si="77"/>
        <v>0</v>
      </c>
      <c r="BR131" s="8">
        <f>'CARGA CRITERIOS '!BX158</f>
        <v>0</v>
      </c>
      <c r="BS131" s="8">
        <f>'CARGA CRITERIOS '!BY158</f>
        <v>0</v>
      </c>
      <c r="BT131" s="8">
        <f>'CARGA CRITERIOS '!BZ158</f>
        <v>0</v>
      </c>
      <c r="BU131" s="8">
        <f>'CARGA CRITERIOS '!CA158</f>
        <v>0</v>
      </c>
      <c r="BV131" s="58" t="str">
        <f t="shared" si="78"/>
        <v/>
      </c>
      <c r="BW131" s="8">
        <f>'CARGA CRITERIOS '!CD158</f>
        <v>0</v>
      </c>
      <c r="BX131" s="8">
        <f>'CARGA CRITERIOS '!CE158</f>
        <v>0</v>
      </c>
      <c r="BY131" s="8">
        <f>'CARGA CRITERIOS '!CF158</f>
        <v>0</v>
      </c>
      <c r="BZ131" s="8">
        <f>'CARGA CRITERIOS '!CG158</f>
        <v>0</v>
      </c>
      <c r="CA131" s="58" t="str">
        <f t="shared" si="79"/>
        <v/>
      </c>
      <c r="CB131" s="8">
        <f>'CARGA CRITERIOS '!CJ158</f>
        <v>0</v>
      </c>
      <c r="CC131" s="8">
        <f>'CARGA CRITERIOS '!CK158</f>
        <v>0</v>
      </c>
      <c r="CD131" s="8">
        <f>'CARGA CRITERIOS '!CL158</f>
        <v>0</v>
      </c>
      <c r="CE131" s="8">
        <f>'CARGA CRITERIOS '!CM158</f>
        <v>0</v>
      </c>
      <c r="CF131" s="58" t="str">
        <f t="shared" si="80"/>
        <v/>
      </c>
      <c r="CG131" s="8">
        <f>'CARGA CRITERIOS '!CP158</f>
        <v>0</v>
      </c>
      <c r="CH131" s="8">
        <f>'CARGA CRITERIOS '!CQ158</f>
        <v>0</v>
      </c>
      <c r="CI131" s="8">
        <f>'CARGA CRITERIOS '!CR158</f>
        <v>0</v>
      </c>
      <c r="CJ131" s="8">
        <f>'CARGA CRITERIOS '!CS158</f>
        <v>0</v>
      </c>
      <c r="CK131" s="58" t="str">
        <f t="shared" si="81"/>
        <v/>
      </c>
      <c r="CL131" s="8">
        <f>'CARGA CRITERIOS '!CV158</f>
        <v>0</v>
      </c>
      <c r="CM131" s="8">
        <f>'CARGA CRITERIOS '!CW158</f>
        <v>0</v>
      </c>
      <c r="CN131" s="8">
        <f>'CARGA CRITERIOS '!CX158</f>
        <v>1</v>
      </c>
      <c r="CO131" s="8">
        <f>'CARGA CRITERIOS '!CY158</f>
        <v>0</v>
      </c>
      <c r="CP131" s="58">
        <f t="shared" si="82"/>
        <v>0</v>
      </c>
    </row>
    <row r="132" spans="1:94" ht="15" x14ac:dyDescent="0.2">
      <c r="A132" s="468" t="s">
        <v>78</v>
      </c>
      <c r="B132" s="241">
        <f t="shared" si="83"/>
        <v>24</v>
      </c>
      <c r="C132" s="248" t="s">
        <v>161</v>
      </c>
      <c r="D132" s="4">
        <f t="shared" si="84"/>
        <v>8</v>
      </c>
      <c r="E132" s="4">
        <f t="shared" si="84"/>
        <v>7</v>
      </c>
      <c r="F132" s="4">
        <f t="shared" si="84"/>
        <v>5</v>
      </c>
      <c r="G132" s="4">
        <f t="shared" si="84"/>
        <v>0</v>
      </c>
      <c r="H132" s="59">
        <f t="shared" si="64"/>
        <v>0.57499999999999996</v>
      </c>
      <c r="I132" s="229">
        <f t="shared" si="65"/>
        <v>20</v>
      </c>
      <c r="J132" s="4">
        <f>'CARGA CRITERIOS '!D159</f>
        <v>0</v>
      </c>
      <c r="K132" s="4">
        <f>'CARGA CRITERIOS '!E159</f>
        <v>1</v>
      </c>
      <c r="L132" s="4">
        <f>'CARGA CRITERIOS '!F159</f>
        <v>0</v>
      </c>
      <c r="M132" s="4">
        <f>'CARGA CRITERIOS '!G159</f>
        <v>0</v>
      </c>
      <c r="N132" s="59">
        <f t="shared" si="66"/>
        <v>0.5</v>
      </c>
      <c r="O132" s="4">
        <f>'CARGA CRITERIOS '!J159</f>
        <v>0</v>
      </c>
      <c r="P132" s="4">
        <f>'CARGA CRITERIOS '!K159</f>
        <v>1</v>
      </c>
      <c r="Q132" s="4">
        <f>'CARGA CRITERIOS '!L159</f>
        <v>5</v>
      </c>
      <c r="R132" s="4">
        <f>'CARGA CRITERIOS '!M159</f>
        <v>0</v>
      </c>
      <c r="S132" s="59">
        <f t="shared" si="67"/>
        <v>8.3333333333333329E-2</v>
      </c>
      <c r="T132" s="4">
        <f>'CARGA CRITERIOS '!P159</f>
        <v>2</v>
      </c>
      <c r="U132" s="4">
        <f>'CARGA CRITERIOS '!Q159</f>
        <v>2</v>
      </c>
      <c r="V132" s="4">
        <f>'CARGA CRITERIOS '!R159</f>
        <v>0</v>
      </c>
      <c r="W132" s="4">
        <f>'CARGA CRITERIOS '!S159</f>
        <v>0</v>
      </c>
      <c r="X132" s="59">
        <f t="shared" si="68"/>
        <v>0.75</v>
      </c>
      <c r="Y132" s="4">
        <f>'CARGA CRITERIOS '!V159</f>
        <v>0</v>
      </c>
      <c r="Z132" s="4">
        <f>'CARGA CRITERIOS '!W159</f>
        <v>0</v>
      </c>
      <c r="AA132" s="4">
        <f>'CARGA CRITERIOS '!X159</f>
        <v>0</v>
      </c>
      <c r="AB132" s="4">
        <f>'CARGA CRITERIOS '!Y159</f>
        <v>0</v>
      </c>
      <c r="AC132" s="59" t="str">
        <f t="shared" si="69"/>
        <v/>
      </c>
      <c r="AD132" s="4">
        <f>'CARGA CRITERIOS '!AB159</f>
        <v>0</v>
      </c>
      <c r="AE132" s="4">
        <f>'CARGA CRITERIOS '!AC159</f>
        <v>0</v>
      </c>
      <c r="AF132" s="4">
        <f>'CARGA CRITERIOS '!AD159</f>
        <v>0</v>
      </c>
      <c r="AG132" s="4">
        <f>'CARGA CRITERIOS '!AE159</f>
        <v>0</v>
      </c>
      <c r="AH132" s="59" t="str">
        <f t="shared" si="70"/>
        <v/>
      </c>
      <c r="AI132" s="4">
        <f>'CARGA CRITERIOS '!AH159</f>
        <v>4</v>
      </c>
      <c r="AJ132" s="4">
        <f>'CARGA CRITERIOS '!AI159</f>
        <v>0</v>
      </c>
      <c r="AK132" s="4">
        <f>'CARGA CRITERIOS '!AJ159</f>
        <v>0</v>
      </c>
      <c r="AL132" s="4">
        <f>'CARGA CRITERIOS '!AK159</f>
        <v>0</v>
      </c>
      <c r="AM132" s="59">
        <f t="shared" si="71"/>
        <v>1</v>
      </c>
      <c r="AN132" s="4">
        <f>'CARGA CRITERIOS '!AN159</f>
        <v>0</v>
      </c>
      <c r="AO132" s="4">
        <f>'CARGA CRITERIOS '!AO159</f>
        <v>0</v>
      </c>
      <c r="AP132" s="4">
        <f>'CARGA CRITERIOS '!AP159</f>
        <v>0</v>
      </c>
      <c r="AQ132" s="4">
        <f>'CARGA CRITERIOS '!AQ159</f>
        <v>0</v>
      </c>
      <c r="AR132" s="59" t="str">
        <f t="shared" si="72"/>
        <v/>
      </c>
      <c r="AS132" s="4">
        <f>'CARGA CRITERIOS '!AT159</f>
        <v>1</v>
      </c>
      <c r="AT132" s="4">
        <f>'CARGA CRITERIOS '!AU159</f>
        <v>0</v>
      </c>
      <c r="AU132" s="4">
        <f>'CARGA CRITERIOS '!AV159</f>
        <v>0</v>
      </c>
      <c r="AV132" s="4">
        <f>'CARGA CRITERIOS '!AW159</f>
        <v>0</v>
      </c>
      <c r="AW132" s="59">
        <f t="shared" si="73"/>
        <v>1</v>
      </c>
      <c r="AX132" s="4">
        <f>'CARGA CRITERIOS '!AZ159</f>
        <v>1</v>
      </c>
      <c r="AY132" s="4">
        <f>'CARGA CRITERIOS '!BA159</f>
        <v>0</v>
      </c>
      <c r="AZ132" s="4">
        <f>'CARGA CRITERIOS '!BB159</f>
        <v>0</v>
      </c>
      <c r="BA132" s="4">
        <f>'CARGA CRITERIOS '!BC159</f>
        <v>0</v>
      </c>
      <c r="BB132" s="59">
        <f t="shared" si="74"/>
        <v>1</v>
      </c>
      <c r="BC132" s="4">
        <f>'CARGA CRITERIOS '!BF159</f>
        <v>0</v>
      </c>
      <c r="BD132" s="4">
        <f>'CARGA CRITERIOS '!BG159</f>
        <v>0</v>
      </c>
      <c r="BE132" s="4">
        <f>'CARGA CRITERIOS '!BH159</f>
        <v>0</v>
      </c>
      <c r="BF132" s="4">
        <f>'CARGA CRITERIOS '!BI159</f>
        <v>0</v>
      </c>
      <c r="BG132" s="59" t="str">
        <f t="shared" si="75"/>
        <v/>
      </c>
      <c r="BH132" s="4">
        <f>'CARGA CRITERIOS '!BL159</f>
        <v>0</v>
      </c>
      <c r="BI132" s="4">
        <f>'CARGA CRITERIOS '!BM159</f>
        <v>1</v>
      </c>
      <c r="BJ132" s="4">
        <f>'CARGA CRITERIOS '!BN159</f>
        <v>0</v>
      </c>
      <c r="BK132" s="4">
        <f>'CARGA CRITERIOS '!BO159</f>
        <v>0</v>
      </c>
      <c r="BL132" s="59">
        <f t="shared" si="76"/>
        <v>0.5</v>
      </c>
      <c r="BM132" s="4">
        <f>'CARGA CRITERIOS '!BR159</f>
        <v>0</v>
      </c>
      <c r="BN132" s="4">
        <f>'CARGA CRITERIOS '!BS159</f>
        <v>1</v>
      </c>
      <c r="BO132" s="4">
        <f>'CARGA CRITERIOS '!BT159</f>
        <v>0</v>
      </c>
      <c r="BP132" s="4">
        <f>'CARGA CRITERIOS '!BU159</f>
        <v>0</v>
      </c>
      <c r="BQ132" s="59">
        <f t="shared" si="77"/>
        <v>0.5</v>
      </c>
      <c r="BR132" s="4">
        <f>'CARGA CRITERIOS '!BX159</f>
        <v>0</v>
      </c>
      <c r="BS132" s="4">
        <f>'CARGA CRITERIOS '!BY159</f>
        <v>0</v>
      </c>
      <c r="BT132" s="4">
        <f>'CARGA CRITERIOS '!BZ159</f>
        <v>0</v>
      </c>
      <c r="BU132" s="4">
        <f>'CARGA CRITERIOS '!CA159</f>
        <v>0</v>
      </c>
      <c r="BV132" s="59" t="str">
        <f t="shared" si="78"/>
        <v/>
      </c>
      <c r="BW132" s="4">
        <f>'CARGA CRITERIOS '!CD159</f>
        <v>0</v>
      </c>
      <c r="BX132" s="4">
        <f>'CARGA CRITERIOS '!CE159</f>
        <v>0</v>
      </c>
      <c r="BY132" s="4">
        <f>'CARGA CRITERIOS '!CF159</f>
        <v>0</v>
      </c>
      <c r="BZ132" s="4">
        <f>'CARGA CRITERIOS '!CG159</f>
        <v>0</v>
      </c>
      <c r="CA132" s="59" t="str">
        <f t="shared" si="79"/>
        <v/>
      </c>
      <c r="CB132" s="4">
        <f>'CARGA CRITERIOS '!CJ159</f>
        <v>0</v>
      </c>
      <c r="CC132" s="4">
        <f>'CARGA CRITERIOS '!CK159</f>
        <v>0</v>
      </c>
      <c r="CD132" s="4">
        <f>'CARGA CRITERIOS '!CL159</f>
        <v>0</v>
      </c>
      <c r="CE132" s="4">
        <f>'CARGA CRITERIOS '!CM159</f>
        <v>0</v>
      </c>
      <c r="CF132" s="59" t="str">
        <f t="shared" si="80"/>
        <v/>
      </c>
      <c r="CG132" s="4">
        <f>'CARGA CRITERIOS '!CP159</f>
        <v>0</v>
      </c>
      <c r="CH132" s="4">
        <f>'CARGA CRITERIOS '!CQ159</f>
        <v>0</v>
      </c>
      <c r="CI132" s="4">
        <f>'CARGA CRITERIOS '!CR159</f>
        <v>0</v>
      </c>
      <c r="CJ132" s="4">
        <f>'CARGA CRITERIOS '!CS159</f>
        <v>0</v>
      </c>
      <c r="CK132" s="59" t="str">
        <f t="shared" si="81"/>
        <v/>
      </c>
      <c r="CL132" s="4">
        <f>'CARGA CRITERIOS '!CV159</f>
        <v>0</v>
      </c>
      <c r="CM132" s="4">
        <f>'CARGA CRITERIOS '!CW159</f>
        <v>1</v>
      </c>
      <c r="CN132" s="4">
        <f>'CARGA CRITERIOS '!CX159</f>
        <v>0</v>
      </c>
      <c r="CO132" s="4">
        <f>'CARGA CRITERIOS '!CY159</f>
        <v>0</v>
      </c>
      <c r="CP132" s="59">
        <f t="shared" si="82"/>
        <v>0.5</v>
      </c>
    </row>
    <row r="133" spans="1:94" ht="30" x14ac:dyDescent="0.2">
      <c r="A133" s="469"/>
      <c r="B133" s="241">
        <f t="shared" si="83"/>
        <v>25</v>
      </c>
      <c r="C133" s="248" t="s">
        <v>162</v>
      </c>
      <c r="D133" s="4">
        <f t="shared" si="84"/>
        <v>14</v>
      </c>
      <c r="E133" s="4">
        <f t="shared" si="84"/>
        <v>1</v>
      </c>
      <c r="F133" s="4">
        <f t="shared" si="84"/>
        <v>5</v>
      </c>
      <c r="G133" s="4">
        <f t="shared" si="84"/>
        <v>0</v>
      </c>
      <c r="H133" s="59">
        <f t="shared" si="64"/>
        <v>0.72499999999999998</v>
      </c>
      <c r="I133" s="229">
        <f t="shared" si="65"/>
        <v>20</v>
      </c>
      <c r="J133" s="4">
        <f>'CARGA CRITERIOS '!D160</f>
        <v>1</v>
      </c>
      <c r="K133" s="4">
        <f>'CARGA CRITERIOS '!E160</f>
        <v>0</v>
      </c>
      <c r="L133" s="4">
        <f>'CARGA CRITERIOS '!F160</f>
        <v>0</v>
      </c>
      <c r="M133" s="4">
        <f>'CARGA CRITERIOS '!G160</f>
        <v>0</v>
      </c>
      <c r="N133" s="59">
        <f t="shared" si="66"/>
        <v>1</v>
      </c>
      <c r="O133" s="4">
        <f>'CARGA CRITERIOS '!J160</f>
        <v>5</v>
      </c>
      <c r="P133" s="4">
        <f>'CARGA CRITERIOS '!K160</f>
        <v>0</v>
      </c>
      <c r="Q133" s="4">
        <f>'CARGA CRITERIOS '!L160</f>
        <v>1</v>
      </c>
      <c r="R133" s="4">
        <f>'CARGA CRITERIOS '!M160</f>
        <v>0</v>
      </c>
      <c r="S133" s="59">
        <f t="shared" si="67"/>
        <v>0.83333333333333337</v>
      </c>
      <c r="T133" s="4">
        <f>'CARGA CRITERIOS '!P160</f>
        <v>4</v>
      </c>
      <c r="U133" s="4">
        <f>'CARGA CRITERIOS '!Q160</f>
        <v>0</v>
      </c>
      <c r="V133" s="4">
        <f>'CARGA CRITERIOS '!R160</f>
        <v>0</v>
      </c>
      <c r="W133" s="4">
        <f>'CARGA CRITERIOS '!S160</f>
        <v>0</v>
      </c>
      <c r="X133" s="59">
        <f t="shared" si="68"/>
        <v>1</v>
      </c>
      <c r="Y133" s="4">
        <f>'CARGA CRITERIOS '!V160</f>
        <v>0</v>
      </c>
      <c r="Z133" s="4">
        <f>'CARGA CRITERIOS '!W160</f>
        <v>0</v>
      </c>
      <c r="AA133" s="4">
        <f>'CARGA CRITERIOS '!X160</f>
        <v>0</v>
      </c>
      <c r="AB133" s="4">
        <f>'CARGA CRITERIOS '!Y160</f>
        <v>0</v>
      </c>
      <c r="AC133" s="59" t="str">
        <f t="shared" si="69"/>
        <v/>
      </c>
      <c r="AD133" s="4">
        <f>'CARGA CRITERIOS '!AB160</f>
        <v>0</v>
      </c>
      <c r="AE133" s="4">
        <f>'CARGA CRITERIOS '!AC160</f>
        <v>0</v>
      </c>
      <c r="AF133" s="4">
        <f>'CARGA CRITERIOS '!AD160</f>
        <v>0</v>
      </c>
      <c r="AG133" s="4">
        <f>'CARGA CRITERIOS '!AE160</f>
        <v>0</v>
      </c>
      <c r="AH133" s="59" t="str">
        <f t="shared" si="70"/>
        <v/>
      </c>
      <c r="AI133" s="4">
        <f>'CARGA CRITERIOS '!AH160</f>
        <v>2</v>
      </c>
      <c r="AJ133" s="4">
        <f>'CARGA CRITERIOS '!AI160</f>
        <v>0</v>
      </c>
      <c r="AK133" s="4">
        <f>'CARGA CRITERIOS '!AJ160</f>
        <v>2</v>
      </c>
      <c r="AL133" s="4">
        <f>'CARGA CRITERIOS '!AK160</f>
        <v>0</v>
      </c>
      <c r="AM133" s="59">
        <f t="shared" si="71"/>
        <v>0.5</v>
      </c>
      <c r="AN133" s="4">
        <f>'CARGA CRITERIOS '!AN160</f>
        <v>0</v>
      </c>
      <c r="AO133" s="4">
        <f>'CARGA CRITERIOS '!AO160</f>
        <v>0</v>
      </c>
      <c r="AP133" s="4">
        <f>'CARGA CRITERIOS '!AP160</f>
        <v>0</v>
      </c>
      <c r="AQ133" s="4">
        <f>'CARGA CRITERIOS '!AQ160</f>
        <v>0</v>
      </c>
      <c r="AR133" s="59" t="str">
        <f t="shared" si="72"/>
        <v/>
      </c>
      <c r="AS133" s="4">
        <f>'CARGA CRITERIOS '!AT160</f>
        <v>1</v>
      </c>
      <c r="AT133" s="4">
        <f>'CARGA CRITERIOS '!AU160</f>
        <v>0</v>
      </c>
      <c r="AU133" s="4">
        <f>'CARGA CRITERIOS '!AV160</f>
        <v>0</v>
      </c>
      <c r="AV133" s="4">
        <f>'CARGA CRITERIOS '!AW160</f>
        <v>0</v>
      </c>
      <c r="AW133" s="59">
        <f t="shared" si="73"/>
        <v>1</v>
      </c>
      <c r="AX133" s="4">
        <f>'CARGA CRITERIOS '!AZ160</f>
        <v>0</v>
      </c>
      <c r="AY133" s="4">
        <f>'CARGA CRITERIOS '!BA160</f>
        <v>0</v>
      </c>
      <c r="AZ133" s="4">
        <f>'CARGA CRITERIOS '!BB160</f>
        <v>1</v>
      </c>
      <c r="BA133" s="4">
        <f>'CARGA CRITERIOS '!BC160</f>
        <v>0</v>
      </c>
      <c r="BB133" s="59">
        <f t="shared" si="74"/>
        <v>0</v>
      </c>
      <c r="BC133" s="4">
        <f>'CARGA CRITERIOS '!BF160</f>
        <v>0</v>
      </c>
      <c r="BD133" s="4">
        <f>'CARGA CRITERIOS '!BG160</f>
        <v>0</v>
      </c>
      <c r="BE133" s="4">
        <f>'CARGA CRITERIOS '!BH160</f>
        <v>0</v>
      </c>
      <c r="BF133" s="4">
        <f>'CARGA CRITERIOS '!BI160</f>
        <v>0</v>
      </c>
      <c r="BG133" s="59" t="str">
        <f t="shared" si="75"/>
        <v/>
      </c>
      <c r="BH133" s="4">
        <f>'CARGA CRITERIOS '!BL160</f>
        <v>0</v>
      </c>
      <c r="BI133" s="4">
        <f>'CARGA CRITERIOS '!BM160</f>
        <v>0</v>
      </c>
      <c r="BJ133" s="4">
        <f>'CARGA CRITERIOS '!BN160</f>
        <v>1</v>
      </c>
      <c r="BK133" s="4">
        <f>'CARGA CRITERIOS '!BO160</f>
        <v>0</v>
      </c>
      <c r="BL133" s="59">
        <f t="shared" si="76"/>
        <v>0</v>
      </c>
      <c r="BM133" s="4">
        <f>'CARGA CRITERIOS '!BR160</f>
        <v>0</v>
      </c>
      <c r="BN133" s="4">
        <f>'CARGA CRITERIOS '!BS160</f>
        <v>1</v>
      </c>
      <c r="BO133" s="4">
        <f>'CARGA CRITERIOS '!BT160</f>
        <v>0</v>
      </c>
      <c r="BP133" s="4">
        <f>'CARGA CRITERIOS '!BU160</f>
        <v>0</v>
      </c>
      <c r="BQ133" s="59">
        <f t="shared" si="77"/>
        <v>0.5</v>
      </c>
      <c r="BR133" s="4">
        <f>'CARGA CRITERIOS '!BX160</f>
        <v>0</v>
      </c>
      <c r="BS133" s="4">
        <f>'CARGA CRITERIOS '!BY160</f>
        <v>0</v>
      </c>
      <c r="BT133" s="4">
        <f>'CARGA CRITERIOS '!BZ160</f>
        <v>0</v>
      </c>
      <c r="BU133" s="4">
        <f>'CARGA CRITERIOS '!CA160</f>
        <v>0</v>
      </c>
      <c r="BV133" s="59" t="str">
        <f t="shared" si="78"/>
        <v/>
      </c>
      <c r="BW133" s="4">
        <f>'CARGA CRITERIOS '!CD160</f>
        <v>0</v>
      </c>
      <c r="BX133" s="4">
        <f>'CARGA CRITERIOS '!CE160</f>
        <v>0</v>
      </c>
      <c r="BY133" s="4">
        <f>'CARGA CRITERIOS '!CF160</f>
        <v>0</v>
      </c>
      <c r="BZ133" s="4">
        <f>'CARGA CRITERIOS '!CG160</f>
        <v>0</v>
      </c>
      <c r="CA133" s="59" t="str">
        <f t="shared" si="79"/>
        <v/>
      </c>
      <c r="CB133" s="4">
        <f>'CARGA CRITERIOS '!CJ160</f>
        <v>0</v>
      </c>
      <c r="CC133" s="4">
        <f>'CARGA CRITERIOS '!CK160</f>
        <v>0</v>
      </c>
      <c r="CD133" s="4">
        <f>'CARGA CRITERIOS '!CL160</f>
        <v>0</v>
      </c>
      <c r="CE133" s="4">
        <f>'CARGA CRITERIOS '!CM160</f>
        <v>0</v>
      </c>
      <c r="CF133" s="59" t="str">
        <f t="shared" si="80"/>
        <v/>
      </c>
      <c r="CG133" s="4">
        <f>'CARGA CRITERIOS '!CP160</f>
        <v>0</v>
      </c>
      <c r="CH133" s="4">
        <f>'CARGA CRITERIOS '!CQ160</f>
        <v>0</v>
      </c>
      <c r="CI133" s="4">
        <f>'CARGA CRITERIOS '!CR160</f>
        <v>0</v>
      </c>
      <c r="CJ133" s="4">
        <f>'CARGA CRITERIOS '!CS160</f>
        <v>0</v>
      </c>
      <c r="CK133" s="59" t="str">
        <f t="shared" si="81"/>
        <v/>
      </c>
      <c r="CL133" s="4">
        <f>'CARGA CRITERIOS '!CV160</f>
        <v>1</v>
      </c>
      <c r="CM133" s="4">
        <f>'CARGA CRITERIOS '!CW160</f>
        <v>0</v>
      </c>
      <c r="CN133" s="4">
        <f>'CARGA CRITERIOS '!CX160</f>
        <v>0</v>
      </c>
      <c r="CO133" s="4">
        <f>'CARGA CRITERIOS '!CY160</f>
        <v>0</v>
      </c>
      <c r="CP133" s="59">
        <f t="shared" si="82"/>
        <v>1</v>
      </c>
    </row>
    <row r="134" spans="1:94" ht="45" x14ac:dyDescent="0.2">
      <c r="A134" s="469"/>
      <c r="B134" s="241">
        <f t="shared" si="83"/>
        <v>26</v>
      </c>
      <c r="C134" s="248" t="s">
        <v>182</v>
      </c>
      <c r="D134" s="4">
        <f t="shared" si="84"/>
        <v>9</v>
      </c>
      <c r="E134" s="4">
        <f t="shared" si="84"/>
        <v>3</v>
      </c>
      <c r="F134" s="4">
        <f t="shared" si="84"/>
        <v>8</v>
      </c>
      <c r="G134" s="4">
        <f t="shared" si="84"/>
        <v>0</v>
      </c>
      <c r="H134" s="59">
        <f t="shared" si="64"/>
        <v>0.52500000000000002</v>
      </c>
      <c r="I134" s="229">
        <f t="shared" si="65"/>
        <v>20</v>
      </c>
      <c r="J134" s="4">
        <f>'CARGA CRITERIOS '!D161</f>
        <v>1</v>
      </c>
      <c r="K134" s="4">
        <f>'CARGA CRITERIOS '!E161</f>
        <v>0</v>
      </c>
      <c r="L134" s="4">
        <f>'CARGA CRITERIOS '!F161</f>
        <v>0</v>
      </c>
      <c r="M134" s="4">
        <f>'CARGA CRITERIOS '!G161</f>
        <v>0</v>
      </c>
      <c r="N134" s="59">
        <f t="shared" si="66"/>
        <v>1</v>
      </c>
      <c r="O134" s="4">
        <f>'CARGA CRITERIOS '!J161</f>
        <v>0</v>
      </c>
      <c r="P134" s="4">
        <f>'CARGA CRITERIOS '!K161</f>
        <v>0</v>
      </c>
      <c r="Q134" s="4">
        <f>'CARGA CRITERIOS '!L161</f>
        <v>6</v>
      </c>
      <c r="R134" s="4">
        <f>'CARGA CRITERIOS '!M161</f>
        <v>0</v>
      </c>
      <c r="S134" s="59">
        <f t="shared" si="67"/>
        <v>0</v>
      </c>
      <c r="T134" s="4">
        <f>'CARGA CRITERIOS '!P161</f>
        <v>4</v>
      </c>
      <c r="U134" s="4">
        <f>'CARGA CRITERIOS '!Q161</f>
        <v>0</v>
      </c>
      <c r="V134" s="4">
        <f>'CARGA CRITERIOS '!R161</f>
        <v>0</v>
      </c>
      <c r="W134" s="4">
        <f>'CARGA CRITERIOS '!S161</f>
        <v>0</v>
      </c>
      <c r="X134" s="59">
        <f t="shared" si="68"/>
        <v>1</v>
      </c>
      <c r="Y134" s="4">
        <f>'CARGA CRITERIOS '!V161</f>
        <v>0</v>
      </c>
      <c r="Z134" s="4">
        <f>'CARGA CRITERIOS '!W161</f>
        <v>0</v>
      </c>
      <c r="AA134" s="4">
        <f>'CARGA CRITERIOS '!X161</f>
        <v>0</v>
      </c>
      <c r="AB134" s="4">
        <f>'CARGA CRITERIOS '!Y161</f>
        <v>0</v>
      </c>
      <c r="AC134" s="59" t="str">
        <f t="shared" si="69"/>
        <v/>
      </c>
      <c r="AD134" s="4">
        <f>'CARGA CRITERIOS '!AB161</f>
        <v>0</v>
      </c>
      <c r="AE134" s="4">
        <f>'CARGA CRITERIOS '!AC161</f>
        <v>0</v>
      </c>
      <c r="AF134" s="4">
        <f>'CARGA CRITERIOS '!AD161</f>
        <v>0</v>
      </c>
      <c r="AG134" s="4">
        <f>'CARGA CRITERIOS '!AE161</f>
        <v>0</v>
      </c>
      <c r="AH134" s="59" t="str">
        <f t="shared" si="70"/>
        <v/>
      </c>
      <c r="AI134" s="4">
        <f>'CARGA CRITERIOS '!AH161</f>
        <v>2</v>
      </c>
      <c r="AJ134" s="4">
        <f>'CARGA CRITERIOS '!AI161</f>
        <v>1</v>
      </c>
      <c r="AK134" s="4">
        <f>'CARGA CRITERIOS '!AJ161</f>
        <v>1</v>
      </c>
      <c r="AL134" s="4">
        <f>'CARGA CRITERIOS '!AK161</f>
        <v>0</v>
      </c>
      <c r="AM134" s="59">
        <f t="shared" si="71"/>
        <v>0.625</v>
      </c>
      <c r="AN134" s="4">
        <f>'CARGA CRITERIOS '!AN161</f>
        <v>0</v>
      </c>
      <c r="AO134" s="4">
        <f>'CARGA CRITERIOS '!AO161</f>
        <v>0</v>
      </c>
      <c r="AP134" s="4">
        <f>'CARGA CRITERIOS '!AP161</f>
        <v>0</v>
      </c>
      <c r="AQ134" s="4">
        <f>'CARGA CRITERIOS '!AQ161</f>
        <v>0</v>
      </c>
      <c r="AR134" s="59" t="str">
        <f t="shared" si="72"/>
        <v/>
      </c>
      <c r="AS134" s="4">
        <f>'CARGA CRITERIOS '!AT161</f>
        <v>1</v>
      </c>
      <c r="AT134" s="4">
        <f>'CARGA CRITERIOS '!AU161</f>
        <v>0</v>
      </c>
      <c r="AU134" s="4">
        <f>'CARGA CRITERIOS '!AV161</f>
        <v>0</v>
      </c>
      <c r="AV134" s="4">
        <f>'CARGA CRITERIOS '!AW161</f>
        <v>0</v>
      </c>
      <c r="AW134" s="59">
        <f t="shared" si="73"/>
        <v>1</v>
      </c>
      <c r="AX134" s="4">
        <f>'CARGA CRITERIOS '!AZ161</f>
        <v>1</v>
      </c>
      <c r="AY134" s="4">
        <f>'CARGA CRITERIOS '!BA161</f>
        <v>0</v>
      </c>
      <c r="AZ134" s="4">
        <f>'CARGA CRITERIOS '!BB161</f>
        <v>0</v>
      </c>
      <c r="BA134" s="4">
        <f>'CARGA CRITERIOS '!BC161</f>
        <v>0</v>
      </c>
      <c r="BB134" s="59">
        <f t="shared" si="74"/>
        <v>1</v>
      </c>
      <c r="BC134" s="4">
        <f>'CARGA CRITERIOS '!BF161</f>
        <v>0</v>
      </c>
      <c r="BD134" s="4">
        <f>'CARGA CRITERIOS '!BG161</f>
        <v>0</v>
      </c>
      <c r="BE134" s="4">
        <f>'CARGA CRITERIOS '!BH161</f>
        <v>0</v>
      </c>
      <c r="BF134" s="4">
        <f>'CARGA CRITERIOS '!BI161</f>
        <v>0</v>
      </c>
      <c r="BG134" s="59" t="str">
        <f t="shared" si="75"/>
        <v/>
      </c>
      <c r="BH134" s="4">
        <f>'CARGA CRITERIOS '!BL161</f>
        <v>0</v>
      </c>
      <c r="BI134" s="4">
        <f>'CARGA CRITERIOS '!BM161</f>
        <v>1</v>
      </c>
      <c r="BJ134" s="4">
        <f>'CARGA CRITERIOS '!BN161</f>
        <v>0</v>
      </c>
      <c r="BK134" s="4">
        <f>'CARGA CRITERIOS '!BO161</f>
        <v>0</v>
      </c>
      <c r="BL134" s="59">
        <f t="shared" si="76"/>
        <v>0.5</v>
      </c>
      <c r="BM134" s="4">
        <f>'CARGA CRITERIOS '!BR161</f>
        <v>0</v>
      </c>
      <c r="BN134" s="4">
        <f>'CARGA CRITERIOS '!BS161</f>
        <v>1</v>
      </c>
      <c r="BO134" s="4">
        <f>'CARGA CRITERIOS '!BT161</f>
        <v>0</v>
      </c>
      <c r="BP134" s="4">
        <f>'CARGA CRITERIOS '!BU161</f>
        <v>0</v>
      </c>
      <c r="BQ134" s="59">
        <f t="shared" si="77"/>
        <v>0.5</v>
      </c>
      <c r="BR134" s="4">
        <f>'CARGA CRITERIOS '!BX161</f>
        <v>0</v>
      </c>
      <c r="BS134" s="4">
        <f>'CARGA CRITERIOS '!BY161</f>
        <v>0</v>
      </c>
      <c r="BT134" s="4">
        <f>'CARGA CRITERIOS '!BZ161</f>
        <v>0</v>
      </c>
      <c r="BU134" s="4">
        <f>'CARGA CRITERIOS '!CA161</f>
        <v>0</v>
      </c>
      <c r="BV134" s="59" t="str">
        <f t="shared" si="78"/>
        <v/>
      </c>
      <c r="BW134" s="4">
        <f>'CARGA CRITERIOS '!CD161</f>
        <v>0</v>
      </c>
      <c r="BX134" s="4">
        <f>'CARGA CRITERIOS '!CE161</f>
        <v>0</v>
      </c>
      <c r="BY134" s="4">
        <f>'CARGA CRITERIOS '!CF161</f>
        <v>0</v>
      </c>
      <c r="BZ134" s="4">
        <f>'CARGA CRITERIOS '!CG161</f>
        <v>0</v>
      </c>
      <c r="CA134" s="59" t="str">
        <f t="shared" si="79"/>
        <v/>
      </c>
      <c r="CB134" s="4">
        <f>'CARGA CRITERIOS '!CJ161</f>
        <v>0</v>
      </c>
      <c r="CC134" s="4">
        <f>'CARGA CRITERIOS '!CK161</f>
        <v>0</v>
      </c>
      <c r="CD134" s="4">
        <f>'CARGA CRITERIOS '!CL161</f>
        <v>0</v>
      </c>
      <c r="CE134" s="4">
        <f>'CARGA CRITERIOS '!CM161</f>
        <v>0</v>
      </c>
      <c r="CF134" s="59" t="str">
        <f t="shared" si="80"/>
        <v/>
      </c>
      <c r="CG134" s="4">
        <f>'CARGA CRITERIOS '!CP161</f>
        <v>0</v>
      </c>
      <c r="CH134" s="4">
        <f>'CARGA CRITERIOS '!CQ161</f>
        <v>0</v>
      </c>
      <c r="CI134" s="4">
        <f>'CARGA CRITERIOS '!CR161</f>
        <v>0</v>
      </c>
      <c r="CJ134" s="4">
        <f>'CARGA CRITERIOS '!CS161</f>
        <v>0</v>
      </c>
      <c r="CK134" s="59" t="str">
        <f t="shared" si="81"/>
        <v/>
      </c>
      <c r="CL134" s="4">
        <f>'CARGA CRITERIOS '!CV161</f>
        <v>0</v>
      </c>
      <c r="CM134" s="4">
        <f>'CARGA CRITERIOS '!CW161</f>
        <v>0</v>
      </c>
      <c r="CN134" s="4">
        <f>'CARGA CRITERIOS '!CX161</f>
        <v>1</v>
      </c>
      <c r="CO134" s="4">
        <f>'CARGA CRITERIOS '!CY161</f>
        <v>0</v>
      </c>
      <c r="CP134" s="59">
        <f t="shared" si="82"/>
        <v>0</v>
      </c>
    </row>
    <row r="135" spans="1:94" ht="15" x14ac:dyDescent="0.2">
      <c r="A135" s="469"/>
      <c r="B135" s="241">
        <f t="shared" si="83"/>
        <v>27</v>
      </c>
      <c r="C135" s="248" t="s">
        <v>183</v>
      </c>
      <c r="D135" s="4">
        <f t="shared" si="84"/>
        <v>19</v>
      </c>
      <c r="E135" s="4">
        <f t="shared" si="84"/>
        <v>0</v>
      </c>
      <c r="F135" s="4">
        <f t="shared" si="84"/>
        <v>1</v>
      </c>
      <c r="G135" s="4">
        <f t="shared" si="84"/>
        <v>0</v>
      </c>
      <c r="H135" s="59">
        <f t="shared" si="64"/>
        <v>0.95</v>
      </c>
      <c r="I135" s="229">
        <f t="shared" si="65"/>
        <v>20</v>
      </c>
      <c r="J135" s="4">
        <f>'CARGA CRITERIOS '!D162</f>
        <v>1</v>
      </c>
      <c r="K135" s="4">
        <f>'CARGA CRITERIOS '!E162</f>
        <v>0</v>
      </c>
      <c r="L135" s="4">
        <f>'CARGA CRITERIOS '!F162</f>
        <v>0</v>
      </c>
      <c r="M135" s="4">
        <f>'CARGA CRITERIOS '!G162</f>
        <v>0</v>
      </c>
      <c r="N135" s="59">
        <f t="shared" si="66"/>
        <v>1</v>
      </c>
      <c r="O135" s="4">
        <f>'CARGA CRITERIOS '!J162</f>
        <v>5</v>
      </c>
      <c r="P135" s="4">
        <f>'CARGA CRITERIOS '!K162</f>
        <v>0</v>
      </c>
      <c r="Q135" s="4">
        <f>'CARGA CRITERIOS '!L162</f>
        <v>1</v>
      </c>
      <c r="R135" s="4">
        <f>'CARGA CRITERIOS '!M162</f>
        <v>0</v>
      </c>
      <c r="S135" s="59">
        <f t="shared" si="67"/>
        <v>0.83333333333333337</v>
      </c>
      <c r="T135" s="4">
        <f>'CARGA CRITERIOS '!P162</f>
        <v>4</v>
      </c>
      <c r="U135" s="4">
        <f>'CARGA CRITERIOS '!Q162</f>
        <v>0</v>
      </c>
      <c r="V135" s="4">
        <f>'CARGA CRITERIOS '!R162</f>
        <v>0</v>
      </c>
      <c r="W135" s="4">
        <f>'CARGA CRITERIOS '!S162</f>
        <v>0</v>
      </c>
      <c r="X135" s="59">
        <f t="shared" si="68"/>
        <v>1</v>
      </c>
      <c r="Y135" s="4">
        <f>'CARGA CRITERIOS '!V162</f>
        <v>0</v>
      </c>
      <c r="Z135" s="4">
        <f>'CARGA CRITERIOS '!W162</f>
        <v>0</v>
      </c>
      <c r="AA135" s="4">
        <f>'CARGA CRITERIOS '!X162</f>
        <v>0</v>
      </c>
      <c r="AB135" s="4">
        <f>'CARGA CRITERIOS '!Y162</f>
        <v>0</v>
      </c>
      <c r="AC135" s="59" t="str">
        <f t="shared" si="69"/>
        <v/>
      </c>
      <c r="AD135" s="4">
        <f>'CARGA CRITERIOS '!AB162</f>
        <v>0</v>
      </c>
      <c r="AE135" s="4">
        <f>'CARGA CRITERIOS '!AC162</f>
        <v>0</v>
      </c>
      <c r="AF135" s="4">
        <f>'CARGA CRITERIOS '!AD162</f>
        <v>0</v>
      </c>
      <c r="AG135" s="4">
        <f>'CARGA CRITERIOS '!AE162</f>
        <v>0</v>
      </c>
      <c r="AH135" s="59" t="str">
        <f t="shared" si="70"/>
        <v/>
      </c>
      <c r="AI135" s="4">
        <f>'CARGA CRITERIOS '!AH162</f>
        <v>4</v>
      </c>
      <c r="AJ135" s="4">
        <f>'CARGA CRITERIOS '!AI162</f>
        <v>0</v>
      </c>
      <c r="AK135" s="4">
        <f>'CARGA CRITERIOS '!AJ162</f>
        <v>0</v>
      </c>
      <c r="AL135" s="4">
        <f>'CARGA CRITERIOS '!AK162</f>
        <v>0</v>
      </c>
      <c r="AM135" s="59">
        <f t="shared" si="71"/>
        <v>1</v>
      </c>
      <c r="AN135" s="4">
        <f>'CARGA CRITERIOS '!AN162</f>
        <v>0</v>
      </c>
      <c r="AO135" s="4">
        <f>'CARGA CRITERIOS '!AO162</f>
        <v>0</v>
      </c>
      <c r="AP135" s="4">
        <f>'CARGA CRITERIOS '!AP162</f>
        <v>0</v>
      </c>
      <c r="AQ135" s="4">
        <f>'CARGA CRITERIOS '!AQ162</f>
        <v>0</v>
      </c>
      <c r="AR135" s="59" t="str">
        <f t="shared" si="72"/>
        <v/>
      </c>
      <c r="AS135" s="4">
        <f>'CARGA CRITERIOS '!AT162</f>
        <v>1</v>
      </c>
      <c r="AT135" s="4">
        <f>'CARGA CRITERIOS '!AU162</f>
        <v>0</v>
      </c>
      <c r="AU135" s="4">
        <f>'CARGA CRITERIOS '!AV162</f>
        <v>0</v>
      </c>
      <c r="AV135" s="4">
        <f>'CARGA CRITERIOS '!AW162</f>
        <v>0</v>
      </c>
      <c r="AW135" s="59">
        <f t="shared" si="73"/>
        <v>1</v>
      </c>
      <c r="AX135" s="4">
        <f>'CARGA CRITERIOS '!AZ162</f>
        <v>1</v>
      </c>
      <c r="AY135" s="4">
        <f>'CARGA CRITERIOS '!BA162</f>
        <v>0</v>
      </c>
      <c r="AZ135" s="4">
        <f>'CARGA CRITERIOS '!BB162</f>
        <v>0</v>
      </c>
      <c r="BA135" s="4">
        <f>'CARGA CRITERIOS '!BC162</f>
        <v>0</v>
      </c>
      <c r="BB135" s="59">
        <f t="shared" si="74"/>
        <v>1</v>
      </c>
      <c r="BC135" s="4">
        <f>'CARGA CRITERIOS '!BF162</f>
        <v>0</v>
      </c>
      <c r="BD135" s="4">
        <f>'CARGA CRITERIOS '!BG162</f>
        <v>0</v>
      </c>
      <c r="BE135" s="4">
        <f>'CARGA CRITERIOS '!BH162</f>
        <v>0</v>
      </c>
      <c r="BF135" s="4">
        <f>'CARGA CRITERIOS '!BI162</f>
        <v>0</v>
      </c>
      <c r="BG135" s="59" t="str">
        <f t="shared" si="75"/>
        <v/>
      </c>
      <c r="BH135" s="4">
        <f>'CARGA CRITERIOS '!BL162</f>
        <v>1</v>
      </c>
      <c r="BI135" s="4">
        <f>'CARGA CRITERIOS '!BM162</f>
        <v>0</v>
      </c>
      <c r="BJ135" s="4">
        <f>'CARGA CRITERIOS '!BN162</f>
        <v>0</v>
      </c>
      <c r="BK135" s="4">
        <f>'CARGA CRITERIOS '!BO162</f>
        <v>0</v>
      </c>
      <c r="BL135" s="59">
        <f t="shared" si="76"/>
        <v>1</v>
      </c>
      <c r="BM135" s="4">
        <f>'CARGA CRITERIOS '!BR162</f>
        <v>1</v>
      </c>
      <c r="BN135" s="4">
        <f>'CARGA CRITERIOS '!BS162</f>
        <v>0</v>
      </c>
      <c r="BO135" s="4">
        <f>'CARGA CRITERIOS '!BT162</f>
        <v>0</v>
      </c>
      <c r="BP135" s="4">
        <f>'CARGA CRITERIOS '!BU162</f>
        <v>0</v>
      </c>
      <c r="BQ135" s="59">
        <f t="shared" si="77"/>
        <v>1</v>
      </c>
      <c r="BR135" s="4">
        <f>'CARGA CRITERIOS '!BX162</f>
        <v>0</v>
      </c>
      <c r="BS135" s="4">
        <f>'CARGA CRITERIOS '!BY162</f>
        <v>0</v>
      </c>
      <c r="BT135" s="4">
        <f>'CARGA CRITERIOS '!BZ162</f>
        <v>0</v>
      </c>
      <c r="BU135" s="4">
        <f>'CARGA CRITERIOS '!CA162</f>
        <v>0</v>
      </c>
      <c r="BV135" s="59" t="str">
        <f t="shared" si="78"/>
        <v/>
      </c>
      <c r="BW135" s="4">
        <f>'CARGA CRITERIOS '!CD162</f>
        <v>0</v>
      </c>
      <c r="BX135" s="4">
        <f>'CARGA CRITERIOS '!CE162</f>
        <v>0</v>
      </c>
      <c r="BY135" s="4">
        <f>'CARGA CRITERIOS '!CF162</f>
        <v>0</v>
      </c>
      <c r="BZ135" s="4">
        <f>'CARGA CRITERIOS '!CG162</f>
        <v>0</v>
      </c>
      <c r="CA135" s="59" t="str">
        <f t="shared" si="79"/>
        <v/>
      </c>
      <c r="CB135" s="4">
        <f>'CARGA CRITERIOS '!CJ162</f>
        <v>0</v>
      </c>
      <c r="CC135" s="4">
        <f>'CARGA CRITERIOS '!CK162</f>
        <v>0</v>
      </c>
      <c r="CD135" s="4">
        <f>'CARGA CRITERIOS '!CL162</f>
        <v>0</v>
      </c>
      <c r="CE135" s="4">
        <f>'CARGA CRITERIOS '!CM162</f>
        <v>0</v>
      </c>
      <c r="CF135" s="59" t="str">
        <f t="shared" si="80"/>
        <v/>
      </c>
      <c r="CG135" s="4">
        <f>'CARGA CRITERIOS '!CP162</f>
        <v>0</v>
      </c>
      <c r="CH135" s="4">
        <f>'CARGA CRITERIOS '!CQ162</f>
        <v>0</v>
      </c>
      <c r="CI135" s="4">
        <f>'CARGA CRITERIOS '!CR162</f>
        <v>0</v>
      </c>
      <c r="CJ135" s="4">
        <f>'CARGA CRITERIOS '!CS162</f>
        <v>0</v>
      </c>
      <c r="CK135" s="59" t="str">
        <f t="shared" si="81"/>
        <v/>
      </c>
      <c r="CL135" s="4">
        <f>'CARGA CRITERIOS '!CV162</f>
        <v>1</v>
      </c>
      <c r="CM135" s="4">
        <f>'CARGA CRITERIOS '!CW162</f>
        <v>0</v>
      </c>
      <c r="CN135" s="4">
        <f>'CARGA CRITERIOS '!CX162</f>
        <v>0</v>
      </c>
      <c r="CO135" s="4">
        <f>'CARGA CRITERIOS '!CY162</f>
        <v>0</v>
      </c>
      <c r="CP135" s="59">
        <f t="shared" si="82"/>
        <v>1</v>
      </c>
    </row>
    <row r="136" spans="1:94" ht="15" x14ac:dyDescent="0.2">
      <c r="A136" s="469"/>
      <c r="B136" s="241">
        <f t="shared" si="83"/>
        <v>28</v>
      </c>
      <c r="C136" s="251" t="s">
        <v>184</v>
      </c>
      <c r="D136" s="4">
        <f t="shared" si="84"/>
        <v>12</v>
      </c>
      <c r="E136" s="4">
        <f t="shared" si="84"/>
        <v>0</v>
      </c>
      <c r="F136" s="4">
        <f t="shared" si="84"/>
        <v>1</v>
      </c>
      <c r="G136" s="4">
        <f t="shared" si="84"/>
        <v>7</v>
      </c>
      <c r="H136" s="59">
        <f t="shared" si="64"/>
        <v>0.92307692307692313</v>
      </c>
      <c r="I136" s="229">
        <f t="shared" si="65"/>
        <v>20</v>
      </c>
      <c r="J136" s="4">
        <f>'CARGA CRITERIOS '!D163</f>
        <v>0</v>
      </c>
      <c r="K136" s="4">
        <f>'CARGA CRITERIOS '!E163</f>
        <v>0</v>
      </c>
      <c r="L136" s="4">
        <f>'CARGA CRITERIOS '!F163</f>
        <v>0</v>
      </c>
      <c r="M136" s="4">
        <f>'CARGA CRITERIOS '!G163</f>
        <v>1</v>
      </c>
      <c r="N136" s="59" t="str">
        <f t="shared" si="66"/>
        <v/>
      </c>
      <c r="O136" s="4">
        <f>'CARGA CRITERIOS '!J163</f>
        <v>4</v>
      </c>
      <c r="P136" s="4">
        <f>'CARGA CRITERIOS '!K163</f>
        <v>0</v>
      </c>
      <c r="Q136" s="4">
        <f>'CARGA CRITERIOS '!L163</f>
        <v>1</v>
      </c>
      <c r="R136" s="4">
        <f>'CARGA CRITERIOS '!M163</f>
        <v>1</v>
      </c>
      <c r="S136" s="59">
        <f t="shared" si="67"/>
        <v>0.8</v>
      </c>
      <c r="T136" s="4">
        <f>'CARGA CRITERIOS '!P163</f>
        <v>4</v>
      </c>
      <c r="U136" s="4">
        <f>'CARGA CRITERIOS '!Q163</f>
        <v>0</v>
      </c>
      <c r="V136" s="4">
        <f>'CARGA CRITERIOS '!R163</f>
        <v>0</v>
      </c>
      <c r="W136" s="4">
        <f>'CARGA CRITERIOS '!S163</f>
        <v>0</v>
      </c>
      <c r="X136" s="59">
        <f t="shared" si="68"/>
        <v>1</v>
      </c>
      <c r="Y136" s="4">
        <f>'CARGA CRITERIOS '!V163</f>
        <v>0</v>
      </c>
      <c r="Z136" s="4">
        <f>'CARGA CRITERIOS '!W163</f>
        <v>0</v>
      </c>
      <c r="AA136" s="4">
        <f>'CARGA CRITERIOS '!X163</f>
        <v>0</v>
      </c>
      <c r="AB136" s="4">
        <f>'CARGA CRITERIOS '!Y163</f>
        <v>0</v>
      </c>
      <c r="AC136" s="59" t="str">
        <f t="shared" si="69"/>
        <v/>
      </c>
      <c r="AD136" s="4">
        <f>'CARGA CRITERIOS '!AB163</f>
        <v>0</v>
      </c>
      <c r="AE136" s="4">
        <f>'CARGA CRITERIOS '!AC163</f>
        <v>0</v>
      </c>
      <c r="AF136" s="4">
        <f>'CARGA CRITERIOS '!AD163</f>
        <v>0</v>
      </c>
      <c r="AG136" s="4">
        <f>'CARGA CRITERIOS '!AE163</f>
        <v>0</v>
      </c>
      <c r="AH136" s="59" t="str">
        <f t="shared" si="70"/>
        <v/>
      </c>
      <c r="AI136" s="4">
        <f>'CARGA CRITERIOS '!AH163</f>
        <v>3</v>
      </c>
      <c r="AJ136" s="4">
        <f>'CARGA CRITERIOS '!AI163</f>
        <v>0</v>
      </c>
      <c r="AK136" s="4">
        <f>'CARGA CRITERIOS '!AJ163</f>
        <v>0</v>
      </c>
      <c r="AL136" s="4">
        <f>'CARGA CRITERIOS '!AK163</f>
        <v>1</v>
      </c>
      <c r="AM136" s="59">
        <f t="shared" si="71"/>
        <v>1</v>
      </c>
      <c r="AN136" s="4">
        <f>'CARGA CRITERIOS '!AN163</f>
        <v>0</v>
      </c>
      <c r="AO136" s="4">
        <f>'CARGA CRITERIOS '!AO163</f>
        <v>0</v>
      </c>
      <c r="AP136" s="4">
        <f>'CARGA CRITERIOS '!AP163</f>
        <v>0</v>
      </c>
      <c r="AQ136" s="4">
        <f>'CARGA CRITERIOS '!AQ163</f>
        <v>0</v>
      </c>
      <c r="AR136" s="59" t="str">
        <f t="shared" si="72"/>
        <v/>
      </c>
      <c r="AS136" s="4">
        <f>'CARGA CRITERIOS '!AT163</f>
        <v>0</v>
      </c>
      <c r="AT136" s="4">
        <f>'CARGA CRITERIOS '!AU163</f>
        <v>0</v>
      </c>
      <c r="AU136" s="4">
        <f>'CARGA CRITERIOS '!AV163</f>
        <v>0</v>
      </c>
      <c r="AV136" s="4">
        <f>'CARGA CRITERIOS '!AW163</f>
        <v>1</v>
      </c>
      <c r="AW136" s="59" t="str">
        <f t="shared" si="73"/>
        <v/>
      </c>
      <c r="AX136" s="4">
        <f>'CARGA CRITERIOS '!AZ163</f>
        <v>1</v>
      </c>
      <c r="AY136" s="4">
        <f>'CARGA CRITERIOS '!BA163</f>
        <v>0</v>
      </c>
      <c r="AZ136" s="4">
        <f>'CARGA CRITERIOS '!BB163</f>
        <v>0</v>
      </c>
      <c r="BA136" s="4">
        <f>'CARGA CRITERIOS '!BC163</f>
        <v>0</v>
      </c>
      <c r="BB136" s="59">
        <f t="shared" si="74"/>
        <v>1</v>
      </c>
      <c r="BC136" s="4">
        <f>'CARGA CRITERIOS '!BF163</f>
        <v>0</v>
      </c>
      <c r="BD136" s="4">
        <f>'CARGA CRITERIOS '!BG163</f>
        <v>0</v>
      </c>
      <c r="BE136" s="4">
        <f>'CARGA CRITERIOS '!BH163</f>
        <v>0</v>
      </c>
      <c r="BF136" s="4">
        <f>'CARGA CRITERIOS '!BI163</f>
        <v>0</v>
      </c>
      <c r="BG136" s="59" t="str">
        <f t="shared" si="75"/>
        <v/>
      </c>
      <c r="BH136" s="4">
        <f>'CARGA CRITERIOS '!BL163</f>
        <v>0</v>
      </c>
      <c r="BI136" s="4">
        <f>'CARGA CRITERIOS '!BM163</f>
        <v>0</v>
      </c>
      <c r="BJ136" s="4">
        <f>'CARGA CRITERIOS '!BN163</f>
        <v>0</v>
      </c>
      <c r="BK136" s="4">
        <f>'CARGA CRITERIOS '!BO163</f>
        <v>1</v>
      </c>
      <c r="BL136" s="59" t="str">
        <f t="shared" si="76"/>
        <v/>
      </c>
      <c r="BM136" s="4">
        <f>'CARGA CRITERIOS '!BR163</f>
        <v>0</v>
      </c>
      <c r="BN136" s="4">
        <f>'CARGA CRITERIOS '!BS163</f>
        <v>0</v>
      </c>
      <c r="BO136" s="4">
        <f>'CARGA CRITERIOS '!BT163</f>
        <v>0</v>
      </c>
      <c r="BP136" s="4">
        <f>'CARGA CRITERIOS '!BU163</f>
        <v>1</v>
      </c>
      <c r="BQ136" s="59" t="str">
        <f t="shared" si="77"/>
        <v/>
      </c>
      <c r="BR136" s="4">
        <f>'CARGA CRITERIOS '!BX163</f>
        <v>0</v>
      </c>
      <c r="BS136" s="4">
        <f>'CARGA CRITERIOS '!BY163</f>
        <v>0</v>
      </c>
      <c r="BT136" s="4">
        <f>'CARGA CRITERIOS '!BZ163</f>
        <v>0</v>
      </c>
      <c r="BU136" s="4">
        <f>'CARGA CRITERIOS '!CA163</f>
        <v>0</v>
      </c>
      <c r="BV136" s="59" t="str">
        <f t="shared" si="78"/>
        <v/>
      </c>
      <c r="BW136" s="4">
        <f>'CARGA CRITERIOS '!CD163</f>
        <v>0</v>
      </c>
      <c r="BX136" s="4">
        <f>'CARGA CRITERIOS '!CE163</f>
        <v>0</v>
      </c>
      <c r="BY136" s="4">
        <f>'CARGA CRITERIOS '!CF163</f>
        <v>0</v>
      </c>
      <c r="BZ136" s="4">
        <f>'CARGA CRITERIOS '!CG163</f>
        <v>0</v>
      </c>
      <c r="CA136" s="59" t="str">
        <f t="shared" si="79"/>
        <v/>
      </c>
      <c r="CB136" s="4">
        <f>'CARGA CRITERIOS '!CJ163</f>
        <v>0</v>
      </c>
      <c r="CC136" s="4">
        <f>'CARGA CRITERIOS '!CK163</f>
        <v>0</v>
      </c>
      <c r="CD136" s="4">
        <f>'CARGA CRITERIOS '!CL163</f>
        <v>0</v>
      </c>
      <c r="CE136" s="4">
        <f>'CARGA CRITERIOS '!CM163</f>
        <v>0</v>
      </c>
      <c r="CF136" s="59" t="str">
        <f t="shared" si="80"/>
        <v/>
      </c>
      <c r="CG136" s="4">
        <f>'CARGA CRITERIOS '!CP163</f>
        <v>0</v>
      </c>
      <c r="CH136" s="4">
        <f>'CARGA CRITERIOS '!CQ163</f>
        <v>0</v>
      </c>
      <c r="CI136" s="4">
        <f>'CARGA CRITERIOS '!CR163</f>
        <v>0</v>
      </c>
      <c r="CJ136" s="4">
        <f>'CARGA CRITERIOS '!CS163</f>
        <v>0</v>
      </c>
      <c r="CK136" s="59" t="str">
        <f t="shared" si="81"/>
        <v/>
      </c>
      <c r="CL136" s="4">
        <f>'CARGA CRITERIOS '!CV163</f>
        <v>0</v>
      </c>
      <c r="CM136" s="4">
        <f>'CARGA CRITERIOS '!CW163</f>
        <v>0</v>
      </c>
      <c r="CN136" s="4">
        <f>'CARGA CRITERIOS '!CX163</f>
        <v>0</v>
      </c>
      <c r="CO136" s="4">
        <f>'CARGA CRITERIOS '!CY163</f>
        <v>1</v>
      </c>
      <c r="CP136" s="59" t="str">
        <f t="shared" si="82"/>
        <v/>
      </c>
    </row>
    <row r="137" spans="1:94" ht="15" x14ac:dyDescent="0.2">
      <c r="A137" s="470"/>
      <c r="B137" s="241">
        <f t="shared" si="83"/>
        <v>29</v>
      </c>
      <c r="C137" s="251" t="s">
        <v>185</v>
      </c>
      <c r="D137" s="4">
        <f t="shared" si="84"/>
        <v>0</v>
      </c>
      <c r="E137" s="4">
        <f t="shared" si="84"/>
        <v>0</v>
      </c>
      <c r="F137" s="4">
        <f t="shared" si="84"/>
        <v>1</v>
      </c>
      <c r="G137" s="4">
        <f t="shared" si="84"/>
        <v>19</v>
      </c>
      <c r="H137" s="59">
        <f t="shared" si="64"/>
        <v>0</v>
      </c>
      <c r="I137" s="229">
        <f t="shared" si="65"/>
        <v>20</v>
      </c>
      <c r="J137" s="4">
        <f>'CARGA CRITERIOS '!D164</f>
        <v>0</v>
      </c>
      <c r="K137" s="4">
        <f>'CARGA CRITERIOS '!E164</f>
        <v>0</v>
      </c>
      <c r="L137" s="4">
        <f>'CARGA CRITERIOS '!F164</f>
        <v>0</v>
      </c>
      <c r="M137" s="4">
        <f>'CARGA CRITERIOS '!G164</f>
        <v>1</v>
      </c>
      <c r="N137" s="59" t="str">
        <f t="shared" si="66"/>
        <v/>
      </c>
      <c r="O137" s="4">
        <f>'CARGA CRITERIOS '!J164</f>
        <v>0</v>
      </c>
      <c r="P137" s="4">
        <f>'CARGA CRITERIOS '!K164</f>
        <v>0</v>
      </c>
      <c r="Q137" s="4">
        <f>'CARGA CRITERIOS '!L164</f>
        <v>1</v>
      </c>
      <c r="R137" s="4">
        <f>'CARGA CRITERIOS '!M164</f>
        <v>5</v>
      </c>
      <c r="S137" s="59">
        <f t="shared" si="67"/>
        <v>0</v>
      </c>
      <c r="T137" s="4">
        <f>'CARGA CRITERIOS '!P164</f>
        <v>0</v>
      </c>
      <c r="U137" s="4">
        <f>'CARGA CRITERIOS '!Q164</f>
        <v>0</v>
      </c>
      <c r="V137" s="4">
        <f>'CARGA CRITERIOS '!R164</f>
        <v>0</v>
      </c>
      <c r="W137" s="4">
        <f>'CARGA CRITERIOS '!S164</f>
        <v>4</v>
      </c>
      <c r="X137" s="59" t="str">
        <f t="shared" si="68"/>
        <v/>
      </c>
      <c r="Y137" s="4">
        <f>'CARGA CRITERIOS '!V164</f>
        <v>0</v>
      </c>
      <c r="Z137" s="4">
        <f>'CARGA CRITERIOS '!W164</f>
        <v>0</v>
      </c>
      <c r="AA137" s="4">
        <f>'CARGA CRITERIOS '!X164</f>
        <v>0</v>
      </c>
      <c r="AB137" s="4">
        <f>'CARGA CRITERIOS '!Y164</f>
        <v>0</v>
      </c>
      <c r="AC137" s="59" t="str">
        <f t="shared" si="69"/>
        <v/>
      </c>
      <c r="AD137" s="4">
        <f>'CARGA CRITERIOS '!AB164</f>
        <v>0</v>
      </c>
      <c r="AE137" s="4">
        <f>'CARGA CRITERIOS '!AC164</f>
        <v>0</v>
      </c>
      <c r="AF137" s="4">
        <f>'CARGA CRITERIOS '!AD164</f>
        <v>0</v>
      </c>
      <c r="AG137" s="4">
        <f>'CARGA CRITERIOS '!AE164</f>
        <v>0</v>
      </c>
      <c r="AH137" s="59" t="str">
        <f t="shared" si="70"/>
        <v/>
      </c>
      <c r="AI137" s="4">
        <f>'CARGA CRITERIOS '!AH164</f>
        <v>0</v>
      </c>
      <c r="AJ137" s="4">
        <f>'CARGA CRITERIOS '!AI164</f>
        <v>0</v>
      </c>
      <c r="AK137" s="4">
        <f>'CARGA CRITERIOS '!AJ164</f>
        <v>0</v>
      </c>
      <c r="AL137" s="4">
        <f>'CARGA CRITERIOS '!AK164</f>
        <v>4</v>
      </c>
      <c r="AM137" s="59" t="str">
        <f t="shared" si="71"/>
        <v/>
      </c>
      <c r="AN137" s="4">
        <f>'CARGA CRITERIOS '!AN164</f>
        <v>0</v>
      </c>
      <c r="AO137" s="4">
        <f>'CARGA CRITERIOS '!AO164</f>
        <v>0</v>
      </c>
      <c r="AP137" s="4">
        <f>'CARGA CRITERIOS '!AP164</f>
        <v>0</v>
      </c>
      <c r="AQ137" s="4">
        <f>'CARGA CRITERIOS '!AQ164</f>
        <v>0</v>
      </c>
      <c r="AR137" s="59" t="str">
        <f t="shared" si="72"/>
        <v/>
      </c>
      <c r="AS137" s="4">
        <f>'CARGA CRITERIOS '!AT164</f>
        <v>0</v>
      </c>
      <c r="AT137" s="4">
        <f>'CARGA CRITERIOS '!AU164</f>
        <v>0</v>
      </c>
      <c r="AU137" s="4">
        <f>'CARGA CRITERIOS '!AV164</f>
        <v>0</v>
      </c>
      <c r="AV137" s="4">
        <f>'CARGA CRITERIOS '!AW164</f>
        <v>1</v>
      </c>
      <c r="AW137" s="59" t="str">
        <f t="shared" si="73"/>
        <v/>
      </c>
      <c r="AX137" s="4">
        <f>'CARGA CRITERIOS '!AZ164</f>
        <v>0</v>
      </c>
      <c r="AY137" s="4">
        <f>'CARGA CRITERIOS '!BA164</f>
        <v>0</v>
      </c>
      <c r="AZ137" s="4">
        <f>'CARGA CRITERIOS '!BB164</f>
        <v>0</v>
      </c>
      <c r="BA137" s="4">
        <f>'CARGA CRITERIOS '!BC164</f>
        <v>1</v>
      </c>
      <c r="BB137" s="59" t="str">
        <f t="shared" si="74"/>
        <v/>
      </c>
      <c r="BC137" s="4">
        <f>'CARGA CRITERIOS '!BF164</f>
        <v>0</v>
      </c>
      <c r="BD137" s="4">
        <f>'CARGA CRITERIOS '!BG164</f>
        <v>0</v>
      </c>
      <c r="BE137" s="4">
        <f>'CARGA CRITERIOS '!BH164</f>
        <v>0</v>
      </c>
      <c r="BF137" s="4">
        <f>'CARGA CRITERIOS '!BI164</f>
        <v>0</v>
      </c>
      <c r="BG137" s="59" t="str">
        <f t="shared" si="75"/>
        <v/>
      </c>
      <c r="BH137" s="4">
        <f>'CARGA CRITERIOS '!BL164</f>
        <v>0</v>
      </c>
      <c r="BI137" s="4">
        <f>'CARGA CRITERIOS '!BM164</f>
        <v>0</v>
      </c>
      <c r="BJ137" s="4">
        <f>'CARGA CRITERIOS '!BN164</f>
        <v>0</v>
      </c>
      <c r="BK137" s="4">
        <f>'CARGA CRITERIOS '!BO164</f>
        <v>1</v>
      </c>
      <c r="BL137" s="59" t="str">
        <f t="shared" si="76"/>
        <v/>
      </c>
      <c r="BM137" s="4">
        <f>'CARGA CRITERIOS '!BR164</f>
        <v>0</v>
      </c>
      <c r="BN137" s="4">
        <f>'CARGA CRITERIOS '!BS164</f>
        <v>0</v>
      </c>
      <c r="BO137" s="4">
        <f>'CARGA CRITERIOS '!BT164</f>
        <v>0</v>
      </c>
      <c r="BP137" s="4">
        <f>'CARGA CRITERIOS '!BU164</f>
        <v>1</v>
      </c>
      <c r="BQ137" s="59" t="str">
        <f t="shared" si="77"/>
        <v/>
      </c>
      <c r="BR137" s="4">
        <f>'CARGA CRITERIOS '!BX164</f>
        <v>0</v>
      </c>
      <c r="BS137" s="4">
        <f>'CARGA CRITERIOS '!BY164</f>
        <v>0</v>
      </c>
      <c r="BT137" s="4">
        <f>'CARGA CRITERIOS '!BZ164</f>
        <v>0</v>
      </c>
      <c r="BU137" s="4">
        <f>'CARGA CRITERIOS '!CA164</f>
        <v>0</v>
      </c>
      <c r="BV137" s="59" t="str">
        <f t="shared" si="78"/>
        <v/>
      </c>
      <c r="BW137" s="4">
        <f>'CARGA CRITERIOS '!CD164</f>
        <v>0</v>
      </c>
      <c r="BX137" s="4">
        <f>'CARGA CRITERIOS '!CE164</f>
        <v>0</v>
      </c>
      <c r="BY137" s="4">
        <f>'CARGA CRITERIOS '!CF164</f>
        <v>0</v>
      </c>
      <c r="BZ137" s="4">
        <f>'CARGA CRITERIOS '!CG164</f>
        <v>0</v>
      </c>
      <c r="CA137" s="59" t="str">
        <f t="shared" si="79"/>
        <v/>
      </c>
      <c r="CB137" s="4">
        <f>'CARGA CRITERIOS '!CJ164</f>
        <v>0</v>
      </c>
      <c r="CC137" s="4">
        <f>'CARGA CRITERIOS '!CK164</f>
        <v>0</v>
      </c>
      <c r="CD137" s="4">
        <f>'CARGA CRITERIOS '!CL164</f>
        <v>0</v>
      </c>
      <c r="CE137" s="4">
        <f>'CARGA CRITERIOS '!CM164</f>
        <v>0</v>
      </c>
      <c r="CF137" s="59" t="str">
        <f t="shared" si="80"/>
        <v/>
      </c>
      <c r="CG137" s="4">
        <f>'CARGA CRITERIOS '!CP164</f>
        <v>0</v>
      </c>
      <c r="CH137" s="4">
        <f>'CARGA CRITERIOS '!CQ164</f>
        <v>0</v>
      </c>
      <c r="CI137" s="4">
        <f>'CARGA CRITERIOS '!CR164</f>
        <v>0</v>
      </c>
      <c r="CJ137" s="4">
        <f>'CARGA CRITERIOS '!CS164</f>
        <v>0</v>
      </c>
      <c r="CK137" s="59" t="str">
        <f t="shared" si="81"/>
        <v/>
      </c>
      <c r="CL137" s="4">
        <f>'CARGA CRITERIOS '!CV164</f>
        <v>0</v>
      </c>
      <c r="CM137" s="4">
        <f>'CARGA CRITERIOS '!CW164</f>
        <v>0</v>
      </c>
      <c r="CN137" s="4">
        <f>'CARGA CRITERIOS '!CX164</f>
        <v>0</v>
      </c>
      <c r="CO137" s="4">
        <f>'CARGA CRITERIOS '!CY164</f>
        <v>1</v>
      </c>
      <c r="CP137" s="59" t="str">
        <f t="shared" si="82"/>
        <v/>
      </c>
    </row>
    <row r="138" spans="1:94" ht="30" x14ac:dyDescent="0.2">
      <c r="A138" s="458" t="s">
        <v>79</v>
      </c>
      <c r="B138" s="245">
        <f t="shared" si="83"/>
        <v>30</v>
      </c>
      <c r="C138" s="252" t="s">
        <v>186</v>
      </c>
      <c r="D138" s="8">
        <f t="shared" si="84"/>
        <v>20</v>
      </c>
      <c r="E138" s="8">
        <f t="shared" si="84"/>
        <v>0</v>
      </c>
      <c r="F138" s="8">
        <f t="shared" si="84"/>
        <v>0</v>
      </c>
      <c r="G138" s="8">
        <f t="shared" si="84"/>
        <v>0</v>
      </c>
      <c r="H138" s="58">
        <f t="shared" si="64"/>
        <v>1</v>
      </c>
      <c r="I138" s="229">
        <f t="shared" si="65"/>
        <v>20</v>
      </c>
      <c r="J138" s="8">
        <f>'CARGA CRITERIOS '!D165</f>
        <v>1</v>
      </c>
      <c r="K138" s="8">
        <f>'CARGA CRITERIOS '!E165</f>
        <v>0</v>
      </c>
      <c r="L138" s="8">
        <f>'CARGA CRITERIOS '!F165</f>
        <v>0</v>
      </c>
      <c r="M138" s="8">
        <f>'CARGA CRITERIOS '!G165</f>
        <v>0</v>
      </c>
      <c r="N138" s="58">
        <f t="shared" si="66"/>
        <v>1</v>
      </c>
      <c r="O138" s="8">
        <f>'CARGA CRITERIOS '!J165</f>
        <v>6</v>
      </c>
      <c r="P138" s="8">
        <f>'CARGA CRITERIOS '!K165</f>
        <v>0</v>
      </c>
      <c r="Q138" s="8">
        <f>'CARGA CRITERIOS '!L165</f>
        <v>0</v>
      </c>
      <c r="R138" s="8">
        <f>'CARGA CRITERIOS '!M165</f>
        <v>0</v>
      </c>
      <c r="S138" s="58">
        <f t="shared" si="67"/>
        <v>1</v>
      </c>
      <c r="T138" s="8">
        <f>'CARGA CRITERIOS '!P165</f>
        <v>4</v>
      </c>
      <c r="U138" s="8">
        <f>'CARGA CRITERIOS '!Q165</f>
        <v>0</v>
      </c>
      <c r="V138" s="8">
        <f>'CARGA CRITERIOS '!R165</f>
        <v>0</v>
      </c>
      <c r="W138" s="8">
        <f>'CARGA CRITERIOS '!S165</f>
        <v>0</v>
      </c>
      <c r="X138" s="58">
        <f t="shared" si="68"/>
        <v>1</v>
      </c>
      <c r="Y138" s="8">
        <f>'CARGA CRITERIOS '!V165</f>
        <v>0</v>
      </c>
      <c r="Z138" s="8">
        <f>'CARGA CRITERIOS '!W165</f>
        <v>0</v>
      </c>
      <c r="AA138" s="8">
        <f>'CARGA CRITERIOS '!X165</f>
        <v>0</v>
      </c>
      <c r="AB138" s="8">
        <f>'CARGA CRITERIOS '!Y165</f>
        <v>0</v>
      </c>
      <c r="AC138" s="58" t="str">
        <f t="shared" si="69"/>
        <v/>
      </c>
      <c r="AD138" s="8">
        <f>'CARGA CRITERIOS '!AB165</f>
        <v>0</v>
      </c>
      <c r="AE138" s="8">
        <f>'CARGA CRITERIOS '!AC165</f>
        <v>0</v>
      </c>
      <c r="AF138" s="8">
        <f>'CARGA CRITERIOS '!AD165</f>
        <v>0</v>
      </c>
      <c r="AG138" s="8">
        <f>'CARGA CRITERIOS '!AE165</f>
        <v>0</v>
      </c>
      <c r="AH138" s="58" t="str">
        <f t="shared" si="70"/>
        <v/>
      </c>
      <c r="AI138" s="8">
        <f>'CARGA CRITERIOS '!AH165</f>
        <v>4</v>
      </c>
      <c r="AJ138" s="8">
        <f>'CARGA CRITERIOS '!AI165</f>
        <v>0</v>
      </c>
      <c r="AK138" s="8">
        <f>'CARGA CRITERIOS '!AJ165</f>
        <v>0</v>
      </c>
      <c r="AL138" s="8">
        <f>'CARGA CRITERIOS '!AK165</f>
        <v>0</v>
      </c>
      <c r="AM138" s="58">
        <f t="shared" si="71"/>
        <v>1</v>
      </c>
      <c r="AN138" s="8">
        <f>'CARGA CRITERIOS '!AN165</f>
        <v>0</v>
      </c>
      <c r="AO138" s="8">
        <f>'CARGA CRITERIOS '!AO165</f>
        <v>0</v>
      </c>
      <c r="AP138" s="8">
        <f>'CARGA CRITERIOS '!AP165</f>
        <v>0</v>
      </c>
      <c r="AQ138" s="8">
        <f>'CARGA CRITERIOS '!AQ165</f>
        <v>0</v>
      </c>
      <c r="AR138" s="58" t="str">
        <f t="shared" si="72"/>
        <v/>
      </c>
      <c r="AS138" s="8">
        <f>'CARGA CRITERIOS '!AT165</f>
        <v>1</v>
      </c>
      <c r="AT138" s="8">
        <f>'CARGA CRITERIOS '!AU165</f>
        <v>0</v>
      </c>
      <c r="AU138" s="8">
        <f>'CARGA CRITERIOS '!AV165</f>
        <v>0</v>
      </c>
      <c r="AV138" s="8">
        <f>'CARGA CRITERIOS '!AW165</f>
        <v>0</v>
      </c>
      <c r="AW138" s="58">
        <f t="shared" si="73"/>
        <v>1</v>
      </c>
      <c r="AX138" s="8">
        <f>'CARGA CRITERIOS '!AZ165</f>
        <v>1</v>
      </c>
      <c r="AY138" s="8">
        <f>'CARGA CRITERIOS '!BA165</f>
        <v>0</v>
      </c>
      <c r="AZ138" s="8">
        <f>'CARGA CRITERIOS '!BB165</f>
        <v>0</v>
      </c>
      <c r="BA138" s="8">
        <f>'CARGA CRITERIOS '!BC165</f>
        <v>0</v>
      </c>
      <c r="BB138" s="58">
        <f t="shared" si="74"/>
        <v>1</v>
      </c>
      <c r="BC138" s="8">
        <f>'CARGA CRITERIOS '!BF165</f>
        <v>0</v>
      </c>
      <c r="BD138" s="8">
        <f>'CARGA CRITERIOS '!BG165</f>
        <v>0</v>
      </c>
      <c r="BE138" s="8">
        <f>'CARGA CRITERIOS '!BH165</f>
        <v>0</v>
      </c>
      <c r="BF138" s="8">
        <f>'CARGA CRITERIOS '!BI165</f>
        <v>0</v>
      </c>
      <c r="BG138" s="58" t="str">
        <f t="shared" si="75"/>
        <v/>
      </c>
      <c r="BH138" s="8">
        <f>'CARGA CRITERIOS '!BL165</f>
        <v>1</v>
      </c>
      <c r="BI138" s="8">
        <f>'CARGA CRITERIOS '!BM165</f>
        <v>0</v>
      </c>
      <c r="BJ138" s="8">
        <f>'CARGA CRITERIOS '!BN165</f>
        <v>0</v>
      </c>
      <c r="BK138" s="8">
        <f>'CARGA CRITERIOS '!BO165</f>
        <v>0</v>
      </c>
      <c r="BL138" s="58">
        <f t="shared" si="76"/>
        <v>1</v>
      </c>
      <c r="BM138" s="8">
        <f>'CARGA CRITERIOS '!BR165</f>
        <v>1</v>
      </c>
      <c r="BN138" s="8">
        <f>'CARGA CRITERIOS '!BS165</f>
        <v>0</v>
      </c>
      <c r="BO138" s="8">
        <f>'CARGA CRITERIOS '!BT165</f>
        <v>0</v>
      </c>
      <c r="BP138" s="8">
        <f>'CARGA CRITERIOS '!BU165</f>
        <v>0</v>
      </c>
      <c r="BQ138" s="58">
        <f t="shared" si="77"/>
        <v>1</v>
      </c>
      <c r="BR138" s="8">
        <f>'CARGA CRITERIOS '!BX165</f>
        <v>0</v>
      </c>
      <c r="BS138" s="8">
        <f>'CARGA CRITERIOS '!BY165</f>
        <v>0</v>
      </c>
      <c r="BT138" s="8">
        <f>'CARGA CRITERIOS '!BZ165</f>
        <v>0</v>
      </c>
      <c r="BU138" s="8">
        <f>'CARGA CRITERIOS '!CA165</f>
        <v>0</v>
      </c>
      <c r="BV138" s="58" t="str">
        <f t="shared" si="78"/>
        <v/>
      </c>
      <c r="BW138" s="8">
        <f>'CARGA CRITERIOS '!CD165</f>
        <v>0</v>
      </c>
      <c r="BX138" s="8">
        <f>'CARGA CRITERIOS '!CE165</f>
        <v>0</v>
      </c>
      <c r="BY138" s="8">
        <f>'CARGA CRITERIOS '!CF165</f>
        <v>0</v>
      </c>
      <c r="BZ138" s="8">
        <f>'CARGA CRITERIOS '!CG165</f>
        <v>0</v>
      </c>
      <c r="CA138" s="58" t="str">
        <f t="shared" si="79"/>
        <v/>
      </c>
      <c r="CB138" s="8">
        <f>'CARGA CRITERIOS '!CJ165</f>
        <v>0</v>
      </c>
      <c r="CC138" s="8">
        <f>'CARGA CRITERIOS '!CK165</f>
        <v>0</v>
      </c>
      <c r="CD138" s="8">
        <f>'CARGA CRITERIOS '!CL165</f>
        <v>0</v>
      </c>
      <c r="CE138" s="8">
        <f>'CARGA CRITERIOS '!CM165</f>
        <v>0</v>
      </c>
      <c r="CF138" s="58" t="str">
        <f t="shared" si="80"/>
        <v/>
      </c>
      <c r="CG138" s="8">
        <f>'CARGA CRITERIOS '!CP165</f>
        <v>0</v>
      </c>
      <c r="CH138" s="8">
        <f>'CARGA CRITERIOS '!CQ165</f>
        <v>0</v>
      </c>
      <c r="CI138" s="8">
        <f>'CARGA CRITERIOS '!CR165</f>
        <v>0</v>
      </c>
      <c r="CJ138" s="8">
        <f>'CARGA CRITERIOS '!CS165</f>
        <v>0</v>
      </c>
      <c r="CK138" s="58" t="str">
        <f t="shared" si="81"/>
        <v/>
      </c>
      <c r="CL138" s="8">
        <f>'CARGA CRITERIOS '!CV165</f>
        <v>1</v>
      </c>
      <c r="CM138" s="8">
        <f>'CARGA CRITERIOS '!CW165</f>
        <v>0</v>
      </c>
      <c r="CN138" s="8">
        <f>'CARGA CRITERIOS '!CX165</f>
        <v>0</v>
      </c>
      <c r="CO138" s="8">
        <f>'CARGA CRITERIOS '!CY165</f>
        <v>0</v>
      </c>
      <c r="CP138" s="58">
        <f t="shared" si="82"/>
        <v>1</v>
      </c>
    </row>
    <row r="139" spans="1:94" ht="45" x14ac:dyDescent="0.2">
      <c r="A139" s="458"/>
      <c r="B139" s="245">
        <f t="shared" si="83"/>
        <v>31</v>
      </c>
      <c r="C139" s="252" t="s">
        <v>165</v>
      </c>
      <c r="D139" s="8">
        <f t="shared" si="84"/>
        <v>6</v>
      </c>
      <c r="E139" s="8">
        <f t="shared" si="84"/>
        <v>0</v>
      </c>
      <c r="F139" s="8">
        <f t="shared" si="84"/>
        <v>1</v>
      </c>
      <c r="G139" s="8">
        <f t="shared" si="84"/>
        <v>13</v>
      </c>
      <c r="H139" s="58">
        <f t="shared" si="64"/>
        <v>0.8571428571428571</v>
      </c>
      <c r="I139" s="229">
        <f t="shared" si="65"/>
        <v>20</v>
      </c>
      <c r="J139" s="8">
        <f>'CARGA CRITERIOS '!D166</f>
        <v>1</v>
      </c>
      <c r="K139" s="8">
        <f>'CARGA CRITERIOS '!E166</f>
        <v>0</v>
      </c>
      <c r="L139" s="8">
        <f>'CARGA CRITERIOS '!F166</f>
        <v>0</v>
      </c>
      <c r="M139" s="8">
        <f>'CARGA CRITERIOS '!G166</f>
        <v>0</v>
      </c>
      <c r="N139" s="58">
        <f t="shared" si="66"/>
        <v>1</v>
      </c>
      <c r="O139" s="8">
        <f>'CARGA CRITERIOS '!J166</f>
        <v>0</v>
      </c>
      <c r="P139" s="8">
        <f>'CARGA CRITERIOS '!K166</f>
        <v>0</v>
      </c>
      <c r="Q139" s="8">
        <f>'CARGA CRITERIOS '!L166</f>
        <v>0</v>
      </c>
      <c r="R139" s="8">
        <f>'CARGA CRITERIOS '!M166</f>
        <v>6</v>
      </c>
      <c r="S139" s="58" t="str">
        <f t="shared" si="67"/>
        <v/>
      </c>
      <c r="T139" s="8">
        <f>'CARGA CRITERIOS '!P166</f>
        <v>0</v>
      </c>
      <c r="U139" s="8">
        <f>'CARGA CRITERIOS '!Q166</f>
        <v>0</v>
      </c>
      <c r="V139" s="8">
        <f>'CARGA CRITERIOS '!R166</f>
        <v>0</v>
      </c>
      <c r="W139" s="8">
        <f>'CARGA CRITERIOS '!S166</f>
        <v>4</v>
      </c>
      <c r="X139" s="58" t="str">
        <f t="shared" si="68"/>
        <v/>
      </c>
      <c r="Y139" s="8">
        <f>'CARGA CRITERIOS '!V166</f>
        <v>0</v>
      </c>
      <c r="Z139" s="8">
        <f>'CARGA CRITERIOS '!W166</f>
        <v>0</v>
      </c>
      <c r="AA139" s="8">
        <f>'CARGA CRITERIOS '!X166</f>
        <v>0</v>
      </c>
      <c r="AB139" s="8">
        <f>'CARGA CRITERIOS '!Y166</f>
        <v>0</v>
      </c>
      <c r="AC139" s="58" t="str">
        <f t="shared" si="69"/>
        <v/>
      </c>
      <c r="AD139" s="8">
        <f>'CARGA CRITERIOS '!AB166</f>
        <v>0</v>
      </c>
      <c r="AE139" s="8">
        <f>'CARGA CRITERIOS '!AC166</f>
        <v>0</v>
      </c>
      <c r="AF139" s="8">
        <f>'CARGA CRITERIOS '!AD166</f>
        <v>0</v>
      </c>
      <c r="AG139" s="8">
        <f>'CARGA CRITERIOS '!AE166</f>
        <v>0</v>
      </c>
      <c r="AH139" s="58" t="str">
        <f t="shared" si="70"/>
        <v/>
      </c>
      <c r="AI139" s="8">
        <f>'CARGA CRITERIOS '!AH166</f>
        <v>2</v>
      </c>
      <c r="AJ139" s="8">
        <f>'CARGA CRITERIOS '!AI166</f>
        <v>0</v>
      </c>
      <c r="AK139" s="8">
        <f>'CARGA CRITERIOS '!AJ166</f>
        <v>1</v>
      </c>
      <c r="AL139" s="8">
        <f>'CARGA CRITERIOS '!AK166</f>
        <v>1</v>
      </c>
      <c r="AM139" s="58">
        <f t="shared" si="71"/>
        <v>0.66666666666666663</v>
      </c>
      <c r="AN139" s="8">
        <f>'CARGA CRITERIOS '!AN166</f>
        <v>0</v>
      </c>
      <c r="AO139" s="8">
        <f>'CARGA CRITERIOS '!AO166</f>
        <v>0</v>
      </c>
      <c r="AP139" s="8">
        <f>'CARGA CRITERIOS '!AP166</f>
        <v>0</v>
      </c>
      <c r="AQ139" s="8">
        <f>'CARGA CRITERIOS '!AQ166</f>
        <v>0</v>
      </c>
      <c r="AR139" s="58" t="str">
        <f t="shared" si="72"/>
        <v/>
      </c>
      <c r="AS139" s="8">
        <f>'CARGA CRITERIOS '!AT166</f>
        <v>1</v>
      </c>
      <c r="AT139" s="8">
        <f>'CARGA CRITERIOS '!AU166</f>
        <v>0</v>
      </c>
      <c r="AU139" s="8">
        <f>'CARGA CRITERIOS '!AV166</f>
        <v>0</v>
      </c>
      <c r="AV139" s="8">
        <f>'CARGA CRITERIOS '!AW166</f>
        <v>0</v>
      </c>
      <c r="AW139" s="58">
        <f t="shared" si="73"/>
        <v>1</v>
      </c>
      <c r="AX139" s="8">
        <f>'CARGA CRITERIOS '!AZ166</f>
        <v>1</v>
      </c>
      <c r="AY139" s="8">
        <f>'CARGA CRITERIOS '!BA166</f>
        <v>0</v>
      </c>
      <c r="AZ139" s="8">
        <f>'CARGA CRITERIOS '!BB166</f>
        <v>0</v>
      </c>
      <c r="BA139" s="8">
        <f>'CARGA CRITERIOS '!BC166</f>
        <v>0</v>
      </c>
      <c r="BB139" s="58">
        <f t="shared" si="74"/>
        <v>1</v>
      </c>
      <c r="BC139" s="8">
        <f>'CARGA CRITERIOS '!BF166</f>
        <v>0</v>
      </c>
      <c r="BD139" s="8">
        <f>'CARGA CRITERIOS '!BG166</f>
        <v>0</v>
      </c>
      <c r="BE139" s="8">
        <f>'CARGA CRITERIOS '!BH166</f>
        <v>0</v>
      </c>
      <c r="BF139" s="8">
        <f>'CARGA CRITERIOS '!BI166</f>
        <v>0</v>
      </c>
      <c r="BG139" s="58" t="str">
        <f t="shared" si="75"/>
        <v/>
      </c>
      <c r="BH139" s="8">
        <f>'CARGA CRITERIOS '!BL166</f>
        <v>0</v>
      </c>
      <c r="BI139" s="8">
        <f>'CARGA CRITERIOS '!BM166</f>
        <v>0</v>
      </c>
      <c r="BJ139" s="8">
        <f>'CARGA CRITERIOS '!BN166</f>
        <v>0</v>
      </c>
      <c r="BK139" s="8">
        <f>'CARGA CRITERIOS '!BO166</f>
        <v>1</v>
      </c>
      <c r="BL139" s="58" t="str">
        <f t="shared" si="76"/>
        <v/>
      </c>
      <c r="BM139" s="8">
        <f>'CARGA CRITERIOS '!BR166</f>
        <v>1</v>
      </c>
      <c r="BN139" s="8">
        <f>'CARGA CRITERIOS '!BS166</f>
        <v>0</v>
      </c>
      <c r="BO139" s="8">
        <f>'CARGA CRITERIOS '!BT166</f>
        <v>0</v>
      </c>
      <c r="BP139" s="8">
        <f>'CARGA CRITERIOS '!BU166</f>
        <v>0</v>
      </c>
      <c r="BQ139" s="58">
        <f t="shared" si="77"/>
        <v>1</v>
      </c>
      <c r="BR139" s="8">
        <f>'CARGA CRITERIOS '!BX166</f>
        <v>0</v>
      </c>
      <c r="BS139" s="8">
        <f>'CARGA CRITERIOS '!BY166</f>
        <v>0</v>
      </c>
      <c r="BT139" s="8">
        <f>'CARGA CRITERIOS '!BZ166</f>
        <v>0</v>
      </c>
      <c r="BU139" s="8">
        <f>'CARGA CRITERIOS '!CA166</f>
        <v>0</v>
      </c>
      <c r="BV139" s="58" t="str">
        <f t="shared" si="78"/>
        <v/>
      </c>
      <c r="BW139" s="8">
        <f>'CARGA CRITERIOS '!CD166</f>
        <v>0</v>
      </c>
      <c r="BX139" s="8">
        <f>'CARGA CRITERIOS '!CE166</f>
        <v>0</v>
      </c>
      <c r="BY139" s="8">
        <f>'CARGA CRITERIOS '!CF166</f>
        <v>0</v>
      </c>
      <c r="BZ139" s="8">
        <f>'CARGA CRITERIOS '!CG166</f>
        <v>0</v>
      </c>
      <c r="CA139" s="58" t="str">
        <f t="shared" si="79"/>
        <v/>
      </c>
      <c r="CB139" s="8">
        <f>'CARGA CRITERIOS '!CJ166</f>
        <v>0</v>
      </c>
      <c r="CC139" s="8">
        <f>'CARGA CRITERIOS '!CK166</f>
        <v>0</v>
      </c>
      <c r="CD139" s="8">
        <f>'CARGA CRITERIOS '!CL166</f>
        <v>0</v>
      </c>
      <c r="CE139" s="8">
        <f>'CARGA CRITERIOS '!CM166</f>
        <v>0</v>
      </c>
      <c r="CF139" s="58" t="str">
        <f t="shared" si="80"/>
        <v/>
      </c>
      <c r="CG139" s="8">
        <f>'CARGA CRITERIOS '!CP166</f>
        <v>0</v>
      </c>
      <c r="CH139" s="8">
        <f>'CARGA CRITERIOS '!CQ166</f>
        <v>0</v>
      </c>
      <c r="CI139" s="8">
        <f>'CARGA CRITERIOS '!CR166</f>
        <v>0</v>
      </c>
      <c r="CJ139" s="8">
        <f>'CARGA CRITERIOS '!CS166</f>
        <v>0</v>
      </c>
      <c r="CK139" s="58" t="str">
        <f t="shared" si="81"/>
        <v/>
      </c>
      <c r="CL139" s="8">
        <f>'CARGA CRITERIOS '!CV166</f>
        <v>0</v>
      </c>
      <c r="CM139" s="8">
        <f>'CARGA CRITERIOS '!CW166</f>
        <v>0</v>
      </c>
      <c r="CN139" s="8">
        <f>'CARGA CRITERIOS '!CX166</f>
        <v>0</v>
      </c>
      <c r="CO139" s="8">
        <f>'CARGA CRITERIOS '!CY166</f>
        <v>1</v>
      </c>
      <c r="CP139" s="58" t="str">
        <f t="shared" si="82"/>
        <v/>
      </c>
    </row>
    <row r="140" spans="1:94" ht="30" x14ac:dyDescent="0.2">
      <c r="A140" s="458"/>
      <c r="B140" s="245">
        <f t="shared" si="83"/>
        <v>32</v>
      </c>
      <c r="C140" s="252" t="s">
        <v>187</v>
      </c>
      <c r="D140" s="8">
        <f t="shared" si="84"/>
        <v>1</v>
      </c>
      <c r="E140" s="8">
        <f t="shared" si="84"/>
        <v>0</v>
      </c>
      <c r="F140" s="8">
        <f t="shared" si="84"/>
        <v>0</v>
      </c>
      <c r="G140" s="8">
        <f t="shared" si="84"/>
        <v>19</v>
      </c>
      <c r="H140" s="58">
        <f t="shared" si="64"/>
        <v>1</v>
      </c>
      <c r="I140" s="229">
        <f t="shared" si="65"/>
        <v>20</v>
      </c>
      <c r="J140" s="8">
        <f>'CARGA CRITERIOS '!D167</f>
        <v>1</v>
      </c>
      <c r="K140" s="8">
        <f>'CARGA CRITERIOS '!E167</f>
        <v>0</v>
      </c>
      <c r="L140" s="8">
        <f>'CARGA CRITERIOS '!F167</f>
        <v>0</v>
      </c>
      <c r="M140" s="8">
        <f>'CARGA CRITERIOS '!G167</f>
        <v>0</v>
      </c>
      <c r="N140" s="58">
        <f t="shared" si="66"/>
        <v>1</v>
      </c>
      <c r="O140" s="8">
        <f>'CARGA CRITERIOS '!J167</f>
        <v>0</v>
      </c>
      <c r="P140" s="8">
        <f>'CARGA CRITERIOS '!K167</f>
        <v>0</v>
      </c>
      <c r="Q140" s="8">
        <f>'CARGA CRITERIOS '!L167</f>
        <v>0</v>
      </c>
      <c r="R140" s="8">
        <f>'CARGA CRITERIOS '!M167</f>
        <v>6</v>
      </c>
      <c r="S140" s="58" t="str">
        <f t="shared" si="67"/>
        <v/>
      </c>
      <c r="T140" s="8">
        <f>'CARGA CRITERIOS '!P167</f>
        <v>0</v>
      </c>
      <c r="U140" s="8">
        <f>'CARGA CRITERIOS '!Q167</f>
        <v>0</v>
      </c>
      <c r="V140" s="8">
        <f>'CARGA CRITERIOS '!R167</f>
        <v>0</v>
      </c>
      <c r="W140" s="8">
        <f>'CARGA CRITERIOS '!S167</f>
        <v>4</v>
      </c>
      <c r="X140" s="58" t="str">
        <f t="shared" si="68"/>
        <v/>
      </c>
      <c r="Y140" s="8">
        <f>'CARGA CRITERIOS '!V167</f>
        <v>0</v>
      </c>
      <c r="Z140" s="8">
        <f>'CARGA CRITERIOS '!W167</f>
        <v>0</v>
      </c>
      <c r="AA140" s="8">
        <f>'CARGA CRITERIOS '!X167</f>
        <v>0</v>
      </c>
      <c r="AB140" s="8">
        <f>'CARGA CRITERIOS '!Y167</f>
        <v>0</v>
      </c>
      <c r="AC140" s="58" t="str">
        <f t="shared" si="69"/>
        <v/>
      </c>
      <c r="AD140" s="8">
        <f>'CARGA CRITERIOS '!AB167</f>
        <v>0</v>
      </c>
      <c r="AE140" s="8">
        <f>'CARGA CRITERIOS '!AC167</f>
        <v>0</v>
      </c>
      <c r="AF140" s="8">
        <f>'CARGA CRITERIOS '!AD167</f>
        <v>0</v>
      </c>
      <c r="AG140" s="8">
        <f>'CARGA CRITERIOS '!AE167</f>
        <v>0</v>
      </c>
      <c r="AH140" s="58" t="str">
        <f t="shared" si="70"/>
        <v/>
      </c>
      <c r="AI140" s="8">
        <f>'CARGA CRITERIOS '!AH167</f>
        <v>0</v>
      </c>
      <c r="AJ140" s="8">
        <f>'CARGA CRITERIOS '!AI167</f>
        <v>0</v>
      </c>
      <c r="AK140" s="8">
        <f>'CARGA CRITERIOS '!AJ167</f>
        <v>0</v>
      </c>
      <c r="AL140" s="8">
        <f>'CARGA CRITERIOS '!AK167</f>
        <v>4</v>
      </c>
      <c r="AM140" s="58" t="str">
        <f t="shared" si="71"/>
        <v/>
      </c>
      <c r="AN140" s="8">
        <f>'CARGA CRITERIOS '!AN167</f>
        <v>0</v>
      </c>
      <c r="AO140" s="8">
        <f>'CARGA CRITERIOS '!AO167</f>
        <v>0</v>
      </c>
      <c r="AP140" s="8">
        <f>'CARGA CRITERIOS '!AP167</f>
        <v>0</v>
      </c>
      <c r="AQ140" s="8">
        <f>'CARGA CRITERIOS '!AQ167</f>
        <v>0</v>
      </c>
      <c r="AR140" s="58" t="str">
        <f t="shared" si="72"/>
        <v/>
      </c>
      <c r="AS140" s="8">
        <f>'CARGA CRITERIOS '!AT167</f>
        <v>0</v>
      </c>
      <c r="AT140" s="8">
        <f>'CARGA CRITERIOS '!AU167</f>
        <v>0</v>
      </c>
      <c r="AU140" s="8">
        <f>'CARGA CRITERIOS '!AV167</f>
        <v>0</v>
      </c>
      <c r="AV140" s="8">
        <f>'CARGA CRITERIOS '!AW167</f>
        <v>1</v>
      </c>
      <c r="AW140" s="58" t="str">
        <f t="shared" si="73"/>
        <v/>
      </c>
      <c r="AX140" s="8">
        <f>'CARGA CRITERIOS '!AZ167</f>
        <v>0</v>
      </c>
      <c r="AY140" s="8">
        <f>'CARGA CRITERIOS '!BA167</f>
        <v>0</v>
      </c>
      <c r="AZ140" s="8">
        <f>'CARGA CRITERIOS '!BB167</f>
        <v>0</v>
      </c>
      <c r="BA140" s="8">
        <f>'CARGA CRITERIOS '!BC167</f>
        <v>1</v>
      </c>
      <c r="BB140" s="58" t="str">
        <f t="shared" si="74"/>
        <v/>
      </c>
      <c r="BC140" s="8">
        <f>'CARGA CRITERIOS '!BF167</f>
        <v>0</v>
      </c>
      <c r="BD140" s="8">
        <f>'CARGA CRITERIOS '!BG167</f>
        <v>0</v>
      </c>
      <c r="BE140" s="8">
        <f>'CARGA CRITERIOS '!BH167</f>
        <v>0</v>
      </c>
      <c r="BF140" s="8">
        <f>'CARGA CRITERIOS '!BI167</f>
        <v>0</v>
      </c>
      <c r="BG140" s="58" t="str">
        <f t="shared" si="75"/>
        <v/>
      </c>
      <c r="BH140" s="8">
        <f>'CARGA CRITERIOS '!BL167</f>
        <v>0</v>
      </c>
      <c r="BI140" s="8">
        <f>'CARGA CRITERIOS '!BM167</f>
        <v>0</v>
      </c>
      <c r="BJ140" s="8">
        <f>'CARGA CRITERIOS '!BN167</f>
        <v>0</v>
      </c>
      <c r="BK140" s="8">
        <f>'CARGA CRITERIOS '!BO167</f>
        <v>1</v>
      </c>
      <c r="BL140" s="58" t="str">
        <f t="shared" si="76"/>
        <v/>
      </c>
      <c r="BM140" s="8">
        <f>'CARGA CRITERIOS '!BR167</f>
        <v>0</v>
      </c>
      <c r="BN140" s="8">
        <f>'CARGA CRITERIOS '!BS167</f>
        <v>0</v>
      </c>
      <c r="BO140" s="8">
        <f>'CARGA CRITERIOS '!BT167</f>
        <v>0</v>
      </c>
      <c r="BP140" s="8">
        <f>'CARGA CRITERIOS '!BU167</f>
        <v>1</v>
      </c>
      <c r="BQ140" s="58" t="str">
        <f t="shared" si="77"/>
        <v/>
      </c>
      <c r="BR140" s="8">
        <f>'CARGA CRITERIOS '!BX167</f>
        <v>0</v>
      </c>
      <c r="BS140" s="8">
        <f>'CARGA CRITERIOS '!BY167</f>
        <v>0</v>
      </c>
      <c r="BT140" s="8">
        <f>'CARGA CRITERIOS '!BZ167</f>
        <v>0</v>
      </c>
      <c r="BU140" s="8">
        <f>'CARGA CRITERIOS '!CA167</f>
        <v>0</v>
      </c>
      <c r="BV140" s="58" t="str">
        <f t="shared" si="78"/>
        <v/>
      </c>
      <c r="BW140" s="8">
        <f>'CARGA CRITERIOS '!CD167</f>
        <v>0</v>
      </c>
      <c r="BX140" s="8">
        <f>'CARGA CRITERIOS '!CE167</f>
        <v>0</v>
      </c>
      <c r="BY140" s="8">
        <f>'CARGA CRITERIOS '!CF167</f>
        <v>0</v>
      </c>
      <c r="BZ140" s="8">
        <f>'CARGA CRITERIOS '!CG167</f>
        <v>0</v>
      </c>
      <c r="CA140" s="58" t="str">
        <f t="shared" si="79"/>
        <v/>
      </c>
      <c r="CB140" s="8">
        <f>'CARGA CRITERIOS '!CJ167</f>
        <v>0</v>
      </c>
      <c r="CC140" s="8">
        <f>'CARGA CRITERIOS '!CK167</f>
        <v>0</v>
      </c>
      <c r="CD140" s="8">
        <f>'CARGA CRITERIOS '!CL167</f>
        <v>0</v>
      </c>
      <c r="CE140" s="8">
        <f>'CARGA CRITERIOS '!CM167</f>
        <v>0</v>
      </c>
      <c r="CF140" s="58" t="str">
        <f t="shared" si="80"/>
        <v/>
      </c>
      <c r="CG140" s="8">
        <f>'CARGA CRITERIOS '!CP167</f>
        <v>0</v>
      </c>
      <c r="CH140" s="8">
        <f>'CARGA CRITERIOS '!CQ167</f>
        <v>0</v>
      </c>
      <c r="CI140" s="8">
        <f>'CARGA CRITERIOS '!CR167</f>
        <v>0</v>
      </c>
      <c r="CJ140" s="8">
        <f>'CARGA CRITERIOS '!CS167</f>
        <v>0</v>
      </c>
      <c r="CK140" s="58" t="str">
        <f t="shared" si="81"/>
        <v/>
      </c>
      <c r="CL140" s="8">
        <f>'CARGA CRITERIOS '!CV167</f>
        <v>0</v>
      </c>
      <c r="CM140" s="8">
        <f>'CARGA CRITERIOS '!CW167</f>
        <v>0</v>
      </c>
      <c r="CN140" s="8">
        <f>'CARGA CRITERIOS '!CX167</f>
        <v>0</v>
      </c>
      <c r="CO140" s="8">
        <f>'CARGA CRITERIOS '!CY167</f>
        <v>1</v>
      </c>
      <c r="CP140" s="58" t="str">
        <f t="shared" si="82"/>
        <v/>
      </c>
    </row>
    <row r="141" spans="1:94" ht="30" x14ac:dyDescent="0.2">
      <c r="A141" s="458"/>
      <c r="B141" s="245">
        <f t="shared" si="83"/>
        <v>33</v>
      </c>
      <c r="C141" s="252" t="s">
        <v>188</v>
      </c>
      <c r="D141" s="8">
        <f t="shared" si="84"/>
        <v>1</v>
      </c>
      <c r="E141" s="8">
        <f t="shared" si="84"/>
        <v>0</v>
      </c>
      <c r="F141" s="8">
        <f t="shared" si="84"/>
        <v>0</v>
      </c>
      <c r="G141" s="8">
        <f t="shared" si="84"/>
        <v>19</v>
      </c>
      <c r="H141" s="58">
        <f t="shared" si="64"/>
        <v>1</v>
      </c>
      <c r="I141" s="229">
        <f t="shared" si="65"/>
        <v>20</v>
      </c>
      <c r="J141" s="8">
        <f>'CARGA CRITERIOS '!D168</f>
        <v>1</v>
      </c>
      <c r="K141" s="8">
        <f>'CARGA CRITERIOS '!E168</f>
        <v>0</v>
      </c>
      <c r="L141" s="8">
        <f>'CARGA CRITERIOS '!F168</f>
        <v>0</v>
      </c>
      <c r="M141" s="8">
        <f>'CARGA CRITERIOS '!G168</f>
        <v>0</v>
      </c>
      <c r="N141" s="58">
        <f t="shared" si="66"/>
        <v>1</v>
      </c>
      <c r="O141" s="8">
        <f>'CARGA CRITERIOS '!J168</f>
        <v>0</v>
      </c>
      <c r="P141" s="8">
        <f>'CARGA CRITERIOS '!K168</f>
        <v>0</v>
      </c>
      <c r="Q141" s="8">
        <f>'CARGA CRITERIOS '!L168</f>
        <v>0</v>
      </c>
      <c r="R141" s="8">
        <f>'CARGA CRITERIOS '!M168</f>
        <v>6</v>
      </c>
      <c r="S141" s="58" t="str">
        <f t="shared" si="67"/>
        <v/>
      </c>
      <c r="T141" s="8">
        <f>'CARGA CRITERIOS '!P168</f>
        <v>0</v>
      </c>
      <c r="U141" s="8">
        <f>'CARGA CRITERIOS '!Q168</f>
        <v>0</v>
      </c>
      <c r="V141" s="8">
        <f>'CARGA CRITERIOS '!R168</f>
        <v>0</v>
      </c>
      <c r="W141" s="8">
        <f>'CARGA CRITERIOS '!S168</f>
        <v>4</v>
      </c>
      <c r="X141" s="58" t="str">
        <f t="shared" si="68"/>
        <v/>
      </c>
      <c r="Y141" s="8">
        <f>'CARGA CRITERIOS '!V168</f>
        <v>0</v>
      </c>
      <c r="Z141" s="8">
        <f>'CARGA CRITERIOS '!W168</f>
        <v>0</v>
      </c>
      <c r="AA141" s="8">
        <f>'CARGA CRITERIOS '!X168</f>
        <v>0</v>
      </c>
      <c r="AB141" s="8">
        <f>'CARGA CRITERIOS '!Y168</f>
        <v>0</v>
      </c>
      <c r="AC141" s="58" t="str">
        <f t="shared" si="69"/>
        <v/>
      </c>
      <c r="AD141" s="8">
        <f>'CARGA CRITERIOS '!AB168</f>
        <v>0</v>
      </c>
      <c r="AE141" s="8">
        <f>'CARGA CRITERIOS '!AC168</f>
        <v>0</v>
      </c>
      <c r="AF141" s="8">
        <f>'CARGA CRITERIOS '!AD168</f>
        <v>0</v>
      </c>
      <c r="AG141" s="8">
        <f>'CARGA CRITERIOS '!AE168</f>
        <v>0</v>
      </c>
      <c r="AH141" s="58" t="str">
        <f t="shared" si="70"/>
        <v/>
      </c>
      <c r="AI141" s="8">
        <f>'CARGA CRITERIOS '!AH168</f>
        <v>0</v>
      </c>
      <c r="AJ141" s="8">
        <f>'CARGA CRITERIOS '!AI168</f>
        <v>0</v>
      </c>
      <c r="AK141" s="8">
        <f>'CARGA CRITERIOS '!AJ168</f>
        <v>0</v>
      </c>
      <c r="AL141" s="8">
        <f>'CARGA CRITERIOS '!AK168</f>
        <v>4</v>
      </c>
      <c r="AM141" s="58" t="str">
        <f t="shared" si="71"/>
        <v/>
      </c>
      <c r="AN141" s="8">
        <f>'CARGA CRITERIOS '!AN168</f>
        <v>0</v>
      </c>
      <c r="AO141" s="8">
        <f>'CARGA CRITERIOS '!AO168</f>
        <v>0</v>
      </c>
      <c r="AP141" s="8">
        <f>'CARGA CRITERIOS '!AP168</f>
        <v>0</v>
      </c>
      <c r="AQ141" s="8">
        <f>'CARGA CRITERIOS '!AQ168</f>
        <v>0</v>
      </c>
      <c r="AR141" s="58" t="str">
        <f t="shared" si="72"/>
        <v/>
      </c>
      <c r="AS141" s="8">
        <f>'CARGA CRITERIOS '!AT168</f>
        <v>0</v>
      </c>
      <c r="AT141" s="8">
        <f>'CARGA CRITERIOS '!AU168</f>
        <v>0</v>
      </c>
      <c r="AU141" s="8">
        <f>'CARGA CRITERIOS '!AV168</f>
        <v>0</v>
      </c>
      <c r="AV141" s="8">
        <f>'CARGA CRITERIOS '!AW168</f>
        <v>1</v>
      </c>
      <c r="AW141" s="58" t="str">
        <f t="shared" si="73"/>
        <v/>
      </c>
      <c r="AX141" s="8">
        <f>'CARGA CRITERIOS '!AZ168</f>
        <v>0</v>
      </c>
      <c r="AY141" s="8">
        <f>'CARGA CRITERIOS '!BA168</f>
        <v>0</v>
      </c>
      <c r="AZ141" s="8">
        <f>'CARGA CRITERIOS '!BB168</f>
        <v>0</v>
      </c>
      <c r="BA141" s="8">
        <f>'CARGA CRITERIOS '!BC168</f>
        <v>1</v>
      </c>
      <c r="BB141" s="58" t="str">
        <f t="shared" si="74"/>
        <v/>
      </c>
      <c r="BC141" s="8">
        <f>'CARGA CRITERIOS '!BF168</f>
        <v>0</v>
      </c>
      <c r="BD141" s="8">
        <f>'CARGA CRITERIOS '!BG168</f>
        <v>0</v>
      </c>
      <c r="BE141" s="8">
        <f>'CARGA CRITERIOS '!BH168</f>
        <v>0</v>
      </c>
      <c r="BF141" s="8">
        <f>'CARGA CRITERIOS '!BI168</f>
        <v>0</v>
      </c>
      <c r="BG141" s="58" t="str">
        <f t="shared" si="75"/>
        <v/>
      </c>
      <c r="BH141" s="8">
        <f>'CARGA CRITERIOS '!BL168</f>
        <v>0</v>
      </c>
      <c r="BI141" s="8">
        <f>'CARGA CRITERIOS '!BM168</f>
        <v>0</v>
      </c>
      <c r="BJ141" s="8">
        <f>'CARGA CRITERIOS '!BN168</f>
        <v>0</v>
      </c>
      <c r="BK141" s="8">
        <f>'CARGA CRITERIOS '!BO168</f>
        <v>1</v>
      </c>
      <c r="BL141" s="58" t="str">
        <f t="shared" si="76"/>
        <v/>
      </c>
      <c r="BM141" s="8">
        <f>'CARGA CRITERIOS '!BR168</f>
        <v>0</v>
      </c>
      <c r="BN141" s="8">
        <f>'CARGA CRITERIOS '!BS168</f>
        <v>0</v>
      </c>
      <c r="BO141" s="8">
        <f>'CARGA CRITERIOS '!BT168</f>
        <v>0</v>
      </c>
      <c r="BP141" s="8">
        <f>'CARGA CRITERIOS '!BU168</f>
        <v>1</v>
      </c>
      <c r="BQ141" s="58" t="str">
        <f t="shared" si="77"/>
        <v/>
      </c>
      <c r="BR141" s="8">
        <f>'CARGA CRITERIOS '!BX168</f>
        <v>0</v>
      </c>
      <c r="BS141" s="8">
        <f>'CARGA CRITERIOS '!BY168</f>
        <v>0</v>
      </c>
      <c r="BT141" s="8">
        <f>'CARGA CRITERIOS '!BZ168</f>
        <v>0</v>
      </c>
      <c r="BU141" s="8">
        <f>'CARGA CRITERIOS '!CA168</f>
        <v>0</v>
      </c>
      <c r="BV141" s="58" t="str">
        <f t="shared" si="78"/>
        <v/>
      </c>
      <c r="BW141" s="8">
        <f>'CARGA CRITERIOS '!CD168</f>
        <v>0</v>
      </c>
      <c r="BX141" s="8">
        <f>'CARGA CRITERIOS '!CE168</f>
        <v>0</v>
      </c>
      <c r="BY141" s="8">
        <f>'CARGA CRITERIOS '!CF168</f>
        <v>0</v>
      </c>
      <c r="BZ141" s="8">
        <f>'CARGA CRITERIOS '!CG168</f>
        <v>0</v>
      </c>
      <c r="CA141" s="58" t="str">
        <f t="shared" si="79"/>
        <v/>
      </c>
      <c r="CB141" s="8">
        <f>'CARGA CRITERIOS '!CJ168</f>
        <v>0</v>
      </c>
      <c r="CC141" s="8">
        <f>'CARGA CRITERIOS '!CK168</f>
        <v>0</v>
      </c>
      <c r="CD141" s="8">
        <f>'CARGA CRITERIOS '!CL168</f>
        <v>0</v>
      </c>
      <c r="CE141" s="8">
        <f>'CARGA CRITERIOS '!CM168</f>
        <v>0</v>
      </c>
      <c r="CF141" s="58" t="str">
        <f t="shared" si="80"/>
        <v/>
      </c>
      <c r="CG141" s="8">
        <f>'CARGA CRITERIOS '!CP168</f>
        <v>0</v>
      </c>
      <c r="CH141" s="8">
        <f>'CARGA CRITERIOS '!CQ168</f>
        <v>0</v>
      </c>
      <c r="CI141" s="8">
        <f>'CARGA CRITERIOS '!CR168</f>
        <v>0</v>
      </c>
      <c r="CJ141" s="8">
        <f>'CARGA CRITERIOS '!CS168</f>
        <v>0</v>
      </c>
      <c r="CK141" s="58" t="str">
        <f t="shared" si="81"/>
        <v/>
      </c>
      <c r="CL141" s="8">
        <f>'CARGA CRITERIOS '!CV168</f>
        <v>0</v>
      </c>
      <c r="CM141" s="8">
        <f>'CARGA CRITERIOS '!CW168</f>
        <v>0</v>
      </c>
      <c r="CN141" s="8">
        <f>'CARGA CRITERIOS '!CX168</f>
        <v>0</v>
      </c>
      <c r="CO141" s="8">
        <f>'CARGA CRITERIOS '!CY168</f>
        <v>1</v>
      </c>
      <c r="CP141" s="58" t="str">
        <f t="shared" si="82"/>
        <v/>
      </c>
    </row>
    <row r="142" spans="1:94" ht="30" x14ac:dyDescent="0.2">
      <c r="A142" s="459" t="s">
        <v>80</v>
      </c>
      <c r="B142" s="253">
        <f t="shared" si="83"/>
        <v>34</v>
      </c>
      <c r="C142" s="242" t="s">
        <v>263</v>
      </c>
      <c r="D142" s="4">
        <f t="shared" si="84"/>
        <v>14</v>
      </c>
      <c r="E142" s="4">
        <f t="shared" si="84"/>
        <v>5</v>
      </c>
      <c r="F142" s="4">
        <f t="shared" si="84"/>
        <v>1</v>
      </c>
      <c r="G142" s="4">
        <f t="shared" si="84"/>
        <v>0</v>
      </c>
      <c r="H142" s="59">
        <f t="shared" si="64"/>
        <v>0.82499999999999996</v>
      </c>
      <c r="I142" s="229">
        <f t="shared" si="65"/>
        <v>20</v>
      </c>
      <c r="J142" s="4">
        <f>'CARGA CRITERIOS '!D169</f>
        <v>0</v>
      </c>
      <c r="K142" s="4">
        <f>'CARGA CRITERIOS '!E169</f>
        <v>1</v>
      </c>
      <c r="L142" s="4">
        <f>'CARGA CRITERIOS '!F169</f>
        <v>0</v>
      </c>
      <c r="M142" s="4">
        <f>'CARGA CRITERIOS '!G169</f>
        <v>0</v>
      </c>
      <c r="N142" s="59">
        <f t="shared" si="66"/>
        <v>0.5</v>
      </c>
      <c r="O142" s="4">
        <f>'CARGA CRITERIOS '!J169</f>
        <v>5</v>
      </c>
      <c r="P142" s="4">
        <f>'CARGA CRITERIOS '!K169</f>
        <v>0</v>
      </c>
      <c r="Q142" s="4">
        <f>'CARGA CRITERIOS '!L169</f>
        <v>1</v>
      </c>
      <c r="R142" s="4">
        <f>'CARGA CRITERIOS '!M169</f>
        <v>0</v>
      </c>
      <c r="S142" s="59">
        <f t="shared" si="67"/>
        <v>0.83333333333333337</v>
      </c>
      <c r="T142" s="4">
        <f>'CARGA CRITERIOS '!P169</f>
        <v>2</v>
      </c>
      <c r="U142" s="4">
        <f>'CARGA CRITERIOS '!Q169</f>
        <v>2</v>
      </c>
      <c r="V142" s="4">
        <f>'CARGA CRITERIOS '!R169</f>
        <v>0</v>
      </c>
      <c r="W142" s="4">
        <f>'CARGA CRITERIOS '!S169</f>
        <v>0</v>
      </c>
      <c r="X142" s="59">
        <f t="shared" si="68"/>
        <v>0.75</v>
      </c>
      <c r="Y142" s="4">
        <f>'CARGA CRITERIOS '!V169</f>
        <v>0</v>
      </c>
      <c r="Z142" s="4">
        <f>'CARGA CRITERIOS '!W169</f>
        <v>0</v>
      </c>
      <c r="AA142" s="4">
        <f>'CARGA CRITERIOS '!X169</f>
        <v>0</v>
      </c>
      <c r="AB142" s="4">
        <f>'CARGA CRITERIOS '!Y169</f>
        <v>0</v>
      </c>
      <c r="AC142" s="59" t="str">
        <f t="shared" si="69"/>
        <v/>
      </c>
      <c r="AD142" s="4">
        <f>'CARGA CRITERIOS '!AB169</f>
        <v>0</v>
      </c>
      <c r="AE142" s="4">
        <f>'CARGA CRITERIOS '!AC169</f>
        <v>0</v>
      </c>
      <c r="AF142" s="4">
        <f>'CARGA CRITERIOS '!AD169</f>
        <v>0</v>
      </c>
      <c r="AG142" s="4">
        <f>'CARGA CRITERIOS '!AE169</f>
        <v>0</v>
      </c>
      <c r="AH142" s="59" t="str">
        <f t="shared" si="70"/>
        <v/>
      </c>
      <c r="AI142" s="4">
        <f>'CARGA CRITERIOS '!AH169</f>
        <v>4</v>
      </c>
      <c r="AJ142" s="4">
        <f>'CARGA CRITERIOS '!AI169</f>
        <v>0</v>
      </c>
      <c r="AK142" s="4">
        <f>'CARGA CRITERIOS '!AJ169</f>
        <v>0</v>
      </c>
      <c r="AL142" s="4">
        <f>'CARGA CRITERIOS '!AK169</f>
        <v>0</v>
      </c>
      <c r="AM142" s="59">
        <f t="shared" si="71"/>
        <v>1</v>
      </c>
      <c r="AN142" s="4">
        <f>'CARGA CRITERIOS '!AN169</f>
        <v>0</v>
      </c>
      <c r="AO142" s="4">
        <f>'CARGA CRITERIOS '!AO169</f>
        <v>0</v>
      </c>
      <c r="AP142" s="4">
        <f>'CARGA CRITERIOS '!AP169</f>
        <v>0</v>
      </c>
      <c r="AQ142" s="4">
        <f>'CARGA CRITERIOS '!AQ169</f>
        <v>0</v>
      </c>
      <c r="AR142" s="59" t="str">
        <f t="shared" si="72"/>
        <v/>
      </c>
      <c r="AS142" s="4">
        <f>'CARGA CRITERIOS '!AT169</f>
        <v>1</v>
      </c>
      <c r="AT142" s="4">
        <f>'CARGA CRITERIOS '!AU169</f>
        <v>0</v>
      </c>
      <c r="AU142" s="4">
        <f>'CARGA CRITERIOS '!AV169</f>
        <v>0</v>
      </c>
      <c r="AV142" s="4">
        <f>'CARGA CRITERIOS '!AW169</f>
        <v>0</v>
      </c>
      <c r="AW142" s="59">
        <f t="shared" si="73"/>
        <v>1</v>
      </c>
      <c r="AX142" s="4">
        <f>'CARGA CRITERIOS '!AZ169</f>
        <v>1</v>
      </c>
      <c r="AY142" s="4">
        <f>'CARGA CRITERIOS '!BA169</f>
        <v>0</v>
      </c>
      <c r="AZ142" s="4">
        <f>'CARGA CRITERIOS '!BB169</f>
        <v>0</v>
      </c>
      <c r="BA142" s="4">
        <f>'CARGA CRITERIOS '!BC169</f>
        <v>0</v>
      </c>
      <c r="BB142" s="59">
        <f t="shared" si="74"/>
        <v>1</v>
      </c>
      <c r="BC142" s="4">
        <f>'CARGA CRITERIOS '!BF169</f>
        <v>0</v>
      </c>
      <c r="BD142" s="4">
        <f>'CARGA CRITERIOS '!BG169</f>
        <v>0</v>
      </c>
      <c r="BE142" s="4">
        <f>'CARGA CRITERIOS '!BH169</f>
        <v>0</v>
      </c>
      <c r="BF142" s="4">
        <f>'CARGA CRITERIOS '!BI169</f>
        <v>0</v>
      </c>
      <c r="BG142" s="59" t="str">
        <f t="shared" si="75"/>
        <v/>
      </c>
      <c r="BH142" s="4">
        <f>'CARGA CRITERIOS '!BL169</f>
        <v>0</v>
      </c>
      <c r="BI142" s="4">
        <f>'CARGA CRITERIOS '!BM169</f>
        <v>1</v>
      </c>
      <c r="BJ142" s="4">
        <f>'CARGA CRITERIOS '!BN169</f>
        <v>0</v>
      </c>
      <c r="BK142" s="4">
        <f>'CARGA CRITERIOS '!BO169</f>
        <v>0</v>
      </c>
      <c r="BL142" s="59">
        <f t="shared" si="76"/>
        <v>0.5</v>
      </c>
      <c r="BM142" s="4">
        <f>'CARGA CRITERIOS '!BR169</f>
        <v>0</v>
      </c>
      <c r="BN142" s="4">
        <f>'CARGA CRITERIOS '!BS169</f>
        <v>1</v>
      </c>
      <c r="BO142" s="4">
        <f>'CARGA CRITERIOS '!BT169</f>
        <v>0</v>
      </c>
      <c r="BP142" s="4">
        <f>'CARGA CRITERIOS '!BU169</f>
        <v>0</v>
      </c>
      <c r="BQ142" s="59">
        <f t="shared" si="77"/>
        <v>0.5</v>
      </c>
      <c r="BR142" s="4">
        <f>'CARGA CRITERIOS '!BX169</f>
        <v>0</v>
      </c>
      <c r="BS142" s="4">
        <f>'CARGA CRITERIOS '!BY169</f>
        <v>0</v>
      </c>
      <c r="BT142" s="4">
        <f>'CARGA CRITERIOS '!BZ169</f>
        <v>0</v>
      </c>
      <c r="BU142" s="4">
        <f>'CARGA CRITERIOS '!CA169</f>
        <v>0</v>
      </c>
      <c r="BV142" s="59" t="str">
        <f t="shared" si="78"/>
        <v/>
      </c>
      <c r="BW142" s="4">
        <f>'CARGA CRITERIOS '!CD169</f>
        <v>0</v>
      </c>
      <c r="BX142" s="4">
        <f>'CARGA CRITERIOS '!CE169</f>
        <v>0</v>
      </c>
      <c r="BY142" s="4">
        <f>'CARGA CRITERIOS '!CF169</f>
        <v>0</v>
      </c>
      <c r="BZ142" s="4">
        <f>'CARGA CRITERIOS '!CG169</f>
        <v>0</v>
      </c>
      <c r="CA142" s="59" t="str">
        <f t="shared" si="79"/>
        <v/>
      </c>
      <c r="CB142" s="4">
        <f>'CARGA CRITERIOS '!CJ169</f>
        <v>0</v>
      </c>
      <c r="CC142" s="4">
        <f>'CARGA CRITERIOS '!CK169</f>
        <v>0</v>
      </c>
      <c r="CD142" s="4">
        <f>'CARGA CRITERIOS '!CL169</f>
        <v>0</v>
      </c>
      <c r="CE142" s="4">
        <f>'CARGA CRITERIOS '!CM169</f>
        <v>0</v>
      </c>
      <c r="CF142" s="59" t="str">
        <f t="shared" si="80"/>
        <v/>
      </c>
      <c r="CG142" s="4">
        <f>'CARGA CRITERIOS '!CP169</f>
        <v>0</v>
      </c>
      <c r="CH142" s="4">
        <f>'CARGA CRITERIOS '!CQ169</f>
        <v>0</v>
      </c>
      <c r="CI142" s="4">
        <f>'CARGA CRITERIOS '!CR169</f>
        <v>0</v>
      </c>
      <c r="CJ142" s="4">
        <f>'CARGA CRITERIOS '!CS169</f>
        <v>0</v>
      </c>
      <c r="CK142" s="59" t="str">
        <f t="shared" si="81"/>
        <v/>
      </c>
      <c r="CL142" s="4">
        <f>'CARGA CRITERIOS '!CV169</f>
        <v>1</v>
      </c>
      <c r="CM142" s="4">
        <f>'CARGA CRITERIOS '!CW169</f>
        <v>0</v>
      </c>
      <c r="CN142" s="4">
        <f>'CARGA CRITERIOS '!CX169</f>
        <v>0</v>
      </c>
      <c r="CO142" s="4">
        <f>'CARGA CRITERIOS '!CY169</f>
        <v>0</v>
      </c>
      <c r="CP142" s="59">
        <f t="shared" si="82"/>
        <v>1</v>
      </c>
    </row>
    <row r="143" spans="1:94" ht="30" x14ac:dyDescent="0.2">
      <c r="A143" s="460"/>
      <c r="B143" s="254">
        <f t="shared" si="83"/>
        <v>35</v>
      </c>
      <c r="C143" s="248" t="s">
        <v>264</v>
      </c>
      <c r="D143" s="4">
        <f t="shared" si="84"/>
        <v>13</v>
      </c>
      <c r="E143" s="4">
        <f t="shared" si="84"/>
        <v>0</v>
      </c>
      <c r="F143" s="4">
        <f t="shared" si="84"/>
        <v>7</v>
      </c>
      <c r="G143" s="4">
        <f t="shared" si="84"/>
        <v>0</v>
      </c>
      <c r="H143" s="59">
        <f t="shared" si="64"/>
        <v>0.65</v>
      </c>
      <c r="I143" s="229">
        <f t="shared" si="65"/>
        <v>20</v>
      </c>
      <c r="J143" s="4">
        <f>'CARGA CRITERIOS '!D170</f>
        <v>0</v>
      </c>
      <c r="K143" s="4">
        <f>'CARGA CRITERIOS '!E170</f>
        <v>0</v>
      </c>
      <c r="L143" s="4">
        <f>'CARGA CRITERIOS '!F170</f>
        <v>1</v>
      </c>
      <c r="M143" s="4">
        <f>'CARGA CRITERIOS '!G170</f>
        <v>0</v>
      </c>
      <c r="N143" s="59">
        <f t="shared" si="66"/>
        <v>0</v>
      </c>
      <c r="O143" s="4">
        <f>'CARGA CRITERIOS '!J170</f>
        <v>5</v>
      </c>
      <c r="P143" s="4">
        <f>'CARGA CRITERIOS '!K170</f>
        <v>0</v>
      </c>
      <c r="Q143" s="4">
        <f>'CARGA CRITERIOS '!L170</f>
        <v>1</v>
      </c>
      <c r="R143" s="4">
        <f>'CARGA CRITERIOS '!M170</f>
        <v>0</v>
      </c>
      <c r="S143" s="59">
        <f t="shared" si="67"/>
        <v>0.83333333333333337</v>
      </c>
      <c r="T143" s="4">
        <f>'CARGA CRITERIOS '!P170</f>
        <v>2</v>
      </c>
      <c r="U143" s="4">
        <f>'CARGA CRITERIOS '!Q170</f>
        <v>0</v>
      </c>
      <c r="V143" s="4">
        <f>'CARGA CRITERIOS '!R170</f>
        <v>2</v>
      </c>
      <c r="W143" s="4">
        <f>'CARGA CRITERIOS '!S170</f>
        <v>0</v>
      </c>
      <c r="X143" s="59">
        <f t="shared" si="68"/>
        <v>0.5</v>
      </c>
      <c r="Y143" s="4">
        <f>'CARGA CRITERIOS '!V170</f>
        <v>0</v>
      </c>
      <c r="Z143" s="4">
        <f>'CARGA CRITERIOS '!W170</f>
        <v>0</v>
      </c>
      <c r="AA143" s="4">
        <f>'CARGA CRITERIOS '!X170</f>
        <v>0</v>
      </c>
      <c r="AB143" s="4">
        <f>'CARGA CRITERIOS '!Y170</f>
        <v>0</v>
      </c>
      <c r="AC143" s="59" t="str">
        <f t="shared" si="69"/>
        <v/>
      </c>
      <c r="AD143" s="4">
        <f>'CARGA CRITERIOS '!AB170</f>
        <v>0</v>
      </c>
      <c r="AE143" s="4">
        <f>'CARGA CRITERIOS '!AC170</f>
        <v>0</v>
      </c>
      <c r="AF143" s="4">
        <f>'CARGA CRITERIOS '!AD170</f>
        <v>0</v>
      </c>
      <c r="AG143" s="4">
        <f>'CARGA CRITERIOS '!AE170</f>
        <v>0</v>
      </c>
      <c r="AH143" s="59" t="str">
        <f t="shared" si="70"/>
        <v/>
      </c>
      <c r="AI143" s="4">
        <f>'CARGA CRITERIOS '!AH170</f>
        <v>3</v>
      </c>
      <c r="AJ143" s="4">
        <f>'CARGA CRITERIOS '!AI170</f>
        <v>0</v>
      </c>
      <c r="AK143" s="4">
        <f>'CARGA CRITERIOS '!AJ170</f>
        <v>1</v>
      </c>
      <c r="AL143" s="4">
        <f>'CARGA CRITERIOS '!AK170</f>
        <v>0</v>
      </c>
      <c r="AM143" s="59">
        <f t="shared" si="71"/>
        <v>0.75</v>
      </c>
      <c r="AN143" s="4">
        <f>'CARGA CRITERIOS '!AN170</f>
        <v>0</v>
      </c>
      <c r="AO143" s="4">
        <f>'CARGA CRITERIOS '!AO170</f>
        <v>0</v>
      </c>
      <c r="AP143" s="4">
        <f>'CARGA CRITERIOS '!AP170</f>
        <v>0</v>
      </c>
      <c r="AQ143" s="4">
        <f>'CARGA CRITERIOS '!AQ170</f>
        <v>0</v>
      </c>
      <c r="AR143" s="59" t="str">
        <f t="shared" si="72"/>
        <v/>
      </c>
      <c r="AS143" s="4">
        <f>'CARGA CRITERIOS '!AT170</f>
        <v>1</v>
      </c>
      <c r="AT143" s="4">
        <f>'CARGA CRITERIOS '!AU170</f>
        <v>0</v>
      </c>
      <c r="AU143" s="4">
        <f>'CARGA CRITERIOS '!AV170</f>
        <v>0</v>
      </c>
      <c r="AV143" s="4">
        <f>'CARGA CRITERIOS '!AW170</f>
        <v>0</v>
      </c>
      <c r="AW143" s="59">
        <f t="shared" si="73"/>
        <v>1</v>
      </c>
      <c r="AX143" s="4">
        <f>'CARGA CRITERIOS '!AZ170</f>
        <v>1</v>
      </c>
      <c r="AY143" s="4">
        <f>'CARGA CRITERIOS '!BA170</f>
        <v>0</v>
      </c>
      <c r="AZ143" s="4">
        <f>'CARGA CRITERIOS '!BB170</f>
        <v>0</v>
      </c>
      <c r="BA143" s="4">
        <f>'CARGA CRITERIOS '!BC170</f>
        <v>0</v>
      </c>
      <c r="BB143" s="59">
        <f t="shared" si="74"/>
        <v>1</v>
      </c>
      <c r="BC143" s="4">
        <f>'CARGA CRITERIOS '!BF170</f>
        <v>0</v>
      </c>
      <c r="BD143" s="4">
        <f>'CARGA CRITERIOS '!BG170</f>
        <v>0</v>
      </c>
      <c r="BE143" s="4">
        <f>'CARGA CRITERIOS '!BH170</f>
        <v>0</v>
      </c>
      <c r="BF143" s="4">
        <f>'CARGA CRITERIOS '!BI170</f>
        <v>0</v>
      </c>
      <c r="BG143" s="59" t="str">
        <f t="shared" si="75"/>
        <v/>
      </c>
      <c r="BH143" s="4">
        <f>'CARGA CRITERIOS '!BL170</f>
        <v>0</v>
      </c>
      <c r="BI143" s="4">
        <f>'CARGA CRITERIOS '!BM170</f>
        <v>0</v>
      </c>
      <c r="BJ143" s="4">
        <f>'CARGA CRITERIOS '!BN170</f>
        <v>1</v>
      </c>
      <c r="BK143" s="4">
        <f>'CARGA CRITERIOS '!BO170</f>
        <v>0</v>
      </c>
      <c r="BL143" s="59">
        <f t="shared" si="76"/>
        <v>0</v>
      </c>
      <c r="BM143" s="4">
        <f>'CARGA CRITERIOS '!BR170</f>
        <v>0</v>
      </c>
      <c r="BN143" s="4">
        <f>'CARGA CRITERIOS '!BS170</f>
        <v>0</v>
      </c>
      <c r="BO143" s="4">
        <f>'CARGA CRITERIOS '!BT170</f>
        <v>1</v>
      </c>
      <c r="BP143" s="4">
        <f>'CARGA CRITERIOS '!BU170</f>
        <v>0</v>
      </c>
      <c r="BQ143" s="59">
        <f t="shared" si="77"/>
        <v>0</v>
      </c>
      <c r="BR143" s="4">
        <f>'CARGA CRITERIOS '!BX170</f>
        <v>0</v>
      </c>
      <c r="BS143" s="4">
        <f>'CARGA CRITERIOS '!BY170</f>
        <v>0</v>
      </c>
      <c r="BT143" s="4">
        <f>'CARGA CRITERIOS '!BZ170</f>
        <v>0</v>
      </c>
      <c r="BU143" s="4">
        <f>'CARGA CRITERIOS '!CA170</f>
        <v>0</v>
      </c>
      <c r="BV143" s="59" t="str">
        <f t="shared" si="78"/>
        <v/>
      </c>
      <c r="BW143" s="4">
        <f>'CARGA CRITERIOS '!CD170</f>
        <v>0</v>
      </c>
      <c r="BX143" s="4">
        <f>'CARGA CRITERIOS '!CE170</f>
        <v>0</v>
      </c>
      <c r="BY143" s="4">
        <f>'CARGA CRITERIOS '!CF170</f>
        <v>0</v>
      </c>
      <c r="BZ143" s="4">
        <f>'CARGA CRITERIOS '!CG170</f>
        <v>0</v>
      </c>
      <c r="CA143" s="59" t="str">
        <f t="shared" si="79"/>
        <v/>
      </c>
      <c r="CB143" s="4">
        <f>'CARGA CRITERIOS '!CJ170</f>
        <v>0</v>
      </c>
      <c r="CC143" s="4">
        <f>'CARGA CRITERIOS '!CK170</f>
        <v>0</v>
      </c>
      <c r="CD143" s="4">
        <f>'CARGA CRITERIOS '!CL170</f>
        <v>0</v>
      </c>
      <c r="CE143" s="4">
        <f>'CARGA CRITERIOS '!CM170</f>
        <v>0</v>
      </c>
      <c r="CF143" s="59" t="str">
        <f t="shared" si="80"/>
        <v/>
      </c>
      <c r="CG143" s="4">
        <f>'CARGA CRITERIOS '!CP170</f>
        <v>0</v>
      </c>
      <c r="CH143" s="4">
        <f>'CARGA CRITERIOS '!CQ170</f>
        <v>0</v>
      </c>
      <c r="CI143" s="4">
        <f>'CARGA CRITERIOS '!CR170</f>
        <v>0</v>
      </c>
      <c r="CJ143" s="4">
        <f>'CARGA CRITERIOS '!CS170</f>
        <v>0</v>
      </c>
      <c r="CK143" s="59" t="str">
        <f t="shared" si="81"/>
        <v/>
      </c>
      <c r="CL143" s="4">
        <f>'CARGA CRITERIOS '!CV170</f>
        <v>1</v>
      </c>
      <c r="CM143" s="4">
        <f>'CARGA CRITERIOS '!CW170</f>
        <v>0</v>
      </c>
      <c r="CN143" s="4">
        <f>'CARGA CRITERIOS '!CX170</f>
        <v>0</v>
      </c>
      <c r="CO143" s="4">
        <f>'CARGA CRITERIOS '!CY170</f>
        <v>0</v>
      </c>
      <c r="CP143" s="59">
        <f t="shared" si="82"/>
        <v>1</v>
      </c>
    </row>
    <row r="144" spans="1:94" ht="45" x14ac:dyDescent="0.2">
      <c r="A144" s="461" t="s">
        <v>81</v>
      </c>
      <c r="B144" s="255">
        <f t="shared" si="83"/>
        <v>36</v>
      </c>
      <c r="C144" s="246" t="s">
        <v>265</v>
      </c>
      <c r="D144" s="8">
        <f t="shared" si="84"/>
        <v>12</v>
      </c>
      <c r="E144" s="8">
        <f t="shared" si="84"/>
        <v>1</v>
      </c>
      <c r="F144" s="8">
        <f t="shared" si="84"/>
        <v>7</v>
      </c>
      <c r="G144" s="8">
        <f t="shared" si="84"/>
        <v>0</v>
      </c>
      <c r="H144" s="58">
        <f t="shared" si="64"/>
        <v>0.625</v>
      </c>
      <c r="I144" s="229">
        <f t="shared" si="65"/>
        <v>20</v>
      </c>
      <c r="J144" s="8">
        <f>'CARGA CRITERIOS '!D171</f>
        <v>0</v>
      </c>
      <c r="K144" s="8">
        <f>'CARGA CRITERIOS '!E171</f>
        <v>0</v>
      </c>
      <c r="L144" s="8">
        <f>'CARGA CRITERIOS '!F171</f>
        <v>1</v>
      </c>
      <c r="M144" s="8">
        <f>'CARGA CRITERIOS '!G171</f>
        <v>0</v>
      </c>
      <c r="N144" s="58">
        <f t="shared" si="66"/>
        <v>0</v>
      </c>
      <c r="O144" s="8">
        <f>'CARGA CRITERIOS '!J171</f>
        <v>5</v>
      </c>
      <c r="P144" s="8">
        <f>'CARGA CRITERIOS '!K171</f>
        <v>0</v>
      </c>
      <c r="Q144" s="8">
        <f>'CARGA CRITERIOS '!L171</f>
        <v>1</v>
      </c>
      <c r="R144" s="8">
        <f>'CARGA CRITERIOS '!M171</f>
        <v>0</v>
      </c>
      <c r="S144" s="58">
        <f t="shared" si="67"/>
        <v>0.83333333333333337</v>
      </c>
      <c r="T144" s="8">
        <f>'CARGA CRITERIOS '!P171</f>
        <v>2</v>
      </c>
      <c r="U144" s="8">
        <f>'CARGA CRITERIOS '!Q171</f>
        <v>0</v>
      </c>
      <c r="V144" s="8">
        <f>'CARGA CRITERIOS '!R171</f>
        <v>2</v>
      </c>
      <c r="W144" s="8">
        <f>'CARGA CRITERIOS '!S171</f>
        <v>0</v>
      </c>
      <c r="X144" s="58">
        <f t="shared" si="68"/>
        <v>0.5</v>
      </c>
      <c r="Y144" s="8">
        <f>'CARGA CRITERIOS '!V171</f>
        <v>0</v>
      </c>
      <c r="Z144" s="8">
        <f>'CARGA CRITERIOS '!W171</f>
        <v>0</v>
      </c>
      <c r="AA144" s="8">
        <f>'CARGA CRITERIOS '!X171</f>
        <v>0</v>
      </c>
      <c r="AB144" s="8">
        <f>'CARGA CRITERIOS '!Y171</f>
        <v>0</v>
      </c>
      <c r="AC144" s="58" t="str">
        <f t="shared" si="69"/>
        <v/>
      </c>
      <c r="AD144" s="8">
        <f>'CARGA CRITERIOS '!AB171</f>
        <v>0</v>
      </c>
      <c r="AE144" s="8">
        <f>'CARGA CRITERIOS '!AC171</f>
        <v>0</v>
      </c>
      <c r="AF144" s="8">
        <f>'CARGA CRITERIOS '!AD171</f>
        <v>0</v>
      </c>
      <c r="AG144" s="8">
        <f>'CARGA CRITERIOS '!AE171</f>
        <v>0</v>
      </c>
      <c r="AH144" s="58" t="str">
        <f t="shared" si="70"/>
        <v/>
      </c>
      <c r="AI144" s="8">
        <f>'CARGA CRITERIOS '!AH171</f>
        <v>2</v>
      </c>
      <c r="AJ144" s="8">
        <f>'CARGA CRITERIOS '!AI171</f>
        <v>1</v>
      </c>
      <c r="AK144" s="8">
        <f>'CARGA CRITERIOS '!AJ171</f>
        <v>1</v>
      </c>
      <c r="AL144" s="8">
        <f>'CARGA CRITERIOS '!AK171</f>
        <v>0</v>
      </c>
      <c r="AM144" s="58">
        <f t="shared" si="71"/>
        <v>0.625</v>
      </c>
      <c r="AN144" s="8">
        <f>'CARGA CRITERIOS '!AN171</f>
        <v>0</v>
      </c>
      <c r="AO144" s="8">
        <f>'CARGA CRITERIOS '!AO171</f>
        <v>0</v>
      </c>
      <c r="AP144" s="8">
        <f>'CARGA CRITERIOS '!AP171</f>
        <v>0</v>
      </c>
      <c r="AQ144" s="8">
        <f>'CARGA CRITERIOS '!AQ171</f>
        <v>0</v>
      </c>
      <c r="AR144" s="58" t="str">
        <f t="shared" si="72"/>
        <v/>
      </c>
      <c r="AS144" s="8">
        <f>'CARGA CRITERIOS '!AT171</f>
        <v>1</v>
      </c>
      <c r="AT144" s="8">
        <f>'CARGA CRITERIOS '!AU171</f>
        <v>0</v>
      </c>
      <c r="AU144" s="8">
        <f>'CARGA CRITERIOS '!AV171</f>
        <v>0</v>
      </c>
      <c r="AV144" s="8">
        <f>'CARGA CRITERIOS '!AW171</f>
        <v>0</v>
      </c>
      <c r="AW144" s="58">
        <f t="shared" si="73"/>
        <v>1</v>
      </c>
      <c r="AX144" s="8">
        <f>'CARGA CRITERIOS '!AZ171</f>
        <v>1</v>
      </c>
      <c r="AY144" s="8">
        <f>'CARGA CRITERIOS '!BA171</f>
        <v>0</v>
      </c>
      <c r="AZ144" s="8">
        <f>'CARGA CRITERIOS '!BB171</f>
        <v>0</v>
      </c>
      <c r="BA144" s="8">
        <f>'CARGA CRITERIOS '!BC171</f>
        <v>0</v>
      </c>
      <c r="BB144" s="58">
        <f t="shared" si="74"/>
        <v>1</v>
      </c>
      <c r="BC144" s="8">
        <f>'CARGA CRITERIOS '!BF171</f>
        <v>0</v>
      </c>
      <c r="BD144" s="8">
        <f>'CARGA CRITERIOS '!BG171</f>
        <v>0</v>
      </c>
      <c r="BE144" s="8">
        <f>'CARGA CRITERIOS '!BH171</f>
        <v>0</v>
      </c>
      <c r="BF144" s="8">
        <f>'CARGA CRITERIOS '!BI171</f>
        <v>0</v>
      </c>
      <c r="BG144" s="58" t="str">
        <f t="shared" si="75"/>
        <v/>
      </c>
      <c r="BH144" s="8">
        <f>'CARGA CRITERIOS '!BL171</f>
        <v>0</v>
      </c>
      <c r="BI144" s="8">
        <f>'CARGA CRITERIOS '!BM171</f>
        <v>0</v>
      </c>
      <c r="BJ144" s="8">
        <f>'CARGA CRITERIOS '!BN171</f>
        <v>1</v>
      </c>
      <c r="BK144" s="8">
        <f>'CARGA CRITERIOS '!BO171</f>
        <v>0</v>
      </c>
      <c r="BL144" s="58">
        <f t="shared" si="76"/>
        <v>0</v>
      </c>
      <c r="BM144" s="8">
        <f>'CARGA CRITERIOS '!BR171</f>
        <v>0</v>
      </c>
      <c r="BN144" s="8">
        <f>'CARGA CRITERIOS '!BS171</f>
        <v>0</v>
      </c>
      <c r="BO144" s="8">
        <f>'CARGA CRITERIOS '!BT171</f>
        <v>1</v>
      </c>
      <c r="BP144" s="8">
        <f>'CARGA CRITERIOS '!BU171</f>
        <v>0</v>
      </c>
      <c r="BQ144" s="58">
        <f t="shared" si="77"/>
        <v>0</v>
      </c>
      <c r="BR144" s="8">
        <f>'CARGA CRITERIOS '!BX171</f>
        <v>0</v>
      </c>
      <c r="BS144" s="8">
        <f>'CARGA CRITERIOS '!BY171</f>
        <v>0</v>
      </c>
      <c r="BT144" s="8">
        <f>'CARGA CRITERIOS '!BZ171</f>
        <v>0</v>
      </c>
      <c r="BU144" s="8">
        <f>'CARGA CRITERIOS '!CA171</f>
        <v>0</v>
      </c>
      <c r="BV144" s="58" t="str">
        <f t="shared" si="78"/>
        <v/>
      </c>
      <c r="BW144" s="8">
        <f>'CARGA CRITERIOS '!CD171</f>
        <v>0</v>
      </c>
      <c r="BX144" s="8">
        <f>'CARGA CRITERIOS '!CE171</f>
        <v>0</v>
      </c>
      <c r="BY144" s="8">
        <f>'CARGA CRITERIOS '!CF171</f>
        <v>0</v>
      </c>
      <c r="BZ144" s="8">
        <f>'CARGA CRITERIOS '!CG171</f>
        <v>0</v>
      </c>
      <c r="CA144" s="58" t="str">
        <f t="shared" si="79"/>
        <v/>
      </c>
      <c r="CB144" s="8">
        <f>'CARGA CRITERIOS '!CJ171</f>
        <v>0</v>
      </c>
      <c r="CC144" s="8">
        <f>'CARGA CRITERIOS '!CK171</f>
        <v>0</v>
      </c>
      <c r="CD144" s="8">
        <f>'CARGA CRITERIOS '!CL171</f>
        <v>0</v>
      </c>
      <c r="CE144" s="8">
        <f>'CARGA CRITERIOS '!CM171</f>
        <v>0</v>
      </c>
      <c r="CF144" s="58" t="str">
        <f t="shared" si="80"/>
        <v/>
      </c>
      <c r="CG144" s="8">
        <f>'CARGA CRITERIOS '!CP171</f>
        <v>0</v>
      </c>
      <c r="CH144" s="8">
        <f>'CARGA CRITERIOS '!CQ171</f>
        <v>0</v>
      </c>
      <c r="CI144" s="8">
        <f>'CARGA CRITERIOS '!CR171</f>
        <v>0</v>
      </c>
      <c r="CJ144" s="8">
        <f>'CARGA CRITERIOS '!CS171</f>
        <v>0</v>
      </c>
      <c r="CK144" s="58" t="str">
        <f t="shared" si="81"/>
        <v/>
      </c>
      <c r="CL144" s="8">
        <f>'CARGA CRITERIOS '!CV171</f>
        <v>1</v>
      </c>
      <c r="CM144" s="8">
        <f>'CARGA CRITERIOS '!CW171</f>
        <v>0</v>
      </c>
      <c r="CN144" s="8">
        <f>'CARGA CRITERIOS '!CX171</f>
        <v>0</v>
      </c>
      <c r="CO144" s="8">
        <f>'CARGA CRITERIOS '!CY171</f>
        <v>0</v>
      </c>
      <c r="CP144" s="58">
        <f t="shared" si="82"/>
        <v>1</v>
      </c>
    </row>
    <row r="145" spans="1:94" ht="15" x14ac:dyDescent="0.2">
      <c r="A145" s="462"/>
      <c r="B145" s="255">
        <f t="shared" si="83"/>
        <v>37</v>
      </c>
      <c r="C145" s="246" t="s">
        <v>138</v>
      </c>
      <c r="D145" s="8">
        <f t="shared" si="84"/>
        <v>17</v>
      </c>
      <c r="E145" s="8">
        <f t="shared" si="84"/>
        <v>0</v>
      </c>
      <c r="F145" s="8">
        <f t="shared" si="84"/>
        <v>3</v>
      </c>
      <c r="G145" s="8">
        <f t="shared" si="84"/>
        <v>0</v>
      </c>
      <c r="H145" s="58">
        <f t="shared" si="64"/>
        <v>0.85</v>
      </c>
      <c r="I145" s="229">
        <f t="shared" si="65"/>
        <v>20</v>
      </c>
      <c r="J145" s="8">
        <f>'CARGA CRITERIOS '!D172</f>
        <v>1</v>
      </c>
      <c r="K145" s="8">
        <f>'CARGA CRITERIOS '!E172</f>
        <v>0</v>
      </c>
      <c r="L145" s="8">
        <f>'CARGA CRITERIOS '!F172</f>
        <v>0</v>
      </c>
      <c r="M145" s="8">
        <f>'CARGA CRITERIOS '!G172</f>
        <v>0</v>
      </c>
      <c r="N145" s="58">
        <f t="shared" si="66"/>
        <v>1</v>
      </c>
      <c r="O145" s="8">
        <f>'CARGA CRITERIOS '!J172</f>
        <v>3</v>
      </c>
      <c r="P145" s="8">
        <f>'CARGA CRITERIOS '!K172</f>
        <v>0</v>
      </c>
      <c r="Q145" s="8">
        <f>'CARGA CRITERIOS '!L172</f>
        <v>3</v>
      </c>
      <c r="R145" s="8">
        <f>'CARGA CRITERIOS '!M172</f>
        <v>0</v>
      </c>
      <c r="S145" s="58">
        <f t="shared" si="67"/>
        <v>0.5</v>
      </c>
      <c r="T145" s="8">
        <f>'CARGA CRITERIOS '!P172</f>
        <v>4</v>
      </c>
      <c r="U145" s="8">
        <f>'CARGA CRITERIOS '!Q172</f>
        <v>0</v>
      </c>
      <c r="V145" s="8">
        <f>'CARGA CRITERIOS '!R172</f>
        <v>0</v>
      </c>
      <c r="W145" s="8">
        <f>'CARGA CRITERIOS '!S172</f>
        <v>0</v>
      </c>
      <c r="X145" s="58">
        <f t="shared" si="68"/>
        <v>1</v>
      </c>
      <c r="Y145" s="8">
        <f>'CARGA CRITERIOS '!V172</f>
        <v>0</v>
      </c>
      <c r="Z145" s="8">
        <f>'CARGA CRITERIOS '!W172</f>
        <v>0</v>
      </c>
      <c r="AA145" s="8">
        <f>'CARGA CRITERIOS '!X172</f>
        <v>0</v>
      </c>
      <c r="AB145" s="8">
        <f>'CARGA CRITERIOS '!Y172</f>
        <v>0</v>
      </c>
      <c r="AC145" s="58" t="str">
        <f t="shared" si="69"/>
        <v/>
      </c>
      <c r="AD145" s="8">
        <f>'CARGA CRITERIOS '!AB172</f>
        <v>0</v>
      </c>
      <c r="AE145" s="8">
        <f>'CARGA CRITERIOS '!AC172</f>
        <v>0</v>
      </c>
      <c r="AF145" s="8">
        <f>'CARGA CRITERIOS '!AD172</f>
        <v>0</v>
      </c>
      <c r="AG145" s="8">
        <f>'CARGA CRITERIOS '!AE172</f>
        <v>0</v>
      </c>
      <c r="AH145" s="58" t="str">
        <f t="shared" si="70"/>
        <v/>
      </c>
      <c r="AI145" s="8">
        <f>'CARGA CRITERIOS '!AH172</f>
        <v>4</v>
      </c>
      <c r="AJ145" s="8">
        <f>'CARGA CRITERIOS '!AI172</f>
        <v>0</v>
      </c>
      <c r="AK145" s="8">
        <f>'CARGA CRITERIOS '!AJ172</f>
        <v>0</v>
      </c>
      <c r="AL145" s="8">
        <f>'CARGA CRITERIOS '!AK172</f>
        <v>0</v>
      </c>
      <c r="AM145" s="58">
        <f t="shared" si="71"/>
        <v>1</v>
      </c>
      <c r="AN145" s="8">
        <f>'CARGA CRITERIOS '!AN172</f>
        <v>0</v>
      </c>
      <c r="AO145" s="8">
        <f>'CARGA CRITERIOS '!AO172</f>
        <v>0</v>
      </c>
      <c r="AP145" s="8">
        <f>'CARGA CRITERIOS '!AP172</f>
        <v>0</v>
      </c>
      <c r="AQ145" s="8">
        <f>'CARGA CRITERIOS '!AQ172</f>
        <v>0</v>
      </c>
      <c r="AR145" s="58" t="str">
        <f t="shared" si="72"/>
        <v/>
      </c>
      <c r="AS145" s="8">
        <f>'CARGA CRITERIOS '!AT172</f>
        <v>1</v>
      </c>
      <c r="AT145" s="8">
        <f>'CARGA CRITERIOS '!AU172</f>
        <v>0</v>
      </c>
      <c r="AU145" s="8">
        <f>'CARGA CRITERIOS '!AV172</f>
        <v>0</v>
      </c>
      <c r="AV145" s="8">
        <f>'CARGA CRITERIOS '!AW172</f>
        <v>0</v>
      </c>
      <c r="AW145" s="58">
        <f t="shared" si="73"/>
        <v>1</v>
      </c>
      <c r="AX145" s="8">
        <f>'CARGA CRITERIOS '!AZ172</f>
        <v>1</v>
      </c>
      <c r="AY145" s="8">
        <f>'CARGA CRITERIOS '!BA172</f>
        <v>0</v>
      </c>
      <c r="AZ145" s="8">
        <f>'CARGA CRITERIOS '!BB172</f>
        <v>0</v>
      </c>
      <c r="BA145" s="8">
        <f>'CARGA CRITERIOS '!BC172</f>
        <v>0</v>
      </c>
      <c r="BB145" s="58">
        <f t="shared" si="74"/>
        <v>1</v>
      </c>
      <c r="BC145" s="8">
        <f>'CARGA CRITERIOS '!BF172</f>
        <v>0</v>
      </c>
      <c r="BD145" s="8">
        <f>'CARGA CRITERIOS '!BG172</f>
        <v>0</v>
      </c>
      <c r="BE145" s="8">
        <f>'CARGA CRITERIOS '!BH172</f>
        <v>0</v>
      </c>
      <c r="BF145" s="8">
        <f>'CARGA CRITERIOS '!BI172</f>
        <v>0</v>
      </c>
      <c r="BG145" s="58" t="str">
        <f t="shared" si="75"/>
        <v/>
      </c>
      <c r="BH145" s="8">
        <f>'CARGA CRITERIOS '!BL172</f>
        <v>1</v>
      </c>
      <c r="BI145" s="8">
        <f>'CARGA CRITERIOS '!BM172</f>
        <v>0</v>
      </c>
      <c r="BJ145" s="8">
        <f>'CARGA CRITERIOS '!BN172</f>
        <v>0</v>
      </c>
      <c r="BK145" s="8">
        <f>'CARGA CRITERIOS '!BO172</f>
        <v>0</v>
      </c>
      <c r="BL145" s="58">
        <f t="shared" si="76"/>
        <v>1</v>
      </c>
      <c r="BM145" s="8">
        <f>'CARGA CRITERIOS '!BR172</f>
        <v>1</v>
      </c>
      <c r="BN145" s="8">
        <f>'CARGA CRITERIOS '!BS172</f>
        <v>0</v>
      </c>
      <c r="BO145" s="8">
        <f>'CARGA CRITERIOS '!BT172</f>
        <v>0</v>
      </c>
      <c r="BP145" s="8">
        <f>'CARGA CRITERIOS '!BU172</f>
        <v>0</v>
      </c>
      <c r="BQ145" s="58">
        <f t="shared" si="77"/>
        <v>1</v>
      </c>
      <c r="BR145" s="8">
        <f>'CARGA CRITERIOS '!BX172</f>
        <v>0</v>
      </c>
      <c r="BS145" s="8">
        <f>'CARGA CRITERIOS '!BY172</f>
        <v>0</v>
      </c>
      <c r="BT145" s="8">
        <f>'CARGA CRITERIOS '!BZ172</f>
        <v>0</v>
      </c>
      <c r="BU145" s="8">
        <f>'CARGA CRITERIOS '!CA172</f>
        <v>0</v>
      </c>
      <c r="BV145" s="58" t="str">
        <f t="shared" si="78"/>
        <v/>
      </c>
      <c r="BW145" s="8">
        <f>'CARGA CRITERIOS '!CD172</f>
        <v>0</v>
      </c>
      <c r="BX145" s="8">
        <f>'CARGA CRITERIOS '!CE172</f>
        <v>0</v>
      </c>
      <c r="BY145" s="8">
        <f>'CARGA CRITERIOS '!CF172</f>
        <v>0</v>
      </c>
      <c r="BZ145" s="8">
        <f>'CARGA CRITERIOS '!CG172</f>
        <v>0</v>
      </c>
      <c r="CA145" s="58" t="str">
        <f t="shared" si="79"/>
        <v/>
      </c>
      <c r="CB145" s="8">
        <f>'CARGA CRITERIOS '!CJ172</f>
        <v>0</v>
      </c>
      <c r="CC145" s="8">
        <f>'CARGA CRITERIOS '!CK172</f>
        <v>0</v>
      </c>
      <c r="CD145" s="8">
        <f>'CARGA CRITERIOS '!CL172</f>
        <v>0</v>
      </c>
      <c r="CE145" s="8">
        <f>'CARGA CRITERIOS '!CM172</f>
        <v>0</v>
      </c>
      <c r="CF145" s="58" t="str">
        <f t="shared" si="80"/>
        <v/>
      </c>
      <c r="CG145" s="8">
        <f>'CARGA CRITERIOS '!CP172</f>
        <v>0</v>
      </c>
      <c r="CH145" s="8">
        <f>'CARGA CRITERIOS '!CQ172</f>
        <v>0</v>
      </c>
      <c r="CI145" s="8">
        <f>'CARGA CRITERIOS '!CR172</f>
        <v>0</v>
      </c>
      <c r="CJ145" s="8">
        <f>'CARGA CRITERIOS '!CS172</f>
        <v>0</v>
      </c>
      <c r="CK145" s="58" t="str">
        <f t="shared" si="81"/>
        <v/>
      </c>
      <c r="CL145" s="8">
        <f>'CARGA CRITERIOS '!CV172</f>
        <v>1</v>
      </c>
      <c r="CM145" s="8">
        <f>'CARGA CRITERIOS '!CW172</f>
        <v>0</v>
      </c>
      <c r="CN145" s="8">
        <f>'CARGA CRITERIOS '!CX172</f>
        <v>0</v>
      </c>
      <c r="CO145" s="8">
        <f>'CARGA CRITERIOS '!CY172</f>
        <v>0</v>
      </c>
      <c r="CP145" s="58">
        <f t="shared" si="82"/>
        <v>1</v>
      </c>
    </row>
    <row r="146" spans="1:94" ht="30" x14ac:dyDescent="0.2">
      <c r="A146" s="478" t="s">
        <v>82</v>
      </c>
      <c r="B146" s="253">
        <f t="shared" si="83"/>
        <v>38</v>
      </c>
      <c r="C146" s="248" t="s">
        <v>166</v>
      </c>
      <c r="D146" s="4">
        <f t="shared" si="84"/>
        <v>11</v>
      </c>
      <c r="E146" s="4">
        <f t="shared" si="84"/>
        <v>1</v>
      </c>
      <c r="F146" s="4">
        <f t="shared" si="84"/>
        <v>3</v>
      </c>
      <c r="G146" s="4">
        <f t="shared" si="84"/>
        <v>5</v>
      </c>
      <c r="H146" s="59">
        <f t="shared" si="64"/>
        <v>0.76666666666666672</v>
      </c>
      <c r="I146" s="229">
        <f t="shared" si="65"/>
        <v>20</v>
      </c>
      <c r="J146" s="4">
        <f>'CARGA CRITERIOS '!D173</f>
        <v>1</v>
      </c>
      <c r="K146" s="4">
        <f>'CARGA CRITERIOS '!E173</f>
        <v>0</v>
      </c>
      <c r="L146" s="4">
        <f>'CARGA CRITERIOS '!F173</f>
        <v>0</v>
      </c>
      <c r="M146" s="4">
        <f>'CARGA CRITERIOS '!G173</f>
        <v>0</v>
      </c>
      <c r="N146" s="59">
        <f t="shared" si="66"/>
        <v>1</v>
      </c>
      <c r="O146" s="4">
        <f>'CARGA CRITERIOS '!J173</f>
        <v>3</v>
      </c>
      <c r="P146" s="4">
        <f>'CARGA CRITERIOS '!K173</f>
        <v>0</v>
      </c>
      <c r="Q146" s="4">
        <f>'CARGA CRITERIOS '!L173</f>
        <v>1</v>
      </c>
      <c r="R146" s="4">
        <f>'CARGA CRITERIOS '!M173</f>
        <v>2</v>
      </c>
      <c r="S146" s="59">
        <f t="shared" si="67"/>
        <v>0.75</v>
      </c>
      <c r="T146" s="4">
        <f>'CARGA CRITERIOS '!P173</f>
        <v>3</v>
      </c>
      <c r="U146" s="4">
        <f>'CARGA CRITERIOS '!Q173</f>
        <v>0</v>
      </c>
      <c r="V146" s="4">
        <f>'CARGA CRITERIOS '!R173</f>
        <v>1</v>
      </c>
      <c r="W146" s="4">
        <f>'CARGA CRITERIOS '!S173</f>
        <v>0</v>
      </c>
      <c r="X146" s="59">
        <f t="shared" si="68"/>
        <v>0.75</v>
      </c>
      <c r="Y146" s="4">
        <f>'CARGA CRITERIOS '!V173</f>
        <v>0</v>
      </c>
      <c r="Z146" s="4">
        <f>'CARGA CRITERIOS '!W173</f>
        <v>0</v>
      </c>
      <c r="AA146" s="4">
        <f>'CARGA CRITERIOS '!X173</f>
        <v>0</v>
      </c>
      <c r="AB146" s="4">
        <f>'CARGA CRITERIOS '!Y173</f>
        <v>0</v>
      </c>
      <c r="AC146" s="59" t="str">
        <f t="shared" si="69"/>
        <v/>
      </c>
      <c r="AD146" s="4">
        <f>'CARGA CRITERIOS '!AB173</f>
        <v>0</v>
      </c>
      <c r="AE146" s="4">
        <f>'CARGA CRITERIOS '!AC173</f>
        <v>0</v>
      </c>
      <c r="AF146" s="4">
        <f>'CARGA CRITERIOS '!AD173</f>
        <v>0</v>
      </c>
      <c r="AG146" s="4">
        <f>'CARGA CRITERIOS '!AE173</f>
        <v>0</v>
      </c>
      <c r="AH146" s="59" t="str">
        <f t="shared" si="70"/>
        <v/>
      </c>
      <c r="AI146" s="4">
        <f>'CARGA CRITERIOS '!AH173</f>
        <v>1</v>
      </c>
      <c r="AJ146" s="4">
        <f>'CARGA CRITERIOS '!AI173</f>
        <v>0</v>
      </c>
      <c r="AK146" s="4">
        <f>'CARGA CRITERIOS '!AJ173</f>
        <v>1</v>
      </c>
      <c r="AL146" s="4">
        <f>'CARGA CRITERIOS '!AK173</f>
        <v>2</v>
      </c>
      <c r="AM146" s="59">
        <f t="shared" si="71"/>
        <v>0.5</v>
      </c>
      <c r="AN146" s="4">
        <f>'CARGA CRITERIOS '!AN173</f>
        <v>0</v>
      </c>
      <c r="AO146" s="4">
        <f>'CARGA CRITERIOS '!AO173</f>
        <v>0</v>
      </c>
      <c r="AP146" s="4">
        <f>'CARGA CRITERIOS '!AP173</f>
        <v>0</v>
      </c>
      <c r="AQ146" s="4">
        <f>'CARGA CRITERIOS '!AQ173</f>
        <v>0</v>
      </c>
      <c r="AR146" s="59" t="str">
        <f t="shared" si="72"/>
        <v/>
      </c>
      <c r="AS146" s="4">
        <f>'CARGA CRITERIOS '!AT173</f>
        <v>0</v>
      </c>
      <c r="AT146" s="4">
        <f>'CARGA CRITERIOS '!AU173</f>
        <v>0</v>
      </c>
      <c r="AU146" s="4">
        <f>'CARGA CRITERIOS '!AV173</f>
        <v>0</v>
      </c>
      <c r="AV146" s="4">
        <f>'CARGA CRITERIOS '!AW173</f>
        <v>1</v>
      </c>
      <c r="AW146" s="59" t="str">
        <f t="shared" si="73"/>
        <v/>
      </c>
      <c r="AX146" s="4">
        <f>'CARGA CRITERIOS '!AZ173</f>
        <v>1</v>
      </c>
      <c r="AY146" s="4">
        <f>'CARGA CRITERIOS '!BA173</f>
        <v>0</v>
      </c>
      <c r="AZ146" s="4">
        <f>'CARGA CRITERIOS '!BB173</f>
        <v>0</v>
      </c>
      <c r="BA146" s="4">
        <f>'CARGA CRITERIOS '!BC173</f>
        <v>0</v>
      </c>
      <c r="BB146" s="59">
        <f t="shared" si="74"/>
        <v>1</v>
      </c>
      <c r="BC146" s="4">
        <f>'CARGA CRITERIOS '!BF173</f>
        <v>0</v>
      </c>
      <c r="BD146" s="4">
        <f>'CARGA CRITERIOS '!BG173</f>
        <v>0</v>
      </c>
      <c r="BE146" s="4">
        <f>'CARGA CRITERIOS '!BH173</f>
        <v>0</v>
      </c>
      <c r="BF146" s="4">
        <f>'CARGA CRITERIOS '!BI173</f>
        <v>0</v>
      </c>
      <c r="BG146" s="59" t="str">
        <f t="shared" si="75"/>
        <v/>
      </c>
      <c r="BH146" s="4">
        <f>'CARGA CRITERIOS '!BL173</f>
        <v>0</v>
      </c>
      <c r="BI146" s="4">
        <f>'CARGA CRITERIOS '!BM173</f>
        <v>1</v>
      </c>
      <c r="BJ146" s="4">
        <f>'CARGA CRITERIOS '!BN173</f>
        <v>0</v>
      </c>
      <c r="BK146" s="4">
        <f>'CARGA CRITERIOS '!BO173</f>
        <v>0</v>
      </c>
      <c r="BL146" s="59">
        <f t="shared" si="76"/>
        <v>0.5</v>
      </c>
      <c r="BM146" s="4">
        <f>'CARGA CRITERIOS '!BR173</f>
        <v>1</v>
      </c>
      <c r="BN146" s="4">
        <f>'CARGA CRITERIOS '!BS173</f>
        <v>0</v>
      </c>
      <c r="BO146" s="4">
        <f>'CARGA CRITERIOS '!BT173</f>
        <v>0</v>
      </c>
      <c r="BP146" s="4">
        <f>'CARGA CRITERIOS '!BU173</f>
        <v>0</v>
      </c>
      <c r="BQ146" s="59">
        <f t="shared" si="77"/>
        <v>1</v>
      </c>
      <c r="BR146" s="4">
        <f>'CARGA CRITERIOS '!BX173</f>
        <v>0</v>
      </c>
      <c r="BS146" s="4">
        <f>'CARGA CRITERIOS '!BY173</f>
        <v>0</v>
      </c>
      <c r="BT146" s="4">
        <f>'CARGA CRITERIOS '!BZ173</f>
        <v>0</v>
      </c>
      <c r="BU146" s="4">
        <f>'CARGA CRITERIOS '!CA173</f>
        <v>0</v>
      </c>
      <c r="BV146" s="59" t="str">
        <f t="shared" si="78"/>
        <v/>
      </c>
      <c r="BW146" s="4">
        <f>'CARGA CRITERIOS '!CD173</f>
        <v>0</v>
      </c>
      <c r="BX146" s="4">
        <f>'CARGA CRITERIOS '!CE173</f>
        <v>0</v>
      </c>
      <c r="BY146" s="4">
        <f>'CARGA CRITERIOS '!CF173</f>
        <v>0</v>
      </c>
      <c r="BZ146" s="4">
        <f>'CARGA CRITERIOS '!CG173</f>
        <v>0</v>
      </c>
      <c r="CA146" s="59" t="str">
        <f t="shared" si="79"/>
        <v/>
      </c>
      <c r="CB146" s="4">
        <f>'CARGA CRITERIOS '!CJ173</f>
        <v>0</v>
      </c>
      <c r="CC146" s="4">
        <f>'CARGA CRITERIOS '!CK173</f>
        <v>0</v>
      </c>
      <c r="CD146" s="4">
        <f>'CARGA CRITERIOS '!CL173</f>
        <v>0</v>
      </c>
      <c r="CE146" s="4">
        <f>'CARGA CRITERIOS '!CM173</f>
        <v>0</v>
      </c>
      <c r="CF146" s="59" t="str">
        <f t="shared" si="80"/>
        <v/>
      </c>
      <c r="CG146" s="4">
        <f>'CARGA CRITERIOS '!CP173</f>
        <v>0</v>
      </c>
      <c r="CH146" s="4">
        <f>'CARGA CRITERIOS '!CQ173</f>
        <v>0</v>
      </c>
      <c r="CI146" s="4">
        <f>'CARGA CRITERIOS '!CR173</f>
        <v>0</v>
      </c>
      <c r="CJ146" s="4">
        <f>'CARGA CRITERIOS '!CS173</f>
        <v>0</v>
      </c>
      <c r="CK146" s="59" t="str">
        <f t="shared" si="81"/>
        <v/>
      </c>
      <c r="CL146" s="4">
        <f>'CARGA CRITERIOS '!CV173</f>
        <v>1</v>
      </c>
      <c r="CM146" s="4">
        <f>'CARGA CRITERIOS '!CW173</f>
        <v>0</v>
      </c>
      <c r="CN146" s="4">
        <f>'CARGA CRITERIOS '!CX173</f>
        <v>0</v>
      </c>
      <c r="CO146" s="4">
        <f>'CARGA CRITERIOS '!CY173</f>
        <v>0</v>
      </c>
      <c r="CP146" s="59">
        <f t="shared" si="82"/>
        <v>1</v>
      </c>
    </row>
    <row r="147" spans="1:94" ht="30" x14ac:dyDescent="0.2">
      <c r="A147" s="479"/>
      <c r="B147" s="253">
        <f t="shared" si="83"/>
        <v>39</v>
      </c>
      <c r="C147" s="248" t="s">
        <v>167</v>
      </c>
      <c r="D147" s="4">
        <f t="shared" si="84"/>
        <v>12</v>
      </c>
      <c r="E147" s="4">
        <f t="shared" si="84"/>
        <v>0</v>
      </c>
      <c r="F147" s="4">
        <f t="shared" si="84"/>
        <v>3</v>
      </c>
      <c r="G147" s="4">
        <f t="shared" si="84"/>
        <v>5</v>
      </c>
      <c r="H147" s="59">
        <f t="shared" si="64"/>
        <v>0.8</v>
      </c>
      <c r="I147" s="229">
        <f t="shared" si="65"/>
        <v>20</v>
      </c>
      <c r="J147" s="4">
        <f>'CARGA CRITERIOS '!D174</f>
        <v>0</v>
      </c>
      <c r="K147" s="4">
        <f>'CARGA CRITERIOS '!E174</f>
        <v>0</v>
      </c>
      <c r="L147" s="4">
        <f>'CARGA CRITERIOS '!F174</f>
        <v>0</v>
      </c>
      <c r="M147" s="4">
        <f>'CARGA CRITERIOS '!G174</f>
        <v>1</v>
      </c>
      <c r="N147" s="59" t="str">
        <f t="shared" si="66"/>
        <v/>
      </c>
      <c r="O147" s="4">
        <f>'CARGA CRITERIOS '!J174</f>
        <v>4</v>
      </c>
      <c r="P147" s="4">
        <f>'CARGA CRITERIOS '!K174</f>
        <v>0</v>
      </c>
      <c r="Q147" s="4">
        <f>'CARGA CRITERIOS '!L174</f>
        <v>1</v>
      </c>
      <c r="R147" s="4">
        <f>'CARGA CRITERIOS '!M174</f>
        <v>1</v>
      </c>
      <c r="S147" s="59">
        <f t="shared" si="67"/>
        <v>0.8</v>
      </c>
      <c r="T147" s="4">
        <f>'CARGA CRITERIOS '!P174</f>
        <v>3</v>
      </c>
      <c r="U147" s="4">
        <f>'CARGA CRITERIOS '!Q174</f>
        <v>0</v>
      </c>
      <c r="V147" s="4">
        <f>'CARGA CRITERIOS '!R174</f>
        <v>1</v>
      </c>
      <c r="W147" s="4">
        <f>'CARGA CRITERIOS '!S174</f>
        <v>0</v>
      </c>
      <c r="X147" s="59">
        <f t="shared" si="68"/>
        <v>0.75</v>
      </c>
      <c r="Y147" s="4">
        <f>'CARGA CRITERIOS '!V174</f>
        <v>0</v>
      </c>
      <c r="Z147" s="4">
        <f>'CARGA CRITERIOS '!W174</f>
        <v>0</v>
      </c>
      <c r="AA147" s="4">
        <f>'CARGA CRITERIOS '!X174</f>
        <v>0</v>
      </c>
      <c r="AB147" s="4">
        <f>'CARGA CRITERIOS '!Y174</f>
        <v>0</v>
      </c>
      <c r="AC147" s="59" t="str">
        <f t="shared" si="69"/>
        <v/>
      </c>
      <c r="AD147" s="4">
        <f>'CARGA CRITERIOS '!AB174</f>
        <v>0</v>
      </c>
      <c r="AE147" s="4">
        <f>'CARGA CRITERIOS '!AC174</f>
        <v>0</v>
      </c>
      <c r="AF147" s="4">
        <f>'CARGA CRITERIOS '!AD174</f>
        <v>0</v>
      </c>
      <c r="AG147" s="4">
        <f>'CARGA CRITERIOS '!AE174</f>
        <v>0</v>
      </c>
      <c r="AH147" s="59" t="str">
        <f t="shared" si="70"/>
        <v/>
      </c>
      <c r="AI147" s="4">
        <f>'CARGA CRITERIOS '!AH174</f>
        <v>3</v>
      </c>
      <c r="AJ147" s="4">
        <f>'CARGA CRITERIOS '!AI174</f>
        <v>0</v>
      </c>
      <c r="AK147" s="4">
        <f>'CARGA CRITERIOS '!AJ174</f>
        <v>1</v>
      </c>
      <c r="AL147" s="4">
        <f>'CARGA CRITERIOS '!AK174</f>
        <v>0</v>
      </c>
      <c r="AM147" s="59">
        <f t="shared" si="71"/>
        <v>0.75</v>
      </c>
      <c r="AN147" s="4">
        <f>'CARGA CRITERIOS '!AN174</f>
        <v>0</v>
      </c>
      <c r="AO147" s="4">
        <f>'CARGA CRITERIOS '!AO174</f>
        <v>0</v>
      </c>
      <c r="AP147" s="4">
        <f>'CARGA CRITERIOS '!AP174</f>
        <v>0</v>
      </c>
      <c r="AQ147" s="4">
        <f>'CARGA CRITERIOS '!AQ174</f>
        <v>0</v>
      </c>
      <c r="AR147" s="59" t="str">
        <f t="shared" si="72"/>
        <v/>
      </c>
      <c r="AS147" s="4">
        <f>'CARGA CRITERIOS '!AT174</f>
        <v>0</v>
      </c>
      <c r="AT147" s="4">
        <f>'CARGA CRITERIOS '!AU174</f>
        <v>0</v>
      </c>
      <c r="AU147" s="4">
        <f>'CARGA CRITERIOS '!AV174</f>
        <v>0</v>
      </c>
      <c r="AV147" s="4">
        <f>'CARGA CRITERIOS '!AW174</f>
        <v>1</v>
      </c>
      <c r="AW147" s="59" t="str">
        <f t="shared" si="73"/>
        <v/>
      </c>
      <c r="AX147" s="4">
        <f>'CARGA CRITERIOS '!AZ174</f>
        <v>1</v>
      </c>
      <c r="AY147" s="4">
        <f>'CARGA CRITERIOS '!BA174</f>
        <v>0</v>
      </c>
      <c r="AZ147" s="4">
        <f>'CARGA CRITERIOS '!BB174</f>
        <v>0</v>
      </c>
      <c r="BA147" s="4">
        <f>'CARGA CRITERIOS '!BC174</f>
        <v>0</v>
      </c>
      <c r="BB147" s="59">
        <f t="shared" si="74"/>
        <v>1</v>
      </c>
      <c r="BC147" s="4">
        <f>'CARGA CRITERIOS '!BF174</f>
        <v>0</v>
      </c>
      <c r="BD147" s="4">
        <f>'CARGA CRITERIOS '!BG174</f>
        <v>0</v>
      </c>
      <c r="BE147" s="4">
        <f>'CARGA CRITERIOS '!BH174</f>
        <v>0</v>
      </c>
      <c r="BF147" s="4">
        <f>'CARGA CRITERIOS '!BI174</f>
        <v>0</v>
      </c>
      <c r="BG147" s="59" t="str">
        <f t="shared" si="75"/>
        <v/>
      </c>
      <c r="BH147" s="4">
        <f>'CARGA CRITERIOS '!BL174</f>
        <v>0</v>
      </c>
      <c r="BI147" s="4">
        <f>'CARGA CRITERIOS '!BM174</f>
        <v>0</v>
      </c>
      <c r="BJ147" s="4">
        <f>'CARGA CRITERIOS '!BN174</f>
        <v>0</v>
      </c>
      <c r="BK147" s="4">
        <f>'CARGA CRITERIOS '!BO174</f>
        <v>1</v>
      </c>
      <c r="BL147" s="59" t="str">
        <f t="shared" si="76"/>
        <v/>
      </c>
      <c r="BM147" s="4">
        <f>'CARGA CRITERIOS '!BR174</f>
        <v>0</v>
      </c>
      <c r="BN147" s="4">
        <f>'CARGA CRITERIOS '!BS174</f>
        <v>0</v>
      </c>
      <c r="BO147" s="4">
        <f>'CARGA CRITERIOS '!BT174</f>
        <v>0</v>
      </c>
      <c r="BP147" s="4">
        <f>'CARGA CRITERIOS '!BU174</f>
        <v>1</v>
      </c>
      <c r="BQ147" s="59" t="str">
        <f t="shared" si="77"/>
        <v/>
      </c>
      <c r="BR147" s="4">
        <f>'CARGA CRITERIOS '!BX174</f>
        <v>0</v>
      </c>
      <c r="BS147" s="4">
        <f>'CARGA CRITERIOS '!BY174</f>
        <v>0</v>
      </c>
      <c r="BT147" s="4">
        <f>'CARGA CRITERIOS '!BZ174</f>
        <v>0</v>
      </c>
      <c r="BU147" s="4">
        <f>'CARGA CRITERIOS '!CA174</f>
        <v>0</v>
      </c>
      <c r="BV147" s="59" t="str">
        <f t="shared" si="78"/>
        <v/>
      </c>
      <c r="BW147" s="4">
        <f>'CARGA CRITERIOS '!CD174</f>
        <v>0</v>
      </c>
      <c r="BX147" s="4">
        <f>'CARGA CRITERIOS '!CE174</f>
        <v>0</v>
      </c>
      <c r="BY147" s="4">
        <f>'CARGA CRITERIOS '!CF174</f>
        <v>0</v>
      </c>
      <c r="BZ147" s="4">
        <f>'CARGA CRITERIOS '!CG174</f>
        <v>0</v>
      </c>
      <c r="CA147" s="59" t="str">
        <f t="shared" si="79"/>
        <v/>
      </c>
      <c r="CB147" s="4">
        <f>'CARGA CRITERIOS '!CJ174</f>
        <v>0</v>
      </c>
      <c r="CC147" s="4">
        <f>'CARGA CRITERIOS '!CK174</f>
        <v>0</v>
      </c>
      <c r="CD147" s="4">
        <f>'CARGA CRITERIOS '!CL174</f>
        <v>0</v>
      </c>
      <c r="CE147" s="4">
        <f>'CARGA CRITERIOS '!CM174</f>
        <v>0</v>
      </c>
      <c r="CF147" s="59" t="str">
        <f t="shared" si="80"/>
        <v/>
      </c>
      <c r="CG147" s="4">
        <f>'CARGA CRITERIOS '!CP174</f>
        <v>0</v>
      </c>
      <c r="CH147" s="4">
        <f>'CARGA CRITERIOS '!CQ174</f>
        <v>0</v>
      </c>
      <c r="CI147" s="4">
        <f>'CARGA CRITERIOS '!CR174</f>
        <v>0</v>
      </c>
      <c r="CJ147" s="4">
        <f>'CARGA CRITERIOS '!CS174</f>
        <v>0</v>
      </c>
      <c r="CK147" s="59" t="str">
        <f t="shared" si="81"/>
        <v/>
      </c>
      <c r="CL147" s="4">
        <f>'CARGA CRITERIOS '!CV174</f>
        <v>1</v>
      </c>
      <c r="CM147" s="4">
        <f>'CARGA CRITERIOS '!CW174</f>
        <v>0</v>
      </c>
      <c r="CN147" s="4">
        <f>'CARGA CRITERIOS '!CX174</f>
        <v>0</v>
      </c>
      <c r="CO147" s="4">
        <f>'CARGA CRITERIOS '!CY174</f>
        <v>0</v>
      </c>
      <c r="CP147" s="59">
        <f t="shared" si="82"/>
        <v>1</v>
      </c>
    </row>
    <row r="148" spans="1:94" ht="15" x14ac:dyDescent="0.2">
      <c r="A148" s="480" t="s">
        <v>83</v>
      </c>
      <c r="B148" s="255">
        <f t="shared" si="83"/>
        <v>40</v>
      </c>
      <c r="C148" s="246" t="s">
        <v>189</v>
      </c>
      <c r="D148" s="8">
        <f t="shared" si="84"/>
        <v>20</v>
      </c>
      <c r="E148" s="8">
        <f t="shared" si="84"/>
        <v>0</v>
      </c>
      <c r="F148" s="8">
        <f t="shared" si="84"/>
        <v>0</v>
      </c>
      <c r="G148" s="8">
        <f t="shared" si="84"/>
        <v>0</v>
      </c>
      <c r="H148" s="58">
        <f t="shared" si="64"/>
        <v>1</v>
      </c>
      <c r="I148" s="229">
        <f t="shared" si="65"/>
        <v>20</v>
      </c>
      <c r="J148" s="8">
        <f>'CARGA CRITERIOS '!D175</f>
        <v>1</v>
      </c>
      <c r="K148" s="8">
        <f>'CARGA CRITERIOS '!E175</f>
        <v>0</v>
      </c>
      <c r="L148" s="8">
        <f>'CARGA CRITERIOS '!F175</f>
        <v>0</v>
      </c>
      <c r="M148" s="8">
        <f>'CARGA CRITERIOS '!G175</f>
        <v>0</v>
      </c>
      <c r="N148" s="58">
        <f t="shared" si="66"/>
        <v>1</v>
      </c>
      <c r="O148" s="8">
        <f>'CARGA CRITERIOS '!J175</f>
        <v>6</v>
      </c>
      <c r="P148" s="8">
        <f>'CARGA CRITERIOS '!K175</f>
        <v>0</v>
      </c>
      <c r="Q148" s="8">
        <f>'CARGA CRITERIOS '!L175</f>
        <v>0</v>
      </c>
      <c r="R148" s="8">
        <f>'CARGA CRITERIOS '!M175</f>
        <v>0</v>
      </c>
      <c r="S148" s="58">
        <f t="shared" si="67"/>
        <v>1</v>
      </c>
      <c r="T148" s="8">
        <f>'CARGA CRITERIOS '!P175</f>
        <v>4</v>
      </c>
      <c r="U148" s="8">
        <f>'CARGA CRITERIOS '!Q175</f>
        <v>0</v>
      </c>
      <c r="V148" s="8">
        <f>'CARGA CRITERIOS '!R175</f>
        <v>0</v>
      </c>
      <c r="W148" s="8">
        <f>'CARGA CRITERIOS '!S175</f>
        <v>0</v>
      </c>
      <c r="X148" s="58">
        <f t="shared" si="68"/>
        <v>1</v>
      </c>
      <c r="Y148" s="8">
        <f>'CARGA CRITERIOS '!V175</f>
        <v>0</v>
      </c>
      <c r="Z148" s="8">
        <f>'CARGA CRITERIOS '!W175</f>
        <v>0</v>
      </c>
      <c r="AA148" s="8">
        <f>'CARGA CRITERIOS '!X175</f>
        <v>0</v>
      </c>
      <c r="AB148" s="8">
        <f>'CARGA CRITERIOS '!Y175</f>
        <v>0</v>
      </c>
      <c r="AC148" s="58" t="str">
        <f t="shared" si="69"/>
        <v/>
      </c>
      <c r="AD148" s="8">
        <f>'CARGA CRITERIOS '!AB175</f>
        <v>0</v>
      </c>
      <c r="AE148" s="8">
        <f>'CARGA CRITERIOS '!AC175</f>
        <v>0</v>
      </c>
      <c r="AF148" s="8">
        <f>'CARGA CRITERIOS '!AD175</f>
        <v>0</v>
      </c>
      <c r="AG148" s="8">
        <f>'CARGA CRITERIOS '!AE175</f>
        <v>0</v>
      </c>
      <c r="AH148" s="58" t="str">
        <f t="shared" si="70"/>
        <v/>
      </c>
      <c r="AI148" s="8">
        <f>'CARGA CRITERIOS '!AH175</f>
        <v>4</v>
      </c>
      <c r="AJ148" s="8">
        <f>'CARGA CRITERIOS '!AI175</f>
        <v>0</v>
      </c>
      <c r="AK148" s="8">
        <f>'CARGA CRITERIOS '!AJ175</f>
        <v>0</v>
      </c>
      <c r="AL148" s="8">
        <f>'CARGA CRITERIOS '!AK175</f>
        <v>0</v>
      </c>
      <c r="AM148" s="58">
        <f t="shared" si="71"/>
        <v>1</v>
      </c>
      <c r="AN148" s="8">
        <f>'CARGA CRITERIOS '!AN175</f>
        <v>0</v>
      </c>
      <c r="AO148" s="8">
        <f>'CARGA CRITERIOS '!AO175</f>
        <v>0</v>
      </c>
      <c r="AP148" s="8">
        <f>'CARGA CRITERIOS '!AP175</f>
        <v>0</v>
      </c>
      <c r="AQ148" s="8">
        <f>'CARGA CRITERIOS '!AQ175</f>
        <v>0</v>
      </c>
      <c r="AR148" s="58" t="str">
        <f t="shared" si="72"/>
        <v/>
      </c>
      <c r="AS148" s="8">
        <f>'CARGA CRITERIOS '!AT175</f>
        <v>1</v>
      </c>
      <c r="AT148" s="8">
        <f>'CARGA CRITERIOS '!AU175</f>
        <v>0</v>
      </c>
      <c r="AU148" s="8">
        <f>'CARGA CRITERIOS '!AV175</f>
        <v>0</v>
      </c>
      <c r="AV148" s="8">
        <f>'CARGA CRITERIOS '!AW175</f>
        <v>0</v>
      </c>
      <c r="AW148" s="58">
        <f t="shared" si="73"/>
        <v>1</v>
      </c>
      <c r="AX148" s="8">
        <f>'CARGA CRITERIOS '!AZ175</f>
        <v>1</v>
      </c>
      <c r="AY148" s="8">
        <f>'CARGA CRITERIOS '!BA175</f>
        <v>0</v>
      </c>
      <c r="AZ148" s="8">
        <f>'CARGA CRITERIOS '!BB175</f>
        <v>0</v>
      </c>
      <c r="BA148" s="8">
        <f>'CARGA CRITERIOS '!BC175</f>
        <v>0</v>
      </c>
      <c r="BB148" s="58">
        <f t="shared" si="74"/>
        <v>1</v>
      </c>
      <c r="BC148" s="8">
        <f>'CARGA CRITERIOS '!BF175</f>
        <v>0</v>
      </c>
      <c r="BD148" s="8">
        <f>'CARGA CRITERIOS '!BG175</f>
        <v>0</v>
      </c>
      <c r="BE148" s="8">
        <f>'CARGA CRITERIOS '!BH175</f>
        <v>0</v>
      </c>
      <c r="BF148" s="8">
        <f>'CARGA CRITERIOS '!BI175</f>
        <v>0</v>
      </c>
      <c r="BG148" s="58" t="str">
        <f t="shared" si="75"/>
        <v/>
      </c>
      <c r="BH148" s="8">
        <f>'CARGA CRITERIOS '!BL175</f>
        <v>1</v>
      </c>
      <c r="BI148" s="8">
        <f>'CARGA CRITERIOS '!BM175</f>
        <v>0</v>
      </c>
      <c r="BJ148" s="8">
        <f>'CARGA CRITERIOS '!BN175</f>
        <v>0</v>
      </c>
      <c r="BK148" s="8">
        <f>'CARGA CRITERIOS '!BO175</f>
        <v>0</v>
      </c>
      <c r="BL148" s="58">
        <f t="shared" si="76"/>
        <v>1</v>
      </c>
      <c r="BM148" s="8">
        <f>'CARGA CRITERIOS '!BR175</f>
        <v>1</v>
      </c>
      <c r="BN148" s="8">
        <f>'CARGA CRITERIOS '!BS175</f>
        <v>0</v>
      </c>
      <c r="BO148" s="8">
        <f>'CARGA CRITERIOS '!BT175</f>
        <v>0</v>
      </c>
      <c r="BP148" s="8">
        <f>'CARGA CRITERIOS '!BU175</f>
        <v>0</v>
      </c>
      <c r="BQ148" s="58">
        <f t="shared" si="77"/>
        <v>1</v>
      </c>
      <c r="BR148" s="8">
        <f>'CARGA CRITERIOS '!BX175</f>
        <v>0</v>
      </c>
      <c r="BS148" s="8">
        <f>'CARGA CRITERIOS '!BY175</f>
        <v>0</v>
      </c>
      <c r="BT148" s="8">
        <f>'CARGA CRITERIOS '!BZ175</f>
        <v>0</v>
      </c>
      <c r="BU148" s="8">
        <f>'CARGA CRITERIOS '!CA175</f>
        <v>0</v>
      </c>
      <c r="BV148" s="58" t="str">
        <f t="shared" si="78"/>
        <v/>
      </c>
      <c r="BW148" s="8">
        <f>'CARGA CRITERIOS '!CD175</f>
        <v>0</v>
      </c>
      <c r="BX148" s="8">
        <f>'CARGA CRITERIOS '!CE175</f>
        <v>0</v>
      </c>
      <c r="BY148" s="8">
        <f>'CARGA CRITERIOS '!CF175</f>
        <v>0</v>
      </c>
      <c r="BZ148" s="8">
        <f>'CARGA CRITERIOS '!CG175</f>
        <v>0</v>
      </c>
      <c r="CA148" s="58" t="str">
        <f t="shared" si="79"/>
        <v/>
      </c>
      <c r="CB148" s="8">
        <f>'CARGA CRITERIOS '!CJ175</f>
        <v>0</v>
      </c>
      <c r="CC148" s="8">
        <f>'CARGA CRITERIOS '!CK175</f>
        <v>0</v>
      </c>
      <c r="CD148" s="8">
        <f>'CARGA CRITERIOS '!CL175</f>
        <v>0</v>
      </c>
      <c r="CE148" s="8">
        <f>'CARGA CRITERIOS '!CM175</f>
        <v>0</v>
      </c>
      <c r="CF148" s="58" t="str">
        <f t="shared" si="80"/>
        <v/>
      </c>
      <c r="CG148" s="8">
        <f>'CARGA CRITERIOS '!CP175</f>
        <v>0</v>
      </c>
      <c r="CH148" s="8">
        <f>'CARGA CRITERIOS '!CQ175</f>
        <v>0</v>
      </c>
      <c r="CI148" s="8">
        <f>'CARGA CRITERIOS '!CR175</f>
        <v>0</v>
      </c>
      <c r="CJ148" s="8">
        <f>'CARGA CRITERIOS '!CS175</f>
        <v>0</v>
      </c>
      <c r="CK148" s="58" t="str">
        <f t="shared" si="81"/>
        <v/>
      </c>
      <c r="CL148" s="8">
        <f>'CARGA CRITERIOS '!CV175</f>
        <v>1</v>
      </c>
      <c r="CM148" s="8">
        <f>'CARGA CRITERIOS '!CW175</f>
        <v>0</v>
      </c>
      <c r="CN148" s="8">
        <f>'CARGA CRITERIOS '!CX175</f>
        <v>0</v>
      </c>
      <c r="CO148" s="8">
        <f>'CARGA CRITERIOS '!CY175</f>
        <v>0</v>
      </c>
      <c r="CP148" s="58">
        <f t="shared" si="82"/>
        <v>1</v>
      </c>
    </row>
    <row r="149" spans="1:94" ht="30" x14ac:dyDescent="0.2">
      <c r="A149" s="480"/>
      <c r="B149" s="255">
        <f t="shared" si="83"/>
        <v>41</v>
      </c>
      <c r="C149" s="246" t="s">
        <v>190</v>
      </c>
      <c r="D149" s="8">
        <f t="shared" si="84"/>
        <v>19</v>
      </c>
      <c r="E149" s="8">
        <f t="shared" si="84"/>
        <v>0</v>
      </c>
      <c r="F149" s="8">
        <f t="shared" si="84"/>
        <v>0</v>
      </c>
      <c r="G149" s="8">
        <f t="shared" si="84"/>
        <v>1</v>
      </c>
      <c r="H149" s="58">
        <f t="shared" si="64"/>
        <v>1</v>
      </c>
      <c r="I149" s="229">
        <f t="shared" si="65"/>
        <v>20</v>
      </c>
      <c r="J149" s="8">
        <f>'CARGA CRITERIOS '!D176</f>
        <v>1</v>
      </c>
      <c r="K149" s="8">
        <f>'CARGA CRITERIOS '!E176</f>
        <v>0</v>
      </c>
      <c r="L149" s="8">
        <f>'CARGA CRITERIOS '!F176</f>
        <v>0</v>
      </c>
      <c r="M149" s="8">
        <f>'CARGA CRITERIOS '!G176</f>
        <v>0</v>
      </c>
      <c r="N149" s="58">
        <f t="shared" si="66"/>
        <v>1</v>
      </c>
      <c r="O149" s="8">
        <f>'CARGA CRITERIOS '!J176</f>
        <v>6</v>
      </c>
      <c r="P149" s="8">
        <f>'CARGA CRITERIOS '!K176</f>
        <v>0</v>
      </c>
      <c r="Q149" s="8">
        <f>'CARGA CRITERIOS '!L176</f>
        <v>0</v>
      </c>
      <c r="R149" s="8">
        <f>'CARGA CRITERIOS '!M176</f>
        <v>0</v>
      </c>
      <c r="S149" s="58">
        <f t="shared" si="67"/>
        <v>1</v>
      </c>
      <c r="T149" s="8">
        <f>'CARGA CRITERIOS '!P176</f>
        <v>4</v>
      </c>
      <c r="U149" s="8">
        <f>'CARGA CRITERIOS '!Q176</f>
        <v>0</v>
      </c>
      <c r="V149" s="8">
        <f>'CARGA CRITERIOS '!R176</f>
        <v>0</v>
      </c>
      <c r="W149" s="8">
        <f>'CARGA CRITERIOS '!S176</f>
        <v>0</v>
      </c>
      <c r="X149" s="58">
        <f t="shared" si="68"/>
        <v>1</v>
      </c>
      <c r="Y149" s="8">
        <f>'CARGA CRITERIOS '!V176</f>
        <v>0</v>
      </c>
      <c r="Z149" s="8">
        <f>'CARGA CRITERIOS '!W176</f>
        <v>0</v>
      </c>
      <c r="AA149" s="8">
        <f>'CARGA CRITERIOS '!X176</f>
        <v>0</v>
      </c>
      <c r="AB149" s="8">
        <f>'CARGA CRITERIOS '!Y176</f>
        <v>0</v>
      </c>
      <c r="AC149" s="58" t="str">
        <f t="shared" si="69"/>
        <v/>
      </c>
      <c r="AD149" s="8">
        <f>'CARGA CRITERIOS '!AB176</f>
        <v>0</v>
      </c>
      <c r="AE149" s="8">
        <f>'CARGA CRITERIOS '!AC176</f>
        <v>0</v>
      </c>
      <c r="AF149" s="8">
        <f>'CARGA CRITERIOS '!AD176</f>
        <v>0</v>
      </c>
      <c r="AG149" s="8">
        <f>'CARGA CRITERIOS '!AE176</f>
        <v>0</v>
      </c>
      <c r="AH149" s="58" t="str">
        <f t="shared" si="70"/>
        <v/>
      </c>
      <c r="AI149" s="8">
        <f>'CARGA CRITERIOS '!AH176</f>
        <v>4</v>
      </c>
      <c r="AJ149" s="8">
        <f>'CARGA CRITERIOS '!AI176</f>
        <v>0</v>
      </c>
      <c r="AK149" s="8">
        <f>'CARGA CRITERIOS '!AJ176</f>
        <v>0</v>
      </c>
      <c r="AL149" s="8">
        <f>'CARGA CRITERIOS '!AK176</f>
        <v>0</v>
      </c>
      <c r="AM149" s="58">
        <f t="shared" si="71"/>
        <v>1</v>
      </c>
      <c r="AN149" s="8">
        <f>'CARGA CRITERIOS '!AN176</f>
        <v>0</v>
      </c>
      <c r="AO149" s="8">
        <f>'CARGA CRITERIOS '!AO176</f>
        <v>0</v>
      </c>
      <c r="AP149" s="8">
        <f>'CARGA CRITERIOS '!AP176</f>
        <v>0</v>
      </c>
      <c r="AQ149" s="8">
        <f>'CARGA CRITERIOS '!AQ176</f>
        <v>0</v>
      </c>
      <c r="AR149" s="58" t="str">
        <f t="shared" si="72"/>
        <v/>
      </c>
      <c r="AS149" s="8">
        <f>'CARGA CRITERIOS '!AT176</f>
        <v>1</v>
      </c>
      <c r="AT149" s="8">
        <f>'CARGA CRITERIOS '!AU176</f>
        <v>0</v>
      </c>
      <c r="AU149" s="8">
        <f>'CARGA CRITERIOS '!AV176</f>
        <v>0</v>
      </c>
      <c r="AV149" s="8">
        <f>'CARGA CRITERIOS '!AW176</f>
        <v>0</v>
      </c>
      <c r="AW149" s="58">
        <f t="shared" si="73"/>
        <v>1</v>
      </c>
      <c r="AX149" s="8">
        <f>'CARGA CRITERIOS '!AZ176</f>
        <v>1</v>
      </c>
      <c r="AY149" s="8">
        <f>'CARGA CRITERIOS '!BA176</f>
        <v>0</v>
      </c>
      <c r="AZ149" s="8">
        <f>'CARGA CRITERIOS '!BB176</f>
        <v>0</v>
      </c>
      <c r="BA149" s="8">
        <f>'CARGA CRITERIOS '!BC176</f>
        <v>0</v>
      </c>
      <c r="BB149" s="58">
        <f t="shared" si="74"/>
        <v>1</v>
      </c>
      <c r="BC149" s="8">
        <f>'CARGA CRITERIOS '!BF176</f>
        <v>0</v>
      </c>
      <c r="BD149" s="8">
        <f>'CARGA CRITERIOS '!BG176</f>
        <v>0</v>
      </c>
      <c r="BE149" s="8">
        <f>'CARGA CRITERIOS '!BH176</f>
        <v>0</v>
      </c>
      <c r="BF149" s="8">
        <f>'CARGA CRITERIOS '!BI176</f>
        <v>0</v>
      </c>
      <c r="BG149" s="58" t="str">
        <f t="shared" si="75"/>
        <v/>
      </c>
      <c r="BH149" s="8">
        <f>'CARGA CRITERIOS '!BL176</f>
        <v>0</v>
      </c>
      <c r="BI149" s="8">
        <f>'CARGA CRITERIOS '!BM176</f>
        <v>0</v>
      </c>
      <c r="BJ149" s="8">
        <f>'CARGA CRITERIOS '!BN176</f>
        <v>0</v>
      </c>
      <c r="BK149" s="8">
        <f>'CARGA CRITERIOS '!BO176</f>
        <v>1</v>
      </c>
      <c r="BL149" s="58" t="str">
        <f t="shared" si="76"/>
        <v/>
      </c>
      <c r="BM149" s="8">
        <f>'CARGA CRITERIOS '!BR176</f>
        <v>1</v>
      </c>
      <c r="BN149" s="8">
        <f>'CARGA CRITERIOS '!BS176</f>
        <v>0</v>
      </c>
      <c r="BO149" s="8">
        <f>'CARGA CRITERIOS '!BT176</f>
        <v>0</v>
      </c>
      <c r="BP149" s="8">
        <f>'CARGA CRITERIOS '!BU176</f>
        <v>0</v>
      </c>
      <c r="BQ149" s="58">
        <f t="shared" si="77"/>
        <v>1</v>
      </c>
      <c r="BR149" s="8">
        <f>'CARGA CRITERIOS '!BX176</f>
        <v>0</v>
      </c>
      <c r="BS149" s="8">
        <f>'CARGA CRITERIOS '!BY176</f>
        <v>0</v>
      </c>
      <c r="BT149" s="8">
        <f>'CARGA CRITERIOS '!BZ176</f>
        <v>0</v>
      </c>
      <c r="BU149" s="8">
        <f>'CARGA CRITERIOS '!CA176</f>
        <v>0</v>
      </c>
      <c r="BV149" s="58" t="str">
        <f t="shared" si="78"/>
        <v/>
      </c>
      <c r="BW149" s="8">
        <f>'CARGA CRITERIOS '!CD176</f>
        <v>0</v>
      </c>
      <c r="BX149" s="8">
        <f>'CARGA CRITERIOS '!CE176</f>
        <v>0</v>
      </c>
      <c r="BY149" s="8">
        <f>'CARGA CRITERIOS '!CF176</f>
        <v>0</v>
      </c>
      <c r="BZ149" s="8">
        <f>'CARGA CRITERIOS '!CG176</f>
        <v>0</v>
      </c>
      <c r="CA149" s="58" t="str">
        <f t="shared" si="79"/>
        <v/>
      </c>
      <c r="CB149" s="8">
        <f>'CARGA CRITERIOS '!CJ176</f>
        <v>0</v>
      </c>
      <c r="CC149" s="8">
        <f>'CARGA CRITERIOS '!CK176</f>
        <v>0</v>
      </c>
      <c r="CD149" s="8">
        <f>'CARGA CRITERIOS '!CL176</f>
        <v>0</v>
      </c>
      <c r="CE149" s="8">
        <f>'CARGA CRITERIOS '!CM176</f>
        <v>0</v>
      </c>
      <c r="CF149" s="58" t="str">
        <f t="shared" si="80"/>
        <v/>
      </c>
      <c r="CG149" s="8">
        <f>'CARGA CRITERIOS '!CP176</f>
        <v>0</v>
      </c>
      <c r="CH149" s="8">
        <f>'CARGA CRITERIOS '!CQ176</f>
        <v>0</v>
      </c>
      <c r="CI149" s="8">
        <f>'CARGA CRITERIOS '!CR176</f>
        <v>0</v>
      </c>
      <c r="CJ149" s="8">
        <f>'CARGA CRITERIOS '!CS176</f>
        <v>0</v>
      </c>
      <c r="CK149" s="58" t="str">
        <f t="shared" si="81"/>
        <v/>
      </c>
      <c r="CL149" s="8">
        <f>'CARGA CRITERIOS '!CV176</f>
        <v>1</v>
      </c>
      <c r="CM149" s="8">
        <f>'CARGA CRITERIOS '!CW176</f>
        <v>0</v>
      </c>
      <c r="CN149" s="8">
        <f>'CARGA CRITERIOS '!CX176</f>
        <v>0</v>
      </c>
      <c r="CO149" s="8">
        <f>'CARGA CRITERIOS '!CY176</f>
        <v>0</v>
      </c>
      <c r="CP149" s="58">
        <f t="shared" si="82"/>
        <v>1</v>
      </c>
    </row>
    <row r="150" spans="1:94" ht="25.5" x14ac:dyDescent="0.2">
      <c r="A150" s="54" t="s">
        <v>85</v>
      </c>
      <c r="B150" s="253">
        <f t="shared" si="83"/>
        <v>42</v>
      </c>
      <c r="C150" s="248" t="s">
        <v>191</v>
      </c>
      <c r="D150" s="4">
        <f t="shared" si="84"/>
        <v>14</v>
      </c>
      <c r="E150" s="4">
        <f t="shared" si="84"/>
        <v>5</v>
      </c>
      <c r="F150" s="4">
        <f t="shared" si="84"/>
        <v>1</v>
      </c>
      <c r="G150" s="4">
        <f t="shared" si="84"/>
        <v>0</v>
      </c>
      <c r="H150" s="59">
        <f t="shared" si="64"/>
        <v>0.82499999999999996</v>
      </c>
      <c r="I150" s="229">
        <f t="shared" si="65"/>
        <v>20</v>
      </c>
      <c r="J150" s="4">
        <f>'CARGA CRITERIOS '!D177</f>
        <v>1</v>
      </c>
      <c r="K150" s="4">
        <f>'CARGA CRITERIOS '!E177</f>
        <v>0</v>
      </c>
      <c r="L150" s="4">
        <f>'CARGA CRITERIOS '!F177</f>
        <v>0</v>
      </c>
      <c r="M150" s="4">
        <f>'CARGA CRITERIOS '!G177</f>
        <v>0</v>
      </c>
      <c r="N150" s="59">
        <f t="shared" si="66"/>
        <v>1</v>
      </c>
      <c r="O150" s="4">
        <f>'CARGA CRITERIOS '!J177</f>
        <v>2</v>
      </c>
      <c r="P150" s="4">
        <f>'CARGA CRITERIOS '!K177</f>
        <v>3</v>
      </c>
      <c r="Q150" s="4">
        <f>'CARGA CRITERIOS '!L177</f>
        <v>1</v>
      </c>
      <c r="R150" s="4">
        <f>'CARGA CRITERIOS '!M177</f>
        <v>0</v>
      </c>
      <c r="S150" s="59">
        <f t="shared" si="67"/>
        <v>0.58333333333333337</v>
      </c>
      <c r="T150" s="4">
        <f>'CARGA CRITERIOS '!P177</f>
        <v>4</v>
      </c>
      <c r="U150" s="4">
        <f>'CARGA CRITERIOS '!Q177</f>
        <v>0</v>
      </c>
      <c r="V150" s="4">
        <f>'CARGA CRITERIOS '!R177</f>
        <v>0</v>
      </c>
      <c r="W150" s="4">
        <f>'CARGA CRITERIOS '!S177</f>
        <v>0</v>
      </c>
      <c r="X150" s="59">
        <f t="shared" si="68"/>
        <v>1</v>
      </c>
      <c r="Y150" s="4">
        <f>'CARGA CRITERIOS '!V177</f>
        <v>0</v>
      </c>
      <c r="Z150" s="4">
        <f>'CARGA CRITERIOS '!W177</f>
        <v>0</v>
      </c>
      <c r="AA150" s="4">
        <f>'CARGA CRITERIOS '!X177</f>
        <v>0</v>
      </c>
      <c r="AB150" s="4">
        <f>'CARGA CRITERIOS '!Y177</f>
        <v>0</v>
      </c>
      <c r="AC150" s="59" t="str">
        <f t="shared" si="69"/>
        <v/>
      </c>
      <c r="AD150" s="4">
        <f>'CARGA CRITERIOS '!AB177</f>
        <v>0</v>
      </c>
      <c r="AE150" s="4">
        <f>'CARGA CRITERIOS '!AC177</f>
        <v>0</v>
      </c>
      <c r="AF150" s="4">
        <f>'CARGA CRITERIOS '!AD177</f>
        <v>0</v>
      </c>
      <c r="AG150" s="4">
        <f>'CARGA CRITERIOS '!AE177</f>
        <v>0</v>
      </c>
      <c r="AH150" s="59" t="str">
        <f t="shared" si="70"/>
        <v/>
      </c>
      <c r="AI150" s="4">
        <f>'CARGA CRITERIOS '!AH177</f>
        <v>4</v>
      </c>
      <c r="AJ150" s="4">
        <f>'CARGA CRITERIOS '!AI177</f>
        <v>0</v>
      </c>
      <c r="AK150" s="4">
        <f>'CARGA CRITERIOS '!AJ177</f>
        <v>0</v>
      </c>
      <c r="AL150" s="4">
        <f>'CARGA CRITERIOS '!AK177</f>
        <v>0</v>
      </c>
      <c r="AM150" s="59">
        <f t="shared" si="71"/>
        <v>1</v>
      </c>
      <c r="AN150" s="4">
        <f>'CARGA CRITERIOS '!AN177</f>
        <v>0</v>
      </c>
      <c r="AO150" s="4">
        <f>'CARGA CRITERIOS '!AO177</f>
        <v>0</v>
      </c>
      <c r="AP150" s="4">
        <f>'CARGA CRITERIOS '!AP177</f>
        <v>0</v>
      </c>
      <c r="AQ150" s="4">
        <f>'CARGA CRITERIOS '!AQ177</f>
        <v>0</v>
      </c>
      <c r="AR150" s="59" t="str">
        <f t="shared" si="72"/>
        <v/>
      </c>
      <c r="AS150" s="4">
        <f>'CARGA CRITERIOS '!AT177</f>
        <v>1</v>
      </c>
      <c r="AT150" s="4">
        <f>'CARGA CRITERIOS '!AU177</f>
        <v>0</v>
      </c>
      <c r="AU150" s="4">
        <f>'CARGA CRITERIOS '!AV177</f>
        <v>0</v>
      </c>
      <c r="AV150" s="4">
        <f>'CARGA CRITERIOS '!AW177</f>
        <v>0</v>
      </c>
      <c r="AW150" s="59">
        <f t="shared" si="73"/>
        <v>1</v>
      </c>
      <c r="AX150" s="4">
        <f>'CARGA CRITERIOS '!AZ177</f>
        <v>1</v>
      </c>
      <c r="AY150" s="4">
        <f>'CARGA CRITERIOS '!BA177</f>
        <v>0</v>
      </c>
      <c r="AZ150" s="4">
        <f>'CARGA CRITERIOS '!BB177</f>
        <v>0</v>
      </c>
      <c r="BA150" s="4">
        <f>'CARGA CRITERIOS '!BC177</f>
        <v>0</v>
      </c>
      <c r="BB150" s="59">
        <f t="shared" si="74"/>
        <v>1</v>
      </c>
      <c r="BC150" s="4">
        <f>'CARGA CRITERIOS '!BF177</f>
        <v>0</v>
      </c>
      <c r="BD150" s="4">
        <f>'CARGA CRITERIOS '!BG177</f>
        <v>0</v>
      </c>
      <c r="BE150" s="4">
        <f>'CARGA CRITERIOS '!BH177</f>
        <v>0</v>
      </c>
      <c r="BF150" s="4">
        <f>'CARGA CRITERIOS '!BI177</f>
        <v>0</v>
      </c>
      <c r="BG150" s="59" t="str">
        <f t="shared" si="75"/>
        <v/>
      </c>
      <c r="BH150" s="4">
        <f>'CARGA CRITERIOS '!BL177</f>
        <v>0</v>
      </c>
      <c r="BI150" s="4">
        <f>'CARGA CRITERIOS '!BM177</f>
        <v>1</v>
      </c>
      <c r="BJ150" s="4">
        <f>'CARGA CRITERIOS '!BN177</f>
        <v>0</v>
      </c>
      <c r="BK150" s="4">
        <f>'CARGA CRITERIOS '!BO177</f>
        <v>0</v>
      </c>
      <c r="BL150" s="59">
        <f t="shared" si="76"/>
        <v>0.5</v>
      </c>
      <c r="BM150" s="4">
        <f>'CARGA CRITERIOS '!BR177</f>
        <v>0</v>
      </c>
      <c r="BN150" s="4">
        <f>'CARGA CRITERIOS '!BS177</f>
        <v>1</v>
      </c>
      <c r="BO150" s="4">
        <f>'CARGA CRITERIOS '!BT177</f>
        <v>0</v>
      </c>
      <c r="BP150" s="4">
        <f>'CARGA CRITERIOS '!BU177</f>
        <v>0</v>
      </c>
      <c r="BQ150" s="59">
        <f t="shared" si="77"/>
        <v>0.5</v>
      </c>
      <c r="BR150" s="4">
        <f>'CARGA CRITERIOS '!BX177</f>
        <v>0</v>
      </c>
      <c r="BS150" s="4">
        <f>'CARGA CRITERIOS '!BY177</f>
        <v>0</v>
      </c>
      <c r="BT150" s="4">
        <f>'CARGA CRITERIOS '!BZ177</f>
        <v>0</v>
      </c>
      <c r="BU150" s="4">
        <f>'CARGA CRITERIOS '!CA177</f>
        <v>0</v>
      </c>
      <c r="BV150" s="59" t="str">
        <f t="shared" si="78"/>
        <v/>
      </c>
      <c r="BW150" s="4">
        <f>'CARGA CRITERIOS '!CD177</f>
        <v>0</v>
      </c>
      <c r="BX150" s="4">
        <f>'CARGA CRITERIOS '!CE177</f>
        <v>0</v>
      </c>
      <c r="BY150" s="4">
        <f>'CARGA CRITERIOS '!CF177</f>
        <v>0</v>
      </c>
      <c r="BZ150" s="4">
        <f>'CARGA CRITERIOS '!CG177</f>
        <v>0</v>
      </c>
      <c r="CA150" s="59" t="str">
        <f t="shared" si="79"/>
        <v/>
      </c>
      <c r="CB150" s="4">
        <f>'CARGA CRITERIOS '!CJ177</f>
        <v>0</v>
      </c>
      <c r="CC150" s="4">
        <f>'CARGA CRITERIOS '!CK177</f>
        <v>0</v>
      </c>
      <c r="CD150" s="4">
        <f>'CARGA CRITERIOS '!CL177</f>
        <v>0</v>
      </c>
      <c r="CE150" s="4">
        <f>'CARGA CRITERIOS '!CM177</f>
        <v>0</v>
      </c>
      <c r="CF150" s="59" t="str">
        <f t="shared" si="80"/>
        <v/>
      </c>
      <c r="CG150" s="4">
        <f>'CARGA CRITERIOS '!CP177</f>
        <v>0</v>
      </c>
      <c r="CH150" s="4">
        <f>'CARGA CRITERIOS '!CQ177</f>
        <v>0</v>
      </c>
      <c r="CI150" s="4">
        <f>'CARGA CRITERIOS '!CR177</f>
        <v>0</v>
      </c>
      <c r="CJ150" s="4">
        <f>'CARGA CRITERIOS '!CS177</f>
        <v>0</v>
      </c>
      <c r="CK150" s="59" t="str">
        <f t="shared" si="81"/>
        <v/>
      </c>
      <c r="CL150" s="4">
        <f>'CARGA CRITERIOS '!CV177</f>
        <v>1</v>
      </c>
      <c r="CM150" s="4">
        <f>'CARGA CRITERIOS '!CW177</f>
        <v>0</v>
      </c>
      <c r="CN150" s="4">
        <f>'CARGA CRITERIOS '!CX177</f>
        <v>0</v>
      </c>
      <c r="CO150" s="4">
        <f>'CARGA CRITERIOS '!CY177</f>
        <v>0</v>
      </c>
      <c r="CP150" s="59">
        <f t="shared" si="82"/>
        <v>1</v>
      </c>
    </row>
    <row r="151" spans="1:94" ht="15" x14ac:dyDescent="0.2">
      <c r="A151" s="488" t="s">
        <v>87</v>
      </c>
      <c r="B151" s="256">
        <f t="shared" si="83"/>
        <v>43</v>
      </c>
      <c r="C151" s="257" t="s">
        <v>266</v>
      </c>
      <c r="D151" s="8">
        <f t="shared" si="84"/>
        <v>18</v>
      </c>
      <c r="E151" s="8">
        <f t="shared" si="84"/>
        <v>1</v>
      </c>
      <c r="F151" s="8">
        <f t="shared" si="84"/>
        <v>1</v>
      </c>
      <c r="G151" s="8">
        <f t="shared" si="84"/>
        <v>0</v>
      </c>
      <c r="H151" s="58">
        <f t="shared" si="64"/>
        <v>0.92500000000000004</v>
      </c>
      <c r="I151" s="229">
        <f t="shared" si="65"/>
        <v>20</v>
      </c>
      <c r="J151" s="8">
        <f>'CARGA CRITERIOS '!D178</f>
        <v>1</v>
      </c>
      <c r="K151" s="8">
        <f>'CARGA CRITERIOS '!E178</f>
        <v>0</v>
      </c>
      <c r="L151" s="8">
        <f>'CARGA CRITERIOS '!F178</f>
        <v>0</v>
      </c>
      <c r="M151" s="8">
        <f>'CARGA CRITERIOS '!G178</f>
        <v>0</v>
      </c>
      <c r="N151" s="58">
        <f t="shared" si="66"/>
        <v>1</v>
      </c>
      <c r="O151" s="8">
        <f>'CARGA CRITERIOS '!J178</f>
        <v>5</v>
      </c>
      <c r="P151" s="8">
        <f>'CARGA CRITERIOS '!K178</f>
        <v>0</v>
      </c>
      <c r="Q151" s="8">
        <f>'CARGA CRITERIOS '!L178</f>
        <v>1</v>
      </c>
      <c r="R151" s="8">
        <f>'CARGA CRITERIOS '!M178</f>
        <v>0</v>
      </c>
      <c r="S151" s="58">
        <f t="shared" si="67"/>
        <v>0.83333333333333337</v>
      </c>
      <c r="T151" s="8">
        <f>'CARGA CRITERIOS '!P178</f>
        <v>4</v>
      </c>
      <c r="U151" s="8">
        <f>'CARGA CRITERIOS '!Q178</f>
        <v>0</v>
      </c>
      <c r="V151" s="8">
        <f>'CARGA CRITERIOS '!R178</f>
        <v>0</v>
      </c>
      <c r="W151" s="8">
        <f>'CARGA CRITERIOS '!S178</f>
        <v>0</v>
      </c>
      <c r="X151" s="58">
        <f t="shared" si="68"/>
        <v>1</v>
      </c>
      <c r="Y151" s="8">
        <f>'CARGA CRITERIOS '!V178</f>
        <v>0</v>
      </c>
      <c r="Z151" s="8">
        <f>'CARGA CRITERIOS '!W178</f>
        <v>0</v>
      </c>
      <c r="AA151" s="8">
        <f>'CARGA CRITERIOS '!X178</f>
        <v>0</v>
      </c>
      <c r="AB151" s="8">
        <f>'CARGA CRITERIOS '!Y178</f>
        <v>0</v>
      </c>
      <c r="AC151" s="58" t="str">
        <f t="shared" si="69"/>
        <v/>
      </c>
      <c r="AD151" s="8">
        <f>'CARGA CRITERIOS '!AB178</f>
        <v>0</v>
      </c>
      <c r="AE151" s="8">
        <f>'CARGA CRITERIOS '!AC178</f>
        <v>0</v>
      </c>
      <c r="AF151" s="8">
        <f>'CARGA CRITERIOS '!AD178</f>
        <v>0</v>
      </c>
      <c r="AG151" s="8">
        <f>'CARGA CRITERIOS '!AE178</f>
        <v>0</v>
      </c>
      <c r="AH151" s="58" t="str">
        <f t="shared" si="70"/>
        <v/>
      </c>
      <c r="AI151" s="8">
        <f>'CARGA CRITERIOS '!AH178</f>
        <v>4</v>
      </c>
      <c r="AJ151" s="8">
        <f>'CARGA CRITERIOS '!AI178</f>
        <v>0</v>
      </c>
      <c r="AK151" s="8">
        <f>'CARGA CRITERIOS '!AJ178</f>
        <v>0</v>
      </c>
      <c r="AL151" s="8">
        <f>'CARGA CRITERIOS '!AK178</f>
        <v>0</v>
      </c>
      <c r="AM151" s="58">
        <f t="shared" si="71"/>
        <v>1</v>
      </c>
      <c r="AN151" s="8">
        <f>'CARGA CRITERIOS '!AN178</f>
        <v>0</v>
      </c>
      <c r="AO151" s="8">
        <f>'CARGA CRITERIOS '!AO178</f>
        <v>0</v>
      </c>
      <c r="AP151" s="8">
        <f>'CARGA CRITERIOS '!AP178</f>
        <v>0</v>
      </c>
      <c r="AQ151" s="8">
        <f>'CARGA CRITERIOS '!AQ178</f>
        <v>0</v>
      </c>
      <c r="AR151" s="58" t="str">
        <f t="shared" si="72"/>
        <v/>
      </c>
      <c r="AS151" s="8">
        <f>'CARGA CRITERIOS '!AT178</f>
        <v>1</v>
      </c>
      <c r="AT151" s="8">
        <f>'CARGA CRITERIOS '!AU178</f>
        <v>0</v>
      </c>
      <c r="AU151" s="8">
        <f>'CARGA CRITERIOS '!AV178</f>
        <v>0</v>
      </c>
      <c r="AV151" s="8">
        <f>'CARGA CRITERIOS '!AW178</f>
        <v>0</v>
      </c>
      <c r="AW151" s="58">
        <f t="shared" si="73"/>
        <v>1</v>
      </c>
      <c r="AX151" s="8">
        <f>'CARGA CRITERIOS '!AZ178</f>
        <v>1</v>
      </c>
      <c r="AY151" s="8">
        <f>'CARGA CRITERIOS '!BA178</f>
        <v>0</v>
      </c>
      <c r="AZ151" s="8">
        <f>'CARGA CRITERIOS '!BB178</f>
        <v>0</v>
      </c>
      <c r="BA151" s="8">
        <f>'CARGA CRITERIOS '!BC178</f>
        <v>0</v>
      </c>
      <c r="BB151" s="58">
        <f t="shared" si="74"/>
        <v>1</v>
      </c>
      <c r="BC151" s="8">
        <f>'CARGA CRITERIOS '!BF178</f>
        <v>0</v>
      </c>
      <c r="BD151" s="8">
        <f>'CARGA CRITERIOS '!BG178</f>
        <v>0</v>
      </c>
      <c r="BE151" s="8">
        <f>'CARGA CRITERIOS '!BH178</f>
        <v>0</v>
      </c>
      <c r="BF151" s="8">
        <f>'CARGA CRITERIOS '!BI178</f>
        <v>0</v>
      </c>
      <c r="BG151" s="58" t="str">
        <f t="shared" si="75"/>
        <v/>
      </c>
      <c r="BH151" s="8">
        <f>'CARGA CRITERIOS '!BL178</f>
        <v>1</v>
      </c>
      <c r="BI151" s="8">
        <f>'CARGA CRITERIOS '!BM178</f>
        <v>0</v>
      </c>
      <c r="BJ151" s="8">
        <f>'CARGA CRITERIOS '!BN178</f>
        <v>0</v>
      </c>
      <c r="BK151" s="8">
        <f>'CARGA CRITERIOS '!BO178</f>
        <v>0</v>
      </c>
      <c r="BL151" s="58">
        <f t="shared" si="76"/>
        <v>1</v>
      </c>
      <c r="BM151" s="8">
        <f>'CARGA CRITERIOS '!BR178</f>
        <v>0</v>
      </c>
      <c r="BN151" s="8">
        <f>'CARGA CRITERIOS '!BS178</f>
        <v>1</v>
      </c>
      <c r="BO151" s="8">
        <f>'CARGA CRITERIOS '!BT178</f>
        <v>0</v>
      </c>
      <c r="BP151" s="8">
        <f>'CARGA CRITERIOS '!BU178</f>
        <v>0</v>
      </c>
      <c r="BQ151" s="58">
        <f t="shared" si="77"/>
        <v>0.5</v>
      </c>
      <c r="BR151" s="8">
        <f>'CARGA CRITERIOS '!BX178</f>
        <v>0</v>
      </c>
      <c r="BS151" s="8">
        <f>'CARGA CRITERIOS '!BY178</f>
        <v>0</v>
      </c>
      <c r="BT151" s="8">
        <f>'CARGA CRITERIOS '!BZ178</f>
        <v>0</v>
      </c>
      <c r="BU151" s="8">
        <f>'CARGA CRITERIOS '!CA178</f>
        <v>0</v>
      </c>
      <c r="BV151" s="58" t="str">
        <f t="shared" si="78"/>
        <v/>
      </c>
      <c r="BW151" s="8">
        <f>'CARGA CRITERIOS '!CD178</f>
        <v>0</v>
      </c>
      <c r="BX151" s="8">
        <f>'CARGA CRITERIOS '!CE178</f>
        <v>0</v>
      </c>
      <c r="BY151" s="8">
        <f>'CARGA CRITERIOS '!CF178</f>
        <v>0</v>
      </c>
      <c r="BZ151" s="8">
        <f>'CARGA CRITERIOS '!CG178</f>
        <v>0</v>
      </c>
      <c r="CA151" s="58" t="str">
        <f t="shared" si="79"/>
        <v/>
      </c>
      <c r="CB151" s="8">
        <f>'CARGA CRITERIOS '!CJ178</f>
        <v>0</v>
      </c>
      <c r="CC151" s="8">
        <f>'CARGA CRITERIOS '!CK178</f>
        <v>0</v>
      </c>
      <c r="CD151" s="8">
        <f>'CARGA CRITERIOS '!CL178</f>
        <v>0</v>
      </c>
      <c r="CE151" s="8">
        <f>'CARGA CRITERIOS '!CM178</f>
        <v>0</v>
      </c>
      <c r="CF151" s="58" t="str">
        <f t="shared" si="80"/>
        <v/>
      </c>
      <c r="CG151" s="8">
        <f>'CARGA CRITERIOS '!CP178</f>
        <v>0</v>
      </c>
      <c r="CH151" s="8">
        <f>'CARGA CRITERIOS '!CQ178</f>
        <v>0</v>
      </c>
      <c r="CI151" s="8">
        <f>'CARGA CRITERIOS '!CR178</f>
        <v>0</v>
      </c>
      <c r="CJ151" s="8">
        <f>'CARGA CRITERIOS '!CS178</f>
        <v>0</v>
      </c>
      <c r="CK151" s="58" t="str">
        <f t="shared" si="81"/>
        <v/>
      </c>
      <c r="CL151" s="8">
        <f>'CARGA CRITERIOS '!CV178</f>
        <v>1</v>
      </c>
      <c r="CM151" s="8">
        <f>'CARGA CRITERIOS '!CW178</f>
        <v>0</v>
      </c>
      <c r="CN151" s="8">
        <f>'CARGA CRITERIOS '!CX178</f>
        <v>0</v>
      </c>
      <c r="CO151" s="8">
        <f>'CARGA CRITERIOS '!CY178</f>
        <v>0</v>
      </c>
      <c r="CP151" s="58">
        <f t="shared" si="82"/>
        <v>1</v>
      </c>
    </row>
    <row r="152" spans="1:94" ht="45" x14ac:dyDescent="0.2">
      <c r="A152" s="489"/>
      <c r="B152" s="256">
        <f t="shared" si="83"/>
        <v>44</v>
      </c>
      <c r="C152" s="246" t="s">
        <v>192</v>
      </c>
      <c r="D152" s="8">
        <f t="shared" si="84"/>
        <v>5</v>
      </c>
      <c r="E152" s="8">
        <f t="shared" si="84"/>
        <v>0</v>
      </c>
      <c r="F152" s="8">
        <f t="shared" si="84"/>
        <v>0</v>
      </c>
      <c r="G152" s="8">
        <f t="shared" si="84"/>
        <v>15</v>
      </c>
      <c r="H152" s="58">
        <f t="shared" si="64"/>
        <v>1</v>
      </c>
      <c r="I152" s="229">
        <f t="shared" si="65"/>
        <v>20</v>
      </c>
      <c r="J152" s="8">
        <f>'CARGA CRITERIOS '!D179</f>
        <v>0</v>
      </c>
      <c r="K152" s="8">
        <f>'CARGA CRITERIOS '!E179</f>
        <v>0</v>
      </c>
      <c r="L152" s="8">
        <f>'CARGA CRITERIOS '!F179</f>
        <v>0</v>
      </c>
      <c r="M152" s="8">
        <f>'CARGA CRITERIOS '!G179</f>
        <v>1</v>
      </c>
      <c r="N152" s="58" t="str">
        <f t="shared" si="66"/>
        <v/>
      </c>
      <c r="O152" s="8">
        <f>'CARGA CRITERIOS '!J179</f>
        <v>2</v>
      </c>
      <c r="P152" s="8">
        <f>'CARGA CRITERIOS '!K179</f>
        <v>0</v>
      </c>
      <c r="Q152" s="8">
        <f>'CARGA CRITERIOS '!L179</f>
        <v>0</v>
      </c>
      <c r="R152" s="8">
        <f>'CARGA CRITERIOS '!M179</f>
        <v>4</v>
      </c>
      <c r="S152" s="58">
        <f t="shared" si="67"/>
        <v>1</v>
      </c>
      <c r="T152" s="8">
        <f>'CARGA CRITERIOS '!P179</f>
        <v>1</v>
      </c>
      <c r="U152" s="8">
        <f>'CARGA CRITERIOS '!Q179</f>
        <v>0</v>
      </c>
      <c r="V152" s="8">
        <f>'CARGA CRITERIOS '!R179</f>
        <v>0</v>
      </c>
      <c r="W152" s="8">
        <f>'CARGA CRITERIOS '!S179</f>
        <v>3</v>
      </c>
      <c r="X152" s="58">
        <f t="shared" si="68"/>
        <v>1</v>
      </c>
      <c r="Y152" s="8">
        <f>'CARGA CRITERIOS '!V179</f>
        <v>0</v>
      </c>
      <c r="Z152" s="8">
        <f>'CARGA CRITERIOS '!W179</f>
        <v>0</v>
      </c>
      <c r="AA152" s="8">
        <f>'CARGA CRITERIOS '!X179</f>
        <v>0</v>
      </c>
      <c r="AB152" s="8">
        <f>'CARGA CRITERIOS '!Y179</f>
        <v>0</v>
      </c>
      <c r="AC152" s="58" t="str">
        <f t="shared" si="69"/>
        <v/>
      </c>
      <c r="AD152" s="8">
        <f>'CARGA CRITERIOS '!AB179</f>
        <v>0</v>
      </c>
      <c r="AE152" s="8">
        <f>'CARGA CRITERIOS '!AC179</f>
        <v>0</v>
      </c>
      <c r="AF152" s="8">
        <f>'CARGA CRITERIOS '!AD179</f>
        <v>0</v>
      </c>
      <c r="AG152" s="8">
        <f>'CARGA CRITERIOS '!AE179</f>
        <v>0</v>
      </c>
      <c r="AH152" s="58" t="str">
        <f t="shared" si="70"/>
        <v/>
      </c>
      <c r="AI152" s="8">
        <f>'CARGA CRITERIOS '!AH179</f>
        <v>2</v>
      </c>
      <c r="AJ152" s="8">
        <f>'CARGA CRITERIOS '!AI179</f>
        <v>0</v>
      </c>
      <c r="AK152" s="8">
        <f>'CARGA CRITERIOS '!AJ179</f>
        <v>0</v>
      </c>
      <c r="AL152" s="8">
        <f>'CARGA CRITERIOS '!AK179</f>
        <v>2</v>
      </c>
      <c r="AM152" s="58">
        <f t="shared" si="71"/>
        <v>1</v>
      </c>
      <c r="AN152" s="8">
        <f>'CARGA CRITERIOS '!AN179</f>
        <v>0</v>
      </c>
      <c r="AO152" s="8">
        <f>'CARGA CRITERIOS '!AO179</f>
        <v>0</v>
      </c>
      <c r="AP152" s="8">
        <f>'CARGA CRITERIOS '!AP179</f>
        <v>0</v>
      </c>
      <c r="AQ152" s="8">
        <f>'CARGA CRITERIOS '!AQ179</f>
        <v>0</v>
      </c>
      <c r="AR152" s="58" t="str">
        <f t="shared" si="72"/>
        <v/>
      </c>
      <c r="AS152" s="8">
        <f>'CARGA CRITERIOS '!AT179</f>
        <v>0</v>
      </c>
      <c r="AT152" s="8">
        <f>'CARGA CRITERIOS '!AU179</f>
        <v>0</v>
      </c>
      <c r="AU152" s="8">
        <f>'CARGA CRITERIOS '!AV179</f>
        <v>0</v>
      </c>
      <c r="AV152" s="8">
        <f>'CARGA CRITERIOS '!AW179</f>
        <v>1</v>
      </c>
      <c r="AW152" s="58" t="str">
        <f t="shared" si="73"/>
        <v/>
      </c>
      <c r="AX152" s="8">
        <f>'CARGA CRITERIOS '!AZ179</f>
        <v>0</v>
      </c>
      <c r="AY152" s="8">
        <f>'CARGA CRITERIOS '!BA179</f>
        <v>0</v>
      </c>
      <c r="AZ152" s="8">
        <f>'CARGA CRITERIOS '!BB179</f>
        <v>0</v>
      </c>
      <c r="BA152" s="8">
        <f>'CARGA CRITERIOS '!BC179</f>
        <v>1</v>
      </c>
      <c r="BB152" s="58" t="str">
        <f t="shared" si="74"/>
        <v/>
      </c>
      <c r="BC152" s="8">
        <f>'CARGA CRITERIOS '!BF179</f>
        <v>0</v>
      </c>
      <c r="BD152" s="8">
        <f>'CARGA CRITERIOS '!BG179</f>
        <v>0</v>
      </c>
      <c r="BE152" s="8">
        <f>'CARGA CRITERIOS '!BH179</f>
        <v>0</v>
      </c>
      <c r="BF152" s="8">
        <f>'CARGA CRITERIOS '!BI179</f>
        <v>0</v>
      </c>
      <c r="BG152" s="58" t="str">
        <f t="shared" si="75"/>
        <v/>
      </c>
      <c r="BH152" s="8">
        <f>'CARGA CRITERIOS '!BL179</f>
        <v>0</v>
      </c>
      <c r="BI152" s="8">
        <f>'CARGA CRITERIOS '!BM179</f>
        <v>0</v>
      </c>
      <c r="BJ152" s="8">
        <f>'CARGA CRITERIOS '!BN179</f>
        <v>0</v>
      </c>
      <c r="BK152" s="8">
        <f>'CARGA CRITERIOS '!BO179</f>
        <v>1</v>
      </c>
      <c r="BL152" s="58" t="str">
        <f t="shared" si="76"/>
        <v/>
      </c>
      <c r="BM152" s="8">
        <f>'CARGA CRITERIOS '!BR179</f>
        <v>0</v>
      </c>
      <c r="BN152" s="8">
        <f>'CARGA CRITERIOS '!BS179</f>
        <v>0</v>
      </c>
      <c r="BO152" s="8">
        <f>'CARGA CRITERIOS '!BT179</f>
        <v>0</v>
      </c>
      <c r="BP152" s="8">
        <f>'CARGA CRITERIOS '!BU179</f>
        <v>1</v>
      </c>
      <c r="BQ152" s="58" t="str">
        <f t="shared" si="77"/>
        <v/>
      </c>
      <c r="BR152" s="8">
        <f>'CARGA CRITERIOS '!BX179</f>
        <v>0</v>
      </c>
      <c r="BS152" s="8">
        <f>'CARGA CRITERIOS '!BY179</f>
        <v>0</v>
      </c>
      <c r="BT152" s="8">
        <f>'CARGA CRITERIOS '!BZ179</f>
        <v>0</v>
      </c>
      <c r="BU152" s="8">
        <f>'CARGA CRITERIOS '!CA179</f>
        <v>0</v>
      </c>
      <c r="BV152" s="58" t="str">
        <f t="shared" si="78"/>
        <v/>
      </c>
      <c r="BW152" s="8">
        <f>'CARGA CRITERIOS '!CD179</f>
        <v>0</v>
      </c>
      <c r="BX152" s="8">
        <f>'CARGA CRITERIOS '!CE179</f>
        <v>0</v>
      </c>
      <c r="BY152" s="8">
        <f>'CARGA CRITERIOS '!CF179</f>
        <v>0</v>
      </c>
      <c r="BZ152" s="8">
        <f>'CARGA CRITERIOS '!CG179</f>
        <v>0</v>
      </c>
      <c r="CA152" s="58" t="str">
        <f t="shared" si="79"/>
        <v/>
      </c>
      <c r="CB152" s="8">
        <f>'CARGA CRITERIOS '!CJ179</f>
        <v>0</v>
      </c>
      <c r="CC152" s="8">
        <f>'CARGA CRITERIOS '!CK179</f>
        <v>0</v>
      </c>
      <c r="CD152" s="8">
        <f>'CARGA CRITERIOS '!CL179</f>
        <v>0</v>
      </c>
      <c r="CE152" s="8">
        <f>'CARGA CRITERIOS '!CM179</f>
        <v>0</v>
      </c>
      <c r="CF152" s="58" t="str">
        <f t="shared" si="80"/>
        <v/>
      </c>
      <c r="CG152" s="8">
        <f>'CARGA CRITERIOS '!CP179</f>
        <v>0</v>
      </c>
      <c r="CH152" s="8">
        <f>'CARGA CRITERIOS '!CQ179</f>
        <v>0</v>
      </c>
      <c r="CI152" s="8">
        <f>'CARGA CRITERIOS '!CR179</f>
        <v>0</v>
      </c>
      <c r="CJ152" s="8">
        <f>'CARGA CRITERIOS '!CS179</f>
        <v>0</v>
      </c>
      <c r="CK152" s="58" t="str">
        <f t="shared" si="81"/>
        <v/>
      </c>
      <c r="CL152" s="8">
        <f>'CARGA CRITERIOS '!CV179</f>
        <v>0</v>
      </c>
      <c r="CM152" s="8">
        <f>'CARGA CRITERIOS '!CW179</f>
        <v>0</v>
      </c>
      <c r="CN152" s="8">
        <f>'CARGA CRITERIOS '!CX179</f>
        <v>0</v>
      </c>
      <c r="CO152" s="8">
        <f>'CARGA CRITERIOS '!CY179</f>
        <v>1</v>
      </c>
      <c r="CP152" s="58" t="str">
        <f t="shared" si="82"/>
        <v/>
      </c>
    </row>
    <row r="153" spans="1:94" ht="15" x14ac:dyDescent="0.2">
      <c r="A153" s="490"/>
      <c r="B153" s="256">
        <f t="shared" si="83"/>
        <v>45</v>
      </c>
      <c r="C153" s="246" t="s">
        <v>193</v>
      </c>
      <c r="D153" s="8">
        <f t="shared" si="84"/>
        <v>2</v>
      </c>
      <c r="E153" s="8">
        <f t="shared" si="84"/>
        <v>0</v>
      </c>
      <c r="F153" s="8">
        <f t="shared" si="84"/>
        <v>0</v>
      </c>
      <c r="G153" s="8">
        <f t="shared" si="84"/>
        <v>18</v>
      </c>
      <c r="H153" s="58">
        <f t="shared" si="64"/>
        <v>1</v>
      </c>
      <c r="I153" s="229">
        <f t="shared" si="65"/>
        <v>20</v>
      </c>
      <c r="J153" s="8">
        <f>'CARGA CRITERIOS '!D180</f>
        <v>0</v>
      </c>
      <c r="K153" s="8">
        <f>'CARGA CRITERIOS '!E180</f>
        <v>0</v>
      </c>
      <c r="L153" s="8">
        <f>'CARGA CRITERIOS '!F180</f>
        <v>0</v>
      </c>
      <c r="M153" s="8">
        <f>'CARGA CRITERIOS '!G180</f>
        <v>1</v>
      </c>
      <c r="N153" s="58" t="str">
        <f t="shared" si="66"/>
        <v/>
      </c>
      <c r="O153" s="8">
        <f>'CARGA CRITERIOS '!J180</f>
        <v>0</v>
      </c>
      <c r="P153" s="8">
        <f>'CARGA CRITERIOS '!K180</f>
        <v>0</v>
      </c>
      <c r="Q153" s="8">
        <f>'CARGA CRITERIOS '!L180</f>
        <v>0</v>
      </c>
      <c r="R153" s="8">
        <f>'CARGA CRITERIOS '!M180</f>
        <v>6</v>
      </c>
      <c r="S153" s="58" t="str">
        <f t="shared" si="67"/>
        <v/>
      </c>
      <c r="T153" s="8">
        <f>'CARGA CRITERIOS '!P180</f>
        <v>0</v>
      </c>
      <c r="U153" s="8">
        <f>'CARGA CRITERIOS '!Q180</f>
        <v>0</v>
      </c>
      <c r="V153" s="8">
        <f>'CARGA CRITERIOS '!R180</f>
        <v>0</v>
      </c>
      <c r="W153" s="8">
        <f>'CARGA CRITERIOS '!S180</f>
        <v>4</v>
      </c>
      <c r="X153" s="58" t="str">
        <f t="shared" si="68"/>
        <v/>
      </c>
      <c r="Y153" s="8">
        <f>'CARGA CRITERIOS '!V180</f>
        <v>0</v>
      </c>
      <c r="Z153" s="8">
        <f>'CARGA CRITERIOS '!W180</f>
        <v>0</v>
      </c>
      <c r="AA153" s="8">
        <f>'CARGA CRITERIOS '!X180</f>
        <v>0</v>
      </c>
      <c r="AB153" s="8">
        <f>'CARGA CRITERIOS '!Y180</f>
        <v>0</v>
      </c>
      <c r="AC153" s="58" t="str">
        <f t="shared" si="69"/>
        <v/>
      </c>
      <c r="AD153" s="8">
        <f>'CARGA CRITERIOS '!AB180</f>
        <v>0</v>
      </c>
      <c r="AE153" s="8">
        <f>'CARGA CRITERIOS '!AC180</f>
        <v>0</v>
      </c>
      <c r="AF153" s="8">
        <f>'CARGA CRITERIOS '!AD180</f>
        <v>0</v>
      </c>
      <c r="AG153" s="8">
        <f>'CARGA CRITERIOS '!AE180</f>
        <v>0</v>
      </c>
      <c r="AH153" s="58" t="str">
        <f t="shared" si="70"/>
        <v/>
      </c>
      <c r="AI153" s="8">
        <f>'CARGA CRITERIOS '!AH180</f>
        <v>2</v>
      </c>
      <c r="AJ153" s="8">
        <f>'CARGA CRITERIOS '!AI180</f>
        <v>0</v>
      </c>
      <c r="AK153" s="8">
        <f>'CARGA CRITERIOS '!AJ180</f>
        <v>0</v>
      </c>
      <c r="AL153" s="8">
        <f>'CARGA CRITERIOS '!AK180</f>
        <v>2</v>
      </c>
      <c r="AM153" s="58">
        <f t="shared" si="71"/>
        <v>1</v>
      </c>
      <c r="AN153" s="8">
        <f>'CARGA CRITERIOS '!AN180</f>
        <v>0</v>
      </c>
      <c r="AO153" s="8">
        <f>'CARGA CRITERIOS '!AO180</f>
        <v>0</v>
      </c>
      <c r="AP153" s="8">
        <f>'CARGA CRITERIOS '!AP180</f>
        <v>0</v>
      </c>
      <c r="AQ153" s="8">
        <f>'CARGA CRITERIOS '!AQ180</f>
        <v>0</v>
      </c>
      <c r="AR153" s="58" t="str">
        <f t="shared" si="72"/>
        <v/>
      </c>
      <c r="AS153" s="8">
        <f>'CARGA CRITERIOS '!AT180</f>
        <v>0</v>
      </c>
      <c r="AT153" s="8">
        <f>'CARGA CRITERIOS '!AU180</f>
        <v>0</v>
      </c>
      <c r="AU153" s="8">
        <f>'CARGA CRITERIOS '!AV180</f>
        <v>0</v>
      </c>
      <c r="AV153" s="8">
        <f>'CARGA CRITERIOS '!AW180</f>
        <v>1</v>
      </c>
      <c r="AW153" s="58" t="str">
        <f t="shared" si="73"/>
        <v/>
      </c>
      <c r="AX153" s="8">
        <f>'CARGA CRITERIOS '!AZ180</f>
        <v>0</v>
      </c>
      <c r="AY153" s="8">
        <f>'CARGA CRITERIOS '!BA180</f>
        <v>0</v>
      </c>
      <c r="AZ153" s="8">
        <f>'CARGA CRITERIOS '!BB180</f>
        <v>0</v>
      </c>
      <c r="BA153" s="8">
        <f>'CARGA CRITERIOS '!BC180</f>
        <v>1</v>
      </c>
      <c r="BB153" s="58" t="str">
        <f t="shared" si="74"/>
        <v/>
      </c>
      <c r="BC153" s="8">
        <f>'CARGA CRITERIOS '!BF180</f>
        <v>0</v>
      </c>
      <c r="BD153" s="8">
        <f>'CARGA CRITERIOS '!BG180</f>
        <v>0</v>
      </c>
      <c r="BE153" s="8">
        <f>'CARGA CRITERIOS '!BH180</f>
        <v>0</v>
      </c>
      <c r="BF153" s="8">
        <f>'CARGA CRITERIOS '!BI180</f>
        <v>0</v>
      </c>
      <c r="BG153" s="58" t="str">
        <f t="shared" si="75"/>
        <v/>
      </c>
      <c r="BH153" s="8">
        <f>'CARGA CRITERIOS '!BL180</f>
        <v>0</v>
      </c>
      <c r="BI153" s="8">
        <f>'CARGA CRITERIOS '!BM180</f>
        <v>0</v>
      </c>
      <c r="BJ153" s="8">
        <f>'CARGA CRITERIOS '!BN180</f>
        <v>0</v>
      </c>
      <c r="BK153" s="8">
        <f>'CARGA CRITERIOS '!BO180</f>
        <v>1</v>
      </c>
      <c r="BL153" s="58" t="str">
        <f t="shared" si="76"/>
        <v/>
      </c>
      <c r="BM153" s="8">
        <f>'CARGA CRITERIOS '!BR180</f>
        <v>0</v>
      </c>
      <c r="BN153" s="8">
        <f>'CARGA CRITERIOS '!BS180</f>
        <v>0</v>
      </c>
      <c r="BO153" s="8">
        <f>'CARGA CRITERIOS '!BT180</f>
        <v>0</v>
      </c>
      <c r="BP153" s="8">
        <f>'CARGA CRITERIOS '!BU180</f>
        <v>1</v>
      </c>
      <c r="BQ153" s="58" t="str">
        <f t="shared" si="77"/>
        <v/>
      </c>
      <c r="BR153" s="8">
        <f>'CARGA CRITERIOS '!BX180</f>
        <v>0</v>
      </c>
      <c r="BS153" s="8">
        <f>'CARGA CRITERIOS '!BY180</f>
        <v>0</v>
      </c>
      <c r="BT153" s="8">
        <f>'CARGA CRITERIOS '!BZ180</f>
        <v>0</v>
      </c>
      <c r="BU153" s="8">
        <f>'CARGA CRITERIOS '!CA180</f>
        <v>0</v>
      </c>
      <c r="BV153" s="58" t="str">
        <f t="shared" si="78"/>
        <v/>
      </c>
      <c r="BW153" s="8">
        <f>'CARGA CRITERIOS '!CD180</f>
        <v>0</v>
      </c>
      <c r="BX153" s="8">
        <f>'CARGA CRITERIOS '!CE180</f>
        <v>0</v>
      </c>
      <c r="BY153" s="8">
        <f>'CARGA CRITERIOS '!CF180</f>
        <v>0</v>
      </c>
      <c r="BZ153" s="8">
        <f>'CARGA CRITERIOS '!CG180</f>
        <v>0</v>
      </c>
      <c r="CA153" s="58" t="str">
        <f t="shared" si="79"/>
        <v/>
      </c>
      <c r="CB153" s="8">
        <f>'CARGA CRITERIOS '!CJ180</f>
        <v>0</v>
      </c>
      <c r="CC153" s="8">
        <f>'CARGA CRITERIOS '!CK180</f>
        <v>0</v>
      </c>
      <c r="CD153" s="8">
        <f>'CARGA CRITERIOS '!CL180</f>
        <v>0</v>
      </c>
      <c r="CE153" s="8">
        <f>'CARGA CRITERIOS '!CM180</f>
        <v>0</v>
      </c>
      <c r="CF153" s="58" t="str">
        <f t="shared" si="80"/>
        <v/>
      </c>
      <c r="CG153" s="8">
        <f>'CARGA CRITERIOS '!CP180</f>
        <v>0</v>
      </c>
      <c r="CH153" s="8">
        <f>'CARGA CRITERIOS '!CQ180</f>
        <v>0</v>
      </c>
      <c r="CI153" s="8">
        <f>'CARGA CRITERIOS '!CR180</f>
        <v>0</v>
      </c>
      <c r="CJ153" s="8">
        <f>'CARGA CRITERIOS '!CS180</f>
        <v>0</v>
      </c>
      <c r="CK153" s="58" t="str">
        <f t="shared" si="81"/>
        <v/>
      </c>
      <c r="CL153" s="8">
        <f>'CARGA CRITERIOS '!CV180</f>
        <v>0</v>
      </c>
      <c r="CM153" s="8">
        <f>'CARGA CRITERIOS '!CW180</f>
        <v>0</v>
      </c>
      <c r="CN153" s="8">
        <f>'CARGA CRITERIOS '!CX180</f>
        <v>0</v>
      </c>
      <c r="CO153" s="8">
        <f>'CARGA CRITERIOS '!CY180</f>
        <v>1</v>
      </c>
      <c r="CP153" s="58" t="str">
        <f t="shared" si="82"/>
        <v/>
      </c>
    </row>
    <row r="154" spans="1:94" ht="15" x14ac:dyDescent="0.2">
      <c r="A154" s="481" t="s">
        <v>151</v>
      </c>
      <c r="B154" s="254">
        <f t="shared" si="83"/>
        <v>46</v>
      </c>
      <c r="C154" s="248" t="s">
        <v>88</v>
      </c>
      <c r="D154" s="4">
        <f t="shared" si="84"/>
        <v>3</v>
      </c>
      <c r="E154" s="4">
        <f t="shared" si="84"/>
        <v>0</v>
      </c>
      <c r="F154" s="4">
        <f t="shared" si="84"/>
        <v>17</v>
      </c>
      <c r="G154" s="4">
        <f t="shared" si="84"/>
        <v>0</v>
      </c>
      <c r="H154" s="59">
        <f t="shared" si="64"/>
        <v>0.15</v>
      </c>
      <c r="I154" s="229">
        <f t="shared" si="65"/>
        <v>20</v>
      </c>
      <c r="J154" s="4">
        <f>'CARGA CRITERIOS '!D181</f>
        <v>0</v>
      </c>
      <c r="K154" s="4">
        <f>'CARGA CRITERIOS '!E181</f>
        <v>0</v>
      </c>
      <c r="L154" s="4">
        <f>'CARGA CRITERIOS '!F181</f>
        <v>1</v>
      </c>
      <c r="M154" s="4">
        <f>'CARGA CRITERIOS '!G181</f>
        <v>0</v>
      </c>
      <c r="N154" s="59">
        <f t="shared" si="66"/>
        <v>0</v>
      </c>
      <c r="O154" s="4">
        <f>'CARGA CRITERIOS '!J181</f>
        <v>1</v>
      </c>
      <c r="P154" s="4">
        <f>'CARGA CRITERIOS '!K181</f>
        <v>0</v>
      </c>
      <c r="Q154" s="4">
        <f>'CARGA CRITERIOS '!L181</f>
        <v>5</v>
      </c>
      <c r="R154" s="4">
        <f>'CARGA CRITERIOS '!M181</f>
        <v>0</v>
      </c>
      <c r="S154" s="59">
        <f t="shared" si="67"/>
        <v>0.16666666666666666</v>
      </c>
      <c r="T154" s="4">
        <f>'CARGA CRITERIOS '!P181</f>
        <v>0</v>
      </c>
      <c r="U154" s="4">
        <f>'CARGA CRITERIOS '!Q181</f>
        <v>0</v>
      </c>
      <c r="V154" s="4">
        <f>'CARGA CRITERIOS '!R181</f>
        <v>4</v>
      </c>
      <c r="W154" s="4">
        <f>'CARGA CRITERIOS '!S181</f>
        <v>0</v>
      </c>
      <c r="X154" s="59">
        <f t="shared" si="68"/>
        <v>0</v>
      </c>
      <c r="Y154" s="4">
        <f>'CARGA CRITERIOS '!V181</f>
        <v>0</v>
      </c>
      <c r="Z154" s="4">
        <f>'CARGA CRITERIOS '!W181</f>
        <v>0</v>
      </c>
      <c r="AA154" s="4">
        <f>'CARGA CRITERIOS '!X181</f>
        <v>0</v>
      </c>
      <c r="AB154" s="4">
        <f>'CARGA CRITERIOS '!Y181</f>
        <v>0</v>
      </c>
      <c r="AC154" s="59" t="str">
        <f t="shared" si="69"/>
        <v/>
      </c>
      <c r="AD154" s="4">
        <f>'CARGA CRITERIOS '!AB181</f>
        <v>0</v>
      </c>
      <c r="AE154" s="4">
        <f>'CARGA CRITERIOS '!AC181</f>
        <v>0</v>
      </c>
      <c r="AF154" s="4">
        <f>'CARGA CRITERIOS '!AD181</f>
        <v>0</v>
      </c>
      <c r="AG154" s="4">
        <f>'CARGA CRITERIOS '!AE181</f>
        <v>0</v>
      </c>
      <c r="AH154" s="59" t="str">
        <f t="shared" si="70"/>
        <v/>
      </c>
      <c r="AI154" s="4">
        <f>'CARGA CRITERIOS '!AH181</f>
        <v>1</v>
      </c>
      <c r="AJ154" s="4">
        <f>'CARGA CRITERIOS '!AI181</f>
        <v>0</v>
      </c>
      <c r="AK154" s="4">
        <f>'CARGA CRITERIOS '!AJ181</f>
        <v>3</v>
      </c>
      <c r="AL154" s="4">
        <f>'CARGA CRITERIOS '!AK181</f>
        <v>0</v>
      </c>
      <c r="AM154" s="59">
        <f t="shared" si="71"/>
        <v>0.25</v>
      </c>
      <c r="AN154" s="4">
        <f>'CARGA CRITERIOS '!AN181</f>
        <v>0</v>
      </c>
      <c r="AO154" s="4">
        <f>'CARGA CRITERIOS '!AO181</f>
        <v>0</v>
      </c>
      <c r="AP154" s="4">
        <f>'CARGA CRITERIOS '!AP181</f>
        <v>0</v>
      </c>
      <c r="AQ154" s="4">
        <f>'CARGA CRITERIOS '!AQ181</f>
        <v>0</v>
      </c>
      <c r="AR154" s="59" t="str">
        <f t="shared" si="72"/>
        <v/>
      </c>
      <c r="AS154" s="4">
        <f>'CARGA CRITERIOS '!AT181</f>
        <v>1</v>
      </c>
      <c r="AT154" s="4">
        <f>'CARGA CRITERIOS '!AU181</f>
        <v>0</v>
      </c>
      <c r="AU154" s="4">
        <f>'CARGA CRITERIOS '!AV181</f>
        <v>0</v>
      </c>
      <c r="AV154" s="4">
        <f>'CARGA CRITERIOS '!AW181</f>
        <v>0</v>
      </c>
      <c r="AW154" s="59">
        <f t="shared" si="73"/>
        <v>1</v>
      </c>
      <c r="AX154" s="4">
        <f>'CARGA CRITERIOS '!AZ181</f>
        <v>0</v>
      </c>
      <c r="AY154" s="4">
        <f>'CARGA CRITERIOS '!BA181</f>
        <v>0</v>
      </c>
      <c r="AZ154" s="4">
        <f>'CARGA CRITERIOS '!BB181</f>
        <v>1</v>
      </c>
      <c r="BA154" s="4">
        <f>'CARGA CRITERIOS '!BC181</f>
        <v>0</v>
      </c>
      <c r="BB154" s="59">
        <f t="shared" si="74"/>
        <v>0</v>
      </c>
      <c r="BC154" s="4">
        <f>'CARGA CRITERIOS '!BF181</f>
        <v>0</v>
      </c>
      <c r="BD154" s="4">
        <f>'CARGA CRITERIOS '!BG181</f>
        <v>0</v>
      </c>
      <c r="BE154" s="4">
        <f>'CARGA CRITERIOS '!BH181</f>
        <v>0</v>
      </c>
      <c r="BF154" s="4">
        <f>'CARGA CRITERIOS '!BI181</f>
        <v>0</v>
      </c>
      <c r="BG154" s="59" t="str">
        <f t="shared" si="75"/>
        <v/>
      </c>
      <c r="BH154" s="4">
        <f>'CARGA CRITERIOS '!BL181</f>
        <v>0</v>
      </c>
      <c r="BI154" s="4">
        <f>'CARGA CRITERIOS '!BM181</f>
        <v>0</v>
      </c>
      <c r="BJ154" s="4">
        <f>'CARGA CRITERIOS '!BN181</f>
        <v>1</v>
      </c>
      <c r="BK154" s="4">
        <f>'CARGA CRITERIOS '!BO181</f>
        <v>0</v>
      </c>
      <c r="BL154" s="59">
        <f t="shared" si="76"/>
        <v>0</v>
      </c>
      <c r="BM154" s="4">
        <f>'CARGA CRITERIOS '!BR181</f>
        <v>0</v>
      </c>
      <c r="BN154" s="4">
        <f>'CARGA CRITERIOS '!BS181</f>
        <v>0</v>
      </c>
      <c r="BO154" s="4">
        <f>'CARGA CRITERIOS '!BT181</f>
        <v>1</v>
      </c>
      <c r="BP154" s="4">
        <f>'CARGA CRITERIOS '!BU181</f>
        <v>0</v>
      </c>
      <c r="BQ154" s="59">
        <f t="shared" si="77"/>
        <v>0</v>
      </c>
      <c r="BR154" s="4">
        <f>'CARGA CRITERIOS '!BX181</f>
        <v>0</v>
      </c>
      <c r="BS154" s="4">
        <f>'CARGA CRITERIOS '!BY181</f>
        <v>0</v>
      </c>
      <c r="BT154" s="4">
        <f>'CARGA CRITERIOS '!BZ181</f>
        <v>0</v>
      </c>
      <c r="BU154" s="4">
        <f>'CARGA CRITERIOS '!CA181</f>
        <v>0</v>
      </c>
      <c r="BV154" s="59" t="str">
        <f t="shared" si="78"/>
        <v/>
      </c>
      <c r="BW154" s="4">
        <f>'CARGA CRITERIOS '!CD181</f>
        <v>0</v>
      </c>
      <c r="BX154" s="4">
        <f>'CARGA CRITERIOS '!CE181</f>
        <v>0</v>
      </c>
      <c r="BY154" s="4">
        <f>'CARGA CRITERIOS '!CF181</f>
        <v>0</v>
      </c>
      <c r="BZ154" s="4">
        <f>'CARGA CRITERIOS '!CG181</f>
        <v>0</v>
      </c>
      <c r="CA154" s="59" t="str">
        <f t="shared" si="79"/>
        <v/>
      </c>
      <c r="CB154" s="4">
        <f>'CARGA CRITERIOS '!CJ181</f>
        <v>0</v>
      </c>
      <c r="CC154" s="4">
        <f>'CARGA CRITERIOS '!CK181</f>
        <v>0</v>
      </c>
      <c r="CD154" s="4">
        <f>'CARGA CRITERIOS '!CL181</f>
        <v>0</v>
      </c>
      <c r="CE154" s="4">
        <f>'CARGA CRITERIOS '!CM181</f>
        <v>0</v>
      </c>
      <c r="CF154" s="59" t="str">
        <f t="shared" si="80"/>
        <v/>
      </c>
      <c r="CG154" s="4">
        <f>'CARGA CRITERIOS '!CP181</f>
        <v>0</v>
      </c>
      <c r="CH154" s="4">
        <f>'CARGA CRITERIOS '!CQ181</f>
        <v>0</v>
      </c>
      <c r="CI154" s="4">
        <f>'CARGA CRITERIOS '!CR181</f>
        <v>0</v>
      </c>
      <c r="CJ154" s="4">
        <f>'CARGA CRITERIOS '!CS181</f>
        <v>0</v>
      </c>
      <c r="CK154" s="59" t="str">
        <f t="shared" si="81"/>
        <v/>
      </c>
      <c r="CL154" s="4">
        <f>'CARGA CRITERIOS '!CV181</f>
        <v>0</v>
      </c>
      <c r="CM154" s="4">
        <f>'CARGA CRITERIOS '!CW181</f>
        <v>0</v>
      </c>
      <c r="CN154" s="4">
        <f>'CARGA CRITERIOS '!CX181</f>
        <v>1</v>
      </c>
      <c r="CO154" s="4">
        <f>'CARGA CRITERIOS '!CY181</f>
        <v>0</v>
      </c>
      <c r="CP154" s="59">
        <f t="shared" si="82"/>
        <v>0</v>
      </c>
    </row>
    <row r="155" spans="1:94" ht="30" x14ac:dyDescent="0.2">
      <c r="A155" s="482"/>
      <c r="B155" s="253">
        <f t="shared" si="83"/>
        <v>47</v>
      </c>
      <c r="C155" s="248" t="s">
        <v>194</v>
      </c>
      <c r="D155" s="4">
        <f t="shared" si="84"/>
        <v>9</v>
      </c>
      <c r="E155" s="4">
        <f t="shared" si="84"/>
        <v>1</v>
      </c>
      <c r="F155" s="4">
        <f t="shared" si="84"/>
        <v>5</v>
      </c>
      <c r="G155" s="53">
        <f t="shared" si="84"/>
        <v>5</v>
      </c>
      <c r="H155" s="59">
        <f t="shared" si="64"/>
        <v>0.6333333333333333</v>
      </c>
      <c r="I155" s="229">
        <f t="shared" si="65"/>
        <v>20</v>
      </c>
      <c r="J155" s="4">
        <f>'CARGA CRITERIOS '!D182</f>
        <v>0</v>
      </c>
      <c r="K155" s="4">
        <f>'CARGA CRITERIOS '!E182</f>
        <v>0</v>
      </c>
      <c r="L155" s="4">
        <f>'CARGA CRITERIOS '!F182</f>
        <v>1</v>
      </c>
      <c r="M155" s="53">
        <f>'CARGA CRITERIOS '!G182</f>
        <v>0</v>
      </c>
      <c r="N155" s="59">
        <f t="shared" si="66"/>
        <v>0</v>
      </c>
      <c r="O155" s="4">
        <f>'CARGA CRITERIOS '!J182</f>
        <v>4</v>
      </c>
      <c r="P155" s="4">
        <f>'CARGA CRITERIOS '!K182</f>
        <v>0</v>
      </c>
      <c r="Q155" s="4">
        <f>'CARGA CRITERIOS '!L182</f>
        <v>2</v>
      </c>
      <c r="R155" s="53">
        <f>'CARGA CRITERIOS '!M182</f>
        <v>0</v>
      </c>
      <c r="S155" s="59">
        <f t="shared" si="67"/>
        <v>0.66666666666666663</v>
      </c>
      <c r="T155" s="4">
        <f>'CARGA CRITERIOS '!P182</f>
        <v>0</v>
      </c>
      <c r="U155" s="4">
        <f>'CARGA CRITERIOS '!Q182</f>
        <v>0</v>
      </c>
      <c r="V155" s="4">
        <f>'CARGA CRITERIOS '!R182</f>
        <v>0</v>
      </c>
      <c r="W155" s="53">
        <f>'CARGA CRITERIOS '!S182</f>
        <v>4</v>
      </c>
      <c r="X155" s="59" t="str">
        <f t="shared" si="68"/>
        <v/>
      </c>
      <c r="Y155" s="4">
        <f>'CARGA CRITERIOS '!V182</f>
        <v>0</v>
      </c>
      <c r="Z155" s="4">
        <f>'CARGA CRITERIOS '!W182</f>
        <v>0</v>
      </c>
      <c r="AA155" s="4">
        <f>'CARGA CRITERIOS '!X182</f>
        <v>0</v>
      </c>
      <c r="AB155" s="53">
        <f>'CARGA CRITERIOS '!Y182</f>
        <v>0</v>
      </c>
      <c r="AC155" s="59" t="str">
        <f t="shared" si="69"/>
        <v/>
      </c>
      <c r="AD155" s="4">
        <f>'CARGA CRITERIOS '!AB182</f>
        <v>0</v>
      </c>
      <c r="AE155" s="4">
        <f>'CARGA CRITERIOS '!AC182</f>
        <v>0</v>
      </c>
      <c r="AF155" s="4">
        <f>'CARGA CRITERIOS '!AD182</f>
        <v>0</v>
      </c>
      <c r="AG155" s="53">
        <f>'CARGA CRITERIOS '!AE182</f>
        <v>0</v>
      </c>
      <c r="AH155" s="59" t="str">
        <f t="shared" si="70"/>
        <v/>
      </c>
      <c r="AI155" s="4">
        <f>'CARGA CRITERIOS '!AH182</f>
        <v>3</v>
      </c>
      <c r="AJ155" s="4">
        <f>'CARGA CRITERIOS '!AI182</f>
        <v>1</v>
      </c>
      <c r="AK155" s="4">
        <f>'CARGA CRITERIOS '!AJ182</f>
        <v>0</v>
      </c>
      <c r="AL155" s="53">
        <f>'CARGA CRITERIOS '!AK182</f>
        <v>0</v>
      </c>
      <c r="AM155" s="59">
        <f t="shared" si="71"/>
        <v>0.875</v>
      </c>
      <c r="AN155" s="4">
        <f>'CARGA CRITERIOS '!AN182</f>
        <v>0</v>
      </c>
      <c r="AO155" s="4">
        <f>'CARGA CRITERIOS '!AO182</f>
        <v>0</v>
      </c>
      <c r="AP155" s="4">
        <f>'CARGA CRITERIOS '!AP182</f>
        <v>0</v>
      </c>
      <c r="AQ155" s="53">
        <f>'CARGA CRITERIOS '!AQ182</f>
        <v>0</v>
      </c>
      <c r="AR155" s="59" t="str">
        <f t="shared" si="72"/>
        <v/>
      </c>
      <c r="AS155" s="4">
        <f>'CARGA CRITERIOS '!AT182</f>
        <v>1</v>
      </c>
      <c r="AT155" s="4">
        <f>'CARGA CRITERIOS '!AU182</f>
        <v>0</v>
      </c>
      <c r="AU155" s="4">
        <f>'CARGA CRITERIOS '!AV182</f>
        <v>0</v>
      </c>
      <c r="AV155" s="53">
        <f>'CARGA CRITERIOS '!AW182</f>
        <v>0</v>
      </c>
      <c r="AW155" s="59">
        <f t="shared" si="73"/>
        <v>1</v>
      </c>
      <c r="AX155" s="4">
        <f>'CARGA CRITERIOS '!AZ182</f>
        <v>1</v>
      </c>
      <c r="AY155" s="4">
        <f>'CARGA CRITERIOS '!BA182</f>
        <v>0</v>
      </c>
      <c r="AZ155" s="4">
        <f>'CARGA CRITERIOS '!BB182</f>
        <v>0</v>
      </c>
      <c r="BA155" s="53">
        <f>'CARGA CRITERIOS '!BC182</f>
        <v>0</v>
      </c>
      <c r="BB155" s="59">
        <f t="shared" si="74"/>
        <v>1</v>
      </c>
      <c r="BC155" s="4">
        <f>'CARGA CRITERIOS '!BF182</f>
        <v>0</v>
      </c>
      <c r="BD155" s="4">
        <f>'CARGA CRITERIOS '!BG182</f>
        <v>0</v>
      </c>
      <c r="BE155" s="4">
        <f>'CARGA CRITERIOS '!BH182</f>
        <v>0</v>
      </c>
      <c r="BF155" s="53">
        <f>'CARGA CRITERIOS '!BI182</f>
        <v>0</v>
      </c>
      <c r="BG155" s="59" t="str">
        <f t="shared" si="75"/>
        <v/>
      </c>
      <c r="BH155" s="4">
        <f>'CARGA CRITERIOS '!BL182</f>
        <v>0</v>
      </c>
      <c r="BI155" s="4">
        <f>'CARGA CRITERIOS '!BM182</f>
        <v>0</v>
      </c>
      <c r="BJ155" s="4">
        <f>'CARGA CRITERIOS '!BN182</f>
        <v>0</v>
      </c>
      <c r="BK155" s="53">
        <f>'CARGA CRITERIOS '!BO182</f>
        <v>1</v>
      </c>
      <c r="BL155" s="59" t="str">
        <f t="shared" si="76"/>
        <v/>
      </c>
      <c r="BM155" s="4">
        <f>'CARGA CRITERIOS '!BR182</f>
        <v>0</v>
      </c>
      <c r="BN155" s="4">
        <f>'CARGA CRITERIOS '!BS182</f>
        <v>0</v>
      </c>
      <c r="BO155" s="4">
        <f>'CARGA CRITERIOS '!BT182</f>
        <v>1</v>
      </c>
      <c r="BP155" s="53">
        <f>'CARGA CRITERIOS '!BU182</f>
        <v>0</v>
      </c>
      <c r="BQ155" s="59">
        <f t="shared" si="77"/>
        <v>0</v>
      </c>
      <c r="BR155" s="4">
        <f>'CARGA CRITERIOS '!BX182</f>
        <v>0</v>
      </c>
      <c r="BS155" s="4">
        <f>'CARGA CRITERIOS '!BY182</f>
        <v>0</v>
      </c>
      <c r="BT155" s="4">
        <f>'CARGA CRITERIOS '!BZ182</f>
        <v>0</v>
      </c>
      <c r="BU155" s="53">
        <f>'CARGA CRITERIOS '!CA182</f>
        <v>0</v>
      </c>
      <c r="BV155" s="59" t="str">
        <f t="shared" si="78"/>
        <v/>
      </c>
      <c r="BW155" s="4">
        <f>'CARGA CRITERIOS '!CD182</f>
        <v>0</v>
      </c>
      <c r="BX155" s="4">
        <f>'CARGA CRITERIOS '!CE182</f>
        <v>0</v>
      </c>
      <c r="BY155" s="4">
        <f>'CARGA CRITERIOS '!CF182</f>
        <v>0</v>
      </c>
      <c r="BZ155" s="53">
        <f>'CARGA CRITERIOS '!CG182</f>
        <v>0</v>
      </c>
      <c r="CA155" s="59" t="str">
        <f t="shared" si="79"/>
        <v/>
      </c>
      <c r="CB155" s="4">
        <f>'CARGA CRITERIOS '!CJ182</f>
        <v>0</v>
      </c>
      <c r="CC155" s="4">
        <f>'CARGA CRITERIOS '!CK182</f>
        <v>0</v>
      </c>
      <c r="CD155" s="4">
        <f>'CARGA CRITERIOS '!CL182</f>
        <v>0</v>
      </c>
      <c r="CE155" s="53">
        <f>'CARGA CRITERIOS '!CM182</f>
        <v>0</v>
      </c>
      <c r="CF155" s="59" t="str">
        <f t="shared" si="80"/>
        <v/>
      </c>
      <c r="CG155" s="4">
        <f>'CARGA CRITERIOS '!CP182</f>
        <v>0</v>
      </c>
      <c r="CH155" s="4">
        <f>'CARGA CRITERIOS '!CQ182</f>
        <v>0</v>
      </c>
      <c r="CI155" s="4">
        <f>'CARGA CRITERIOS '!CR182</f>
        <v>0</v>
      </c>
      <c r="CJ155" s="53">
        <f>'CARGA CRITERIOS '!CS182</f>
        <v>0</v>
      </c>
      <c r="CK155" s="59" t="str">
        <f t="shared" si="81"/>
        <v/>
      </c>
      <c r="CL155" s="4">
        <f>'CARGA CRITERIOS '!CV182</f>
        <v>0</v>
      </c>
      <c r="CM155" s="4">
        <f>'CARGA CRITERIOS '!CW182</f>
        <v>0</v>
      </c>
      <c r="CN155" s="4">
        <f>'CARGA CRITERIOS '!CX182</f>
        <v>1</v>
      </c>
      <c r="CO155" s="53">
        <f>'CARGA CRITERIOS '!CY182</f>
        <v>0</v>
      </c>
      <c r="CP155" s="59">
        <f t="shared" si="82"/>
        <v>0</v>
      </c>
    </row>
    <row r="156" spans="1:94" ht="45" x14ac:dyDescent="0.2">
      <c r="A156" s="482"/>
      <c r="B156" s="253">
        <f t="shared" si="83"/>
        <v>48</v>
      </c>
      <c r="C156" s="248" t="s">
        <v>153</v>
      </c>
      <c r="D156" s="4">
        <f t="shared" si="84"/>
        <v>18</v>
      </c>
      <c r="E156" s="4">
        <f t="shared" si="84"/>
        <v>0</v>
      </c>
      <c r="F156" s="4">
        <f t="shared" si="84"/>
        <v>0</v>
      </c>
      <c r="G156" s="53">
        <f t="shared" si="84"/>
        <v>2</v>
      </c>
      <c r="H156" s="59">
        <f t="shared" si="64"/>
        <v>1</v>
      </c>
      <c r="I156" s="229">
        <f t="shared" si="65"/>
        <v>20</v>
      </c>
      <c r="J156" s="4">
        <f>'CARGA CRITERIOS '!D183</f>
        <v>1</v>
      </c>
      <c r="K156" s="4">
        <f>'CARGA CRITERIOS '!E183</f>
        <v>0</v>
      </c>
      <c r="L156" s="4">
        <f>'CARGA CRITERIOS '!F183</f>
        <v>0</v>
      </c>
      <c r="M156" s="53">
        <f>'CARGA CRITERIOS '!G183</f>
        <v>0</v>
      </c>
      <c r="N156" s="59">
        <f t="shared" si="66"/>
        <v>1</v>
      </c>
      <c r="O156" s="4">
        <f>'CARGA CRITERIOS '!J183</f>
        <v>5</v>
      </c>
      <c r="P156" s="4">
        <f>'CARGA CRITERIOS '!K183</f>
        <v>0</v>
      </c>
      <c r="Q156" s="4">
        <f>'CARGA CRITERIOS '!L183</f>
        <v>0</v>
      </c>
      <c r="R156" s="53">
        <f>'CARGA CRITERIOS '!M183</f>
        <v>1</v>
      </c>
      <c r="S156" s="59">
        <f t="shared" si="67"/>
        <v>1</v>
      </c>
      <c r="T156" s="4">
        <f>'CARGA CRITERIOS '!P183</f>
        <v>4</v>
      </c>
      <c r="U156" s="4">
        <f>'CARGA CRITERIOS '!Q183</f>
        <v>0</v>
      </c>
      <c r="V156" s="4">
        <f>'CARGA CRITERIOS '!R183</f>
        <v>0</v>
      </c>
      <c r="W156" s="53">
        <f>'CARGA CRITERIOS '!S183</f>
        <v>0</v>
      </c>
      <c r="X156" s="59">
        <f t="shared" si="68"/>
        <v>1</v>
      </c>
      <c r="Y156" s="4">
        <f>'CARGA CRITERIOS '!V183</f>
        <v>0</v>
      </c>
      <c r="Z156" s="4">
        <f>'CARGA CRITERIOS '!W183</f>
        <v>0</v>
      </c>
      <c r="AA156" s="4">
        <f>'CARGA CRITERIOS '!X183</f>
        <v>0</v>
      </c>
      <c r="AB156" s="53">
        <f>'CARGA CRITERIOS '!Y183</f>
        <v>0</v>
      </c>
      <c r="AC156" s="59" t="str">
        <f t="shared" si="69"/>
        <v/>
      </c>
      <c r="AD156" s="4">
        <f>'CARGA CRITERIOS '!AB183</f>
        <v>0</v>
      </c>
      <c r="AE156" s="4">
        <f>'CARGA CRITERIOS '!AC183</f>
        <v>0</v>
      </c>
      <c r="AF156" s="4">
        <f>'CARGA CRITERIOS '!AD183</f>
        <v>0</v>
      </c>
      <c r="AG156" s="53">
        <f>'CARGA CRITERIOS '!AE183</f>
        <v>0</v>
      </c>
      <c r="AH156" s="59" t="str">
        <f t="shared" si="70"/>
        <v/>
      </c>
      <c r="AI156" s="4">
        <f>'CARGA CRITERIOS '!AH183</f>
        <v>4</v>
      </c>
      <c r="AJ156" s="4">
        <f>'CARGA CRITERIOS '!AI183</f>
        <v>0</v>
      </c>
      <c r="AK156" s="4">
        <f>'CARGA CRITERIOS '!AJ183</f>
        <v>0</v>
      </c>
      <c r="AL156" s="53">
        <f>'CARGA CRITERIOS '!AK183</f>
        <v>0</v>
      </c>
      <c r="AM156" s="59">
        <f t="shared" si="71"/>
        <v>1</v>
      </c>
      <c r="AN156" s="4">
        <f>'CARGA CRITERIOS '!AN183</f>
        <v>0</v>
      </c>
      <c r="AO156" s="4">
        <f>'CARGA CRITERIOS '!AO183</f>
        <v>0</v>
      </c>
      <c r="AP156" s="4">
        <f>'CARGA CRITERIOS '!AP183</f>
        <v>0</v>
      </c>
      <c r="AQ156" s="53">
        <f>'CARGA CRITERIOS '!AQ183</f>
        <v>0</v>
      </c>
      <c r="AR156" s="59" t="str">
        <f t="shared" si="72"/>
        <v/>
      </c>
      <c r="AS156" s="4">
        <f>'CARGA CRITERIOS '!AT183</f>
        <v>1</v>
      </c>
      <c r="AT156" s="4">
        <f>'CARGA CRITERIOS '!AU183</f>
        <v>0</v>
      </c>
      <c r="AU156" s="4">
        <f>'CARGA CRITERIOS '!AV183</f>
        <v>0</v>
      </c>
      <c r="AV156" s="53">
        <f>'CARGA CRITERIOS '!AW183</f>
        <v>0</v>
      </c>
      <c r="AW156" s="59">
        <f t="shared" si="73"/>
        <v>1</v>
      </c>
      <c r="AX156" s="4">
        <f>'CARGA CRITERIOS '!AZ183</f>
        <v>1</v>
      </c>
      <c r="AY156" s="4">
        <f>'CARGA CRITERIOS '!BA183</f>
        <v>0</v>
      </c>
      <c r="AZ156" s="4">
        <f>'CARGA CRITERIOS '!BB183</f>
        <v>0</v>
      </c>
      <c r="BA156" s="53">
        <f>'CARGA CRITERIOS '!BC183</f>
        <v>0</v>
      </c>
      <c r="BB156" s="59">
        <f t="shared" si="74"/>
        <v>1</v>
      </c>
      <c r="BC156" s="4">
        <f>'CARGA CRITERIOS '!BF183</f>
        <v>0</v>
      </c>
      <c r="BD156" s="4">
        <f>'CARGA CRITERIOS '!BG183</f>
        <v>0</v>
      </c>
      <c r="BE156" s="4">
        <f>'CARGA CRITERIOS '!BH183</f>
        <v>0</v>
      </c>
      <c r="BF156" s="53">
        <f>'CARGA CRITERIOS '!BI183</f>
        <v>0</v>
      </c>
      <c r="BG156" s="59" t="str">
        <f t="shared" si="75"/>
        <v/>
      </c>
      <c r="BH156" s="4">
        <f>'CARGA CRITERIOS '!BL183</f>
        <v>0</v>
      </c>
      <c r="BI156" s="4">
        <f>'CARGA CRITERIOS '!BM183</f>
        <v>0</v>
      </c>
      <c r="BJ156" s="4">
        <f>'CARGA CRITERIOS '!BN183</f>
        <v>0</v>
      </c>
      <c r="BK156" s="53">
        <f>'CARGA CRITERIOS '!BO183</f>
        <v>1</v>
      </c>
      <c r="BL156" s="59" t="str">
        <f t="shared" si="76"/>
        <v/>
      </c>
      <c r="BM156" s="4">
        <f>'CARGA CRITERIOS '!BR183</f>
        <v>1</v>
      </c>
      <c r="BN156" s="4">
        <f>'CARGA CRITERIOS '!BS183</f>
        <v>0</v>
      </c>
      <c r="BO156" s="4">
        <f>'CARGA CRITERIOS '!BT183</f>
        <v>0</v>
      </c>
      <c r="BP156" s="53">
        <f>'CARGA CRITERIOS '!BU183</f>
        <v>0</v>
      </c>
      <c r="BQ156" s="59">
        <f t="shared" si="77"/>
        <v>1</v>
      </c>
      <c r="BR156" s="4">
        <f>'CARGA CRITERIOS '!BX183</f>
        <v>0</v>
      </c>
      <c r="BS156" s="4">
        <f>'CARGA CRITERIOS '!BY183</f>
        <v>0</v>
      </c>
      <c r="BT156" s="4">
        <f>'CARGA CRITERIOS '!BZ183</f>
        <v>0</v>
      </c>
      <c r="BU156" s="53">
        <f>'CARGA CRITERIOS '!CA183</f>
        <v>0</v>
      </c>
      <c r="BV156" s="59" t="str">
        <f t="shared" si="78"/>
        <v/>
      </c>
      <c r="BW156" s="4">
        <f>'CARGA CRITERIOS '!CD183</f>
        <v>0</v>
      </c>
      <c r="BX156" s="4">
        <f>'CARGA CRITERIOS '!CE183</f>
        <v>0</v>
      </c>
      <c r="BY156" s="4">
        <f>'CARGA CRITERIOS '!CF183</f>
        <v>0</v>
      </c>
      <c r="BZ156" s="53">
        <f>'CARGA CRITERIOS '!CG183</f>
        <v>0</v>
      </c>
      <c r="CA156" s="59" t="str">
        <f t="shared" si="79"/>
        <v/>
      </c>
      <c r="CB156" s="4">
        <f>'CARGA CRITERIOS '!CJ183</f>
        <v>0</v>
      </c>
      <c r="CC156" s="4">
        <f>'CARGA CRITERIOS '!CK183</f>
        <v>0</v>
      </c>
      <c r="CD156" s="4">
        <f>'CARGA CRITERIOS '!CL183</f>
        <v>0</v>
      </c>
      <c r="CE156" s="53">
        <f>'CARGA CRITERIOS '!CM183</f>
        <v>0</v>
      </c>
      <c r="CF156" s="59" t="str">
        <f t="shared" si="80"/>
        <v/>
      </c>
      <c r="CG156" s="4">
        <f>'CARGA CRITERIOS '!CP183</f>
        <v>0</v>
      </c>
      <c r="CH156" s="4">
        <f>'CARGA CRITERIOS '!CQ183</f>
        <v>0</v>
      </c>
      <c r="CI156" s="4">
        <f>'CARGA CRITERIOS '!CR183</f>
        <v>0</v>
      </c>
      <c r="CJ156" s="53">
        <f>'CARGA CRITERIOS '!CS183</f>
        <v>0</v>
      </c>
      <c r="CK156" s="59" t="str">
        <f t="shared" si="81"/>
        <v/>
      </c>
      <c r="CL156" s="4">
        <f>'CARGA CRITERIOS '!CV183</f>
        <v>1</v>
      </c>
      <c r="CM156" s="4">
        <f>'CARGA CRITERIOS '!CW183</f>
        <v>0</v>
      </c>
      <c r="CN156" s="4">
        <f>'CARGA CRITERIOS '!CX183</f>
        <v>0</v>
      </c>
      <c r="CO156" s="53">
        <f>'CARGA CRITERIOS '!CY183</f>
        <v>0</v>
      </c>
      <c r="CP156" s="59">
        <f t="shared" si="82"/>
        <v>1</v>
      </c>
    </row>
    <row r="157" spans="1:94" ht="45" x14ac:dyDescent="0.2">
      <c r="A157" s="482"/>
      <c r="B157" s="253">
        <f t="shared" si="83"/>
        <v>49</v>
      </c>
      <c r="C157" s="248" t="s">
        <v>195</v>
      </c>
      <c r="D157" s="4">
        <f t="shared" si="84"/>
        <v>20</v>
      </c>
      <c r="E157" s="4">
        <f t="shared" si="84"/>
        <v>0</v>
      </c>
      <c r="F157" s="4">
        <f t="shared" si="84"/>
        <v>0</v>
      </c>
      <c r="G157" s="53">
        <f t="shared" si="84"/>
        <v>0</v>
      </c>
      <c r="H157" s="59">
        <f t="shared" si="64"/>
        <v>1</v>
      </c>
      <c r="I157" s="229">
        <f t="shared" si="65"/>
        <v>20</v>
      </c>
      <c r="J157" s="4">
        <f>'CARGA CRITERIOS '!D184</f>
        <v>1</v>
      </c>
      <c r="K157" s="4">
        <f>'CARGA CRITERIOS '!E184</f>
        <v>0</v>
      </c>
      <c r="L157" s="4">
        <f>'CARGA CRITERIOS '!F184</f>
        <v>0</v>
      </c>
      <c r="M157" s="53">
        <f>'CARGA CRITERIOS '!G184</f>
        <v>0</v>
      </c>
      <c r="N157" s="59">
        <f t="shared" si="66"/>
        <v>1</v>
      </c>
      <c r="O157" s="4">
        <f>'CARGA CRITERIOS '!J184</f>
        <v>6</v>
      </c>
      <c r="P157" s="4">
        <f>'CARGA CRITERIOS '!K184</f>
        <v>0</v>
      </c>
      <c r="Q157" s="4">
        <f>'CARGA CRITERIOS '!L184</f>
        <v>0</v>
      </c>
      <c r="R157" s="53">
        <f>'CARGA CRITERIOS '!M184</f>
        <v>0</v>
      </c>
      <c r="S157" s="59">
        <f t="shared" si="67"/>
        <v>1</v>
      </c>
      <c r="T157" s="4">
        <f>'CARGA CRITERIOS '!P184</f>
        <v>4</v>
      </c>
      <c r="U157" s="4">
        <f>'CARGA CRITERIOS '!Q184</f>
        <v>0</v>
      </c>
      <c r="V157" s="4">
        <f>'CARGA CRITERIOS '!R184</f>
        <v>0</v>
      </c>
      <c r="W157" s="53">
        <f>'CARGA CRITERIOS '!S184</f>
        <v>0</v>
      </c>
      <c r="X157" s="59">
        <f t="shared" si="68"/>
        <v>1</v>
      </c>
      <c r="Y157" s="4">
        <f>'CARGA CRITERIOS '!V184</f>
        <v>0</v>
      </c>
      <c r="Z157" s="4">
        <f>'CARGA CRITERIOS '!W184</f>
        <v>0</v>
      </c>
      <c r="AA157" s="4">
        <f>'CARGA CRITERIOS '!X184</f>
        <v>0</v>
      </c>
      <c r="AB157" s="53">
        <f>'CARGA CRITERIOS '!Y184</f>
        <v>0</v>
      </c>
      <c r="AC157" s="59" t="str">
        <f t="shared" si="69"/>
        <v/>
      </c>
      <c r="AD157" s="4">
        <f>'CARGA CRITERIOS '!AB184</f>
        <v>0</v>
      </c>
      <c r="AE157" s="4">
        <f>'CARGA CRITERIOS '!AC184</f>
        <v>0</v>
      </c>
      <c r="AF157" s="4">
        <f>'CARGA CRITERIOS '!AD184</f>
        <v>0</v>
      </c>
      <c r="AG157" s="53">
        <f>'CARGA CRITERIOS '!AE184</f>
        <v>0</v>
      </c>
      <c r="AH157" s="59" t="str">
        <f t="shared" si="70"/>
        <v/>
      </c>
      <c r="AI157" s="4">
        <f>'CARGA CRITERIOS '!AH184</f>
        <v>4</v>
      </c>
      <c r="AJ157" s="4">
        <f>'CARGA CRITERIOS '!AI184</f>
        <v>0</v>
      </c>
      <c r="AK157" s="4">
        <f>'CARGA CRITERIOS '!AJ184</f>
        <v>0</v>
      </c>
      <c r="AL157" s="53">
        <f>'CARGA CRITERIOS '!AK184</f>
        <v>0</v>
      </c>
      <c r="AM157" s="59">
        <f t="shared" si="71"/>
        <v>1</v>
      </c>
      <c r="AN157" s="4">
        <f>'CARGA CRITERIOS '!AN184</f>
        <v>0</v>
      </c>
      <c r="AO157" s="4">
        <f>'CARGA CRITERIOS '!AO184</f>
        <v>0</v>
      </c>
      <c r="AP157" s="4">
        <f>'CARGA CRITERIOS '!AP184</f>
        <v>0</v>
      </c>
      <c r="AQ157" s="53">
        <f>'CARGA CRITERIOS '!AQ184</f>
        <v>0</v>
      </c>
      <c r="AR157" s="59" t="str">
        <f t="shared" si="72"/>
        <v/>
      </c>
      <c r="AS157" s="4">
        <f>'CARGA CRITERIOS '!AT184</f>
        <v>1</v>
      </c>
      <c r="AT157" s="4">
        <f>'CARGA CRITERIOS '!AU184</f>
        <v>0</v>
      </c>
      <c r="AU157" s="4">
        <f>'CARGA CRITERIOS '!AV184</f>
        <v>0</v>
      </c>
      <c r="AV157" s="53">
        <f>'CARGA CRITERIOS '!AW184</f>
        <v>0</v>
      </c>
      <c r="AW157" s="59">
        <f t="shared" si="73"/>
        <v>1</v>
      </c>
      <c r="AX157" s="4">
        <f>'CARGA CRITERIOS '!AZ184</f>
        <v>1</v>
      </c>
      <c r="AY157" s="4">
        <f>'CARGA CRITERIOS '!BA184</f>
        <v>0</v>
      </c>
      <c r="AZ157" s="4">
        <f>'CARGA CRITERIOS '!BB184</f>
        <v>0</v>
      </c>
      <c r="BA157" s="53">
        <f>'CARGA CRITERIOS '!BC184</f>
        <v>0</v>
      </c>
      <c r="BB157" s="59">
        <f t="shared" si="74"/>
        <v>1</v>
      </c>
      <c r="BC157" s="4">
        <f>'CARGA CRITERIOS '!BF184</f>
        <v>0</v>
      </c>
      <c r="BD157" s="4">
        <f>'CARGA CRITERIOS '!BG184</f>
        <v>0</v>
      </c>
      <c r="BE157" s="4">
        <f>'CARGA CRITERIOS '!BH184</f>
        <v>0</v>
      </c>
      <c r="BF157" s="53">
        <f>'CARGA CRITERIOS '!BI184</f>
        <v>0</v>
      </c>
      <c r="BG157" s="59" t="str">
        <f t="shared" si="75"/>
        <v/>
      </c>
      <c r="BH157" s="4">
        <f>'CARGA CRITERIOS '!BL184</f>
        <v>1</v>
      </c>
      <c r="BI157" s="4">
        <f>'CARGA CRITERIOS '!BM184</f>
        <v>0</v>
      </c>
      <c r="BJ157" s="4">
        <f>'CARGA CRITERIOS '!BN184</f>
        <v>0</v>
      </c>
      <c r="BK157" s="53">
        <f>'CARGA CRITERIOS '!BO184</f>
        <v>0</v>
      </c>
      <c r="BL157" s="59">
        <f t="shared" si="76"/>
        <v>1</v>
      </c>
      <c r="BM157" s="4">
        <f>'CARGA CRITERIOS '!BR184</f>
        <v>1</v>
      </c>
      <c r="BN157" s="4">
        <f>'CARGA CRITERIOS '!BS184</f>
        <v>0</v>
      </c>
      <c r="BO157" s="4">
        <f>'CARGA CRITERIOS '!BT184</f>
        <v>0</v>
      </c>
      <c r="BP157" s="53">
        <f>'CARGA CRITERIOS '!BU184</f>
        <v>0</v>
      </c>
      <c r="BQ157" s="59">
        <f t="shared" si="77"/>
        <v>1</v>
      </c>
      <c r="BR157" s="4">
        <f>'CARGA CRITERIOS '!BX184</f>
        <v>0</v>
      </c>
      <c r="BS157" s="4">
        <f>'CARGA CRITERIOS '!BY184</f>
        <v>0</v>
      </c>
      <c r="BT157" s="4">
        <f>'CARGA CRITERIOS '!BZ184</f>
        <v>0</v>
      </c>
      <c r="BU157" s="53">
        <f>'CARGA CRITERIOS '!CA184</f>
        <v>0</v>
      </c>
      <c r="BV157" s="59" t="str">
        <f t="shared" si="78"/>
        <v/>
      </c>
      <c r="BW157" s="4">
        <f>'CARGA CRITERIOS '!CD184</f>
        <v>0</v>
      </c>
      <c r="BX157" s="4">
        <f>'CARGA CRITERIOS '!CE184</f>
        <v>0</v>
      </c>
      <c r="BY157" s="4">
        <f>'CARGA CRITERIOS '!CF184</f>
        <v>0</v>
      </c>
      <c r="BZ157" s="53">
        <f>'CARGA CRITERIOS '!CG184</f>
        <v>0</v>
      </c>
      <c r="CA157" s="59" t="str">
        <f t="shared" si="79"/>
        <v/>
      </c>
      <c r="CB157" s="4">
        <f>'CARGA CRITERIOS '!CJ184</f>
        <v>0</v>
      </c>
      <c r="CC157" s="4">
        <f>'CARGA CRITERIOS '!CK184</f>
        <v>0</v>
      </c>
      <c r="CD157" s="4">
        <f>'CARGA CRITERIOS '!CL184</f>
        <v>0</v>
      </c>
      <c r="CE157" s="53">
        <f>'CARGA CRITERIOS '!CM184</f>
        <v>0</v>
      </c>
      <c r="CF157" s="59" t="str">
        <f t="shared" si="80"/>
        <v/>
      </c>
      <c r="CG157" s="4">
        <f>'CARGA CRITERIOS '!CP184</f>
        <v>0</v>
      </c>
      <c r="CH157" s="4">
        <f>'CARGA CRITERIOS '!CQ184</f>
        <v>0</v>
      </c>
      <c r="CI157" s="4">
        <f>'CARGA CRITERIOS '!CR184</f>
        <v>0</v>
      </c>
      <c r="CJ157" s="53">
        <f>'CARGA CRITERIOS '!CS184</f>
        <v>0</v>
      </c>
      <c r="CK157" s="59" t="str">
        <f t="shared" si="81"/>
        <v/>
      </c>
      <c r="CL157" s="4">
        <f>'CARGA CRITERIOS '!CV184</f>
        <v>1</v>
      </c>
      <c r="CM157" s="4">
        <f>'CARGA CRITERIOS '!CW184</f>
        <v>0</v>
      </c>
      <c r="CN157" s="4">
        <f>'CARGA CRITERIOS '!CX184</f>
        <v>0</v>
      </c>
      <c r="CO157" s="53">
        <f>'CARGA CRITERIOS '!CY184</f>
        <v>0</v>
      </c>
      <c r="CP157" s="59">
        <f t="shared" si="82"/>
        <v>1</v>
      </c>
    </row>
    <row r="158" spans="1:94" ht="15" x14ac:dyDescent="0.2">
      <c r="A158" s="482"/>
      <c r="B158" s="258">
        <f t="shared" si="83"/>
        <v>50</v>
      </c>
      <c r="C158" s="259" t="s">
        <v>171</v>
      </c>
      <c r="D158" s="4">
        <f t="shared" si="84"/>
        <v>9</v>
      </c>
      <c r="E158" s="4">
        <f t="shared" si="84"/>
        <v>1</v>
      </c>
      <c r="F158" s="4">
        <f t="shared" si="84"/>
        <v>5</v>
      </c>
      <c r="G158" s="53">
        <f t="shared" si="84"/>
        <v>5</v>
      </c>
      <c r="H158" s="59">
        <f t="shared" si="64"/>
        <v>0.6333333333333333</v>
      </c>
      <c r="I158" s="229">
        <f t="shared" si="65"/>
        <v>20</v>
      </c>
      <c r="J158" s="4">
        <f>'CARGA CRITERIOS '!D185</f>
        <v>0</v>
      </c>
      <c r="K158" s="4">
        <f>'CARGA CRITERIOS '!E185</f>
        <v>0</v>
      </c>
      <c r="L158" s="4">
        <f>'CARGA CRITERIOS '!F185</f>
        <v>0</v>
      </c>
      <c r="M158" s="53">
        <f>'CARGA CRITERIOS '!G185</f>
        <v>1</v>
      </c>
      <c r="N158" s="59" t="str">
        <f t="shared" si="66"/>
        <v/>
      </c>
      <c r="O158" s="4">
        <f>'CARGA CRITERIOS '!J185</f>
        <v>2</v>
      </c>
      <c r="P158" s="4">
        <f>'CARGA CRITERIOS '!K185</f>
        <v>0</v>
      </c>
      <c r="Q158" s="4">
        <f>'CARGA CRITERIOS '!L185</f>
        <v>3</v>
      </c>
      <c r="R158" s="53">
        <f>'CARGA CRITERIOS '!M185</f>
        <v>1</v>
      </c>
      <c r="S158" s="59">
        <f t="shared" si="67"/>
        <v>0.4</v>
      </c>
      <c r="T158" s="4">
        <f>'CARGA CRITERIOS '!P185</f>
        <v>4</v>
      </c>
      <c r="U158" s="4">
        <f>'CARGA CRITERIOS '!Q185</f>
        <v>0</v>
      </c>
      <c r="V158" s="4">
        <f>'CARGA CRITERIOS '!R185</f>
        <v>0</v>
      </c>
      <c r="W158" s="53">
        <f>'CARGA CRITERIOS '!S185</f>
        <v>0</v>
      </c>
      <c r="X158" s="59">
        <f t="shared" si="68"/>
        <v>1</v>
      </c>
      <c r="Y158" s="4">
        <f>'CARGA CRITERIOS '!V185</f>
        <v>0</v>
      </c>
      <c r="Z158" s="4">
        <f>'CARGA CRITERIOS '!W185</f>
        <v>0</v>
      </c>
      <c r="AA158" s="4">
        <f>'CARGA CRITERIOS '!X185</f>
        <v>0</v>
      </c>
      <c r="AB158" s="53">
        <f>'CARGA CRITERIOS '!Y185</f>
        <v>0</v>
      </c>
      <c r="AC158" s="59" t="str">
        <f t="shared" si="69"/>
        <v/>
      </c>
      <c r="AD158" s="4">
        <f>'CARGA CRITERIOS '!AB185</f>
        <v>0</v>
      </c>
      <c r="AE158" s="4">
        <f>'CARGA CRITERIOS '!AC185</f>
        <v>0</v>
      </c>
      <c r="AF158" s="4">
        <f>'CARGA CRITERIOS '!AD185</f>
        <v>0</v>
      </c>
      <c r="AG158" s="53">
        <f>'CARGA CRITERIOS '!AE185</f>
        <v>0</v>
      </c>
      <c r="AH158" s="59" t="str">
        <f t="shared" si="70"/>
        <v/>
      </c>
      <c r="AI158" s="4">
        <f>'CARGA CRITERIOS '!AH185</f>
        <v>3</v>
      </c>
      <c r="AJ158" s="4">
        <f>'CARGA CRITERIOS '!AI185</f>
        <v>1</v>
      </c>
      <c r="AK158" s="4">
        <f>'CARGA CRITERIOS '!AJ185</f>
        <v>0</v>
      </c>
      <c r="AL158" s="53">
        <f>'CARGA CRITERIOS '!AK185</f>
        <v>0</v>
      </c>
      <c r="AM158" s="59">
        <f t="shared" si="71"/>
        <v>0.875</v>
      </c>
      <c r="AN158" s="4">
        <f>'CARGA CRITERIOS '!AN185</f>
        <v>0</v>
      </c>
      <c r="AO158" s="4">
        <f>'CARGA CRITERIOS '!AO185</f>
        <v>0</v>
      </c>
      <c r="AP158" s="4">
        <f>'CARGA CRITERIOS '!AP185</f>
        <v>0</v>
      </c>
      <c r="AQ158" s="53">
        <f>'CARGA CRITERIOS '!AQ185</f>
        <v>0</v>
      </c>
      <c r="AR158" s="59" t="str">
        <f t="shared" si="72"/>
        <v/>
      </c>
      <c r="AS158" s="4">
        <f>'CARGA CRITERIOS '!AT185</f>
        <v>0</v>
      </c>
      <c r="AT158" s="4">
        <f>'CARGA CRITERIOS '!AU185</f>
        <v>0</v>
      </c>
      <c r="AU158" s="4">
        <f>'CARGA CRITERIOS '!AV185</f>
        <v>0</v>
      </c>
      <c r="AV158" s="53">
        <f>'CARGA CRITERIOS '!AW185</f>
        <v>1</v>
      </c>
      <c r="AW158" s="59" t="str">
        <f t="shared" si="73"/>
        <v/>
      </c>
      <c r="AX158" s="4">
        <f>'CARGA CRITERIOS '!AZ185</f>
        <v>0</v>
      </c>
      <c r="AY158" s="4">
        <f>'CARGA CRITERIOS '!BA185</f>
        <v>0</v>
      </c>
      <c r="AZ158" s="4">
        <f>'CARGA CRITERIOS '!BB185</f>
        <v>1</v>
      </c>
      <c r="BA158" s="53">
        <f>'CARGA CRITERIOS '!BC185</f>
        <v>0</v>
      </c>
      <c r="BB158" s="59">
        <f t="shared" si="74"/>
        <v>0</v>
      </c>
      <c r="BC158" s="4">
        <f>'CARGA CRITERIOS '!BF185</f>
        <v>0</v>
      </c>
      <c r="BD158" s="4">
        <f>'CARGA CRITERIOS '!BG185</f>
        <v>0</v>
      </c>
      <c r="BE158" s="4">
        <f>'CARGA CRITERIOS '!BH185</f>
        <v>0</v>
      </c>
      <c r="BF158" s="53">
        <f>'CARGA CRITERIOS '!BI185</f>
        <v>0</v>
      </c>
      <c r="BG158" s="59" t="str">
        <f t="shared" si="75"/>
        <v/>
      </c>
      <c r="BH158" s="4">
        <f>'CARGA CRITERIOS '!BL185</f>
        <v>0</v>
      </c>
      <c r="BI158" s="4">
        <f>'CARGA CRITERIOS '!BM185</f>
        <v>0</v>
      </c>
      <c r="BJ158" s="4">
        <f>'CARGA CRITERIOS '!BN185</f>
        <v>0</v>
      </c>
      <c r="BK158" s="53">
        <f>'CARGA CRITERIOS '!BO185</f>
        <v>1</v>
      </c>
      <c r="BL158" s="59" t="str">
        <f t="shared" si="76"/>
        <v/>
      </c>
      <c r="BM158" s="4">
        <f>'CARGA CRITERIOS '!BR185</f>
        <v>0</v>
      </c>
      <c r="BN158" s="4">
        <f>'CARGA CRITERIOS '!BS185</f>
        <v>0</v>
      </c>
      <c r="BO158" s="4">
        <f>'CARGA CRITERIOS '!BT185</f>
        <v>0</v>
      </c>
      <c r="BP158" s="53">
        <f>'CARGA CRITERIOS '!BU185</f>
        <v>1</v>
      </c>
      <c r="BQ158" s="59" t="str">
        <f t="shared" si="77"/>
        <v/>
      </c>
      <c r="BR158" s="4">
        <f>'CARGA CRITERIOS '!BX185</f>
        <v>0</v>
      </c>
      <c r="BS158" s="4">
        <f>'CARGA CRITERIOS '!BY185</f>
        <v>0</v>
      </c>
      <c r="BT158" s="4">
        <f>'CARGA CRITERIOS '!BZ185</f>
        <v>0</v>
      </c>
      <c r="BU158" s="53">
        <f>'CARGA CRITERIOS '!CA185</f>
        <v>0</v>
      </c>
      <c r="BV158" s="59" t="str">
        <f t="shared" si="78"/>
        <v/>
      </c>
      <c r="BW158" s="4">
        <f>'CARGA CRITERIOS '!CD185</f>
        <v>0</v>
      </c>
      <c r="BX158" s="4">
        <f>'CARGA CRITERIOS '!CE185</f>
        <v>0</v>
      </c>
      <c r="BY158" s="4">
        <f>'CARGA CRITERIOS '!CF185</f>
        <v>0</v>
      </c>
      <c r="BZ158" s="53">
        <f>'CARGA CRITERIOS '!CG185</f>
        <v>0</v>
      </c>
      <c r="CA158" s="59" t="str">
        <f t="shared" si="79"/>
        <v/>
      </c>
      <c r="CB158" s="4">
        <f>'CARGA CRITERIOS '!CJ185</f>
        <v>0</v>
      </c>
      <c r="CC158" s="4">
        <f>'CARGA CRITERIOS '!CK185</f>
        <v>0</v>
      </c>
      <c r="CD158" s="4">
        <f>'CARGA CRITERIOS '!CL185</f>
        <v>0</v>
      </c>
      <c r="CE158" s="53">
        <f>'CARGA CRITERIOS '!CM185</f>
        <v>0</v>
      </c>
      <c r="CF158" s="59" t="str">
        <f t="shared" si="80"/>
        <v/>
      </c>
      <c r="CG158" s="4">
        <f>'CARGA CRITERIOS '!CP185</f>
        <v>0</v>
      </c>
      <c r="CH158" s="4">
        <f>'CARGA CRITERIOS '!CQ185</f>
        <v>0</v>
      </c>
      <c r="CI158" s="4">
        <f>'CARGA CRITERIOS '!CR185</f>
        <v>0</v>
      </c>
      <c r="CJ158" s="53">
        <f>'CARGA CRITERIOS '!CS185</f>
        <v>0</v>
      </c>
      <c r="CK158" s="59" t="str">
        <f t="shared" si="81"/>
        <v/>
      </c>
      <c r="CL158" s="4">
        <f>'CARGA CRITERIOS '!CV185</f>
        <v>0</v>
      </c>
      <c r="CM158" s="4">
        <f>'CARGA CRITERIOS '!CW185</f>
        <v>0</v>
      </c>
      <c r="CN158" s="4">
        <f>'CARGA CRITERIOS '!CX185</f>
        <v>1</v>
      </c>
      <c r="CO158" s="53">
        <f>'CARGA CRITERIOS '!CY185</f>
        <v>0</v>
      </c>
      <c r="CP158" s="59">
        <f t="shared" si="82"/>
        <v>0</v>
      </c>
    </row>
    <row r="159" spans="1:94" ht="13.5" thickBot="1" x14ac:dyDescent="0.25">
      <c r="A159" s="64"/>
      <c r="B159" s="65"/>
      <c r="C159" s="61"/>
      <c r="D159" s="62"/>
      <c r="E159" s="62"/>
      <c r="F159" s="62"/>
      <c r="G159" s="62"/>
      <c r="H159" s="227"/>
      <c r="I159" s="227"/>
      <c r="J159" s="62"/>
      <c r="K159" s="62"/>
      <c r="L159" s="62"/>
      <c r="M159" s="62"/>
      <c r="N159" s="63"/>
      <c r="O159" s="62"/>
      <c r="P159" s="62"/>
      <c r="Q159" s="62"/>
      <c r="R159" s="62"/>
      <c r="S159" s="63"/>
      <c r="T159" s="62"/>
      <c r="U159" s="62"/>
      <c r="V159" s="62"/>
      <c r="W159" s="62"/>
      <c r="X159" s="63"/>
      <c r="Y159" s="62"/>
      <c r="Z159" s="62"/>
      <c r="AA159" s="62"/>
      <c r="AB159" s="62"/>
      <c r="AC159" s="63"/>
      <c r="AD159" s="62"/>
      <c r="AE159" s="62"/>
      <c r="AF159" s="62"/>
      <c r="AG159" s="62"/>
      <c r="AH159" s="63"/>
      <c r="AI159" s="62"/>
      <c r="AJ159" s="62"/>
      <c r="AK159" s="62"/>
      <c r="AL159" s="62"/>
      <c r="AM159" s="63"/>
      <c r="AN159" s="62"/>
      <c r="AO159" s="62"/>
      <c r="AP159" s="62"/>
      <c r="AQ159" s="62"/>
      <c r="AR159" s="63"/>
      <c r="AS159" s="62"/>
      <c r="AT159" s="62"/>
      <c r="AU159" s="62"/>
      <c r="AV159" s="62"/>
      <c r="AW159" s="63"/>
      <c r="AX159" s="62"/>
      <c r="AY159" s="62"/>
      <c r="AZ159" s="62"/>
      <c r="BA159" s="62"/>
      <c r="BB159" s="63"/>
      <c r="BC159" s="62"/>
      <c r="BD159" s="62"/>
      <c r="BE159" s="62"/>
      <c r="BF159" s="62"/>
      <c r="BG159" s="63"/>
      <c r="BH159" s="62"/>
      <c r="BI159" s="62"/>
      <c r="BJ159" s="62"/>
      <c r="BK159" s="62"/>
      <c r="BL159" s="63"/>
      <c r="BM159" s="62"/>
      <c r="BN159" s="62"/>
      <c r="BO159" s="62"/>
      <c r="BP159" s="62"/>
      <c r="BQ159" s="63"/>
      <c r="BR159" s="62"/>
      <c r="BS159" s="62"/>
      <c r="BT159" s="62"/>
      <c r="BU159" s="62"/>
      <c r="BV159" s="63"/>
      <c r="BW159" s="62"/>
      <c r="BX159" s="62"/>
      <c r="BY159" s="62"/>
      <c r="BZ159" s="62"/>
      <c r="CA159" s="63"/>
      <c r="CB159" s="62"/>
      <c r="CC159" s="62"/>
      <c r="CD159" s="62"/>
      <c r="CE159" s="62"/>
      <c r="CF159" s="63"/>
      <c r="CG159" s="62"/>
      <c r="CH159" s="62"/>
      <c r="CI159" s="62"/>
      <c r="CJ159" s="62"/>
      <c r="CK159" s="63"/>
      <c r="CL159" s="62"/>
      <c r="CM159" s="62"/>
      <c r="CN159" s="62"/>
      <c r="CO159" s="62"/>
      <c r="CP159" s="63"/>
    </row>
    <row r="160" spans="1:94" ht="24.6" customHeight="1" x14ac:dyDescent="0.2">
      <c r="A160" s="463" t="s">
        <v>45</v>
      </c>
      <c r="B160" s="464"/>
      <c r="C160" s="484"/>
      <c r="D160" s="432" t="s">
        <v>196</v>
      </c>
      <c r="E160" s="433"/>
      <c r="F160" s="433"/>
      <c r="G160" s="433" t="s">
        <v>34</v>
      </c>
      <c r="H160" s="433"/>
      <c r="I160" s="450" t="s">
        <v>249</v>
      </c>
      <c r="J160" s="432" t="s">
        <v>196</v>
      </c>
      <c r="K160" s="433"/>
      <c r="L160" s="433"/>
      <c r="M160" s="433" t="str">
        <f>M2</f>
        <v>ALIANSALUD</v>
      </c>
      <c r="N160" s="434"/>
      <c r="O160" s="432" t="s">
        <v>196</v>
      </c>
      <c r="P160" s="433"/>
      <c r="Q160" s="433"/>
      <c r="R160" s="433" t="str">
        <f>R2</f>
        <v>CAPITAL SALUD</v>
      </c>
      <c r="S160" s="434"/>
      <c r="T160" s="432" t="s">
        <v>196</v>
      </c>
      <c r="U160" s="433"/>
      <c r="V160" s="433"/>
      <c r="W160" s="433" t="str">
        <f>W2</f>
        <v>COMPENSAR</v>
      </c>
      <c r="X160" s="434"/>
      <c r="Y160" s="432" t="s">
        <v>196</v>
      </c>
      <c r="Z160" s="433"/>
      <c r="AA160" s="433"/>
      <c r="AB160" s="433" t="str">
        <f>AB2</f>
        <v/>
      </c>
      <c r="AC160" s="434"/>
      <c r="AD160" s="432" t="s">
        <v>196</v>
      </c>
      <c r="AE160" s="433"/>
      <c r="AF160" s="433"/>
      <c r="AG160" s="433" t="str">
        <f>AG2</f>
        <v>ECOPETROL</v>
      </c>
      <c r="AH160" s="434"/>
      <c r="AI160" s="432" t="s">
        <v>196</v>
      </c>
      <c r="AJ160" s="433"/>
      <c r="AK160" s="433"/>
      <c r="AL160" s="433" t="str">
        <f>AL2</f>
        <v>FAMISANAR</v>
      </c>
      <c r="AM160" s="434"/>
      <c r="AN160" s="432" t="s">
        <v>196</v>
      </c>
      <c r="AO160" s="433"/>
      <c r="AP160" s="433"/>
      <c r="AQ160" s="433" t="str">
        <f>AQ2</f>
        <v/>
      </c>
      <c r="AR160" s="434"/>
      <c r="AS160" s="432" t="s">
        <v>196</v>
      </c>
      <c r="AT160" s="433"/>
      <c r="AU160" s="433"/>
      <c r="AV160" s="433" t="str">
        <f>AV2</f>
        <v>FFMM</v>
      </c>
      <c r="AW160" s="434"/>
      <c r="AX160" s="432" t="s">
        <v>196</v>
      </c>
      <c r="AY160" s="433"/>
      <c r="AZ160" s="433"/>
      <c r="BA160" s="433" t="str">
        <f>BA2</f>
        <v>FOMAG</v>
      </c>
      <c r="BB160" s="434"/>
      <c r="BC160" s="432" t="s">
        <v>196</v>
      </c>
      <c r="BD160" s="433"/>
      <c r="BE160" s="433"/>
      <c r="BF160" s="433" t="str">
        <f>BF2</f>
        <v/>
      </c>
      <c r="BG160" s="434"/>
      <c r="BH160" s="432" t="s">
        <v>196</v>
      </c>
      <c r="BI160" s="433"/>
      <c r="BJ160" s="433"/>
      <c r="BK160" s="433" t="str">
        <f>BK2</f>
        <v>NUEVA EPS</v>
      </c>
      <c r="BL160" s="434"/>
      <c r="BM160" s="432" t="s">
        <v>196</v>
      </c>
      <c r="BN160" s="433"/>
      <c r="BO160" s="433"/>
      <c r="BP160" s="433" t="str">
        <f>BP2</f>
        <v>POLICIA</v>
      </c>
      <c r="BQ160" s="434"/>
      <c r="BR160" s="432" t="s">
        <v>196</v>
      </c>
      <c r="BS160" s="433"/>
      <c r="BT160" s="433"/>
      <c r="BU160" s="433" t="str">
        <f>BU2</f>
        <v>SALUD BOLÍVAR</v>
      </c>
      <c r="BV160" s="434"/>
      <c r="BW160" s="432" t="s">
        <v>196</v>
      </c>
      <c r="BX160" s="433"/>
      <c r="BY160" s="433"/>
      <c r="BZ160" s="433" t="str">
        <f>BZ2</f>
        <v/>
      </c>
      <c r="CA160" s="434"/>
      <c r="CB160" s="432" t="s">
        <v>196</v>
      </c>
      <c r="CC160" s="433"/>
      <c r="CD160" s="433"/>
      <c r="CE160" s="433" t="str">
        <f>CE2</f>
        <v/>
      </c>
      <c r="CF160" s="434"/>
      <c r="CG160" s="432" t="s">
        <v>196</v>
      </c>
      <c r="CH160" s="433"/>
      <c r="CI160" s="433"/>
      <c r="CJ160" s="433" t="str">
        <f>CJ2</f>
        <v/>
      </c>
      <c r="CK160" s="434"/>
      <c r="CL160" s="432" t="s">
        <v>196</v>
      </c>
      <c r="CM160" s="433"/>
      <c r="CN160" s="433"/>
      <c r="CO160" s="433" t="str">
        <f>CO2</f>
        <v>UNISALUD</v>
      </c>
      <c r="CP160" s="434"/>
    </row>
    <row r="161" spans="1:94" ht="30.6" customHeight="1" x14ac:dyDescent="0.2">
      <c r="A161" s="465"/>
      <c r="B161" s="466"/>
      <c r="C161" s="485"/>
      <c r="D161" s="435" t="s">
        <v>4</v>
      </c>
      <c r="E161" s="436"/>
      <c r="F161" s="437"/>
      <c r="G161" s="438">
        <f>SUM(J161:CP161)</f>
        <v>31</v>
      </c>
      <c r="H161" s="439"/>
      <c r="I161" s="450"/>
      <c r="J161" s="435" t="s">
        <v>4</v>
      </c>
      <c r="K161" s="436"/>
      <c r="L161" s="437"/>
      <c r="M161" s="438">
        <f>'CARGA CRITERIOS '!I188</f>
        <v>1</v>
      </c>
      <c r="N161" s="439"/>
      <c r="O161" s="435" t="s">
        <v>4</v>
      </c>
      <c r="P161" s="436"/>
      <c r="Q161" s="437"/>
      <c r="R161" s="438">
        <f>'CARGA CRITERIOS '!O188</f>
        <v>6</v>
      </c>
      <c r="S161" s="439" t="s">
        <v>56</v>
      </c>
      <c r="T161" s="435" t="s">
        <v>4</v>
      </c>
      <c r="U161" s="436"/>
      <c r="V161" s="437"/>
      <c r="W161" s="438">
        <f>'CARGA CRITERIOS '!U188</f>
        <v>8</v>
      </c>
      <c r="X161" s="439" t="s">
        <v>56</v>
      </c>
      <c r="Y161" s="435" t="s">
        <v>4</v>
      </c>
      <c r="Z161" s="436"/>
      <c r="AA161" s="437"/>
      <c r="AB161" s="438">
        <f>'CARGA CRITERIOS '!AA188</f>
        <v>0</v>
      </c>
      <c r="AC161" s="439" t="s">
        <v>56</v>
      </c>
      <c r="AD161" s="435" t="s">
        <v>4</v>
      </c>
      <c r="AE161" s="436"/>
      <c r="AF161" s="437"/>
      <c r="AG161" s="438">
        <f>'CARGA CRITERIOS '!AG188</f>
        <v>1</v>
      </c>
      <c r="AH161" s="439" t="s">
        <v>56</v>
      </c>
      <c r="AI161" s="435" t="s">
        <v>4</v>
      </c>
      <c r="AJ161" s="436"/>
      <c r="AK161" s="437"/>
      <c r="AL161" s="438">
        <f>'CARGA CRITERIOS '!AM188</f>
        <v>8</v>
      </c>
      <c r="AM161" s="439" t="s">
        <v>56</v>
      </c>
      <c r="AN161" s="435" t="s">
        <v>4</v>
      </c>
      <c r="AO161" s="436"/>
      <c r="AP161" s="437"/>
      <c r="AQ161" s="438">
        <f>'CARGA CRITERIOS '!AS188</f>
        <v>0</v>
      </c>
      <c r="AR161" s="439" t="s">
        <v>56</v>
      </c>
      <c r="AS161" s="435" t="s">
        <v>4</v>
      </c>
      <c r="AT161" s="436"/>
      <c r="AU161" s="437"/>
      <c r="AV161" s="438">
        <f>'CARGA CRITERIOS '!AY188</f>
        <v>0</v>
      </c>
      <c r="AW161" s="439" t="s">
        <v>56</v>
      </c>
      <c r="AX161" s="435" t="s">
        <v>4</v>
      </c>
      <c r="AY161" s="436"/>
      <c r="AZ161" s="437"/>
      <c r="BA161" s="438">
        <f>'CARGA CRITERIOS '!BE188</f>
        <v>2</v>
      </c>
      <c r="BB161" s="439" t="s">
        <v>56</v>
      </c>
      <c r="BC161" s="435" t="s">
        <v>4</v>
      </c>
      <c r="BD161" s="436"/>
      <c r="BE161" s="437"/>
      <c r="BF161" s="438">
        <f>'CARGA CRITERIOS '!BK188</f>
        <v>0</v>
      </c>
      <c r="BG161" s="439" t="s">
        <v>56</v>
      </c>
      <c r="BH161" s="435" t="s">
        <v>4</v>
      </c>
      <c r="BI161" s="436"/>
      <c r="BJ161" s="437"/>
      <c r="BK161" s="438">
        <f>'CARGA CRITERIOS '!BQ188</f>
        <v>3</v>
      </c>
      <c r="BL161" s="439" t="s">
        <v>56</v>
      </c>
      <c r="BM161" s="435" t="s">
        <v>4</v>
      </c>
      <c r="BN161" s="436"/>
      <c r="BO161" s="437"/>
      <c r="BP161" s="438">
        <f>'CARGA CRITERIOS '!BW188</f>
        <v>0</v>
      </c>
      <c r="BQ161" s="439" t="s">
        <v>56</v>
      </c>
      <c r="BR161" s="435" t="s">
        <v>4</v>
      </c>
      <c r="BS161" s="436"/>
      <c r="BT161" s="437"/>
      <c r="BU161" s="438">
        <f>'CARGA CRITERIOS '!CC188</f>
        <v>1</v>
      </c>
      <c r="BV161" s="439" t="s">
        <v>56</v>
      </c>
      <c r="BW161" s="435" t="s">
        <v>4</v>
      </c>
      <c r="BX161" s="436"/>
      <c r="BY161" s="437"/>
      <c r="BZ161" s="438">
        <f>'CARGA CRITERIOS '!CI188</f>
        <v>0</v>
      </c>
      <c r="CA161" s="439" t="s">
        <v>56</v>
      </c>
      <c r="CB161" s="435" t="s">
        <v>4</v>
      </c>
      <c r="CC161" s="436"/>
      <c r="CD161" s="437"/>
      <c r="CE161" s="438">
        <f>'CARGA CRITERIOS '!CO188</f>
        <v>0</v>
      </c>
      <c r="CF161" s="439" t="s">
        <v>56</v>
      </c>
      <c r="CG161" s="435" t="s">
        <v>4</v>
      </c>
      <c r="CH161" s="436"/>
      <c r="CI161" s="437"/>
      <c r="CJ161" s="438">
        <f>'CARGA CRITERIOS '!CU188</f>
        <v>0</v>
      </c>
      <c r="CK161" s="439" t="s">
        <v>56</v>
      </c>
      <c r="CL161" s="435" t="s">
        <v>4</v>
      </c>
      <c r="CM161" s="436"/>
      <c r="CN161" s="437"/>
      <c r="CO161" s="438">
        <f>'CARGA CRITERIOS '!DA188</f>
        <v>1</v>
      </c>
      <c r="CP161" s="439"/>
    </row>
    <row r="162" spans="1:94" ht="30.6" customHeight="1" thickBot="1" x14ac:dyDescent="0.25">
      <c r="A162" s="21" t="s">
        <v>99</v>
      </c>
      <c r="B162" s="21" t="s">
        <v>100</v>
      </c>
      <c r="C162" s="21" t="s">
        <v>101</v>
      </c>
      <c r="D162" s="45" t="s">
        <v>5</v>
      </c>
      <c r="E162" s="45" t="s">
        <v>18</v>
      </c>
      <c r="F162" s="45" t="s">
        <v>8</v>
      </c>
      <c r="G162" s="45" t="s">
        <v>14</v>
      </c>
      <c r="H162" s="228" t="s">
        <v>102</v>
      </c>
      <c r="I162" s="450"/>
      <c r="J162" s="45" t="s">
        <v>5</v>
      </c>
      <c r="K162" s="45" t="s">
        <v>18</v>
      </c>
      <c r="L162" s="45" t="s">
        <v>8</v>
      </c>
      <c r="M162" s="45" t="s">
        <v>14</v>
      </c>
      <c r="N162" s="45" t="s">
        <v>102</v>
      </c>
      <c r="O162" s="45" t="s">
        <v>5</v>
      </c>
      <c r="P162" s="45" t="s">
        <v>18</v>
      </c>
      <c r="Q162" s="45" t="s">
        <v>8</v>
      </c>
      <c r="R162" s="45" t="s">
        <v>14</v>
      </c>
      <c r="S162" s="45" t="s">
        <v>102</v>
      </c>
      <c r="T162" s="45" t="s">
        <v>5</v>
      </c>
      <c r="U162" s="45" t="s">
        <v>18</v>
      </c>
      <c r="V162" s="45" t="s">
        <v>8</v>
      </c>
      <c r="W162" s="45" t="s">
        <v>14</v>
      </c>
      <c r="X162" s="45" t="s">
        <v>102</v>
      </c>
      <c r="Y162" s="45" t="s">
        <v>5</v>
      </c>
      <c r="Z162" s="45" t="s">
        <v>18</v>
      </c>
      <c r="AA162" s="45" t="s">
        <v>8</v>
      </c>
      <c r="AB162" s="45" t="s">
        <v>14</v>
      </c>
      <c r="AC162" s="45" t="s">
        <v>102</v>
      </c>
      <c r="AD162" s="45" t="s">
        <v>5</v>
      </c>
      <c r="AE162" s="45" t="s">
        <v>18</v>
      </c>
      <c r="AF162" s="45" t="s">
        <v>8</v>
      </c>
      <c r="AG162" s="45" t="s">
        <v>14</v>
      </c>
      <c r="AH162" s="45" t="s">
        <v>102</v>
      </c>
      <c r="AI162" s="45" t="s">
        <v>5</v>
      </c>
      <c r="AJ162" s="45" t="s">
        <v>18</v>
      </c>
      <c r="AK162" s="45" t="s">
        <v>8</v>
      </c>
      <c r="AL162" s="45" t="s">
        <v>14</v>
      </c>
      <c r="AM162" s="45" t="s">
        <v>102</v>
      </c>
      <c r="AN162" s="45" t="s">
        <v>5</v>
      </c>
      <c r="AO162" s="45" t="s">
        <v>18</v>
      </c>
      <c r="AP162" s="45" t="s">
        <v>8</v>
      </c>
      <c r="AQ162" s="45" t="s">
        <v>14</v>
      </c>
      <c r="AR162" s="45" t="s">
        <v>102</v>
      </c>
      <c r="AS162" s="45" t="s">
        <v>5</v>
      </c>
      <c r="AT162" s="45" t="s">
        <v>18</v>
      </c>
      <c r="AU162" s="45" t="s">
        <v>8</v>
      </c>
      <c r="AV162" s="45" t="s">
        <v>14</v>
      </c>
      <c r="AW162" s="45" t="s">
        <v>102</v>
      </c>
      <c r="AX162" s="45" t="s">
        <v>5</v>
      </c>
      <c r="AY162" s="45" t="s">
        <v>18</v>
      </c>
      <c r="AZ162" s="45" t="s">
        <v>8</v>
      </c>
      <c r="BA162" s="45" t="s">
        <v>14</v>
      </c>
      <c r="BB162" s="45" t="s">
        <v>102</v>
      </c>
      <c r="BC162" s="45" t="s">
        <v>5</v>
      </c>
      <c r="BD162" s="45" t="s">
        <v>18</v>
      </c>
      <c r="BE162" s="45" t="s">
        <v>8</v>
      </c>
      <c r="BF162" s="45" t="s">
        <v>14</v>
      </c>
      <c r="BG162" s="45" t="s">
        <v>102</v>
      </c>
      <c r="BH162" s="45" t="s">
        <v>5</v>
      </c>
      <c r="BI162" s="45" t="s">
        <v>18</v>
      </c>
      <c r="BJ162" s="45" t="s">
        <v>8</v>
      </c>
      <c r="BK162" s="45" t="s">
        <v>14</v>
      </c>
      <c r="BL162" s="45" t="s">
        <v>102</v>
      </c>
      <c r="BM162" s="45" t="s">
        <v>5</v>
      </c>
      <c r="BN162" s="45" t="s">
        <v>18</v>
      </c>
      <c r="BO162" s="45" t="s">
        <v>8</v>
      </c>
      <c r="BP162" s="45" t="s">
        <v>14</v>
      </c>
      <c r="BQ162" s="45" t="s">
        <v>102</v>
      </c>
      <c r="BR162" s="45" t="s">
        <v>5</v>
      </c>
      <c r="BS162" s="45" t="s">
        <v>18</v>
      </c>
      <c r="BT162" s="45" t="s">
        <v>8</v>
      </c>
      <c r="BU162" s="45" t="s">
        <v>14</v>
      </c>
      <c r="BV162" s="45" t="s">
        <v>102</v>
      </c>
      <c r="BW162" s="45" t="s">
        <v>5</v>
      </c>
      <c r="BX162" s="45" t="s">
        <v>18</v>
      </c>
      <c r="BY162" s="45" t="s">
        <v>8</v>
      </c>
      <c r="BZ162" s="45" t="s">
        <v>14</v>
      </c>
      <c r="CA162" s="45" t="s">
        <v>102</v>
      </c>
      <c r="CB162" s="45" t="s">
        <v>5</v>
      </c>
      <c r="CC162" s="45" t="s">
        <v>18</v>
      </c>
      <c r="CD162" s="45" t="s">
        <v>8</v>
      </c>
      <c r="CE162" s="45" t="s">
        <v>14</v>
      </c>
      <c r="CF162" s="45" t="s">
        <v>102</v>
      </c>
      <c r="CG162" s="45" t="s">
        <v>5</v>
      </c>
      <c r="CH162" s="45" t="s">
        <v>18</v>
      </c>
      <c r="CI162" s="45" t="s">
        <v>8</v>
      </c>
      <c r="CJ162" s="45" t="s">
        <v>14</v>
      </c>
      <c r="CK162" s="45" t="s">
        <v>102</v>
      </c>
      <c r="CL162" s="45" t="s">
        <v>5</v>
      </c>
      <c r="CM162" s="45" t="s">
        <v>18</v>
      </c>
      <c r="CN162" s="45" t="s">
        <v>8</v>
      </c>
      <c r="CO162" s="45" t="s">
        <v>14</v>
      </c>
      <c r="CP162" s="45" t="s">
        <v>102</v>
      </c>
    </row>
    <row r="163" spans="1:94" ht="25.5" x14ac:dyDescent="0.2">
      <c r="A163" s="218" t="s">
        <v>70</v>
      </c>
      <c r="B163" s="5">
        <v>1</v>
      </c>
      <c r="C163" s="17" t="s">
        <v>197</v>
      </c>
      <c r="D163" s="26">
        <f t="shared" ref="D163:G178" si="85">SUMIFS($J163:$CP163,$J$4:$CP$4,D$4)</f>
        <v>29</v>
      </c>
      <c r="E163" s="4">
        <f t="shared" si="85"/>
        <v>2</v>
      </c>
      <c r="F163" s="4">
        <f t="shared" si="85"/>
        <v>0</v>
      </c>
      <c r="G163" s="4">
        <f t="shared" si="85"/>
        <v>0</v>
      </c>
      <c r="H163" s="59">
        <f t="shared" ref="H163" si="86">IFERROR(((((D163*2)+(E163*1))/(SUM(D163:F163)*2))),"")</f>
        <v>0.967741935483871</v>
      </c>
      <c r="I163" s="229">
        <f t="shared" ref="I163" si="87">SUM(D163:G163)</f>
        <v>31</v>
      </c>
      <c r="J163" s="26">
        <f>'CARGA CRITERIOS '!D199</f>
        <v>1</v>
      </c>
      <c r="K163" s="4">
        <f>'CARGA CRITERIOS '!E199</f>
        <v>0</v>
      </c>
      <c r="L163" s="4">
        <f>'CARGA CRITERIOS '!F199</f>
        <v>0</v>
      </c>
      <c r="M163" s="4">
        <f>'CARGA CRITERIOS '!G199</f>
        <v>0</v>
      </c>
      <c r="N163" s="59">
        <f t="shared" ref="N163" si="88">IFERROR(((((J163*2)+(K163*1))/(SUM(J163:L163)*2))),"")</f>
        <v>1</v>
      </c>
      <c r="O163" s="26">
        <f>'CARGA CRITERIOS '!J199</f>
        <v>6</v>
      </c>
      <c r="P163" s="4">
        <f>'CARGA CRITERIOS '!K199</f>
        <v>0</v>
      </c>
      <c r="Q163" s="4">
        <f>'CARGA CRITERIOS '!L199</f>
        <v>0</v>
      </c>
      <c r="R163" s="4">
        <f>'CARGA CRITERIOS '!M199</f>
        <v>0</v>
      </c>
      <c r="S163" s="59">
        <f t="shared" ref="S163" si="89">IFERROR(((((O163*2)+(P163*1))/(SUM(O163:Q163)*2))),"")</f>
        <v>1</v>
      </c>
      <c r="T163" s="26">
        <f>'CARGA CRITERIOS '!P199</f>
        <v>8</v>
      </c>
      <c r="U163" s="4">
        <f>'CARGA CRITERIOS '!Q199</f>
        <v>0</v>
      </c>
      <c r="V163" s="4">
        <f>'CARGA CRITERIOS '!R199</f>
        <v>0</v>
      </c>
      <c r="W163" s="4">
        <f>'CARGA CRITERIOS '!S199</f>
        <v>0</v>
      </c>
      <c r="X163" s="59">
        <f t="shared" ref="X163" si="90">IFERROR(((((T163*2)+(U163*1))/(SUM(T163:V163)*2))),"")</f>
        <v>1</v>
      </c>
      <c r="Y163" s="26">
        <f>'CARGA CRITERIOS '!V199</f>
        <v>0</v>
      </c>
      <c r="Z163" s="4">
        <f>'CARGA CRITERIOS '!W199</f>
        <v>0</v>
      </c>
      <c r="AA163" s="4">
        <f>'CARGA CRITERIOS '!X199</f>
        <v>0</v>
      </c>
      <c r="AB163" s="4">
        <f>'CARGA CRITERIOS '!Y199</f>
        <v>0</v>
      </c>
      <c r="AC163" s="59" t="str">
        <f t="shared" ref="AC163" si="91">IFERROR(((((Y163*2)+(Z163*1))/(SUM(Y163:AA163)*2))),"")</f>
        <v/>
      </c>
      <c r="AD163" s="26">
        <f>'CARGA CRITERIOS '!AB199</f>
        <v>1</v>
      </c>
      <c r="AE163" s="4">
        <f>'CARGA CRITERIOS '!AC199</f>
        <v>0</v>
      </c>
      <c r="AF163" s="4">
        <f>'CARGA CRITERIOS '!AD199</f>
        <v>0</v>
      </c>
      <c r="AG163" s="4">
        <f>'CARGA CRITERIOS '!AE199</f>
        <v>0</v>
      </c>
      <c r="AH163" s="59">
        <f t="shared" ref="AH163" si="92">IFERROR(((((AD163*2)+(AE163*1))/(SUM(AD163:AF163)*2))),"")</f>
        <v>1</v>
      </c>
      <c r="AI163" s="26">
        <f>'CARGA CRITERIOS '!AH199</f>
        <v>8</v>
      </c>
      <c r="AJ163" s="4">
        <f>'CARGA CRITERIOS '!AI199</f>
        <v>0</v>
      </c>
      <c r="AK163" s="4">
        <f>'CARGA CRITERIOS '!AJ199</f>
        <v>0</v>
      </c>
      <c r="AL163" s="4">
        <f>'CARGA CRITERIOS '!AK199</f>
        <v>0</v>
      </c>
      <c r="AM163" s="59">
        <f t="shared" ref="AM163" si="93">IFERROR(((((AI163*2)+(AJ163*1))/(SUM(AI163:AK163)*2))),"")</f>
        <v>1</v>
      </c>
      <c r="AN163" s="26">
        <f>'CARGA CRITERIOS '!AN199</f>
        <v>0</v>
      </c>
      <c r="AO163" s="4">
        <f>'CARGA CRITERIOS '!AO199</f>
        <v>0</v>
      </c>
      <c r="AP163" s="4">
        <f>'CARGA CRITERIOS '!AP199</f>
        <v>0</v>
      </c>
      <c r="AQ163" s="4">
        <f>'CARGA CRITERIOS '!AQ199</f>
        <v>0</v>
      </c>
      <c r="AR163" s="59" t="str">
        <f t="shared" ref="AR163" si="94">IFERROR(((((AN163*2)+(AO163*1))/(SUM(AN163:AP163)*2))),"")</f>
        <v/>
      </c>
      <c r="AS163" s="26">
        <f>'CARGA CRITERIOS '!AT199</f>
        <v>0</v>
      </c>
      <c r="AT163" s="4">
        <f>'CARGA CRITERIOS '!AU199</f>
        <v>0</v>
      </c>
      <c r="AU163" s="4">
        <f>'CARGA CRITERIOS '!AV199</f>
        <v>0</v>
      </c>
      <c r="AV163" s="4">
        <f>'CARGA CRITERIOS '!AW199</f>
        <v>0</v>
      </c>
      <c r="AW163" s="59" t="str">
        <f t="shared" ref="AW163" si="95">IFERROR(((((AS163*2)+(AT163*1))/(SUM(AS163:AU163)*2))),"")</f>
        <v/>
      </c>
      <c r="AX163" s="26" t="str">
        <f>'CARGA CRITERIOS '!AY199</f>
        <v/>
      </c>
      <c r="AY163" s="4">
        <f>'CARGA CRITERIOS '!AZ199</f>
        <v>2</v>
      </c>
      <c r="AZ163" s="4">
        <f>'CARGA CRITERIOS '!BA199</f>
        <v>0</v>
      </c>
      <c r="BA163" s="4">
        <f>'CARGA CRITERIOS '!BB199</f>
        <v>0</v>
      </c>
      <c r="BB163" s="59" t="str">
        <f t="shared" ref="BB163:BB212" si="96">IFERROR(((((AX163*2)+(AY163*1))/(SUM(AX163:AZ163)*2))),"")</f>
        <v/>
      </c>
      <c r="BC163" s="26">
        <f>'CARGA CRITERIOS '!BF199</f>
        <v>0</v>
      </c>
      <c r="BD163" s="4">
        <f>'CARGA CRITERIOS '!BG199</f>
        <v>0</v>
      </c>
      <c r="BE163" s="4">
        <f>'CARGA CRITERIOS '!BH199</f>
        <v>0</v>
      </c>
      <c r="BF163" s="4">
        <f>'CARGA CRITERIOS '!BI199</f>
        <v>0</v>
      </c>
      <c r="BG163" s="59" t="str">
        <f t="shared" ref="BG163" si="97">IFERROR(((((BC163*2)+(BD163*1))/(SUM(BC163:BE163)*2))),"")</f>
        <v/>
      </c>
      <c r="BH163" s="26">
        <f>'CARGA CRITERIOS '!BL199</f>
        <v>3</v>
      </c>
      <c r="BI163" s="4">
        <f>'CARGA CRITERIOS '!BM199</f>
        <v>0</v>
      </c>
      <c r="BJ163" s="4">
        <f>'CARGA CRITERIOS '!BN199</f>
        <v>0</v>
      </c>
      <c r="BK163" s="4">
        <f>'CARGA CRITERIOS '!BO199</f>
        <v>0</v>
      </c>
      <c r="BL163" s="59">
        <f t="shared" ref="BL163" si="98">IFERROR(((((BH163*2)+(BI163*1))/(SUM(BH163:BJ163)*2))),"")</f>
        <v>1</v>
      </c>
      <c r="BM163" s="26">
        <f>'CARGA CRITERIOS '!BR199</f>
        <v>0</v>
      </c>
      <c r="BN163" s="4">
        <f>'CARGA CRITERIOS '!BS199</f>
        <v>0</v>
      </c>
      <c r="BO163" s="4">
        <f>'CARGA CRITERIOS '!BT199</f>
        <v>0</v>
      </c>
      <c r="BP163" s="4">
        <f>'CARGA CRITERIOS '!BU199</f>
        <v>0</v>
      </c>
      <c r="BQ163" s="59" t="str">
        <f t="shared" ref="BQ163" si="99">IFERROR(((((BM163*2)+(BN163*1))/(SUM(BM163:BO163)*2))),"")</f>
        <v/>
      </c>
      <c r="BR163" s="26">
        <f>'CARGA CRITERIOS '!BX199</f>
        <v>1</v>
      </c>
      <c r="BS163" s="4">
        <f>'CARGA CRITERIOS '!BY199</f>
        <v>0</v>
      </c>
      <c r="BT163" s="4">
        <f>'CARGA CRITERIOS '!BZ199</f>
        <v>0</v>
      </c>
      <c r="BU163" s="4">
        <f>'CARGA CRITERIOS '!CA199</f>
        <v>0</v>
      </c>
      <c r="BV163" s="59">
        <f t="shared" ref="BV163" si="100">IFERROR(((((BR163*2)+(BS163*1))/(SUM(BR163:BT163)*2))),"")</f>
        <v>1</v>
      </c>
      <c r="BW163" s="26">
        <f>'CARGA CRITERIOS '!CD199</f>
        <v>0</v>
      </c>
      <c r="BX163" s="4">
        <f>'CARGA CRITERIOS '!CE199</f>
        <v>0</v>
      </c>
      <c r="BY163" s="4">
        <f>'CARGA CRITERIOS '!CF199</f>
        <v>0</v>
      </c>
      <c r="BZ163" s="4">
        <f>'CARGA CRITERIOS '!CG199</f>
        <v>0</v>
      </c>
      <c r="CA163" s="59" t="str">
        <f t="shared" ref="CA163" si="101">IFERROR(((((BW163*2)+(BX163*1))/(SUM(BW163:BY163)*2))),"")</f>
        <v/>
      </c>
      <c r="CB163" s="26">
        <f>'CARGA CRITERIOS '!CJ199</f>
        <v>0</v>
      </c>
      <c r="CC163" s="4">
        <f>'CARGA CRITERIOS '!CK199</f>
        <v>0</v>
      </c>
      <c r="CD163" s="4">
        <f>'CARGA CRITERIOS '!CL199</f>
        <v>0</v>
      </c>
      <c r="CE163" s="4">
        <f>'CARGA CRITERIOS '!CM199</f>
        <v>0</v>
      </c>
      <c r="CF163" s="59" t="str">
        <f t="shared" ref="CF163" si="102">IFERROR(((((CB163*2)+(CC163*1))/(SUM(CB163:CD163)*2))),"")</f>
        <v/>
      </c>
      <c r="CG163" s="26">
        <f>'CARGA CRITERIOS '!CP199</f>
        <v>0</v>
      </c>
      <c r="CH163" s="4">
        <f>'CARGA CRITERIOS '!CQ199</f>
        <v>0</v>
      </c>
      <c r="CI163" s="4">
        <f>'CARGA CRITERIOS '!CR199</f>
        <v>0</v>
      </c>
      <c r="CJ163" s="4">
        <f>'CARGA CRITERIOS '!CS199</f>
        <v>0</v>
      </c>
      <c r="CK163" s="59" t="str">
        <f t="shared" ref="CK163" si="103">IFERROR(((((CG163*2)+(CH163*1))/(SUM(CG163:CI163)*2))),"")</f>
        <v/>
      </c>
      <c r="CL163" s="26">
        <f>'CARGA CRITERIOS '!CV199</f>
        <v>1</v>
      </c>
      <c r="CM163" s="4">
        <f>'CARGA CRITERIOS '!CW199</f>
        <v>0</v>
      </c>
      <c r="CN163" s="4">
        <f>'CARGA CRITERIOS '!CX199</f>
        <v>0</v>
      </c>
      <c r="CO163" s="4">
        <f>'CARGA CRITERIOS '!CY199</f>
        <v>0</v>
      </c>
      <c r="CP163" s="59">
        <f t="shared" ref="CP163" si="104">IFERROR(((((CL163*2)+(CM163*1))/(SUM(CL163:CN163)*2))),"")</f>
        <v>1</v>
      </c>
    </row>
    <row r="164" spans="1:94" ht="25.9" customHeight="1" x14ac:dyDescent="0.2">
      <c r="A164" s="462" t="s">
        <v>71</v>
      </c>
      <c r="B164" s="15">
        <v>2</v>
      </c>
      <c r="C164" s="16" t="s">
        <v>106</v>
      </c>
      <c r="D164" s="27">
        <f t="shared" si="85"/>
        <v>27</v>
      </c>
      <c r="E164" s="8">
        <f t="shared" si="85"/>
        <v>2</v>
      </c>
      <c r="F164" s="8">
        <f t="shared" si="85"/>
        <v>2</v>
      </c>
      <c r="G164" s="8">
        <f t="shared" si="85"/>
        <v>0</v>
      </c>
      <c r="H164" s="58">
        <f t="shared" ref="H164:H212" si="105">IFERROR(((((D164*2)+(E164*1))/(SUM(D164:F164)*2))),"")</f>
        <v>0.90322580645161288</v>
      </c>
      <c r="I164" s="262">
        <f t="shared" ref="I164:I212" si="106">SUM(D164:G164)</f>
        <v>31</v>
      </c>
      <c r="J164" s="27">
        <f>'CARGA CRITERIOS '!D200</f>
        <v>1</v>
      </c>
      <c r="K164" s="8">
        <f>'CARGA CRITERIOS '!E200</f>
        <v>0</v>
      </c>
      <c r="L164" s="8">
        <f>'CARGA CRITERIOS '!F200</f>
        <v>0</v>
      </c>
      <c r="M164" s="8">
        <f>'CARGA CRITERIOS '!G200</f>
        <v>0</v>
      </c>
      <c r="N164" s="58">
        <f t="shared" ref="N164:N212" si="107">IFERROR(((((J164*2)+(K164*1))/(SUM(J164:L164)*2))),"")</f>
        <v>1</v>
      </c>
      <c r="O164" s="27">
        <f>'CARGA CRITERIOS '!J200</f>
        <v>4</v>
      </c>
      <c r="P164" s="8">
        <f>'CARGA CRITERIOS '!K200</f>
        <v>0</v>
      </c>
      <c r="Q164" s="8">
        <f>'CARGA CRITERIOS '!L200</f>
        <v>2</v>
      </c>
      <c r="R164" s="8">
        <f>'CARGA CRITERIOS '!M200</f>
        <v>0</v>
      </c>
      <c r="S164" s="58">
        <f t="shared" ref="S164:S212" si="108">IFERROR(((((O164*2)+(P164*1))/(SUM(O164:Q164)*2))),"")</f>
        <v>0.66666666666666663</v>
      </c>
      <c r="T164" s="27">
        <f>'CARGA CRITERIOS '!P200</f>
        <v>8</v>
      </c>
      <c r="U164" s="8">
        <f>'CARGA CRITERIOS '!Q200</f>
        <v>0</v>
      </c>
      <c r="V164" s="8">
        <f>'CARGA CRITERIOS '!R200</f>
        <v>0</v>
      </c>
      <c r="W164" s="8">
        <f>'CARGA CRITERIOS '!S200</f>
        <v>0</v>
      </c>
      <c r="X164" s="58">
        <f t="shared" ref="X164:X212" si="109">IFERROR(((((T164*2)+(U164*1))/(SUM(T164:V164)*2))),"")</f>
        <v>1</v>
      </c>
      <c r="Y164" s="27">
        <f>'CARGA CRITERIOS '!V200</f>
        <v>0</v>
      </c>
      <c r="Z164" s="8">
        <f>'CARGA CRITERIOS '!W200</f>
        <v>0</v>
      </c>
      <c r="AA164" s="8">
        <f>'CARGA CRITERIOS '!X200</f>
        <v>0</v>
      </c>
      <c r="AB164" s="8">
        <f>'CARGA CRITERIOS '!Y200</f>
        <v>0</v>
      </c>
      <c r="AC164" s="58" t="str">
        <f t="shared" ref="AC164:AC212" si="110">IFERROR(((((Y164*2)+(Z164*1))/(SUM(Y164:AA164)*2))),"")</f>
        <v/>
      </c>
      <c r="AD164" s="27">
        <f>'CARGA CRITERIOS '!AB200</f>
        <v>1</v>
      </c>
      <c r="AE164" s="8">
        <f>'CARGA CRITERIOS '!AC200</f>
        <v>0</v>
      </c>
      <c r="AF164" s="8">
        <f>'CARGA CRITERIOS '!AD200</f>
        <v>0</v>
      </c>
      <c r="AG164" s="8">
        <f>'CARGA CRITERIOS '!AE200</f>
        <v>0</v>
      </c>
      <c r="AH164" s="58">
        <f t="shared" ref="AH164:AH212" si="111">IFERROR(((((AD164*2)+(AE164*1))/(SUM(AD164:AF164)*2))),"")</f>
        <v>1</v>
      </c>
      <c r="AI164" s="27">
        <f>'CARGA CRITERIOS '!AH200</f>
        <v>8</v>
      </c>
      <c r="AJ164" s="8">
        <f>'CARGA CRITERIOS '!AI200</f>
        <v>0</v>
      </c>
      <c r="AK164" s="8">
        <f>'CARGA CRITERIOS '!AJ200</f>
        <v>0</v>
      </c>
      <c r="AL164" s="8">
        <f>'CARGA CRITERIOS '!AK200</f>
        <v>0</v>
      </c>
      <c r="AM164" s="58">
        <f t="shared" ref="AM164:AM212" si="112">IFERROR(((((AI164*2)+(AJ164*1))/(SUM(AI164:AK164)*2))),"")</f>
        <v>1</v>
      </c>
      <c r="AN164" s="27">
        <f>'CARGA CRITERIOS '!AN200</f>
        <v>0</v>
      </c>
      <c r="AO164" s="8">
        <f>'CARGA CRITERIOS '!AO200</f>
        <v>0</v>
      </c>
      <c r="AP164" s="8">
        <f>'CARGA CRITERIOS '!AP200</f>
        <v>0</v>
      </c>
      <c r="AQ164" s="8">
        <f>'CARGA CRITERIOS '!AQ200</f>
        <v>0</v>
      </c>
      <c r="AR164" s="58" t="str">
        <f t="shared" ref="AR164:AR212" si="113">IFERROR(((((AN164*2)+(AO164*1))/(SUM(AN164:AP164)*2))),"")</f>
        <v/>
      </c>
      <c r="AS164" s="27">
        <f>'CARGA CRITERIOS '!AT200</f>
        <v>0</v>
      </c>
      <c r="AT164" s="8">
        <f>'CARGA CRITERIOS '!AU200</f>
        <v>0</v>
      </c>
      <c r="AU164" s="8">
        <f>'CARGA CRITERIOS '!AV200</f>
        <v>0</v>
      </c>
      <c r="AV164" s="8">
        <f>'CARGA CRITERIOS '!AW200</f>
        <v>0</v>
      </c>
      <c r="AW164" s="58" t="str">
        <f t="shared" ref="AW164:AW212" si="114">IFERROR(((((AS164*2)+(AT164*1))/(SUM(AS164:AU164)*2))),"")</f>
        <v/>
      </c>
      <c r="AX164" s="27" t="str">
        <f>'CARGA CRITERIOS '!AY200</f>
        <v/>
      </c>
      <c r="AY164" s="8">
        <f>'CARGA CRITERIOS '!AZ200</f>
        <v>2</v>
      </c>
      <c r="AZ164" s="8">
        <f>'CARGA CRITERIOS '!BA200</f>
        <v>0</v>
      </c>
      <c r="BA164" s="8">
        <f>'CARGA CRITERIOS '!BB200</f>
        <v>0</v>
      </c>
      <c r="BB164" s="58" t="str">
        <f t="shared" si="96"/>
        <v/>
      </c>
      <c r="BC164" s="27">
        <f>'CARGA CRITERIOS '!BF200</f>
        <v>0</v>
      </c>
      <c r="BD164" s="8">
        <f>'CARGA CRITERIOS '!BG200</f>
        <v>0</v>
      </c>
      <c r="BE164" s="8">
        <f>'CARGA CRITERIOS '!BH200</f>
        <v>0</v>
      </c>
      <c r="BF164" s="8">
        <f>'CARGA CRITERIOS '!BI200</f>
        <v>0</v>
      </c>
      <c r="BG164" s="58" t="str">
        <f t="shared" ref="BG164:BG212" si="115">IFERROR(((((BC164*2)+(BD164*1))/(SUM(BC164:BE164)*2))),"")</f>
        <v/>
      </c>
      <c r="BH164" s="27">
        <f>'CARGA CRITERIOS '!BL200</f>
        <v>3</v>
      </c>
      <c r="BI164" s="8">
        <f>'CARGA CRITERIOS '!BM200</f>
        <v>0</v>
      </c>
      <c r="BJ164" s="8">
        <f>'CARGA CRITERIOS '!BN200</f>
        <v>0</v>
      </c>
      <c r="BK164" s="8">
        <f>'CARGA CRITERIOS '!BO200</f>
        <v>0</v>
      </c>
      <c r="BL164" s="58">
        <f t="shared" ref="BL164:BL212" si="116">IFERROR(((((BH164*2)+(BI164*1))/(SUM(BH164:BJ164)*2))),"")</f>
        <v>1</v>
      </c>
      <c r="BM164" s="27">
        <f>'CARGA CRITERIOS '!BR200</f>
        <v>0</v>
      </c>
      <c r="BN164" s="8">
        <f>'CARGA CRITERIOS '!BS200</f>
        <v>0</v>
      </c>
      <c r="BO164" s="8">
        <f>'CARGA CRITERIOS '!BT200</f>
        <v>0</v>
      </c>
      <c r="BP164" s="8">
        <f>'CARGA CRITERIOS '!BU200</f>
        <v>0</v>
      </c>
      <c r="BQ164" s="58" t="str">
        <f t="shared" ref="BQ164:BQ212" si="117">IFERROR(((((BM164*2)+(BN164*1))/(SUM(BM164:BO164)*2))),"")</f>
        <v/>
      </c>
      <c r="BR164" s="27">
        <f>'CARGA CRITERIOS '!BX200</f>
        <v>1</v>
      </c>
      <c r="BS164" s="8">
        <f>'CARGA CRITERIOS '!BY200</f>
        <v>0</v>
      </c>
      <c r="BT164" s="8">
        <f>'CARGA CRITERIOS '!BZ200</f>
        <v>0</v>
      </c>
      <c r="BU164" s="8">
        <f>'CARGA CRITERIOS '!CA200</f>
        <v>0</v>
      </c>
      <c r="BV164" s="58">
        <f t="shared" ref="BV164:BV212" si="118">IFERROR(((((BR164*2)+(BS164*1))/(SUM(BR164:BT164)*2))),"")</f>
        <v>1</v>
      </c>
      <c r="BW164" s="27">
        <f>'CARGA CRITERIOS '!CD200</f>
        <v>0</v>
      </c>
      <c r="BX164" s="8">
        <f>'CARGA CRITERIOS '!CE200</f>
        <v>0</v>
      </c>
      <c r="BY164" s="8">
        <f>'CARGA CRITERIOS '!CF200</f>
        <v>0</v>
      </c>
      <c r="BZ164" s="8">
        <f>'CARGA CRITERIOS '!CG200</f>
        <v>0</v>
      </c>
      <c r="CA164" s="58" t="str">
        <f t="shared" ref="CA164:CA212" si="119">IFERROR(((((BW164*2)+(BX164*1))/(SUM(BW164:BY164)*2))),"")</f>
        <v/>
      </c>
      <c r="CB164" s="27">
        <f>'CARGA CRITERIOS '!CJ200</f>
        <v>0</v>
      </c>
      <c r="CC164" s="8">
        <f>'CARGA CRITERIOS '!CK200</f>
        <v>0</v>
      </c>
      <c r="CD164" s="8">
        <f>'CARGA CRITERIOS '!CL200</f>
        <v>0</v>
      </c>
      <c r="CE164" s="8">
        <f>'CARGA CRITERIOS '!CM200</f>
        <v>0</v>
      </c>
      <c r="CF164" s="58" t="str">
        <f t="shared" ref="CF164:CF212" si="120">IFERROR(((((CB164*2)+(CC164*1))/(SUM(CB164:CD164)*2))),"")</f>
        <v/>
      </c>
      <c r="CG164" s="27">
        <f>'CARGA CRITERIOS '!CP200</f>
        <v>0</v>
      </c>
      <c r="CH164" s="8">
        <f>'CARGA CRITERIOS '!CQ200</f>
        <v>0</v>
      </c>
      <c r="CI164" s="8">
        <f>'CARGA CRITERIOS '!CR200</f>
        <v>0</v>
      </c>
      <c r="CJ164" s="8">
        <f>'CARGA CRITERIOS '!CS200</f>
        <v>0</v>
      </c>
      <c r="CK164" s="58" t="str">
        <f t="shared" ref="CK164:CK212" si="121">IFERROR(((((CG164*2)+(CH164*1))/(SUM(CG164:CI164)*2))),"")</f>
        <v/>
      </c>
      <c r="CL164" s="27">
        <f>'CARGA CRITERIOS '!CV200</f>
        <v>1</v>
      </c>
      <c r="CM164" s="8">
        <f>'CARGA CRITERIOS '!CW200</f>
        <v>0</v>
      </c>
      <c r="CN164" s="8">
        <f>'CARGA CRITERIOS '!CX200</f>
        <v>0</v>
      </c>
      <c r="CO164" s="8">
        <f>'CARGA CRITERIOS '!CY200</f>
        <v>0</v>
      </c>
      <c r="CP164" s="58">
        <f t="shared" ref="CP164:CP212" si="122">IFERROR(((((CL164*2)+(CM164*1))/(SUM(CL164:CN164)*2))),"")</f>
        <v>1</v>
      </c>
    </row>
    <row r="165" spans="1:94" ht="25.9" customHeight="1" x14ac:dyDescent="0.2">
      <c r="A165" s="457">
        <v>0</v>
      </c>
      <c r="B165" s="82">
        <v>3</v>
      </c>
      <c r="C165" s="6" t="s">
        <v>173</v>
      </c>
      <c r="D165" s="27">
        <f t="shared" si="85"/>
        <v>28</v>
      </c>
      <c r="E165" s="8">
        <f t="shared" si="85"/>
        <v>2</v>
      </c>
      <c r="F165" s="8">
        <f t="shared" si="85"/>
        <v>1</v>
      </c>
      <c r="G165" s="8">
        <f t="shared" si="85"/>
        <v>0</v>
      </c>
      <c r="H165" s="58">
        <f t="shared" si="105"/>
        <v>0.93548387096774188</v>
      </c>
      <c r="I165" s="262">
        <f t="shared" si="106"/>
        <v>31</v>
      </c>
      <c r="J165" s="27">
        <f>'CARGA CRITERIOS '!D201</f>
        <v>1</v>
      </c>
      <c r="K165" s="8">
        <f>'CARGA CRITERIOS '!E201</f>
        <v>0</v>
      </c>
      <c r="L165" s="8">
        <f>'CARGA CRITERIOS '!F201</f>
        <v>0</v>
      </c>
      <c r="M165" s="8">
        <f>'CARGA CRITERIOS '!G201</f>
        <v>0</v>
      </c>
      <c r="N165" s="58">
        <f t="shared" si="107"/>
        <v>1</v>
      </c>
      <c r="O165" s="27">
        <f>'CARGA CRITERIOS '!J201</f>
        <v>6</v>
      </c>
      <c r="P165" s="8">
        <f>'CARGA CRITERIOS '!K201</f>
        <v>0</v>
      </c>
      <c r="Q165" s="8">
        <f>'CARGA CRITERIOS '!L201</f>
        <v>0</v>
      </c>
      <c r="R165" s="8">
        <f>'CARGA CRITERIOS '!M201</f>
        <v>0</v>
      </c>
      <c r="S165" s="58">
        <f t="shared" si="108"/>
        <v>1</v>
      </c>
      <c r="T165" s="27">
        <f>'CARGA CRITERIOS '!P201</f>
        <v>8</v>
      </c>
      <c r="U165" s="8">
        <f>'CARGA CRITERIOS '!Q201</f>
        <v>0</v>
      </c>
      <c r="V165" s="8">
        <f>'CARGA CRITERIOS '!R201</f>
        <v>0</v>
      </c>
      <c r="W165" s="8">
        <f>'CARGA CRITERIOS '!S201</f>
        <v>0</v>
      </c>
      <c r="X165" s="58">
        <f t="shared" si="109"/>
        <v>1</v>
      </c>
      <c r="Y165" s="27">
        <f>'CARGA CRITERIOS '!V201</f>
        <v>0</v>
      </c>
      <c r="Z165" s="8">
        <f>'CARGA CRITERIOS '!W201</f>
        <v>0</v>
      </c>
      <c r="AA165" s="8">
        <f>'CARGA CRITERIOS '!X201</f>
        <v>0</v>
      </c>
      <c r="AB165" s="8">
        <f>'CARGA CRITERIOS '!Y201</f>
        <v>0</v>
      </c>
      <c r="AC165" s="58" t="str">
        <f t="shared" si="110"/>
        <v/>
      </c>
      <c r="AD165" s="27">
        <f>'CARGA CRITERIOS '!AB201</f>
        <v>1</v>
      </c>
      <c r="AE165" s="8">
        <f>'CARGA CRITERIOS '!AC201</f>
        <v>0</v>
      </c>
      <c r="AF165" s="8">
        <f>'CARGA CRITERIOS '!AD201</f>
        <v>0</v>
      </c>
      <c r="AG165" s="8">
        <f>'CARGA CRITERIOS '!AE201</f>
        <v>0</v>
      </c>
      <c r="AH165" s="58">
        <f t="shared" si="111"/>
        <v>1</v>
      </c>
      <c r="AI165" s="27">
        <f>'CARGA CRITERIOS '!AH201</f>
        <v>7</v>
      </c>
      <c r="AJ165" s="8">
        <f>'CARGA CRITERIOS '!AI201</f>
        <v>0</v>
      </c>
      <c r="AK165" s="8">
        <f>'CARGA CRITERIOS '!AJ201</f>
        <v>1</v>
      </c>
      <c r="AL165" s="8">
        <f>'CARGA CRITERIOS '!AK201</f>
        <v>0</v>
      </c>
      <c r="AM165" s="58">
        <f t="shared" si="112"/>
        <v>0.875</v>
      </c>
      <c r="AN165" s="27">
        <f>'CARGA CRITERIOS '!AN201</f>
        <v>0</v>
      </c>
      <c r="AO165" s="8">
        <f>'CARGA CRITERIOS '!AO201</f>
        <v>0</v>
      </c>
      <c r="AP165" s="8">
        <f>'CARGA CRITERIOS '!AP201</f>
        <v>0</v>
      </c>
      <c r="AQ165" s="8">
        <f>'CARGA CRITERIOS '!AQ201</f>
        <v>0</v>
      </c>
      <c r="AR165" s="58" t="str">
        <f t="shared" si="113"/>
        <v/>
      </c>
      <c r="AS165" s="27">
        <f>'CARGA CRITERIOS '!AT201</f>
        <v>0</v>
      </c>
      <c r="AT165" s="8">
        <f>'CARGA CRITERIOS '!AU201</f>
        <v>0</v>
      </c>
      <c r="AU165" s="8">
        <f>'CARGA CRITERIOS '!AV201</f>
        <v>0</v>
      </c>
      <c r="AV165" s="8">
        <f>'CARGA CRITERIOS '!AW201</f>
        <v>0</v>
      </c>
      <c r="AW165" s="58" t="str">
        <f t="shared" si="114"/>
        <v/>
      </c>
      <c r="AX165" s="27">
        <f>'CARGA CRITERIOS '!AY201</f>
        <v>0</v>
      </c>
      <c r="AY165" s="8">
        <f>'CARGA CRITERIOS '!AZ201</f>
        <v>2</v>
      </c>
      <c r="AZ165" s="8">
        <f>'CARGA CRITERIOS '!BA201</f>
        <v>0</v>
      </c>
      <c r="BA165" s="8">
        <f>'CARGA CRITERIOS '!BB201</f>
        <v>0</v>
      </c>
      <c r="BB165" s="58">
        <f t="shared" si="96"/>
        <v>0.5</v>
      </c>
      <c r="BC165" s="27">
        <f>'CARGA CRITERIOS '!BF201</f>
        <v>0</v>
      </c>
      <c r="BD165" s="8">
        <f>'CARGA CRITERIOS '!BG201</f>
        <v>0</v>
      </c>
      <c r="BE165" s="8">
        <f>'CARGA CRITERIOS '!BH201</f>
        <v>0</v>
      </c>
      <c r="BF165" s="8">
        <f>'CARGA CRITERIOS '!BI201</f>
        <v>0</v>
      </c>
      <c r="BG165" s="58" t="str">
        <f t="shared" si="115"/>
        <v/>
      </c>
      <c r="BH165" s="27">
        <f>'CARGA CRITERIOS '!BL201</f>
        <v>3</v>
      </c>
      <c r="BI165" s="8">
        <f>'CARGA CRITERIOS '!BM201</f>
        <v>0</v>
      </c>
      <c r="BJ165" s="8">
        <f>'CARGA CRITERIOS '!BN201</f>
        <v>0</v>
      </c>
      <c r="BK165" s="8">
        <f>'CARGA CRITERIOS '!BO201</f>
        <v>0</v>
      </c>
      <c r="BL165" s="58">
        <f t="shared" si="116"/>
        <v>1</v>
      </c>
      <c r="BM165" s="27">
        <f>'CARGA CRITERIOS '!BR201</f>
        <v>0</v>
      </c>
      <c r="BN165" s="8">
        <f>'CARGA CRITERIOS '!BS201</f>
        <v>0</v>
      </c>
      <c r="BO165" s="8">
        <f>'CARGA CRITERIOS '!BT201</f>
        <v>0</v>
      </c>
      <c r="BP165" s="8">
        <f>'CARGA CRITERIOS '!BU201</f>
        <v>0</v>
      </c>
      <c r="BQ165" s="58" t="str">
        <f t="shared" si="117"/>
        <v/>
      </c>
      <c r="BR165" s="27">
        <f>'CARGA CRITERIOS '!BX201</f>
        <v>1</v>
      </c>
      <c r="BS165" s="8">
        <f>'CARGA CRITERIOS '!BY201</f>
        <v>0</v>
      </c>
      <c r="BT165" s="8">
        <f>'CARGA CRITERIOS '!BZ201</f>
        <v>0</v>
      </c>
      <c r="BU165" s="8">
        <f>'CARGA CRITERIOS '!CA201</f>
        <v>0</v>
      </c>
      <c r="BV165" s="58">
        <f t="shared" si="118"/>
        <v>1</v>
      </c>
      <c r="BW165" s="27">
        <f>'CARGA CRITERIOS '!CD201</f>
        <v>0</v>
      </c>
      <c r="BX165" s="8">
        <f>'CARGA CRITERIOS '!CE201</f>
        <v>0</v>
      </c>
      <c r="BY165" s="8">
        <f>'CARGA CRITERIOS '!CF201</f>
        <v>0</v>
      </c>
      <c r="BZ165" s="8">
        <f>'CARGA CRITERIOS '!CG201</f>
        <v>0</v>
      </c>
      <c r="CA165" s="58" t="str">
        <f t="shared" si="119"/>
        <v/>
      </c>
      <c r="CB165" s="27">
        <f>'CARGA CRITERIOS '!CJ201</f>
        <v>0</v>
      </c>
      <c r="CC165" s="8">
        <f>'CARGA CRITERIOS '!CK201</f>
        <v>0</v>
      </c>
      <c r="CD165" s="8">
        <f>'CARGA CRITERIOS '!CL201</f>
        <v>0</v>
      </c>
      <c r="CE165" s="8">
        <f>'CARGA CRITERIOS '!CM201</f>
        <v>0</v>
      </c>
      <c r="CF165" s="58" t="str">
        <f t="shared" si="120"/>
        <v/>
      </c>
      <c r="CG165" s="27">
        <f>'CARGA CRITERIOS '!CP201</f>
        <v>0</v>
      </c>
      <c r="CH165" s="8">
        <f>'CARGA CRITERIOS '!CQ201</f>
        <v>0</v>
      </c>
      <c r="CI165" s="8">
        <f>'CARGA CRITERIOS '!CR201</f>
        <v>0</v>
      </c>
      <c r="CJ165" s="8">
        <f>'CARGA CRITERIOS '!CS201</f>
        <v>0</v>
      </c>
      <c r="CK165" s="58" t="str">
        <f t="shared" si="121"/>
        <v/>
      </c>
      <c r="CL165" s="27">
        <f>'CARGA CRITERIOS '!CV201</f>
        <v>1</v>
      </c>
      <c r="CM165" s="8">
        <f>'CARGA CRITERIOS '!CW201</f>
        <v>0</v>
      </c>
      <c r="CN165" s="8">
        <f>'CARGA CRITERIOS '!CX201</f>
        <v>0</v>
      </c>
      <c r="CO165" s="8">
        <f>'CARGA CRITERIOS '!CY201</f>
        <v>0</v>
      </c>
      <c r="CP165" s="58">
        <f t="shared" si="122"/>
        <v>1</v>
      </c>
    </row>
    <row r="166" spans="1:94" ht="25.9" customHeight="1" x14ac:dyDescent="0.2">
      <c r="A166" s="457">
        <v>0</v>
      </c>
      <c r="B166" s="82">
        <v>4</v>
      </c>
      <c r="C166" s="6" t="s">
        <v>174</v>
      </c>
      <c r="D166" s="27">
        <f t="shared" si="85"/>
        <v>26</v>
      </c>
      <c r="E166" s="8">
        <f t="shared" si="85"/>
        <v>5</v>
      </c>
      <c r="F166" s="8">
        <f t="shared" si="85"/>
        <v>0</v>
      </c>
      <c r="G166" s="8">
        <f t="shared" si="85"/>
        <v>0</v>
      </c>
      <c r="H166" s="58">
        <f t="shared" si="105"/>
        <v>0.91935483870967738</v>
      </c>
      <c r="I166" s="262">
        <f t="shared" si="106"/>
        <v>31</v>
      </c>
      <c r="J166" s="27">
        <f>'CARGA CRITERIOS '!D202</f>
        <v>1</v>
      </c>
      <c r="K166" s="8">
        <f>'CARGA CRITERIOS '!E202</f>
        <v>0</v>
      </c>
      <c r="L166" s="8">
        <f>'CARGA CRITERIOS '!F202</f>
        <v>0</v>
      </c>
      <c r="M166" s="8">
        <f>'CARGA CRITERIOS '!G202</f>
        <v>0</v>
      </c>
      <c r="N166" s="58">
        <f t="shared" si="107"/>
        <v>1</v>
      </c>
      <c r="O166" s="27">
        <f>'CARGA CRITERIOS '!J202</f>
        <v>6</v>
      </c>
      <c r="P166" s="8">
        <f>'CARGA CRITERIOS '!K202</f>
        <v>0</v>
      </c>
      <c r="Q166" s="8">
        <f>'CARGA CRITERIOS '!L202</f>
        <v>0</v>
      </c>
      <c r="R166" s="8">
        <f>'CARGA CRITERIOS '!M202</f>
        <v>0</v>
      </c>
      <c r="S166" s="58">
        <f t="shared" si="108"/>
        <v>1</v>
      </c>
      <c r="T166" s="27">
        <f>'CARGA CRITERIOS '!P202</f>
        <v>8</v>
      </c>
      <c r="U166" s="8">
        <f>'CARGA CRITERIOS '!Q202</f>
        <v>0</v>
      </c>
      <c r="V166" s="8">
        <f>'CARGA CRITERIOS '!R202</f>
        <v>0</v>
      </c>
      <c r="W166" s="8">
        <f>'CARGA CRITERIOS '!S202</f>
        <v>0</v>
      </c>
      <c r="X166" s="58">
        <f t="shared" si="109"/>
        <v>1</v>
      </c>
      <c r="Y166" s="27">
        <f>'CARGA CRITERIOS '!V202</f>
        <v>0</v>
      </c>
      <c r="Z166" s="8">
        <f>'CARGA CRITERIOS '!W202</f>
        <v>0</v>
      </c>
      <c r="AA166" s="8">
        <f>'CARGA CRITERIOS '!X202</f>
        <v>0</v>
      </c>
      <c r="AB166" s="8">
        <f>'CARGA CRITERIOS '!Y202</f>
        <v>0</v>
      </c>
      <c r="AC166" s="58" t="str">
        <f t="shared" si="110"/>
        <v/>
      </c>
      <c r="AD166" s="27">
        <f>'CARGA CRITERIOS '!AB202</f>
        <v>1</v>
      </c>
      <c r="AE166" s="8">
        <f>'CARGA CRITERIOS '!AC202</f>
        <v>0</v>
      </c>
      <c r="AF166" s="8">
        <f>'CARGA CRITERIOS '!AD202</f>
        <v>0</v>
      </c>
      <c r="AG166" s="8">
        <f>'CARGA CRITERIOS '!AE202</f>
        <v>0</v>
      </c>
      <c r="AH166" s="58">
        <f t="shared" si="111"/>
        <v>1</v>
      </c>
      <c r="AI166" s="27">
        <f>'CARGA CRITERIOS '!AH202</f>
        <v>7</v>
      </c>
      <c r="AJ166" s="8">
        <f>'CARGA CRITERIOS '!AI202</f>
        <v>1</v>
      </c>
      <c r="AK166" s="8">
        <f>'CARGA CRITERIOS '!AJ202</f>
        <v>0</v>
      </c>
      <c r="AL166" s="8">
        <f>'CARGA CRITERIOS '!AK202</f>
        <v>0</v>
      </c>
      <c r="AM166" s="58">
        <f t="shared" si="112"/>
        <v>0.9375</v>
      </c>
      <c r="AN166" s="27">
        <f>'CARGA CRITERIOS '!AN202</f>
        <v>0</v>
      </c>
      <c r="AO166" s="8">
        <f>'CARGA CRITERIOS '!AO202</f>
        <v>0</v>
      </c>
      <c r="AP166" s="8">
        <f>'CARGA CRITERIOS '!AP202</f>
        <v>0</v>
      </c>
      <c r="AQ166" s="8">
        <f>'CARGA CRITERIOS '!AQ202</f>
        <v>0</v>
      </c>
      <c r="AR166" s="58" t="str">
        <f t="shared" si="113"/>
        <v/>
      </c>
      <c r="AS166" s="27">
        <f>'CARGA CRITERIOS '!AT202</f>
        <v>0</v>
      </c>
      <c r="AT166" s="8">
        <f>'CARGA CRITERIOS '!AU202</f>
        <v>0</v>
      </c>
      <c r="AU166" s="8">
        <f>'CARGA CRITERIOS '!AV202</f>
        <v>0</v>
      </c>
      <c r="AV166" s="8">
        <f>'CARGA CRITERIOS '!AW202</f>
        <v>0</v>
      </c>
      <c r="AW166" s="58" t="str">
        <f t="shared" si="114"/>
        <v/>
      </c>
      <c r="AX166" s="27">
        <f>'CARGA CRITERIOS '!AY202</f>
        <v>0</v>
      </c>
      <c r="AY166" s="8">
        <f>'CARGA CRITERIOS '!AZ202</f>
        <v>2</v>
      </c>
      <c r="AZ166" s="8">
        <f>'CARGA CRITERIOS '!BA202</f>
        <v>0</v>
      </c>
      <c r="BA166" s="8">
        <f>'CARGA CRITERIOS '!BB202</f>
        <v>0</v>
      </c>
      <c r="BB166" s="58">
        <f t="shared" si="96"/>
        <v>0.5</v>
      </c>
      <c r="BC166" s="27">
        <f>'CARGA CRITERIOS '!BF202</f>
        <v>0</v>
      </c>
      <c r="BD166" s="8">
        <f>'CARGA CRITERIOS '!BG202</f>
        <v>0</v>
      </c>
      <c r="BE166" s="8">
        <f>'CARGA CRITERIOS '!BH202</f>
        <v>0</v>
      </c>
      <c r="BF166" s="8">
        <f>'CARGA CRITERIOS '!BI202</f>
        <v>0</v>
      </c>
      <c r="BG166" s="58" t="str">
        <f t="shared" si="115"/>
        <v/>
      </c>
      <c r="BH166" s="27">
        <f>'CARGA CRITERIOS '!BL202</f>
        <v>1</v>
      </c>
      <c r="BI166" s="8">
        <f>'CARGA CRITERIOS '!BM202</f>
        <v>2</v>
      </c>
      <c r="BJ166" s="8">
        <f>'CARGA CRITERIOS '!BN202</f>
        <v>0</v>
      </c>
      <c r="BK166" s="8">
        <f>'CARGA CRITERIOS '!BO202</f>
        <v>0</v>
      </c>
      <c r="BL166" s="58">
        <f t="shared" si="116"/>
        <v>0.66666666666666663</v>
      </c>
      <c r="BM166" s="27">
        <f>'CARGA CRITERIOS '!BR202</f>
        <v>0</v>
      </c>
      <c r="BN166" s="8">
        <f>'CARGA CRITERIOS '!BS202</f>
        <v>0</v>
      </c>
      <c r="BO166" s="8">
        <f>'CARGA CRITERIOS '!BT202</f>
        <v>0</v>
      </c>
      <c r="BP166" s="8">
        <f>'CARGA CRITERIOS '!BU202</f>
        <v>0</v>
      </c>
      <c r="BQ166" s="58" t="str">
        <f t="shared" si="117"/>
        <v/>
      </c>
      <c r="BR166" s="27">
        <f>'CARGA CRITERIOS '!BX202</f>
        <v>1</v>
      </c>
      <c r="BS166" s="8">
        <f>'CARGA CRITERIOS '!BY202</f>
        <v>0</v>
      </c>
      <c r="BT166" s="8">
        <f>'CARGA CRITERIOS '!BZ202</f>
        <v>0</v>
      </c>
      <c r="BU166" s="8">
        <f>'CARGA CRITERIOS '!CA202</f>
        <v>0</v>
      </c>
      <c r="BV166" s="58">
        <f t="shared" si="118"/>
        <v>1</v>
      </c>
      <c r="BW166" s="27">
        <f>'CARGA CRITERIOS '!CD202</f>
        <v>0</v>
      </c>
      <c r="BX166" s="8">
        <f>'CARGA CRITERIOS '!CE202</f>
        <v>0</v>
      </c>
      <c r="BY166" s="8">
        <f>'CARGA CRITERIOS '!CF202</f>
        <v>0</v>
      </c>
      <c r="BZ166" s="8">
        <f>'CARGA CRITERIOS '!CG202</f>
        <v>0</v>
      </c>
      <c r="CA166" s="58" t="str">
        <f t="shared" si="119"/>
        <v/>
      </c>
      <c r="CB166" s="27">
        <f>'CARGA CRITERIOS '!CJ202</f>
        <v>0</v>
      </c>
      <c r="CC166" s="8">
        <f>'CARGA CRITERIOS '!CK202</f>
        <v>0</v>
      </c>
      <c r="CD166" s="8">
        <f>'CARGA CRITERIOS '!CL202</f>
        <v>0</v>
      </c>
      <c r="CE166" s="8">
        <f>'CARGA CRITERIOS '!CM202</f>
        <v>0</v>
      </c>
      <c r="CF166" s="58" t="str">
        <f t="shared" si="120"/>
        <v/>
      </c>
      <c r="CG166" s="27">
        <f>'CARGA CRITERIOS '!CP202</f>
        <v>0</v>
      </c>
      <c r="CH166" s="8">
        <f>'CARGA CRITERIOS '!CQ202</f>
        <v>0</v>
      </c>
      <c r="CI166" s="8">
        <f>'CARGA CRITERIOS '!CR202</f>
        <v>0</v>
      </c>
      <c r="CJ166" s="8">
        <f>'CARGA CRITERIOS '!CS202</f>
        <v>0</v>
      </c>
      <c r="CK166" s="58" t="str">
        <f t="shared" si="121"/>
        <v/>
      </c>
      <c r="CL166" s="27">
        <f>'CARGA CRITERIOS '!CV202</f>
        <v>1</v>
      </c>
      <c r="CM166" s="8">
        <f>'CARGA CRITERIOS '!CW202</f>
        <v>0</v>
      </c>
      <c r="CN166" s="8">
        <f>'CARGA CRITERIOS '!CX202</f>
        <v>0</v>
      </c>
      <c r="CO166" s="8">
        <f>'CARGA CRITERIOS '!CY202</f>
        <v>0</v>
      </c>
      <c r="CP166" s="58">
        <f t="shared" si="122"/>
        <v>1</v>
      </c>
    </row>
    <row r="167" spans="1:94" ht="25.9" customHeight="1" x14ac:dyDescent="0.2">
      <c r="A167" s="457"/>
      <c r="B167" s="82">
        <v>5</v>
      </c>
      <c r="C167" s="6" t="s">
        <v>254</v>
      </c>
      <c r="D167" s="27">
        <f t="shared" si="85"/>
        <v>19</v>
      </c>
      <c r="E167" s="8">
        <f t="shared" si="85"/>
        <v>4</v>
      </c>
      <c r="F167" s="8">
        <f t="shared" si="85"/>
        <v>8</v>
      </c>
      <c r="G167" s="8">
        <f t="shared" si="85"/>
        <v>0</v>
      </c>
      <c r="H167" s="58">
        <f t="shared" si="105"/>
        <v>0.67741935483870963</v>
      </c>
      <c r="I167" s="262">
        <f t="shared" si="106"/>
        <v>31</v>
      </c>
      <c r="J167" s="27">
        <f>'CARGA CRITERIOS '!D203</f>
        <v>1</v>
      </c>
      <c r="K167" s="8">
        <f>'CARGA CRITERIOS '!E203</f>
        <v>0</v>
      </c>
      <c r="L167" s="8">
        <f>'CARGA CRITERIOS '!F203</f>
        <v>0</v>
      </c>
      <c r="M167" s="8">
        <f>'CARGA CRITERIOS '!G203</f>
        <v>0</v>
      </c>
      <c r="N167" s="58">
        <f t="shared" si="107"/>
        <v>1</v>
      </c>
      <c r="O167" s="27">
        <f>'CARGA CRITERIOS '!J203</f>
        <v>2</v>
      </c>
      <c r="P167" s="8">
        <f>'CARGA CRITERIOS '!K203</f>
        <v>1</v>
      </c>
      <c r="Q167" s="8">
        <f>'CARGA CRITERIOS '!L203</f>
        <v>3</v>
      </c>
      <c r="R167" s="8">
        <f>'CARGA CRITERIOS '!M203</f>
        <v>0</v>
      </c>
      <c r="S167" s="58">
        <f t="shared" si="108"/>
        <v>0.41666666666666669</v>
      </c>
      <c r="T167" s="27">
        <f>'CARGA CRITERIOS '!P203</f>
        <v>8</v>
      </c>
      <c r="U167" s="8">
        <f>'CARGA CRITERIOS '!Q203</f>
        <v>0</v>
      </c>
      <c r="V167" s="8">
        <f>'CARGA CRITERIOS '!R203</f>
        <v>0</v>
      </c>
      <c r="W167" s="8">
        <f>'CARGA CRITERIOS '!S203</f>
        <v>0</v>
      </c>
      <c r="X167" s="58">
        <f t="shared" si="109"/>
        <v>1</v>
      </c>
      <c r="Y167" s="27">
        <f>'CARGA CRITERIOS '!V203</f>
        <v>0</v>
      </c>
      <c r="Z167" s="8">
        <f>'CARGA CRITERIOS '!W203</f>
        <v>0</v>
      </c>
      <c r="AA167" s="8">
        <f>'CARGA CRITERIOS '!X203</f>
        <v>0</v>
      </c>
      <c r="AB167" s="8">
        <f>'CARGA CRITERIOS '!Y203</f>
        <v>0</v>
      </c>
      <c r="AC167" s="58" t="str">
        <f t="shared" si="110"/>
        <v/>
      </c>
      <c r="AD167" s="27">
        <f>'CARGA CRITERIOS '!AB203</f>
        <v>1</v>
      </c>
      <c r="AE167" s="8">
        <f>'CARGA CRITERIOS '!AC203</f>
        <v>0</v>
      </c>
      <c r="AF167" s="8">
        <f>'CARGA CRITERIOS '!AD203</f>
        <v>0</v>
      </c>
      <c r="AG167" s="8">
        <f>'CARGA CRITERIOS '!AE203</f>
        <v>0</v>
      </c>
      <c r="AH167" s="58">
        <f t="shared" si="111"/>
        <v>1</v>
      </c>
      <c r="AI167" s="27">
        <f>'CARGA CRITERIOS '!AH203</f>
        <v>4</v>
      </c>
      <c r="AJ167" s="8">
        <f>'CARGA CRITERIOS '!AI203</f>
        <v>3</v>
      </c>
      <c r="AK167" s="8">
        <f>'CARGA CRITERIOS '!AJ203</f>
        <v>1</v>
      </c>
      <c r="AL167" s="8">
        <f>'CARGA CRITERIOS '!AK203</f>
        <v>0</v>
      </c>
      <c r="AM167" s="58">
        <f t="shared" si="112"/>
        <v>0.6875</v>
      </c>
      <c r="AN167" s="27">
        <f>'CARGA CRITERIOS '!AN203</f>
        <v>0</v>
      </c>
      <c r="AO167" s="8">
        <f>'CARGA CRITERIOS '!AO203</f>
        <v>0</v>
      </c>
      <c r="AP167" s="8">
        <f>'CARGA CRITERIOS '!AP203</f>
        <v>0</v>
      </c>
      <c r="AQ167" s="8">
        <f>'CARGA CRITERIOS '!AQ203</f>
        <v>0</v>
      </c>
      <c r="AR167" s="58" t="str">
        <f t="shared" si="113"/>
        <v/>
      </c>
      <c r="AS167" s="27">
        <f>'CARGA CRITERIOS '!AT203</f>
        <v>0</v>
      </c>
      <c r="AT167" s="8">
        <f>'CARGA CRITERIOS '!AU203</f>
        <v>0</v>
      </c>
      <c r="AU167" s="8">
        <f>'CARGA CRITERIOS '!AV203</f>
        <v>0</v>
      </c>
      <c r="AV167" s="8">
        <f>'CARGA CRITERIOS '!AW203</f>
        <v>0</v>
      </c>
      <c r="AW167" s="58" t="str">
        <f t="shared" si="114"/>
        <v/>
      </c>
      <c r="AX167" s="27">
        <f>'CARGA CRITERIOS '!AY203</f>
        <v>0</v>
      </c>
      <c r="AY167" s="8">
        <f>'CARGA CRITERIOS '!AZ203</f>
        <v>0</v>
      </c>
      <c r="AZ167" s="8">
        <f>'CARGA CRITERIOS '!BA203</f>
        <v>2</v>
      </c>
      <c r="BA167" s="8">
        <f>'CARGA CRITERIOS '!BB203</f>
        <v>0</v>
      </c>
      <c r="BB167" s="58">
        <f t="shared" si="96"/>
        <v>0</v>
      </c>
      <c r="BC167" s="27">
        <f>'CARGA CRITERIOS '!BF203</f>
        <v>0</v>
      </c>
      <c r="BD167" s="8">
        <f>'CARGA CRITERIOS '!BG203</f>
        <v>0</v>
      </c>
      <c r="BE167" s="8">
        <f>'CARGA CRITERIOS '!BH203</f>
        <v>0</v>
      </c>
      <c r="BF167" s="8">
        <f>'CARGA CRITERIOS '!BI203</f>
        <v>0</v>
      </c>
      <c r="BG167" s="58" t="str">
        <f t="shared" si="115"/>
        <v/>
      </c>
      <c r="BH167" s="27">
        <f>'CARGA CRITERIOS '!BL203</f>
        <v>1</v>
      </c>
      <c r="BI167" s="8">
        <f>'CARGA CRITERIOS '!BM203</f>
        <v>0</v>
      </c>
      <c r="BJ167" s="8">
        <f>'CARGA CRITERIOS '!BN203</f>
        <v>2</v>
      </c>
      <c r="BK167" s="8">
        <f>'CARGA CRITERIOS '!BO203</f>
        <v>0</v>
      </c>
      <c r="BL167" s="58">
        <f t="shared" si="116"/>
        <v>0.33333333333333331</v>
      </c>
      <c r="BM167" s="27">
        <f>'CARGA CRITERIOS '!BR203</f>
        <v>0</v>
      </c>
      <c r="BN167" s="8">
        <f>'CARGA CRITERIOS '!BS203</f>
        <v>0</v>
      </c>
      <c r="BO167" s="8">
        <f>'CARGA CRITERIOS '!BT203</f>
        <v>0</v>
      </c>
      <c r="BP167" s="8">
        <f>'CARGA CRITERIOS '!BU203</f>
        <v>0</v>
      </c>
      <c r="BQ167" s="58" t="str">
        <f t="shared" si="117"/>
        <v/>
      </c>
      <c r="BR167" s="27">
        <f>'CARGA CRITERIOS '!BX203</f>
        <v>1</v>
      </c>
      <c r="BS167" s="8">
        <f>'CARGA CRITERIOS '!BY203</f>
        <v>0</v>
      </c>
      <c r="BT167" s="8">
        <f>'CARGA CRITERIOS '!BZ203</f>
        <v>0</v>
      </c>
      <c r="BU167" s="8">
        <f>'CARGA CRITERIOS '!CA203</f>
        <v>0</v>
      </c>
      <c r="BV167" s="58">
        <f t="shared" si="118"/>
        <v>1</v>
      </c>
      <c r="BW167" s="27">
        <f>'CARGA CRITERIOS '!CD203</f>
        <v>0</v>
      </c>
      <c r="BX167" s="8">
        <f>'CARGA CRITERIOS '!CE203</f>
        <v>0</v>
      </c>
      <c r="BY167" s="8">
        <f>'CARGA CRITERIOS '!CF203</f>
        <v>0</v>
      </c>
      <c r="BZ167" s="8">
        <f>'CARGA CRITERIOS '!CG203</f>
        <v>0</v>
      </c>
      <c r="CA167" s="58" t="str">
        <f t="shared" si="119"/>
        <v/>
      </c>
      <c r="CB167" s="27">
        <f>'CARGA CRITERIOS '!CJ203</f>
        <v>0</v>
      </c>
      <c r="CC167" s="8">
        <f>'CARGA CRITERIOS '!CK203</f>
        <v>0</v>
      </c>
      <c r="CD167" s="8">
        <f>'CARGA CRITERIOS '!CL203</f>
        <v>0</v>
      </c>
      <c r="CE167" s="8">
        <f>'CARGA CRITERIOS '!CM203</f>
        <v>0</v>
      </c>
      <c r="CF167" s="58" t="str">
        <f t="shared" si="120"/>
        <v/>
      </c>
      <c r="CG167" s="27">
        <f>'CARGA CRITERIOS '!CP203</f>
        <v>0</v>
      </c>
      <c r="CH167" s="8">
        <f>'CARGA CRITERIOS '!CQ203</f>
        <v>0</v>
      </c>
      <c r="CI167" s="8">
        <f>'CARGA CRITERIOS '!CR203</f>
        <v>0</v>
      </c>
      <c r="CJ167" s="8">
        <f>'CARGA CRITERIOS '!CS203</f>
        <v>0</v>
      </c>
      <c r="CK167" s="58" t="str">
        <f t="shared" si="121"/>
        <v/>
      </c>
      <c r="CL167" s="27">
        <f>'CARGA CRITERIOS '!CV203</f>
        <v>1</v>
      </c>
      <c r="CM167" s="8">
        <f>'CARGA CRITERIOS '!CW203</f>
        <v>0</v>
      </c>
      <c r="CN167" s="8">
        <f>'CARGA CRITERIOS '!CX203</f>
        <v>0</v>
      </c>
      <c r="CO167" s="8">
        <f>'CARGA CRITERIOS '!CY203</f>
        <v>0</v>
      </c>
      <c r="CP167" s="58">
        <f t="shared" si="122"/>
        <v>1</v>
      </c>
    </row>
    <row r="168" spans="1:94" ht="25.9" customHeight="1" x14ac:dyDescent="0.2">
      <c r="A168" s="457">
        <v>0</v>
      </c>
      <c r="B168" s="82">
        <v>6</v>
      </c>
      <c r="C168" s="6" t="s">
        <v>159</v>
      </c>
      <c r="D168" s="27">
        <f t="shared" si="85"/>
        <v>28</v>
      </c>
      <c r="E168" s="8">
        <f t="shared" si="85"/>
        <v>3</v>
      </c>
      <c r="F168" s="8">
        <f t="shared" si="85"/>
        <v>0</v>
      </c>
      <c r="G168" s="8">
        <f t="shared" si="85"/>
        <v>0</v>
      </c>
      <c r="H168" s="58">
        <f t="shared" si="105"/>
        <v>0.95161290322580649</v>
      </c>
      <c r="I168" s="262">
        <f t="shared" si="106"/>
        <v>31</v>
      </c>
      <c r="J168" s="27">
        <f>'CARGA CRITERIOS '!D204</f>
        <v>1</v>
      </c>
      <c r="K168" s="8">
        <f>'CARGA CRITERIOS '!E204</f>
        <v>0</v>
      </c>
      <c r="L168" s="8">
        <f>'CARGA CRITERIOS '!F204</f>
        <v>0</v>
      </c>
      <c r="M168" s="8">
        <f>'CARGA CRITERIOS '!G204</f>
        <v>0</v>
      </c>
      <c r="N168" s="58">
        <f t="shared" si="107"/>
        <v>1</v>
      </c>
      <c r="O168" s="27">
        <f>'CARGA CRITERIOS '!J204</f>
        <v>6</v>
      </c>
      <c r="P168" s="8">
        <f>'CARGA CRITERIOS '!K204</f>
        <v>0</v>
      </c>
      <c r="Q168" s="8">
        <f>'CARGA CRITERIOS '!L204</f>
        <v>0</v>
      </c>
      <c r="R168" s="8">
        <f>'CARGA CRITERIOS '!M204</f>
        <v>0</v>
      </c>
      <c r="S168" s="58">
        <f t="shared" si="108"/>
        <v>1</v>
      </c>
      <c r="T168" s="27">
        <f>'CARGA CRITERIOS '!P204</f>
        <v>8</v>
      </c>
      <c r="U168" s="8">
        <f>'CARGA CRITERIOS '!Q204</f>
        <v>0</v>
      </c>
      <c r="V168" s="8">
        <f>'CARGA CRITERIOS '!R204</f>
        <v>0</v>
      </c>
      <c r="W168" s="8">
        <f>'CARGA CRITERIOS '!S204</f>
        <v>0</v>
      </c>
      <c r="X168" s="58">
        <f t="shared" si="109"/>
        <v>1</v>
      </c>
      <c r="Y168" s="27">
        <f>'CARGA CRITERIOS '!V204</f>
        <v>0</v>
      </c>
      <c r="Z168" s="8">
        <f>'CARGA CRITERIOS '!W204</f>
        <v>0</v>
      </c>
      <c r="AA168" s="8">
        <f>'CARGA CRITERIOS '!X204</f>
        <v>0</v>
      </c>
      <c r="AB168" s="8">
        <f>'CARGA CRITERIOS '!Y204</f>
        <v>0</v>
      </c>
      <c r="AC168" s="58" t="str">
        <f t="shared" si="110"/>
        <v/>
      </c>
      <c r="AD168" s="27">
        <f>'CARGA CRITERIOS '!AB204</f>
        <v>1</v>
      </c>
      <c r="AE168" s="8">
        <f>'CARGA CRITERIOS '!AC204</f>
        <v>0</v>
      </c>
      <c r="AF168" s="8">
        <f>'CARGA CRITERIOS '!AD204</f>
        <v>0</v>
      </c>
      <c r="AG168" s="8">
        <f>'CARGA CRITERIOS '!AE204</f>
        <v>0</v>
      </c>
      <c r="AH168" s="58">
        <f t="shared" si="111"/>
        <v>1</v>
      </c>
      <c r="AI168" s="27">
        <f>'CARGA CRITERIOS '!AH204</f>
        <v>7</v>
      </c>
      <c r="AJ168" s="8">
        <f>'CARGA CRITERIOS '!AI204</f>
        <v>1</v>
      </c>
      <c r="AK168" s="8">
        <f>'CARGA CRITERIOS '!AJ204</f>
        <v>0</v>
      </c>
      <c r="AL168" s="8">
        <f>'CARGA CRITERIOS '!AK204</f>
        <v>0</v>
      </c>
      <c r="AM168" s="58">
        <f t="shared" si="112"/>
        <v>0.9375</v>
      </c>
      <c r="AN168" s="27">
        <f>'CARGA CRITERIOS '!AN204</f>
        <v>0</v>
      </c>
      <c r="AO168" s="8">
        <f>'CARGA CRITERIOS '!AO204</f>
        <v>0</v>
      </c>
      <c r="AP168" s="8">
        <f>'CARGA CRITERIOS '!AP204</f>
        <v>0</v>
      </c>
      <c r="AQ168" s="8">
        <f>'CARGA CRITERIOS '!AQ204</f>
        <v>0</v>
      </c>
      <c r="AR168" s="58" t="str">
        <f t="shared" si="113"/>
        <v/>
      </c>
      <c r="AS168" s="27">
        <f>'CARGA CRITERIOS '!AT204</f>
        <v>0</v>
      </c>
      <c r="AT168" s="8">
        <f>'CARGA CRITERIOS '!AU204</f>
        <v>0</v>
      </c>
      <c r="AU168" s="8">
        <f>'CARGA CRITERIOS '!AV204</f>
        <v>0</v>
      </c>
      <c r="AV168" s="8">
        <f>'CARGA CRITERIOS '!AW204</f>
        <v>0</v>
      </c>
      <c r="AW168" s="58" t="str">
        <f t="shared" si="114"/>
        <v/>
      </c>
      <c r="AX168" s="27">
        <f>'CARGA CRITERIOS '!AY204</f>
        <v>0</v>
      </c>
      <c r="AY168" s="8">
        <f>'CARGA CRITERIOS '!AZ204</f>
        <v>2</v>
      </c>
      <c r="AZ168" s="8">
        <f>'CARGA CRITERIOS '!BA204</f>
        <v>0</v>
      </c>
      <c r="BA168" s="8">
        <f>'CARGA CRITERIOS '!BB204</f>
        <v>0</v>
      </c>
      <c r="BB168" s="58">
        <f t="shared" si="96"/>
        <v>0.5</v>
      </c>
      <c r="BC168" s="27">
        <f>'CARGA CRITERIOS '!BF204</f>
        <v>0</v>
      </c>
      <c r="BD168" s="8">
        <f>'CARGA CRITERIOS '!BG204</f>
        <v>0</v>
      </c>
      <c r="BE168" s="8">
        <f>'CARGA CRITERIOS '!BH204</f>
        <v>0</v>
      </c>
      <c r="BF168" s="8">
        <f>'CARGA CRITERIOS '!BI204</f>
        <v>0</v>
      </c>
      <c r="BG168" s="58" t="str">
        <f t="shared" si="115"/>
        <v/>
      </c>
      <c r="BH168" s="27">
        <f>'CARGA CRITERIOS '!BL204</f>
        <v>3</v>
      </c>
      <c r="BI168" s="8">
        <f>'CARGA CRITERIOS '!BM204</f>
        <v>0</v>
      </c>
      <c r="BJ168" s="8">
        <f>'CARGA CRITERIOS '!BN204</f>
        <v>0</v>
      </c>
      <c r="BK168" s="8">
        <f>'CARGA CRITERIOS '!BO204</f>
        <v>0</v>
      </c>
      <c r="BL168" s="58">
        <f t="shared" si="116"/>
        <v>1</v>
      </c>
      <c r="BM168" s="27">
        <f>'CARGA CRITERIOS '!BR204</f>
        <v>0</v>
      </c>
      <c r="BN168" s="8">
        <f>'CARGA CRITERIOS '!BS204</f>
        <v>0</v>
      </c>
      <c r="BO168" s="8">
        <f>'CARGA CRITERIOS '!BT204</f>
        <v>0</v>
      </c>
      <c r="BP168" s="8">
        <f>'CARGA CRITERIOS '!BU204</f>
        <v>0</v>
      </c>
      <c r="BQ168" s="58" t="str">
        <f t="shared" si="117"/>
        <v/>
      </c>
      <c r="BR168" s="27">
        <f>'CARGA CRITERIOS '!BX204</f>
        <v>1</v>
      </c>
      <c r="BS168" s="8">
        <f>'CARGA CRITERIOS '!BY204</f>
        <v>0</v>
      </c>
      <c r="BT168" s="8">
        <f>'CARGA CRITERIOS '!BZ204</f>
        <v>0</v>
      </c>
      <c r="BU168" s="8">
        <f>'CARGA CRITERIOS '!CA204</f>
        <v>0</v>
      </c>
      <c r="BV168" s="58">
        <f t="shared" si="118"/>
        <v>1</v>
      </c>
      <c r="BW168" s="27">
        <f>'CARGA CRITERIOS '!CD204</f>
        <v>0</v>
      </c>
      <c r="BX168" s="8">
        <f>'CARGA CRITERIOS '!CE204</f>
        <v>0</v>
      </c>
      <c r="BY168" s="8">
        <f>'CARGA CRITERIOS '!CF204</f>
        <v>0</v>
      </c>
      <c r="BZ168" s="8">
        <f>'CARGA CRITERIOS '!CG204</f>
        <v>0</v>
      </c>
      <c r="CA168" s="58" t="str">
        <f t="shared" si="119"/>
        <v/>
      </c>
      <c r="CB168" s="27">
        <f>'CARGA CRITERIOS '!CJ204</f>
        <v>0</v>
      </c>
      <c r="CC168" s="8">
        <f>'CARGA CRITERIOS '!CK204</f>
        <v>0</v>
      </c>
      <c r="CD168" s="8">
        <f>'CARGA CRITERIOS '!CL204</f>
        <v>0</v>
      </c>
      <c r="CE168" s="8">
        <f>'CARGA CRITERIOS '!CM204</f>
        <v>0</v>
      </c>
      <c r="CF168" s="58" t="str">
        <f t="shared" si="120"/>
        <v/>
      </c>
      <c r="CG168" s="27">
        <f>'CARGA CRITERIOS '!CP204</f>
        <v>0</v>
      </c>
      <c r="CH168" s="8">
        <f>'CARGA CRITERIOS '!CQ204</f>
        <v>0</v>
      </c>
      <c r="CI168" s="8">
        <f>'CARGA CRITERIOS '!CR204</f>
        <v>0</v>
      </c>
      <c r="CJ168" s="8">
        <f>'CARGA CRITERIOS '!CS204</f>
        <v>0</v>
      </c>
      <c r="CK168" s="58" t="str">
        <f t="shared" si="121"/>
        <v/>
      </c>
      <c r="CL168" s="27">
        <f>'CARGA CRITERIOS '!CV204</f>
        <v>1</v>
      </c>
      <c r="CM168" s="8">
        <f>'CARGA CRITERIOS '!CW204</f>
        <v>0</v>
      </c>
      <c r="CN168" s="8">
        <f>'CARGA CRITERIOS '!CX204</f>
        <v>0</v>
      </c>
      <c r="CO168" s="8">
        <f>'CARGA CRITERIOS '!CY204</f>
        <v>0</v>
      </c>
      <c r="CP168" s="58">
        <f t="shared" si="122"/>
        <v>1</v>
      </c>
    </row>
    <row r="169" spans="1:94" ht="25.9" customHeight="1" x14ac:dyDescent="0.2">
      <c r="A169" s="493" t="s">
        <v>73</v>
      </c>
      <c r="B169" s="5">
        <v>7</v>
      </c>
      <c r="C169" s="3" t="s">
        <v>198</v>
      </c>
      <c r="D169" s="26">
        <f t="shared" si="85"/>
        <v>25</v>
      </c>
      <c r="E169" s="4">
        <f t="shared" si="85"/>
        <v>6</v>
      </c>
      <c r="F169" s="4">
        <f t="shared" si="85"/>
        <v>0</v>
      </c>
      <c r="G169" s="4">
        <f t="shared" si="85"/>
        <v>0</v>
      </c>
      <c r="H169" s="59">
        <f t="shared" si="105"/>
        <v>0.90322580645161288</v>
      </c>
      <c r="I169" s="229">
        <f t="shared" si="106"/>
        <v>31</v>
      </c>
      <c r="J169" s="26">
        <f>'CARGA CRITERIOS '!D205</f>
        <v>1</v>
      </c>
      <c r="K169" s="4">
        <f>'CARGA CRITERIOS '!E205</f>
        <v>0</v>
      </c>
      <c r="L169" s="4">
        <f>'CARGA CRITERIOS '!F205</f>
        <v>0</v>
      </c>
      <c r="M169" s="4">
        <f>'CARGA CRITERIOS '!G205</f>
        <v>0</v>
      </c>
      <c r="N169" s="59">
        <f t="shared" si="107"/>
        <v>1</v>
      </c>
      <c r="O169" s="26">
        <f>'CARGA CRITERIOS '!J205</f>
        <v>4</v>
      </c>
      <c r="P169" s="4">
        <f>'CARGA CRITERIOS '!K205</f>
        <v>2</v>
      </c>
      <c r="Q169" s="4">
        <f>'CARGA CRITERIOS '!L205</f>
        <v>0</v>
      </c>
      <c r="R169" s="4">
        <f>'CARGA CRITERIOS '!M205</f>
        <v>0</v>
      </c>
      <c r="S169" s="59">
        <f t="shared" si="108"/>
        <v>0.83333333333333337</v>
      </c>
      <c r="T169" s="26">
        <f>'CARGA CRITERIOS '!P205</f>
        <v>8</v>
      </c>
      <c r="U169" s="4">
        <f>'CARGA CRITERIOS '!Q205</f>
        <v>0</v>
      </c>
      <c r="V169" s="4">
        <f>'CARGA CRITERIOS '!R205</f>
        <v>0</v>
      </c>
      <c r="W169" s="4">
        <f>'CARGA CRITERIOS '!S205</f>
        <v>0</v>
      </c>
      <c r="X169" s="59">
        <f t="shared" si="109"/>
        <v>1</v>
      </c>
      <c r="Y169" s="26">
        <f>'CARGA CRITERIOS '!V205</f>
        <v>0</v>
      </c>
      <c r="Z169" s="4">
        <f>'CARGA CRITERIOS '!W205</f>
        <v>0</v>
      </c>
      <c r="AA169" s="4">
        <f>'CARGA CRITERIOS '!X205</f>
        <v>0</v>
      </c>
      <c r="AB169" s="4">
        <f>'CARGA CRITERIOS '!Y205</f>
        <v>0</v>
      </c>
      <c r="AC169" s="59" t="str">
        <f t="shared" si="110"/>
        <v/>
      </c>
      <c r="AD169" s="26">
        <f>'CARGA CRITERIOS '!AB205</f>
        <v>1</v>
      </c>
      <c r="AE169" s="4">
        <f>'CARGA CRITERIOS '!AC205</f>
        <v>0</v>
      </c>
      <c r="AF169" s="4">
        <f>'CARGA CRITERIOS '!AD205</f>
        <v>0</v>
      </c>
      <c r="AG169" s="4">
        <f>'CARGA CRITERIOS '!AE205</f>
        <v>0</v>
      </c>
      <c r="AH169" s="59">
        <f t="shared" si="111"/>
        <v>1</v>
      </c>
      <c r="AI169" s="26">
        <f>'CARGA CRITERIOS '!AH205</f>
        <v>6</v>
      </c>
      <c r="AJ169" s="4">
        <f>'CARGA CRITERIOS '!AI205</f>
        <v>2</v>
      </c>
      <c r="AK169" s="4">
        <f>'CARGA CRITERIOS '!AJ205</f>
        <v>0</v>
      </c>
      <c r="AL169" s="4">
        <f>'CARGA CRITERIOS '!AK205</f>
        <v>0</v>
      </c>
      <c r="AM169" s="59">
        <f t="shared" si="112"/>
        <v>0.875</v>
      </c>
      <c r="AN169" s="26">
        <f>'CARGA CRITERIOS '!AN205</f>
        <v>0</v>
      </c>
      <c r="AO169" s="4">
        <f>'CARGA CRITERIOS '!AO205</f>
        <v>0</v>
      </c>
      <c r="AP169" s="4">
        <f>'CARGA CRITERIOS '!AP205</f>
        <v>0</v>
      </c>
      <c r="AQ169" s="4">
        <f>'CARGA CRITERIOS '!AQ205</f>
        <v>0</v>
      </c>
      <c r="AR169" s="59" t="str">
        <f t="shared" si="113"/>
        <v/>
      </c>
      <c r="AS169" s="26">
        <f>'CARGA CRITERIOS '!AT205</f>
        <v>0</v>
      </c>
      <c r="AT169" s="4">
        <f>'CARGA CRITERIOS '!AU205</f>
        <v>0</v>
      </c>
      <c r="AU169" s="4">
        <f>'CARGA CRITERIOS '!AV205</f>
        <v>0</v>
      </c>
      <c r="AV169" s="4">
        <f>'CARGA CRITERIOS '!AW205</f>
        <v>0</v>
      </c>
      <c r="AW169" s="59" t="str">
        <f t="shared" si="114"/>
        <v/>
      </c>
      <c r="AX169" s="26" t="str">
        <f>'CARGA CRITERIOS '!AY205</f>
        <v/>
      </c>
      <c r="AY169" s="4">
        <f>'CARGA CRITERIOS '!AZ205</f>
        <v>2</v>
      </c>
      <c r="AZ169" s="4">
        <f>'CARGA CRITERIOS '!BA205</f>
        <v>0</v>
      </c>
      <c r="BA169" s="4">
        <f>'CARGA CRITERIOS '!BB205</f>
        <v>0</v>
      </c>
      <c r="BB169" s="59" t="str">
        <f t="shared" si="96"/>
        <v/>
      </c>
      <c r="BC169" s="26">
        <f>'CARGA CRITERIOS '!BF205</f>
        <v>0</v>
      </c>
      <c r="BD169" s="4">
        <f>'CARGA CRITERIOS '!BG205</f>
        <v>0</v>
      </c>
      <c r="BE169" s="4">
        <f>'CARGA CRITERIOS '!BH205</f>
        <v>0</v>
      </c>
      <c r="BF169" s="4">
        <f>'CARGA CRITERIOS '!BI205</f>
        <v>0</v>
      </c>
      <c r="BG169" s="59" t="str">
        <f t="shared" si="115"/>
        <v/>
      </c>
      <c r="BH169" s="26">
        <f>'CARGA CRITERIOS '!BL205</f>
        <v>3</v>
      </c>
      <c r="BI169" s="4">
        <f>'CARGA CRITERIOS '!BM205</f>
        <v>0</v>
      </c>
      <c r="BJ169" s="4">
        <f>'CARGA CRITERIOS '!BN205</f>
        <v>0</v>
      </c>
      <c r="BK169" s="4">
        <f>'CARGA CRITERIOS '!BO205</f>
        <v>0</v>
      </c>
      <c r="BL169" s="59">
        <f t="shared" si="116"/>
        <v>1</v>
      </c>
      <c r="BM169" s="26">
        <f>'CARGA CRITERIOS '!BR205</f>
        <v>0</v>
      </c>
      <c r="BN169" s="4">
        <f>'CARGA CRITERIOS '!BS205</f>
        <v>0</v>
      </c>
      <c r="BO169" s="4">
        <f>'CARGA CRITERIOS '!BT205</f>
        <v>0</v>
      </c>
      <c r="BP169" s="4">
        <f>'CARGA CRITERIOS '!BU205</f>
        <v>0</v>
      </c>
      <c r="BQ169" s="59" t="str">
        <f t="shared" si="117"/>
        <v/>
      </c>
      <c r="BR169" s="26">
        <f>'CARGA CRITERIOS '!BX205</f>
        <v>1</v>
      </c>
      <c r="BS169" s="4">
        <f>'CARGA CRITERIOS '!BY205</f>
        <v>0</v>
      </c>
      <c r="BT169" s="4">
        <f>'CARGA CRITERIOS '!BZ205</f>
        <v>0</v>
      </c>
      <c r="BU169" s="4">
        <f>'CARGA CRITERIOS '!CA205</f>
        <v>0</v>
      </c>
      <c r="BV169" s="59">
        <f t="shared" si="118"/>
        <v>1</v>
      </c>
      <c r="BW169" s="26">
        <f>'CARGA CRITERIOS '!CD205</f>
        <v>0</v>
      </c>
      <c r="BX169" s="4">
        <f>'CARGA CRITERIOS '!CE205</f>
        <v>0</v>
      </c>
      <c r="BY169" s="4">
        <f>'CARGA CRITERIOS '!CF205</f>
        <v>0</v>
      </c>
      <c r="BZ169" s="4">
        <f>'CARGA CRITERIOS '!CG205</f>
        <v>0</v>
      </c>
      <c r="CA169" s="59" t="str">
        <f t="shared" si="119"/>
        <v/>
      </c>
      <c r="CB169" s="26">
        <f>'CARGA CRITERIOS '!CJ205</f>
        <v>0</v>
      </c>
      <c r="CC169" s="4">
        <f>'CARGA CRITERIOS '!CK205</f>
        <v>0</v>
      </c>
      <c r="CD169" s="4">
        <f>'CARGA CRITERIOS '!CL205</f>
        <v>0</v>
      </c>
      <c r="CE169" s="4">
        <f>'CARGA CRITERIOS '!CM205</f>
        <v>0</v>
      </c>
      <c r="CF169" s="59" t="str">
        <f t="shared" si="120"/>
        <v/>
      </c>
      <c r="CG169" s="26">
        <f>'CARGA CRITERIOS '!CP205</f>
        <v>0</v>
      </c>
      <c r="CH169" s="4">
        <f>'CARGA CRITERIOS '!CQ205</f>
        <v>0</v>
      </c>
      <c r="CI169" s="4">
        <f>'CARGA CRITERIOS '!CR205</f>
        <v>0</v>
      </c>
      <c r="CJ169" s="4">
        <f>'CARGA CRITERIOS '!CS205</f>
        <v>0</v>
      </c>
      <c r="CK169" s="59" t="str">
        <f t="shared" si="121"/>
        <v/>
      </c>
      <c r="CL169" s="26">
        <f>'CARGA CRITERIOS '!CV205</f>
        <v>1</v>
      </c>
      <c r="CM169" s="4">
        <f>'CARGA CRITERIOS '!CW205</f>
        <v>0</v>
      </c>
      <c r="CN169" s="4">
        <f>'CARGA CRITERIOS '!CX205</f>
        <v>0</v>
      </c>
      <c r="CO169" s="4">
        <f>'CARGA CRITERIOS '!CY205</f>
        <v>0</v>
      </c>
      <c r="CP169" s="59">
        <f t="shared" si="122"/>
        <v>1</v>
      </c>
    </row>
    <row r="170" spans="1:94" ht="25.9" customHeight="1" x14ac:dyDescent="0.2">
      <c r="A170" s="494">
        <v>0</v>
      </c>
      <c r="B170" s="5">
        <v>8</v>
      </c>
      <c r="C170" s="3" t="s">
        <v>199</v>
      </c>
      <c r="D170" s="26">
        <f t="shared" si="85"/>
        <v>23</v>
      </c>
      <c r="E170" s="4">
        <f t="shared" si="85"/>
        <v>4</v>
      </c>
      <c r="F170" s="4">
        <f t="shared" si="85"/>
        <v>4</v>
      </c>
      <c r="G170" s="4">
        <f t="shared" si="85"/>
        <v>0</v>
      </c>
      <c r="H170" s="59">
        <f t="shared" si="105"/>
        <v>0.80645161290322576</v>
      </c>
      <c r="I170" s="229">
        <f t="shared" si="106"/>
        <v>31</v>
      </c>
      <c r="J170" s="26">
        <f>'CARGA CRITERIOS '!D206</f>
        <v>1</v>
      </c>
      <c r="K170" s="4">
        <f>'CARGA CRITERIOS '!E206</f>
        <v>0</v>
      </c>
      <c r="L170" s="4">
        <f>'CARGA CRITERIOS '!F206</f>
        <v>0</v>
      </c>
      <c r="M170" s="4">
        <f>'CARGA CRITERIOS '!G206</f>
        <v>0</v>
      </c>
      <c r="N170" s="59">
        <f t="shared" si="107"/>
        <v>1</v>
      </c>
      <c r="O170" s="26">
        <f>'CARGA CRITERIOS '!J206</f>
        <v>2</v>
      </c>
      <c r="P170" s="4">
        <f>'CARGA CRITERIOS '!K206</f>
        <v>1</v>
      </c>
      <c r="Q170" s="4">
        <f>'CARGA CRITERIOS '!L206</f>
        <v>3</v>
      </c>
      <c r="R170" s="4">
        <f>'CARGA CRITERIOS '!M206</f>
        <v>0</v>
      </c>
      <c r="S170" s="59">
        <f t="shared" si="108"/>
        <v>0.41666666666666669</v>
      </c>
      <c r="T170" s="26">
        <f>'CARGA CRITERIOS '!P206</f>
        <v>8</v>
      </c>
      <c r="U170" s="4">
        <f>'CARGA CRITERIOS '!Q206</f>
        <v>0</v>
      </c>
      <c r="V170" s="4">
        <f>'CARGA CRITERIOS '!R206</f>
        <v>0</v>
      </c>
      <c r="W170" s="4">
        <f>'CARGA CRITERIOS '!S206</f>
        <v>0</v>
      </c>
      <c r="X170" s="59">
        <f t="shared" si="109"/>
        <v>1</v>
      </c>
      <c r="Y170" s="26">
        <f>'CARGA CRITERIOS '!V206</f>
        <v>0</v>
      </c>
      <c r="Z170" s="4">
        <f>'CARGA CRITERIOS '!W206</f>
        <v>0</v>
      </c>
      <c r="AA170" s="4">
        <f>'CARGA CRITERIOS '!X206</f>
        <v>0</v>
      </c>
      <c r="AB170" s="4">
        <f>'CARGA CRITERIOS '!Y206</f>
        <v>0</v>
      </c>
      <c r="AC170" s="59" t="str">
        <f t="shared" si="110"/>
        <v/>
      </c>
      <c r="AD170" s="26">
        <f>'CARGA CRITERIOS '!AB206</f>
        <v>1</v>
      </c>
      <c r="AE170" s="4">
        <f>'CARGA CRITERIOS '!AC206</f>
        <v>0</v>
      </c>
      <c r="AF170" s="4">
        <f>'CARGA CRITERIOS '!AD206</f>
        <v>0</v>
      </c>
      <c r="AG170" s="4">
        <f>'CARGA CRITERIOS '!AE206</f>
        <v>0</v>
      </c>
      <c r="AH170" s="59">
        <f t="shared" si="111"/>
        <v>1</v>
      </c>
      <c r="AI170" s="26">
        <f>'CARGA CRITERIOS '!AH206</f>
        <v>8</v>
      </c>
      <c r="AJ170" s="4">
        <f>'CARGA CRITERIOS '!AI206</f>
        <v>0</v>
      </c>
      <c r="AK170" s="4">
        <f>'CARGA CRITERIOS '!AJ206</f>
        <v>0</v>
      </c>
      <c r="AL170" s="4">
        <f>'CARGA CRITERIOS '!AK206</f>
        <v>0</v>
      </c>
      <c r="AM170" s="59">
        <f t="shared" si="112"/>
        <v>1</v>
      </c>
      <c r="AN170" s="26">
        <f>'CARGA CRITERIOS '!AN206</f>
        <v>0</v>
      </c>
      <c r="AO170" s="4">
        <f>'CARGA CRITERIOS '!AO206</f>
        <v>0</v>
      </c>
      <c r="AP170" s="4">
        <f>'CARGA CRITERIOS '!AP206</f>
        <v>0</v>
      </c>
      <c r="AQ170" s="4">
        <f>'CARGA CRITERIOS '!AQ206</f>
        <v>0</v>
      </c>
      <c r="AR170" s="59" t="str">
        <f t="shared" si="113"/>
        <v/>
      </c>
      <c r="AS170" s="26">
        <f>'CARGA CRITERIOS '!AT206</f>
        <v>0</v>
      </c>
      <c r="AT170" s="4">
        <f>'CARGA CRITERIOS '!AU206</f>
        <v>0</v>
      </c>
      <c r="AU170" s="4">
        <f>'CARGA CRITERIOS '!AV206</f>
        <v>0</v>
      </c>
      <c r="AV170" s="4">
        <f>'CARGA CRITERIOS '!AW206</f>
        <v>0</v>
      </c>
      <c r="AW170" s="59" t="str">
        <f t="shared" si="114"/>
        <v/>
      </c>
      <c r="AX170" s="26">
        <f>'CARGA CRITERIOS '!AY206</f>
        <v>0</v>
      </c>
      <c r="AY170" s="4">
        <f>'CARGA CRITERIOS '!AZ206</f>
        <v>2</v>
      </c>
      <c r="AZ170" s="4">
        <f>'CARGA CRITERIOS '!BA206</f>
        <v>0</v>
      </c>
      <c r="BA170" s="4">
        <f>'CARGA CRITERIOS '!BB206</f>
        <v>0</v>
      </c>
      <c r="BB170" s="59">
        <f t="shared" si="96"/>
        <v>0.5</v>
      </c>
      <c r="BC170" s="26">
        <f>'CARGA CRITERIOS '!BF206</f>
        <v>0</v>
      </c>
      <c r="BD170" s="4">
        <f>'CARGA CRITERIOS '!BG206</f>
        <v>0</v>
      </c>
      <c r="BE170" s="4">
        <f>'CARGA CRITERIOS '!BH206</f>
        <v>0</v>
      </c>
      <c r="BF170" s="4">
        <f>'CARGA CRITERIOS '!BI206</f>
        <v>0</v>
      </c>
      <c r="BG170" s="59" t="str">
        <f t="shared" si="115"/>
        <v/>
      </c>
      <c r="BH170" s="26">
        <f>'CARGA CRITERIOS '!BL206</f>
        <v>2</v>
      </c>
      <c r="BI170" s="4">
        <f>'CARGA CRITERIOS '!BM206</f>
        <v>1</v>
      </c>
      <c r="BJ170" s="4">
        <f>'CARGA CRITERIOS '!BN206</f>
        <v>0</v>
      </c>
      <c r="BK170" s="4">
        <f>'CARGA CRITERIOS '!BO206</f>
        <v>0</v>
      </c>
      <c r="BL170" s="59">
        <f t="shared" si="116"/>
        <v>0.83333333333333337</v>
      </c>
      <c r="BM170" s="26">
        <f>'CARGA CRITERIOS '!BR206</f>
        <v>0</v>
      </c>
      <c r="BN170" s="4">
        <f>'CARGA CRITERIOS '!BS206</f>
        <v>0</v>
      </c>
      <c r="BO170" s="4">
        <f>'CARGA CRITERIOS '!BT206</f>
        <v>0</v>
      </c>
      <c r="BP170" s="4">
        <f>'CARGA CRITERIOS '!BU206</f>
        <v>0</v>
      </c>
      <c r="BQ170" s="59" t="str">
        <f t="shared" si="117"/>
        <v/>
      </c>
      <c r="BR170" s="26">
        <f>'CARGA CRITERIOS '!BX206</f>
        <v>1</v>
      </c>
      <c r="BS170" s="4">
        <f>'CARGA CRITERIOS '!BY206</f>
        <v>0</v>
      </c>
      <c r="BT170" s="4">
        <f>'CARGA CRITERIOS '!BZ206</f>
        <v>0</v>
      </c>
      <c r="BU170" s="4">
        <f>'CARGA CRITERIOS '!CA206</f>
        <v>0</v>
      </c>
      <c r="BV170" s="59">
        <f t="shared" si="118"/>
        <v>1</v>
      </c>
      <c r="BW170" s="26">
        <f>'CARGA CRITERIOS '!CD206</f>
        <v>0</v>
      </c>
      <c r="BX170" s="4">
        <f>'CARGA CRITERIOS '!CE206</f>
        <v>0</v>
      </c>
      <c r="BY170" s="4">
        <f>'CARGA CRITERIOS '!CF206</f>
        <v>0</v>
      </c>
      <c r="BZ170" s="4">
        <f>'CARGA CRITERIOS '!CG206</f>
        <v>0</v>
      </c>
      <c r="CA170" s="59" t="str">
        <f t="shared" si="119"/>
        <v/>
      </c>
      <c r="CB170" s="26">
        <f>'CARGA CRITERIOS '!CJ206</f>
        <v>0</v>
      </c>
      <c r="CC170" s="4">
        <f>'CARGA CRITERIOS '!CK206</f>
        <v>0</v>
      </c>
      <c r="CD170" s="4">
        <f>'CARGA CRITERIOS '!CL206</f>
        <v>0</v>
      </c>
      <c r="CE170" s="4">
        <f>'CARGA CRITERIOS '!CM206</f>
        <v>0</v>
      </c>
      <c r="CF170" s="59" t="str">
        <f t="shared" si="120"/>
        <v/>
      </c>
      <c r="CG170" s="26">
        <f>'CARGA CRITERIOS '!CP206</f>
        <v>0</v>
      </c>
      <c r="CH170" s="4">
        <f>'CARGA CRITERIOS '!CQ206</f>
        <v>0</v>
      </c>
      <c r="CI170" s="4">
        <f>'CARGA CRITERIOS '!CR206</f>
        <v>0</v>
      </c>
      <c r="CJ170" s="4">
        <f>'CARGA CRITERIOS '!CS206</f>
        <v>0</v>
      </c>
      <c r="CK170" s="59" t="str">
        <f t="shared" si="121"/>
        <v/>
      </c>
      <c r="CL170" s="26">
        <f>'CARGA CRITERIOS '!CV206</f>
        <v>0</v>
      </c>
      <c r="CM170" s="4">
        <f>'CARGA CRITERIOS '!CW206</f>
        <v>0</v>
      </c>
      <c r="CN170" s="4">
        <f>'CARGA CRITERIOS '!CX206</f>
        <v>1</v>
      </c>
      <c r="CO170" s="4">
        <f>'CARGA CRITERIOS '!CY206</f>
        <v>0</v>
      </c>
      <c r="CP170" s="59">
        <f t="shared" si="122"/>
        <v>0</v>
      </c>
    </row>
    <row r="171" spans="1:94" ht="25.9" customHeight="1" x14ac:dyDescent="0.2">
      <c r="A171" s="494">
        <v>0</v>
      </c>
      <c r="B171" s="5">
        <v>9</v>
      </c>
      <c r="C171" s="3" t="s">
        <v>200</v>
      </c>
      <c r="D171" s="26">
        <f t="shared" si="85"/>
        <v>19</v>
      </c>
      <c r="E171" s="4">
        <f t="shared" si="85"/>
        <v>2</v>
      </c>
      <c r="F171" s="4">
        <f t="shared" si="85"/>
        <v>10</v>
      </c>
      <c r="G171" s="4">
        <f t="shared" si="85"/>
        <v>0</v>
      </c>
      <c r="H171" s="59">
        <f t="shared" si="105"/>
        <v>0.64516129032258063</v>
      </c>
      <c r="I171" s="229">
        <f t="shared" si="106"/>
        <v>31</v>
      </c>
      <c r="J171" s="26">
        <f>'CARGA CRITERIOS '!D207</f>
        <v>0</v>
      </c>
      <c r="K171" s="4">
        <f>'CARGA CRITERIOS '!E207</f>
        <v>0</v>
      </c>
      <c r="L171" s="4">
        <f>'CARGA CRITERIOS '!F207</f>
        <v>1</v>
      </c>
      <c r="M171" s="4">
        <f>'CARGA CRITERIOS '!G207</f>
        <v>0</v>
      </c>
      <c r="N171" s="59">
        <f t="shared" si="107"/>
        <v>0</v>
      </c>
      <c r="O171" s="26">
        <f>'CARGA CRITERIOS '!J207</f>
        <v>1</v>
      </c>
      <c r="P171" s="4">
        <f>'CARGA CRITERIOS '!K207</f>
        <v>0</v>
      </c>
      <c r="Q171" s="4">
        <f>'CARGA CRITERIOS '!L207</f>
        <v>5</v>
      </c>
      <c r="R171" s="4">
        <f>'CARGA CRITERIOS '!M207</f>
        <v>0</v>
      </c>
      <c r="S171" s="59">
        <f t="shared" si="108"/>
        <v>0.16666666666666666</v>
      </c>
      <c r="T171" s="26">
        <f>'CARGA CRITERIOS '!P207</f>
        <v>8</v>
      </c>
      <c r="U171" s="4">
        <f>'CARGA CRITERIOS '!Q207</f>
        <v>0</v>
      </c>
      <c r="V171" s="4">
        <f>'CARGA CRITERIOS '!R207</f>
        <v>0</v>
      </c>
      <c r="W171" s="4">
        <f>'CARGA CRITERIOS '!S207</f>
        <v>0</v>
      </c>
      <c r="X171" s="59">
        <f t="shared" si="109"/>
        <v>1</v>
      </c>
      <c r="Y171" s="26">
        <f>'CARGA CRITERIOS '!V207</f>
        <v>0</v>
      </c>
      <c r="Z171" s="4">
        <f>'CARGA CRITERIOS '!W207</f>
        <v>0</v>
      </c>
      <c r="AA171" s="4">
        <f>'CARGA CRITERIOS '!X207</f>
        <v>0</v>
      </c>
      <c r="AB171" s="4">
        <f>'CARGA CRITERIOS '!Y207</f>
        <v>0</v>
      </c>
      <c r="AC171" s="59" t="str">
        <f t="shared" si="110"/>
        <v/>
      </c>
      <c r="AD171" s="26">
        <f>'CARGA CRITERIOS '!AB207</f>
        <v>1</v>
      </c>
      <c r="AE171" s="4">
        <f>'CARGA CRITERIOS '!AC207</f>
        <v>0</v>
      </c>
      <c r="AF171" s="4">
        <f>'CARGA CRITERIOS '!AD207</f>
        <v>0</v>
      </c>
      <c r="AG171" s="4">
        <f>'CARGA CRITERIOS '!AE207</f>
        <v>0</v>
      </c>
      <c r="AH171" s="59">
        <f t="shared" si="111"/>
        <v>1</v>
      </c>
      <c r="AI171" s="26">
        <f>'CARGA CRITERIOS '!AH207</f>
        <v>8</v>
      </c>
      <c r="AJ171" s="4">
        <f>'CARGA CRITERIOS '!AI207</f>
        <v>0</v>
      </c>
      <c r="AK171" s="4">
        <f>'CARGA CRITERIOS '!AJ207</f>
        <v>0</v>
      </c>
      <c r="AL171" s="4">
        <f>'CARGA CRITERIOS '!AK207</f>
        <v>0</v>
      </c>
      <c r="AM171" s="59">
        <f t="shared" si="112"/>
        <v>1</v>
      </c>
      <c r="AN171" s="26">
        <f>'CARGA CRITERIOS '!AN207</f>
        <v>0</v>
      </c>
      <c r="AO171" s="4">
        <f>'CARGA CRITERIOS '!AO207</f>
        <v>0</v>
      </c>
      <c r="AP171" s="4">
        <f>'CARGA CRITERIOS '!AP207</f>
        <v>0</v>
      </c>
      <c r="AQ171" s="4">
        <f>'CARGA CRITERIOS '!AQ207</f>
        <v>0</v>
      </c>
      <c r="AR171" s="59" t="str">
        <f t="shared" si="113"/>
        <v/>
      </c>
      <c r="AS171" s="26">
        <f>'CARGA CRITERIOS '!AT207</f>
        <v>0</v>
      </c>
      <c r="AT171" s="4">
        <f>'CARGA CRITERIOS '!AU207</f>
        <v>0</v>
      </c>
      <c r="AU171" s="4">
        <f>'CARGA CRITERIOS '!AV207</f>
        <v>0</v>
      </c>
      <c r="AV171" s="4">
        <f>'CARGA CRITERIOS '!AW207</f>
        <v>0</v>
      </c>
      <c r="AW171" s="59" t="str">
        <f t="shared" si="114"/>
        <v/>
      </c>
      <c r="AX171" s="26">
        <f>'CARGA CRITERIOS '!AY207</f>
        <v>0</v>
      </c>
      <c r="AY171" s="4">
        <f>'CARGA CRITERIOS '!AZ207</f>
        <v>2</v>
      </c>
      <c r="AZ171" s="4">
        <f>'CARGA CRITERIOS '!BA207</f>
        <v>0</v>
      </c>
      <c r="BA171" s="4">
        <f>'CARGA CRITERIOS '!BB207</f>
        <v>0</v>
      </c>
      <c r="BB171" s="59">
        <f t="shared" si="96"/>
        <v>0.5</v>
      </c>
      <c r="BC171" s="26">
        <f>'CARGA CRITERIOS '!BF207</f>
        <v>0</v>
      </c>
      <c r="BD171" s="4">
        <f>'CARGA CRITERIOS '!BG207</f>
        <v>0</v>
      </c>
      <c r="BE171" s="4">
        <f>'CARGA CRITERIOS '!BH207</f>
        <v>0</v>
      </c>
      <c r="BF171" s="4">
        <f>'CARGA CRITERIOS '!BI207</f>
        <v>0</v>
      </c>
      <c r="BG171" s="59" t="str">
        <f t="shared" si="115"/>
        <v/>
      </c>
      <c r="BH171" s="26">
        <f>'CARGA CRITERIOS '!BL207</f>
        <v>0</v>
      </c>
      <c r="BI171" s="4">
        <f>'CARGA CRITERIOS '!BM207</f>
        <v>0</v>
      </c>
      <c r="BJ171" s="4">
        <f>'CARGA CRITERIOS '!BN207</f>
        <v>3</v>
      </c>
      <c r="BK171" s="4">
        <f>'CARGA CRITERIOS '!BO207</f>
        <v>0</v>
      </c>
      <c r="BL171" s="59">
        <f t="shared" si="116"/>
        <v>0</v>
      </c>
      <c r="BM171" s="26">
        <f>'CARGA CRITERIOS '!BR207</f>
        <v>0</v>
      </c>
      <c r="BN171" s="4">
        <f>'CARGA CRITERIOS '!BS207</f>
        <v>0</v>
      </c>
      <c r="BO171" s="4">
        <f>'CARGA CRITERIOS '!BT207</f>
        <v>0</v>
      </c>
      <c r="BP171" s="4">
        <f>'CARGA CRITERIOS '!BU207</f>
        <v>0</v>
      </c>
      <c r="BQ171" s="59" t="str">
        <f t="shared" si="117"/>
        <v/>
      </c>
      <c r="BR171" s="26">
        <f>'CARGA CRITERIOS '!BX207</f>
        <v>1</v>
      </c>
      <c r="BS171" s="4">
        <f>'CARGA CRITERIOS '!BY207</f>
        <v>0</v>
      </c>
      <c r="BT171" s="4">
        <f>'CARGA CRITERIOS '!BZ207</f>
        <v>0</v>
      </c>
      <c r="BU171" s="4">
        <f>'CARGA CRITERIOS '!CA207</f>
        <v>0</v>
      </c>
      <c r="BV171" s="59">
        <f t="shared" si="118"/>
        <v>1</v>
      </c>
      <c r="BW171" s="26">
        <f>'CARGA CRITERIOS '!CD207</f>
        <v>0</v>
      </c>
      <c r="BX171" s="4">
        <f>'CARGA CRITERIOS '!CE207</f>
        <v>0</v>
      </c>
      <c r="BY171" s="4">
        <f>'CARGA CRITERIOS '!CF207</f>
        <v>0</v>
      </c>
      <c r="BZ171" s="4">
        <f>'CARGA CRITERIOS '!CG207</f>
        <v>0</v>
      </c>
      <c r="CA171" s="59" t="str">
        <f t="shared" si="119"/>
        <v/>
      </c>
      <c r="CB171" s="26">
        <f>'CARGA CRITERIOS '!CJ207</f>
        <v>0</v>
      </c>
      <c r="CC171" s="4">
        <f>'CARGA CRITERIOS '!CK207</f>
        <v>0</v>
      </c>
      <c r="CD171" s="4">
        <f>'CARGA CRITERIOS '!CL207</f>
        <v>0</v>
      </c>
      <c r="CE171" s="4">
        <f>'CARGA CRITERIOS '!CM207</f>
        <v>0</v>
      </c>
      <c r="CF171" s="59" t="str">
        <f t="shared" si="120"/>
        <v/>
      </c>
      <c r="CG171" s="26">
        <f>'CARGA CRITERIOS '!CP207</f>
        <v>0</v>
      </c>
      <c r="CH171" s="4">
        <f>'CARGA CRITERIOS '!CQ207</f>
        <v>0</v>
      </c>
      <c r="CI171" s="4">
        <f>'CARGA CRITERIOS '!CR207</f>
        <v>0</v>
      </c>
      <c r="CJ171" s="4">
        <f>'CARGA CRITERIOS '!CS207</f>
        <v>0</v>
      </c>
      <c r="CK171" s="59" t="str">
        <f t="shared" si="121"/>
        <v/>
      </c>
      <c r="CL171" s="26">
        <f>'CARGA CRITERIOS '!CV207</f>
        <v>0</v>
      </c>
      <c r="CM171" s="4">
        <f>'CARGA CRITERIOS '!CW207</f>
        <v>0</v>
      </c>
      <c r="CN171" s="4">
        <f>'CARGA CRITERIOS '!CX207</f>
        <v>1</v>
      </c>
      <c r="CO171" s="4">
        <f>'CARGA CRITERIOS '!CY207</f>
        <v>0</v>
      </c>
      <c r="CP171" s="59">
        <f t="shared" si="122"/>
        <v>0</v>
      </c>
    </row>
    <row r="172" spans="1:94" ht="25.9" customHeight="1" x14ac:dyDescent="0.2">
      <c r="A172" s="494">
        <v>0</v>
      </c>
      <c r="B172" s="5">
        <v>10</v>
      </c>
      <c r="C172" s="3" t="s">
        <v>201</v>
      </c>
      <c r="D172" s="26">
        <f t="shared" si="85"/>
        <v>19</v>
      </c>
      <c r="E172" s="4">
        <f t="shared" si="85"/>
        <v>2</v>
      </c>
      <c r="F172" s="4">
        <f t="shared" si="85"/>
        <v>10</v>
      </c>
      <c r="G172" s="4">
        <f t="shared" si="85"/>
        <v>0</v>
      </c>
      <c r="H172" s="59">
        <f t="shared" si="105"/>
        <v>0.64516129032258063</v>
      </c>
      <c r="I172" s="229">
        <f t="shared" si="106"/>
        <v>31</v>
      </c>
      <c r="J172" s="26">
        <f>'CARGA CRITERIOS '!D208</f>
        <v>0</v>
      </c>
      <c r="K172" s="4">
        <f>'CARGA CRITERIOS '!E208</f>
        <v>0</v>
      </c>
      <c r="L172" s="4">
        <f>'CARGA CRITERIOS '!F208</f>
        <v>1</v>
      </c>
      <c r="M172" s="4">
        <f>'CARGA CRITERIOS '!G208</f>
        <v>0</v>
      </c>
      <c r="N172" s="59">
        <f t="shared" si="107"/>
        <v>0</v>
      </c>
      <c r="O172" s="26">
        <f>'CARGA CRITERIOS '!J208</f>
        <v>3</v>
      </c>
      <c r="P172" s="4">
        <f>'CARGA CRITERIOS '!K208</f>
        <v>0</v>
      </c>
      <c r="Q172" s="4">
        <f>'CARGA CRITERIOS '!L208</f>
        <v>3</v>
      </c>
      <c r="R172" s="4">
        <f>'CARGA CRITERIOS '!M208</f>
        <v>0</v>
      </c>
      <c r="S172" s="59">
        <f t="shared" si="108"/>
        <v>0.5</v>
      </c>
      <c r="T172" s="26">
        <f>'CARGA CRITERIOS '!P208</f>
        <v>8</v>
      </c>
      <c r="U172" s="4">
        <f>'CARGA CRITERIOS '!Q208</f>
        <v>0</v>
      </c>
      <c r="V172" s="4">
        <f>'CARGA CRITERIOS '!R208</f>
        <v>0</v>
      </c>
      <c r="W172" s="4">
        <f>'CARGA CRITERIOS '!S208</f>
        <v>0</v>
      </c>
      <c r="X172" s="59">
        <f t="shared" si="109"/>
        <v>1</v>
      </c>
      <c r="Y172" s="26">
        <f>'CARGA CRITERIOS '!V208</f>
        <v>0</v>
      </c>
      <c r="Z172" s="4">
        <f>'CARGA CRITERIOS '!W208</f>
        <v>0</v>
      </c>
      <c r="AA172" s="4">
        <f>'CARGA CRITERIOS '!X208</f>
        <v>0</v>
      </c>
      <c r="AB172" s="4">
        <f>'CARGA CRITERIOS '!Y208</f>
        <v>0</v>
      </c>
      <c r="AC172" s="59" t="str">
        <f t="shared" si="110"/>
        <v/>
      </c>
      <c r="AD172" s="26">
        <f>'CARGA CRITERIOS '!AB208</f>
        <v>1</v>
      </c>
      <c r="AE172" s="4">
        <f>'CARGA CRITERIOS '!AC208</f>
        <v>0</v>
      </c>
      <c r="AF172" s="4">
        <f>'CARGA CRITERIOS '!AD208</f>
        <v>0</v>
      </c>
      <c r="AG172" s="4">
        <f>'CARGA CRITERIOS '!AE208</f>
        <v>0</v>
      </c>
      <c r="AH172" s="59">
        <f t="shared" si="111"/>
        <v>1</v>
      </c>
      <c r="AI172" s="26">
        <f>'CARGA CRITERIOS '!AH208</f>
        <v>6</v>
      </c>
      <c r="AJ172" s="4">
        <f>'CARGA CRITERIOS '!AI208</f>
        <v>0</v>
      </c>
      <c r="AK172" s="4">
        <f>'CARGA CRITERIOS '!AJ208</f>
        <v>2</v>
      </c>
      <c r="AL172" s="4">
        <f>'CARGA CRITERIOS '!AK208</f>
        <v>0</v>
      </c>
      <c r="AM172" s="59">
        <f t="shared" si="112"/>
        <v>0.75</v>
      </c>
      <c r="AN172" s="26">
        <f>'CARGA CRITERIOS '!AN208</f>
        <v>0</v>
      </c>
      <c r="AO172" s="4">
        <f>'CARGA CRITERIOS '!AO208</f>
        <v>0</v>
      </c>
      <c r="AP172" s="4">
        <f>'CARGA CRITERIOS '!AP208</f>
        <v>0</v>
      </c>
      <c r="AQ172" s="4">
        <f>'CARGA CRITERIOS '!AQ208</f>
        <v>0</v>
      </c>
      <c r="AR172" s="59" t="str">
        <f t="shared" si="113"/>
        <v/>
      </c>
      <c r="AS172" s="26">
        <f>'CARGA CRITERIOS '!AT208</f>
        <v>0</v>
      </c>
      <c r="AT172" s="4">
        <f>'CARGA CRITERIOS '!AU208</f>
        <v>0</v>
      </c>
      <c r="AU172" s="4">
        <f>'CARGA CRITERIOS '!AV208</f>
        <v>0</v>
      </c>
      <c r="AV172" s="4">
        <f>'CARGA CRITERIOS '!AW208</f>
        <v>0</v>
      </c>
      <c r="AW172" s="59" t="str">
        <f t="shared" si="114"/>
        <v/>
      </c>
      <c r="AX172" s="26">
        <f>'CARGA CRITERIOS '!AY208</f>
        <v>0</v>
      </c>
      <c r="AY172" s="4">
        <f>'CARGA CRITERIOS '!AZ208</f>
        <v>2</v>
      </c>
      <c r="AZ172" s="4">
        <f>'CARGA CRITERIOS '!BA208</f>
        <v>0</v>
      </c>
      <c r="BA172" s="4">
        <f>'CARGA CRITERIOS '!BB208</f>
        <v>0</v>
      </c>
      <c r="BB172" s="59">
        <f t="shared" si="96"/>
        <v>0.5</v>
      </c>
      <c r="BC172" s="26">
        <f>'CARGA CRITERIOS '!BF208</f>
        <v>0</v>
      </c>
      <c r="BD172" s="4">
        <f>'CARGA CRITERIOS '!BG208</f>
        <v>0</v>
      </c>
      <c r="BE172" s="4">
        <f>'CARGA CRITERIOS '!BH208</f>
        <v>0</v>
      </c>
      <c r="BF172" s="4">
        <f>'CARGA CRITERIOS '!BI208</f>
        <v>0</v>
      </c>
      <c r="BG172" s="59" t="str">
        <f t="shared" si="115"/>
        <v/>
      </c>
      <c r="BH172" s="26">
        <f>'CARGA CRITERIOS '!BL208</f>
        <v>0</v>
      </c>
      <c r="BI172" s="4">
        <f>'CARGA CRITERIOS '!BM208</f>
        <v>0</v>
      </c>
      <c r="BJ172" s="4">
        <f>'CARGA CRITERIOS '!BN208</f>
        <v>3</v>
      </c>
      <c r="BK172" s="4">
        <f>'CARGA CRITERIOS '!BO208</f>
        <v>0</v>
      </c>
      <c r="BL172" s="59">
        <f t="shared" si="116"/>
        <v>0</v>
      </c>
      <c r="BM172" s="26">
        <f>'CARGA CRITERIOS '!BR208</f>
        <v>0</v>
      </c>
      <c r="BN172" s="4">
        <f>'CARGA CRITERIOS '!BS208</f>
        <v>0</v>
      </c>
      <c r="BO172" s="4">
        <f>'CARGA CRITERIOS '!BT208</f>
        <v>0</v>
      </c>
      <c r="BP172" s="4">
        <f>'CARGA CRITERIOS '!BU208</f>
        <v>0</v>
      </c>
      <c r="BQ172" s="59" t="str">
        <f t="shared" si="117"/>
        <v/>
      </c>
      <c r="BR172" s="26">
        <f>'CARGA CRITERIOS '!BX208</f>
        <v>1</v>
      </c>
      <c r="BS172" s="4">
        <f>'CARGA CRITERIOS '!BY208</f>
        <v>0</v>
      </c>
      <c r="BT172" s="4">
        <f>'CARGA CRITERIOS '!BZ208</f>
        <v>0</v>
      </c>
      <c r="BU172" s="4">
        <f>'CARGA CRITERIOS '!CA208</f>
        <v>0</v>
      </c>
      <c r="BV172" s="59">
        <f t="shared" si="118"/>
        <v>1</v>
      </c>
      <c r="BW172" s="26">
        <f>'CARGA CRITERIOS '!CD208</f>
        <v>0</v>
      </c>
      <c r="BX172" s="4">
        <f>'CARGA CRITERIOS '!CE208</f>
        <v>0</v>
      </c>
      <c r="BY172" s="4">
        <f>'CARGA CRITERIOS '!CF208</f>
        <v>0</v>
      </c>
      <c r="BZ172" s="4">
        <f>'CARGA CRITERIOS '!CG208</f>
        <v>0</v>
      </c>
      <c r="CA172" s="59" t="str">
        <f t="shared" si="119"/>
        <v/>
      </c>
      <c r="CB172" s="26">
        <f>'CARGA CRITERIOS '!CJ208</f>
        <v>0</v>
      </c>
      <c r="CC172" s="4">
        <f>'CARGA CRITERIOS '!CK208</f>
        <v>0</v>
      </c>
      <c r="CD172" s="4">
        <f>'CARGA CRITERIOS '!CL208</f>
        <v>0</v>
      </c>
      <c r="CE172" s="4">
        <f>'CARGA CRITERIOS '!CM208</f>
        <v>0</v>
      </c>
      <c r="CF172" s="59" t="str">
        <f t="shared" si="120"/>
        <v/>
      </c>
      <c r="CG172" s="26">
        <f>'CARGA CRITERIOS '!CP208</f>
        <v>0</v>
      </c>
      <c r="CH172" s="4">
        <f>'CARGA CRITERIOS '!CQ208</f>
        <v>0</v>
      </c>
      <c r="CI172" s="4">
        <f>'CARGA CRITERIOS '!CR208</f>
        <v>0</v>
      </c>
      <c r="CJ172" s="4">
        <f>'CARGA CRITERIOS '!CS208</f>
        <v>0</v>
      </c>
      <c r="CK172" s="59" t="str">
        <f t="shared" si="121"/>
        <v/>
      </c>
      <c r="CL172" s="26">
        <f>'CARGA CRITERIOS '!CV208</f>
        <v>0</v>
      </c>
      <c r="CM172" s="4">
        <f>'CARGA CRITERIOS '!CW208</f>
        <v>0</v>
      </c>
      <c r="CN172" s="4">
        <f>'CARGA CRITERIOS '!CX208</f>
        <v>1</v>
      </c>
      <c r="CO172" s="4">
        <f>'CARGA CRITERIOS '!CY208</f>
        <v>0</v>
      </c>
      <c r="CP172" s="59">
        <f t="shared" si="122"/>
        <v>0</v>
      </c>
    </row>
    <row r="173" spans="1:94" ht="25.9" customHeight="1" x14ac:dyDescent="0.2">
      <c r="A173" s="494">
        <v>0</v>
      </c>
      <c r="B173" s="5">
        <v>11</v>
      </c>
      <c r="C173" s="3" t="s">
        <v>202</v>
      </c>
      <c r="D173" s="26">
        <f t="shared" si="85"/>
        <v>22</v>
      </c>
      <c r="E173" s="4">
        <f t="shared" si="85"/>
        <v>2</v>
      </c>
      <c r="F173" s="4">
        <f t="shared" si="85"/>
        <v>7</v>
      </c>
      <c r="G173" s="4">
        <f t="shared" si="85"/>
        <v>0</v>
      </c>
      <c r="H173" s="59">
        <f t="shared" si="105"/>
        <v>0.74193548387096775</v>
      </c>
      <c r="I173" s="229">
        <f t="shared" si="106"/>
        <v>31</v>
      </c>
      <c r="J173" s="26">
        <f>'CARGA CRITERIOS '!D209</f>
        <v>1</v>
      </c>
      <c r="K173" s="4">
        <f>'CARGA CRITERIOS '!E209</f>
        <v>0</v>
      </c>
      <c r="L173" s="4">
        <f>'CARGA CRITERIOS '!F209</f>
        <v>0</v>
      </c>
      <c r="M173" s="4">
        <f>'CARGA CRITERIOS '!G209</f>
        <v>0</v>
      </c>
      <c r="N173" s="59">
        <f t="shared" si="107"/>
        <v>1</v>
      </c>
      <c r="O173" s="26">
        <f>'CARGA CRITERIOS '!J209</f>
        <v>4</v>
      </c>
      <c r="P173" s="4">
        <f>'CARGA CRITERIOS '!K209</f>
        <v>0</v>
      </c>
      <c r="Q173" s="4">
        <f>'CARGA CRITERIOS '!L209</f>
        <v>2</v>
      </c>
      <c r="R173" s="4">
        <f>'CARGA CRITERIOS '!M209</f>
        <v>0</v>
      </c>
      <c r="S173" s="59">
        <f t="shared" si="108"/>
        <v>0.66666666666666663</v>
      </c>
      <c r="T173" s="26">
        <f>'CARGA CRITERIOS '!P209</f>
        <v>8</v>
      </c>
      <c r="U173" s="4">
        <f>'CARGA CRITERIOS '!Q209</f>
        <v>0</v>
      </c>
      <c r="V173" s="4">
        <f>'CARGA CRITERIOS '!R209</f>
        <v>0</v>
      </c>
      <c r="W173" s="4">
        <f>'CARGA CRITERIOS '!S209</f>
        <v>0</v>
      </c>
      <c r="X173" s="59">
        <f t="shared" si="109"/>
        <v>1</v>
      </c>
      <c r="Y173" s="26">
        <f>'CARGA CRITERIOS '!V209</f>
        <v>0</v>
      </c>
      <c r="Z173" s="4">
        <f>'CARGA CRITERIOS '!W209</f>
        <v>0</v>
      </c>
      <c r="AA173" s="4">
        <f>'CARGA CRITERIOS '!X209</f>
        <v>0</v>
      </c>
      <c r="AB173" s="4">
        <f>'CARGA CRITERIOS '!Y209</f>
        <v>0</v>
      </c>
      <c r="AC173" s="59" t="str">
        <f t="shared" si="110"/>
        <v/>
      </c>
      <c r="AD173" s="26">
        <f>'CARGA CRITERIOS '!AB209</f>
        <v>1</v>
      </c>
      <c r="AE173" s="4">
        <f>'CARGA CRITERIOS '!AC209</f>
        <v>0</v>
      </c>
      <c r="AF173" s="4">
        <f>'CARGA CRITERIOS '!AD209</f>
        <v>0</v>
      </c>
      <c r="AG173" s="4">
        <f>'CARGA CRITERIOS '!AE209</f>
        <v>0</v>
      </c>
      <c r="AH173" s="59">
        <f t="shared" si="111"/>
        <v>1</v>
      </c>
      <c r="AI173" s="26">
        <f>'CARGA CRITERIOS '!AH209</f>
        <v>5</v>
      </c>
      <c r="AJ173" s="4">
        <f>'CARGA CRITERIOS '!AI209</f>
        <v>0</v>
      </c>
      <c r="AK173" s="4">
        <f>'CARGA CRITERIOS '!AJ209</f>
        <v>3</v>
      </c>
      <c r="AL173" s="4">
        <f>'CARGA CRITERIOS '!AK209</f>
        <v>0</v>
      </c>
      <c r="AM173" s="59">
        <f t="shared" si="112"/>
        <v>0.625</v>
      </c>
      <c r="AN173" s="26">
        <f>'CARGA CRITERIOS '!AN209</f>
        <v>0</v>
      </c>
      <c r="AO173" s="4">
        <f>'CARGA CRITERIOS '!AO209</f>
        <v>0</v>
      </c>
      <c r="AP173" s="4">
        <f>'CARGA CRITERIOS '!AP209</f>
        <v>0</v>
      </c>
      <c r="AQ173" s="4">
        <f>'CARGA CRITERIOS '!AQ209</f>
        <v>0</v>
      </c>
      <c r="AR173" s="59" t="str">
        <f t="shared" si="113"/>
        <v/>
      </c>
      <c r="AS173" s="26">
        <f>'CARGA CRITERIOS '!AT209</f>
        <v>0</v>
      </c>
      <c r="AT173" s="4">
        <f>'CARGA CRITERIOS '!AU209</f>
        <v>0</v>
      </c>
      <c r="AU173" s="4">
        <f>'CARGA CRITERIOS '!AV209</f>
        <v>0</v>
      </c>
      <c r="AV173" s="4">
        <f>'CARGA CRITERIOS '!AW209</f>
        <v>0</v>
      </c>
      <c r="AW173" s="59" t="str">
        <f t="shared" si="114"/>
        <v/>
      </c>
      <c r="AX173" s="26">
        <f>'CARGA CRITERIOS '!AY209</f>
        <v>0</v>
      </c>
      <c r="AY173" s="4">
        <f>'CARGA CRITERIOS '!AZ209</f>
        <v>2</v>
      </c>
      <c r="AZ173" s="4">
        <f>'CARGA CRITERIOS '!BA209</f>
        <v>0</v>
      </c>
      <c r="BA173" s="4">
        <f>'CARGA CRITERIOS '!BB209</f>
        <v>0</v>
      </c>
      <c r="BB173" s="59">
        <f t="shared" si="96"/>
        <v>0.5</v>
      </c>
      <c r="BC173" s="26">
        <f>'CARGA CRITERIOS '!BF209</f>
        <v>0</v>
      </c>
      <c r="BD173" s="4">
        <f>'CARGA CRITERIOS '!BG209</f>
        <v>0</v>
      </c>
      <c r="BE173" s="4">
        <f>'CARGA CRITERIOS '!BH209</f>
        <v>0</v>
      </c>
      <c r="BF173" s="4">
        <f>'CARGA CRITERIOS '!BI209</f>
        <v>0</v>
      </c>
      <c r="BG173" s="59" t="str">
        <f t="shared" si="115"/>
        <v/>
      </c>
      <c r="BH173" s="26">
        <f>'CARGA CRITERIOS '!BL209</f>
        <v>1</v>
      </c>
      <c r="BI173" s="4">
        <f>'CARGA CRITERIOS '!BM209</f>
        <v>0</v>
      </c>
      <c r="BJ173" s="4">
        <f>'CARGA CRITERIOS '!BN209</f>
        <v>2</v>
      </c>
      <c r="BK173" s="4">
        <f>'CARGA CRITERIOS '!BO209</f>
        <v>0</v>
      </c>
      <c r="BL173" s="59">
        <f t="shared" si="116"/>
        <v>0.33333333333333331</v>
      </c>
      <c r="BM173" s="26">
        <f>'CARGA CRITERIOS '!BR209</f>
        <v>0</v>
      </c>
      <c r="BN173" s="4">
        <f>'CARGA CRITERIOS '!BS209</f>
        <v>0</v>
      </c>
      <c r="BO173" s="4">
        <f>'CARGA CRITERIOS '!BT209</f>
        <v>0</v>
      </c>
      <c r="BP173" s="4">
        <f>'CARGA CRITERIOS '!BU209</f>
        <v>0</v>
      </c>
      <c r="BQ173" s="59" t="str">
        <f t="shared" si="117"/>
        <v/>
      </c>
      <c r="BR173" s="26">
        <f>'CARGA CRITERIOS '!BX209</f>
        <v>1</v>
      </c>
      <c r="BS173" s="4">
        <f>'CARGA CRITERIOS '!BY209</f>
        <v>0</v>
      </c>
      <c r="BT173" s="4">
        <f>'CARGA CRITERIOS '!BZ209</f>
        <v>0</v>
      </c>
      <c r="BU173" s="4">
        <f>'CARGA CRITERIOS '!CA209</f>
        <v>0</v>
      </c>
      <c r="BV173" s="59">
        <f t="shared" si="118"/>
        <v>1</v>
      </c>
      <c r="BW173" s="26">
        <f>'CARGA CRITERIOS '!CD209</f>
        <v>0</v>
      </c>
      <c r="BX173" s="4">
        <f>'CARGA CRITERIOS '!CE209</f>
        <v>0</v>
      </c>
      <c r="BY173" s="4">
        <f>'CARGA CRITERIOS '!CF209</f>
        <v>0</v>
      </c>
      <c r="BZ173" s="4">
        <f>'CARGA CRITERIOS '!CG209</f>
        <v>0</v>
      </c>
      <c r="CA173" s="59" t="str">
        <f t="shared" si="119"/>
        <v/>
      </c>
      <c r="CB173" s="26">
        <f>'CARGA CRITERIOS '!CJ209</f>
        <v>0</v>
      </c>
      <c r="CC173" s="4">
        <f>'CARGA CRITERIOS '!CK209</f>
        <v>0</v>
      </c>
      <c r="CD173" s="4">
        <f>'CARGA CRITERIOS '!CL209</f>
        <v>0</v>
      </c>
      <c r="CE173" s="4">
        <f>'CARGA CRITERIOS '!CM209</f>
        <v>0</v>
      </c>
      <c r="CF173" s="59" t="str">
        <f t="shared" si="120"/>
        <v/>
      </c>
      <c r="CG173" s="26">
        <f>'CARGA CRITERIOS '!CP209</f>
        <v>0</v>
      </c>
      <c r="CH173" s="4">
        <f>'CARGA CRITERIOS '!CQ209</f>
        <v>0</v>
      </c>
      <c r="CI173" s="4">
        <f>'CARGA CRITERIOS '!CR209</f>
        <v>0</v>
      </c>
      <c r="CJ173" s="4">
        <f>'CARGA CRITERIOS '!CS209</f>
        <v>0</v>
      </c>
      <c r="CK173" s="59" t="str">
        <f t="shared" si="121"/>
        <v/>
      </c>
      <c r="CL173" s="26">
        <f>'CARGA CRITERIOS '!CV209</f>
        <v>1</v>
      </c>
      <c r="CM173" s="4">
        <f>'CARGA CRITERIOS '!CW209</f>
        <v>0</v>
      </c>
      <c r="CN173" s="4">
        <f>'CARGA CRITERIOS '!CX209</f>
        <v>0</v>
      </c>
      <c r="CO173" s="4">
        <f>'CARGA CRITERIOS '!CY209</f>
        <v>0</v>
      </c>
      <c r="CP173" s="59">
        <f t="shared" si="122"/>
        <v>1</v>
      </c>
    </row>
    <row r="174" spans="1:94" ht="38.25" x14ac:dyDescent="0.2">
      <c r="A174" s="495">
        <v>0</v>
      </c>
      <c r="B174" s="5">
        <v>12</v>
      </c>
      <c r="C174" s="3" t="s">
        <v>203</v>
      </c>
      <c r="D174" s="26">
        <f t="shared" si="85"/>
        <v>16</v>
      </c>
      <c r="E174" s="4">
        <f t="shared" si="85"/>
        <v>2</v>
      </c>
      <c r="F174" s="4">
        <f t="shared" si="85"/>
        <v>4</v>
      </c>
      <c r="G174" s="4">
        <f t="shared" si="85"/>
        <v>9</v>
      </c>
      <c r="H174" s="59">
        <f t="shared" si="105"/>
        <v>0.77272727272727271</v>
      </c>
      <c r="I174" s="229">
        <f t="shared" si="106"/>
        <v>31</v>
      </c>
      <c r="J174" s="26">
        <f>'CARGA CRITERIOS '!D210</f>
        <v>1</v>
      </c>
      <c r="K174" s="4">
        <f>'CARGA CRITERIOS '!E210</f>
        <v>0</v>
      </c>
      <c r="L174" s="4">
        <f>'CARGA CRITERIOS '!F210</f>
        <v>0</v>
      </c>
      <c r="M174" s="4">
        <f>'CARGA CRITERIOS '!G210</f>
        <v>0</v>
      </c>
      <c r="N174" s="59">
        <f t="shared" si="107"/>
        <v>1</v>
      </c>
      <c r="O174" s="26">
        <f>'CARGA CRITERIOS '!J210</f>
        <v>4</v>
      </c>
      <c r="P174" s="4">
        <f>'CARGA CRITERIOS '!K210</f>
        <v>0</v>
      </c>
      <c r="Q174" s="4">
        <f>'CARGA CRITERIOS '!L210</f>
        <v>0</v>
      </c>
      <c r="R174" s="4">
        <f>'CARGA CRITERIOS '!M210</f>
        <v>2</v>
      </c>
      <c r="S174" s="59">
        <f t="shared" si="108"/>
        <v>1</v>
      </c>
      <c r="T174" s="26">
        <f>'CARGA CRITERIOS '!P210</f>
        <v>3</v>
      </c>
      <c r="U174" s="4">
        <f>'CARGA CRITERIOS '!Q210</f>
        <v>0</v>
      </c>
      <c r="V174" s="4">
        <f>'CARGA CRITERIOS '!R210</f>
        <v>1</v>
      </c>
      <c r="W174" s="4">
        <f>'CARGA CRITERIOS '!S210</f>
        <v>4</v>
      </c>
      <c r="X174" s="59">
        <f t="shared" si="109"/>
        <v>0.75</v>
      </c>
      <c r="Y174" s="26">
        <f>'CARGA CRITERIOS '!V210</f>
        <v>0</v>
      </c>
      <c r="Z174" s="4">
        <f>'CARGA CRITERIOS '!W210</f>
        <v>0</v>
      </c>
      <c r="AA174" s="4">
        <f>'CARGA CRITERIOS '!X210</f>
        <v>0</v>
      </c>
      <c r="AB174" s="4">
        <f>'CARGA CRITERIOS '!Y210</f>
        <v>0</v>
      </c>
      <c r="AC174" s="59" t="str">
        <f t="shared" si="110"/>
        <v/>
      </c>
      <c r="AD174" s="26">
        <f>'CARGA CRITERIOS '!AB210</f>
        <v>1</v>
      </c>
      <c r="AE174" s="4">
        <f>'CARGA CRITERIOS '!AC210</f>
        <v>0</v>
      </c>
      <c r="AF174" s="4">
        <f>'CARGA CRITERIOS '!AD210</f>
        <v>0</v>
      </c>
      <c r="AG174" s="4">
        <f>'CARGA CRITERIOS '!AE210</f>
        <v>0</v>
      </c>
      <c r="AH174" s="59">
        <f t="shared" si="111"/>
        <v>1</v>
      </c>
      <c r="AI174" s="26">
        <f>'CARGA CRITERIOS '!AH210</f>
        <v>5</v>
      </c>
      <c r="AJ174" s="4">
        <f>'CARGA CRITERIOS '!AI210</f>
        <v>0</v>
      </c>
      <c r="AK174" s="4">
        <f>'CARGA CRITERIOS '!AJ210</f>
        <v>3</v>
      </c>
      <c r="AL174" s="4">
        <f>'CARGA CRITERIOS '!AK210</f>
        <v>0</v>
      </c>
      <c r="AM174" s="59">
        <f t="shared" si="112"/>
        <v>0.625</v>
      </c>
      <c r="AN174" s="26">
        <f>'CARGA CRITERIOS '!AN210</f>
        <v>0</v>
      </c>
      <c r="AO174" s="4">
        <f>'CARGA CRITERIOS '!AO210</f>
        <v>0</v>
      </c>
      <c r="AP174" s="4">
        <f>'CARGA CRITERIOS '!AP210</f>
        <v>0</v>
      </c>
      <c r="AQ174" s="4">
        <f>'CARGA CRITERIOS '!AQ210</f>
        <v>0</v>
      </c>
      <c r="AR174" s="59" t="str">
        <f t="shared" si="113"/>
        <v/>
      </c>
      <c r="AS174" s="26">
        <f>'CARGA CRITERIOS '!AT210</f>
        <v>0</v>
      </c>
      <c r="AT174" s="4">
        <f>'CARGA CRITERIOS '!AU210</f>
        <v>0</v>
      </c>
      <c r="AU174" s="4">
        <f>'CARGA CRITERIOS '!AV210</f>
        <v>0</v>
      </c>
      <c r="AV174" s="4">
        <f>'CARGA CRITERIOS '!AW210</f>
        <v>0</v>
      </c>
      <c r="AW174" s="59" t="str">
        <f t="shared" si="114"/>
        <v/>
      </c>
      <c r="AX174" s="26">
        <f>'CARGA CRITERIOS '!AY210</f>
        <v>0</v>
      </c>
      <c r="AY174" s="4">
        <f>'CARGA CRITERIOS '!AZ210</f>
        <v>2</v>
      </c>
      <c r="AZ174" s="4">
        <f>'CARGA CRITERIOS '!BA210</f>
        <v>0</v>
      </c>
      <c r="BA174" s="4">
        <f>'CARGA CRITERIOS '!BB210</f>
        <v>0</v>
      </c>
      <c r="BB174" s="59">
        <f t="shared" si="96"/>
        <v>0.5</v>
      </c>
      <c r="BC174" s="26">
        <f>'CARGA CRITERIOS '!BF210</f>
        <v>0</v>
      </c>
      <c r="BD174" s="4">
        <f>'CARGA CRITERIOS '!BG210</f>
        <v>0</v>
      </c>
      <c r="BE174" s="4">
        <f>'CARGA CRITERIOS '!BH210</f>
        <v>0</v>
      </c>
      <c r="BF174" s="4">
        <f>'CARGA CRITERIOS '!BI210</f>
        <v>0</v>
      </c>
      <c r="BG174" s="59" t="str">
        <f t="shared" si="115"/>
        <v/>
      </c>
      <c r="BH174" s="26">
        <f>'CARGA CRITERIOS '!BL210</f>
        <v>2</v>
      </c>
      <c r="BI174" s="4">
        <f>'CARGA CRITERIOS '!BM210</f>
        <v>0</v>
      </c>
      <c r="BJ174" s="4">
        <f>'CARGA CRITERIOS '!BN210</f>
        <v>0</v>
      </c>
      <c r="BK174" s="4">
        <f>'CARGA CRITERIOS '!BO210</f>
        <v>1</v>
      </c>
      <c r="BL174" s="59">
        <f t="shared" si="116"/>
        <v>1</v>
      </c>
      <c r="BM174" s="26">
        <f>'CARGA CRITERIOS '!BR210</f>
        <v>0</v>
      </c>
      <c r="BN174" s="4">
        <f>'CARGA CRITERIOS '!BS210</f>
        <v>0</v>
      </c>
      <c r="BO174" s="4">
        <f>'CARGA CRITERIOS '!BT210</f>
        <v>0</v>
      </c>
      <c r="BP174" s="4">
        <f>'CARGA CRITERIOS '!BU210</f>
        <v>0</v>
      </c>
      <c r="BQ174" s="59" t="str">
        <f t="shared" si="117"/>
        <v/>
      </c>
      <c r="BR174" s="26">
        <f>'CARGA CRITERIOS '!BX210</f>
        <v>0</v>
      </c>
      <c r="BS174" s="4">
        <f>'CARGA CRITERIOS '!BY210</f>
        <v>0</v>
      </c>
      <c r="BT174" s="4">
        <f>'CARGA CRITERIOS '!BZ210</f>
        <v>0</v>
      </c>
      <c r="BU174" s="4">
        <f>'CARGA CRITERIOS '!CA210</f>
        <v>1</v>
      </c>
      <c r="BV174" s="59" t="str">
        <f t="shared" si="118"/>
        <v/>
      </c>
      <c r="BW174" s="26">
        <f>'CARGA CRITERIOS '!CD210</f>
        <v>0</v>
      </c>
      <c r="BX174" s="4">
        <f>'CARGA CRITERIOS '!CE210</f>
        <v>0</v>
      </c>
      <c r="BY174" s="4">
        <f>'CARGA CRITERIOS '!CF210</f>
        <v>0</v>
      </c>
      <c r="BZ174" s="4">
        <f>'CARGA CRITERIOS '!CG210</f>
        <v>0</v>
      </c>
      <c r="CA174" s="59" t="str">
        <f t="shared" si="119"/>
        <v/>
      </c>
      <c r="CB174" s="26">
        <f>'CARGA CRITERIOS '!CJ210</f>
        <v>0</v>
      </c>
      <c r="CC174" s="4">
        <f>'CARGA CRITERIOS '!CK210</f>
        <v>0</v>
      </c>
      <c r="CD174" s="4">
        <f>'CARGA CRITERIOS '!CL210</f>
        <v>0</v>
      </c>
      <c r="CE174" s="4">
        <f>'CARGA CRITERIOS '!CM210</f>
        <v>0</v>
      </c>
      <c r="CF174" s="59" t="str">
        <f t="shared" si="120"/>
        <v/>
      </c>
      <c r="CG174" s="26">
        <f>'CARGA CRITERIOS '!CP210</f>
        <v>0</v>
      </c>
      <c r="CH174" s="4">
        <f>'CARGA CRITERIOS '!CQ210</f>
        <v>0</v>
      </c>
      <c r="CI174" s="4">
        <f>'CARGA CRITERIOS '!CR210</f>
        <v>0</v>
      </c>
      <c r="CJ174" s="4">
        <f>'CARGA CRITERIOS '!CS210</f>
        <v>0</v>
      </c>
      <c r="CK174" s="59" t="str">
        <f t="shared" si="121"/>
        <v/>
      </c>
      <c r="CL174" s="26">
        <f>'CARGA CRITERIOS '!CV210</f>
        <v>0</v>
      </c>
      <c r="CM174" s="4">
        <f>'CARGA CRITERIOS '!CW210</f>
        <v>0</v>
      </c>
      <c r="CN174" s="4">
        <f>'CARGA CRITERIOS '!CX210</f>
        <v>0</v>
      </c>
      <c r="CO174" s="4">
        <f>'CARGA CRITERIOS '!CY210</f>
        <v>1</v>
      </c>
      <c r="CP174" s="59" t="str">
        <f t="shared" si="122"/>
        <v/>
      </c>
    </row>
    <row r="175" spans="1:94" ht="38.25" x14ac:dyDescent="0.2">
      <c r="A175" s="213" t="s">
        <v>74</v>
      </c>
      <c r="B175" s="82">
        <v>13</v>
      </c>
      <c r="C175" s="6" t="s">
        <v>204</v>
      </c>
      <c r="D175" s="27">
        <f t="shared" si="85"/>
        <v>7</v>
      </c>
      <c r="E175" s="8">
        <f t="shared" si="85"/>
        <v>15</v>
      </c>
      <c r="F175" s="8">
        <f t="shared" si="85"/>
        <v>9</v>
      </c>
      <c r="G175" s="8">
        <f t="shared" si="85"/>
        <v>0</v>
      </c>
      <c r="H175" s="58">
        <f t="shared" si="105"/>
        <v>0.46774193548387094</v>
      </c>
      <c r="I175" s="262">
        <f t="shared" si="106"/>
        <v>31</v>
      </c>
      <c r="J175" s="27">
        <f>'CARGA CRITERIOS '!D211</f>
        <v>1</v>
      </c>
      <c r="K175" s="8">
        <f>'CARGA CRITERIOS '!E211</f>
        <v>0</v>
      </c>
      <c r="L175" s="8">
        <f>'CARGA CRITERIOS '!F211</f>
        <v>0</v>
      </c>
      <c r="M175" s="8">
        <f>'CARGA CRITERIOS '!G211</f>
        <v>0</v>
      </c>
      <c r="N175" s="58">
        <f t="shared" si="107"/>
        <v>1</v>
      </c>
      <c r="O175" s="27">
        <f>'CARGA CRITERIOS '!J211</f>
        <v>2</v>
      </c>
      <c r="P175" s="8">
        <f>'CARGA CRITERIOS '!K211</f>
        <v>1</v>
      </c>
      <c r="Q175" s="8">
        <f>'CARGA CRITERIOS '!L211</f>
        <v>3</v>
      </c>
      <c r="R175" s="8">
        <f>'CARGA CRITERIOS '!M211</f>
        <v>0</v>
      </c>
      <c r="S175" s="58">
        <f t="shared" si="108"/>
        <v>0.41666666666666669</v>
      </c>
      <c r="T175" s="27">
        <f>'CARGA CRITERIOS '!P211</f>
        <v>1</v>
      </c>
      <c r="U175" s="8">
        <f>'CARGA CRITERIOS '!Q211</f>
        <v>6</v>
      </c>
      <c r="V175" s="8">
        <f>'CARGA CRITERIOS '!R211</f>
        <v>1</v>
      </c>
      <c r="W175" s="8">
        <f>'CARGA CRITERIOS '!S211</f>
        <v>0</v>
      </c>
      <c r="X175" s="58">
        <f t="shared" si="109"/>
        <v>0.5</v>
      </c>
      <c r="Y175" s="27">
        <f>'CARGA CRITERIOS '!V211</f>
        <v>0</v>
      </c>
      <c r="Z175" s="8">
        <f>'CARGA CRITERIOS '!W211</f>
        <v>0</v>
      </c>
      <c r="AA175" s="8">
        <f>'CARGA CRITERIOS '!X211</f>
        <v>0</v>
      </c>
      <c r="AB175" s="8">
        <f>'CARGA CRITERIOS '!Y211</f>
        <v>0</v>
      </c>
      <c r="AC175" s="58" t="str">
        <f t="shared" si="110"/>
        <v/>
      </c>
      <c r="AD175" s="27">
        <f>'CARGA CRITERIOS '!AB211</f>
        <v>1</v>
      </c>
      <c r="AE175" s="8">
        <f>'CARGA CRITERIOS '!AC211</f>
        <v>0</v>
      </c>
      <c r="AF175" s="8">
        <f>'CARGA CRITERIOS '!AD211</f>
        <v>0</v>
      </c>
      <c r="AG175" s="8">
        <f>'CARGA CRITERIOS '!AE211</f>
        <v>0</v>
      </c>
      <c r="AH175" s="58">
        <f t="shared" si="111"/>
        <v>1</v>
      </c>
      <c r="AI175" s="27">
        <f>'CARGA CRITERIOS '!AH211</f>
        <v>1</v>
      </c>
      <c r="AJ175" s="8">
        <f>'CARGA CRITERIOS '!AI211</f>
        <v>5</v>
      </c>
      <c r="AK175" s="8">
        <f>'CARGA CRITERIOS '!AJ211</f>
        <v>2</v>
      </c>
      <c r="AL175" s="8">
        <f>'CARGA CRITERIOS '!AK211</f>
        <v>0</v>
      </c>
      <c r="AM175" s="58">
        <f t="shared" si="112"/>
        <v>0.4375</v>
      </c>
      <c r="AN175" s="27">
        <f>'CARGA CRITERIOS '!AN211</f>
        <v>0</v>
      </c>
      <c r="AO175" s="8">
        <f>'CARGA CRITERIOS '!AO211</f>
        <v>0</v>
      </c>
      <c r="AP175" s="8">
        <f>'CARGA CRITERIOS '!AP211</f>
        <v>0</v>
      </c>
      <c r="AQ175" s="8">
        <f>'CARGA CRITERIOS '!AQ211</f>
        <v>0</v>
      </c>
      <c r="AR175" s="58" t="str">
        <f t="shared" si="113"/>
        <v/>
      </c>
      <c r="AS175" s="27">
        <f>'CARGA CRITERIOS '!AT211</f>
        <v>0</v>
      </c>
      <c r="AT175" s="8">
        <f>'CARGA CRITERIOS '!AU211</f>
        <v>0</v>
      </c>
      <c r="AU175" s="8">
        <f>'CARGA CRITERIOS '!AV211</f>
        <v>0</v>
      </c>
      <c r="AV175" s="8">
        <f>'CARGA CRITERIOS '!AW211</f>
        <v>0</v>
      </c>
      <c r="AW175" s="58" t="str">
        <f t="shared" si="114"/>
        <v/>
      </c>
      <c r="AX175" s="27" t="str">
        <f>'CARGA CRITERIOS '!AY211</f>
        <v/>
      </c>
      <c r="AY175" s="8">
        <f>'CARGA CRITERIOS '!AZ211</f>
        <v>0</v>
      </c>
      <c r="AZ175" s="8">
        <f>'CARGA CRITERIOS '!BA211</f>
        <v>2</v>
      </c>
      <c r="BA175" s="8">
        <f>'CARGA CRITERIOS '!BB211</f>
        <v>0</v>
      </c>
      <c r="BB175" s="58" t="str">
        <f t="shared" si="96"/>
        <v/>
      </c>
      <c r="BC175" s="27">
        <f>'CARGA CRITERIOS '!BF211</f>
        <v>0</v>
      </c>
      <c r="BD175" s="8">
        <f>'CARGA CRITERIOS '!BG211</f>
        <v>0</v>
      </c>
      <c r="BE175" s="8">
        <f>'CARGA CRITERIOS '!BH211</f>
        <v>0</v>
      </c>
      <c r="BF175" s="8">
        <f>'CARGA CRITERIOS '!BI211</f>
        <v>0</v>
      </c>
      <c r="BG175" s="58" t="str">
        <f t="shared" si="115"/>
        <v/>
      </c>
      <c r="BH175" s="27">
        <f>'CARGA CRITERIOS '!BL211</f>
        <v>0</v>
      </c>
      <c r="BI175" s="8">
        <f>'CARGA CRITERIOS '!BM211</f>
        <v>2</v>
      </c>
      <c r="BJ175" s="8">
        <f>'CARGA CRITERIOS '!BN211</f>
        <v>1</v>
      </c>
      <c r="BK175" s="8">
        <f>'CARGA CRITERIOS '!BO211</f>
        <v>0</v>
      </c>
      <c r="BL175" s="58">
        <f t="shared" si="116"/>
        <v>0.33333333333333331</v>
      </c>
      <c r="BM175" s="27">
        <f>'CARGA CRITERIOS '!BR211</f>
        <v>0</v>
      </c>
      <c r="BN175" s="8">
        <f>'CARGA CRITERIOS '!BS211</f>
        <v>0</v>
      </c>
      <c r="BO175" s="8">
        <f>'CARGA CRITERIOS '!BT211</f>
        <v>0</v>
      </c>
      <c r="BP175" s="8">
        <f>'CARGA CRITERIOS '!BU211</f>
        <v>0</v>
      </c>
      <c r="BQ175" s="58" t="str">
        <f t="shared" si="117"/>
        <v/>
      </c>
      <c r="BR175" s="27">
        <f>'CARGA CRITERIOS '!BX211</f>
        <v>1</v>
      </c>
      <c r="BS175" s="8">
        <f>'CARGA CRITERIOS '!BY211</f>
        <v>0</v>
      </c>
      <c r="BT175" s="8">
        <f>'CARGA CRITERIOS '!BZ211</f>
        <v>0</v>
      </c>
      <c r="BU175" s="8">
        <f>'CARGA CRITERIOS '!CA211</f>
        <v>0</v>
      </c>
      <c r="BV175" s="58">
        <f t="shared" si="118"/>
        <v>1</v>
      </c>
      <c r="BW175" s="27">
        <f>'CARGA CRITERIOS '!CD211</f>
        <v>0</v>
      </c>
      <c r="BX175" s="8">
        <f>'CARGA CRITERIOS '!CE211</f>
        <v>0</v>
      </c>
      <c r="BY175" s="8">
        <f>'CARGA CRITERIOS '!CF211</f>
        <v>0</v>
      </c>
      <c r="BZ175" s="8">
        <f>'CARGA CRITERIOS '!CG211</f>
        <v>0</v>
      </c>
      <c r="CA175" s="58" t="str">
        <f t="shared" si="119"/>
        <v/>
      </c>
      <c r="CB175" s="27">
        <f>'CARGA CRITERIOS '!CJ211</f>
        <v>0</v>
      </c>
      <c r="CC175" s="8">
        <f>'CARGA CRITERIOS '!CK211</f>
        <v>0</v>
      </c>
      <c r="CD175" s="8">
        <f>'CARGA CRITERIOS '!CL211</f>
        <v>0</v>
      </c>
      <c r="CE175" s="8">
        <f>'CARGA CRITERIOS '!CM211</f>
        <v>0</v>
      </c>
      <c r="CF175" s="58" t="str">
        <f t="shared" si="120"/>
        <v/>
      </c>
      <c r="CG175" s="27">
        <f>'CARGA CRITERIOS '!CP211</f>
        <v>0</v>
      </c>
      <c r="CH175" s="8">
        <f>'CARGA CRITERIOS '!CQ211</f>
        <v>0</v>
      </c>
      <c r="CI175" s="8">
        <f>'CARGA CRITERIOS '!CR211</f>
        <v>0</v>
      </c>
      <c r="CJ175" s="8">
        <f>'CARGA CRITERIOS '!CS211</f>
        <v>0</v>
      </c>
      <c r="CK175" s="58" t="str">
        <f t="shared" si="121"/>
        <v/>
      </c>
      <c r="CL175" s="27">
        <f>'CARGA CRITERIOS '!CV211</f>
        <v>0</v>
      </c>
      <c r="CM175" s="8">
        <f>'CARGA CRITERIOS '!CW211</f>
        <v>1</v>
      </c>
      <c r="CN175" s="8">
        <f>'CARGA CRITERIOS '!CX211</f>
        <v>0</v>
      </c>
      <c r="CO175" s="8">
        <f>'CARGA CRITERIOS '!CY211</f>
        <v>0</v>
      </c>
      <c r="CP175" s="58">
        <f t="shared" si="122"/>
        <v>0.5</v>
      </c>
    </row>
    <row r="176" spans="1:94" ht="25.9" customHeight="1" x14ac:dyDescent="0.2">
      <c r="A176" s="456" t="s">
        <v>75</v>
      </c>
      <c r="B176" s="10">
        <v>14</v>
      </c>
      <c r="C176" s="3" t="s">
        <v>177</v>
      </c>
      <c r="D176" s="26">
        <f t="shared" si="85"/>
        <v>18</v>
      </c>
      <c r="E176" s="4">
        <f t="shared" si="85"/>
        <v>7</v>
      </c>
      <c r="F176" s="4">
        <f t="shared" si="85"/>
        <v>6</v>
      </c>
      <c r="G176" s="4">
        <f t="shared" si="85"/>
        <v>0</v>
      </c>
      <c r="H176" s="59">
        <f t="shared" si="105"/>
        <v>0.69354838709677424</v>
      </c>
      <c r="I176" s="229">
        <f t="shared" si="106"/>
        <v>31</v>
      </c>
      <c r="J176" s="26">
        <f>'CARGA CRITERIOS '!D212</f>
        <v>1</v>
      </c>
      <c r="K176" s="4">
        <f>'CARGA CRITERIOS '!E212</f>
        <v>0</v>
      </c>
      <c r="L176" s="4">
        <f>'CARGA CRITERIOS '!F212</f>
        <v>0</v>
      </c>
      <c r="M176" s="4">
        <f>'CARGA CRITERIOS '!G212</f>
        <v>0</v>
      </c>
      <c r="N176" s="59">
        <f t="shared" si="107"/>
        <v>1</v>
      </c>
      <c r="O176" s="26">
        <f>'CARGA CRITERIOS '!J212</f>
        <v>3</v>
      </c>
      <c r="P176" s="4">
        <f>'CARGA CRITERIOS '!K212</f>
        <v>0</v>
      </c>
      <c r="Q176" s="4">
        <f>'CARGA CRITERIOS '!L212</f>
        <v>3</v>
      </c>
      <c r="R176" s="4">
        <f>'CARGA CRITERIOS '!M212</f>
        <v>0</v>
      </c>
      <c r="S176" s="59">
        <f t="shared" si="108"/>
        <v>0.5</v>
      </c>
      <c r="T176" s="26">
        <f>'CARGA CRITERIOS '!P212</f>
        <v>6</v>
      </c>
      <c r="U176" s="4">
        <f>'CARGA CRITERIOS '!Q212</f>
        <v>2</v>
      </c>
      <c r="V176" s="4">
        <f>'CARGA CRITERIOS '!R212</f>
        <v>0</v>
      </c>
      <c r="W176" s="4">
        <f>'CARGA CRITERIOS '!S212</f>
        <v>0</v>
      </c>
      <c r="X176" s="59">
        <f t="shared" si="109"/>
        <v>0.875</v>
      </c>
      <c r="Y176" s="26">
        <f>'CARGA CRITERIOS '!V212</f>
        <v>0</v>
      </c>
      <c r="Z176" s="4">
        <f>'CARGA CRITERIOS '!W212</f>
        <v>0</v>
      </c>
      <c r="AA176" s="4">
        <f>'CARGA CRITERIOS '!X212</f>
        <v>0</v>
      </c>
      <c r="AB176" s="4">
        <f>'CARGA CRITERIOS '!Y212</f>
        <v>0</v>
      </c>
      <c r="AC176" s="59" t="str">
        <f t="shared" si="110"/>
        <v/>
      </c>
      <c r="AD176" s="26">
        <f>'CARGA CRITERIOS '!AB212</f>
        <v>1</v>
      </c>
      <c r="AE176" s="4">
        <f>'CARGA CRITERIOS '!AC212</f>
        <v>0</v>
      </c>
      <c r="AF176" s="4">
        <f>'CARGA CRITERIOS '!AD212</f>
        <v>0</v>
      </c>
      <c r="AG176" s="4">
        <f>'CARGA CRITERIOS '!AE212</f>
        <v>0</v>
      </c>
      <c r="AH176" s="59">
        <f t="shared" si="111"/>
        <v>1</v>
      </c>
      <c r="AI176" s="26">
        <f>'CARGA CRITERIOS '!AH212</f>
        <v>5</v>
      </c>
      <c r="AJ176" s="4">
        <f>'CARGA CRITERIOS '!AI212</f>
        <v>3</v>
      </c>
      <c r="AK176" s="4">
        <f>'CARGA CRITERIOS '!AJ212</f>
        <v>0</v>
      </c>
      <c r="AL176" s="4">
        <f>'CARGA CRITERIOS '!AK212</f>
        <v>0</v>
      </c>
      <c r="AM176" s="59">
        <f t="shared" si="112"/>
        <v>0.8125</v>
      </c>
      <c r="AN176" s="26">
        <f>'CARGA CRITERIOS '!AN212</f>
        <v>0</v>
      </c>
      <c r="AO176" s="4">
        <f>'CARGA CRITERIOS '!AO212</f>
        <v>0</v>
      </c>
      <c r="AP176" s="4">
        <f>'CARGA CRITERIOS '!AP212</f>
        <v>0</v>
      </c>
      <c r="AQ176" s="4">
        <f>'CARGA CRITERIOS '!AQ212</f>
        <v>0</v>
      </c>
      <c r="AR176" s="59" t="str">
        <f t="shared" si="113"/>
        <v/>
      </c>
      <c r="AS176" s="26">
        <f>'CARGA CRITERIOS '!AT212</f>
        <v>0</v>
      </c>
      <c r="AT176" s="4">
        <f>'CARGA CRITERIOS '!AU212</f>
        <v>0</v>
      </c>
      <c r="AU176" s="4">
        <f>'CARGA CRITERIOS '!AV212</f>
        <v>0</v>
      </c>
      <c r="AV176" s="4">
        <f>'CARGA CRITERIOS '!AW212</f>
        <v>0</v>
      </c>
      <c r="AW176" s="59" t="str">
        <f t="shared" si="114"/>
        <v/>
      </c>
      <c r="AX176" s="26" t="str">
        <f>'CARGA CRITERIOS '!AY212</f>
        <v/>
      </c>
      <c r="AY176" s="4">
        <f>'CARGA CRITERIOS '!AZ212</f>
        <v>0</v>
      </c>
      <c r="AZ176" s="4">
        <f>'CARGA CRITERIOS '!BA212</f>
        <v>2</v>
      </c>
      <c r="BA176" s="4">
        <f>'CARGA CRITERIOS '!BB212</f>
        <v>0</v>
      </c>
      <c r="BB176" s="59" t="str">
        <f t="shared" si="96"/>
        <v/>
      </c>
      <c r="BC176" s="26">
        <f>'CARGA CRITERIOS '!BF212</f>
        <v>0</v>
      </c>
      <c r="BD176" s="4">
        <f>'CARGA CRITERIOS '!BG212</f>
        <v>0</v>
      </c>
      <c r="BE176" s="4">
        <f>'CARGA CRITERIOS '!BH212</f>
        <v>0</v>
      </c>
      <c r="BF176" s="4">
        <f>'CARGA CRITERIOS '!BI212</f>
        <v>0</v>
      </c>
      <c r="BG176" s="59" t="str">
        <f t="shared" si="115"/>
        <v/>
      </c>
      <c r="BH176" s="26">
        <f>'CARGA CRITERIOS '!BL212</f>
        <v>1</v>
      </c>
      <c r="BI176" s="4">
        <f>'CARGA CRITERIOS '!BM212</f>
        <v>2</v>
      </c>
      <c r="BJ176" s="4">
        <f>'CARGA CRITERIOS '!BN212</f>
        <v>0</v>
      </c>
      <c r="BK176" s="4">
        <f>'CARGA CRITERIOS '!BO212</f>
        <v>0</v>
      </c>
      <c r="BL176" s="59">
        <f t="shared" si="116"/>
        <v>0.66666666666666663</v>
      </c>
      <c r="BM176" s="26">
        <f>'CARGA CRITERIOS '!BR212</f>
        <v>0</v>
      </c>
      <c r="BN176" s="4">
        <f>'CARGA CRITERIOS '!BS212</f>
        <v>0</v>
      </c>
      <c r="BO176" s="4">
        <f>'CARGA CRITERIOS '!BT212</f>
        <v>0</v>
      </c>
      <c r="BP176" s="4">
        <f>'CARGA CRITERIOS '!BU212</f>
        <v>0</v>
      </c>
      <c r="BQ176" s="59" t="str">
        <f t="shared" si="117"/>
        <v/>
      </c>
      <c r="BR176" s="26">
        <f>'CARGA CRITERIOS '!BX212</f>
        <v>1</v>
      </c>
      <c r="BS176" s="4">
        <f>'CARGA CRITERIOS '!BY212</f>
        <v>0</v>
      </c>
      <c r="BT176" s="4">
        <f>'CARGA CRITERIOS '!BZ212</f>
        <v>0</v>
      </c>
      <c r="BU176" s="4">
        <f>'CARGA CRITERIOS '!CA212</f>
        <v>0</v>
      </c>
      <c r="BV176" s="59">
        <f t="shared" si="118"/>
        <v>1</v>
      </c>
      <c r="BW176" s="26">
        <f>'CARGA CRITERIOS '!CD212</f>
        <v>0</v>
      </c>
      <c r="BX176" s="4">
        <f>'CARGA CRITERIOS '!CE212</f>
        <v>0</v>
      </c>
      <c r="BY176" s="4">
        <f>'CARGA CRITERIOS '!CF212</f>
        <v>0</v>
      </c>
      <c r="BZ176" s="4">
        <f>'CARGA CRITERIOS '!CG212</f>
        <v>0</v>
      </c>
      <c r="CA176" s="59" t="str">
        <f t="shared" si="119"/>
        <v/>
      </c>
      <c r="CB176" s="26">
        <f>'CARGA CRITERIOS '!CJ212</f>
        <v>0</v>
      </c>
      <c r="CC176" s="4">
        <f>'CARGA CRITERIOS '!CK212</f>
        <v>0</v>
      </c>
      <c r="CD176" s="4">
        <f>'CARGA CRITERIOS '!CL212</f>
        <v>0</v>
      </c>
      <c r="CE176" s="4">
        <f>'CARGA CRITERIOS '!CM212</f>
        <v>0</v>
      </c>
      <c r="CF176" s="59" t="str">
        <f t="shared" si="120"/>
        <v/>
      </c>
      <c r="CG176" s="26">
        <f>'CARGA CRITERIOS '!CP212</f>
        <v>0</v>
      </c>
      <c r="CH176" s="4">
        <f>'CARGA CRITERIOS '!CQ212</f>
        <v>0</v>
      </c>
      <c r="CI176" s="4">
        <f>'CARGA CRITERIOS '!CR212</f>
        <v>0</v>
      </c>
      <c r="CJ176" s="4">
        <f>'CARGA CRITERIOS '!CS212</f>
        <v>0</v>
      </c>
      <c r="CK176" s="59" t="str">
        <f t="shared" si="121"/>
        <v/>
      </c>
      <c r="CL176" s="26">
        <f>'CARGA CRITERIOS '!CV212</f>
        <v>0</v>
      </c>
      <c r="CM176" s="4">
        <f>'CARGA CRITERIOS '!CW212</f>
        <v>0</v>
      </c>
      <c r="CN176" s="4">
        <f>'CARGA CRITERIOS '!CX212</f>
        <v>1</v>
      </c>
      <c r="CO176" s="4">
        <f>'CARGA CRITERIOS '!CY212</f>
        <v>0</v>
      </c>
      <c r="CP176" s="59">
        <f t="shared" si="122"/>
        <v>0</v>
      </c>
    </row>
    <row r="177" spans="1:94" ht="25.9" customHeight="1" x14ac:dyDescent="0.2">
      <c r="A177" s="456">
        <v>0</v>
      </c>
      <c r="B177" s="5">
        <v>15</v>
      </c>
      <c r="C177" s="3" t="s">
        <v>121</v>
      </c>
      <c r="D177" s="26">
        <f t="shared" si="85"/>
        <v>17</v>
      </c>
      <c r="E177" s="4">
        <f t="shared" si="85"/>
        <v>2</v>
      </c>
      <c r="F177" s="4">
        <f t="shared" si="85"/>
        <v>12</v>
      </c>
      <c r="G177" s="4">
        <f t="shared" si="85"/>
        <v>0</v>
      </c>
      <c r="H177" s="59">
        <f t="shared" si="105"/>
        <v>0.58064516129032262</v>
      </c>
      <c r="I177" s="229">
        <f t="shared" si="106"/>
        <v>31</v>
      </c>
      <c r="J177" s="26">
        <f>'CARGA CRITERIOS '!D213</f>
        <v>1</v>
      </c>
      <c r="K177" s="4">
        <f>'CARGA CRITERIOS '!E213</f>
        <v>0</v>
      </c>
      <c r="L177" s="4">
        <f>'CARGA CRITERIOS '!F213</f>
        <v>0</v>
      </c>
      <c r="M177" s="4">
        <f>'CARGA CRITERIOS '!G213</f>
        <v>0</v>
      </c>
      <c r="N177" s="59">
        <f t="shared" si="107"/>
        <v>1</v>
      </c>
      <c r="O177" s="26">
        <f>'CARGA CRITERIOS '!J213</f>
        <v>4</v>
      </c>
      <c r="P177" s="4">
        <f>'CARGA CRITERIOS '!K213</f>
        <v>0</v>
      </c>
      <c r="Q177" s="4">
        <f>'CARGA CRITERIOS '!L213</f>
        <v>2</v>
      </c>
      <c r="R177" s="4">
        <f>'CARGA CRITERIOS '!M213</f>
        <v>0</v>
      </c>
      <c r="S177" s="59">
        <f t="shared" si="108"/>
        <v>0.66666666666666663</v>
      </c>
      <c r="T177" s="26">
        <f>'CARGA CRITERIOS '!P213</f>
        <v>8</v>
      </c>
      <c r="U177" s="4">
        <f>'CARGA CRITERIOS '!Q213</f>
        <v>0</v>
      </c>
      <c r="V177" s="4">
        <f>'CARGA CRITERIOS '!R213</f>
        <v>0</v>
      </c>
      <c r="W177" s="4">
        <f>'CARGA CRITERIOS '!S213</f>
        <v>0</v>
      </c>
      <c r="X177" s="59">
        <f t="shared" si="109"/>
        <v>1</v>
      </c>
      <c r="Y177" s="26">
        <f>'CARGA CRITERIOS '!V213</f>
        <v>0</v>
      </c>
      <c r="Z177" s="4">
        <f>'CARGA CRITERIOS '!W213</f>
        <v>0</v>
      </c>
      <c r="AA177" s="4">
        <f>'CARGA CRITERIOS '!X213</f>
        <v>0</v>
      </c>
      <c r="AB177" s="4">
        <f>'CARGA CRITERIOS '!Y213</f>
        <v>0</v>
      </c>
      <c r="AC177" s="59" t="str">
        <f t="shared" si="110"/>
        <v/>
      </c>
      <c r="AD177" s="26">
        <f>'CARGA CRITERIOS '!AB213</f>
        <v>1</v>
      </c>
      <c r="AE177" s="4">
        <f>'CARGA CRITERIOS '!AC213</f>
        <v>0</v>
      </c>
      <c r="AF177" s="4">
        <f>'CARGA CRITERIOS '!AD213</f>
        <v>0</v>
      </c>
      <c r="AG177" s="4">
        <f>'CARGA CRITERIOS '!AE213</f>
        <v>0</v>
      </c>
      <c r="AH177" s="59">
        <f t="shared" si="111"/>
        <v>1</v>
      </c>
      <c r="AI177" s="26">
        <f>'CARGA CRITERIOS '!AH213</f>
        <v>2</v>
      </c>
      <c r="AJ177" s="4">
        <f>'CARGA CRITERIOS '!AI213</f>
        <v>0</v>
      </c>
      <c r="AK177" s="4">
        <f>'CARGA CRITERIOS '!AJ213</f>
        <v>6</v>
      </c>
      <c r="AL177" s="4">
        <f>'CARGA CRITERIOS '!AK213</f>
        <v>0</v>
      </c>
      <c r="AM177" s="59">
        <f t="shared" si="112"/>
        <v>0.25</v>
      </c>
      <c r="AN177" s="26">
        <f>'CARGA CRITERIOS '!AN213</f>
        <v>0</v>
      </c>
      <c r="AO177" s="4">
        <f>'CARGA CRITERIOS '!AO213</f>
        <v>0</v>
      </c>
      <c r="AP177" s="4">
        <f>'CARGA CRITERIOS '!AP213</f>
        <v>0</v>
      </c>
      <c r="AQ177" s="4">
        <f>'CARGA CRITERIOS '!AQ213</f>
        <v>0</v>
      </c>
      <c r="AR177" s="59" t="str">
        <f t="shared" si="113"/>
        <v/>
      </c>
      <c r="AS177" s="26">
        <f>'CARGA CRITERIOS '!AT213</f>
        <v>0</v>
      </c>
      <c r="AT177" s="4">
        <f>'CARGA CRITERIOS '!AU213</f>
        <v>0</v>
      </c>
      <c r="AU177" s="4">
        <f>'CARGA CRITERIOS '!AV213</f>
        <v>0</v>
      </c>
      <c r="AV177" s="4">
        <f>'CARGA CRITERIOS '!AW213</f>
        <v>0</v>
      </c>
      <c r="AW177" s="59" t="str">
        <f t="shared" si="114"/>
        <v/>
      </c>
      <c r="AX177" s="26">
        <f>'CARGA CRITERIOS '!AY213</f>
        <v>0</v>
      </c>
      <c r="AY177" s="4">
        <f>'CARGA CRITERIOS '!AZ213</f>
        <v>2</v>
      </c>
      <c r="AZ177" s="4">
        <f>'CARGA CRITERIOS '!BA213</f>
        <v>0</v>
      </c>
      <c r="BA177" s="4">
        <f>'CARGA CRITERIOS '!BB213</f>
        <v>0</v>
      </c>
      <c r="BB177" s="59">
        <f t="shared" si="96"/>
        <v>0.5</v>
      </c>
      <c r="BC177" s="26">
        <f>'CARGA CRITERIOS '!BF213</f>
        <v>0</v>
      </c>
      <c r="BD177" s="4">
        <f>'CARGA CRITERIOS '!BG213</f>
        <v>0</v>
      </c>
      <c r="BE177" s="4">
        <f>'CARGA CRITERIOS '!BH213</f>
        <v>0</v>
      </c>
      <c r="BF177" s="4">
        <f>'CARGA CRITERIOS '!BI213</f>
        <v>0</v>
      </c>
      <c r="BG177" s="59" t="str">
        <f t="shared" si="115"/>
        <v/>
      </c>
      <c r="BH177" s="26">
        <f>'CARGA CRITERIOS '!BL213</f>
        <v>0</v>
      </c>
      <c r="BI177" s="4">
        <f>'CARGA CRITERIOS '!BM213</f>
        <v>0</v>
      </c>
      <c r="BJ177" s="4">
        <f>'CARGA CRITERIOS '!BN213</f>
        <v>3</v>
      </c>
      <c r="BK177" s="4">
        <f>'CARGA CRITERIOS '!BO213</f>
        <v>0</v>
      </c>
      <c r="BL177" s="59">
        <f t="shared" si="116"/>
        <v>0</v>
      </c>
      <c r="BM177" s="26">
        <f>'CARGA CRITERIOS '!BR213</f>
        <v>0</v>
      </c>
      <c r="BN177" s="4">
        <f>'CARGA CRITERIOS '!BS213</f>
        <v>0</v>
      </c>
      <c r="BO177" s="4">
        <f>'CARGA CRITERIOS '!BT213</f>
        <v>0</v>
      </c>
      <c r="BP177" s="4">
        <f>'CARGA CRITERIOS '!BU213</f>
        <v>0</v>
      </c>
      <c r="BQ177" s="59" t="str">
        <f t="shared" si="117"/>
        <v/>
      </c>
      <c r="BR177" s="26">
        <f>'CARGA CRITERIOS '!BX213</f>
        <v>0</v>
      </c>
      <c r="BS177" s="4">
        <f>'CARGA CRITERIOS '!BY213</f>
        <v>0</v>
      </c>
      <c r="BT177" s="4">
        <f>'CARGA CRITERIOS '!BZ213</f>
        <v>1</v>
      </c>
      <c r="BU177" s="4">
        <f>'CARGA CRITERIOS '!CA213</f>
        <v>0</v>
      </c>
      <c r="BV177" s="59">
        <f t="shared" si="118"/>
        <v>0</v>
      </c>
      <c r="BW177" s="26">
        <f>'CARGA CRITERIOS '!CD213</f>
        <v>0</v>
      </c>
      <c r="BX177" s="4">
        <f>'CARGA CRITERIOS '!CE213</f>
        <v>0</v>
      </c>
      <c r="BY177" s="4">
        <f>'CARGA CRITERIOS '!CF213</f>
        <v>0</v>
      </c>
      <c r="BZ177" s="4">
        <f>'CARGA CRITERIOS '!CG213</f>
        <v>0</v>
      </c>
      <c r="CA177" s="59" t="str">
        <f t="shared" si="119"/>
        <v/>
      </c>
      <c r="CB177" s="26">
        <f>'CARGA CRITERIOS '!CJ213</f>
        <v>0</v>
      </c>
      <c r="CC177" s="4">
        <f>'CARGA CRITERIOS '!CK213</f>
        <v>0</v>
      </c>
      <c r="CD177" s="4">
        <f>'CARGA CRITERIOS '!CL213</f>
        <v>0</v>
      </c>
      <c r="CE177" s="4">
        <f>'CARGA CRITERIOS '!CM213</f>
        <v>0</v>
      </c>
      <c r="CF177" s="59" t="str">
        <f t="shared" si="120"/>
        <v/>
      </c>
      <c r="CG177" s="26">
        <f>'CARGA CRITERIOS '!CP213</f>
        <v>0</v>
      </c>
      <c r="CH177" s="4">
        <f>'CARGA CRITERIOS '!CQ213</f>
        <v>0</v>
      </c>
      <c r="CI177" s="4">
        <f>'CARGA CRITERIOS '!CR213</f>
        <v>0</v>
      </c>
      <c r="CJ177" s="4">
        <f>'CARGA CRITERIOS '!CS213</f>
        <v>0</v>
      </c>
      <c r="CK177" s="59" t="str">
        <f t="shared" si="121"/>
        <v/>
      </c>
      <c r="CL177" s="26">
        <f>'CARGA CRITERIOS '!CV213</f>
        <v>1</v>
      </c>
      <c r="CM177" s="4">
        <f>'CARGA CRITERIOS '!CW213</f>
        <v>0</v>
      </c>
      <c r="CN177" s="4">
        <f>'CARGA CRITERIOS '!CX213</f>
        <v>0</v>
      </c>
      <c r="CO177" s="4">
        <f>'CARGA CRITERIOS '!CY213</f>
        <v>0</v>
      </c>
      <c r="CP177" s="59">
        <f t="shared" si="122"/>
        <v>1</v>
      </c>
    </row>
    <row r="178" spans="1:94" ht="25.9" customHeight="1" x14ac:dyDescent="0.2">
      <c r="A178" s="456">
        <v>0</v>
      </c>
      <c r="B178" s="5">
        <v>16</v>
      </c>
      <c r="C178" s="3" t="s">
        <v>178</v>
      </c>
      <c r="D178" s="26">
        <f t="shared" si="85"/>
        <v>15</v>
      </c>
      <c r="E178" s="4">
        <f t="shared" si="85"/>
        <v>1</v>
      </c>
      <c r="F178" s="4">
        <f t="shared" si="85"/>
        <v>14</v>
      </c>
      <c r="G178" s="4">
        <f t="shared" si="85"/>
        <v>1</v>
      </c>
      <c r="H178" s="59">
        <f t="shared" si="105"/>
        <v>0.51666666666666672</v>
      </c>
      <c r="I178" s="229">
        <f t="shared" si="106"/>
        <v>31</v>
      </c>
      <c r="J178" s="26">
        <f>'CARGA CRITERIOS '!D214</f>
        <v>1</v>
      </c>
      <c r="K178" s="4">
        <f>'CARGA CRITERIOS '!E214</f>
        <v>0</v>
      </c>
      <c r="L178" s="4">
        <f>'CARGA CRITERIOS '!F214</f>
        <v>0</v>
      </c>
      <c r="M178" s="4">
        <f>'CARGA CRITERIOS '!G214</f>
        <v>0</v>
      </c>
      <c r="N178" s="59">
        <f t="shared" si="107"/>
        <v>1</v>
      </c>
      <c r="O178" s="26">
        <f>'CARGA CRITERIOS '!J214</f>
        <v>1</v>
      </c>
      <c r="P178" s="4">
        <f>'CARGA CRITERIOS '!K214</f>
        <v>0</v>
      </c>
      <c r="Q178" s="4">
        <f>'CARGA CRITERIOS '!L214</f>
        <v>5</v>
      </c>
      <c r="R178" s="4">
        <f>'CARGA CRITERIOS '!M214</f>
        <v>0</v>
      </c>
      <c r="S178" s="59">
        <f t="shared" si="108"/>
        <v>0.16666666666666666</v>
      </c>
      <c r="T178" s="26">
        <f>'CARGA CRITERIOS '!P214</f>
        <v>8</v>
      </c>
      <c r="U178" s="4">
        <f>'CARGA CRITERIOS '!Q214</f>
        <v>0</v>
      </c>
      <c r="V178" s="4">
        <f>'CARGA CRITERIOS '!R214</f>
        <v>0</v>
      </c>
      <c r="W178" s="4">
        <f>'CARGA CRITERIOS '!S214</f>
        <v>0</v>
      </c>
      <c r="X178" s="59">
        <f t="shared" si="109"/>
        <v>1</v>
      </c>
      <c r="Y178" s="26">
        <f>'CARGA CRITERIOS '!V214</f>
        <v>0</v>
      </c>
      <c r="Z178" s="4">
        <f>'CARGA CRITERIOS '!W214</f>
        <v>0</v>
      </c>
      <c r="AA178" s="4">
        <f>'CARGA CRITERIOS '!X214</f>
        <v>0</v>
      </c>
      <c r="AB178" s="4">
        <f>'CARGA CRITERIOS '!Y214</f>
        <v>0</v>
      </c>
      <c r="AC178" s="59" t="str">
        <f t="shared" si="110"/>
        <v/>
      </c>
      <c r="AD178" s="26">
        <f>'CARGA CRITERIOS '!AB214</f>
        <v>1</v>
      </c>
      <c r="AE178" s="4">
        <f>'CARGA CRITERIOS '!AC214</f>
        <v>0</v>
      </c>
      <c r="AF178" s="4">
        <f>'CARGA CRITERIOS '!AD214</f>
        <v>0</v>
      </c>
      <c r="AG178" s="4">
        <f>'CARGA CRITERIOS '!AE214</f>
        <v>0</v>
      </c>
      <c r="AH178" s="59">
        <f t="shared" si="111"/>
        <v>1</v>
      </c>
      <c r="AI178" s="26">
        <f>'CARGA CRITERIOS '!AH214</f>
        <v>3</v>
      </c>
      <c r="AJ178" s="4">
        <f>'CARGA CRITERIOS '!AI214</f>
        <v>0</v>
      </c>
      <c r="AK178" s="4">
        <f>'CARGA CRITERIOS '!AJ214</f>
        <v>5</v>
      </c>
      <c r="AL178" s="4">
        <f>'CARGA CRITERIOS '!AK214</f>
        <v>0</v>
      </c>
      <c r="AM178" s="59">
        <f t="shared" si="112"/>
        <v>0.375</v>
      </c>
      <c r="AN178" s="26">
        <f>'CARGA CRITERIOS '!AN214</f>
        <v>0</v>
      </c>
      <c r="AO178" s="4">
        <f>'CARGA CRITERIOS '!AO214</f>
        <v>0</v>
      </c>
      <c r="AP178" s="4">
        <f>'CARGA CRITERIOS '!AP214</f>
        <v>0</v>
      </c>
      <c r="AQ178" s="4">
        <f>'CARGA CRITERIOS '!AQ214</f>
        <v>0</v>
      </c>
      <c r="AR178" s="59" t="str">
        <f t="shared" si="113"/>
        <v/>
      </c>
      <c r="AS178" s="26">
        <f>'CARGA CRITERIOS '!AT214</f>
        <v>0</v>
      </c>
      <c r="AT178" s="4">
        <f>'CARGA CRITERIOS '!AU214</f>
        <v>0</v>
      </c>
      <c r="AU178" s="4">
        <f>'CARGA CRITERIOS '!AV214</f>
        <v>0</v>
      </c>
      <c r="AV178" s="4">
        <f>'CARGA CRITERIOS '!AW214</f>
        <v>0</v>
      </c>
      <c r="AW178" s="59" t="str">
        <f t="shared" si="114"/>
        <v/>
      </c>
      <c r="AX178" s="26">
        <f>'CARGA CRITERIOS '!AY214</f>
        <v>0</v>
      </c>
      <c r="AY178" s="4">
        <f>'CARGA CRITERIOS '!AZ214</f>
        <v>1</v>
      </c>
      <c r="AZ178" s="4">
        <f>'CARGA CRITERIOS '!BA214</f>
        <v>0</v>
      </c>
      <c r="BA178" s="4">
        <f>'CARGA CRITERIOS '!BB214</f>
        <v>1</v>
      </c>
      <c r="BB178" s="59">
        <f t="shared" si="96"/>
        <v>0.5</v>
      </c>
      <c r="BC178" s="26">
        <f>'CARGA CRITERIOS '!BF214</f>
        <v>0</v>
      </c>
      <c r="BD178" s="4">
        <f>'CARGA CRITERIOS '!BG214</f>
        <v>0</v>
      </c>
      <c r="BE178" s="4">
        <f>'CARGA CRITERIOS '!BH214</f>
        <v>0</v>
      </c>
      <c r="BF178" s="4">
        <f>'CARGA CRITERIOS '!BI214</f>
        <v>0</v>
      </c>
      <c r="BG178" s="59" t="str">
        <f t="shared" si="115"/>
        <v/>
      </c>
      <c r="BH178" s="26">
        <f>'CARGA CRITERIOS '!BL214</f>
        <v>0</v>
      </c>
      <c r="BI178" s="4">
        <f>'CARGA CRITERIOS '!BM214</f>
        <v>0</v>
      </c>
      <c r="BJ178" s="4">
        <f>'CARGA CRITERIOS '!BN214</f>
        <v>3</v>
      </c>
      <c r="BK178" s="4">
        <f>'CARGA CRITERIOS '!BO214</f>
        <v>0</v>
      </c>
      <c r="BL178" s="59">
        <f t="shared" si="116"/>
        <v>0</v>
      </c>
      <c r="BM178" s="26">
        <f>'CARGA CRITERIOS '!BR214</f>
        <v>0</v>
      </c>
      <c r="BN178" s="4">
        <f>'CARGA CRITERIOS '!BS214</f>
        <v>0</v>
      </c>
      <c r="BO178" s="4">
        <f>'CARGA CRITERIOS '!BT214</f>
        <v>0</v>
      </c>
      <c r="BP178" s="4">
        <f>'CARGA CRITERIOS '!BU214</f>
        <v>0</v>
      </c>
      <c r="BQ178" s="59" t="str">
        <f t="shared" si="117"/>
        <v/>
      </c>
      <c r="BR178" s="26">
        <f>'CARGA CRITERIOS '!BX214</f>
        <v>0</v>
      </c>
      <c r="BS178" s="4">
        <f>'CARGA CRITERIOS '!BY214</f>
        <v>0</v>
      </c>
      <c r="BT178" s="4">
        <f>'CARGA CRITERIOS '!BZ214</f>
        <v>1</v>
      </c>
      <c r="BU178" s="4">
        <f>'CARGA CRITERIOS '!CA214</f>
        <v>0</v>
      </c>
      <c r="BV178" s="59">
        <f t="shared" si="118"/>
        <v>0</v>
      </c>
      <c r="BW178" s="26">
        <f>'CARGA CRITERIOS '!CD214</f>
        <v>0</v>
      </c>
      <c r="BX178" s="4">
        <f>'CARGA CRITERIOS '!CE214</f>
        <v>0</v>
      </c>
      <c r="BY178" s="4">
        <f>'CARGA CRITERIOS '!CF214</f>
        <v>0</v>
      </c>
      <c r="BZ178" s="4">
        <f>'CARGA CRITERIOS '!CG214</f>
        <v>0</v>
      </c>
      <c r="CA178" s="59" t="str">
        <f t="shared" si="119"/>
        <v/>
      </c>
      <c r="CB178" s="26">
        <f>'CARGA CRITERIOS '!CJ214</f>
        <v>0</v>
      </c>
      <c r="CC178" s="4">
        <f>'CARGA CRITERIOS '!CK214</f>
        <v>0</v>
      </c>
      <c r="CD178" s="4">
        <f>'CARGA CRITERIOS '!CL214</f>
        <v>0</v>
      </c>
      <c r="CE178" s="4">
        <f>'CARGA CRITERIOS '!CM214</f>
        <v>0</v>
      </c>
      <c r="CF178" s="59" t="str">
        <f t="shared" si="120"/>
        <v/>
      </c>
      <c r="CG178" s="26">
        <f>'CARGA CRITERIOS '!CP214</f>
        <v>0</v>
      </c>
      <c r="CH178" s="4">
        <f>'CARGA CRITERIOS '!CQ214</f>
        <v>0</v>
      </c>
      <c r="CI178" s="4">
        <f>'CARGA CRITERIOS '!CR214</f>
        <v>0</v>
      </c>
      <c r="CJ178" s="4">
        <f>'CARGA CRITERIOS '!CS214</f>
        <v>0</v>
      </c>
      <c r="CK178" s="59" t="str">
        <f t="shared" si="121"/>
        <v/>
      </c>
      <c r="CL178" s="26">
        <f>'CARGA CRITERIOS '!CV214</f>
        <v>1</v>
      </c>
      <c r="CM178" s="4">
        <f>'CARGA CRITERIOS '!CW214</f>
        <v>0</v>
      </c>
      <c r="CN178" s="4">
        <f>'CARGA CRITERIOS '!CX214</f>
        <v>0</v>
      </c>
      <c r="CO178" s="4">
        <f>'CARGA CRITERIOS '!CY214</f>
        <v>0</v>
      </c>
      <c r="CP178" s="59">
        <f t="shared" si="122"/>
        <v>1</v>
      </c>
    </row>
    <row r="179" spans="1:94" ht="25.9" customHeight="1" x14ac:dyDescent="0.2">
      <c r="A179" s="457" t="s">
        <v>76</v>
      </c>
      <c r="B179" s="82">
        <v>17</v>
      </c>
      <c r="C179" s="6" t="s">
        <v>205</v>
      </c>
      <c r="D179" s="27">
        <f t="shared" ref="D179:G212" si="123">SUMIFS($J179:$CP179,$J$4:$CP$4,D$4)</f>
        <v>18</v>
      </c>
      <c r="E179" s="8">
        <f t="shared" si="123"/>
        <v>8</v>
      </c>
      <c r="F179" s="8">
        <f t="shared" si="123"/>
        <v>5</v>
      </c>
      <c r="G179" s="8">
        <f t="shared" si="123"/>
        <v>0</v>
      </c>
      <c r="H179" s="58">
        <f t="shared" si="105"/>
        <v>0.70967741935483875</v>
      </c>
      <c r="I179" s="262">
        <f t="shared" si="106"/>
        <v>31</v>
      </c>
      <c r="J179" s="27">
        <f>'CARGA CRITERIOS '!D215</f>
        <v>1</v>
      </c>
      <c r="K179" s="8">
        <f>'CARGA CRITERIOS '!E215</f>
        <v>0</v>
      </c>
      <c r="L179" s="8">
        <f>'CARGA CRITERIOS '!F215</f>
        <v>0</v>
      </c>
      <c r="M179" s="8">
        <f>'CARGA CRITERIOS '!G215</f>
        <v>0</v>
      </c>
      <c r="N179" s="58">
        <f t="shared" si="107"/>
        <v>1</v>
      </c>
      <c r="O179" s="27">
        <f>'CARGA CRITERIOS '!J215</f>
        <v>1</v>
      </c>
      <c r="P179" s="8">
        <f>'CARGA CRITERIOS '!K215</f>
        <v>5</v>
      </c>
      <c r="Q179" s="8">
        <f>'CARGA CRITERIOS '!L215</f>
        <v>0</v>
      </c>
      <c r="R179" s="8">
        <f>'CARGA CRITERIOS '!M215</f>
        <v>0</v>
      </c>
      <c r="S179" s="58">
        <f t="shared" si="108"/>
        <v>0.58333333333333337</v>
      </c>
      <c r="T179" s="27">
        <f>'CARGA CRITERIOS '!P215</f>
        <v>6</v>
      </c>
      <c r="U179" s="8">
        <f>'CARGA CRITERIOS '!Q215</f>
        <v>0</v>
      </c>
      <c r="V179" s="8">
        <f>'CARGA CRITERIOS '!R215</f>
        <v>2</v>
      </c>
      <c r="W179" s="8">
        <f>'CARGA CRITERIOS '!S215</f>
        <v>0</v>
      </c>
      <c r="X179" s="58">
        <f t="shared" si="109"/>
        <v>0.75</v>
      </c>
      <c r="Y179" s="27">
        <f>'CARGA CRITERIOS '!V215</f>
        <v>0</v>
      </c>
      <c r="Z179" s="8">
        <f>'CARGA CRITERIOS '!W215</f>
        <v>0</v>
      </c>
      <c r="AA179" s="8">
        <f>'CARGA CRITERIOS '!X215</f>
        <v>0</v>
      </c>
      <c r="AB179" s="8">
        <f>'CARGA CRITERIOS '!Y215</f>
        <v>0</v>
      </c>
      <c r="AC179" s="58" t="str">
        <f t="shared" si="110"/>
        <v/>
      </c>
      <c r="AD179" s="27">
        <f>'CARGA CRITERIOS '!AB215</f>
        <v>1</v>
      </c>
      <c r="AE179" s="8">
        <f>'CARGA CRITERIOS '!AC215</f>
        <v>0</v>
      </c>
      <c r="AF179" s="8">
        <f>'CARGA CRITERIOS '!AD215</f>
        <v>0</v>
      </c>
      <c r="AG179" s="8">
        <f>'CARGA CRITERIOS '!AE215</f>
        <v>0</v>
      </c>
      <c r="AH179" s="58">
        <f t="shared" si="111"/>
        <v>1</v>
      </c>
      <c r="AI179" s="27">
        <f>'CARGA CRITERIOS '!AH215</f>
        <v>6</v>
      </c>
      <c r="AJ179" s="8">
        <f>'CARGA CRITERIOS '!AI215</f>
        <v>0</v>
      </c>
      <c r="AK179" s="8">
        <f>'CARGA CRITERIOS '!AJ215</f>
        <v>2</v>
      </c>
      <c r="AL179" s="8">
        <f>'CARGA CRITERIOS '!AK215</f>
        <v>0</v>
      </c>
      <c r="AM179" s="58">
        <f t="shared" si="112"/>
        <v>0.75</v>
      </c>
      <c r="AN179" s="27">
        <f>'CARGA CRITERIOS '!AN215</f>
        <v>0</v>
      </c>
      <c r="AO179" s="8">
        <f>'CARGA CRITERIOS '!AO215</f>
        <v>0</v>
      </c>
      <c r="AP179" s="8">
        <f>'CARGA CRITERIOS '!AP215</f>
        <v>0</v>
      </c>
      <c r="AQ179" s="8">
        <f>'CARGA CRITERIOS '!AQ215</f>
        <v>0</v>
      </c>
      <c r="AR179" s="58" t="str">
        <f t="shared" si="113"/>
        <v/>
      </c>
      <c r="AS179" s="27">
        <f>'CARGA CRITERIOS '!AT215</f>
        <v>0</v>
      </c>
      <c r="AT179" s="8">
        <f>'CARGA CRITERIOS '!AU215</f>
        <v>0</v>
      </c>
      <c r="AU179" s="8">
        <f>'CARGA CRITERIOS '!AV215</f>
        <v>0</v>
      </c>
      <c r="AV179" s="8">
        <f>'CARGA CRITERIOS '!AW215</f>
        <v>0</v>
      </c>
      <c r="AW179" s="58" t="str">
        <f t="shared" si="114"/>
        <v/>
      </c>
      <c r="AX179" s="27" t="str">
        <f>'CARGA CRITERIOS '!AY215</f>
        <v/>
      </c>
      <c r="AY179" s="8">
        <f>'CARGA CRITERIOS '!AZ215</f>
        <v>1</v>
      </c>
      <c r="AZ179" s="8">
        <f>'CARGA CRITERIOS '!BA215</f>
        <v>1</v>
      </c>
      <c r="BA179" s="8">
        <f>'CARGA CRITERIOS '!BB215</f>
        <v>0</v>
      </c>
      <c r="BB179" s="58" t="str">
        <f t="shared" si="96"/>
        <v/>
      </c>
      <c r="BC179" s="27">
        <f>'CARGA CRITERIOS '!BF215</f>
        <v>0</v>
      </c>
      <c r="BD179" s="8">
        <f>'CARGA CRITERIOS '!BG215</f>
        <v>0</v>
      </c>
      <c r="BE179" s="8">
        <f>'CARGA CRITERIOS '!BH215</f>
        <v>0</v>
      </c>
      <c r="BF179" s="8">
        <f>'CARGA CRITERIOS '!BI215</f>
        <v>0</v>
      </c>
      <c r="BG179" s="58" t="str">
        <f t="shared" si="115"/>
        <v/>
      </c>
      <c r="BH179" s="27">
        <f>'CARGA CRITERIOS '!BL215</f>
        <v>1</v>
      </c>
      <c r="BI179" s="8">
        <f>'CARGA CRITERIOS '!BM215</f>
        <v>2</v>
      </c>
      <c r="BJ179" s="8">
        <f>'CARGA CRITERIOS '!BN215</f>
        <v>0</v>
      </c>
      <c r="BK179" s="8">
        <f>'CARGA CRITERIOS '!BO215</f>
        <v>0</v>
      </c>
      <c r="BL179" s="58">
        <f t="shared" si="116"/>
        <v>0.66666666666666663</v>
      </c>
      <c r="BM179" s="27">
        <f>'CARGA CRITERIOS '!BR215</f>
        <v>0</v>
      </c>
      <c r="BN179" s="8">
        <f>'CARGA CRITERIOS '!BS215</f>
        <v>0</v>
      </c>
      <c r="BO179" s="8">
        <f>'CARGA CRITERIOS '!BT215</f>
        <v>0</v>
      </c>
      <c r="BP179" s="8">
        <f>'CARGA CRITERIOS '!BU215</f>
        <v>0</v>
      </c>
      <c r="BQ179" s="58" t="str">
        <f t="shared" si="117"/>
        <v/>
      </c>
      <c r="BR179" s="27">
        <f>'CARGA CRITERIOS '!BX215</f>
        <v>1</v>
      </c>
      <c r="BS179" s="8">
        <f>'CARGA CRITERIOS '!BY215</f>
        <v>0</v>
      </c>
      <c r="BT179" s="8">
        <f>'CARGA CRITERIOS '!BZ215</f>
        <v>0</v>
      </c>
      <c r="BU179" s="8">
        <f>'CARGA CRITERIOS '!CA215</f>
        <v>0</v>
      </c>
      <c r="BV179" s="58">
        <f t="shared" si="118"/>
        <v>1</v>
      </c>
      <c r="BW179" s="27">
        <f>'CARGA CRITERIOS '!CD215</f>
        <v>0</v>
      </c>
      <c r="BX179" s="8">
        <f>'CARGA CRITERIOS '!CE215</f>
        <v>0</v>
      </c>
      <c r="BY179" s="8">
        <f>'CARGA CRITERIOS '!CF215</f>
        <v>0</v>
      </c>
      <c r="BZ179" s="8">
        <f>'CARGA CRITERIOS '!CG215</f>
        <v>0</v>
      </c>
      <c r="CA179" s="58" t="str">
        <f t="shared" si="119"/>
        <v/>
      </c>
      <c r="CB179" s="27">
        <f>'CARGA CRITERIOS '!CJ215</f>
        <v>0</v>
      </c>
      <c r="CC179" s="8">
        <f>'CARGA CRITERIOS '!CK215</f>
        <v>0</v>
      </c>
      <c r="CD179" s="8">
        <f>'CARGA CRITERIOS '!CL215</f>
        <v>0</v>
      </c>
      <c r="CE179" s="8">
        <f>'CARGA CRITERIOS '!CM215</f>
        <v>0</v>
      </c>
      <c r="CF179" s="58" t="str">
        <f t="shared" si="120"/>
        <v/>
      </c>
      <c r="CG179" s="27">
        <f>'CARGA CRITERIOS '!CP215</f>
        <v>0</v>
      </c>
      <c r="CH179" s="8">
        <f>'CARGA CRITERIOS '!CQ215</f>
        <v>0</v>
      </c>
      <c r="CI179" s="8">
        <f>'CARGA CRITERIOS '!CR215</f>
        <v>0</v>
      </c>
      <c r="CJ179" s="8">
        <f>'CARGA CRITERIOS '!CS215</f>
        <v>0</v>
      </c>
      <c r="CK179" s="58" t="str">
        <f t="shared" si="121"/>
        <v/>
      </c>
      <c r="CL179" s="27">
        <f>'CARGA CRITERIOS '!CV215</f>
        <v>1</v>
      </c>
      <c r="CM179" s="8">
        <f>'CARGA CRITERIOS '!CW215</f>
        <v>0</v>
      </c>
      <c r="CN179" s="8">
        <f>'CARGA CRITERIOS '!CX215</f>
        <v>0</v>
      </c>
      <c r="CO179" s="8">
        <f>'CARGA CRITERIOS '!CY215</f>
        <v>0</v>
      </c>
      <c r="CP179" s="58">
        <f t="shared" si="122"/>
        <v>1</v>
      </c>
    </row>
    <row r="180" spans="1:94" ht="25.9" customHeight="1" x14ac:dyDescent="0.2">
      <c r="A180" s="457">
        <v>0</v>
      </c>
      <c r="B180" s="82">
        <v>18</v>
      </c>
      <c r="C180" s="6" t="s">
        <v>179</v>
      </c>
      <c r="D180" s="27">
        <f t="shared" si="123"/>
        <v>9</v>
      </c>
      <c r="E180" s="8">
        <f t="shared" si="123"/>
        <v>2</v>
      </c>
      <c r="F180" s="8">
        <f t="shared" si="123"/>
        <v>20</v>
      </c>
      <c r="G180" s="8">
        <f t="shared" si="123"/>
        <v>0</v>
      </c>
      <c r="H180" s="58">
        <f t="shared" si="105"/>
        <v>0.32258064516129031</v>
      </c>
      <c r="I180" s="262">
        <f t="shared" si="106"/>
        <v>31</v>
      </c>
      <c r="J180" s="27">
        <f>'CARGA CRITERIOS '!D216</f>
        <v>0</v>
      </c>
      <c r="K180" s="8">
        <f>'CARGA CRITERIOS '!E216</f>
        <v>0</v>
      </c>
      <c r="L180" s="8">
        <f>'CARGA CRITERIOS '!F216</f>
        <v>1</v>
      </c>
      <c r="M180" s="8">
        <f>'CARGA CRITERIOS '!G216</f>
        <v>0</v>
      </c>
      <c r="N180" s="58">
        <f t="shared" si="107"/>
        <v>0</v>
      </c>
      <c r="O180" s="27">
        <f>'CARGA CRITERIOS '!J216</f>
        <v>3</v>
      </c>
      <c r="P180" s="8">
        <f>'CARGA CRITERIOS '!K216</f>
        <v>0</v>
      </c>
      <c r="Q180" s="8">
        <f>'CARGA CRITERIOS '!L216</f>
        <v>3</v>
      </c>
      <c r="R180" s="8">
        <f>'CARGA CRITERIOS '!M216</f>
        <v>0</v>
      </c>
      <c r="S180" s="58">
        <f t="shared" si="108"/>
        <v>0.5</v>
      </c>
      <c r="T180" s="27">
        <f>'CARGA CRITERIOS '!P216</f>
        <v>1</v>
      </c>
      <c r="U180" s="8">
        <f>'CARGA CRITERIOS '!Q216</f>
        <v>0</v>
      </c>
      <c r="V180" s="8">
        <f>'CARGA CRITERIOS '!R216</f>
        <v>7</v>
      </c>
      <c r="W180" s="8">
        <f>'CARGA CRITERIOS '!S216</f>
        <v>0</v>
      </c>
      <c r="X180" s="58">
        <f t="shared" si="109"/>
        <v>0.125</v>
      </c>
      <c r="Y180" s="27">
        <f>'CARGA CRITERIOS '!V216</f>
        <v>0</v>
      </c>
      <c r="Z180" s="8">
        <f>'CARGA CRITERIOS '!W216</f>
        <v>0</v>
      </c>
      <c r="AA180" s="8">
        <f>'CARGA CRITERIOS '!X216</f>
        <v>0</v>
      </c>
      <c r="AB180" s="8">
        <f>'CARGA CRITERIOS '!Y216</f>
        <v>0</v>
      </c>
      <c r="AC180" s="58" t="str">
        <f t="shared" si="110"/>
        <v/>
      </c>
      <c r="AD180" s="27">
        <f>'CARGA CRITERIOS '!AB216</f>
        <v>1</v>
      </c>
      <c r="AE180" s="8">
        <f>'CARGA CRITERIOS '!AC216</f>
        <v>0</v>
      </c>
      <c r="AF180" s="8">
        <f>'CARGA CRITERIOS '!AD216</f>
        <v>0</v>
      </c>
      <c r="AG180" s="8">
        <f>'CARGA CRITERIOS '!AE216</f>
        <v>0</v>
      </c>
      <c r="AH180" s="58">
        <f t="shared" si="111"/>
        <v>1</v>
      </c>
      <c r="AI180" s="27">
        <f>'CARGA CRITERIOS '!AH216</f>
        <v>2</v>
      </c>
      <c r="AJ180" s="8">
        <f>'CARGA CRITERIOS '!AI216</f>
        <v>0</v>
      </c>
      <c r="AK180" s="8">
        <f>'CARGA CRITERIOS '!AJ216</f>
        <v>6</v>
      </c>
      <c r="AL180" s="8">
        <f>'CARGA CRITERIOS '!AK216</f>
        <v>0</v>
      </c>
      <c r="AM180" s="58">
        <f t="shared" si="112"/>
        <v>0.25</v>
      </c>
      <c r="AN180" s="27">
        <f>'CARGA CRITERIOS '!AN216</f>
        <v>0</v>
      </c>
      <c r="AO180" s="8">
        <f>'CARGA CRITERIOS '!AO216</f>
        <v>0</v>
      </c>
      <c r="AP180" s="8">
        <f>'CARGA CRITERIOS '!AP216</f>
        <v>0</v>
      </c>
      <c r="AQ180" s="8">
        <f>'CARGA CRITERIOS '!AQ216</f>
        <v>0</v>
      </c>
      <c r="AR180" s="58" t="str">
        <f t="shared" si="113"/>
        <v/>
      </c>
      <c r="AS180" s="27">
        <f>'CARGA CRITERIOS '!AT216</f>
        <v>0</v>
      </c>
      <c r="AT180" s="8">
        <f>'CARGA CRITERIOS '!AU216</f>
        <v>0</v>
      </c>
      <c r="AU180" s="8">
        <f>'CARGA CRITERIOS '!AV216</f>
        <v>0</v>
      </c>
      <c r="AV180" s="8">
        <f>'CARGA CRITERIOS '!AW216</f>
        <v>0</v>
      </c>
      <c r="AW180" s="58" t="str">
        <f t="shared" si="114"/>
        <v/>
      </c>
      <c r="AX180" s="27">
        <f>'CARGA CRITERIOS '!AY216</f>
        <v>0</v>
      </c>
      <c r="AY180" s="8">
        <f>'CARGA CRITERIOS '!AZ216</f>
        <v>2</v>
      </c>
      <c r="AZ180" s="8">
        <f>'CARGA CRITERIOS '!BA216</f>
        <v>0</v>
      </c>
      <c r="BA180" s="8">
        <f>'CARGA CRITERIOS '!BB216</f>
        <v>0</v>
      </c>
      <c r="BB180" s="58">
        <f t="shared" si="96"/>
        <v>0.5</v>
      </c>
      <c r="BC180" s="27">
        <f>'CARGA CRITERIOS '!BF216</f>
        <v>0</v>
      </c>
      <c r="BD180" s="8">
        <f>'CARGA CRITERIOS '!BG216</f>
        <v>0</v>
      </c>
      <c r="BE180" s="8">
        <f>'CARGA CRITERIOS '!BH216</f>
        <v>0</v>
      </c>
      <c r="BF180" s="8">
        <f>'CARGA CRITERIOS '!BI216</f>
        <v>0</v>
      </c>
      <c r="BG180" s="58" t="str">
        <f t="shared" si="115"/>
        <v/>
      </c>
      <c r="BH180" s="27">
        <f>'CARGA CRITERIOS '!BL216</f>
        <v>1</v>
      </c>
      <c r="BI180" s="8">
        <f>'CARGA CRITERIOS '!BM216</f>
        <v>0</v>
      </c>
      <c r="BJ180" s="8">
        <f>'CARGA CRITERIOS '!BN216</f>
        <v>2</v>
      </c>
      <c r="BK180" s="8">
        <f>'CARGA CRITERIOS '!BO216</f>
        <v>0</v>
      </c>
      <c r="BL180" s="58">
        <f t="shared" si="116"/>
        <v>0.33333333333333331</v>
      </c>
      <c r="BM180" s="27">
        <f>'CARGA CRITERIOS '!BR216</f>
        <v>0</v>
      </c>
      <c r="BN180" s="8">
        <f>'CARGA CRITERIOS '!BS216</f>
        <v>0</v>
      </c>
      <c r="BO180" s="8">
        <f>'CARGA CRITERIOS '!BT216</f>
        <v>0</v>
      </c>
      <c r="BP180" s="8">
        <f>'CARGA CRITERIOS '!BU216</f>
        <v>0</v>
      </c>
      <c r="BQ180" s="58" t="str">
        <f t="shared" si="117"/>
        <v/>
      </c>
      <c r="BR180" s="27">
        <f>'CARGA CRITERIOS '!BX216</f>
        <v>1</v>
      </c>
      <c r="BS180" s="8">
        <f>'CARGA CRITERIOS '!BY216</f>
        <v>0</v>
      </c>
      <c r="BT180" s="8">
        <f>'CARGA CRITERIOS '!BZ216</f>
        <v>0</v>
      </c>
      <c r="BU180" s="8">
        <f>'CARGA CRITERIOS '!CA216</f>
        <v>0</v>
      </c>
      <c r="BV180" s="58">
        <f t="shared" si="118"/>
        <v>1</v>
      </c>
      <c r="BW180" s="27">
        <f>'CARGA CRITERIOS '!CD216</f>
        <v>0</v>
      </c>
      <c r="BX180" s="8">
        <f>'CARGA CRITERIOS '!CE216</f>
        <v>0</v>
      </c>
      <c r="BY180" s="8">
        <f>'CARGA CRITERIOS '!CF216</f>
        <v>0</v>
      </c>
      <c r="BZ180" s="8">
        <f>'CARGA CRITERIOS '!CG216</f>
        <v>0</v>
      </c>
      <c r="CA180" s="58" t="str">
        <f t="shared" si="119"/>
        <v/>
      </c>
      <c r="CB180" s="27">
        <f>'CARGA CRITERIOS '!CJ216</f>
        <v>0</v>
      </c>
      <c r="CC180" s="8">
        <f>'CARGA CRITERIOS '!CK216</f>
        <v>0</v>
      </c>
      <c r="CD180" s="8">
        <f>'CARGA CRITERIOS '!CL216</f>
        <v>0</v>
      </c>
      <c r="CE180" s="8">
        <f>'CARGA CRITERIOS '!CM216</f>
        <v>0</v>
      </c>
      <c r="CF180" s="58" t="str">
        <f t="shared" si="120"/>
        <v/>
      </c>
      <c r="CG180" s="27">
        <f>'CARGA CRITERIOS '!CP216</f>
        <v>0</v>
      </c>
      <c r="CH180" s="8">
        <f>'CARGA CRITERIOS '!CQ216</f>
        <v>0</v>
      </c>
      <c r="CI180" s="8">
        <f>'CARGA CRITERIOS '!CR216</f>
        <v>0</v>
      </c>
      <c r="CJ180" s="8">
        <f>'CARGA CRITERIOS '!CS216</f>
        <v>0</v>
      </c>
      <c r="CK180" s="58" t="str">
        <f t="shared" si="121"/>
        <v/>
      </c>
      <c r="CL180" s="27">
        <f>'CARGA CRITERIOS '!CV216</f>
        <v>0</v>
      </c>
      <c r="CM180" s="8">
        <f>'CARGA CRITERIOS '!CW216</f>
        <v>0</v>
      </c>
      <c r="CN180" s="8">
        <f>'CARGA CRITERIOS '!CX216</f>
        <v>1</v>
      </c>
      <c r="CO180" s="8">
        <f>'CARGA CRITERIOS '!CY216</f>
        <v>0</v>
      </c>
      <c r="CP180" s="58">
        <f t="shared" si="122"/>
        <v>0</v>
      </c>
    </row>
    <row r="181" spans="1:94" ht="38.25" x14ac:dyDescent="0.2">
      <c r="A181" s="457">
        <v>0</v>
      </c>
      <c r="B181" s="82">
        <v>19</v>
      </c>
      <c r="C181" s="6" t="s">
        <v>206</v>
      </c>
      <c r="D181" s="27">
        <f t="shared" si="123"/>
        <v>5</v>
      </c>
      <c r="E181" s="8">
        <f t="shared" si="123"/>
        <v>10</v>
      </c>
      <c r="F181" s="8">
        <f t="shared" si="123"/>
        <v>15</v>
      </c>
      <c r="G181" s="8">
        <f t="shared" si="123"/>
        <v>1</v>
      </c>
      <c r="H181" s="58">
        <f t="shared" si="105"/>
        <v>0.33333333333333331</v>
      </c>
      <c r="I181" s="262">
        <f t="shared" si="106"/>
        <v>31</v>
      </c>
      <c r="J181" s="27">
        <f>'CARGA CRITERIOS '!D217</f>
        <v>1</v>
      </c>
      <c r="K181" s="8">
        <f>'CARGA CRITERIOS '!E217</f>
        <v>0</v>
      </c>
      <c r="L181" s="8">
        <f>'CARGA CRITERIOS '!F217</f>
        <v>0</v>
      </c>
      <c r="M181" s="8">
        <f>'CARGA CRITERIOS '!G217</f>
        <v>0</v>
      </c>
      <c r="N181" s="58">
        <f t="shared" si="107"/>
        <v>1</v>
      </c>
      <c r="O181" s="27">
        <f>'CARGA CRITERIOS '!J217</f>
        <v>0</v>
      </c>
      <c r="P181" s="8">
        <f>'CARGA CRITERIOS '!K217</f>
        <v>0</v>
      </c>
      <c r="Q181" s="8">
        <f>'CARGA CRITERIOS '!L217</f>
        <v>6</v>
      </c>
      <c r="R181" s="8">
        <f>'CARGA CRITERIOS '!M217</f>
        <v>0</v>
      </c>
      <c r="S181" s="58">
        <f t="shared" si="108"/>
        <v>0</v>
      </c>
      <c r="T181" s="27">
        <f>'CARGA CRITERIOS '!P217</f>
        <v>1</v>
      </c>
      <c r="U181" s="8">
        <f>'CARGA CRITERIOS '!Q217</f>
        <v>4</v>
      </c>
      <c r="V181" s="8">
        <f>'CARGA CRITERIOS '!R217</f>
        <v>3</v>
      </c>
      <c r="W181" s="8">
        <f>'CARGA CRITERIOS '!S217</f>
        <v>0</v>
      </c>
      <c r="X181" s="58">
        <f t="shared" si="109"/>
        <v>0.375</v>
      </c>
      <c r="Y181" s="27">
        <f>'CARGA CRITERIOS '!V217</f>
        <v>0</v>
      </c>
      <c r="Z181" s="8">
        <f>'CARGA CRITERIOS '!W217</f>
        <v>0</v>
      </c>
      <c r="AA181" s="8">
        <f>'CARGA CRITERIOS '!X217</f>
        <v>0</v>
      </c>
      <c r="AB181" s="8">
        <f>'CARGA CRITERIOS '!Y217</f>
        <v>0</v>
      </c>
      <c r="AC181" s="58" t="str">
        <f t="shared" si="110"/>
        <v/>
      </c>
      <c r="AD181" s="27">
        <f>'CARGA CRITERIOS '!AB217</f>
        <v>1</v>
      </c>
      <c r="AE181" s="8">
        <f>'CARGA CRITERIOS '!AC217</f>
        <v>0</v>
      </c>
      <c r="AF181" s="8">
        <f>'CARGA CRITERIOS '!AD217</f>
        <v>0</v>
      </c>
      <c r="AG181" s="8">
        <f>'CARGA CRITERIOS '!AE217</f>
        <v>0</v>
      </c>
      <c r="AH181" s="58">
        <f t="shared" si="111"/>
        <v>1</v>
      </c>
      <c r="AI181" s="27">
        <f>'CARGA CRITERIOS '!AH217</f>
        <v>2</v>
      </c>
      <c r="AJ181" s="8">
        <f>'CARGA CRITERIOS '!AI217</f>
        <v>2</v>
      </c>
      <c r="AK181" s="8">
        <f>'CARGA CRITERIOS '!AJ217</f>
        <v>4</v>
      </c>
      <c r="AL181" s="8">
        <f>'CARGA CRITERIOS '!AK217</f>
        <v>0</v>
      </c>
      <c r="AM181" s="58">
        <f t="shared" si="112"/>
        <v>0.375</v>
      </c>
      <c r="AN181" s="27">
        <f>'CARGA CRITERIOS '!AN217</f>
        <v>0</v>
      </c>
      <c r="AO181" s="8">
        <f>'CARGA CRITERIOS '!AO217</f>
        <v>0</v>
      </c>
      <c r="AP181" s="8">
        <f>'CARGA CRITERIOS '!AP217</f>
        <v>0</v>
      </c>
      <c r="AQ181" s="8">
        <f>'CARGA CRITERIOS '!AQ217</f>
        <v>0</v>
      </c>
      <c r="AR181" s="58" t="str">
        <f t="shared" si="113"/>
        <v/>
      </c>
      <c r="AS181" s="27">
        <f>'CARGA CRITERIOS '!AT217</f>
        <v>0</v>
      </c>
      <c r="AT181" s="8">
        <f>'CARGA CRITERIOS '!AU217</f>
        <v>0</v>
      </c>
      <c r="AU181" s="8">
        <f>'CARGA CRITERIOS '!AV217</f>
        <v>0</v>
      </c>
      <c r="AV181" s="8">
        <f>'CARGA CRITERIOS '!AW217</f>
        <v>0</v>
      </c>
      <c r="AW181" s="58" t="str">
        <f t="shared" si="114"/>
        <v/>
      </c>
      <c r="AX181" s="27">
        <f>'CARGA CRITERIOS '!AY217</f>
        <v>0</v>
      </c>
      <c r="AY181" s="8">
        <f>'CARGA CRITERIOS '!AZ217</f>
        <v>1</v>
      </c>
      <c r="AZ181" s="8">
        <f>'CARGA CRITERIOS '!BA217</f>
        <v>0</v>
      </c>
      <c r="BA181" s="8">
        <f>'CARGA CRITERIOS '!BB217</f>
        <v>1</v>
      </c>
      <c r="BB181" s="58">
        <f t="shared" si="96"/>
        <v>0.5</v>
      </c>
      <c r="BC181" s="27">
        <f>'CARGA CRITERIOS '!BF217</f>
        <v>0</v>
      </c>
      <c r="BD181" s="8">
        <f>'CARGA CRITERIOS '!BG217</f>
        <v>0</v>
      </c>
      <c r="BE181" s="8">
        <f>'CARGA CRITERIOS '!BH217</f>
        <v>0</v>
      </c>
      <c r="BF181" s="8">
        <f>'CARGA CRITERIOS '!BI217</f>
        <v>0</v>
      </c>
      <c r="BG181" s="58" t="str">
        <f t="shared" si="115"/>
        <v/>
      </c>
      <c r="BH181" s="27">
        <f>'CARGA CRITERIOS '!BL217</f>
        <v>0</v>
      </c>
      <c r="BI181" s="8">
        <f>'CARGA CRITERIOS '!BM217</f>
        <v>3</v>
      </c>
      <c r="BJ181" s="8">
        <f>'CARGA CRITERIOS '!BN217</f>
        <v>0</v>
      </c>
      <c r="BK181" s="8">
        <f>'CARGA CRITERIOS '!BO217</f>
        <v>0</v>
      </c>
      <c r="BL181" s="58">
        <f t="shared" si="116"/>
        <v>0.5</v>
      </c>
      <c r="BM181" s="27">
        <f>'CARGA CRITERIOS '!BR217</f>
        <v>0</v>
      </c>
      <c r="BN181" s="8">
        <f>'CARGA CRITERIOS '!BS217</f>
        <v>0</v>
      </c>
      <c r="BO181" s="8">
        <f>'CARGA CRITERIOS '!BT217</f>
        <v>0</v>
      </c>
      <c r="BP181" s="8">
        <f>'CARGA CRITERIOS '!BU217</f>
        <v>0</v>
      </c>
      <c r="BQ181" s="58" t="str">
        <f t="shared" si="117"/>
        <v/>
      </c>
      <c r="BR181" s="27">
        <f>'CARGA CRITERIOS '!BX217</f>
        <v>0</v>
      </c>
      <c r="BS181" s="8">
        <f>'CARGA CRITERIOS '!BY217</f>
        <v>0</v>
      </c>
      <c r="BT181" s="8">
        <f>'CARGA CRITERIOS '!BZ217</f>
        <v>1</v>
      </c>
      <c r="BU181" s="8">
        <f>'CARGA CRITERIOS '!CA217</f>
        <v>0</v>
      </c>
      <c r="BV181" s="58">
        <f t="shared" si="118"/>
        <v>0</v>
      </c>
      <c r="BW181" s="27">
        <f>'CARGA CRITERIOS '!CD217</f>
        <v>0</v>
      </c>
      <c r="BX181" s="8">
        <f>'CARGA CRITERIOS '!CE217</f>
        <v>0</v>
      </c>
      <c r="BY181" s="8">
        <f>'CARGA CRITERIOS '!CF217</f>
        <v>0</v>
      </c>
      <c r="BZ181" s="8">
        <f>'CARGA CRITERIOS '!CG217</f>
        <v>0</v>
      </c>
      <c r="CA181" s="58" t="str">
        <f t="shared" si="119"/>
        <v/>
      </c>
      <c r="CB181" s="27">
        <f>'CARGA CRITERIOS '!CJ217</f>
        <v>0</v>
      </c>
      <c r="CC181" s="8">
        <f>'CARGA CRITERIOS '!CK217</f>
        <v>0</v>
      </c>
      <c r="CD181" s="8">
        <f>'CARGA CRITERIOS '!CL217</f>
        <v>0</v>
      </c>
      <c r="CE181" s="8">
        <f>'CARGA CRITERIOS '!CM217</f>
        <v>0</v>
      </c>
      <c r="CF181" s="58" t="str">
        <f t="shared" si="120"/>
        <v/>
      </c>
      <c r="CG181" s="27">
        <f>'CARGA CRITERIOS '!CP217</f>
        <v>0</v>
      </c>
      <c r="CH181" s="8">
        <f>'CARGA CRITERIOS '!CQ217</f>
        <v>0</v>
      </c>
      <c r="CI181" s="8">
        <f>'CARGA CRITERIOS '!CR217</f>
        <v>0</v>
      </c>
      <c r="CJ181" s="8">
        <f>'CARGA CRITERIOS '!CS217</f>
        <v>0</v>
      </c>
      <c r="CK181" s="58" t="str">
        <f t="shared" si="121"/>
        <v/>
      </c>
      <c r="CL181" s="27">
        <f>'CARGA CRITERIOS '!CV217</f>
        <v>0</v>
      </c>
      <c r="CM181" s="8">
        <f>'CARGA CRITERIOS '!CW217</f>
        <v>0</v>
      </c>
      <c r="CN181" s="8">
        <f>'CARGA CRITERIOS '!CX217</f>
        <v>1</v>
      </c>
      <c r="CO181" s="8">
        <f>'CARGA CRITERIOS '!CY217</f>
        <v>0</v>
      </c>
      <c r="CP181" s="58">
        <f t="shared" si="122"/>
        <v>0</v>
      </c>
    </row>
    <row r="182" spans="1:94" ht="25.9" customHeight="1" x14ac:dyDescent="0.2">
      <c r="A182" s="456" t="s">
        <v>77</v>
      </c>
      <c r="B182" s="5">
        <v>20</v>
      </c>
      <c r="C182" s="3" t="s">
        <v>127</v>
      </c>
      <c r="D182" s="26">
        <f t="shared" si="123"/>
        <v>22</v>
      </c>
      <c r="E182" s="4">
        <f t="shared" si="123"/>
        <v>3</v>
      </c>
      <c r="F182" s="4">
        <f t="shared" si="123"/>
        <v>6</v>
      </c>
      <c r="G182" s="4">
        <f t="shared" si="123"/>
        <v>0</v>
      </c>
      <c r="H182" s="59">
        <f t="shared" si="105"/>
        <v>0.75806451612903225</v>
      </c>
      <c r="I182" s="229">
        <f t="shared" si="106"/>
        <v>31</v>
      </c>
      <c r="J182" s="26">
        <f>'CARGA CRITERIOS '!D218</f>
        <v>1</v>
      </c>
      <c r="K182" s="4">
        <f>'CARGA CRITERIOS '!E218</f>
        <v>0</v>
      </c>
      <c r="L182" s="4">
        <f>'CARGA CRITERIOS '!F218</f>
        <v>0</v>
      </c>
      <c r="M182" s="4">
        <f>'CARGA CRITERIOS '!G218</f>
        <v>0</v>
      </c>
      <c r="N182" s="59">
        <f t="shared" si="107"/>
        <v>1</v>
      </c>
      <c r="O182" s="26">
        <f>'CARGA CRITERIOS '!J218</f>
        <v>3</v>
      </c>
      <c r="P182" s="4">
        <f>'CARGA CRITERIOS '!K218</f>
        <v>0</v>
      </c>
      <c r="Q182" s="4">
        <f>'CARGA CRITERIOS '!L218</f>
        <v>3</v>
      </c>
      <c r="R182" s="4">
        <f>'CARGA CRITERIOS '!M218</f>
        <v>0</v>
      </c>
      <c r="S182" s="59">
        <f t="shared" si="108"/>
        <v>0.5</v>
      </c>
      <c r="T182" s="26">
        <f>'CARGA CRITERIOS '!P218</f>
        <v>8</v>
      </c>
      <c r="U182" s="4">
        <f>'CARGA CRITERIOS '!Q218</f>
        <v>0</v>
      </c>
      <c r="V182" s="4">
        <f>'CARGA CRITERIOS '!R218</f>
        <v>0</v>
      </c>
      <c r="W182" s="4">
        <f>'CARGA CRITERIOS '!S218</f>
        <v>0</v>
      </c>
      <c r="X182" s="59">
        <f t="shared" si="109"/>
        <v>1</v>
      </c>
      <c r="Y182" s="26">
        <f>'CARGA CRITERIOS '!V218</f>
        <v>0</v>
      </c>
      <c r="Z182" s="4">
        <f>'CARGA CRITERIOS '!W218</f>
        <v>0</v>
      </c>
      <c r="AA182" s="4">
        <f>'CARGA CRITERIOS '!X218</f>
        <v>0</v>
      </c>
      <c r="AB182" s="4">
        <f>'CARGA CRITERIOS '!Y218</f>
        <v>0</v>
      </c>
      <c r="AC182" s="59" t="str">
        <f t="shared" si="110"/>
        <v/>
      </c>
      <c r="AD182" s="26">
        <f>'CARGA CRITERIOS '!AB218</f>
        <v>1</v>
      </c>
      <c r="AE182" s="4">
        <f>'CARGA CRITERIOS '!AC218</f>
        <v>0</v>
      </c>
      <c r="AF182" s="4">
        <f>'CARGA CRITERIOS '!AD218</f>
        <v>0</v>
      </c>
      <c r="AG182" s="4">
        <f>'CARGA CRITERIOS '!AE218</f>
        <v>0</v>
      </c>
      <c r="AH182" s="59">
        <f t="shared" si="111"/>
        <v>1</v>
      </c>
      <c r="AI182" s="26">
        <f>'CARGA CRITERIOS '!AH218</f>
        <v>6</v>
      </c>
      <c r="AJ182" s="4">
        <f>'CARGA CRITERIOS '!AI218</f>
        <v>1</v>
      </c>
      <c r="AK182" s="4">
        <f>'CARGA CRITERIOS '!AJ218</f>
        <v>1</v>
      </c>
      <c r="AL182" s="4">
        <f>'CARGA CRITERIOS '!AK218</f>
        <v>0</v>
      </c>
      <c r="AM182" s="59">
        <f t="shared" si="112"/>
        <v>0.8125</v>
      </c>
      <c r="AN182" s="26">
        <f>'CARGA CRITERIOS '!AN218</f>
        <v>0</v>
      </c>
      <c r="AO182" s="4">
        <f>'CARGA CRITERIOS '!AO218</f>
        <v>0</v>
      </c>
      <c r="AP182" s="4">
        <f>'CARGA CRITERIOS '!AP218</f>
        <v>0</v>
      </c>
      <c r="AQ182" s="4">
        <f>'CARGA CRITERIOS '!AQ218</f>
        <v>0</v>
      </c>
      <c r="AR182" s="59" t="str">
        <f t="shared" si="113"/>
        <v/>
      </c>
      <c r="AS182" s="26">
        <f>'CARGA CRITERIOS '!AT218</f>
        <v>0</v>
      </c>
      <c r="AT182" s="4">
        <f>'CARGA CRITERIOS '!AU218</f>
        <v>0</v>
      </c>
      <c r="AU182" s="4">
        <f>'CARGA CRITERIOS '!AV218</f>
        <v>0</v>
      </c>
      <c r="AV182" s="4">
        <f>'CARGA CRITERIOS '!AW218</f>
        <v>0</v>
      </c>
      <c r="AW182" s="59" t="str">
        <f t="shared" si="114"/>
        <v/>
      </c>
      <c r="AX182" s="26" t="str">
        <f>'CARGA CRITERIOS '!AY218</f>
        <v/>
      </c>
      <c r="AY182" s="4">
        <f>'CARGA CRITERIOS '!AZ218</f>
        <v>0</v>
      </c>
      <c r="AZ182" s="4">
        <f>'CARGA CRITERIOS '!BA218</f>
        <v>2</v>
      </c>
      <c r="BA182" s="4">
        <f>'CARGA CRITERIOS '!BB218</f>
        <v>0</v>
      </c>
      <c r="BB182" s="59" t="str">
        <f t="shared" si="96"/>
        <v/>
      </c>
      <c r="BC182" s="26">
        <f>'CARGA CRITERIOS '!BF218</f>
        <v>0</v>
      </c>
      <c r="BD182" s="4">
        <f>'CARGA CRITERIOS '!BG218</f>
        <v>0</v>
      </c>
      <c r="BE182" s="4">
        <f>'CARGA CRITERIOS '!BH218</f>
        <v>0</v>
      </c>
      <c r="BF182" s="4">
        <f>'CARGA CRITERIOS '!BI218</f>
        <v>0</v>
      </c>
      <c r="BG182" s="59" t="str">
        <f t="shared" si="115"/>
        <v/>
      </c>
      <c r="BH182" s="26">
        <f>'CARGA CRITERIOS '!BL218</f>
        <v>1</v>
      </c>
      <c r="BI182" s="4">
        <f>'CARGA CRITERIOS '!BM218</f>
        <v>2</v>
      </c>
      <c r="BJ182" s="4">
        <f>'CARGA CRITERIOS '!BN218</f>
        <v>0</v>
      </c>
      <c r="BK182" s="4">
        <f>'CARGA CRITERIOS '!BO218</f>
        <v>0</v>
      </c>
      <c r="BL182" s="59">
        <f t="shared" si="116"/>
        <v>0.66666666666666663</v>
      </c>
      <c r="BM182" s="26">
        <f>'CARGA CRITERIOS '!BR218</f>
        <v>0</v>
      </c>
      <c r="BN182" s="4">
        <f>'CARGA CRITERIOS '!BS218</f>
        <v>0</v>
      </c>
      <c r="BO182" s="4">
        <f>'CARGA CRITERIOS '!BT218</f>
        <v>0</v>
      </c>
      <c r="BP182" s="4">
        <f>'CARGA CRITERIOS '!BU218</f>
        <v>0</v>
      </c>
      <c r="BQ182" s="59" t="str">
        <f t="shared" si="117"/>
        <v/>
      </c>
      <c r="BR182" s="26">
        <f>'CARGA CRITERIOS '!BX218</f>
        <v>1</v>
      </c>
      <c r="BS182" s="4">
        <f>'CARGA CRITERIOS '!BY218</f>
        <v>0</v>
      </c>
      <c r="BT182" s="4">
        <f>'CARGA CRITERIOS '!BZ218</f>
        <v>0</v>
      </c>
      <c r="BU182" s="4">
        <f>'CARGA CRITERIOS '!CA218</f>
        <v>0</v>
      </c>
      <c r="BV182" s="59">
        <f t="shared" si="118"/>
        <v>1</v>
      </c>
      <c r="BW182" s="26">
        <f>'CARGA CRITERIOS '!CD218</f>
        <v>0</v>
      </c>
      <c r="BX182" s="4">
        <f>'CARGA CRITERIOS '!CE218</f>
        <v>0</v>
      </c>
      <c r="BY182" s="4">
        <f>'CARGA CRITERIOS '!CF218</f>
        <v>0</v>
      </c>
      <c r="BZ182" s="4">
        <f>'CARGA CRITERIOS '!CG218</f>
        <v>0</v>
      </c>
      <c r="CA182" s="59" t="str">
        <f t="shared" si="119"/>
        <v/>
      </c>
      <c r="CB182" s="26">
        <f>'CARGA CRITERIOS '!CJ218</f>
        <v>0</v>
      </c>
      <c r="CC182" s="4">
        <f>'CARGA CRITERIOS '!CK218</f>
        <v>0</v>
      </c>
      <c r="CD182" s="4">
        <f>'CARGA CRITERIOS '!CL218</f>
        <v>0</v>
      </c>
      <c r="CE182" s="4">
        <f>'CARGA CRITERIOS '!CM218</f>
        <v>0</v>
      </c>
      <c r="CF182" s="59" t="str">
        <f t="shared" si="120"/>
        <v/>
      </c>
      <c r="CG182" s="26">
        <f>'CARGA CRITERIOS '!CP218</f>
        <v>0</v>
      </c>
      <c r="CH182" s="4">
        <f>'CARGA CRITERIOS '!CQ218</f>
        <v>0</v>
      </c>
      <c r="CI182" s="4">
        <f>'CARGA CRITERIOS '!CR218</f>
        <v>0</v>
      </c>
      <c r="CJ182" s="4">
        <f>'CARGA CRITERIOS '!CS218</f>
        <v>0</v>
      </c>
      <c r="CK182" s="59" t="str">
        <f t="shared" si="121"/>
        <v/>
      </c>
      <c r="CL182" s="26">
        <f>'CARGA CRITERIOS '!CV218</f>
        <v>1</v>
      </c>
      <c r="CM182" s="4">
        <f>'CARGA CRITERIOS '!CW218</f>
        <v>0</v>
      </c>
      <c r="CN182" s="4">
        <f>'CARGA CRITERIOS '!CX218</f>
        <v>0</v>
      </c>
      <c r="CO182" s="4">
        <f>'CARGA CRITERIOS '!CY218</f>
        <v>0</v>
      </c>
      <c r="CP182" s="59">
        <f t="shared" si="122"/>
        <v>1</v>
      </c>
    </row>
    <row r="183" spans="1:94" ht="25.9" customHeight="1" x14ac:dyDescent="0.2">
      <c r="A183" s="456">
        <v>0</v>
      </c>
      <c r="B183" s="5">
        <v>21</v>
      </c>
      <c r="C183" s="3" t="s">
        <v>180</v>
      </c>
      <c r="D183" s="26">
        <f t="shared" si="123"/>
        <v>8</v>
      </c>
      <c r="E183" s="4">
        <f t="shared" si="123"/>
        <v>0</v>
      </c>
      <c r="F183" s="4">
        <f t="shared" si="123"/>
        <v>21</v>
      </c>
      <c r="G183" s="4">
        <f t="shared" si="123"/>
        <v>2</v>
      </c>
      <c r="H183" s="59">
        <f t="shared" si="105"/>
        <v>0.27586206896551724</v>
      </c>
      <c r="I183" s="229">
        <f t="shared" si="106"/>
        <v>31</v>
      </c>
      <c r="J183" s="26">
        <f>'CARGA CRITERIOS '!D219</f>
        <v>1</v>
      </c>
      <c r="K183" s="4">
        <f>'CARGA CRITERIOS '!E219</f>
        <v>0</v>
      </c>
      <c r="L183" s="4">
        <f>'CARGA CRITERIOS '!F219</f>
        <v>0</v>
      </c>
      <c r="M183" s="4">
        <f>'CARGA CRITERIOS '!G219</f>
        <v>0</v>
      </c>
      <c r="N183" s="59">
        <f t="shared" si="107"/>
        <v>1</v>
      </c>
      <c r="O183" s="26">
        <f>'CARGA CRITERIOS '!J219</f>
        <v>2</v>
      </c>
      <c r="P183" s="4">
        <f>'CARGA CRITERIOS '!K219</f>
        <v>0</v>
      </c>
      <c r="Q183" s="4">
        <f>'CARGA CRITERIOS '!L219</f>
        <v>4</v>
      </c>
      <c r="R183" s="4">
        <f>'CARGA CRITERIOS '!M219</f>
        <v>0</v>
      </c>
      <c r="S183" s="59">
        <f t="shared" si="108"/>
        <v>0.33333333333333331</v>
      </c>
      <c r="T183" s="26">
        <f>'CARGA CRITERIOS '!P219</f>
        <v>0</v>
      </c>
      <c r="U183" s="4">
        <f>'CARGA CRITERIOS '!Q219</f>
        <v>0</v>
      </c>
      <c r="V183" s="4">
        <f>'CARGA CRITERIOS '!R219</f>
        <v>8</v>
      </c>
      <c r="W183" s="4">
        <f>'CARGA CRITERIOS '!S219</f>
        <v>0</v>
      </c>
      <c r="X183" s="59">
        <f t="shared" si="109"/>
        <v>0</v>
      </c>
      <c r="Y183" s="26">
        <f>'CARGA CRITERIOS '!V219</f>
        <v>0</v>
      </c>
      <c r="Z183" s="4">
        <f>'CARGA CRITERIOS '!W219</f>
        <v>0</v>
      </c>
      <c r="AA183" s="4">
        <f>'CARGA CRITERIOS '!X219</f>
        <v>0</v>
      </c>
      <c r="AB183" s="4">
        <f>'CARGA CRITERIOS '!Y219</f>
        <v>0</v>
      </c>
      <c r="AC183" s="59" t="str">
        <f t="shared" si="110"/>
        <v/>
      </c>
      <c r="AD183" s="26">
        <f>'CARGA CRITERIOS '!AB219</f>
        <v>1</v>
      </c>
      <c r="AE183" s="4">
        <f>'CARGA CRITERIOS '!AC219</f>
        <v>0</v>
      </c>
      <c r="AF183" s="4">
        <f>'CARGA CRITERIOS '!AD219</f>
        <v>0</v>
      </c>
      <c r="AG183" s="4">
        <f>'CARGA CRITERIOS '!AE219</f>
        <v>0</v>
      </c>
      <c r="AH183" s="59">
        <f t="shared" si="111"/>
        <v>1</v>
      </c>
      <c r="AI183" s="26">
        <f>'CARGA CRITERIOS '!AH219</f>
        <v>2</v>
      </c>
      <c r="AJ183" s="4">
        <f>'CARGA CRITERIOS '!AI219</f>
        <v>0</v>
      </c>
      <c r="AK183" s="4">
        <f>'CARGA CRITERIOS '!AJ219</f>
        <v>6</v>
      </c>
      <c r="AL183" s="4">
        <f>'CARGA CRITERIOS '!AK219</f>
        <v>0</v>
      </c>
      <c r="AM183" s="59">
        <f t="shared" si="112"/>
        <v>0.25</v>
      </c>
      <c r="AN183" s="26">
        <f>'CARGA CRITERIOS '!AN219</f>
        <v>0</v>
      </c>
      <c r="AO183" s="4">
        <f>'CARGA CRITERIOS '!AO219</f>
        <v>0</v>
      </c>
      <c r="AP183" s="4">
        <f>'CARGA CRITERIOS '!AP219</f>
        <v>0</v>
      </c>
      <c r="AQ183" s="4">
        <f>'CARGA CRITERIOS '!AQ219</f>
        <v>0</v>
      </c>
      <c r="AR183" s="59" t="str">
        <f t="shared" si="113"/>
        <v/>
      </c>
      <c r="AS183" s="26">
        <f>'CARGA CRITERIOS '!AT219</f>
        <v>0</v>
      </c>
      <c r="AT183" s="4">
        <f>'CARGA CRITERIOS '!AU219</f>
        <v>0</v>
      </c>
      <c r="AU183" s="4">
        <f>'CARGA CRITERIOS '!AV219</f>
        <v>0</v>
      </c>
      <c r="AV183" s="4">
        <f>'CARGA CRITERIOS '!AW219</f>
        <v>0</v>
      </c>
      <c r="AW183" s="59" t="str">
        <f t="shared" si="114"/>
        <v/>
      </c>
      <c r="AX183" s="26">
        <f>'CARGA CRITERIOS '!AY219</f>
        <v>0</v>
      </c>
      <c r="AY183" s="4">
        <f>'CARGA CRITERIOS '!AZ219</f>
        <v>0</v>
      </c>
      <c r="AZ183" s="4">
        <f>'CARGA CRITERIOS '!BA219</f>
        <v>0</v>
      </c>
      <c r="BA183" s="4">
        <f>'CARGA CRITERIOS '!BB219</f>
        <v>2</v>
      </c>
      <c r="BB183" s="59" t="str">
        <f t="shared" si="96"/>
        <v/>
      </c>
      <c r="BC183" s="26">
        <f>'CARGA CRITERIOS '!BF219</f>
        <v>0</v>
      </c>
      <c r="BD183" s="4">
        <f>'CARGA CRITERIOS '!BG219</f>
        <v>0</v>
      </c>
      <c r="BE183" s="4">
        <f>'CARGA CRITERIOS '!BH219</f>
        <v>0</v>
      </c>
      <c r="BF183" s="4">
        <f>'CARGA CRITERIOS '!BI219</f>
        <v>0</v>
      </c>
      <c r="BG183" s="59" t="str">
        <f t="shared" si="115"/>
        <v/>
      </c>
      <c r="BH183" s="26">
        <f>'CARGA CRITERIOS '!BL219</f>
        <v>0</v>
      </c>
      <c r="BI183" s="4">
        <f>'CARGA CRITERIOS '!BM219</f>
        <v>0</v>
      </c>
      <c r="BJ183" s="4">
        <f>'CARGA CRITERIOS '!BN219</f>
        <v>3</v>
      </c>
      <c r="BK183" s="4">
        <f>'CARGA CRITERIOS '!BO219</f>
        <v>0</v>
      </c>
      <c r="BL183" s="59">
        <f t="shared" si="116"/>
        <v>0</v>
      </c>
      <c r="BM183" s="26">
        <f>'CARGA CRITERIOS '!BR219</f>
        <v>0</v>
      </c>
      <c r="BN183" s="4">
        <f>'CARGA CRITERIOS '!BS219</f>
        <v>0</v>
      </c>
      <c r="BO183" s="4">
        <f>'CARGA CRITERIOS '!BT219</f>
        <v>0</v>
      </c>
      <c r="BP183" s="4">
        <f>'CARGA CRITERIOS '!BU219</f>
        <v>0</v>
      </c>
      <c r="BQ183" s="59" t="str">
        <f t="shared" si="117"/>
        <v/>
      </c>
      <c r="BR183" s="26">
        <f>'CARGA CRITERIOS '!BX219</f>
        <v>1</v>
      </c>
      <c r="BS183" s="4">
        <f>'CARGA CRITERIOS '!BY219</f>
        <v>0</v>
      </c>
      <c r="BT183" s="4">
        <f>'CARGA CRITERIOS '!BZ219</f>
        <v>0</v>
      </c>
      <c r="BU183" s="4">
        <f>'CARGA CRITERIOS '!CA219</f>
        <v>0</v>
      </c>
      <c r="BV183" s="59">
        <f t="shared" si="118"/>
        <v>1</v>
      </c>
      <c r="BW183" s="26">
        <f>'CARGA CRITERIOS '!CD219</f>
        <v>0</v>
      </c>
      <c r="BX183" s="4">
        <f>'CARGA CRITERIOS '!CE219</f>
        <v>0</v>
      </c>
      <c r="BY183" s="4">
        <f>'CARGA CRITERIOS '!CF219</f>
        <v>0</v>
      </c>
      <c r="BZ183" s="4">
        <f>'CARGA CRITERIOS '!CG219</f>
        <v>0</v>
      </c>
      <c r="CA183" s="59" t="str">
        <f t="shared" si="119"/>
        <v/>
      </c>
      <c r="CB183" s="26">
        <f>'CARGA CRITERIOS '!CJ219</f>
        <v>0</v>
      </c>
      <c r="CC183" s="4">
        <f>'CARGA CRITERIOS '!CK219</f>
        <v>0</v>
      </c>
      <c r="CD183" s="4">
        <f>'CARGA CRITERIOS '!CL219</f>
        <v>0</v>
      </c>
      <c r="CE183" s="4">
        <f>'CARGA CRITERIOS '!CM219</f>
        <v>0</v>
      </c>
      <c r="CF183" s="59" t="str">
        <f t="shared" si="120"/>
        <v/>
      </c>
      <c r="CG183" s="26">
        <f>'CARGA CRITERIOS '!CP219</f>
        <v>0</v>
      </c>
      <c r="CH183" s="4">
        <f>'CARGA CRITERIOS '!CQ219</f>
        <v>0</v>
      </c>
      <c r="CI183" s="4">
        <f>'CARGA CRITERIOS '!CR219</f>
        <v>0</v>
      </c>
      <c r="CJ183" s="4">
        <f>'CARGA CRITERIOS '!CS219</f>
        <v>0</v>
      </c>
      <c r="CK183" s="59" t="str">
        <f t="shared" si="121"/>
        <v/>
      </c>
      <c r="CL183" s="26">
        <f>'CARGA CRITERIOS '!CV219</f>
        <v>1</v>
      </c>
      <c r="CM183" s="4">
        <f>'CARGA CRITERIOS '!CW219</f>
        <v>0</v>
      </c>
      <c r="CN183" s="4">
        <f>'CARGA CRITERIOS '!CX219</f>
        <v>0</v>
      </c>
      <c r="CO183" s="4">
        <f>'CARGA CRITERIOS '!CY219</f>
        <v>0</v>
      </c>
      <c r="CP183" s="59">
        <f t="shared" si="122"/>
        <v>1</v>
      </c>
    </row>
    <row r="184" spans="1:94" ht="25.9" customHeight="1" x14ac:dyDescent="0.2">
      <c r="A184" s="456">
        <v>0</v>
      </c>
      <c r="B184" s="5">
        <v>22</v>
      </c>
      <c r="C184" s="3" t="s">
        <v>181</v>
      </c>
      <c r="D184" s="26">
        <f t="shared" si="123"/>
        <v>20</v>
      </c>
      <c r="E184" s="4">
        <f t="shared" si="123"/>
        <v>2</v>
      </c>
      <c r="F184" s="4">
        <f t="shared" si="123"/>
        <v>9</v>
      </c>
      <c r="G184" s="4">
        <f t="shared" si="123"/>
        <v>0</v>
      </c>
      <c r="H184" s="59">
        <f t="shared" si="105"/>
        <v>0.67741935483870963</v>
      </c>
      <c r="I184" s="229">
        <f t="shared" si="106"/>
        <v>31</v>
      </c>
      <c r="J184" s="26">
        <f>'CARGA CRITERIOS '!D220</f>
        <v>1</v>
      </c>
      <c r="K184" s="4">
        <f>'CARGA CRITERIOS '!E220</f>
        <v>0</v>
      </c>
      <c r="L184" s="4">
        <f>'CARGA CRITERIOS '!F220</f>
        <v>0</v>
      </c>
      <c r="M184" s="4">
        <f>'CARGA CRITERIOS '!G220</f>
        <v>0</v>
      </c>
      <c r="N184" s="59">
        <f t="shared" si="107"/>
        <v>1</v>
      </c>
      <c r="O184" s="26">
        <f>'CARGA CRITERIOS '!J220</f>
        <v>4</v>
      </c>
      <c r="P184" s="4">
        <f>'CARGA CRITERIOS '!K220</f>
        <v>0</v>
      </c>
      <c r="Q184" s="4">
        <f>'CARGA CRITERIOS '!L220</f>
        <v>2</v>
      </c>
      <c r="R184" s="4">
        <f>'CARGA CRITERIOS '!M220</f>
        <v>0</v>
      </c>
      <c r="S184" s="59">
        <f t="shared" si="108"/>
        <v>0.66666666666666663</v>
      </c>
      <c r="T184" s="26">
        <f>'CARGA CRITERIOS '!P220</f>
        <v>5</v>
      </c>
      <c r="U184" s="4">
        <f>'CARGA CRITERIOS '!Q220</f>
        <v>0</v>
      </c>
      <c r="V184" s="4">
        <f>'CARGA CRITERIOS '!R220</f>
        <v>3</v>
      </c>
      <c r="W184" s="4">
        <f>'CARGA CRITERIOS '!S220</f>
        <v>0</v>
      </c>
      <c r="X184" s="59">
        <f t="shared" si="109"/>
        <v>0.625</v>
      </c>
      <c r="Y184" s="26">
        <f>'CARGA CRITERIOS '!V220</f>
        <v>0</v>
      </c>
      <c r="Z184" s="4">
        <f>'CARGA CRITERIOS '!W220</f>
        <v>0</v>
      </c>
      <c r="AA184" s="4">
        <f>'CARGA CRITERIOS '!X220</f>
        <v>0</v>
      </c>
      <c r="AB184" s="4">
        <f>'CARGA CRITERIOS '!Y220</f>
        <v>0</v>
      </c>
      <c r="AC184" s="59" t="str">
        <f t="shared" si="110"/>
        <v/>
      </c>
      <c r="AD184" s="26">
        <f>'CARGA CRITERIOS '!AB220</f>
        <v>1</v>
      </c>
      <c r="AE184" s="4">
        <f>'CARGA CRITERIOS '!AC220</f>
        <v>0</v>
      </c>
      <c r="AF184" s="4">
        <f>'CARGA CRITERIOS '!AD220</f>
        <v>0</v>
      </c>
      <c r="AG184" s="4">
        <f>'CARGA CRITERIOS '!AE220</f>
        <v>0</v>
      </c>
      <c r="AH184" s="59">
        <f t="shared" si="111"/>
        <v>1</v>
      </c>
      <c r="AI184" s="26">
        <f>'CARGA CRITERIOS '!AH220</f>
        <v>6</v>
      </c>
      <c r="AJ184" s="4">
        <f>'CARGA CRITERIOS '!AI220</f>
        <v>0</v>
      </c>
      <c r="AK184" s="4">
        <f>'CARGA CRITERIOS '!AJ220</f>
        <v>2</v>
      </c>
      <c r="AL184" s="4">
        <f>'CARGA CRITERIOS '!AK220</f>
        <v>0</v>
      </c>
      <c r="AM184" s="59">
        <f t="shared" si="112"/>
        <v>0.75</v>
      </c>
      <c r="AN184" s="26">
        <f>'CARGA CRITERIOS '!AN220</f>
        <v>0</v>
      </c>
      <c r="AO184" s="4">
        <f>'CARGA CRITERIOS '!AO220</f>
        <v>0</v>
      </c>
      <c r="AP184" s="4">
        <f>'CARGA CRITERIOS '!AP220</f>
        <v>0</v>
      </c>
      <c r="AQ184" s="4">
        <f>'CARGA CRITERIOS '!AQ220</f>
        <v>0</v>
      </c>
      <c r="AR184" s="59" t="str">
        <f t="shared" si="113"/>
        <v/>
      </c>
      <c r="AS184" s="26">
        <f>'CARGA CRITERIOS '!AT220</f>
        <v>0</v>
      </c>
      <c r="AT184" s="4">
        <f>'CARGA CRITERIOS '!AU220</f>
        <v>0</v>
      </c>
      <c r="AU184" s="4">
        <f>'CARGA CRITERIOS '!AV220</f>
        <v>0</v>
      </c>
      <c r="AV184" s="4">
        <f>'CARGA CRITERIOS '!AW220</f>
        <v>0</v>
      </c>
      <c r="AW184" s="59" t="str">
        <f t="shared" si="114"/>
        <v/>
      </c>
      <c r="AX184" s="26">
        <f>'CARGA CRITERIOS '!AY220</f>
        <v>0</v>
      </c>
      <c r="AY184" s="4">
        <f>'CARGA CRITERIOS '!AZ220</f>
        <v>2</v>
      </c>
      <c r="AZ184" s="4">
        <f>'CARGA CRITERIOS '!BA220</f>
        <v>0</v>
      </c>
      <c r="BA184" s="4">
        <f>'CARGA CRITERIOS '!BB220</f>
        <v>0</v>
      </c>
      <c r="BB184" s="59">
        <f t="shared" si="96"/>
        <v>0.5</v>
      </c>
      <c r="BC184" s="26">
        <f>'CARGA CRITERIOS '!BF220</f>
        <v>0</v>
      </c>
      <c r="BD184" s="4">
        <f>'CARGA CRITERIOS '!BG220</f>
        <v>0</v>
      </c>
      <c r="BE184" s="4">
        <f>'CARGA CRITERIOS '!BH220</f>
        <v>0</v>
      </c>
      <c r="BF184" s="4">
        <f>'CARGA CRITERIOS '!BI220</f>
        <v>0</v>
      </c>
      <c r="BG184" s="59" t="str">
        <f t="shared" si="115"/>
        <v/>
      </c>
      <c r="BH184" s="26">
        <f>'CARGA CRITERIOS '!BL220</f>
        <v>1</v>
      </c>
      <c r="BI184" s="4">
        <f>'CARGA CRITERIOS '!BM220</f>
        <v>0</v>
      </c>
      <c r="BJ184" s="4">
        <f>'CARGA CRITERIOS '!BN220</f>
        <v>2</v>
      </c>
      <c r="BK184" s="4">
        <f>'CARGA CRITERIOS '!BO220</f>
        <v>0</v>
      </c>
      <c r="BL184" s="59">
        <f t="shared" si="116"/>
        <v>0.33333333333333331</v>
      </c>
      <c r="BM184" s="26">
        <f>'CARGA CRITERIOS '!BR220</f>
        <v>0</v>
      </c>
      <c r="BN184" s="4">
        <f>'CARGA CRITERIOS '!BS220</f>
        <v>0</v>
      </c>
      <c r="BO184" s="4">
        <f>'CARGA CRITERIOS '!BT220</f>
        <v>0</v>
      </c>
      <c r="BP184" s="4">
        <f>'CARGA CRITERIOS '!BU220</f>
        <v>0</v>
      </c>
      <c r="BQ184" s="59" t="str">
        <f t="shared" si="117"/>
        <v/>
      </c>
      <c r="BR184" s="26">
        <f>'CARGA CRITERIOS '!BX220</f>
        <v>1</v>
      </c>
      <c r="BS184" s="4">
        <f>'CARGA CRITERIOS '!BY220</f>
        <v>0</v>
      </c>
      <c r="BT184" s="4">
        <f>'CARGA CRITERIOS '!BZ220</f>
        <v>0</v>
      </c>
      <c r="BU184" s="4">
        <f>'CARGA CRITERIOS '!CA220</f>
        <v>0</v>
      </c>
      <c r="BV184" s="59">
        <f t="shared" si="118"/>
        <v>1</v>
      </c>
      <c r="BW184" s="26">
        <f>'CARGA CRITERIOS '!CD220</f>
        <v>0</v>
      </c>
      <c r="BX184" s="4">
        <f>'CARGA CRITERIOS '!CE220</f>
        <v>0</v>
      </c>
      <c r="BY184" s="4">
        <f>'CARGA CRITERIOS '!CF220</f>
        <v>0</v>
      </c>
      <c r="BZ184" s="4">
        <f>'CARGA CRITERIOS '!CG220</f>
        <v>0</v>
      </c>
      <c r="CA184" s="59" t="str">
        <f t="shared" si="119"/>
        <v/>
      </c>
      <c r="CB184" s="26">
        <f>'CARGA CRITERIOS '!CJ220</f>
        <v>0</v>
      </c>
      <c r="CC184" s="4">
        <f>'CARGA CRITERIOS '!CK220</f>
        <v>0</v>
      </c>
      <c r="CD184" s="4">
        <f>'CARGA CRITERIOS '!CL220</f>
        <v>0</v>
      </c>
      <c r="CE184" s="4">
        <f>'CARGA CRITERIOS '!CM220</f>
        <v>0</v>
      </c>
      <c r="CF184" s="59" t="str">
        <f t="shared" si="120"/>
        <v/>
      </c>
      <c r="CG184" s="26">
        <f>'CARGA CRITERIOS '!CP220</f>
        <v>0</v>
      </c>
      <c r="CH184" s="4">
        <f>'CARGA CRITERIOS '!CQ220</f>
        <v>0</v>
      </c>
      <c r="CI184" s="4">
        <f>'CARGA CRITERIOS '!CR220</f>
        <v>0</v>
      </c>
      <c r="CJ184" s="4">
        <f>'CARGA CRITERIOS '!CS220</f>
        <v>0</v>
      </c>
      <c r="CK184" s="59" t="str">
        <f t="shared" si="121"/>
        <v/>
      </c>
      <c r="CL184" s="26">
        <f>'CARGA CRITERIOS '!CV220</f>
        <v>1</v>
      </c>
      <c r="CM184" s="4">
        <f>'CARGA CRITERIOS '!CW220</f>
        <v>0</v>
      </c>
      <c r="CN184" s="4">
        <f>'CARGA CRITERIOS '!CX220</f>
        <v>0</v>
      </c>
      <c r="CO184" s="4">
        <f>'CARGA CRITERIOS '!CY220</f>
        <v>0</v>
      </c>
      <c r="CP184" s="59">
        <f t="shared" si="122"/>
        <v>1</v>
      </c>
    </row>
    <row r="185" spans="1:94" ht="25.9" customHeight="1" x14ac:dyDescent="0.2">
      <c r="A185" s="496" t="s">
        <v>78</v>
      </c>
      <c r="B185" s="82">
        <v>23</v>
      </c>
      <c r="C185" s="6" t="s">
        <v>207</v>
      </c>
      <c r="D185" s="27">
        <f t="shared" si="123"/>
        <v>23</v>
      </c>
      <c r="E185" s="8">
        <f t="shared" si="123"/>
        <v>2</v>
      </c>
      <c r="F185" s="8">
        <f t="shared" si="123"/>
        <v>6</v>
      </c>
      <c r="G185" s="8">
        <f t="shared" si="123"/>
        <v>0</v>
      </c>
      <c r="H185" s="58">
        <f t="shared" si="105"/>
        <v>0.77419354838709675</v>
      </c>
      <c r="I185" s="262">
        <f t="shared" si="106"/>
        <v>31</v>
      </c>
      <c r="J185" s="27">
        <f>'CARGA CRITERIOS '!D221</f>
        <v>1</v>
      </c>
      <c r="K185" s="8">
        <f>'CARGA CRITERIOS '!E221</f>
        <v>0</v>
      </c>
      <c r="L185" s="8">
        <f>'CARGA CRITERIOS '!F221</f>
        <v>0</v>
      </c>
      <c r="M185" s="8">
        <f>'CARGA CRITERIOS '!G221</f>
        <v>0</v>
      </c>
      <c r="N185" s="58">
        <f t="shared" si="107"/>
        <v>1</v>
      </c>
      <c r="O185" s="27">
        <f>'CARGA CRITERIOS '!J221</f>
        <v>1</v>
      </c>
      <c r="P185" s="8">
        <f>'CARGA CRITERIOS '!K221</f>
        <v>0</v>
      </c>
      <c r="Q185" s="8">
        <f>'CARGA CRITERIOS '!L221</f>
        <v>5</v>
      </c>
      <c r="R185" s="8">
        <f>'CARGA CRITERIOS '!M221</f>
        <v>0</v>
      </c>
      <c r="S185" s="58">
        <f t="shared" si="108"/>
        <v>0.16666666666666666</v>
      </c>
      <c r="T185" s="27">
        <f>'CARGA CRITERIOS '!P221</f>
        <v>8</v>
      </c>
      <c r="U185" s="8">
        <f>'CARGA CRITERIOS '!Q221</f>
        <v>0</v>
      </c>
      <c r="V185" s="8">
        <f>'CARGA CRITERIOS '!R221</f>
        <v>0</v>
      </c>
      <c r="W185" s="8">
        <f>'CARGA CRITERIOS '!S221</f>
        <v>0</v>
      </c>
      <c r="X185" s="58">
        <f t="shared" si="109"/>
        <v>1</v>
      </c>
      <c r="Y185" s="27">
        <f>'CARGA CRITERIOS '!V221</f>
        <v>0</v>
      </c>
      <c r="Z185" s="8">
        <f>'CARGA CRITERIOS '!W221</f>
        <v>0</v>
      </c>
      <c r="AA185" s="8">
        <f>'CARGA CRITERIOS '!X221</f>
        <v>0</v>
      </c>
      <c r="AB185" s="8">
        <f>'CARGA CRITERIOS '!Y221</f>
        <v>0</v>
      </c>
      <c r="AC185" s="58" t="str">
        <f t="shared" si="110"/>
        <v/>
      </c>
      <c r="AD185" s="27">
        <f>'CARGA CRITERIOS '!AB221</f>
        <v>1</v>
      </c>
      <c r="AE185" s="8">
        <f>'CARGA CRITERIOS '!AC221</f>
        <v>0</v>
      </c>
      <c r="AF185" s="8">
        <f>'CARGA CRITERIOS '!AD221</f>
        <v>0</v>
      </c>
      <c r="AG185" s="8">
        <f>'CARGA CRITERIOS '!AE221</f>
        <v>0</v>
      </c>
      <c r="AH185" s="58">
        <f t="shared" si="111"/>
        <v>1</v>
      </c>
      <c r="AI185" s="27">
        <f>'CARGA CRITERIOS '!AH221</f>
        <v>8</v>
      </c>
      <c r="AJ185" s="8">
        <f>'CARGA CRITERIOS '!AI221</f>
        <v>0</v>
      </c>
      <c r="AK185" s="8">
        <f>'CARGA CRITERIOS '!AJ221</f>
        <v>0</v>
      </c>
      <c r="AL185" s="8">
        <f>'CARGA CRITERIOS '!AK221</f>
        <v>0</v>
      </c>
      <c r="AM185" s="58">
        <f t="shared" si="112"/>
        <v>1</v>
      </c>
      <c r="AN185" s="27">
        <f>'CARGA CRITERIOS '!AN221</f>
        <v>0</v>
      </c>
      <c r="AO185" s="8">
        <f>'CARGA CRITERIOS '!AO221</f>
        <v>0</v>
      </c>
      <c r="AP185" s="8">
        <f>'CARGA CRITERIOS '!AP221</f>
        <v>0</v>
      </c>
      <c r="AQ185" s="8">
        <f>'CARGA CRITERIOS '!AQ221</f>
        <v>0</v>
      </c>
      <c r="AR185" s="58" t="str">
        <f t="shared" si="113"/>
        <v/>
      </c>
      <c r="AS185" s="27">
        <f>'CARGA CRITERIOS '!AT221</f>
        <v>0</v>
      </c>
      <c r="AT185" s="8">
        <f>'CARGA CRITERIOS '!AU221</f>
        <v>0</v>
      </c>
      <c r="AU185" s="8">
        <f>'CARGA CRITERIOS '!AV221</f>
        <v>0</v>
      </c>
      <c r="AV185" s="8">
        <f>'CARGA CRITERIOS '!AW221</f>
        <v>0</v>
      </c>
      <c r="AW185" s="58" t="str">
        <f t="shared" si="114"/>
        <v/>
      </c>
      <c r="AX185" s="27" t="str">
        <f>'CARGA CRITERIOS '!AY221</f>
        <v/>
      </c>
      <c r="AY185" s="8">
        <f>'CARGA CRITERIOS '!AZ221</f>
        <v>2</v>
      </c>
      <c r="AZ185" s="8">
        <f>'CARGA CRITERIOS '!BA221</f>
        <v>0</v>
      </c>
      <c r="BA185" s="8">
        <f>'CARGA CRITERIOS '!BB221</f>
        <v>0</v>
      </c>
      <c r="BB185" s="58" t="str">
        <f t="shared" si="96"/>
        <v/>
      </c>
      <c r="BC185" s="27">
        <f>'CARGA CRITERIOS '!BF221</f>
        <v>0</v>
      </c>
      <c r="BD185" s="8">
        <f>'CARGA CRITERIOS '!BG221</f>
        <v>0</v>
      </c>
      <c r="BE185" s="8">
        <f>'CARGA CRITERIOS '!BH221</f>
        <v>0</v>
      </c>
      <c r="BF185" s="8">
        <f>'CARGA CRITERIOS '!BI221</f>
        <v>0</v>
      </c>
      <c r="BG185" s="58" t="str">
        <f t="shared" si="115"/>
        <v/>
      </c>
      <c r="BH185" s="27">
        <f>'CARGA CRITERIOS '!BL221</f>
        <v>3</v>
      </c>
      <c r="BI185" s="8">
        <f>'CARGA CRITERIOS '!BM221</f>
        <v>0</v>
      </c>
      <c r="BJ185" s="8">
        <f>'CARGA CRITERIOS '!BN221</f>
        <v>0</v>
      </c>
      <c r="BK185" s="8">
        <f>'CARGA CRITERIOS '!BO221</f>
        <v>0</v>
      </c>
      <c r="BL185" s="58">
        <f t="shared" si="116"/>
        <v>1</v>
      </c>
      <c r="BM185" s="27">
        <f>'CARGA CRITERIOS '!BR221</f>
        <v>0</v>
      </c>
      <c r="BN185" s="8">
        <f>'CARGA CRITERIOS '!BS221</f>
        <v>0</v>
      </c>
      <c r="BO185" s="8">
        <f>'CARGA CRITERIOS '!BT221</f>
        <v>0</v>
      </c>
      <c r="BP185" s="8">
        <f>'CARGA CRITERIOS '!BU221</f>
        <v>0</v>
      </c>
      <c r="BQ185" s="58" t="str">
        <f t="shared" si="117"/>
        <v/>
      </c>
      <c r="BR185" s="27">
        <f>'CARGA CRITERIOS '!BX221</f>
        <v>1</v>
      </c>
      <c r="BS185" s="8">
        <f>'CARGA CRITERIOS '!BY221</f>
        <v>0</v>
      </c>
      <c r="BT185" s="8">
        <f>'CARGA CRITERIOS '!BZ221</f>
        <v>0</v>
      </c>
      <c r="BU185" s="8">
        <f>'CARGA CRITERIOS '!CA221</f>
        <v>0</v>
      </c>
      <c r="BV185" s="58">
        <f t="shared" si="118"/>
        <v>1</v>
      </c>
      <c r="BW185" s="27">
        <f>'CARGA CRITERIOS '!CD221</f>
        <v>0</v>
      </c>
      <c r="BX185" s="8">
        <f>'CARGA CRITERIOS '!CE221</f>
        <v>0</v>
      </c>
      <c r="BY185" s="8">
        <f>'CARGA CRITERIOS '!CF221</f>
        <v>0</v>
      </c>
      <c r="BZ185" s="8">
        <f>'CARGA CRITERIOS '!CG221</f>
        <v>0</v>
      </c>
      <c r="CA185" s="58" t="str">
        <f t="shared" si="119"/>
        <v/>
      </c>
      <c r="CB185" s="27">
        <f>'CARGA CRITERIOS '!CJ221</f>
        <v>0</v>
      </c>
      <c r="CC185" s="8">
        <f>'CARGA CRITERIOS '!CK221</f>
        <v>0</v>
      </c>
      <c r="CD185" s="8">
        <f>'CARGA CRITERIOS '!CL221</f>
        <v>0</v>
      </c>
      <c r="CE185" s="8">
        <f>'CARGA CRITERIOS '!CM221</f>
        <v>0</v>
      </c>
      <c r="CF185" s="58" t="str">
        <f t="shared" si="120"/>
        <v/>
      </c>
      <c r="CG185" s="27">
        <f>'CARGA CRITERIOS '!CP221</f>
        <v>0</v>
      </c>
      <c r="CH185" s="8">
        <f>'CARGA CRITERIOS '!CQ221</f>
        <v>0</v>
      </c>
      <c r="CI185" s="8">
        <f>'CARGA CRITERIOS '!CR221</f>
        <v>0</v>
      </c>
      <c r="CJ185" s="8">
        <f>'CARGA CRITERIOS '!CS221</f>
        <v>0</v>
      </c>
      <c r="CK185" s="58" t="str">
        <f t="shared" si="121"/>
        <v/>
      </c>
      <c r="CL185" s="27">
        <f>'CARGA CRITERIOS '!CV221</f>
        <v>0</v>
      </c>
      <c r="CM185" s="8">
        <f>'CARGA CRITERIOS '!CW221</f>
        <v>0</v>
      </c>
      <c r="CN185" s="8">
        <f>'CARGA CRITERIOS '!CX221</f>
        <v>1</v>
      </c>
      <c r="CO185" s="8">
        <f>'CARGA CRITERIOS '!CY221</f>
        <v>0</v>
      </c>
      <c r="CP185" s="58">
        <f t="shared" si="122"/>
        <v>0</v>
      </c>
    </row>
    <row r="186" spans="1:94" ht="25.9" customHeight="1" x14ac:dyDescent="0.2">
      <c r="A186" s="497">
        <v>0</v>
      </c>
      <c r="B186" s="82">
        <v>24</v>
      </c>
      <c r="C186" s="6" t="s">
        <v>267</v>
      </c>
      <c r="D186" s="27">
        <f t="shared" si="123"/>
        <v>14</v>
      </c>
      <c r="E186" s="8">
        <f t="shared" si="123"/>
        <v>2</v>
      </c>
      <c r="F186" s="8">
        <f t="shared" si="123"/>
        <v>8</v>
      </c>
      <c r="G186" s="8">
        <f t="shared" si="123"/>
        <v>7</v>
      </c>
      <c r="H186" s="58">
        <f t="shared" si="105"/>
        <v>0.625</v>
      </c>
      <c r="I186" s="262">
        <f t="shared" si="106"/>
        <v>31</v>
      </c>
      <c r="J186" s="27">
        <f>'CARGA CRITERIOS '!D222</f>
        <v>0</v>
      </c>
      <c r="K186" s="8">
        <f>'CARGA CRITERIOS '!E222</f>
        <v>0</v>
      </c>
      <c r="L186" s="8">
        <f>'CARGA CRITERIOS '!F222</f>
        <v>1</v>
      </c>
      <c r="M186" s="8">
        <f>'CARGA CRITERIOS '!G222</f>
        <v>0</v>
      </c>
      <c r="N186" s="58">
        <f t="shared" si="107"/>
        <v>0</v>
      </c>
      <c r="O186" s="27">
        <f>'CARGA CRITERIOS '!J222</f>
        <v>3</v>
      </c>
      <c r="P186" s="8">
        <f>'CARGA CRITERIOS '!K222</f>
        <v>0</v>
      </c>
      <c r="Q186" s="8">
        <f>'CARGA CRITERIOS '!L222</f>
        <v>3</v>
      </c>
      <c r="R186" s="8">
        <f>'CARGA CRITERIOS '!M222</f>
        <v>0</v>
      </c>
      <c r="S186" s="58">
        <f t="shared" si="108"/>
        <v>0.5</v>
      </c>
      <c r="T186" s="27">
        <f>'CARGA CRITERIOS '!P222</f>
        <v>2</v>
      </c>
      <c r="U186" s="8">
        <f>'CARGA CRITERIOS '!Q222</f>
        <v>0</v>
      </c>
      <c r="V186" s="8">
        <f>'CARGA CRITERIOS '!R222</f>
        <v>0</v>
      </c>
      <c r="W186" s="8">
        <f>'CARGA CRITERIOS '!S222</f>
        <v>6</v>
      </c>
      <c r="X186" s="58">
        <f t="shared" si="109"/>
        <v>1</v>
      </c>
      <c r="Y186" s="27">
        <f>'CARGA CRITERIOS '!V222</f>
        <v>0</v>
      </c>
      <c r="Z186" s="8">
        <f>'CARGA CRITERIOS '!W222</f>
        <v>0</v>
      </c>
      <c r="AA186" s="8">
        <f>'CARGA CRITERIOS '!X222</f>
        <v>0</v>
      </c>
      <c r="AB186" s="8">
        <f>'CARGA CRITERIOS '!Y222</f>
        <v>0</v>
      </c>
      <c r="AC186" s="58" t="str">
        <f t="shared" si="110"/>
        <v/>
      </c>
      <c r="AD186" s="27">
        <f>'CARGA CRITERIOS '!AB222</f>
        <v>0</v>
      </c>
      <c r="AE186" s="8">
        <f>'CARGA CRITERIOS '!AC222</f>
        <v>0</v>
      </c>
      <c r="AF186" s="8">
        <f>'CARGA CRITERIOS '!AD222</f>
        <v>0</v>
      </c>
      <c r="AG186" s="8">
        <f>'CARGA CRITERIOS '!AE222</f>
        <v>1</v>
      </c>
      <c r="AH186" s="58" t="str">
        <f t="shared" si="111"/>
        <v/>
      </c>
      <c r="AI186" s="27">
        <f>'CARGA CRITERIOS '!AH222</f>
        <v>6</v>
      </c>
      <c r="AJ186" s="8">
        <f>'CARGA CRITERIOS '!AI222</f>
        <v>0</v>
      </c>
      <c r="AK186" s="8">
        <f>'CARGA CRITERIOS '!AJ222</f>
        <v>2</v>
      </c>
      <c r="AL186" s="8">
        <f>'CARGA CRITERIOS '!AK222</f>
        <v>0</v>
      </c>
      <c r="AM186" s="58">
        <f t="shared" si="112"/>
        <v>0.75</v>
      </c>
      <c r="AN186" s="27">
        <f>'CARGA CRITERIOS '!AN222</f>
        <v>0</v>
      </c>
      <c r="AO186" s="8">
        <f>'CARGA CRITERIOS '!AO222</f>
        <v>0</v>
      </c>
      <c r="AP186" s="8">
        <f>'CARGA CRITERIOS '!AP222</f>
        <v>0</v>
      </c>
      <c r="AQ186" s="8">
        <f>'CARGA CRITERIOS '!AQ222</f>
        <v>0</v>
      </c>
      <c r="AR186" s="58" t="str">
        <f t="shared" si="113"/>
        <v/>
      </c>
      <c r="AS186" s="27">
        <f>'CARGA CRITERIOS '!AT222</f>
        <v>0</v>
      </c>
      <c r="AT186" s="8">
        <f>'CARGA CRITERIOS '!AU222</f>
        <v>0</v>
      </c>
      <c r="AU186" s="8">
        <f>'CARGA CRITERIOS '!AV222</f>
        <v>0</v>
      </c>
      <c r="AV186" s="8">
        <f>'CARGA CRITERIOS '!AW222</f>
        <v>0</v>
      </c>
      <c r="AW186" s="58" t="str">
        <f t="shared" si="114"/>
        <v/>
      </c>
      <c r="AX186" s="27">
        <f>'CARGA CRITERIOS '!AY222</f>
        <v>0</v>
      </c>
      <c r="AY186" s="8">
        <f>'CARGA CRITERIOS '!AZ222</f>
        <v>2</v>
      </c>
      <c r="AZ186" s="8">
        <f>'CARGA CRITERIOS '!BA222</f>
        <v>0</v>
      </c>
      <c r="BA186" s="8">
        <f>'CARGA CRITERIOS '!BB222</f>
        <v>0</v>
      </c>
      <c r="BB186" s="58">
        <f t="shared" si="96"/>
        <v>0.5</v>
      </c>
      <c r="BC186" s="27">
        <f>'CARGA CRITERIOS '!BF222</f>
        <v>0</v>
      </c>
      <c r="BD186" s="8">
        <f>'CARGA CRITERIOS '!BG222</f>
        <v>0</v>
      </c>
      <c r="BE186" s="8">
        <f>'CARGA CRITERIOS '!BH222</f>
        <v>0</v>
      </c>
      <c r="BF186" s="8">
        <f>'CARGA CRITERIOS '!BI222</f>
        <v>0</v>
      </c>
      <c r="BG186" s="58" t="str">
        <f t="shared" si="115"/>
        <v/>
      </c>
      <c r="BH186" s="27">
        <f>'CARGA CRITERIOS '!BL222</f>
        <v>3</v>
      </c>
      <c r="BI186" s="8">
        <f>'CARGA CRITERIOS '!BM222</f>
        <v>0</v>
      </c>
      <c r="BJ186" s="8">
        <f>'CARGA CRITERIOS '!BN222</f>
        <v>0</v>
      </c>
      <c r="BK186" s="8">
        <f>'CARGA CRITERIOS '!BO222</f>
        <v>0</v>
      </c>
      <c r="BL186" s="58">
        <f t="shared" si="116"/>
        <v>1</v>
      </c>
      <c r="BM186" s="27">
        <f>'CARGA CRITERIOS '!BR222</f>
        <v>0</v>
      </c>
      <c r="BN186" s="8">
        <f>'CARGA CRITERIOS '!BS222</f>
        <v>0</v>
      </c>
      <c r="BO186" s="8">
        <f>'CARGA CRITERIOS '!BT222</f>
        <v>0</v>
      </c>
      <c r="BP186" s="8">
        <f>'CARGA CRITERIOS '!BU222</f>
        <v>0</v>
      </c>
      <c r="BQ186" s="58" t="str">
        <f t="shared" si="117"/>
        <v/>
      </c>
      <c r="BR186" s="27">
        <f>'CARGA CRITERIOS '!BX222</f>
        <v>0</v>
      </c>
      <c r="BS186" s="8">
        <f>'CARGA CRITERIOS '!BY222</f>
        <v>0</v>
      </c>
      <c r="BT186" s="8">
        <f>'CARGA CRITERIOS '!BZ222</f>
        <v>1</v>
      </c>
      <c r="BU186" s="8">
        <f>'CARGA CRITERIOS '!CA222</f>
        <v>0</v>
      </c>
      <c r="BV186" s="58">
        <f t="shared" si="118"/>
        <v>0</v>
      </c>
      <c r="BW186" s="27">
        <f>'CARGA CRITERIOS '!CD222</f>
        <v>0</v>
      </c>
      <c r="BX186" s="8">
        <f>'CARGA CRITERIOS '!CE222</f>
        <v>0</v>
      </c>
      <c r="BY186" s="8">
        <f>'CARGA CRITERIOS '!CF222</f>
        <v>0</v>
      </c>
      <c r="BZ186" s="8">
        <f>'CARGA CRITERIOS '!CG222</f>
        <v>0</v>
      </c>
      <c r="CA186" s="58" t="str">
        <f t="shared" si="119"/>
        <v/>
      </c>
      <c r="CB186" s="27">
        <f>'CARGA CRITERIOS '!CJ222</f>
        <v>0</v>
      </c>
      <c r="CC186" s="8">
        <f>'CARGA CRITERIOS '!CK222</f>
        <v>0</v>
      </c>
      <c r="CD186" s="8">
        <f>'CARGA CRITERIOS '!CL222</f>
        <v>0</v>
      </c>
      <c r="CE186" s="8">
        <f>'CARGA CRITERIOS '!CM222</f>
        <v>0</v>
      </c>
      <c r="CF186" s="58" t="str">
        <f t="shared" si="120"/>
        <v/>
      </c>
      <c r="CG186" s="27">
        <f>'CARGA CRITERIOS '!CP222</f>
        <v>0</v>
      </c>
      <c r="CH186" s="8">
        <f>'CARGA CRITERIOS '!CQ222</f>
        <v>0</v>
      </c>
      <c r="CI186" s="8">
        <f>'CARGA CRITERIOS '!CR222</f>
        <v>0</v>
      </c>
      <c r="CJ186" s="8">
        <f>'CARGA CRITERIOS '!CS222</f>
        <v>0</v>
      </c>
      <c r="CK186" s="58" t="str">
        <f t="shared" si="121"/>
        <v/>
      </c>
      <c r="CL186" s="27">
        <f>'CARGA CRITERIOS '!CV222</f>
        <v>0</v>
      </c>
      <c r="CM186" s="8">
        <f>'CARGA CRITERIOS '!CW222</f>
        <v>0</v>
      </c>
      <c r="CN186" s="8">
        <f>'CARGA CRITERIOS '!CX222</f>
        <v>1</v>
      </c>
      <c r="CO186" s="8">
        <f>'CARGA CRITERIOS '!CY222</f>
        <v>0</v>
      </c>
      <c r="CP186" s="58">
        <f t="shared" si="122"/>
        <v>0</v>
      </c>
    </row>
    <row r="187" spans="1:94" ht="25.9" customHeight="1" x14ac:dyDescent="0.2">
      <c r="A187" s="497">
        <v>0</v>
      </c>
      <c r="B187" s="82">
        <v>25</v>
      </c>
      <c r="C187" s="6" t="s">
        <v>268</v>
      </c>
      <c r="D187" s="27">
        <f t="shared" si="123"/>
        <v>26</v>
      </c>
      <c r="E187" s="8">
        <f t="shared" si="123"/>
        <v>2</v>
      </c>
      <c r="F187" s="8">
        <f t="shared" si="123"/>
        <v>3</v>
      </c>
      <c r="G187" s="8">
        <f t="shared" si="123"/>
        <v>0</v>
      </c>
      <c r="H187" s="58">
        <f t="shared" si="105"/>
        <v>0.87096774193548387</v>
      </c>
      <c r="I187" s="262">
        <f t="shared" si="106"/>
        <v>31</v>
      </c>
      <c r="J187" s="27">
        <f>'CARGA CRITERIOS '!D223</f>
        <v>1</v>
      </c>
      <c r="K187" s="8">
        <f>'CARGA CRITERIOS '!E223</f>
        <v>0</v>
      </c>
      <c r="L187" s="8">
        <f>'CARGA CRITERIOS '!F223</f>
        <v>0</v>
      </c>
      <c r="M187" s="8">
        <f>'CARGA CRITERIOS '!G223</f>
        <v>0</v>
      </c>
      <c r="N187" s="58">
        <f t="shared" si="107"/>
        <v>1</v>
      </c>
      <c r="O187" s="27">
        <f>'CARGA CRITERIOS '!J223</f>
        <v>4</v>
      </c>
      <c r="P187" s="8">
        <f>'CARGA CRITERIOS '!K223</f>
        <v>0</v>
      </c>
      <c r="Q187" s="8">
        <f>'CARGA CRITERIOS '!L223</f>
        <v>2</v>
      </c>
      <c r="R187" s="8">
        <f>'CARGA CRITERIOS '!M223</f>
        <v>0</v>
      </c>
      <c r="S187" s="58">
        <f t="shared" si="108"/>
        <v>0.66666666666666663</v>
      </c>
      <c r="T187" s="27">
        <f>'CARGA CRITERIOS '!P223</f>
        <v>8</v>
      </c>
      <c r="U187" s="8">
        <f>'CARGA CRITERIOS '!Q223</f>
        <v>0</v>
      </c>
      <c r="V187" s="8">
        <f>'CARGA CRITERIOS '!R223</f>
        <v>0</v>
      </c>
      <c r="W187" s="8">
        <f>'CARGA CRITERIOS '!S223</f>
        <v>0</v>
      </c>
      <c r="X187" s="58">
        <f t="shared" si="109"/>
        <v>1</v>
      </c>
      <c r="Y187" s="27">
        <f>'CARGA CRITERIOS '!V223</f>
        <v>0</v>
      </c>
      <c r="Z187" s="8">
        <f>'CARGA CRITERIOS '!W223</f>
        <v>0</v>
      </c>
      <c r="AA187" s="8">
        <f>'CARGA CRITERIOS '!X223</f>
        <v>0</v>
      </c>
      <c r="AB187" s="8">
        <f>'CARGA CRITERIOS '!Y223</f>
        <v>0</v>
      </c>
      <c r="AC187" s="58" t="str">
        <f t="shared" si="110"/>
        <v/>
      </c>
      <c r="AD187" s="27">
        <f>'CARGA CRITERIOS '!AB223</f>
        <v>1</v>
      </c>
      <c r="AE187" s="8">
        <f>'CARGA CRITERIOS '!AC223</f>
        <v>0</v>
      </c>
      <c r="AF187" s="8">
        <f>'CARGA CRITERIOS '!AD223</f>
        <v>0</v>
      </c>
      <c r="AG187" s="8">
        <f>'CARGA CRITERIOS '!AE223</f>
        <v>0</v>
      </c>
      <c r="AH187" s="58">
        <f t="shared" si="111"/>
        <v>1</v>
      </c>
      <c r="AI187" s="27">
        <f>'CARGA CRITERIOS '!AH223</f>
        <v>7</v>
      </c>
      <c r="AJ187" s="8">
        <f>'CARGA CRITERIOS '!AI223</f>
        <v>0</v>
      </c>
      <c r="AK187" s="8">
        <f>'CARGA CRITERIOS '!AJ223</f>
        <v>1</v>
      </c>
      <c r="AL187" s="8">
        <f>'CARGA CRITERIOS '!AK223</f>
        <v>0</v>
      </c>
      <c r="AM187" s="58">
        <f t="shared" si="112"/>
        <v>0.875</v>
      </c>
      <c r="AN187" s="27">
        <f>'CARGA CRITERIOS '!AN223</f>
        <v>0</v>
      </c>
      <c r="AO187" s="8">
        <f>'CARGA CRITERIOS '!AO223</f>
        <v>0</v>
      </c>
      <c r="AP187" s="8">
        <f>'CARGA CRITERIOS '!AP223</f>
        <v>0</v>
      </c>
      <c r="AQ187" s="8">
        <f>'CARGA CRITERIOS '!AQ223</f>
        <v>0</v>
      </c>
      <c r="AR187" s="58" t="str">
        <f t="shared" si="113"/>
        <v/>
      </c>
      <c r="AS187" s="27">
        <f>'CARGA CRITERIOS '!AT223</f>
        <v>0</v>
      </c>
      <c r="AT187" s="8">
        <f>'CARGA CRITERIOS '!AU223</f>
        <v>0</v>
      </c>
      <c r="AU187" s="8">
        <f>'CARGA CRITERIOS '!AV223</f>
        <v>0</v>
      </c>
      <c r="AV187" s="8">
        <f>'CARGA CRITERIOS '!AW223</f>
        <v>0</v>
      </c>
      <c r="AW187" s="58" t="str">
        <f t="shared" si="114"/>
        <v/>
      </c>
      <c r="AX187" s="27">
        <f>'CARGA CRITERIOS '!AY223</f>
        <v>0</v>
      </c>
      <c r="AY187" s="8">
        <f>'CARGA CRITERIOS '!AZ223</f>
        <v>2</v>
      </c>
      <c r="AZ187" s="8">
        <f>'CARGA CRITERIOS '!BA223</f>
        <v>0</v>
      </c>
      <c r="BA187" s="8">
        <f>'CARGA CRITERIOS '!BB223</f>
        <v>0</v>
      </c>
      <c r="BB187" s="58">
        <f t="shared" si="96"/>
        <v>0.5</v>
      </c>
      <c r="BC187" s="27">
        <f>'CARGA CRITERIOS '!BF223</f>
        <v>0</v>
      </c>
      <c r="BD187" s="8">
        <f>'CARGA CRITERIOS '!BG223</f>
        <v>0</v>
      </c>
      <c r="BE187" s="8">
        <f>'CARGA CRITERIOS '!BH223</f>
        <v>0</v>
      </c>
      <c r="BF187" s="8">
        <f>'CARGA CRITERIOS '!BI223</f>
        <v>0</v>
      </c>
      <c r="BG187" s="58" t="str">
        <f t="shared" si="115"/>
        <v/>
      </c>
      <c r="BH187" s="27">
        <f>'CARGA CRITERIOS '!BL223</f>
        <v>3</v>
      </c>
      <c r="BI187" s="8">
        <f>'CARGA CRITERIOS '!BM223</f>
        <v>0</v>
      </c>
      <c r="BJ187" s="8">
        <f>'CARGA CRITERIOS '!BN223</f>
        <v>0</v>
      </c>
      <c r="BK187" s="8">
        <f>'CARGA CRITERIOS '!BO223</f>
        <v>0</v>
      </c>
      <c r="BL187" s="58">
        <f t="shared" si="116"/>
        <v>1</v>
      </c>
      <c r="BM187" s="27">
        <f>'CARGA CRITERIOS '!BR223</f>
        <v>0</v>
      </c>
      <c r="BN187" s="8">
        <f>'CARGA CRITERIOS '!BS223</f>
        <v>0</v>
      </c>
      <c r="BO187" s="8">
        <f>'CARGA CRITERIOS '!BT223</f>
        <v>0</v>
      </c>
      <c r="BP187" s="8">
        <f>'CARGA CRITERIOS '!BU223</f>
        <v>0</v>
      </c>
      <c r="BQ187" s="58" t="str">
        <f t="shared" si="117"/>
        <v/>
      </c>
      <c r="BR187" s="27">
        <f>'CARGA CRITERIOS '!BX223</f>
        <v>1</v>
      </c>
      <c r="BS187" s="8">
        <f>'CARGA CRITERIOS '!BY223</f>
        <v>0</v>
      </c>
      <c r="BT187" s="8">
        <f>'CARGA CRITERIOS '!BZ223</f>
        <v>0</v>
      </c>
      <c r="BU187" s="8">
        <f>'CARGA CRITERIOS '!CA223</f>
        <v>0</v>
      </c>
      <c r="BV187" s="58">
        <f t="shared" si="118"/>
        <v>1</v>
      </c>
      <c r="BW187" s="27">
        <f>'CARGA CRITERIOS '!CD223</f>
        <v>0</v>
      </c>
      <c r="BX187" s="8">
        <f>'CARGA CRITERIOS '!CE223</f>
        <v>0</v>
      </c>
      <c r="BY187" s="8">
        <f>'CARGA CRITERIOS '!CF223</f>
        <v>0</v>
      </c>
      <c r="BZ187" s="8">
        <f>'CARGA CRITERIOS '!CG223</f>
        <v>0</v>
      </c>
      <c r="CA187" s="58" t="str">
        <f t="shared" si="119"/>
        <v/>
      </c>
      <c r="CB187" s="27">
        <f>'CARGA CRITERIOS '!CJ223</f>
        <v>0</v>
      </c>
      <c r="CC187" s="8">
        <f>'CARGA CRITERIOS '!CK223</f>
        <v>0</v>
      </c>
      <c r="CD187" s="8">
        <f>'CARGA CRITERIOS '!CL223</f>
        <v>0</v>
      </c>
      <c r="CE187" s="8">
        <f>'CARGA CRITERIOS '!CM223</f>
        <v>0</v>
      </c>
      <c r="CF187" s="58" t="str">
        <f t="shared" si="120"/>
        <v/>
      </c>
      <c r="CG187" s="27">
        <f>'CARGA CRITERIOS '!CP223</f>
        <v>0</v>
      </c>
      <c r="CH187" s="8">
        <f>'CARGA CRITERIOS '!CQ223</f>
        <v>0</v>
      </c>
      <c r="CI187" s="8">
        <f>'CARGA CRITERIOS '!CR223</f>
        <v>0</v>
      </c>
      <c r="CJ187" s="8">
        <f>'CARGA CRITERIOS '!CS223</f>
        <v>0</v>
      </c>
      <c r="CK187" s="58" t="str">
        <f t="shared" si="121"/>
        <v/>
      </c>
      <c r="CL187" s="27">
        <f>'CARGA CRITERIOS '!CV223</f>
        <v>1</v>
      </c>
      <c r="CM187" s="8">
        <f>'CARGA CRITERIOS '!CW223</f>
        <v>0</v>
      </c>
      <c r="CN187" s="8">
        <f>'CARGA CRITERIOS '!CX223</f>
        <v>0</v>
      </c>
      <c r="CO187" s="8">
        <f>'CARGA CRITERIOS '!CY223</f>
        <v>0</v>
      </c>
      <c r="CP187" s="58">
        <f t="shared" si="122"/>
        <v>1</v>
      </c>
    </row>
    <row r="188" spans="1:94" ht="25.9" customHeight="1" x14ac:dyDescent="0.2">
      <c r="A188" s="497">
        <v>0</v>
      </c>
      <c r="B188" s="82">
        <v>26</v>
      </c>
      <c r="C188" s="23" t="s">
        <v>184</v>
      </c>
      <c r="D188" s="27">
        <f t="shared" si="123"/>
        <v>21</v>
      </c>
      <c r="E188" s="8">
        <f t="shared" si="123"/>
        <v>1</v>
      </c>
      <c r="F188" s="8">
        <f t="shared" si="123"/>
        <v>3</v>
      </c>
      <c r="G188" s="8">
        <f t="shared" si="123"/>
        <v>6</v>
      </c>
      <c r="H188" s="58">
        <f t="shared" si="105"/>
        <v>0.86</v>
      </c>
      <c r="I188" s="262">
        <f t="shared" si="106"/>
        <v>31</v>
      </c>
      <c r="J188" s="27">
        <f>'CARGA CRITERIOS '!D224</f>
        <v>1</v>
      </c>
      <c r="K188" s="8">
        <f>'CARGA CRITERIOS '!E224</f>
        <v>0</v>
      </c>
      <c r="L188" s="8">
        <f>'CARGA CRITERIOS '!F224</f>
        <v>0</v>
      </c>
      <c r="M188" s="8">
        <f>'CARGA CRITERIOS '!G224</f>
        <v>0</v>
      </c>
      <c r="N188" s="58">
        <f t="shared" si="107"/>
        <v>1</v>
      </c>
      <c r="O188" s="27">
        <f>'CARGA CRITERIOS '!J224</f>
        <v>4</v>
      </c>
      <c r="P188" s="8">
        <f>'CARGA CRITERIOS '!K224</f>
        <v>0</v>
      </c>
      <c r="Q188" s="8">
        <f>'CARGA CRITERIOS '!L224</f>
        <v>2</v>
      </c>
      <c r="R188" s="8">
        <f>'CARGA CRITERIOS '!M224</f>
        <v>0</v>
      </c>
      <c r="S188" s="58">
        <f t="shared" si="108"/>
        <v>0.66666666666666663</v>
      </c>
      <c r="T188" s="27">
        <f>'CARGA CRITERIOS '!P224</f>
        <v>7</v>
      </c>
      <c r="U188" s="8">
        <f>'CARGA CRITERIOS '!Q224</f>
        <v>0</v>
      </c>
      <c r="V188" s="8">
        <f>'CARGA CRITERIOS '!R224</f>
        <v>0</v>
      </c>
      <c r="W188" s="8">
        <f>'CARGA CRITERIOS '!S224</f>
        <v>1</v>
      </c>
      <c r="X188" s="58">
        <f t="shared" si="109"/>
        <v>1</v>
      </c>
      <c r="Y188" s="27">
        <f>'CARGA CRITERIOS '!V224</f>
        <v>0</v>
      </c>
      <c r="Z188" s="8">
        <f>'CARGA CRITERIOS '!W224</f>
        <v>0</v>
      </c>
      <c r="AA188" s="8">
        <f>'CARGA CRITERIOS '!X224</f>
        <v>0</v>
      </c>
      <c r="AB188" s="8">
        <f>'CARGA CRITERIOS '!Y224</f>
        <v>0</v>
      </c>
      <c r="AC188" s="58" t="str">
        <f t="shared" si="110"/>
        <v/>
      </c>
      <c r="AD188" s="27">
        <f>'CARGA CRITERIOS '!AB224</f>
        <v>0</v>
      </c>
      <c r="AE188" s="8">
        <f>'CARGA CRITERIOS '!AC224</f>
        <v>0</v>
      </c>
      <c r="AF188" s="8">
        <f>'CARGA CRITERIOS '!AD224</f>
        <v>0</v>
      </c>
      <c r="AG188" s="8">
        <f>'CARGA CRITERIOS '!AE224</f>
        <v>1</v>
      </c>
      <c r="AH188" s="58" t="str">
        <f t="shared" si="111"/>
        <v/>
      </c>
      <c r="AI188" s="27">
        <f>'CARGA CRITERIOS '!AH224</f>
        <v>7</v>
      </c>
      <c r="AJ188" s="8">
        <f>'CARGA CRITERIOS '!AI224</f>
        <v>0</v>
      </c>
      <c r="AK188" s="8">
        <f>'CARGA CRITERIOS '!AJ224</f>
        <v>1</v>
      </c>
      <c r="AL188" s="8">
        <f>'CARGA CRITERIOS '!AK224</f>
        <v>0</v>
      </c>
      <c r="AM188" s="58">
        <f t="shared" si="112"/>
        <v>0.875</v>
      </c>
      <c r="AN188" s="27">
        <f>'CARGA CRITERIOS '!AN224</f>
        <v>0</v>
      </c>
      <c r="AO188" s="8">
        <f>'CARGA CRITERIOS '!AO224</f>
        <v>0</v>
      </c>
      <c r="AP188" s="8">
        <f>'CARGA CRITERIOS '!AP224</f>
        <v>0</v>
      </c>
      <c r="AQ188" s="8">
        <f>'CARGA CRITERIOS '!AQ224</f>
        <v>0</v>
      </c>
      <c r="AR188" s="58" t="str">
        <f t="shared" si="113"/>
        <v/>
      </c>
      <c r="AS188" s="27">
        <f>'CARGA CRITERIOS '!AT224</f>
        <v>0</v>
      </c>
      <c r="AT188" s="8">
        <f>'CARGA CRITERIOS '!AU224</f>
        <v>0</v>
      </c>
      <c r="AU188" s="8">
        <f>'CARGA CRITERIOS '!AV224</f>
        <v>0</v>
      </c>
      <c r="AV188" s="8">
        <f>'CARGA CRITERIOS '!AW224</f>
        <v>0</v>
      </c>
      <c r="AW188" s="58" t="str">
        <f t="shared" si="114"/>
        <v/>
      </c>
      <c r="AX188" s="27">
        <f>'CARGA CRITERIOS '!AY224</f>
        <v>0</v>
      </c>
      <c r="AY188" s="8">
        <f>'CARGA CRITERIOS '!AZ224</f>
        <v>1</v>
      </c>
      <c r="AZ188" s="8">
        <f>'CARGA CRITERIOS '!BA224</f>
        <v>0</v>
      </c>
      <c r="BA188" s="8">
        <f>'CARGA CRITERIOS '!BB224</f>
        <v>1</v>
      </c>
      <c r="BB188" s="58">
        <f t="shared" si="96"/>
        <v>0.5</v>
      </c>
      <c r="BC188" s="27">
        <f>'CARGA CRITERIOS '!BF224</f>
        <v>0</v>
      </c>
      <c r="BD188" s="8">
        <f>'CARGA CRITERIOS '!BG224</f>
        <v>0</v>
      </c>
      <c r="BE188" s="8">
        <f>'CARGA CRITERIOS '!BH224</f>
        <v>0</v>
      </c>
      <c r="BF188" s="8">
        <f>'CARGA CRITERIOS '!BI224</f>
        <v>0</v>
      </c>
      <c r="BG188" s="58" t="str">
        <f t="shared" si="115"/>
        <v/>
      </c>
      <c r="BH188" s="27">
        <f>'CARGA CRITERIOS '!BL224</f>
        <v>1</v>
      </c>
      <c r="BI188" s="8">
        <f>'CARGA CRITERIOS '!BM224</f>
        <v>0</v>
      </c>
      <c r="BJ188" s="8">
        <f>'CARGA CRITERIOS '!BN224</f>
        <v>0</v>
      </c>
      <c r="BK188" s="8">
        <f>'CARGA CRITERIOS '!BO224</f>
        <v>2</v>
      </c>
      <c r="BL188" s="58">
        <f t="shared" si="116"/>
        <v>1</v>
      </c>
      <c r="BM188" s="27">
        <f>'CARGA CRITERIOS '!BR224</f>
        <v>0</v>
      </c>
      <c r="BN188" s="8">
        <f>'CARGA CRITERIOS '!BS224</f>
        <v>0</v>
      </c>
      <c r="BO188" s="8">
        <f>'CARGA CRITERIOS '!BT224</f>
        <v>0</v>
      </c>
      <c r="BP188" s="8">
        <f>'CARGA CRITERIOS '!BU224</f>
        <v>0</v>
      </c>
      <c r="BQ188" s="58" t="str">
        <f t="shared" si="117"/>
        <v/>
      </c>
      <c r="BR188" s="27">
        <f>'CARGA CRITERIOS '!BX224</f>
        <v>1</v>
      </c>
      <c r="BS188" s="8">
        <f>'CARGA CRITERIOS '!BY224</f>
        <v>0</v>
      </c>
      <c r="BT188" s="8">
        <f>'CARGA CRITERIOS '!BZ224</f>
        <v>0</v>
      </c>
      <c r="BU188" s="8">
        <f>'CARGA CRITERIOS '!CA224</f>
        <v>0</v>
      </c>
      <c r="BV188" s="58">
        <f t="shared" si="118"/>
        <v>1</v>
      </c>
      <c r="BW188" s="27">
        <f>'CARGA CRITERIOS '!CD224</f>
        <v>0</v>
      </c>
      <c r="BX188" s="8">
        <f>'CARGA CRITERIOS '!CE224</f>
        <v>0</v>
      </c>
      <c r="BY188" s="8">
        <f>'CARGA CRITERIOS '!CF224</f>
        <v>0</v>
      </c>
      <c r="BZ188" s="8">
        <f>'CARGA CRITERIOS '!CG224</f>
        <v>0</v>
      </c>
      <c r="CA188" s="58" t="str">
        <f t="shared" si="119"/>
        <v/>
      </c>
      <c r="CB188" s="27">
        <f>'CARGA CRITERIOS '!CJ224</f>
        <v>0</v>
      </c>
      <c r="CC188" s="8">
        <f>'CARGA CRITERIOS '!CK224</f>
        <v>0</v>
      </c>
      <c r="CD188" s="8">
        <f>'CARGA CRITERIOS '!CL224</f>
        <v>0</v>
      </c>
      <c r="CE188" s="8">
        <f>'CARGA CRITERIOS '!CM224</f>
        <v>0</v>
      </c>
      <c r="CF188" s="58" t="str">
        <f t="shared" si="120"/>
        <v/>
      </c>
      <c r="CG188" s="27">
        <f>'CARGA CRITERIOS '!CP224</f>
        <v>0</v>
      </c>
      <c r="CH188" s="8">
        <f>'CARGA CRITERIOS '!CQ224</f>
        <v>0</v>
      </c>
      <c r="CI188" s="8">
        <f>'CARGA CRITERIOS '!CR224</f>
        <v>0</v>
      </c>
      <c r="CJ188" s="8">
        <f>'CARGA CRITERIOS '!CS224</f>
        <v>0</v>
      </c>
      <c r="CK188" s="58" t="str">
        <f t="shared" si="121"/>
        <v/>
      </c>
      <c r="CL188" s="27">
        <f>'CARGA CRITERIOS '!CV224</f>
        <v>0</v>
      </c>
      <c r="CM188" s="8">
        <f>'CARGA CRITERIOS '!CW224</f>
        <v>0</v>
      </c>
      <c r="CN188" s="8">
        <f>'CARGA CRITERIOS '!CX224</f>
        <v>0</v>
      </c>
      <c r="CO188" s="8">
        <f>'CARGA CRITERIOS '!CY224</f>
        <v>1</v>
      </c>
      <c r="CP188" s="58" t="str">
        <f t="shared" si="122"/>
        <v/>
      </c>
    </row>
    <row r="189" spans="1:94" ht="25.9" customHeight="1" x14ac:dyDescent="0.2">
      <c r="A189" s="498">
        <v>0</v>
      </c>
      <c r="B189" s="82">
        <v>27</v>
      </c>
      <c r="C189" s="23" t="s">
        <v>185</v>
      </c>
      <c r="D189" s="27">
        <f t="shared" si="123"/>
        <v>7</v>
      </c>
      <c r="E189" s="8">
        <f t="shared" si="123"/>
        <v>0</v>
      </c>
      <c r="F189" s="8">
        <f t="shared" si="123"/>
        <v>3</v>
      </c>
      <c r="G189" s="8">
        <f t="shared" si="123"/>
        <v>21</v>
      </c>
      <c r="H189" s="58">
        <f t="shared" si="105"/>
        <v>0.7</v>
      </c>
      <c r="I189" s="262">
        <f t="shared" si="106"/>
        <v>31</v>
      </c>
      <c r="J189" s="27">
        <f>'CARGA CRITERIOS '!D225</f>
        <v>1</v>
      </c>
      <c r="K189" s="8">
        <f>'CARGA CRITERIOS '!E225</f>
        <v>0</v>
      </c>
      <c r="L189" s="8">
        <f>'CARGA CRITERIOS '!F225</f>
        <v>0</v>
      </c>
      <c r="M189" s="8">
        <f>'CARGA CRITERIOS '!G225</f>
        <v>0</v>
      </c>
      <c r="N189" s="58">
        <f t="shared" si="107"/>
        <v>1</v>
      </c>
      <c r="O189" s="27">
        <f>'CARGA CRITERIOS '!J225</f>
        <v>0</v>
      </c>
      <c r="P189" s="8">
        <f>'CARGA CRITERIOS '!K225</f>
        <v>0</v>
      </c>
      <c r="Q189" s="8">
        <f>'CARGA CRITERIOS '!L225</f>
        <v>1</v>
      </c>
      <c r="R189" s="8">
        <f>'CARGA CRITERIOS '!M225</f>
        <v>5</v>
      </c>
      <c r="S189" s="58">
        <f t="shared" si="108"/>
        <v>0</v>
      </c>
      <c r="T189" s="27">
        <f>'CARGA CRITERIOS '!P225</f>
        <v>0</v>
      </c>
      <c r="U189" s="8">
        <f>'CARGA CRITERIOS '!Q225</f>
        <v>0</v>
      </c>
      <c r="V189" s="8">
        <f>'CARGA CRITERIOS '!R225</f>
        <v>0</v>
      </c>
      <c r="W189" s="8">
        <f>'CARGA CRITERIOS '!S225</f>
        <v>8</v>
      </c>
      <c r="X189" s="58" t="str">
        <f t="shared" si="109"/>
        <v/>
      </c>
      <c r="Y189" s="27">
        <f>'CARGA CRITERIOS '!V225</f>
        <v>0</v>
      </c>
      <c r="Z189" s="8">
        <f>'CARGA CRITERIOS '!W225</f>
        <v>0</v>
      </c>
      <c r="AA189" s="8">
        <f>'CARGA CRITERIOS '!X225</f>
        <v>0</v>
      </c>
      <c r="AB189" s="8">
        <f>'CARGA CRITERIOS '!Y225</f>
        <v>0</v>
      </c>
      <c r="AC189" s="58" t="str">
        <f t="shared" si="110"/>
        <v/>
      </c>
      <c r="AD189" s="27">
        <f>'CARGA CRITERIOS '!AB225</f>
        <v>0</v>
      </c>
      <c r="AE189" s="8">
        <f>'CARGA CRITERIOS '!AC225</f>
        <v>0</v>
      </c>
      <c r="AF189" s="8">
        <f>'CARGA CRITERIOS '!AD225</f>
        <v>0</v>
      </c>
      <c r="AG189" s="8">
        <f>'CARGA CRITERIOS '!AE225</f>
        <v>1</v>
      </c>
      <c r="AH189" s="58" t="str">
        <f t="shared" si="111"/>
        <v/>
      </c>
      <c r="AI189" s="27">
        <f>'CARGA CRITERIOS '!AH225</f>
        <v>4</v>
      </c>
      <c r="AJ189" s="8">
        <f>'CARGA CRITERIOS '!AI225</f>
        <v>0</v>
      </c>
      <c r="AK189" s="8">
        <f>'CARGA CRITERIOS '!AJ225</f>
        <v>2</v>
      </c>
      <c r="AL189" s="8">
        <f>'CARGA CRITERIOS '!AK225</f>
        <v>2</v>
      </c>
      <c r="AM189" s="58">
        <f t="shared" si="112"/>
        <v>0.66666666666666663</v>
      </c>
      <c r="AN189" s="27">
        <f>'CARGA CRITERIOS '!AN225</f>
        <v>0</v>
      </c>
      <c r="AO189" s="8">
        <f>'CARGA CRITERIOS '!AO225</f>
        <v>0</v>
      </c>
      <c r="AP189" s="8">
        <f>'CARGA CRITERIOS '!AP225</f>
        <v>0</v>
      </c>
      <c r="AQ189" s="8">
        <f>'CARGA CRITERIOS '!AQ225</f>
        <v>0</v>
      </c>
      <c r="AR189" s="58" t="str">
        <f t="shared" si="113"/>
        <v/>
      </c>
      <c r="AS189" s="27">
        <f>'CARGA CRITERIOS '!AT225</f>
        <v>0</v>
      </c>
      <c r="AT189" s="8">
        <f>'CARGA CRITERIOS '!AU225</f>
        <v>0</v>
      </c>
      <c r="AU189" s="8">
        <f>'CARGA CRITERIOS '!AV225</f>
        <v>0</v>
      </c>
      <c r="AV189" s="8">
        <f>'CARGA CRITERIOS '!AW225</f>
        <v>0</v>
      </c>
      <c r="AW189" s="58" t="str">
        <f t="shared" si="114"/>
        <v/>
      </c>
      <c r="AX189" s="27">
        <f>'CARGA CRITERIOS '!AY225</f>
        <v>0</v>
      </c>
      <c r="AY189" s="8">
        <f>'CARGA CRITERIOS '!AZ225</f>
        <v>0</v>
      </c>
      <c r="AZ189" s="8">
        <f>'CARGA CRITERIOS '!BA225</f>
        <v>0</v>
      </c>
      <c r="BA189" s="8">
        <f>'CARGA CRITERIOS '!BB225</f>
        <v>2</v>
      </c>
      <c r="BB189" s="58" t="str">
        <f t="shared" si="96"/>
        <v/>
      </c>
      <c r="BC189" s="27">
        <f>'CARGA CRITERIOS '!BF225</f>
        <v>0</v>
      </c>
      <c r="BD189" s="8">
        <f>'CARGA CRITERIOS '!BG225</f>
        <v>0</v>
      </c>
      <c r="BE189" s="8">
        <f>'CARGA CRITERIOS '!BH225</f>
        <v>0</v>
      </c>
      <c r="BF189" s="8">
        <f>'CARGA CRITERIOS '!BI225</f>
        <v>0</v>
      </c>
      <c r="BG189" s="58" t="str">
        <f t="shared" si="115"/>
        <v/>
      </c>
      <c r="BH189" s="27">
        <f>'CARGA CRITERIOS '!BL225</f>
        <v>1</v>
      </c>
      <c r="BI189" s="8">
        <f>'CARGA CRITERIOS '!BM225</f>
        <v>0</v>
      </c>
      <c r="BJ189" s="8">
        <f>'CARGA CRITERIOS '!BN225</f>
        <v>0</v>
      </c>
      <c r="BK189" s="8">
        <f>'CARGA CRITERIOS '!BO225</f>
        <v>2</v>
      </c>
      <c r="BL189" s="58">
        <f t="shared" si="116"/>
        <v>1</v>
      </c>
      <c r="BM189" s="27">
        <f>'CARGA CRITERIOS '!BR225</f>
        <v>0</v>
      </c>
      <c r="BN189" s="8">
        <f>'CARGA CRITERIOS '!BS225</f>
        <v>0</v>
      </c>
      <c r="BO189" s="8">
        <f>'CARGA CRITERIOS '!BT225</f>
        <v>0</v>
      </c>
      <c r="BP189" s="8">
        <f>'CARGA CRITERIOS '!BU225</f>
        <v>0</v>
      </c>
      <c r="BQ189" s="58" t="str">
        <f t="shared" si="117"/>
        <v/>
      </c>
      <c r="BR189" s="27">
        <f>'CARGA CRITERIOS '!BX225</f>
        <v>1</v>
      </c>
      <c r="BS189" s="8">
        <f>'CARGA CRITERIOS '!BY225</f>
        <v>0</v>
      </c>
      <c r="BT189" s="8">
        <f>'CARGA CRITERIOS '!BZ225</f>
        <v>0</v>
      </c>
      <c r="BU189" s="8">
        <f>'CARGA CRITERIOS '!CA225</f>
        <v>0</v>
      </c>
      <c r="BV189" s="58">
        <f t="shared" si="118"/>
        <v>1</v>
      </c>
      <c r="BW189" s="27">
        <f>'CARGA CRITERIOS '!CD225</f>
        <v>0</v>
      </c>
      <c r="BX189" s="8">
        <f>'CARGA CRITERIOS '!CE225</f>
        <v>0</v>
      </c>
      <c r="BY189" s="8">
        <f>'CARGA CRITERIOS '!CF225</f>
        <v>0</v>
      </c>
      <c r="BZ189" s="8">
        <f>'CARGA CRITERIOS '!CG225</f>
        <v>0</v>
      </c>
      <c r="CA189" s="58" t="str">
        <f t="shared" si="119"/>
        <v/>
      </c>
      <c r="CB189" s="27">
        <f>'CARGA CRITERIOS '!CJ225</f>
        <v>0</v>
      </c>
      <c r="CC189" s="8">
        <f>'CARGA CRITERIOS '!CK225</f>
        <v>0</v>
      </c>
      <c r="CD189" s="8">
        <f>'CARGA CRITERIOS '!CL225</f>
        <v>0</v>
      </c>
      <c r="CE189" s="8">
        <f>'CARGA CRITERIOS '!CM225</f>
        <v>0</v>
      </c>
      <c r="CF189" s="58" t="str">
        <f t="shared" si="120"/>
        <v/>
      </c>
      <c r="CG189" s="27">
        <f>'CARGA CRITERIOS '!CP225</f>
        <v>0</v>
      </c>
      <c r="CH189" s="8">
        <f>'CARGA CRITERIOS '!CQ225</f>
        <v>0</v>
      </c>
      <c r="CI189" s="8">
        <f>'CARGA CRITERIOS '!CR225</f>
        <v>0</v>
      </c>
      <c r="CJ189" s="8">
        <f>'CARGA CRITERIOS '!CS225</f>
        <v>0</v>
      </c>
      <c r="CK189" s="58" t="str">
        <f t="shared" si="121"/>
        <v/>
      </c>
      <c r="CL189" s="27">
        <f>'CARGA CRITERIOS '!CV225</f>
        <v>0</v>
      </c>
      <c r="CM189" s="8">
        <f>'CARGA CRITERIOS '!CW225</f>
        <v>0</v>
      </c>
      <c r="CN189" s="8">
        <f>'CARGA CRITERIOS '!CX225</f>
        <v>0</v>
      </c>
      <c r="CO189" s="8">
        <f>'CARGA CRITERIOS '!CY225</f>
        <v>1</v>
      </c>
      <c r="CP189" s="58" t="str">
        <f t="shared" si="122"/>
        <v/>
      </c>
    </row>
    <row r="190" spans="1:94" ht="25.9" customHeight="1" x14ac:dyDescent="0.2">
      <c r="A190" s="486" t="s">
        <v>79</v>
      </c>
      <c r="B190" s="5">
        <v>28</v>
      </c>
      <c r="C190" s="17" t="s">
        <v>208</v>
      </c>
      <c r="D190" s="26">
        <f t="shared" si="123"/>
        <v>27</v>
      </c>
      <c r="E190" s="4">
        <f t="shared" si="123"/>
        <v>4</v>
      </c>
      <c r="F190" s="4">
        <f t="shared" si="123"/>
        <v>0</v>
      </c>
      <c r="G190" s="4">
        <f t="shared" si="123"/>
        <v>0</v>
      </c>
      <c r="H190" s="59">
        <f t="shared" si="105"/>
        <v>0.93548387096774188</v>
      </c>
      <c r="I190" s="229">
        <f t="shared" si="106"/>
        <v>31</v>
      </c>
      <c r="J190" s="26">
        <f>'CARGA CRITERIOS '!D226</f>
        <v>1</v>
      </c>
      <c r="K190" s="4">
        <f>'CARGA CRITERIOS '!E226</f>
        <v>0</v>
      </c>
      <c r="L190" s="4">
        <f>'CARGA CRITERIOS '!F226</f>
        <v>0</v>
      </c>
      <c r="M190" s="4">
        <f>'CARGA CRITERIOS '!G226</f>
        <v>0</v>
      </c>
      <c r="N190" s="59">
        <f t="shared" si="107"/>
        <v>1</v>
      </c>
      <c r="O190" s="26">
        <f>'CARGA CRITERIOS '!J226</f>
        <v>5</v>
      </c>
      <c r="P190" s="4">
        <f>'CARGA CRITERIOS '!K226</f>
        <v>1</v>
      </c>
      <c r="Q190" s="4">
        <f>'CARGA CRITERIOS '!L226</f>
        <v>0</v>
      </c>
      <c r="R190" s="4">
        <f>'CARGA CRITERIOS '!M226</f>
        <v>0</v>
      </c>
      <c r="S190" s="59">
        <f t="shared" si="108"/>
        <v>0.91666666666666663</v>
      </c>
      <c r="T190" s="26">
        <f>'CARGA CRITERIOS '!P226</f>
        <v>8</v>
      </c>
      <c r="U190" s="4">
        <f>'CARGA CRITERIOS '!Q226</f>
        <v>0</v>
      </c>
      <c r="V190" s="4">
        <f>'CARGA CRITERIOS '!R226</f>
        <v>0</v>
      </c>
      <c r="W190" s="4">
        <f>'CARGA CRITERIOS '!S226</f>
        <v>0</v>
      </c>
      <c r="X190" s="59">
        <f t="shared" si="109"/>
        <v>1</v>
      </c>
      <c r="Y190" s="26">
        <f>'CARGA CRITERIOS '!V226</f>
        <v>0</v>
      </c>
      <c r="Z190" s="4">
        <f>'CARGA CRITERIOS '!W226</f>
        <v>0</v>
      </c>
      <c r="AA190" s="4">
        <f>'CARGA CRITERIOS '!X226</f>
        <v>0</v>
      </c>
      <c r="AB190" s="4">
        <f>'CARGA CRITERIOS '!Y226</f>
        <v>0</v>
      </c>
      <c r="AC190" s="59" t="str">
        <f t="shared" si="110"/>
        <v/>
      </c>
      <c r="AD190" s="26">
        <f>'CARGA CRITERIOS '!AB226</f>
        <v>1</v>
      </c>
      <c r="AE190" s="4">
        <f>'CARGA CRITERIOS '!AC226</f>
        <v>0</v>
      </c>
      <c r="AF190" s="4">
        <f>'CARGA CRITERIOS '!AD226</f>
        <v>0</v>
      </c>
      <c r="AG190" s="4">
        <f>'CARGA CRITERIOS '!AE226</f>
        <v>0</v>
      </c>
      <c r="AH190" s="59">
        <f t="shared" si="111"/>
        <v>1</v>
      </c>
      <c r="AI190" s="26">
        <f>'CARGA CRITERIOS '!AH226</f>
        <v>8</v>
      </c>
      <c r="AJ190" s="4">
        <f>'CARGA CRITERIOS '!AI226</f>
        <v>0</v>
      </c>
      <c r="AK190" s="4">
        <f>'CARGA CRITERIOS '!AJ226</f>
        <v>0</v>
      </c>
      <c r="AL190" s="4">
        <f>'CARGA CRITERIOS '!AK226</f>
        <v>0</v>
      </c>
      <c r="AM190" s="59">
        <f t="shared" si="112"/>
        <v>1</v>
      </c>
      <c r="AN190" s="26">
        <f>'CARGA CRITERIOS '!AN226</f>
        <v>0</v>
      </c>
      <c r="AO190" s="4">
        <f>'CARGA CRITERIOS '!AO226</f>
        <v>0</v>
      </c>
      <c r="AP190" s="4">
        <f>'CARGA CRITERIOS '!AP226</f>
        <v>0</v>
      </c>
      <c r="AQ190" s="4">
        <f>'CARGA CRITERIOS '!AQ226</f>
        <v>0</v>
      </c>
      <c r="AR190" s="59" t="str">
        <f t="shared" si="113"/>
        <v/>
      </c>
      <c r="AS190" s="26">
        <f>'CARGA CRITERIOS '!AT226</f>
        <v>0</v>
      </c>
      <c r="AT190" s="4">
        <f>'CARGA CRITERIOS '!AU226</f>
        <v>0</v>
      </c>
      <c r="AU190" s="4">
        <f>'CARGA CRITERIOS '!AV226</f>
        <v>0</v>
      </c>
      <c r="AV190" s="4">
        <f>'CARGA CRITERIOS '!AW226</f>
        <v>0</v>
      </c>
      <c r="AW190" s="59" t="str">
        <f t="shared" si="114"/>
        <v/>
      </c>
      <c r="AX190" s="26" t="str">
        <f>'CARGA CRITERIOS '!AY226</f>
        <v/>
      </c>
      <c r="AY190" s="4">
        <f>'CARGA CRITERIOS '!AZ226</f>
        <v>2</v>
      </c>
      <c r="AZ190" s="4">
        <f>'CARGA CRITERIOS '!BA226</f>
        <v>0</v>
      </c>
      <c r="BA190" s="4">
        <f>'CARGA CRITERIOS '!BB226</f>
        <v>0</v>
      </c>
      <c r="BB190" s="59" t="str">
        <f t="shared" si="96"/>
        <v/>
      </c>
      <c r="BC190" s="26">
        <f>'CARGA CRITERIOS '!BF226</f>
        <v>0</v>
      </c>
      <c r="BD190" s="4">
        <f>'CARGA CRITERIOS '!BG226</f>
        <v>0</v>
      </c>
      <c r="BE190" s="4">
        <f>'CARGA CRITERIOS '!BH226</f>
        <v>0</v>
      </c>
      <c r="BF190" s="4">
        <f>'CARGA CRITERIOS '!BI226</f>
        <v>0</v>
      </c>
      <c r="BG190" s="59" t="str">
        <f t="shared" si="115"/>
        <v/>
      </c>
      <c r="BH190" s="26">
        <f>'CARGA CRITERIOS '!BL226</f>
        <v>2</v>
      </c>
      <c r="BI190" s="4">
        <f>'CARGA CRITERIOS '!BM226</f>
        <v>1</v>
      </c>
      <c r="BJ190" s="4">
        <f>'CARGA CRITERIOS '!BN226</f>
        <v>0</v>
      </c>
      <c r="BK190" s="4">
        <f>'CARGA CRITERIOS '!BO226</f>
        <v>0</v>
      </c>
      <c r="BL190" s="59">
        <f t="shared" si="116"/>
        <v>0.83333333333333337</v>
      </c>
      <c r="BM190" s="26">
        <f>'CARGA CRITERIOS '!BR226</f>
        <v>0</v>
      </c>
      <c r="BN190" s="4">
        <f>'CARGA CRITERIOS '!BS226</f>
        <v>0</v>
      </c>
      <c r="BO190" s="4">
        <f>'CARGA CRITERIOS '!BT226</f>
        <v>0</v>
      </c>
      <c r="BP190" s="4">
        <f>'CARGA CRITERIOS '!BU226</f>
        <v>0</v>
      </c>
      <c r="BQ190" s="59" t="str">
        <f t="shared" si="117"/>
        <v/>
      </c>
      <c r="BR190" s="26">
        <f>'CARGA CRITERIOS '!BX226</f>
        <v>1</v>
      </c>
      <c r="BS190" s="4">
        <f>'CARGA CRITERIOS '!BY226</f>
        <v>0</v>
      </c>
      <c r="BT190" s="4">
        <f>'CARGA CRITERIOS '!BZ226</f>
        <v>0</v>
      </c>
      <c r="BU190" s="4">
        <f>'CARGA CRITERIOS '!CA226</f>
        <v>0</v>
      </c>
      <c r="BV190" s="59">
        <f t="shared" si="118"/>
        <v>1</v>
      </c>
      <c r="BW190" s="26">
        <f>'CARGA CRITERIOS '!CD226</f>
        <v>0</v>
      </c>
      <c r="BX190" s="4">
        <f>'CARGA CRITERIOS '!CE226</f>
        <v>0</v>
      </c>
      <c r="BY190" s="4">
        <f>'CARGA CRITERIOS '!CF226</f>
        <v>0</v>
      </c>
      <c r="BZ190" s="4">
        <f>'CARGA CRITERIOS '!CG226</f>
        <v>0</v>
      </c>
      <c r="CA190" s="59" t="str">
        <f t="shared" si="119"/>
        <v/>
      </c>
      <c r="CB190" s="26">
        <f>'CARGA CRITERIOS '!CJ226</f>
        <v>0</v>
      </c>
      <c r="CC190" s="4">
        <f>'CARGA CRITERIOS '!CK226</f>
        <v>0</v>
      </c>
      <c r="CD190" s="4">
        <f>'CARGA CRITERIOS '!CL226</f>
        <v>0</v>
      </c>
      <c r="CE190" s="4">
        <f>'CARGA CRITERIOS '!CM226</f>
        <v>0</v>
      </c>
      <c r="CF190" s="59" t="str">
        <f t="shared" si="120"/>
        <v/>
      </c>
      <c r="CG190" s="26">
        <f>'CARGA CRITERIOS '!CP226</f>
        <v>0</v>
      </c>
      <c r="CH190" s="4">
        <f>'CARGA CRITERIOS '!CQ226</f>
        <v>0</v>
      </c>
      <c r="CI190" s="4">
        <f>'CARGA CRITERIOS '!CR226</f>
        <v>0</v>
      </c>
      <c r="CJ190" s="4">
        <f>'CARGA CRITERIOS '!CS226</f>
        <v>0</v>
      </c>
      <c r="CK190" s="59" t="str">
        <f t="shared" si="121"/>
        <v/>
      </c>
      <c r="CL190" s="26">
        <f>'CARGA CRITERIOS '!CV226</f>
        <v>1</v>
      </c>
      <c r="CM190" s="4">
        <f>'CARGA CRITERIOS '!CW226</f>
        <v>0</v>
      </c>
      <c r="CN190" s="4">
        <f>'CARGA CRITERIOS '!CX226</f>
        <v>0</v>
      </c>
      <c r="CO190" s="4">
        <f>'CARGA CRITERIOS '!CY226</f>
        <v>0</v>
      </c>
      <c r="CP190" s="59">
        <f t="shared" si="122"/>
        <v>1</v>
      </c>
    </row>
    <row r="191" spans="1:94" ht="25.9" customHeight="1" x14ac:dyDescent="0.2">
      <c r="A191" s="486">
        <v>0</v>
      </c>
      <c r="B191" s="5">
        <v>29</v>
      </c>
      <c r="C191" s="17" t="s">
        <v>209</v>
      </c>
      <c r="D191" s="26">
        <f t="shared" si="123"/>
        <v>25</v>
      </c>
      <c r="E191" s="4">
        <f t="shared" si="123"/>
        <v>2</v>
      </c>
      <c r="F191" s="4">
        <f t="shared" si="123"/>
        <v>4</v>
      </c>
      <c r="G191" s="4">
        <f t="shared" si="123"/>
        <v>0</v>
      </c>
      <c r="H191" s="59">
        <f t="shared" si="105"/>
        <v>0.83870967741935487</v>
      </c>
      <c r="I191" s="229">
        <f t="shared" si="106"/>
        <v>31</v>
      </c>
      <c r="J191" s="26">
        <f>'CARGA CRITERIOS '!D227</f>
        <v>1</v>
      </c>
      <c r="K191" s="4">
        <f>'CARGA CRITERIOS '!E227</f>
        <v>0</v>
      </c>
      <c r="L191" s="4">
        <f>'CARGA CRITERIOS '!F227</f>
        <v>0</v>
      </c>
      <c r="M191" s="4">
        <f>'CARGA CRITERIOS '!G227</f>
        <v>0</v>
      </c>
      <c r="N191" s="59">
        <f t="shared" si="107"/>
        <v>1</v>
      </c>
      <c r="O191" s="26">
        <f>'CARGA CRITERIOS '!J227</f>
        <v>6</v>
      </c>
      <c r="P191" s="4">
        <f>'CARGA CRITERIOS '!K227</f>
        <v>0</v>
      </c>
      <c r="Q191" s="4">
        <f>'CARGA CRITERIOS '!L227</f>
        <v>0</v>
      </c>
      <c r="R191" s="4">
        <f>'CARGA CRITERIOS '!M227</f>
        <v>0</v>
      </c>
      <c r="S191" s="59">
        <f t="shared" si="108"/>
        <v>1</v>
      </c>
      <c r="T191" s="26">
        <f>'CARGA CRITERIOS '!P227</f>
        <v>8</v>
      </c>
      <c r="U191" s="4">
        <f>'CARGA CRITERIOS '!Q227</f>
        <v>0</v>
      </c>
      <c r="V191" s="4">
        <f>'CARGA CRITERIOS '!R227</f>
        <v>0</v>
      </c>
      <c r="W191" s="4">
        <f>'CARGA CRITERIOS '!S227</f>
        <v>0</v>
      </c>
      <c r="X191" s="59">
        <f t="shared" si="109"/>
        <v>1</v>
      </c>
      <c r="Y191" s="26">
        <f>'CARGA CRITERIOS '!V227</f>
        <v>0</v>
      </c>
      <c r="Z191" s="4">
        <f>'CARGA CRITERIOS '!W227</f>
        <v>0</v>
      </c>
      <c r="AA191" s="4">
        <f>'CARGA CRITERIOS '!X227</f>
        <v>0</v>
      </c>
      <c r="AB191" s="4">
        <f>'CARGA CRITERIOS '!Y227</f>
        <v>0</v>
      </c>
      <c r="AC191" s="59" t="str">
        <f t="shared" si="110"/>
        <v/>
      </c>
      <c r="AD191" s="26">
        <f>'CARGA CRITERIOS '!AB227</f>
        <v>1</v>
      </c>
      <c r="AE191" s="4">
        <f>'CARGA CRITERIOS '!AC227</f>
        <v>0</v>
      </c>
      <c r="AF191" s="4">
        <f>'CARGA CRITERIOS '!AD227</f>
        <v>0</v>
      </c>
      <c r="AG191" s="4">
        <f>'CARGA CRITERIOS '!AE227</f>
        <v>0</v>
      </c>
      <c r="AH191" s="59">
        <f t="shared" si="111"/>
        <v>1</v>
      </c>
      <c r="AI191" s="26">
        <f>'CARGA CRITERIOS '!AH227</f>
        <v>8</v>
      </c>
      <c r="AJ191" s="4">
        <f>'CARGA CRITERIOS '!AI227</f>
        <v>0</v>
      </c>
      <c r="AK191" s="4">
        <f>'CARGA CRITERIOS '!AJ227</f>
        <v>0</v>
      </c>
      <c r="AL191" s="4">
        <f>'CARGA CRITERIOS '!AK227</f>
        <v>0</v>
      </c>
      <c r="AM191" s="59">
        <f t="shared" si="112"/>
        <v>1</v>
      </c>
      <c r="AN191" s="26">
        <f>'CARGA CRITERIOS '!AN227</f>
        <v>0</v>
      </c>
      <c r="AO191" s="4">
        <f>'CARGA CRITERIOS '!AO227</f>
        <v>0</v>
      </c>
      <c r="AP191" s="4">
        <f>'CARGA CRITERIOS '!AP227</f>
        <v>0</v>
      </c>
      <c r="AQ191" s="4">
        <f>'CARGA CRITERIOS '!AQ227</f>
        <v>0</v>
      </c>
      <c r="AR191" s="59" t="str">
        <f t="shared" si="113"/>
        <v/>
      </c>
      <c r="AS191" s="26">
        <f>'CARGA CRITERIOS '!AT227</f>
        <v>0</v>
      </c>
      <c r="AT191" s="4">
        <f>'CARGA CRITERIOS '!AU227</f>
        <v>0</v>
      </c>
      <c r="AU191" s="4">
        <f>'CARGA CRITERIOS '!AV227</f>
        <v>0</v>
      </c>
      <c r="AV191" s="4">
        <f>'CARGA CRITERIOS '!AW227</f>
        <v>0</v>
      </c>
      <c r="AW191" s="59" t="str">
        <f t="shared" si="114"/>
        <v/>
      </c>
      <c r="AX191" s="26">
        <f>'CARGA CRITERIOS '!AY227</f>
        <v>0</v>
      </c>
      <c r="AY191" s="4">
        <f>'CARGA CRITERIOS '!AZ227</f>
        <v>2</v>
      </c>
      <c r="AZ191" s="4">
        <f>'CARGA CRITERIOS '!BA227</f>
        <v>0</v>
      </c>
      <c r="BA191" s="4">
        <f>'CARGA CRITERIOS '!BB227</f>
        <v>0</v>
      </c>
      <c r="BB191" s="59">
        <f t="shared" si="96"/>
        <v>0.5</v>
      </c>
      <c r="BC191" s="26">
        <f>'CARGA CRITERIOS '!BF227</f>
        <v>0</v>
      </c>
      <c r="BD191" s="4">
        <f>'CARGA CRITERIOS '!BG227</f>
        <v>0</v>
      </c>
      <c r="BE191" s="4">
        <f>'CARGA CRITERIOS '!BH227</f>
        <v>0</v>
      </c>
      <c r="BF191" s="4">
        <f>'CARGA CRITERIOS '!BI227</f>
        <v>0</v>
      </c>
      <c r="BG191" s="59" t="str">
        <f t="shared" si="115"/>
        <v/>
      </c>
      <c r="BH191" s="26">
        <f>'CARGA CRITERIOS '!BL227</f>
        <v>0</v>
      </c>
      <c r="BI191" s="4">
        <f>'CARGA CRITERIOS '!BM227</f>
        <v>0</v>
      </c>
      <c r="BJ191" s="4">
        <f>'CARGA CRITERIOS '!BN227</f>
        <v>3</v>
      </c>
      <c r="BK191" s="4">
        <f>'CARGA CRITERIOS '!BO227</f>
        <v>0</v>
      </c>
      <c r="BL191" s="59">
        <f t="shared" si="116"/>
        <v>0</v>
      </c>
      <c r="BM191" s="26">
        <f>'CARGA CRITERIOS '!BR227</f>
        <v>0</v>
      </c>
      <c r="BN191" s="4">
        <f>'CARGA CRITERIOS '!BS227</f>
        <v>0</v>
      </c>
      <c r="BO191" s="4">
        <f>'CARGA CRITERIOS '!BT227</f>
        <v>0</v>
      </c>
      <c r="BP191" s="4">
        <f>'CARGA CRITERIOS '!BU227</f>
        <v>0</v>
      </c>
      <c r="BQ191" s="59" t="str">
        <f t="shared" si="117"/>
        <v/>
      </c>
      <c r="BR191" s="26">
        <f>'CARGA CRITERIOS '!BX227</f>
        <v>1</v>
      </c>
      <c r="BS191" s="4">
        <f>'CARGA CRITERIOS '!BY227</f>
        <v>0</v>
      </c>
      <c r="BT191" s="4">
        <f>'CARGA CRITERIOS '!BZ227</f>
        <v>0</v>
      </c>
      <c r="BU191" s="4">
        <f>'CARGA CRITERIOS '!CA227</f>
        <v>0</v>
      </c>
      <c r="BV191" s="59">
        <f t="shared" si="118"/>
        <v>1</v>
      </c>
      <c r="BW191" s="26">
        <f>'CARGA CRITERIOS '!CD227</f>
        <v>0</v>
      </c>
      <c r="BX191" s="4">
        <f>'CARGA CRITERIOS '!CE227</f>
        <v>0</v>
      </c>
      <c r="BY191" s="4">
        <f>'CARGA CRITERIOS '!CF227</f>
        <v>0</v>
      </c>
      <c r="BZ191" s="4">
        <f>'CARGA CRITERIOS '!CG227</f>
        <v>0</v>
      </c>
      <c r="CA191" s="59" t="str">
        <f t="shared" si="119"/>
        <v/>
      </c>
      <c r="CB191" s="26">
        <f>'CARGA CRITERIOS '!CJ227</f>
        <v>0</v>
      </c>
      <c r="CC191" s="4">
        <f>'CARGA CRITERIOS '!CK227</f>
        <v>0</v>
      </c>
      <c r="CD191" s="4">
        <f>'CARGA CRITERIOS '!CL227</f>
        <v>0</v>
      </c>
      <c r="CE191" s="4">
        <f>'CARGA CRITERIOS '!CM227</f>
        <v>0</v>
      </c>
      <c r="CF191" s="59" t="str">
        <f t="shared" si="120"/>
        <v/>
      </c>
      <c r="CG191" s="26">
        <f>'CARGA CRITERIOS '!CP227</f>
        <v>0</v>
      </c>
      <c r="CH191" s="4">
        <f>'CARGA CRITERIOS '!CQ227</f>
        <v>0</v>
      </c>
      <c r="CI191" s="4">
        <f>'CARGA CRITERIOS '!CR227</f>
        <v>0</v>
      </c>
      <c r="CJ191" s="4">
        <f>'CARGA CRITERIOS '!CS227</f>
        <v>0</v>
      </c>
      <c r="CK191" s="59" t="str">
        <f t="shared" si="121"/>
        <v/>
      </c>
      <c r="CL191" s="26">
        <f>'CARGA CRITERIOS '!CV227</f>
        <v>0</v>
      </c>
      <c r="CM191" s="4">
        <f>'CARGA CRITERIOS '!CW227</f>
        <v>0</v>
      </c>
      <c r="CN191" s="4">
        <f>'CARGA CRITERIOS '!CX227</f>
        <v>1</v>
      </c>
      <c r="CO191" s="4">
        <f>'CARGA CRITERIOS '!CY227</f>
        <v>0</v>
      </c>
      <c r="CP191" s="59">
        <f t="shared" si="122"/>
        <v>0</v>
      </c>
    </row>
    <row r="192" spans="1:94" ht="25.9" customHeight="1" x14ac:dyDescent="0.2">
      <c r="A192" s="486">
        <v>0</v>
      </c>
      <c r="B192" s="5">
        <v>30</v>
      </c>
      <c r="C192" s="17" t="s">
        <v>210</v>
      </c>
      <c r="D192" s="26">
        <f t="shared" si="123"/>
        <v>20</v>
      </c>
      <c r="E192" s="4">
        <f t="shared" si="123"/>
        <v>3</v>
      </c>
      <c r="F192" s="4">
        <f t="shared" si="123"/>
        <v>5</v>
      </c>
      <c r="G192" s="4">
        <f t="shared" si="123"/>
        <v>3</v>
      </c>
      <c r="H192" s="59">
        <f t="shared" si="105"/>
        <v>0.7678571428571429</v>
      </c>
      <c r="I192" s="229">
        <f t="shared" si="106"/>
        <v>31</v>
      </c>
      <c r="J192" s="26">
        <f>'CARGA CRITERIOS '!D228</f>
        <v>0</v>
      </c>
      <c r="K192" s="4">
        <f>'CARGA CRITERIOS '!E228</f>
        <v>0</v>
      </c>
      <c r="L192" s="4">
        <f>'CARGA CRITERIOS '!F228</f>
        <v>0</v>
      </c>
      <c r="M192" s="4">
        <f>'CARGA CRITERIOS '!G228</f>
        <v>1</v>
      </c>
      <c r="N192" s="59" t="str">
        <f t="shared" si="107"/>
        <v/>
      </c>
      <c r="O192" s="26">
        <f>'CARGA CRITERIOS '!J228</f>
        <v>4</v>
      </c>
      <c r="P192" s="4">
        <f>'CARGA CRITERIOS '!K228</f>
        <v>0</v>
      </c>
      <c r="Q192" s="4">
        <f>'CARGA CRITERIOS '!L228</f>
        <v>0</v>
      </c>
      <c r="R192" s="4">
        <f>'CARGA CRITERIOS '!M228</f>
        <v>2</v>
      </c>
      <c r="S192" s="59">
        <f t="shared" si="108"/>
        <v>1</v>
      </c>
      <c r="T192" s="26">
        <f>'CARGA CRITERIOS '!P228</f>
        <v>8</v>
      </c>
      <c r="U192" s="4">
        <f>'CARGA CRITERIOS '!Q228</f>
        <v>0</v>
      </c>
      <c r="V192" s="4">
        <f>'CARGA CRITERIOS '!R228</f>
        <v>0</v>
      </c>
      <c r="W192" s="4">
        <f>'CARGA CRITERIOS '!S228</f>
        <v>0</v>
      </c>
      <c r="X192" s="59">
        <f t="shared" si="109"/>
        <v>1</v>
      </c>
      <c r="Y192" s="26">
        <f>'CARGA CRITERIOS '!V228</f>
        <v>0</v>
      </c>
      <c r="Z192" s="4">
        <f>'CARGA CRITERIOS '!W228</f>
        <v>0</v>
      </c>
      <c r="AA192" s="4">
        <f>'CARGA CRITERIOS '!X228</f>
        <v>0</v>
      </c>
      <c r="AB192" s="4">
        <f>'CARGA CRITERIOS '!Y228</f>
        <v>0</v>
      </c>
      <c r="AC192" s="59" t="str">
        <f t="shared" si="110"/>
        <v/>
      </c>
      <c r="AD192" s="26">
        <f>'CARGA CRITERIOS '!AB228</f>
        <v>1</v>
      </c>
      <c r="AE192" s="4">
        <f>'CARGA CRITERIOS '!AC228</f>
        <v>0</v>
      </c>
      <c r="AF192" s="4">
        <f>'CARGA CRITERIOS '!AD228</f>
        <v>0</v>
      </c>
      <c r="AG192" s="4">
        <f>'CARGA CRITERIOS '!AE228</f>
        <v>0</v>
      </c>
      <c r="AH192" s="59">
        <f t="shared" si="111"/>
        <v>1</v>
      </c>
      <c r="AI192" s="26">
        <f>'CARGA CRITERIOS '!AH228</f>
        <v>6</v>
      </c>
      <c r="AJ192" s="4">
        <f>'CARGA CRITERIOS '!AI228</f>
        <v>1</v>
      </c>
      <c r="AK192" s="4">
        <f>'CARGA CRITERIOS '!AJ228</f>
        <v>1</v>
      </c>
      <c r="AL192" s="4">
        <f>'CARGA CRITERIOS '!AK228</f>
        <v>0</v>
      </c>
      <c r="AM192" s="59">
        <f t="shared" si="112"/>
        <v>0.8125</v>
      </c>
      <c r="AN192" s="26">
        <f>'CARGA CRITERIOS '!AN228</f>
        <v>0</v>
      </c>
      <c r="AO192" s="4">
        <f>'CARGA CRITERIOS '!AO228</f>
        <v>0</v>
      </c>
      <c r="AP192" s="4">
        <f>'CARGA CRITERIOS '!AP228</f>
        <v>0</v>
      </c>
      <c r="AQ192" s="4">
        <f>'CARGA CRITERIOS '!AQ228</f>
        <v>0</v>
      </c>
      <c r="AR192" s="59" t="str">
        <f t="shared" si="113"/>
        <v/>
      </c>
      <c r="AS192" s="26">
        <f>'CARGA CRITERIOS '!AT228</f>
        <v>0</v>
      </c>
      <c r="AT192" s="4">
        <f>'CARGA CRITERIOS '!AU228</f>
        <v>0</v>
      </c>
      <c r="AU192" s="4">
        <f>'CARGA CRITERIOS '!AV228</f>
        <v>0</v>
      </c>
      <c r="AV192" s="4">
        <f>'CARGA CRITERIOS '!AW228</f>
        <v>0</v>
      </c>
      <c r="AW192" s="59" t="str">
        <f t="shared" si="114"/>
        <v/>
      </c>
      <c r="AX192" s="26">
        <f>'CARGA CRITERIOS '!AY228</f>
        <v>0</v>
      </c>
      <c r="AY192" s="4">
        <f>'CARGA CRITERIOS '!AZ228</f>
        <v>2</v>
      </c>
      <c r="AZ192" s="4">
        <f>'CARGA CRITERIOS '!BA228</f>
        <v>0</v>
      </c>
      <c r="BA192" s="4">
        <f>'CARGA CRITERIOS '!BB228</f>
        <v>0</v>
      </c>
      <c r="BB192" s="59">
        <f t="shared" si="96"/>
        <v>0.5</v>
      </c>
      <c r="BC192" s="26">
        <f>'CARGA CRITERIOS '!BF228</f>
        <v>0</v>
      </c>
      <c r="BD192" s="4">
        <f>'CARGA CRITERIOS '!BG228</f>
        <v>0</v>
      </c>
      <c r="BE192" s="4">
        <f>'CARGA CRITERIOS '!BH228</f>
        <v>0</v>
      </c>
      <c r="BF192" s="4">
        <f>'CARGA CRITERIOS '!BI228</f>
        <v>0</v>
      </c>
      <c r="BG192" s="59" t="str">
        <f t="shared" si="115"/>
        <v/>
      </c>
      <c r="BH192" s="26">
        <f>'CARGA CRITERIOS '!BL228</f>
        <v>0</v>
      </c>
      <c r="BI192" s="4">
        <f>'CARGA CRITERIOS '!BM228</f>
        <v>0</v>
      </c>
      <c r="BJ192" s="4">
        <f>'CARGA CRITERIOS '!BN228</f>
        <v>3</v>
      </c>
      <c r="BK192" s="4">
        <f>'CARGA CRITERIOS '!BO228</f>
        <v>0</v>
      </c>
      <c r="BL192" s="59">
        <f t="shared" si="116"/>
        <v>0</v>
      </c>
      <c r="BM192" s="26">
        <f>'CARGA CRITERIOS '!BR228</f>
        <v>0</v>
      </c>
      <c r="BN192" s="4">
        <f>'CARGA CRITERIOS '!BS228</f>
        <v>0</v>
      </c>
      <c r="BO192" s="4">
        <f>'CARGA CRITERIOS '!BT228</f>
        <v>0</v>
      </c>
      <c r="BP192" s="4">
        <f>'CARGA CRITERIOS '!BU228</f>
        <v>0</v>
      </c>
      <c r="BQ192" s="59" t="str">
        <f t="shared" si="117"/>
        <v/>
      </c>
      <c r="BR192" s="26">
        <f>'CARGA CRITERIOS '!BX228</f>
        <v>1</v>
      </c>
      <c r="BS192" s="4">
        <f>'CARGA CRITERIOS '!BY228</f>
        <v>0</v>
      </c>
      <c r="BT192" s="4">
        <f>'CARGA CRITERIOS '!BZ228</f>
        <v>0</v>
      </c>
      <c r="BU192" s="4">
        <f>'CARGA CRITERIOS '!CA228</f>
        <v>0</v>
      </c>
      <c r="BV192" s="59">
        <f t="shared" si="118"/>
        <v>1</v>
      </c>
      <c r="BW192" s="26">
        <f>'CARGA CRITERIOS '!CD228</f>
        <v>0</v>
      </c>
      <c r="BX192" s="4">
        <f>'CARGA CRITERIOS '!CE228</f>
        <v>0</v>
      </c>
      <c r="BY192" s="4">
        <f>'CARGA CRITERIOS '!CF228</f>
        <v>0</v>
      </c>
      <c r="BZ192" s="4">
        <f>'CARGA CRITERIOS '!CG228</f>
        <v>0</v>
      </c>
      <c r="CA192" s="59" t="str">
        <f t="shared" si="119"/>
        <v/>
      </c>
      <c r="CB192" s="26">
        <f>'CARGA CRITERIOS '!CJ228</f>
        <v>0</v>
      </c>
      <c r="CC192" s="4">
        <f>'CARGA CRITERIOS '!CK228</f>
        <v>0</v>
      </c>
      <c r="CD192" s="4">
        <f>'CARGA CRITERIOS '!CL228</f>
        <v>0</v>
      </c>
      <c r="CE192" s="4">
        <f>'CARGA CRITERIOS '!CM228</f>
        <v>0</v>
      </c>
      <c r="CF192" s="59" t="str">
        <f t="shared" si="120"/>
        <v/>
      </c>
      <c r="CG192" s="26">
        <f>'CARGA CRITERIOS '!CP228</f>
        <v>0</v>
      </c>
      <c r="CH192" s="4">
        <f>'CARGA CRITERIOS '!CQ228</f>
        <v>0</v>
      </c>
      <c r="CI192" s="4">
        <f>'CARGA CRITERIOS '!CR228</f>
        <v>0</v>
      </c>
      <c r="CJ192" s="4">
        <f>'CARGA CRITERIOS '!CS228</f>
        <v>0</v>
      </c>
      <c r="CK192" s="59" t="str">
        <f t="shared" si="121"/>
        <v/>
      </c>
      <c r="CL192" s="26">
        <f>'CARGA CRITERIOS '!CV228</f>
        <v>0</v>
      </c>
      <c r="CM192" s="4">
        <f>'CARGA CRITERIOS '!CW228</f>
        <v>0</v>
      </c>
      <c r="CN192" s="4">
        <f>'CARGA CRITERIOS '!CX228</f>
        <v>1</v>
      </c>
      <c r="CO192" s="4">
        <f>'CARGA CRITERIOS '!CY228</f>
        <v>0</v>
      </c>
      <c r="CP192" s="59">
        <f t="shared" si="122"/>
        <v>0</v>
      </c>
    </row>
    <row r="193" spans="1:94" ht="25.9" customHeight="1" x14ac:dyDescent="0.2">
      <c r="A193" s="486">
        <v>0</v>
      </c>
      <c r="B193" s="5">
        <v>31</v>
      </c>
      <c r="C193" s="17" t="s">
        <v>187</v>
      </c>
      <c r="D193" s="26">
        <f t="shared" si="123"/>
        <v>1</v>
      </c>
      <c r="E193" s="4">
        <f t="shared" si="123"/>
        <v>0</v>
      </c>
      <c r="F193" s="4">
        <f t="shared" si="123"/>
        <v>0</v>
      </c>
      <c r="G193" s="4">
        <f t="shared" si="123"/>
        <v>28</v>
      </c>
      <c r="H193" s="59">
        <f t="shared" si="105"/>
        <v>1</v>
      </c>
      <c r="I193" s="229">
        <f t="shared" si="106"/>
        <v>29</v>
      </c>
      <c r="J193" s="26">
        <f>'CARGA CRITERIOS '!D229</f>
        <v>0</v>
      </c>
      <c r="K193" s="4">
        <f>'CARGA CRITERIOS '!E229</f>
        <v>0</v>
      </c>
      <c r="L193" s="4">
        <f>'CARGA CRITERIOS '!F229</f>
        <v>0</v>
      </c>
      <c r="M193" s="4">
        <f>'CARGA CRITERIOS '!G229</f>
        <v>1</v>
      </c>
      <c r="N193" s="59" t="str">
        <f t="shared" si="107"/>
        <v/>
      </c>
      <c r="O193" s="26">
        <f>'CARGA CRITERIOS '!J229</f>
        <v>0</v>
      </c>
      <c r="P193" s="4">
        <f>'CARGA CRITERIOS '!K229</f>
        <v>0</v>
      </c>
      <c r="Q193" s="4">
        <f>'CARGA CRITERIOS '!L229</f>
        <v>0</v>
      </c>
      <c r="R193" s="4">
        <f>'CARGA CRITERIOS '!M229</f>
        <v>6</v>
      </c>
      <c r="S193" s="59" t="str">
        <f t="shared" si="108"/>
        <v/>
      </c>
      <c r="T193" s="26">
        <f>'CARGA CRITERIOS '!P229</f>
        <v>0</v>
      </c>
      <c r="U193" s="4">
        <f>'CARGA CRITERIOS '!Q229</f>
        <v>0</v>
      </c>
      <c r="V193" s="4">
        <f>'CARGA CRITERIOS '!R229</f>
        <v>0</v>
      </c>
      <c r="W193" s="4">
        <f>'CARGA CRITERIOS '!S229</f>
        <v>8</v>
      </c>
      <c r="X193" s="59" t="str">
        <f t="shared" si="109"/>
        <v/>
      </c>
      <c r="Y193" s="26">
        <f>'CARGA CRITERIOS '!V229</f>
        <v>0</v>
      </c>
      <c r="Z193" s="4">
        <f>'CARGA CRITERIOS '!W229</f>
        <v>0</v>
      </c>
      <c r="AA193" s="4">
        <f>'CARGA CRITERIOS '!X229</f>
        <v>0</v>
      </c>
      <c r="AB193" s="4">
        <f>'CARGA CRITERIOS '!Y229</f>
        <v>0</v>
      </c>
      <c r="AC193" s="59" t="str">
        <f t="shared" si="110"/>
        <v/>
      </c>
      <c r="AD193" s="26">
        <f>'CARGA CRITERIOS '!AB229</f>
        <v>0</v>
      </c>
      <c r="AE193" s="4">
        <f>'CARGA CRITERIOS '!AC229</f>
        <v>0</v>
      </c>
      <c r="AF193" s="4">
        <f>'CARGA CRITERIOS '!AD229</f>
        <v>0</v>
      </c>
      <c r="AG193" s="4">
        <f>'CARGA CRITERIOS '!AE229</f>
        <v>1</v>
      </c>
      <c r="AH193" s="59" t="str">
        <f t="shared" si="111"/>
        <v/>
      </c>
      <c r="AI193" s="26">
        <f>'CARGA CRITERIOS '!AH229</f>
        <v>0</v>
      </c>
      <c r="AJ193" s="4">
        <f>'CARGA CRITERIOS '!AI229</f>
        <v>0</v>
      </c>
      <c r="AK193" s="4">
        <f>'CARGA CRITERIOS '!AJ229</f>
        <v>0</v>
      </c>
      <c r="AL193" s="4">
        <f>'CARGA CRITERIOS '!AK229</f>
        <v>8</v>
      </c>
      <c r="AM193" s="59" t="str">
        <f t="shared" si="112"/>
        <v/>
      </c>
      <c r="AN193" s="26">
        <f>'CARGA CRITERIOS '!AN229</f>
        <v>0</v>
      </c>
      <c r="AO193" s="4">
        <f>'CARGA CRITERIOS '!AO229</f>
        <v>0</v>
      </c>
      <c r="AP193" s="4">
        <f>'CARGA CRITERIOS '!AP229</f>
        <v>0</v>
      </c>
      <c r="AQ193" s="4">
        <f>'CARGA CRITERIOS '!AQ229</f>
        <v>0</v>
      </c>
      <c r="AR193" s="59" t="str">
        <f t="shared" si="113"/>
        <v/>
      </c>
      <c r="AS193" s="26">
        <f>'CARGA CRITERIOS '!AT229</f>
        <v>0</v>
      </c>
      <c r="AT193" s="4">
        <f>'CARGA CRITERIOS '!AU229</f>
        <v>0</v>
      </c>
      <c r="AU193" s="4">
        <f>'CARGA CRITERIOS '!AV229</f>
        <v>0</v>
      </c>
      <c r="AV193" s="4">
        <f>'CARGA CRITERIOS '!AW229</f>
        <v>0</v>
      </c>
      <c r="AW193" s="59" t="str">
        <f t="shared" si="114"/>
        <v/>
      </c>
      <c r="AX193" s="26">
        <f>'CARGA CRITERIOS '!AY229</f>
        <v>0</v>
      </c>
      <c r="AY193" s="4">
        <f>'CARGA CRITERIOS '!AZ229</f>
        <v>0</v>
      </c>
      <c r="AZ193" s="4">
        <f>'CARGA CRITERIOS '!BA229</f>
        <v>0</v>
      </c>
      <c r="BA193" s="4">
        <f>'CARGA CRITERIOS '!BB229</f>
        <v>0</v>
      </c>
      <c r="BB193" s="59" t="str">
        <f t="shared" si="96"/>
        <v/>
      </c>
      <c r="BC193" s="26">
        <f>'CARGA CRITERIOS '!BF229</f>
        <v>0</v>
      </c>
      <c r="BD193" s="4">
        <f>'CARGA CRITERIOS '!BG229</f>
        <v>0</v>
      </c>
      <c r="BE193" s="4">
        <f>'CARGA CRITERIOS '!BH229</f>
        <v>0</v>
      </c>
      <c r="BF193" s="4">
        <f>'CARGA CRITERIOS '!BI229</f>
        <v>0</v>
      </c>
      <c r="BG193" s="59" t="str">
        <f t="shared" si="115"/>
        <v/>
      </c>
      <c r="BH193" s="26">
        <f>'CARGA CRITERIOS '!BL229</f>
        <v>0</v>
      </c>
      <c r="BI193" s="4">
        <f>'CARGA CRITERIOS '!BM229</f>
        <v>0</v>
      </c>
      <c r="BJ193" s="4">
        <f>'CARGA CRITERIOS '!BN229</f>
        <v>0</v>
      </c>
      <c r="BK193" s="4">
        <f>'CARGA CRITERIOS '!BO229</f>
        <v>3</v>
      </c>
      <c r="BL193" s="59" t="str">
        <f t="shared" si="116"/>
        <v/>
      </c>
      <c r="BM193" s="26">
        <f>'CARGA CRITERIOS '!BR229</f>
        <v>0</v>
      </c>
      <c r="BN193" s="4">
        <f>'CARGA CRITERIOS '!BS229</f>
        <v>0</v>
      </c>
      <c r="BO193" s="4">
        <f>'CARGA CRITERIOS '!BT229</f>
        <v>0</v>
      </c>
      <c r="BP193" s="4">
        <f>'CARGA CRITERIOS '!BU229</f>
        <v>0</v>
      </c>
      <c r="BQ193" s="59" t="str">
        <f t="shared" si="117"/>
        <v/>
      </c>
      <c r="BR193" s="26">
        <f>'CARGA CRITERIOS '!BX229</f>
        <v>1</v>
      </c>
      <c r="BS193" s="4">
        <f>'CARGA CRITERIOS '!BY229</f>
        <v>0</v>
      </c>
      <c r="BT193" s="4">
        <f>'CARGA CRITERIOS '!BZ229</f>
        <v>0</v>
      </c>
      <c r="BU193" s="4">
        <f>'CARGA CRITERIOS '!CA229</f>
        <v>0</v>
      </c>
      <c r="BV193" s="59">
        <f t="shared" si="118"/>
        <v>1</v>
      </c>
      <c r="BW193" s="26">
        <f>'CARGA CRITERIOS '!CD229</f>
        <v>0</v>
      </c>
      <c r="BX193" s="4">
        <f>'CARGA CRITERIOS '!CE229</f>
        <v>0</v>
      </c>
      <c r="BY193" s="4">
        <f>'CARGA CRITERIOS '!CF229</f>
        <v>0</v>
      </c>
      <c r="BZ193" s="4">
        <f>'CARGA CRITERIOS '!CG229</f>
        <v>0</v>
      </c>
      <c r="CA193" s="59" t="str">
        <f t="shared" si="119"/>
        <v/>
      </c>
      <c r="CB193" s="26">
        <f>'CARGA CRITERIOS '!CJ229</f>
        <v>0</v>
      </c>
      <c r="CC193" s="4">
        <f>'CARGA CRITERIOS '!CK229</f>
        <v>0</v>
      </c>
      <c r="CD193" s="4">
        <f>'CARGA CRITERIOS '!CL229</f>
        <v>0</v>
      </c>
      <c r="CE193" s="4">
        <f>'CARGA CRITERIOS '!CM229</f>
        <v>0</v>
      </c>
      <c r="CF193" s="59" t="str">
        <f t="shared" si="120"/>
        <v/>
      </c>
      <c r="CG193" s="26">
        <f>'CARGA CRITERIOS '!CP229</f>
        <v>0</v>
      </c>
      <c r="CH193" s="4">
        <f>'CARGA CRITERIOS '!CQ229</f>
        <v>0</v>
      </c>
      <c r="CI193" s="4">
        <f>'CARGA CRITERIOS '!CR229</f>
        <v>0</v>
      </c>
      <c r="CJ193" s="4">
        <f>'CARGA CRITERIOS '!CS229</f>
        <v>0</v>
      </c>
      <c r="CK193" s="59" t="str">
        <f t="shared" si="121"/>
        <v/>
      </c>
      <c r="CL193" s="26">
        <f>'CARGA CRITERIOS '!CV229</f>
        <v>0</v>
      </c>
      <c r="CM193" s="4">
        <f>'CARGA CRITERIOS '!CW229</f>
        <v>0</v>
      </c>
      <c r="CN193" s="4">
        <f>'CARGA CRITERIOS '!CX229</f>
        <v>0</v>
      </c>
      <c r="CO193" s="4">
        <f>'CARGA CRITERIOS '!CY229</f>
        <v>1</v>
      </c>
      <c r="CP193" s="59" t="str">
        <f t="shared" si="122"/>
        <v/>
      </c>
    </row>
    <row r="194" spans="1:94" ht="25.9" customHeight="1" x14ac:dyDescent="0.2">
      <c r="A194" s="486">
        <v>0</v>
      </c>
      <c r="B194" s="5">
        <v>32</v>
      </c>
      <c r="C194" s="17" t="s">
        <v>188</v>
      </c>
      <c r="D194" s="26">
        <f t="shared" si="123"/>
        <v>1</v>
      </c>
      <c r="E194" s="4">
        <f t="shared" si="123"/>
        <v>0</v>
      </c>
      <c r="F194" s="4">
        <f t="shared" si="123"/>
        <v>0</v>
      </c>
      <c r="G194" s="4">
        <f t="shared" si="123"/>
        <v>28</v>
      </c>
      <c r="H194" s="59">
        <f t="shared" si="105"/>
        <v>1</v>
      </c>
      <c r="I194" s="229">
        <f t="shared" si="106"/>
        <v>29</v>
      </c>
      <c r="J194" s="26">
        <f>'CARGA CRITERIOS '!D230</f>
        <v>0</v>
      </c>
      <c r="K194" s="4">
        <f>'CARGA CRITERIOS '!E230</f>
        <v>0</v>
      </c>
      <c r="L194" s="4">
        <f>'CARGA CRITERIOS '!F230</f>
        <v>0</v>
      </c>
      <c r="M194" s="4">
        <f>'CARGA CRITERIOS '!G230</f>
        <v>1</v>
      </c>
      <c r="N194" s="59" t="str">
        <f t="shared" si="107"/>
        <v/>
      </c>
      <c r="O194" s="26">
        <f>'CARGA CRITERIOS '!J230</f>
        <v>0</v>
      </c>
      <c r="P194" s="4">
        <f>'CARGA CRITERIOS '!K230</f>
        <v>0</v>
      </c>
      <c r="Q194" s="4">
        <f>'CARGA CRITERIOS '!L230</f>
        <v>0</v>
      </c>
      <c r="R194" s="4">
        <f>'CARGA CRITERIOS '!M230</f>
        <v>6</v>
      </c>
      <c r="S194" s="59" t="str">
        <f t="shared" si="108"/>
        <v/>
      </c>
      <c r="T194" s="26">
        <f>'CARGA CRITERIOS '!P230</f>
        <v>0</v>
      </c>
      <c r="U194" s="4">
        <f>'CARGA CRITERIOS '!Q230</f>
        <v>0</v>
      </c>
      <c r="V194" s="4">
        <f>'CARGA CRITERIOS '!R230</f>
        <v>0</v>
      </c>
      <c r="W194" s="4">
        <f>'CARGA CRITERIOS '!S230</f>
        <v>8</v>
      </c>
      <c r="X194" s="59" t="str">
        <f t="shared" si="109"/>
        <v/>
      </c>
      <c r="Y194" s="26">
        <f>'CARGA CRITERIOS '!V230</f>
        <v>0</v>
      </c>
      <c r="Z194" s="4">
        <f>'CARGA CRITERIOS '!W230</f>
        <v>0</v>
      </c>
      <c r="AA194" s="4">
        <f>'CARGA CRITERIOS '!X230</f>
        <v>0</v>
      </c>
      <c r="AB194" s="4">
        <f>'CARGA CRITERIOS '!Y230</f>
        <v>0</v>
      </c>
      <c r="AC194" s="59" t="str">
        <f t="shared" si="110"/>
        <v/>
      </c>
      <c r="AD194" s="26">
        <f>'CARGA CRITERIOS '!AB230</f>
        <v>0</v>
      </c>
      <c r="AE194" s="4">
        <f>'CARGA CRITERIOS '!AC230</f>
        <v>0</v>
      </c>
      <c r="AF194" s="4">
        <f>'CARGA CRITERIOS '!AD230</f>
        <v>0</v>
      </c>
      <c r="AG194" s="4">
        <f>'CARGA CRITERIOS '!AE230</f>
        <v>1</v>
      </c>
      <c r="AH194" s="59" t="str">
        <f t="shared" si="111"/>
        <v/>
      </c>
      <c r="AI194" s="26">
        <f>'CARGA CRITERIOS '!AH230</f>
        <v>0</v>
      </c>
      <c r="AJ194" s="4">
        <f>'CARGA CRITERIOS '!AI230</f>
        <v>0</v>
      </c>
      <c r="AK194" s="4">
        <f>'CARGA CRITERIOS '!AJ230</f>
        <v>0</v>
      </c>
      <c r="AL194" s="4">
        <f>'CARGA CRITERIOS '!AK230</f>
        <v>8</v>
      </c>
      <c r="AM194" s="59" t="str">
        <f t="shared" si="112"/>
        <v/>
      </c>
      <c r="AN194" s="26">
        <f>'CARGA CRITERIOS '!AN230</f>
        <v>0</v>
      </c>
      <c r="AO194" s="4">
        <f>'CARGA CRITERIOS '!AO230</f>
        <v>0</v>
      </c>
      <c r="AP194" s="4">
        <f>'CARGA CRITERIOS '!AP230</f>
        <v>0</v>
      </c>
      <c r="AQ194" s="4">
        <f>'CARGA CRITERIOS '!AQ230</f>
        <v>0</v>
      </c>
      <c r="AR194" s="59" t="str">
        <f t="shared" si="113"/>
        <v/>
      </c>
      <c r="AS194" s="26">
        <f>'CARGA CRITERIOS '!AT230</f>
        <v>0</v>
      </c>
      <c r="AT194" s="4">
        <f>'CARGA CRITERIOS '!AU230</f>
        <v>0</v>
      </c>
      <c r="AU194" s="4">
        <f>'CARGA CRITERIOS '!AV230</f>
        <v>0</v>
      </c>
      <c r="AV194" s="4">
        <f>'CARGA CRITERIOS '!AW230</f>
        <v>0</v>
      </c>
      <c r="AW194" s="59" t="str">
        <f t="shared" si="114"/>
        <v/>
      </c>
      <c r="AX194" s="26">
        <f>'CARGA CRITERIOS '!AY230</f>
        <v>0</v>
      </c>
      <c r="AY194" s="4">
        <f>'CARGA CRITERIOS '!AZ230</f>
        <v>0</v>
      </c>
      <c r="AZ194" s="4">
        <f>'CARGA CRITERIOS '!BA230</f>
        <v>0</v>
      </c>
      <c r="BA194" s="4">
        <f>'CARGA CRITERIOS '!BB230</f>
        <v>0</v>
      </c>
      <c r="BB194" s="59" t="str">
        <f t="shared" si="96"/>
        <v/>
      </c>
      <c r="BC194" s="26">
        <f>'CARGA CRITERIOS '!BF230</f>
        <v>0</v>
      </c>
      <c r="BD194" s="4">
        <f>'CARGA CRITERIOS '!BG230</f>
        <v>0</v>
      </c>
      <c r="BE194" s="4">
        <f>'CARGA CRITERIOS '!BH230</f>
        <v>0</v>
      </c>
      <c r="BF194" s="4">
        <f>'CARGA CRITERIOS '!BI230</f>
        <v>0</v>
      </c>
      <c r="BG194" s="59" t="str">
        <f t="shared" si="115"/>
        <v/>
      </c>
      <c r="BH194" s="26">
        <f>'CARGA CRITERIOS '!BL230</f>
        <v>0</v>
      </c>
      <c r="BI194" s="4">
        <f>'CARGA CRITERIOS '!BM230</f>
        <v>0</v>
      </c>
      <c r="BJ194" s="4">
        <f>'CARGA CRITERIOS '!BN230</f>
        <v>0</v>
      </c>
      <c r="BK194" s="4">
        <f>'CARGA CRITERIOS '!BO230</f>
        <v>3</v>
      </c>
      <c r="BL194" s="59" t="str">
        <f t="shared" si="116"/>
        <v/>
      </c>
      <c r="BM194" s="26">
        <f>'CARGA CRITERIOS '!BR230</f>
        <v>0</v>
      </c>
      <c r="BN194" s="4">
        <f>'CARGA CRITERIOS '!BS230</f>
        <v>0</v>
      </c>
      <c r="BO194" s="4">
        <f>'CARGA CRITERIOS '!BT230</f>
        <v>0</v>
      </c>
      <c r="BP194" s="4">
        <f>'CARGA CRITERIOS '!BU230</f>
        <v>0</v>
      </c>
      <c r="BQ194" s="59" t="str">
        <f t="shared" si="117"/>
        <v/>
      </c>
      <c r="BR194" s="26">
        <f>'CARGA CRITERIOS '!BX230</f>
        <v>1</v>
      </c>
      <c r="BS194" s="4">
        <f>'CARGA CRITERIOS '!BY230</f>
        <v>0</v>
      </c>
      <c r="BT194" s="4">
        <f>'CARGA CRITERIOS '!BZ230</f>
        <v>0</v>
      </c>
      <c r="BU194" s="4">
        <f>'CARGA CRITERIOS '!CA230</f>
        <v>0</v>
      </c>
      <c r="BV194" s="59">
        <f t="shared" si="118"/>
        <v>1</v>
      </c>
      <c r="BW194" s="26">
        <f>'CARGA CRITERIOS '!CD230</f>
        <v>0</v>
      </c>
      <c r="BX194" s="4">
        <f>'CARGA CRITERIOS '!CE230</f>
        <v>0</v>
      </c>
      <c r="BY194" s="4">
        <f>'CARGA CRITERIOS '!CF230</f>
        <v>0</v>
      </c>
      <c r="BZ194" s="4">
        <f>'CARGA CRITERIOS '!CG230</f>
        <v>0</v>
      </c>
      <c r="CA194" s="59" t="str">
        <f t="shared" si="119"/>
        <v/>
      </c>
      <c r="CB194" s="26">
        <f>'CARGA CRITERIOS '!CJ230</f>
        <v>0</v>
      </c>
      <c r="CC194" s="4">
        <f>'CARGA CRITERIOS '!CK230</f>
        <v>0</v>
      </c>
      <c r="CD194" s="4">
        <f>'CARGA CRITERIOS '!CL230</f>
        <v>0</v>
      </c>
      <c r="CE194" s="4">
        <f>'CARGA CRITERIOS '!CM230</f>
        <v>0</v>
      </c>
      <c r="CF194" s="59" t="str">
        <f t="shared" si="120"/>
        <v/>
      </c>
      <c r="CG194" s="26">
        <f>'CARGA CRITERIOS '!CP230</f>
        <v>0</v>
      </c>
      <c r="CH194" s="4">
        <f>'CARGA CRITERIOS '!CQ230</f>
        <v>0</v>
      </c>
      <c r="CI194" s="4">
        <f>'CARGA CRITERIOS '!CR230</f>
        <v>0</v>
      </c>
      <c r="CJ194" s="4">
        <f>'CARGA CRITERIOS '!CS230</f>
        <v>0</v>
      </c>
      <c r="CK194" s="59" t="str">
        <f t="shared" si="121"/>
        <v/>
      </c>
      <c r="CL194" s="26">
        <f>'CARGA CRITERIOS '!CV230</f>
        <v>0</v>
      </c>
      <c r="CM194" s="4">
        <f>'CARGA CRITERIOS '!CW230</f>
        <v>0</v>
      </c>
      <c r="CN194" s="4">
        <f>'CARGA CRITERIOS '!CX230</f>
        <v>0</v>
      </c>
      <c r="CO194" s="4">
        <f>'CARGA CRITERIOS '!CY230</f>
        <v>1</v>
      </c>
      <c r="CP194" s="59" t="str">
        <f t="shared" si="122"/>
        <v/>
      </c>
    </row>
    <row r="195" spans="1:94" ht="25.9" customHeight="1" x14ac:dyDescent="0.2">
      <c r="A195" s="486">
        <v>0</v>
      </c>
      <c r="B195" s="5">
        <v>33</v>
      </c>
      <c r="C195" s="17" t="s">
        <v>211</v>
      </c>
      <c r="D195" s="26">
        <f t="shared" si="123"/>
        <v>11</v>
      </c>
      <c r="E195" s="4">
        <f t="shared" si="123"/>
        <v>1</v>
      </c>
      <c r="F195" s="4">
        <f t="shared" si="123"/>
        <v>17</v>
      </c>
      <c r="G195" s="4">
        <f t="shared" si="123"/>
        <v>2</v>
      </c>
      <c r="H195" s="59">
        <f t="shared" si="105"/>
        <v>0.39655172413793105</v>
      </c>
      <c r="I195" s="229">
        <f t="shared" si="106"/>
        <v>31</v>
      </c>
      <c r="J195" s="26">
        <f>'CARGA CRITERIOS '!D231</f>
        <v>1</v>
      </c>
      <c r="K195" s="4">
        <f>'CARGA CRITERIOS '!E231</f>
        <v>0</v>
      </c>
      <c r="L195" s="4">
        <f>'CARGA CRITERIOS '!F231</f>
        <v>0</v>
      </c>
      <c r="M195" s="4">
        <f>'CARGA CRITERIOS '!G231</f>
        <v>0</v>
      </c>
      <c r="N195" s="59">
        <f t="shared" si="107"/>
        <v>1</v>
      </c>
      <c r="O195" s="26">
        <f>'CARGA CRITERIOS '!J231</f>
        <v>1</v>
      </c>
      <c r="P195" s="4">
        <f>'CARGA CRITERIOS '!K231</f>
        <v>0</v>
      </c>
      <c r="Q195" s="4">
        <f>'CARGA CRITERIOS '!L231</f>
        <v>5</v>
      </c>
      <c r="R195" s="4">
        <f>'CARGA CRITERIOS '!M231</f>
        <v>0</v>
      </c>
      <c r="S195" s="59">
        <f t="shared" si="108"/>
        <v>0.16666666666666666</v>
      </c>
      <c r="T195" s="26">
        <f>'CARGA CRITERIOS '!P231</f>
        <v>8</v>
      </c>
      <c r="U195" s="4">
        <f>'CARGA CRITERIOS '!Q231</f>
        <v>0</v>
      </c>
      <c r="V195" s="4">
        <f>'CARGA CRITERIOS '!R231</f>
        <v>0</v>
      </c>
      <c r="W195" s="4">
        <f>'CARGA CRITERIOS '!S231</f>
        <v>0</v>
      </c>
      <c r="X195" s="59">
        <f t="shared" si="109"/>
        <v>1</v>
      </c>
      <c r="Y195" s="26">
        <f>'CARGA CRITERIOS '!V231</f>
        <v>0</v>
      </c>
      <c r="Z195" s="4">
        <f>'CARGA CRITERIOS '!W231</f>
        <v>0</v>
      </c>
      <c r="AA195" s="4">
        <f>'CARGA CRITERIOS '!X231</f>
        <v>0</v>
      </c>
      <c r="AB195" s="4">
        <f>'CARGA CRITERIOS '!Y231</f>
        <v>0</v>
      </c>
      <c r="AC195" s="59" t="str">
        <f t="shared" si="110"/>
        <v/>
      </c>
      <c r="AD195" s="26">
        <f>'CARGA CRITERIOS '!AB231</f>
        <v>1</v>
      </c>
      <c r="AE195" s="4">
        <f>'CARGA CRITERIOS '!AC231</f>
        <v>0</v>
      </c>
      <c r="AF195" s="4">
        <f>'CARGA CRITERIOS '!AD231</f>
        <v>0</v>
      </c>
      <c r="AG195" s="4">
        <f>'CARGA CRITERIOS '!AE231</f>
        <v>0</v>
      </c>
      <c r="AH195" s="59">
        <f t="shared" si="111"/>
        <v>1</v>
      </c>
      <c r="AI195" s="26">
        <f>'CARGA CRITERIOS '!AH231</f>
        <v>0</v>
      </c>
      <c r="AJ195" s="4">
        <f>'CARGA CRITERIOS '!AI231</f>
        <v>1</v>
      </c>
      <c r="AK195" s="4">
        <f>'CARGA CRITERIOS '!AJ231</f>
        <v>7</v>
      </c>
      <c r="AL195" s="4">
        <f>'CARGA CRITERIOS '!AK231</f>
        <v>0</v>
      </c>
      <c r="AM195" s="59">
        <f t="shared" si="112"/>
        <v>6.25E-2</v>
      </c>
      <c r="AN195" s="26">
        <f>'CARGA CRITERIOS '!AN231</f>
        <v>0</v>
      </c>
      <c r="AO195" s="4">
        <f>'CARGA CRITERIOS '!AO231</f>
        <v>0</v>
      </c>
      <c r="AP195" s="4">
        <f>'CARGA CRITERIOS '!AP231</f>
        <v>0</v>
      </c>
      <c r="AQ195" s="4">
        <f>'CARGA CRITERIOS '!AQ231</f>
        <v>0</v>
      </c>
      <c r="AR195" s="59" t="str">
        <f t="shared" si="113"/>
        <v/>
      </c>
      <c r="AS195" s="26">
        <f>'CARGA CRITERIOS '!AT231</f>
        <v>0</v>
      </c>
      <c r="AT195" s="4">
        <f>'CARGA CRITERIOS '!AU231</f>
        <v>0</v>
      </c>
      <c r="AU195" s="4">
        <f>'CARGA CRITERIOS '!AV231</f>
        <v>0</v>
      </c>
      <c r="AV195" s="4">
        <f>'CARGA CRITERIOS '!AW231</f>
        <v>0</v>
      </c>
      <c r="AW195" s="59" t="str">
        <f t="shared" si="114"/>
        <v/>
      </c>
      <c r="AX195" s="26">
        <f>'CARGA CRITERIOS '!AY231</f>
        <v>0</v>
      </c>
      <c r="AY195" s="4">
        <f>'CARGA CRITERIOS '!AZ231</f>
        <v>0</v>
      </c>
      <c r="AZ195" s="4">
        <f>'CARGA CRITERIOS '!BA231</f>
        <v>0</v>
      </c>
      <c r="BA195" s="4">
        <f>'CARGA CRITERIOS '!BB231</f>
        <v>2</v>
      </c>
      <c r="BB195" s="59" t="str">
        <f t="shared" si="96"/>
        <v/>
      </c>
      <c r="BC195" s="26">
        <f>'CARGA CRITERIOS '!BF231</f>
        <v>0</v>
      </c>
      <c r="BD195" s="4">
        <f>'CARGA CRITERIOS '!BG231</f>
        <v>0</v>
      </c>
      <c r="BE195" s="4">
        <f>'CARGA CRITERIOS '!BH231</f>
        <v>0</v>
      </c>
      <c r="BF195" s="4">
        <f>'CARGA CRITERIOS '!BI231</f>
        <v>0</v>
      </c>
      <c r="BG195" s="59" t="str">
        <f t="shared" si="115"/>
        <v/>
      </c>
      <c r="BH195" s="26">
        <f>'CARGA CRITERIOS '!BL231</f>
        <v>0</v>
      </c>
      <c r="BI195" s="4">
        <f>'CARGA CRITERIOS '!BM231</f>
        <v>0</v>
      </c>
      <c r="BJ195" s="4">
        <f>'CARGA CRITERIOS '!BN231</f>
        <v>3</v>
      </c>
      <c r="BK195" s="4">
        <f>'CARGA CRITERIOS '!BO231</f>
        <v>0</v>
      </c>
      <c r="BL195" s="59">
        <f t="shared" si="116"/>
        <v>0</v>
      </c>
      <c r="BM195" s="26">
        <f>'CARGA CRITERIOS '!BR231</f>
        <v>0</v>
      </c>
      <c r="BN195" s="4">
        <f>'CARGA CRITERIOS '!BS231</f>
        <v>0</v>
      </c>
      <c r="BO195" s="4">
        <f>'CARGA CRITERIOS '!BT231</f>
        <v>0</v>
      </c>
      <c r="BP195" s="4">
        <f>'CARGA CRITERIOS '!BU231</f>
        <v>0</v>
      </c>
      <c r="BQ195" s="59" t="str">
        <f t="shared" si="117"/>
        <v/>
      </c>
      <c r="BR195" s="26">
        <f>'CARGA CRITERIOS '!BX231</f>
        <v>0</v>
      </c>
      <c r="BS195" s="4">
        <f>'CARGA CRITERIOS '!BY231</f>
        <v>0</v>
      </c>
      <c r="BT195" s="4">
        <f>'CARGA CRITERIOS '!BZ231</f>
        <v>1</v>
      </c>
      <c r="BU195" s="4">
        <f>'CARGA CRITERIOS '!CA231</f>
        <v>0</v>
      </c>
      <c r="BV195" s="59">
        <f t="shared" si="118"/>
        <v>0</v>
      </c>
      <c r="BW195" s="26">
        <f>'CARGA CRITERIOS '!CD231</f>
        <v>0</v>
      </c>
      <c r="BX195" s="4">
        <f>'CARGA CRITERIOS '!CE231</f>
        <v>0</v>
      </c>
      <c r="BY195" s="4">
        <f>'CARGA CRITERIOS '!CF231</f>
        <v>0</v>
      </c>
      <c r="BZ195" s="4">
        <f>'CARGA CRITERIOS '!CG231</f>
        <v>0</v>
      </c>
      <c r="CA195" s="59" t="str">
        <f t="shared" si="119"/>
        <v/>
      </c>
      <c r="CB195" s="26">
        <f>'CARGA CRITERIOS '!CJ231</f>
        <v>0</v>
      </c>
      <c r="CC195" s="4">
        <f>'CARGA CRITERIOS '!CK231</f>
        <v>0</v>
      </c>
      <c r="CD195" s="4">
        <f>'CARGA CRITERIOS '!CL231</f>
        <v>0</v>
      </c>
      <c r="CE195" s="4">
        <f>'CARGA CRITERIOS '!CM231</f>
        <v>0</v>
      </c>
      <c r="CF195" s="59" t="str">
        <f t="shared" si="120"/>
        <v/>
      </c>
      <c r="CG195" s="26">
        <f>'CARGA CRITERIOS '!CP231</f>
        <v>0</v>
      </c>
      <c r="CH195" s="4">
        <f>'CARGA CRITERIOS '!CQ231</f>
        <v>0</v>
      </c>
      <c r="CI195" s="4">
        <f>'CARGA CRITERIOS '!CR231</f>
        <v>0</v>
      </c>
      <c r="CJ195" s="4">
        <f>'CARGA CRITERIOS '!CS231</f>
        <v>0</v>
      </c>
      <c r="CK195" s="59" t="str">
        <f t="shared" si="121"/>
        <v/>
      </c>
      <c r="CL195" s="26">
        <f>'CARGA CRITERIOS '!CV231</f>
        <v>0</v>
      </c>
      <c r="CM195" s="4">
        <f>'CARGA CRITERIOS '!CW231</f>
        <v>0</v>
      </c>
      <c r="CN195" s="4">
        <f>'CARGA CRITERIOS '!CX231</f>
        <v>1</v>
      </c>
      <c r="CO195" s="4">
        <f>'CARGA CRITERIOS '!CY231</f>
        <v>0</v>
      </c>
      <c r="CP195" s="59">
        <f t="shared" si="122"/>
        <v>0</v>
      </c>
    </row>
    <row r="196" spans="1:94" ht="25.9" customHeight="1" x14ac:dyDescent="0.2">
      <c r="A196" s="461" t="s">
        <v>80</v>
      </c>
      <c r="B196" s="7">
        <v>34</v>
      </c>
      <c r="C196" s="11" t="s">
        <v>212</v>
      </c>
      <c r="D196" s="27">
        <f t="shared" si="123"/>
        <v>17</v>
      </c>
      <c r="E196" s="8">
        <f t="shared" si="123"/>
        <v>7</v>
      </c>
      <c r="F196" s="8">
        <f t="shared" si="123"/>
        <v>7</v>
      </c>
      <c r="G196" s="8">
        <f t="shared" si="123"/>
        <v>0</v>
      </c>
      <c r="H196" s="58">
        <f t="shared" si="105"/>
        <v>0.66129032258064513</v>
      </c>
      <c r="I196" s="262">
        <f t="shared" si="106"/>
        <v>31</v>
      </c>
      <c r="J196" s="27">
        <f>'CARGA CRITERIOS '!D232</f>
        <v>1</v>
      </c>
      <c r="K196" s="8">
        <f>'CARGA CRITERIOS '!E232</f>
        <v>0</v>
      </c>
      <c r="L196" s="8">
        <f>'CARGA CRITERIOS '!F232</f>
        <v>0</v>
      </c>
      <c r="M196" s="8">
        <f>'CARGA CRITERIOS '!G232</f>
        <v>0</v>
      </c>
      <c r="N196" s="58">
        <f t="shared" si="107"/>
        <v>1</v>
      </c>
      <c r="O196" s="27">
        <f>'CARGA CRITERIOS '!J232</f>
        <v>4</v>
      </c>
      <c r="P196" s="8">
        <f>'CARGA CRITERIOS '!K232</f>
        <v>0</v>
      </c>
      <c r="Q196" s="8">
        <f>'CARGA CRITERIOS '!L232</f>
        <v>2</v>
      </c>
      <c r="R196" s="8">
        <f>'CARGA CRITERIOS '!M232</f>
        <v>0</v>
      </c>
      <c r="S196" s="58">
        <f t="shared" si="108"/>
        <v>0.66666666666666663</v>
      </c>
      <c r="T196" s="27">
        <f>'CARGA CRITERIOS '!P232</f>
        <v>6</v>
      </c>
      <c r="U196" s="8">
        <f>'CARGA CRITERIOS '!Q232</f>
        <v>2</v>
      </c>
      <c r="V196" s="8">
        <f>'CARGA CRITERIOS '!R232</f>
        <v>0</v>
      </c>
      <c r="W196" s="8">
        <f>'CARGA CRITERIOS '!S232</f>
        <v>0</v>
      </c>
      <c r="X196" s="58">
        <f t="shared" si="109"/>
        <v>0.875</v>
      </c>
      <c r="Y196" s="27">
        <f>'CARGA CRITERIOS '!V232</f>
        <v>0</v>
      </c>
      <c r="Z196" s="8">
        <f>'CARGA CRITERIOS '!W232</f>
        <v>0</v>
      </c>
      <c r="AA196" s="8">
        <f>'CARGA CRITERIOS '!X232</f>
        <v>0</v>
      </c>
      <c r="AB196" s="8">
        <f>'CARGA CRITERIOS '!Y232</f>
        <v>0</v>
      </c>
      <c r="AC196" s="58" t="str">
        <f t="shared" si="110"/>
        <v/>
      </c>
      <c r="AD196" s="27">
        <f>'CARGA CRITERIOS '!AB232</f>
        <v>1</v>
      </c>
      <c r="AE196" s="8">
        <f>'CARGA CRITERIOS '!AC232</f>
        <v>0</v>
      </c>
      <c r="AF196" s="8">
        <f>'CARGA CRITERIOS '!AD232</f>
        <v>0</v>
      </c>
      <c r="AG196" s="8">
        <f>'CARGA CRITERIOS '!AE232</f>
        <v>0</v>
      </c>
      <c r="AH196" s="58">
        <f t="shared" si="111"/>
        <v>1</v>
      </c>
      <c r="AI196" s="27">
        <f>'CARGA CRITERIOS '!AH232</f>
        <v>3</v>
      </c>
      <c r="AJ196" s="8">
        <f>'CARGA CRITERIOS '!AI232</f>
        <v>2</v>
      </c>
      <c r="AK196" s="8">
        <f>'CARGA CRITERIOS '!AJ232</f>
        <v>3</v>
      </c>
      <c r="AL196" s="8">
        <f>'CARGA CRITERIOS '!AK232</f>
        <v>0</v>
      </c>
      <c r="AM196" s="58">
        <f t="shared" si="112"/>
        <v>0.5</v>
      </c>
      <c r="AN196" s="27">
        <f>'CARGA CRITERIOS '!AN232</f>
        <v>0</v>
      </c>
      <c r="AO196" s="8">
        <f>'CARGA CRITERIOS '!AO232</f>
        <v>0</v>
      </c>
      <c r="AP196" s="8">
        <f>'CARGA CRITERIOS '!AP232</f>
        <v>0</v>
      </c>
      <c r="AQ196" s="8">
        <f>'CARGA CRITERIOS '!AQ232</f>
        <v>0</v>
      </c>
      <c r="AR196" s="58" t="str">
        <f t="shared" si="113"/>
        <v/>
      </c>
      <c r="AS196" s="27">
        <f>'CARGA CRITERIOS '!AT232</f>
        <v>0</v>
      </c>
      <c r="AT196" s="8">
        <f>'CARGA CRITERIOS '!AU232</f>
        <v>0</v>
      </c>
      <c r="AU196" s="8">
        <f>'CARGA CRITERIOS '!AV232</f>
        <v>0</v>
      </c>
      <c r="AV196" s="8">
        <f>'CARGA CRITERIOS '!AW232</f>
        <v>0</v>
      </c>
      <c r="AW196" s="58" t="str">
        <f t="shared" si="114"/>
        <v/>
      </c>
      <c r="AX196" s="27" t="str">
        <f>'CARGA CRITERIOS '!AY232</f>
        <v/>
      </c>
      <c r="AY196" s="8">
        <f>'CARGA CRITERIOS '!AZ232</f>
        <v>2</v>
      </c>
      <c r="AZ196" s="8">
        <f>'CARGA CRITERIOS '!BA232</f>
        <v>0</v>
      </c>
      <c r="BA196" s="8">
        <f>'CARGA CRITERIOS '!BB232</f>
        <v>0</v>
      </c>
      <c r="BB196" s="58" t="str">
        <f t="shared" si="96"/>
        <v/>
      </c>
      <c r="BC196" s="27">
        <f>'CARGA CRITERIOS '!BF232</f>
        <v>0</v>
      </c>
      <c r="BD196" s="8">
        <f>'CARGA CRITERIOS '!BG232</f>
        <v>0</v>
      </c>
      <c r="BE196" s="8">
        <f>'CARGA CRITERIOS '!BH232</f>
        <v>0</v>
      </c>
      <c r="BF196" s="8">
        <f>'CARGA CRITERIOS '!BI232</f>
        <v>0</v>
      </c>
      <c r="BG196" s="58" t="str">
        <f t="shared" si="115"/>
        <v/>
      </c>
      <c r="BH196" s="27">
        <f>'CARGA CRITERIOS '!BL232</f>
        <v>0</v>
      </c>
      <c r="BI196" s="8">
        <f>'CARGA CRITERIOS '!BM232</f>
        <v>1</v>
      </c>
      <c r="BJ196" s="8">
        <f>'CARGA CRITERIOS '!BN232</f>
        <v>2</v>
      </c>
      <c r="BK196" s="8">
        <f>'CARGA CRITERIOS '!BO232</f>
        <v>0</v>
      </c>
      <c r="BL196" s="58">
        <f t="shared" si="116"/>
        <v>0.16666666666666666</v>
      </c>
      <c r="BM196" s="27">
        <f>'CARGA CRITERIOS '!BR232</f>
        <v>0</v>
      </c>
      <c r="BN196" s="8">
        <f>'CARGA CRITERIOS '!BS232</f>
        <v>0</v>
      </c>
      <c r="BO196" s="8">
        <f>'CARGA CRITERIOS '!BT232</f>
        <v>0</v>
      </c>
      <c r="BP196" s="8">
        <f>'CARGA CRITERIOS '!BU232</f>
        <v>0</v>
      </c>
      <c r="BQ196" s="58" t="str">
        <f t="shared" si="117"/>
        <v/>
      </c>
      <c r="BR196" s="27">
        <f>'CARGA CRITERIOS '!BX232</f>
        <v>1</v>
      </c>
      <c r="BS196" s="8">
        <f>'CARGA CRITERIOS '!BY232</f>
        <v>0</v>
      </c>
      <c r="BT196" s="8">
        <f>'CARGA CRITERIOS '!BZ232</f>
        <v>0</v>
      </c>
      <c r="BU196" s="8">
        <f>'CARGA CRITERIOS '!CA232</f>
        <v>0</v>
      </c>
      <c r="BV196" s="58">
        <f t="shared" si="118"/>
        <v>1</v>
      </c>
      <c r="BW196" s="27">
        <f>'CARGA CRITERIOS '!CD232</f>
        <v>0</v>
      </c>
      <c r="BX196" s="8">
        <f>'CARGA CRITERIOS '!CE232</f>
        <v>0</v>
      </c>
      <c r="BY196" s="8">
        <f>'CARGA CRITERIOS '!CF232</f>
        <v>0</v>
      </c>
      <c r="BZ196" s="8">
        <f>'CARGA CRITERIOS '!CG232</f>
        <v>0</v>
      </c>
      <c r="CA196" s="58" t="str">
        <f t="shared" si="119"/>
        <v/>
      </c>
      <c r="CB196" s="27">
        <f>'CARGA CRITERIOS '!CJ232</f>
        <v>0</v>
      </c>
      <c r="CC196" s="8">
        <f>'CARGA CRITERIOS '!CK232</f>
        <v>0</v>
      </c>
      <c r="CD196" s="8">
        <f>'CARGA CRITERIOS '!CL232</f>
        <v>0</v>
      </c>
      <c r="CE196" s="8">
        <f>'CARGA CRITERIOS '!CM232</f>
        <v>0</v>
      </c>
      <c r="CF196" s="58" t="str">
        <f t="shared" si="120"/>
        <v/>
      </c>
      <c r="CG196" s="27">
        <f>'CARGA CRITERIOS '!CP232</f>
        <v>0</v>
      </c>
      <c r="CH196" s="8">
        <f>'CARGA CRITERIOS '!CQ232</f>
        <v>0</v>
      </c>
      <c r="CI196" s="8">
        <f>'CARGA CRITERIOS '!CR232</f>
        <v>0</v>
      </c>
      <c r="CJ196" s="8">
        <f>'CARGA CRITERIOS '!CS232</f>
        <v>0</v>
      </c>
      <c r="CK196" s="58" t="str">
        <f t="shared" si="121"/>
        <v/>
      </c>
      <c r="CL196" s="27">
        <f>'CARGA CRITERIOS '!CV232</f>
        <v>1</v>
      </c>
      <c r="CM196" s="8">
        <f>'CARGA CRITERIOS '!CW232</f>
        <v>0</v>
      </c>
      <c r="CN196" s="8">
        <f>'CARGA CRITERIOS '!CX232</f>
        <v>0</v>
      </c>
      <c r="CO196" s="8">
        <f>'CARGA CRITERIOS '!CY232</f>
        <v>0</v>
      </c>
      <c r="CP196" s="58">
        <f t="shared" si="122"/>
        <v>1</v>
      </c>
    </row>
    <row r="197" spans="1:94" ht="25.9" customHeight="1" x14ac:dyDescent="0.2">
      <c r="A197" s="467">
        <v>0</v>
      </c>
      <c r="B197" s="13">
        <v>35</v>
      </c>
      <c r="C197" s="6" t="s">
        <v>136</v>
      </c>
      <c r="D197" s="27">
        <f t="shared" si="123"/>
        <v>18</v>
      </c>
      <c r="E197" s="8">
        <f t="shared" si="123"/>
        <v>2</v>
      </c>
      <c r="F197" s="8">
        <f t="shared" si="123"/>
        <v>11</v>
      </c>
      <c r="G197" s="8">
        <f t="shared" si="123"/>
        <v>0</v>
      </c>
      <c r="H197" s="58">
        <f t="shared" si="105"/>
        <v>0.61290322580645162</v>
      </c>
      <c r="I197" s="262">
        <f t="shared" si="106"/>
        <v>31</v>
      </c>
      <c r="J197" s="27">
        <f>'CARGA CRITERIOS '!D233</f>
        <v>1</v>
      </c>
      <c r="K197" s="8">
        <f>'CARGA CRITERIOS '!E233</f>
        <v>0</v>
      </c>
      <c r="L197" s="8">
        <f>'CARGA CRITERIOS '!F233</f>
        <v>0</v>
      </c>
      <c r="M197" s="8">
        <f>'CARGA CRITERIOS '!G233</f>
        <v>0</v>
      </c>
      <c r="N197" s="58">
        <f t="shared" si="107"/>
        <v>1</v>
      </c>
      <c r="O197" s="27">
        <f>'CARGA CRITERIOS '!J233</f>
        <v>4</v>
      </c>
      <c r="P197" s="8">
        <f>'CARGA CRITERIOS '!K233</f>
        <v>0</v>
      </c>
      <c r="Q197" s="8">
        <f>'CARGA CRITERIOS '!L233</f>
        <v>2</v>
      </c>
      <c r="R197" s="8">
        <f>'CARGA CRITERIOS '!M233</f>
        <v>0</v>
      </c>
      <c r="S197" s="58">
        <f t="shared" si="108"/>
        <v>0.66666666666666663</v>
      </c>
      <c r="T197" s="27">
        <f>'CARGA CRITERIOS '!P233</f>
        <v>8</v>
      </c>
      <c r="U197" s="8">
        <f>'CARGA CRITERIOS '!Q233</f>
        <v>0</v>
      </c>
      <c r="V197" s="8">
        <f>'CARGA CRITERIOS '!R233</f>
        <v>0</v>
      </c>
      <c r="W197" s="8">
        <f>'CARGA CRITERIOS '!S233</f>
        <v>0</v>
      </c>
      <c r="X197" s="58">
        <f t="shared" si="109"/>
        <v>1</v>
      </c>
      <c r="Y197" s="27">
        <f>'CARGA CRITERIOS '!V233</f>
        <v>0</v>
      </c>
      <c r="Z197" s="8">
        <f>'CARGA CRITERIOS '!W233</f>
        <v>0</v>
      </c>
      <c r="AA197" s="8">
        <f>'CARGA CRITERIOS '!X233</f>
        <v>0</v>
      </c>
      <c r="AB197" s="8">
        <f>'CARGA CRITERIOS '!Y233</f>
        <v>0</v>
      </c>
      <c r="AC197" s="58" t="str">
        <f t="shared" si="110"/>
        <v/>
      </c>
      <c r="AD197" s="27">
        <f>'CARGA CRITERIOS '!AB233</f>
        <v>0</v>
      </c>
      <c r="AE197" s="8">
        <f>'CARGA CRITERIOS '!AC233</f>
        <v>0</v>
      </c>
      <c r="AF197" s="8">
        <f>'CARGA CRITERIOS '!AD233</f>
        <v>1</v>
      </c>
      <c r="AG197" s="8">
        <f>'CARGA CRITERIOS '!AE233</f>
        <v>0</v>
      </c>
      <c r="AH197" s="58">
        <f t="shared" si="111"/>
        <v>0</v>
      </c>
      <c r="AI197" s="27">
        <f>'CARGA CRITERIOS '!AH233</f>
        <v>2</v>
      </c>
      <c r="AJ197" s="8">
        <f>'CARGA CRITERIOS '!AI233</f>
        <v>0</v>
      </c>
      <c r="AK197" s="8">
        <f>'CARGA CRITERIOS '!AJ233</f>
        <v>6</v>
      </c>
      <c r="AL197" s="8">
        <f>'CARGA CRITERIOS '!AK233</f>
        <v>0</v>
      </c>
      <c r="AM197" s="58">
        <f t="shared" si="112"/>
        <v>0.25</v>
      </c>
      <c r="AN197" s="27">
        <f>'CARGA CRITERIOS '!AN233</f>
        <v>0</v>
      </c>
      <c r="AO197" s="8">
        <f>'CARGA CRITERIOS '!AO233</f>
        <v>0</v>
      </c>
      <c r="AP197" s="8">
        <f>'CARGA CRITERIOS '!AP233</f>
        <v>0</v>
      </c>
      <c r="AQ197" s="8">
        <f>'CARGA CRITERIOS '!AQ233</f>
        <v>0</v>
      </c>
      <c r="AR197" s="58" t="str">
        <f t="shared" si="113"/>
        <v/>
      </c>
      <c r="AS197" s="27">
        <f>'CARGA CRITERIOS '!AT233</f>
        <v>0</v>
      </c>
      <c r="AT197" s="8">
        <f>'CARGA CRITERIOS '!AU233</f>
        <v>0</v>
      </c>
      <c r="AU197" s="8">
        <f>'CARGA CRITERIOS '!AV233</f>
        <v>0</v>
      </c>
      <c r="AV197" s="8">
        <f>'CARGA CRITERIOS '!AW233</f>
        <v>0</v>
      </c>
      <c r="AW197" s="58" t="str">
        <f t="shared" si="114"/>
        <v/>
      </c>
      <c r="AX197" s="27">
        <f>'CARGA CRITERIOS '!AY233</f>
        <v>0</v>
      </c>
      <c r="AY197" s="8">
        <f>'CARGA CRITERIOS '!AZ233</f>
        <v>2</v>
      </c>
      <c r="AZ197" s="8">
        <f>'CARGA CRITERIOS '!BA233</f>
        <v>0</v>
      </c>
      <c r="BA197" s="8">
        <f>'CARGA CRITERIOS '!BB233</f>
        <v>0</v>
      </c>
      <c r="BB197" s="58">
        <f t="shared" si="96"/>
        <v>0.5</v>
      </c>
      <c r="BC197" s="27">
        <f>'CARGA CRITERIOS '!BF233</f>
        <v>0</v>
      </c>
      <c r="BD197" s="8">
        <f>'CARGA CRITERIOS '!BG233</f>
        <v>0</v>
      </c>
      <c r="BE197" s="8">
        <f>'CARGA CRITERIOS '!BH233</f>
        <v>0</v>
      </c>
      <c r="BF197" s="8">
        <f>'CARGA CRITERIOS '!BI233</f>
        <v>0</v>
      </c>
      <c r="BG197" s="58" t="str">
        <f t="shared" si="115"/>
        <v/>
      </c>
      <c r="BH197" s="27">
        <f>'CARGA CRITERIOS '!BL233</f>
        <v>1</v>
      </c>
      <c r="BI197" s="8">
        <f>'CARGA CRITERIOS '!BM233</f>
        <v>0</v>
      </c>
      <c r="BJ197" s="8">
        <f>'CARGA CRITERIOS '!BN233</f>
        <v>2</v>
      </c>
      <c r="BK197" s="8">
        <f>'CARGA CRITERIOS '!BO233</f>
        <v>0</v>
      </c>
      <c r="BL197" s="58">
        <f t="shared" si="116"/>
        <v>0.33333333333333331</v>
      </c>
      <c r="BM197" s="27">
        <f>'CARGA CRITERIOS '!BR233</f>
        <v>0</v>
      </c>
      <c r="BN197" s="8">
        <f>'CARGA CRITERIOS '!BS233</f>
        <v>0</v>
      </c>
      <c r="BO197" s="8">
        <f>'CARGA CRITERIOS '!BT233</f>
        <v>0</v>
      </c>
      <c r="BP197" s="8">
        <f>'CARGA CRITERIOS '!BU233</f>
        <v>0</v>
      </c>
      <c r="BQ197" s="58" t="str">
        <f t="shared" si="117"/>
        <v/>
      </c>
      <c r="BR197" s="27">
        <f>'CARGA CRITERIOS '!BX233</f>
        <v>1</v>
      </c>
      <c r="BS197" s="8">
        <f>'CARGA CRITERIOS '!BY233</f>
        <v>0</v>
      </c>
      <c r="BT197" s="8">
        <f>'CARGA CRITERIOS '!BZ233</f>
        <v>0</v>
      </c>
      <c r="BU197" s="8">
        <f>'CARGA CRITERIOS '!CA233</f>
        <v>0</v>
      </c>
      <c r="BV197" s="58">
        <f t="shared" si="118"/>
        <v>1</v>
      </c>
      <c r="BW197" s="27">
        <f>'CARGA CRITERIOS '!CD233</f>
        <v>0</v>
      </c>
      <c r="BX197" s="8">
        <f>'CARGA CRITERIOS '!CE233</f>
        <v>0</v>
      </c>
      <c r="BY197" s="8">
        <f>'CARGA CRITERIOS '!CF233</f>
        <v>0</v>
      </c>
      <c r="BZ197" s="8">
        <f>'CARGA CRITERIOS '!CG233</f>
        <v>0</v>
      </c>
      <c r="CA197" s="58" t="str">
        <f t="shared" si="119"/>
        <v/>
      </c>
      <c r="CB197" s="27">
        <f>'CARGA CRITERIOS '!CJ233</f>
        <v>0</v>
      </c>
      <c r="CC197" s="8">
        <f>'CARGA CRITERIOS '!CK233</f>
        <v>0</v>
      </c>
      <c r="CD197" s="8">
        <f>'CARGA CRITERIOS '!CL233</f>
        <v>0</v>
      </c>
      <c r="CE197" s="8">
        <f>'CARGA CRITERIOS '!CM233</f>
        <v>0</v>
      </c>
      <c r="CF197" s="58" t="str">
        <f t="shared" si="120"/>
        <v/>
      </c>
      <c r="CG197" s="27">
        <f>'CARGA CRITERIOS '!CP233</f>
        <v>0</v>
      </c>
      <c r="CH197" s="8">
        <f>'CARGA CRITERIOS '!CQ233</f>
        <v>0</v>
      </c>
      <c r="CI197" s="8">
        <f>'CARGA CRITERIOS '!CR233</f>
        <v>0</v>
      </c>
      <c r="CJ197" s="8">
        <f>'CARGA CRITERIOS '!CS233</f>
        <v>0</v>
      </c>
      <c r="CK197" s="58" t="str">
        <f t="shared" si="121"/>
        <v/>
      </c>
      <c r="CL197" s="27">
        <f>'CARGA CRITERIOS '!CV233</f>
        <v>1</v>
      </c>
      <c r="CM197" s="8">
        <f>'CARGA CRITERIOS '!CW233</f>
        <v>0</v>
      </c>
      <c r="CN197" s="8">
        <f>'CARGA CRITERIOS '!CX233</f>
        <v>0</v>
      </c>
      <c r="CO197" s="8">
        <f>'CARGA CRITERIOS '!CY233</f>
        <v>0</v>
      </c>
      <c r="CP197" s="58">
        <f t="shared" si="122"/>
        <v>1</v>
      </c>
    </row>
    <row r="198" spans="1:94" ht="38.25" x14ac:dyDescent="0.2">
      <c r="A198" s="459" t="s">
        <v>81</v>
      </c>
      <c r="B198" s="2">
        <v>36</v>
      </c>
      <c r="C198" s="3" t="s">
        <v>137</v>
      </c>
      <c r="D198" s="26">
        <f t="shared" si="123"/>
        <v>13</v>
      </c>
      <c r="E198" s="4">
        <f t="shared" si="123"/>
        <v>12</v>
      </c>
      <c r="F198" s="4">
        <f t="shared" si="123"/>
        <v>6</v>
      </c>
      <c r="G198" s="4">
        <f t="shared" si="123"/>
        <v>0</v>
      </c>
      <c r="H198" s="59">
        <f t="shared" si="105"/>
        <v>0.61290322580645162</v>
      </c>
      <c r="I198" s="229">
        <f t="shared" si="106"/>
        <v>31</v>
      </c>
      <c r="J198" s="26">
        <f>'CARGA CRITERIOS '!D234</f>
        <v>1</v>
      </c>
      <c r="K198" s="4">
        <f>'CARGA CRITERIOS '!E234</f>
        <v>0</v>
      </c>
      <c r="L198" s="4">
        <f>'CARGA CRITERIOS '!F234</f>
        <v>0</v>
      </c>
      <c r="M198" s="4">
        <f>'CARGA CRITERIOS '!G234</f>
        <v>0</v>
      </c>
      <c r="N198" s="59">
        <f t="shared" si="107"/>
        <v>1</v>
      </c>
      <c r="O198" s="26">
        <f>'CARGA CRITERIOS '!J234</f>
        <v>4</v>
      </c>
      <c r="P198" s="4">
        <f>'CARGA CRITERIOS '!K234</f>
        <v>0</v>
      </c>
      <c r="Q198" s="4">
        <f>'CARGA CRITERIOS '!L234</f>
        <v>2</v>
      </c>
      <c r="R198" s="4">
        <f>'CARGA CRITERIOS '!M234</f>
        <v>0</v>
      </c>
      <c r="S198" s="59">
        <f t="shared" si="108"/>
        <v>0.66666666666666663</v>
      </c>
      <c r="T198" s="26">
        <f>'CARGA CRITERIOS '!P234</f>
        <v>6</v>
      </c>
      <c r="U198" s="4">
        <f>'CARGA CRITERIOS '!Q234</f>
        <v>2</v>
      </c>
      <c r="V198" s="4">
        <f>'CARGA CRITERIOS '!R234</f>
        <v>0</v>
      </c>
      <c r="W198" s="4">
        <f>'CARGA CRITERIOS '!S234</f>
        <v>0</v>
      </c>
      <c r="X198" s="59">
        <f t="shared" si="109"/>
        <v>0.875</v>
      </c>
      <c r="Y198" s="26">
        <f>'CARGA CRITERIOS '!V234</f>
        <v>0</v>
      </c>
      <c r="Z198" s="4">
        <f>'CARGA CRITERIOS '!W234</f>
        <v>0</v>
      </c>
      <c r="AA198" s="4">
        <f>'CARGA CRITERIOS '!X234</f>
        <v>0</v>
      </c>
      <c r="AB198" s="4">
        <f>'CARGA CRITERIOS '!Y234</f>
        <v>0</v>
      </c>
      <c r="AC198" s="59" t="str">
        <f t="shared" si="110"/>
        <v/>
      </c>
      <c r="AD198" s="26">
        <f>'CARGA CRITERIOS '!AB234</f>
        <v>0</v>
      </c>
      <c r="AE198" s="4">
        <f>'CARGA CRITERIOS '!AC234</f>
        <v>0</v>
      </c>
      <c r="AF198" s="4">
        <f>'CARGA CRITERIOS '!AD234</f>
        <v>1</v>
      </c>
      <c r="AG198" s="4">
        <f>'CARGA CRITERIOS '!AE234</f>
        <v>0</v>
      </c>
      <c r="AH198" s="59">
        <f t="shared" si="111"/>
        <v>0</v>
      </c>
      <c r="AI198" s="26">
        <f>'CARGA CRITERIOS '!AH234</f>
        <v>0</v>
      </c>
      <c r="AJ198" s="4">
        <f>'CARGA CRITERIOS '!AI234</f>
        <v>7</v>
      </c>
      <c r="AK198" s="4">
        <f>'CARGA CRITERIOS '!AJ234</f>
        <v>1</v>
      </c>
      <c r="AL198" s="4">
        <f>'CARGA CRITERIOS '!AK234</f>
        <v>0</v>
      </c>
      <c r="AM198" s="59">
        <f t="shared" si="112"/>
        <v>0.4375</v>
      </c>
      <c r="AN198" s="26">
        <f>'CARGA CRITERIOS '!AN234</f>
        <v>0</v>
      </c>
      <c r="AO198" s="4">
        <f>'CARGA CRITERIOS '!AO234</f>
        <v>0</v>
      </c>
      <c r="AP198" s="4">
        <f>'CARGA CRITERIOS '!AP234</f>
        <v>0</v>
      </c>
      <c r="AQ198" s="4">
        <f>'CARGA CRITERIOS '!AQ234</f>
        <v>0</v>
      </c>
      <c r="AR198" s="59" t="str">
        <f t="shared" si="113"/>
        <v/>
      </c>
      <c r="AS198" s="26">
        <f>'CARGA CRITERIOS '!AT234</f>
        <v>0</v>
      </c>
      <c r="AT198" s="4">
        <f>'CARGA CRITERIOS '!AU234</f>
        <v>0</v>
      </c>
      <c r="AU198" s="4">
        <f>'CARGA CRITERIOS '!AV234</f>
        <v>0</v>
      </c>
      <c r="AV198" s="4">
        <f>'CARGA CRITERIOS '!AW234</f>
        <v>0</v>
      </c>
      <c r="AW198" s="59" t="str">
        <f t="shared" si="114"/>
        <v/>
      </c>
      <c r="AX198" s="26" t="str">
        <f>'CARGA CRITERIOS '!AY234</f>
        <v/>
      </c>
      <c r="AY198" s="4">
        <f>'CARGA CRITERIOS '!AZ234</f>
        <v>2</v>
      </c>
      <c r="AZ198" s="4">
        <f>'CARGA CRITERIOS '!BA234</f>
        <v>0</v>
      </c>
      <c r="BA198" s="4">
        <f>'CARGA CRITERIOS '!BB234</f>
        <v>0</v>
      </c>
      <c r="BB198" s="59" t="str">
        <f t="shared" si="96"/>
        <v/>
      </c>
      <c r="BC198" s="26">
        <f>'CARGA CRITERIOS '!BF234</f>
        <v>0</v>
      </c>
      <c r="BD198" s="4">
        <f>'CARGA CRITERIOS '!BG234</f>
        <v>0</v>
      </c>
      <c r="BE198" s="4">
        <f>'CARGA CRITERIOS '!BH234</f>
        <v>0</v>
      </c>
      <c r="BF198" s="4">
        <f>'CARGA CRITERIOS '!BI234</f>
        <v>0</v>
      </c>
      <c r="BG198" s="59" t="str">
        <f t="shared" si="115"/>
        <v/>
      </c>
      <c r="BH198" s="26">
        <f>'CARGA CRITERIOS '!BL234</f>
        <v>0</v>
      </c>
      <c r="BI198" s="4">
        <f>'CARGA CRITERIOS '!BM234</f>
        <v>1</v>
      </c>
      <c r="BJ198" s="4">
        <f>'CARGA CRITERIOS '!BN234</f>
        <v>2</v>
      </c>
      <c r="BK198" s="4">
        <f>'CARGA CRITERIOS '!BO234</f>
        <v>0</v>
      </c>
      <c r="BL198" s="59">
        <f t="shared" si="116"/>
        <v>0.16666666666666666</v>
      </c>
      <c r="BM198" s="26">
        <f>'CARGA CRITERIOS '!BR234</f>
        <v>0</v>
      </c>
      <c r="BN198" s="4">
        <f>'CARGA CRITERIOS '!BS234</f>
        <v>0</v>
      </c>
      <c r="BO198" s="4">
        <f>'CARGA CRITERIOS '!BT234</f>
        <v>0</v>
      </c>
      <c r="BP198" s="4">
        <f>'CARGA CRITERIOS '!BU234</f>
        <v>0</v>
      </c>
      <c r="BQ198" s="59" t="str">
        <f t="shared" si="117"/>
        <v/>
      </c>
      <c r="BR198" s="26">
        <f>'CARGA CRITERIOS '!BX234</f>
        <v>1</v>
      </c>
      <c r="BS198" s="4">
        <f>'CARGA CRITERIOS '!BY234</f>
        <v>0</v>
      </c>
      <c r="BT198" s="4">
        <f>'CARGA CRITERIOS '!BZ234</f>
        <v>0</v>
      </c>
      <c r="BU198" s="4">
        <f>'CARGA CRITERIOS '!CA234</f>
        <v>0</v>
      </c>
      <c r="BV198" s="59">
        <f t="shared" si="118"/>
        <v>1</v>
      </c>
      <c r="BW198" s="26">
        <f>'CARGA CRITERIOS '!CD234</f>
        <v>0</v>
      </c>
      <c r="BX198" s="4">
        <f>'CARGA CRITERIOS '!CE234</f>
        <v>0</v>
      </c>
      <c r="BY198" s="4">
        <f>'CARGA CRITERIOS '!CF234</f>
        <v>0</v>
      </c>
      <c r="BZ198" s="4">
        <f>'CARGA CRITERIOS '!CG234</f>
        <v>0</v>
      </c>
      <c r="CA198" s="59" t="str">
        <f t="shared" si="119"/>
        <v/>
      </c>
      <c r="CB198" s="26">
        <f>'CARGA CRITERIOS '!CJ234</f>
        <v>0</v>
      </c>
      <c r="CC198" s="4">
        <f>'CARGA CRITERIOS '!CK234</f>
        <v>0</v>
      </c>
      <c r="CD198" s="4">
        <f>'CARGA CRITERIOS '!CL234</f>
        <v>0</v>
      </c>
      <c r="CE198" s="4">
        <f>'CARGA CRITERIOS '!CM234</f>
        <v>0</v>
      </c>
      <c r="CF198" s="59" t="str">
        <f t="shared" si="120"/>
        <v/>
      </c>
      <c r="CG198" s="26">
        <f>'CARGA CRITERIOS '!CP234</f>
        <v>0</v>
      </c>
      <c r="CH198" s="4">
        <f>'CARGA CRITERIOS '!CQ234</f>
        <v>0</v>
      </c>
      <c r="CI198" s="4">
        <f>'CARGA CRITERIOS '!CR234</f>
        <v>0</v>
      </c>
      <c r="CJ198" s="4">
        <f>'CARGA CRITERIOS '!CS234</f>
        <v>0</v>
      </c>
      <c r="CK198" s="59" t="str">
        <f t="shared" si="121"/>
        <v/>
      </c>
      <c r="CL198" s="26">
        <f>'CARGA CRITERIOS '!CV234</f>
        <v>1</v>
      </c>
      <c r="CM198" s="4">
        <f>'CARGA CRITERIOS '!CW234</f>
        <v>0</v>
      </c>
      <c r="CN198" s="4">
        <f>'CARGA CRITERIOS '!CX234</f>
        <v>0</v>
      </c>
      <c r="CO198" s="4">
        <f>'CARGA CRITERIOS '!CY234</f>
        <v>0</v>
      </c>
      <c r="CP198" s="59">
        <f t="shared" si="122"/>
        <v>1</v>
      </c>
    </row>
    <row r="199" spans="1:94" ht="25.9" customHeight="1" x14ac:dyDescent="0.2">
      <c r="A199" s="487">
        <v>0</v>
      </c>
      <c r="B199" s="2">
        <v>37</v>
      </c>
      <c r="C199" s="3" t="s">
        <v>138</v>
      </c>
      <c r="D199" s="26">
        <f t="shared" si="123"/>
        <v>26</v>
      </c>
      <c r="E199" s="4">
        <f t="shared" si="123"/>
        <v>2</v>
      </c>
      <c r="F199" s="4">
        <f t="shared" si="123"/>
        <v>3</v>
      </c>
      <c r="G199" s="4">
        <f t="shared" si="123"/>
        <v>0</v>
      </c>
      <c r="H199" s="59">
        <f t="shared" si="105"/>
        <v>0.87096774193548387</v>
      </c>
      <c r="I199" s="229">
        <f t="shared" si="106"/>
        <v>31</v>
      </c>
      <c r="J199" s="26">
        <f>'CARGA CRITERIOS '!D235</f>
        <v>1</v>
      </c>
      <c r="K199" s="4">
        <f>'CARGA CRITERIOS '!E235</f>
        <v>0</v>
      </c>
      <c r="L199" s="4">
        <f>'CARGA CRITERIOS '!F235</f>
        <v>0</v>
      </c>
      <c r="M199" s="4">
        <f>'CARGA CRITERIOS '!G235</f>
        <v>0</v>
      </c>
      <c r="N199" s="59">
        <f t="shared" si="107"/>
        <v>1</v>
      </c>
      <c r="O199" s="26">
        <f>'CARGA CRITERIOS '!J235</f>
        <v>4</v>
      </c>
      <c r="P199" s="4">
        <f>'CARGA CRITERIOS '!K235</f>
        <v>0</v>
      </c>
      <c r="Q199" s="4">
        <f>'CARGA CRITERIOS '!L235</f>
        <v>2</v>
      </c>
      <c r="R199" s="4">
        <f>'CARGA CRITERIOS '!M235</f>
        <v>0</v>
      </c>
      <c r="S199" s="59">
        <f t="shared" si="108"/>
        <v>0.66666666666666663</v>
      </c>
      <c r="T199" s="26">
        <f>'CARGA CRITERIOS '!P235</f>
        <v>8</v>
      </c>
      <c r="U199" s="4">
        <f>'CARGA CRITERIOS '!Q235</f>
        <v>0</v>
      </c>
      <c r="V199" s="4">
        <f>'CARGA CRITERIOS '!R235</f>
        <v>0</v>
      </c>
      <c r="W199" s="4">
        <f>'CARGA CRITERIOS '!S235</f>
        <v>0</v>
      </c>
      <c r="X199" s="59">
        <f t="shared" si="109"/>
        <v>1</v>
      </c>
      <c r="Y199" s="26">
        <f>'CARGA CRITERIOS '!V235</f>
        <v>0</v>
      </c>
      <c r="Z199" s="4">
        <f>'CARGA CRITERIOS '!W235</f>
        <v>0</v>
      </c>
      <c r="AA199" s="4">
        <f>'CARGA CRITERIOS '!X235</f>
        <v>0</v>
      </c>
      <c r="AB199" s="4">
        <f>'CARGA CRITERIOS '!Y235</f>
        <v>0</v>
      </c>
      <c r="AC199" s="59" t="str">
        <f t="shared" si="110"/>
        <v/>
      </c>
      <c r="AD199" s="26">
        <f>'CARGA CRITERIOS '!AB235</f>
        <v>1</v>
      </c>
      <c r="AE199" s="4">
        <f>'CARGA CRITERIOS '!AC235</f>
        <v>0</v>
      </c>
      <c r="AF199" s="4">
        <f>'CARGA CRITERIOS '!AD235</f>
        <v>0</v>
      </c>
      <c r="AG199" s="4">
        <f>'CARGA CRITERIOS '!AE235</f>
        <v>0</v>
      </c>
      <c r="AH199" s="59">
        <f t="shared" si="111"/>
        <v>1</v>
      </c>
      <c r="AI199" s="26">
        <f>'CARGA CRITERIOS '!AH235</f>
        <v>8</v>
      </c>
      <c r="AJ199" s="4">
        <f>'CARGA CRITERIOS '!AI235</f>
        <v>0</v>
      </c>
      <c r="AK199" s="4">
        <f>'CARGA CRITERIOS '!AJ235</f>
        <v>0</v>
      </c>
      <c r="AL199" s="4">
        <f>'CARGA CRITERIOS '!AK235</f>
        <v>0</v>
      </c>
      <c r="AM199" s="59">
        <f t="shared" si="112"/>
        <v>1</v>
      </c>
      <c r="AN199" s="26">
        <f>'CARGA CRITERIOS '!AN235</f>
        <v>0</v>
      </c>
      <c r="AO199" s="4">
        <f>'CARGA CRITERIOS '!AO235</f>
        <v>0</v>
      </c>
      <c r="AP199" s="4">
        <f>'CARGA CRITERIOS '!AP235</f>
        <v>0</v>
      </c>
      <c r="AQ199" s="4">
        <f>'CARGA CRITERIOS '!AQ235</f>
        <v>0</v>
      </c>
      <c r="AR199" s="59" t="str">
        <f t="shared" si="113"/>
        <v/>
      </c>
      <c r="AS199" s="26">
        <f>'CARGA CRITERIOS '!AT235</f>
        <v>0</v>
      </c>
      <c r="AT199" s="4">
        <f>'CARGA CRITERIOS '!AU235</f>
        <v>0</v>
      </c>
      <c r="AU199" s="4">
        <f>'CARGA CRITERIOS '!AV235</f>
        <v>0</v>
      </c>
      <c r="AV199" s="4">
        <f>'CARGA CRITERIOS '!AW235</f>
        <v>0</v>
      </c>
      <c r="AW199" s="59" t="str">
        <f t="shared" si="114"/>
        <v/>
      </c>
      <c r="AX199" s="26">
        <f>'CARGA CRITERIOS '!AY235</f>
        <v>0</v>
      </c>
      <c r="AY199" s="4">
        <f>'CARGA CRITERIOS '!AZ235</f>
        <v>2</v>
      </c>
      <c r="AZ199" s="4">
        <f>'CARGA CRITERIOS '!BA235</f>
        <v>0</v>
      </c>
      <c r="BA199" s="4">
        <f>'CARGA CRITERIOS '!BB235</f>
        <v>0</v>
      </c>
      <c r="BB199" s="59">
        <f t="shared" si="96"/>
        <v>0.5</v>
      </c>
      <c r="BC199" s="26">
        <f>'CARGA CRITERIOS '!BF235</f>
        <v>0</v>
      </c>
      <c r="BD199" s="4">
        <f>'CARGA CRITERIOS '!BG235</f>
        <v>0</v>
      </c>
      <c r="BE199" s="4">
        <f>'CARGA CRITERIOS '!BH235</f>
        <v>0</v>
      </c>
      <c r="BF199" s="4">
        <f>'CARGA CRITERIOS '!BI235</f>
        <v>0</v>
      </c>
      <c r="BG199" s="59" t="str">
        <f t="shared" si="115"/>
        <v/>
      </c>
      <c r="BH199" s="26">
        <f>'CARGA CRITERIOS '!BL235</f>
        <v>2</v>
      </c>
      <c r="BI199" s="4">
        <f>'CARGA CRITERIOS '!BM235</f>
        <v>0</v>
      </c>
      <c r="BJ199" s="4">
        <f>'CARGA CRITERIOS '!BN235</f>
        <v>1</v>
      </c>
      <c r="BK199" s="4">
        <f>'CARGA CRITERIOS '!BO235</f>
        <v>0</v>
      </c>
      <c r="BL199" s="59">
        <f t="shared" si="116"/>
        <v>0.66666666666666663</v>
      </c>
      <c r="BM199" s="26">
        <f>'CARGA CRITERIOS '!BR235</f>
        <v>0</v>
      </c>
      <c r="BN199" s="4">
        <f>'CARGA CRITERIOS '!BS235</f>
        <v>0</v>
      </c>
      <c r="BO199" s="4">
        <f>'CARGA CRITERIOS '!BT235</f>
        <v>0</v>
      </c>
      <c r="BP199" s="4">
        <f>'CARGA CRITERIOS '!BU235</f>
        <v>0</v>
      </c>
      <c r="BQ199" s="59" t="str">
        <f t="shared" si="117"/>
        <v/>
      </c>
      <c r="BR199" s="26">
        <f>'CARGA CRITERIOS '!BX235</f>
        <v>1</v>
      </c>
      <c r="BS199" s="4">
        <f>'CARGA CRITERIOS '!BY235</f>
        <v>0</v>
      </c>
      <c r="BT199" s="4">
        <f>'CARGA CRITERIOS '!BZ235</f>
        <v>0</v>
      </c>
      <c r="BU199" s="4">
        <f>'CARGA CRITERIOS '!CA235</f>
        <v>0</v>
      </c>
      <c r="BV199" s="59">
        <f t="shared" si="118"/>
        <v>1</v>
      </c>
      <c r="BW199" s="26">
        <f>'CARGA CRITERIOS '!CD235</f>
        <v>0</v>
      </c>
      <c r="BX199" s="4">
        <f>'CARGA CRITERIOS '!CE235</f>
        <v>0</v>
      </c>
      <c r="BY199" s="4">
        <f>'CARGA CRITERIOS '!CF235</f>
        <v>0</v>
      </c>
      <c r="BZ199" s="4">
        <f>'CARGA CRITERIOS '!CG235</f>
        <v>0</v>
      </c>
      <c r="CA199" s="59" t="str">
        <f t="shared" si="119"/>
        <v/>
      </c>
      <c r="CB199" s="26">
        <f>'CARGA CRITERIOS '!CJ235</f>
        <v>0</v>
      </c>
      <c r="CC199" s="4">
        <f>'CARGA CRITERIOS '!CK235</f>
        <v>0</v>
      </c>
      <c r="CD199" s="4">
        <f>'CARGA CRITERIOS '!CL235</f>
        <v>0</v>
      </c>
      <c r="CE199" s="4">
        <f>'CARGA CRITERIOS '!CM235</f>
        <v>0</v>
      </c>
      <c r="CF199" s="59" t="str">
        <f t="shared" si="120"/>
        <v/>
      </c>
      <c r="CG199" s="26">
        <f>'CARGA CRITERIOS '!CP235</f>
        <v>0</v>
      </c>
      <c r="CH199" s="4">
        <f>'CARGA CRITERIOS '!CQ235</f>
        <v>0</v>
      </c>
      <c r="CI199" s="4">
        <f>'CARGA CRITERIOS '!CR235</f>
        <v>0</v>
      </c>
      <c r="CJ199" s="4">
        <f>'CARGA CRITERIOS '!CS235</f>
        <v>0</v>
      </c>
      <c r="CK199" s="59" t="str">
        <f t="shared" si="121"/>
        <v/>
      </c>
      <c r="CL199" s="26">
        <f>'CARGA CRITERIOS '!CV235</f>
        <v>1</v>
      </c>
      <c r="CM199" s="4">
        <f>'CARGA CRITERIOS '!CW235</f>
        <v>0</v>
      </c>
      <c r="CN199" s="4">
        <f>'CARGA CRITERIOS '!CX235</f>
        <v>0</v>
      </c>
      <c r="CO199" s="4">
        <f>'CARGA CRITERIOS '!CY235</f>
        <v>0</v>
      </c>
      <c r="CP199" s="59">
        <f t="shared" si="122"/>
        <v>1</v>
      </c>
    </row>
    <row r="200" spans="1:94" ht="25.5" x14ac:dyDescent="0.2">
      <c r="A200" s="25" t="s">
        <v>86</v>
      </c>
      <c r="B200" s="7">
        <v>38</v>
      </c>
      <c r="C200" s="6" t="s">
        <v>213</v>
      </c>
      <c r="D200" s="27">
        <f t="shared" si="123"/>
        <v>17</v>
      </c>
      <c r="E200" s="8">
        <f t="shared" si="123"/>
        <v>6</v>
      </c>
      <c r="F200" s="8">
        <f t="shared" si="123"/>
        <v>8</v>
      </c>
      <c r="G200" s="8">
        <f t="shared" si="123"/>
        <v>0</v>
      </c>
      <c r="H200" s="58">
        <f t="shared" si="105"/>
        <v>0.64516129032258063</v>
      </c>
      <c r="I200" s="262">
        <f t="shared" si="106"/>
        <v>31</v>
      </c>
      <c r="J200" s="27">
        <f>'CARGA CRITERIOS '!D236</f>
        <v>0</v>
      </c>
      <c r="K200" s="8">
        <f>'CARGA CRITERIOS '!E236</f>
        <v>0</v>
      </c>
      <c r="L200" s="8">
        <f>'CARGA CRITERIOS '!F236</f>
        <v>1</v>
      </c>
      <c r="M200" s="8">
        <f>'CARGA CRITERIOS '!G236</f>
        <v>0</v>
      </c>
      <c r="N200" s="58">
        <f t="shared" si="107"/>
        <v>0</v>
      </c>
      <c r="O200" s="27">
        <f>'CARGA CRITERIOS '!J236</f>
        <v>1</v>
      </c>
      <c r="P200" s="8">
        <f>'CARGA CRITERIOS '!K236</f>
        <v>1</v>
      </c>
      <c r="Q200" s="8">
        <f>'CARGA CRITERIOS '!L236</f>
        <v>4</v>
      </c>
      <c r="R200" s="8">
        <f>'CARGA CRITERIOS '!M236</f>
        <v>0</v>
      </c>
      <c r="S200" s="58">
        <f t="shared" si="108"/>
        <v>0.25</v>
      </c>
      <c r="T200" s="27">
        <f>'CARGA CRITERIOS '!P236</f>
        <v>8</v>
      </c>
      <c r="U200" s="8">
        <f>'CARGA CRITERIOS '!Q236</f>
        <v>0</v>
      </c>
      <c r="V200" s="8">
        <f>'CARGA CRITERIOS '!R236</f>
        <v>0</v>
      </c>
      <c r="W200" s="8">
        <f>'CARGA CRITERIOS '!S236</f>
        <v>0</v>
      </c>
      <c r="X200" s="58">
        <f t="shared" si="109"/>
        <v>1</v>
      </c>
      <c r="Y200" s="27">
        <f>'CARGA CRITERIOS '!V236</f>
        <v>0</v>
      </c>
      <c r="Z200" s="8">
        <f>'CARGA CRITERIOS '!W236</f>
        <v>0</v>
      </c>
      <c r="AA200" s="8">
        <f>'CARGA CRITERIOS '!X236</f>
        <v>0</v>
      </c>
      <c r="AB200" s="8">
        <f>'CARGA CRITERIOS '!Y236</f>
        <v>0</v>
      </c>
      <c r="AC200" s="58" t="str">
        <f t="shared" si="110"/>
        <v/>
      </c>
      <c r="AD200" s="27">
        <f>'CARGA CRITERIOS '!AB236</f>
        <v>1</v>
      </c>
      <c r="AE200" s="8">
        <f>'CARGA CRITERIOS '!AC236</f>
        <v>0</v>
      </c>
      <c r="AF200" s="8">
        <f>'CARGA CRITERIOS '!AD236</f>
        <v>0</v>
      </c>
      <c r="AG200" s="8">
        <f>'CARGA CRITERIOS '!AE236</f>
        <v>0</v>
      </c>
      <c r="AH200" s="58">
        <f t="shared" si="111"/>
        <v>1</v>
      </c>
      <c r="AI200" s="27">
        <f>'CARGA CRITERIOS '!AH236</f>
        <v>6</v>
      </c>
      <c r="AJ200" s="8">
        <f>'CARGA CRITERIOS '!AI236</f>
        <v>2</v>
      </c>
      <c r="AK200" s="8">
        <f>'CARGA CRITERIOS '!AJ236</f>
        <v>0</v>
      </c>
      <c r="AL200" s="8">
        <f>'CARGA CRITERIOS '!AK236</f>
        <v>0</v>
      </c>
      <c r="AM200" s="58">
        <f t="shared" si="112"/>
        <v>0.875</v>
      </c>
      <c r="AN200" s="27">
        <f>'CARGA CRITERIOS '!AN236</f>
        <v>0</v>
      </c>
      <c r="AO200" s="8">
        <f>'CARGA CRITERIOS '!AO236</f>
        <v>0</v>
      </c>
      <c r="AP200" s="8">
        <f>'CARGA CRITERIOS '!AP236</f>
        <v>0</v>
      </c>
      <c r="AQ200" s="8">
        <f>'CARGA CRITERIOS '!AQ236</f>
        <v>0</v>
      </c>
      <c r="AR200" s="58" t="str">
        <f t="shared" si="113"/>
        <v/>
      </c>
      <c r="AS200" s="27">
        <f>'CARGA CRITERIOS '!AT236</f>
        <v>0</v>
      </c>
      <c r="AT200" s="8">
        <f>'CARGA CRITERIOS '!AU236</f>
        <v>0</v>
      </c>
      <c r="AU200" s="8">
        <f>'CARGA CRITERIOS '!AV236</f>
        <v>0</v>
      </c>
      <c r="AV200" s="8">
        <f>'CARGA CRITERIOS '!AW236</f>
        <v>0</v>
      </c>
      <c r="AW200" s="58" t="str">
        <f t="shared" si="114"/>
        <v/>
      </c>
      <c r="AX200" s="27" t="str">
        <f>'CARGA CRITERIOS '!AY236</f>
        <v/>
      </c>
      <c r="AY200" s="8">
        <f>'CARGA CRITERIOS '!AZ236</f>
        <v>2</v>
      </c>
      <c r="AZ200" s="8">
        <f>'CARGA CRITERIOS '!BA236</f>
        <v>0</v>
      </c>
      <c r="BA200" s="8">
        <f>'CARGA CRITERIOS '!BB236</f>
        <v>0</v>
      </c>
      <c r="BB200" s="58" t="str">
        <f t="shared" si="96"/>
        <v/>
      </c>
      <c r="BC200" s="27">
        <f>'CARGA CRITERIOS '!BF236</f>
        <v>0</v>
      </c>
      <c r="BD200" s="8">
        <f>'CARGA CRITERIOS '!BG236</f>
        <v>0</v>
      </c>
      <c r="BE200" s="8">
        <f>'CARGA CRITERIOS '!BH236</f>
        <v>0</v>
      </c>
      <c r="BF200" s="8">
        <f>'CARGA CRITERIOS '!BI236</f>
        <v>0</v>
      </c>
      <c r="BG200" s="58" t="str">
        <f t="shared" si="115"/>
        <v/>
      </c>
      <c r="BH200" s="27">
        <f>'CARGA CRITERIOS '!BL236</f>
        <v>0</v>
      </c>
      <c r="BI200" s="8">
        <f>'CARGA CRITERIOS '!BM236</f>
        <v>1</v>
      </c>
      <c r="BJ200" s="8">
        <f>'CARGA CRITERIOS '!BN236</f>
        <v>2</v>
      </c>
      <c r="BK200" s="8">
        <f>'CARGA CRITERIOS '!BO236</f>
        <v>0</v>
      </c>
      <c r="BL200" s="58">
        <f t="shared" si="116"/>
        <v>0.16666666666666666</v>
      </c>
      <c r="BM200" s="27">
        <f>'CARGA CRITERIOS '!BR236</f>
        <v>0</v>
      </c>
      <c r="BN200" s="8">
        <f>'CARGA CRITERIOS '!BS236</f>
        <v>0</v>
      </c>
      <c r="BO200" s="8">
        <f>'CARGA CRITERIOS '!BT236</f>
        <v>0</v>
      </c>
      <c r="BP200" s="8">
        <f>'CARGA CRITERIOS '!BU236</f>
        <v>0</v>
      </c>
      <c r="BQ200" s="58" t="str">
        <f t="shared" si="117"/>
        <v/>
      </c>
      <c r="BR200" s="27">
        <f>'CARGA CRITERIOS '!BX236</f>
        <v>1</v>
      </c>
      <c r="BS200" s="8">
        <f>'CARGA CRITERIOS '!BY236</f>
        <v>0</v>
      </c>
      <c r="BT200" s="8">
        <f>'CARGA CRITERIOS '!BZ236</f>
        <v>0</v>
      </c>
      <c r="BU200" s="8">
        <f>'CARGA CRITERIOS '!CA236</f>
        <v>0</v>
      </c>
      <c r="BV200" s="58">
        <f t="shared" si="118"/>
        <v>1</v>
      </c>
      <c r="BW200" s="27">
        <f>'CARGA CRITERIOS '!CD236</f>
        <v>0</v>
      </c>
      <c r="BX200" s="8">
        <f>'CARGA CRITERIOS '!CE236</f>
        <v>0</v>
      </c>
      <c r="BY200" s="8">
        <f>'CARGA CRITERIOS '!CF236</f>
        <v>0</v>
      </c>
      <c r="BZ200" s="8">
        <f>'CARGA CRITERIOS '!CG236</f>
        <v>0</v>
      </c>
      <c r="CA200" s="58" t="str">
        <f t="shared" si="119"/>
        <v/>
      </c>
      <c r="CB200" s="27">
        <f>'CARGA CRITERIOS '!CJ236</f>
        <v>0</v>
      </c>
      <c r="CC200" s="8">
        <f>'CARGA CRITERIOS '!CK236</f>
        <v>0</v>
      </c>
      <c r="CD200" s="8">
        <f>'CARGA CRITERIOS '!CL236</f>
        <v>0</v>
      </c>
      <c r="CE200" s="8">
        <f>'CARGA CRITERIOS '!CM236</f>
        <v>0</v>
      </c>
      <c r="CF200" s="58" t="str">
        <f t="shared" si="120"/>
        <v/>
      </c>
      <c r="CG200" s="27">
        <f>'CARGA CRITERIOS '!CP236</f>
        <v>0</v>
      </c>
      <c r="CH200" s="8">
        <f>'CARGA CRITERIOS '!CQ236</f>
        <v>0</v>
      </c>
      <c r="CI200" s="8">
        <f>'CARGA CRITERIOS '!CR236</f>
        <v>0</v>
      </c>
      <c r="CJ200" s="8">
        <f>'CARGA CRITERIOS '!CS236</f>
        <v>0</v>
      </c>
      <c r="CK200" s="58" t="str">
        <f t="shared" si="121"/>
        <v/>
      </c>
      <c r="CL200" s="27">
        <f>'CARGA CRITERIOS '!CV236</f>
        <v>0</v>
      </c>
      <c r="CM200" s="8">
        <f>'CARGA CRITERIOS '!CW236</f>
        <v>0</v>
      </c>
      <c r="CN200" s="8">
        <f>'CARGA CRITERIOS '!CX236</f>
        <v>1</v>
      </c>
      <c r="CO200" s="8">
        <f>'CARGA CRITERIOS '!CY236</f>
        <v>0</v>
      </c>
      <c r="CP200" s="58">
        <f t="shared" si="122"/>
        <v>0</v>
      </c>
    </row>
    <row r="201" spans="1:94" ht="25.5" x14ac:dyDescent="0.2">
      <c r="A201" s="217" t="s">
        <v>82</v>
      </c>
      <c r="B201" s="2">
        <v>39</v>
      </c>
      <c r="C201" s="3" t="s">
        <v>214</v>
      </c>
      <c r="D201" s="26">
        <f t="shared" si="123"/>
        <v>5</v>
      </c>
      <c r="E201" s="4">
        <f t="shared" si="123"/>
        <v>3</v>
      </c>
      <c r="F201" s="4">
        <f t="shared" si="123"/>
        <v>4</v>
      </c>
      <c r="G201" s="4">
        <f t="shared" si="123"/>
        <v>17</v>
      </c>
      <c r="H201" s="59">
        <f t="shared" si="105"/>
        <v>0.54166666666666663</v>
      </c>
      <c r="I201" s="229">
        <f t="shared" si="106"/>
        <v>29</v>
      </c>
      <c r="J201" s="26">
        <f>'CARGA CRITERIOS '!D237</f>
        <v>0</v>
      </c>
      <c r="K201" s="4">
        <f>'CARGA CRITERIOS '!E237</f>
        <v>0</v>
      </c>
      <c r="L201" s="4">
        <f>'CARGA CRITERIOS '!F237</f>
        <v>0</v>
      </c>
      <c r="M201" s="4">
        <f>'CARGA CRITERIOS '!G237</f>
        <v>1</v>
      </c>
      <c r="N201" s="59" t="str">
        <f t="shared" si="107"/>
        <v/>
      </c>
      <c r="O201" s="26">
        <f>'CARGA CRITERIOS '!J237</f>
        <v>4</v>
      </c>
      <c r="P201" s="4">
        <f>'CARGA CRITERIOS '!K237</f>
        <v>0</v>
      </c>
      <c r="Q201" s="4">
        <f>'CARGA CRITERIOS '!L237</f>
        <v>0</v>
      </c>
      <c r="R201" s="4">
        <f>'CARGA CRITERIOS '!M237</f>
        <v>2</v>
      </c>
      <c r="S201" s="59">
        <f t="shared" si="108"/>
        <v>1</v>
      </c>
      <c r="T201" s="26">
        <f>'CARGA CRITERIOS '!P237</f>
        <v>1</v>
      </c>
      <c r="U201" s="4">
        <f>'CARGA CRITERIOS '!Q237</f>
        <v>3</v>
      </c>
      <c r="V201" s="4">
        <f>'CARGA CRITERIOS '!R237</f>
        <v>0</v>
      </c>
      <c r="W201" s="4">
        <f>'CARGA CRITERIOS '!S237</f>
        <v>4</v>
      </c>
      <c r="X201" s="59">
        <f t="shared" si="109"/>
        <v>0.625</v>
      </c>
      <c r="Y201" s="26">
        <f>'CARGA CRITERIOS '!V237</f>
        <v>0</v>
      </c>
      <c r="Z201" s="4">
        <f>'CARGA CRITERIOS '!W237</f>
        <v>0</v>
      </c>
      <c r="AA201" s="4">
        <f>'CARGA CRITERIOS '!X237</f>
        <v>0</v>
      </c>
      <c r="AB201" s="4">
        <f>'CARGA CRITERIOS '!Y237</f>
        <v>0</v>
      </c>
      <c r="AC201" s="59" t="str">
        <f t="shared" si="110"/>
        <v/>
      </c>
      <c r="AD201" s="26">
        <f>'CARGA CRITERIOS '!AB237</f>
        <v>0</v>
      </c>
      <c r="AE201" s="4">
        <f>'CARGA CRITERIOS '!AC237</f>
        <v>0</v>
      </c>
      <c r="AF201" s="4">
        <f>'CARGA CRITERIOS '!AD237</f>
        <v>0</v>
      </c>
      <c r="AG201" s="4">
        <f>'CARGA CRITERIOS '!AE237</f>
        <v>1</v>
      </c>
      <c r="AH201" s="59" t="str">
        <f t="shared" si="111"/>
        <v/>
      </c>
      <c r="AI201" s="26">
        <f>'CARGA CRITERIOS '!AH237</f>
        <v>0</v>
      </c>
      <c r="AJ201" s="4">
        <f>'CARGA CRITERIOS '!AI237</f>
        <v>0</v>
      </c>
      <c r="AK201" s="4">
        <f>'CARGA CRITERIOS '!AJ237</f>
        <v>1</v>
      </c>
      <c r="AL201" s="4">
        <f>'CARGA CRITERIOS '!AK237</f>
        <v>7</v>
      </c>
      <c r="AM201" s="59">
        <f t="shared" si="112"/>
        <v>0</v>
      </c>
      <c r="AN201" s="26">
        <f>'CARGA CRITERIOS '!AN237</f>
        <v>0</v>
      </c>
      <c r="AO201" s="4">
        <f>'CARGA CRITERIOS '!AO237</f>
        <v>0</v>
      </c>
      <c r="AP201" s="4">
        <f>'CARGA CRITERIOS '!AP237</f>
        <v>0</v>
      </c>
      <c r="AQ201" s="4">
        <f>'CARGA CRITERIOS '!AQ237</f>
        <v>0</v>
      </c>
      <c r="AR201" s="59" t="str">
        <f t="shared" si="113"/>
        <v/>
      </c>
      <c r="AS201" s="26">
        <f>'CARGA CRITERIOS '!AT237</f>
        <v>0</v>
      </c>
      <c r="AT201" s="4">
        <f>'CARGA CRITERIOS '!AU237</f>
        <v>0</v>
      </c>
      <c r="AU201" s="4">
        <f>'CARGA CRITERIOS '!AV237</f>
        <v>0</v>
      </c>
      <c r="AV201" s="4">
        <f>'CARGA CRITERIOS '!AW237</f>
        <v>0</v>
      </c>
      <c r="AW201" s="59" t="str">
        <f t="shared" si="114"/>
        <v/>
      </c>
      <c r="AX201" s="26" t="str">
        <f>'CARGA CRITERIOS '!AY237</f>
        <v/>
      </c>
      <c r="AY201" s="4">
        <f>'CARGA CRITERIOS '!AZ237</f>
        <v>0</v>
      </c>
      <c r="AZ201" s="4">
        <f>'CARGA CRITERIOS '!BA237</f>
        <v>0</v>
      </c>
      <c r="BA201" s="4">
        <f>'CARGA CRITERIOS '!BB237</f>
        <v>0</v>
      </c>
      <c r="BB201" s="59" t="str">
        <f t="shared" si="96"/>
        <v/>
      </c>
      <c r="BC201" s="26">
        <f>'CARGA CRITERIOS '!BF237</f>
        <v>0</v>
      </c>
      <c r="BD201" s="4">
        <f>'CARGA CRITERIOS '!BG237</f>
        <v>0</v>
      </c>
      <c r="BE201" s="4">
        <f>'CARGA CRITERIOS '!BH237</f>
        <v>0</v>
      </c>
      <c r="BF201" s="4">
        <f>'CARGA CRITERIOS '!BI237</f>
        <v>0</v>
      </c>
      <c r="BG201" s="59" t="str">
        <f t="shared" si="115"/>
        <v/>
      </c>
      <c r="BH201" s="26">
        <f>'CARGA CRITERIOS '!BL237</f>
        <v>0</v>
      </c>
      <c r="BI201" s="4">
        <f>'CARGA CRITERIOS '!BM237</f>
        <v>0</v>
      </c>
      <c r="BJ201" s="4">
        <f>'CARGA CRITERIOS '!BN237</f>
        <v>1</v>
      </c>
      <c r="BK201" s="4">
        <f>'CARGA CRITERIOS '!BO237</f>
        <v>2</v>
      </c>
      <c r="BL201" s="59">
        <f t="shared" si="116"/>
        <v>0</v>
      </c>
      <c r="BM201" s="26">
        <f>'CARGA CRITERIOS '!BR237</f>
        <v>0</v>
      </c>
      <c r="BN201" s="4">
        <f>'CARGA CRITERIOS '!BS237</f>
        <v>0</v>
      </c>
      <c r="BO201" s="4">
        <f>'CARGA CRITERIOS '!BT237</f>
        <v>0</v>
      </c>
      <c r="BP201" s="4">
        <f>'CARGA CRITERIOS '!BU237</f>
        <v>0</v>
      </c>
      <c r="BQ201" s="59" t="str">
        <f t="shared" si="117"/>
        <v/>
      </c>
      <c r="BR201" s="26">
        <f>'CARGA CRITERIOS '!BX237</f>
        <v>0</v>
      </c>
      <c r="BS201" s="4">
        <f>'CARGA CRITERIOS '!BY237</f>
        <v>0</v>
      </c>
      <c r="BT201" s="4">
        <f>'CARGA CRITERIOS '!BZ237</f>
        <v>1</v>
      </c>
      <c r="BU201" s="4">
        <f>'CARGA CRITERIOS '!CA237</f>
        <v>0</v>
      </c>
      <c r="BV201" s="59">
        <f t="shared" si="118"/>
        <v>0</v>
      </c>
      <c r="BW201" s="26">
        <f>'CARGA CRITERIOS '!CD237</f>
        <v>0</v>
      </c>
      <c r="BX201" s="4">
        <f>'CARGA CRITERIOS '!CE237</f>
        <v>0</v>
      </c>
      <c r="BY201" s="4">
        <f>'CARGA CRITERIOS '!CF237</f>
        <v>0</v>
      </c>
      <c r="BZ201" s="4">
        <f>'CARGA CRITERIOS '!CG237</f>
        <v>0</v>
      </c>
      <c r="CA201" s="59" t="str">
        <f t="shared" si="119"/>
        <v/>
      </c>
      <c r="CB201" s="26">
        <f>'CARGA CRITERIOS '!CJ237</f>
        <v>0</v>
      </c>
      <c r="CC201" s="4">
        <f>'CARGA CRITERIOS '!CK237</f>
        <v>0</v>
      </c>
      <c r="CD201" s="4">
        <f>'CARGA CRITERIOS '!CL237</f>
        <v>0</v>
      </c>
      <c r="CE201" s="4">
        <f>'CARGA CRITERIOS '!CM237</f>
        <v>0</v>
      </c>
      <c r="CF201" s="59" t="str">
        <f t="shared" si="120"/>
        <v/>
      </c>
      <c r="CG201" s="26">
        <f>'CARGA CRITERIOS '!CP237</f>
        <v>0</v>
      </c>
      <c r="CH201" s="4">
        <f>'CARGA CRITERIOS '!CQ237</f>
        <v>0</v>
      </c>
      <c r="CI201" s="4">
        <f>'CARGA CRITERIOS '!CR237</f>
        <v>0</v>
      </c>
      <c r="CJ201" s="4">
        <f>'CARGA CRITERIOS '!CS237</f>
        <v>0</v>
      </c>
      <c r="CK201" s="59" t="str">
        <f t="shared" si="121"/>
        <v/>
      </c>
      <c r="CL201" s="26">
        <f>'CARGA CRITERIOS '!CV237</f>
        <v>0</v>
      </c>
      <c r="CM201" s="4">
        <f>'CARGA CRITERIOS '!CW237</f>
        <v>0</v>
      </c>
      <c r="CN201" s="4">
        <f>'CARGA CRITERIOS '!CX237</f>
        <v>1</v>
      </c>
      <c r="CO201" s="4">
        <f>'CARGA CRITERIOS '!CY237</f>
        <v>0</v>
      </c>
      <c r="CP201" s="59">
        <f t="shared" si="122"/>
        <v>0</v>
      </c>
    </row>
    <row r="202" spans="1:94" ht="25.9" customHeight="1" x14ac:dyDescent="0.2">
      <c r="A202" s="480" t="s">
        <v>83</v>
      </c>
      <c r="B202" s="7">
        <v>40</v>
      </c>
      <c r="C202" s="6" t="s">
        <v>189</v>
      </c>
      <c r="D202" s="27">
        <f t="shared" si="123"/>
        <v>29</v>
      </c>
      <c r="E202" s="8">
        <f t="shared" si="123"/>
        <v>2</v>
      </c>
      <c r="F202" s="8">
        <f t="shared" si="123"/>
        <v>0</v>
      </c>
      <c r="G202" s="8">
        <f t="shared" si="123"/>
        <v>0</v>
      </c>
      <c r="H202" s="58">
        <f t="shared" si="105"/>
        <v>0.967741935483871</v>
      </c>
      <c r="I202" s="262">
        <f t="shared" si="106"/>
        <v>31</v>
      </c>
      <c r="J202" s="27">
        <f>'CARGA CRITERIOS '!D238</f>
        <v>1</v>
      </c>
      <c r="K202" s="8">
        <f>'CARGA CRITERIOS '!E238</f>
        <v>0</v>
      </c>
      <c r="L202" s="8">
        <f>'CARGA CRITERIOS '!F238</f>
        <v>0</v>
      </c>
      <c r="M202" s="8">
        <f>'CARGA CRITERIOS '!G238</f>
        <v>0</v>
      </c>
      <c r="N202" s="58">
        <f t="shared" si="107"/>
        <v>1</v>
      </c>
      <c r="O202" s="27">
        <f>'CARGA CRITERIOS '!J238</f>
        <v>6</v>
      </c>
      <c r="P202" s="8">
        <f>'CARGA CRITERIOS '!K238</f>
        <v>0</v>
      </c>
      <c r="Q202" s="8">
        <f>'CARGA CRITERIOS '!L238</f>
        <v>0</v>
      </c>
      <c r="R202" s="8">
        <f>'CARGA CRITERIOS '!M238</f>
        <v>0</v>
      </c>
      <c r="S202" s="58">
        <f t="shared" si="108"/>
        <v>1</v>
      </c>
      <c r="T202" s="27">
        <f>'CARGA CRITERIOS '!P238</f>
        <v>8</v>
      </c>
      <c r="U202" s="8">
        <f>'CARGA CRITERIOS '!Q238</f>
        <v>0</v>
      </c>
      <c r="V202" s="8">
        <f>'CARGA CRITERIOS '!R238</f>
        <v>0</v>
      </c>
      <c r="W202" s="8">
        <f>'CARGA CRITERIOS '!S238</f>
        <v>0</v>
      </c>
      <c r="X202" s="58">
        <f t="shared" si="109"/>
        <v>1</v>
      </c>
      <c r="Y202" s="27">
        <f>'CARGA CRITERIOS '!V238</f>
        <v>0</v>
      </c>
      <c r="Z202" s="8">
        <f>'CARGA CRITERIOS '!W238</f>
        <v>0</v>
      </c>
      <c r="AA202" s="8">
        <f>'CARGA CRITERIOS '!X238</f>
        <v>0</v>
      </c>
      <c r="AB202" s="8">
        <f>'CARGA CRITERIOS '!Y238</f>
        <v>0</v>
      </c>
      <c r="AC202" s="58" t="str">
        <f t="shared" si="110"/>
        <v/>
      </c>
      <c r="AD202" s="27">
        <f>'CARGA CRITERIOS '!AB238</f>
        <v>1</v>
      </c>
      <c r="AE202" s="8">
        <f>'CARGA CRITERIOS '!AC238</f>
        <v>0</v>
      </c>
      <c r="AF202" s="8">
        <f>'CARGA CRITERIOS '!AD238</f>
        <v>0</v>
      </c>
      <c r="AG202" s="8">
        <f>'CARGA CRITERIOS '!AE238</f>
        <v>0</v>
      </c>
      <c r="AH202" s="58">
        <f t="shared" si="111"/>
        <v>1</v>
      </c>
      <c r="AI202" s="27">
        <f>'CARGA CRITERIOS '!AH238</f>
        <v>8</v>
      </c>
      <c r="AJ202" s="8">
        <f>'CARGA CRITERIOS '!AI238</f>
        <v>0</v>
      </c>
      <c r="AK202" s="8">
        <f>'CARGA CRITERIOS '!AJ238</f>
        <v>0</v>
      </c>
      <c r="AL202" s="8">
        <f>'CARGA CRITERIOS '!AK238</f>
        <v>0</v>
      </c>
      <c r="AM202" s="58">
        <f t="shared" si="112"/>
        <v>1</v>
      </c>
      <c r="AN202" s="27">
        <f>'CARGA CRITERIOS '!AN238</f>
        <v>0</v>
      </c>
      <c r="AO202" s="8">
        <f>'CARGA CRITERIOS '!AO238</f>
        <v>0</v>
      </c>
      <c r="AP202" s="8">
        <f>'CARGA CRITERIOS '!AP238</f>
        <v>0</v>
      </c>
      <c r="AQ202" s="8">
        <f>'CARGA CRITERIOS '!AQ238</f>
        <v>0</v>
      </c>
      <c r="AR202" s="58" t="str">
        <f t="shared" si="113"/>
        <v/>
      </c>
      <c r="AS202" s="27">
        <f>'CARGA CRITERIOS '!AT238</f>
        <v>0</v>
      </c>
      <c r="AT202" s="8">
        <f>'CARGA CRITERIOS '!AU238</f>
        <v>0</v>
      </c>
      <c r="AU202" s="8">
        <f>'CARGA CRITERIOS '!AV238</f>
        <v>0</v>
      </c>
      <c r="AV202" s="8">
        <f>'CARGA CRITERIOS '!AW238</f>
        <v>0</v>
      </c>
      <c r="AW202" s="58" t="str">
        <f t="shared" si="114"/>
        <v/>
      </c>
      <c r="AX202" s="27" t="str">
        <f>'CARGA CRITERIOS '!AY238</f>
        <v/>
      </c>
      <c r="AY202" s="8">
        <f>'CARGA CRITERIOS '!AZ238</f>
        <v>2</v>
      </c>
      <c r="AZ202" s="8">
        <f>'CARGA CRITERIOS '!BA238</f>
        <v>0</v>
      </c>
      <c r="BA202" s="8">
        <f>'CARGA CRITERIOS '!BB238</f>
        <v>0</v>
      </c>
      <c r="BB202" s="58" t="str">
        <f t="shared" si="96"/>
        <v/>
      </c>
      <c r="BC202" s="27">
        <f>'CARGA CRITERIOS '!BF238</f>
        <v>0</v>
      </c>
      <c r="BD202" s="8">
        <f>'CARGA CRITERIOS '!BG238</f>
        <v>0</v>
      </c>
      <c r="BE202" s="8">
        <f>'CARGA CRITERIOS '!BH238</f>
        <v>0</v>
      </c>
      <c r="BF202" s="8">
        <f>'CARGA CRITERIOS '!BI238</f>
        <v>0</v>
      </c>
      <c r="BG202" s="58" t="str">
        <f t="shared" si="115"/>
        <v/>
      </c>
      <c r="BH202" s="27">
        <f>'CARGA CRITERIOS '!BL238</f>
        <v>3</v>
      </c>
      <c r="BI202" s="8">
        <f>'CARGA CRITERIOS '!BM238</f>
        <v>0</v>
      </c>
      <c r="BJ202" s="8">
        <f>'CARGA CRITERIOS '!BN238</f>
        <v>0</v>
      </c>
      <c r="BK202" s="8">
        <f>'CARGA CRITERIOS '!BO238</f>
        <v>0</v>
      </c>
      <c r="BL202" s="58">
        <f t="shared" si="116"/>
        <v>1</v>
      </c>
      <c r="BM202" s="27">
        <f>'CARGA CRITERIOS '!BR238</f>
        <v>0</v>
      </c>
      <c r="BN202" s="8">
        <f>'CARGA CRITERIOS '!BS238</f>
        <v>0</v>
      </c>
      <c r="BO202" s="8">
        <f>'CARGA CRITERIOS '!BT238</f>
        <v>0</v>
      </c>
      <c r="BP202" s="8">
        <f>'CARGA CRITERIOS '!BU238</f>
        <v>0</v>
      </c>
      <c r="BQ202" s="58" t="str">
        <f t="shared" si="117"/>
        <v/>
      </c>
      <c r="BR202" s="27">
        <f>'CARGA CRITERIOS '!BX238</f>
        <v>1</v>
      </c>
      <c r="BS202" s="8">
        <f>'CARGA CRITERIOS '!BY238</f>
        <v>0</v>
      </c>
      <c r="BT202" s="8">
        <f>'CARGA CRITERIOS '!BZ238</f>
        <v>0</v>
      </c>
      <c r="BU202" s="8">
        <f>'CARGA CRITERIOS '!CA238</f>
        <v>0</v>
      </c>
      <c r="BV202" s="58">
        <f t="shared" si="118"/>
        <v>1</v>
      </c>
      <c r="BW202" s="27">
        <f>'CARGA CRITERIOS '!CD238</f>
        <v>0</v>
      </c>
      <c r="BX202" s="8">
        <f>'CARGA CRITERIOS '!CE238</f>
        <v>0</v>
      </c>
      <c r="BY202" s="8">
        <f>'CARGA CRITERIOS '!CF238</f>
        <v>0</v>
      </c>
      <c r="BZ202" s="8">
        <f>'CARGA CRITERIOS '!CG238</f>
        <v>0</v>
      </c>
      <c r="CA202" s="58" t="str">
        <f t="shared" si="119"/>
        <v/>
      </c>
      <c r="CB202" s="27">
        <f>'CARGA CRITERIOS '!CJ238</f>
        <v>0</v>
      </c>
      <c r="CC202" s="8">
        <f>'CARGA CRITERIOS '!CK238</f>
        <v>0</v>
      </c>
      <c r="CD202" s="8">
        <f>'CARGA CRITERIOS '!CL238</f>
        <v>0</v>
      </c>
      <c r="CE202" s="8">
        <f>'CARGA CRITERIOS '!CM238</f>
        <v>0</v>
      </c>
      <c r="CF202" s="58" t="str">
        <f t="shared" si="120"/>
        <v/>
      </c>
      <c r="CG202" s="27">
        <f>'CARGA CRITERIOS '!CP238</f>
        <v>0</v>
      </c>
      <c r="CH202" s="8">
        <f>'CARGA CRITERIOS '!CQ238</f>
        <v>0</v>
      </c>
      <c r="CI202" s="8">
        <f>'CARGA CRITERIOS '!CR238</f>
        <v>0</v>
      </c>
      <c r="CJ202" s="8">
        <f>'CARGA CRITERIOS '!CS238</f>
        <v>0</v>
      </c>
      <c r="CK202" s="58" t="str">
        <f t="shared" si="121"/>
        <v/>
      </c>
      <c r="CL202" s="27">
        <f>'CARGA CRITERIOS '!CV238</f>
        <v>1</v>
      </c>
      <c r="CM202" s="8">
        <f>'CARGA CRITERIOS '!CW238</f>
        <v>0</v>
      </c>
      <c r="CN202" s="8">
        <f>'CARGA CRITERIOS '!CX238</f>
        <v>0</v>
      </c>
      <c r="CO202" s="8">
        <f>'CARGA CRITERIOS '!CY238</f>
        <v>0</v>
      </c>
      <c r="CP202" s="58">
        <f t="shared" si="122"/>
        <v>1</v>
      </c>
    </row>
    <row r="203" spans="1:94" ht="25.9" customHeight="1" x14ac:dyDescent="0.2">
      <c r="A203" s="480">
        <v>0</v>
      </c>
      <c r="B203" s="7">
        <v>41</v>
      </c>
      <c r="C203" s="6" t="s">
        <v>190</v>
      </c>
      <c r="D203" s="27">
        <f t="shared" si="123"/>
        <v>28</v>
      </c>
      <c r="E203" s="8">
        <f t="shared" si="123"/>
        <v>3</v>
      </c>
      <c r="F203" s="8">
        <f t="shared" si="123"/>
        <v>0</v>
      </c>
      <c r="G203" s="8">
        <f t="shared" si="123"/>
        <v>0</v>
      </c>
      <c r="H203" s="58">
        <f t="shared" si="105"/>
        <v>0.95161290322580649</v>
      </c>
      <c r="I203" s="262">
        <f t="shared" si="106"/>
        <v>31</v>
      </c>
      <c r="J203" s="27">
        <f>'CARGA CRITERIOS '!D239</f>
        <v>1</v>
      </c>
      <c r="K203" s="8">
        <f>'CARGA CRITERIOS '!E239</f>
        <v>0</v>
      </c>
      <c r="L203" s="8">
        <f>'CARGA CRITERIOS '!F239</f>
        <v>0</v>
      </c>
      <c r="M203" s="8">
        <f>'CARGA CRITERIOS '!G239</f>
        <v>0</v>
      </c>
      <c r="N203" s="58">
        <f t="shared" si="107"/>
        <v>1</v>
      </c>
      <c r="O203" s="27">
        <f>'CARGA CRITERIOS '!J239</f>
        <v>6</v>
      </c>
      <c r="P203" s="8">
        <f>'CARGA CRITERIOS '!K239</f>
        <v>0</v>
      </c>
      <c r="Q203" s="8">
        <f>'CARGA CRITERIOS '!L239</f>
        <v>0</v>
      </c>
      <c r="R203" s="8">
        <f>'CARGA CRITERIOS '!M239</f>
        <v>0</v>
      </c>
      <c r="S203" s="58">
        <f t="shared" si="108"/>
        <v>1</v>
      </c>
      <c r="T203" s="27">
        <f>'CARGA CRITERIOS '!P239</f>
        <v>8</v>
      </c>
      <c r="U203" s="8">
        <f>'CARGA CRITERIOS '!Q239</f>
        <v>0</v>
      </c>
      <c r="V203" s="8">
        <f>'CARGA CRITERIOS '!R239</f>
        <v>0</v>
      </c>
      <c r="W203" s="8">
        <f>'CARGA CRITERIOS '!S239</f>
        <v>0</v>
      </c>
      <c r="X203" s="58">
        <f t="shared" si="109"/>
        <v>1</v>
      </c>
      <c r="Y203" s="27">
        <f>'CARGA CRITERIOS '!V239</f>
        <v>0</v>
      </c>
      <c r="Z203" s="8">
        <f>'CARGA CRITERIOS '!W239</f>
        <v>0</v>
      </c>
      <c r="AA203" s="8">
        <f>'CARGA CRITERIOS '!X239</f>
        <v>0</v>
      </c>
      <c r="AB203" s="8">
        <f>'CARGA CRITERIOS '!Y239</f>
        <v>0</v>
      </c>
      <c r="AC203" s="58" t="str">
        <f t="shared" si="110"/>
        <v/>
      </c>
      <c r="AD203" s="27">
        <f>'CARGA CRITERIOS '!AB239</f>
        <v>1</v>
      </c>
      <c r="AE203" s="8">
        <f>'CARGA CRITERIOS '!AC239</f>
        <v>0</v>
      </c>
      <c r="AF203" s="8">
        <f>'CARGA CRITERIOS '!AD239</f>
        <v>0</v>
      </c>
      <c r="AG203" s="8">
        <f>'CARGA CRITERIOS '!AE239</f>
        <v>0</v>
      </c>
      <c r="AH203" s="58">
        <f t="shared" si="111"/>
        <v>1</v>
      </c>
      <c r="AI203" s="27">
        <f>'CARGA CRITERIOS '!AH239</f>
        <v>7</v>
      </c>
      <c r="AJ203" s="8">
        <f>'CARGA CRITERIOS '!AI239</f>
        <v>1</v>
      </c>
      <c r="AK203" s="8">
        <f>'CARGA CRITERIOS '!AJ239</f>
        <v>0</v>
      </c>
      <c r="AL203" s="8">
        <f>'CARGA CRITERIOS '!AK239</f>
        <v>0</v>
      </c>
      <c r="AM203" s="58">
        <f t="shared" si="112"/>
        <v>0.9375</v>
      </c>
      <c r="AN203" s="27">
        <f>'CARGA CRITERIOS '!AN239</f>
        <v>0</v>
      </c>
      <c r="AO203" s="8">
        <f>'CARGA CRITERIOS '!AO239</f>
        <v>0</v>
      </c>
      <c r="AP203" s="8">
        <f>'CARGA CRITERIOS '!AP239</f>
        <v>0</v>
      </c>
      <c r="AQ203" s="8">
        <f>'CARGA CRITERIOS '!AQ239</f>
        <v>0</v>
      </c>
      <c r="AR203" s="58" t="str">
        <f t="shared" si="113"/>
        <v/>
      </c>
      <c r="AS203" s="27">
        <f>'CARGA CRITERIOS '!AT239</f>
        <v>0</v>
      </c>
      <c r="AT203" s="8">
        <f>'CARGA CRITERIOS '!AU239</f>
        <v>0</v>
      </c>
      <c r="AU203" s="8">
        <f>'CARGA CRITERIOS '!AV239</f>
        <v>0</v>
      </c>
      <c r="AV203" s="8">
        <f>'CARGA CRITERIOS '!AW239</f>
        <v>0</v>
      </c>
      <c r="AW203" s="58" t="str">
        <f t="shared" si="114"/>
        <v/>
      </c>
      <c r="AX203" s="27">
        <f>'CARGA CRITERIOS '!AY239</f>
        <v>0</v>
      </c>
      <c r="AY203" s="8">
        <f>'CARGA CRITERIOS '!AZ239</f>
        <v>2</v>
      </c>
      <c r="AZ203" s="8">
        <f>'CARGA CRITERIOS '!BA239</f>
        <v>0</v>
      </c>
      <c r="BA203" s="8">
        <f>'CARGA CRITERIOS '!BB239</f>
        <v>0</v>
      </c>
      <c r="BB203" s="58">
        <f t="shared" si="96"/>
        <v>0.5</v>
      </c>
      <c r="BC203" s="27">
        <f>'CARGA CRITERIOS '!BF239</f>
        <v>0</v>
      </c>
      <c r="BD203" s="8">
        <f>'CARGA CRITERIOS '!BG239</f>
        <v>0</v>
      </c>
      <c r="BE203" s="8">
        <f>'CARGA CRITERIOS '!BH239</f>
        <v>0</v>
      </c>
      <c r="BF203" s="8">
        <f>'CARGA CRITERIOS '!BI239</f>
        <v>0</v>
      </c>
      <c r="BG203" s="58" t="str">
        <f t="shared" si="115"/>
        <v/>
      </c>
      <c r="BH203" s="27">
        <f>'CARGA CRITERIOS '!BL239</f>
        <v>3</v>
      </c>
      <c r="BI203" s="8">
        <f>'CARGA CRITERIOS '!BM239</f>
        <v>0</v>
      </c>
      <c r="BJ203" s="8">
        <f>'CARGA CRITERIOS '!BN239</f>
        <v>0</v>
      </c>
      <c r="BK203" s="8">
        <f>'CARGA CRITERIOS '!BO239</f>
        <v>0</v>
      </c>
      <c r="BL203" s="58">
        <f t="shared" si="116"/>
        <v>1</v>
      </c>
      <c r="BM203" s="27">
        <f>'CARGA CRITERIOS '!BR239</f>
        <v>0</v>
      </c>
      <c r="BN203" s="8">
        <f>'CARGA CRITERIOS '!BS239</f>
        <v>0</v>
      </c>
      <c r="BO203" s="8">
        <f>'CARGA CRITERIOS '!BT239</f>
        <v>0</v>
      </c>
      <c r="BP203" s="8">
        <f>'CARGA CRITERIOS '!BU239</f>
        <v>0</v>
      </c>
      <c r="BQ203" s="58" t="str">
        <f t="shared" si="117"/>
        <v/>
      </c>
      <c r="BR203" s="27">
        <f>'CARGA CRITERIOS '!BX239</f>
        <v>1</v>
      </c>
      <c r="BS203" s="8">
        <f>'CARGA CRITERIOS '!BY239</f>
        <v>0</v>
      </c>
      <c r="BT203" s="8">
        <f>'CARGA CRITERIOS '!BZ239</f>
        <v>0</v>
      </c>
      <c r="BU203" s="8">
        <f>'CARGA CRITERIOS '!CA239</f>
        <v>0</v>
      </c>
      <c r="BV203" s="58">
        <f t="shared" si="118"/>
        <v>1</v>
      </c>
      <c r="BW203" s="27">
        <f>'CARGA CRITERIOS '!CD239</f>
        <v>0</v>
      </c>
      <c r="BX203" s="8">
        <f>'CARGA CRITERIOS '!CE239</f>
        <v>0</v>
      </c>
      <c r="BY203" s="8">
        <f>'CARGA CRITERIOS '!CF239</f>
        <v>0</v>
      </c>
      <c r="BZ203" s="8">
        <f>'CARGA CRITERIOS '!CG239</f>
        <v>0</v>
      </c>
      <c r="CA203" s="58" t="str">
        <f t="shared" si="119"/>
        <v/>
      </c>
      <c r="CB203" s="27">
        <f>'CARGA CRITERIOS '!CJ239</f>
        <v>0</v>
      </c>
      <c r="CC203" s="8">
        <f>'CARGA CRITERIOS '!CK239</f>
        <v>0</v>
      </c>
      <c r="CD203" s="8">
        <f>'CARGA CRITERIOS '!CL239</f>
        <v>0</v>
      </c>
      <c r="CE203" s="8">
        <f>'CARGA CRITERIOS '!CM239</f>
        <v>0</v>
      </c>
      <c r="CF203" s="58" t="str">
        <f t="shared" si="120"/>
        <v/>
      </c>
      <c r="CG203" s="27">
        <f>'CARGA CRITERIOS '!CP239</f>
        <v>0</v>
      </c>
      <c r="CH203" s="8">
        <f>'CARGA CRITERIOS '!CQ239</f>
        <v>0</v>
      </c>
      <c r="CI203" s="8">
        <f>'CARGA CRITERIOS '!CR239</f>
        <v>0</v>
      </c>
      <c r="CJ203" s="8">
        <f>'CARGA CRITERIOS '!CS239</f>
        <v>0</v>
      </c>
      <c r="CK203" s="58" t="str">
        <f t="shared" si="121"/>
        <v/>
      </c>
      <c r="CL203" s="27">
        <f>'CARGA CRITERIOS '!CV239</f>
        <v>1</v>
      </c>
      <c r="CM203" s="8">
        <f>'CARGA CRITERIOS '!CW239</f>
        <v>0</v>
      </c>
      <c r="CN203" s="8">
        <f>'CARGA CRITERIOS '!CX239</f>
        <v>0</v>
      </c>
      <c r="CO203" s="8">
        <f>'CARGA CRITERIOS '!CY239</f>
        <v>0</v>
      </c>
      <c r="CP203" s="58">
        <f t="shared" si="122"/>
        <v>1</v>
      </c>
    </row>
    <row r="204" spans="1:94" ht="25.5" x14ac:dyDescent="0.2">
      <c r="A204" s="54" t="s">
        <v>85</v>
      </c>
      <c r="B204" s="2">
        <v>42</v>
      </c>
      <c r="C204" s="3" t="s">
        <v>191</v>
      </c>
      <c r="D204" s="26">
        <f t="shared" si="123"/>
        <v>22</v>
      </c>
      <c r="E204" s="4">
        <f t="shared" si="123"/>
        <v>9</v>
      </c>
      <c r="F204" s="4">
        <f t="shared" si="123"/>
        <v>0</v>
      </c>
      <c r="G204" s="4">
        <f t="shared" si="123"/>
        <v>0</v>
      </c>
      <c r="H204" s="59">
        <f t="shared" si="105"/>
        <v>0.85483870967741937</v>
      </c>
      <c r="I204" s="229">
        <f t="shared" si="106"/>
        <v>31</v>
      </c>
      <c r="J204" s="26">
        <f>'CARGA CRITERIOS '!D240</f>
        <v>1</v>
      </c>
      <c r="K204" s="4">
        <f>'CARGA CRITERIOS '!E240</f>
        <v>0</v>
      </c>
      <c r="L204" s="4">
        <f>'CARGA CRITERIOS '!F240</f>
        <v>0</v>
      </c>
      <c r="M204" s="4">
        <f>'CARGA CRITERIOS '!G240</f>
        <v>0</v>
      </c>
      <c r="N204" s="59">
        <f t="shared" si="107"/>
        <v>1</v>
      </c>
      <c r="O204" s="26">
        <f>'CARGA CRITERIOS '!J240</f>
        <v>3</v>
      </c>
      <c r="P204" s="4">
        <f>'CARGA CRITERIOS '!K240</f>
        <v>3</v>
      </c>
      <c r="Q204" s="4">
        <f>'CARGA CRITERIOS '!L240</f>
        <v>0</v>
      </c>
      <c r="R204" s="4">
        <f>'CARGA CRITERIOS '!M240</f>
        <v>0</v>
      </c>
      <c r="S204" s="59">
        <f t="shared" si="108"/>
        <v>0.75</v>
      </c>
      <c r="T204" s="26">
        <f>'CARGA CRITERIOS '!P240</f>
        <v>8</v>
      </c>
      <c r="U204" s="4">
        <f>'CARGA CRITERIOS '!Q240</f>
        <v>0</v>
      </c>
      <c r="V204" s="4">
        <f>'CARGA CRITERIOS '!R240</f>
        <v>0</v>
      </c>
      <c r="W204" s="4">
        <f>'CARGA CRITERIOS '!S240</f>
        <v>0</v>
      </c>
      <c r="X204" s="59">
        <f t="shared" si="109"/>
        <v>1</v>
      </c>
      <c r="Y204" s="26">
        <f>'CARGA CRITERIOS '!V240</f>
        <v>0</v>
      </c>
      <c r="Z204" s="4">
        <f>'CARGA CRITERIOS '!W240</f>
        <v>0</v>
      </c>
      <c r="AA204" s="4">
        <f>'CARGA CRITERIOS '!X240</f>
        <v>0</v>
      </c>
      <c r="AB204" s="4">
        <f>'CARGA CRITERIOS '!Y240</f>
        <v>0</v>
      </c>
      <c r="AC204" s="59" t="str">
        <f t="shared" si="110"/>
        <v/>
      </c>
      <c r="AD204" s="26">
        <f>'CARGA CRITERIOS '!AB240</f>
        <v>1</v>
      </c>
      <c r="AE204" s="4">
        <f>'CARGA CRITERIOS '!AC240</f>
        <v>0</v>
      </c>
      <c r="AF204" s="4">
        <f>'CARGA CRITERIOS '!AD240</f>
        <v>0</v>
      </c>
      <c r="AG204" s="4">
        <f>'CARGA CRITERIOS '!AE240</f>
        <v>0</v>
      </c>
      <c r="AH204" s="59">
        <f t="shared" si="111"/>
        <v>1</v>
      </c>
      <c r="AI204" s="26">
        <f>'CARGA CRITERIOS '!AH240</f>
        <v>7</v>
      </c>
      <c r="AJ204" s="4">
        <f>'CARGA CRITERIOS '!AI240</f>
        <v>1</v>
      </c>
      <c r="AK204" s="4">
        <f>'CARGA CRITERIOS '!AJ240</f>
        <v>0</v>
      </c>
      <c r="AL204" s="4">
        <f>'CARGA CRITERIOS '!AK240</f>
        <v>0</v>
      </c>
      <c r="AM204" s="59">
        <f t="shared" si="112"/>
        <v>0.9375</v>
      </c>
      <c r="AN204" s="26">
        <f>'CARGA CRITERIOS '!AN240</f>
        <v>0</v>
      </c>
      <c r="AO204" s="4">
        <f>'CARGA CRITERIOS '!AO240</f>
        <v>0</v>
      </c>
      <c r="AP204" s="4">
        <f>'CARGA CRITERIOS '!AP240</f>
        <v>0</v>
      </c>
      <c r="AQ204" s="4">
        <f>'CARGA CRITERIOS '!AQ240</f>
        <v>0</v>
      </c>
      <c r="AR204" s="59" t="str">
        <f t="shared" si="113"/>
        <v/>
      </c>
      <c r="AS204" s="26">
        <f>'CARGA CRITERIOS '!AT240</f>
        <v>0</v>
      </c>
      <c r="AT204" s="4">
        <f>'CARGA CRITERIOS '!AU240</f>
        <v>0</v>
      </c>
      <c r="AU204" s="4">
        <f>'CARGA CRITERIOS '!AV240</f>
        <v>0</v>
      </c>
      <c r="AV204" s="4">
        <f>'CARGA CRITERIOS '!AW240</f>
        <v>0</v>
      </c>
      <c r="AW204" s="59" t="str">
        <f t="shared" si="114"/>
        <v/>
      </c>
      <c r="AX204" s="26" t="str">
        <f>'CARGA CRITERIOS '!AY240</f>
        <v/>
      </c>
      <c r="AY204" s="4">
        <f>'CARGA CRITERIOS '!AZ240</f>
        <v>2</v>
      </c>
      <c r="AZ204" s="4">
        <f>'CARGA CRITERIOS '!BA240</f>
        <v>0</v>
      </c>
      <c r="BA204" s="4">
        <f>'CARGA CRITERIOS '!BB240</f>
        <v>0</v>
      </c>
      <c r="BB204" s="59" t="str">
        <f t="shared" si="96"/>
        <v/>
      </c>
      <c r="BC204" s="26">
        <f>'CARGA CRITERIOS '!BF240</f>
        <v>0</v>
      </c>
      <c r="BD204" s="4">
        <f>'CARGA CRITERIOS '!BG240</f>
        <v>0</v>
      </c>
      <c r="BE204" s="4">
        <f>'CARGA CRITERIOS '!BH240</f>
        <v>0</v>
      </c>
      <c r="BF204" s="4">
        <f>'CARGA CRITERIOS '!BI240</f>
        <v>0</v>
      </c>
      <c r="BG204" s="59" t="str">
        <f t="shared" si="115"/>
        <v/>
      </c>
      <c r="BH204" s="26">
        <f>'CARGA CRITERIOS '!BL240</f>
        <v>0</v>
      </c>
      <c r="BI204" s="4">
        <f>'CARGA CRITERIOS '!BM240</f>
        <v>3</v>
      </c>
      <c r="BJ204" s="4">
        <f>'CARGA CRITERIOS '!BN240</f>
        <v>0</v>
      </c>
      <c r="BK204" s="4">
        <f>'CARGA CRITERIOS '!BO240</f>
        <v>0</v>
      </c>
      <c r="BL204" s="59">
        <f t="shared" si="116"/>
        <v>0.5</v>
      </c>
      <c r="BM204" s="26">
        <f>'CARGA CRITERIOS '!BR240</f>
        <v>0</v>
      </c>
      <c r="BN204" s="4">
        <f>'CARGA CRITERIOS '!BS240</f>
        <v>0</v>
      </c>
      <c r="BO204" s="4">
        <f>'CARGA CRITERIOS '!BT240</f>
        <v>0</v>
      </c>
      <c r="BP204" s="4">
        <f>'CARGA CRITERIOS '!BU240</f>
        <v>0</v>
      </c>
      <c r="BQ204" s="59" t="str">
        <f t="shared" si="117"/>
        <v/>
      </c>
      <c r="BR204" s="26">
        <f>'CARGA CRITERIOS '!BX240</f>
        <v>1</v>
      </c>
      <c r="BS204" s="4">
        <f>'CARGA CRITERIOS '!BY240</f>
        <v>0</v>
      </c>
      <c r="BT204" s="4">
        <f>'CARGA CRITERIOS '!BZ240</f>
        <v>0</v>
      </c>
      <c r="BU204" s="4">
        <f>'CARGA CRITERIOS '!CA240</f>
        <v>0</v>
      </c>
      <c r="BV204" s="59">
        <f t="shared" si="118"/>
        <v>1</v>
      </c>
      <c r="BW204" s="26">
        <f>'CARGA CRITERIOS '!CD240</f>
        <v>0</v>
      </c>
      <c r="BX204" s="4">
        <f>'CARGA CRITERIOS '!CE240</f>
        <v>0</v>
      </c>
      <c r="BY204" s="4">
        <f>'CARGA CRITERIOS '!CF240</f>
        <v>0</v>
      </c>
      <c r="BZ204" s="4">
        <f>'CARGA CRITERIOS '!CG240</f>
        <v>0</v>
      </c>
      <c r="CA204" s="59" t="str">
        <f t="shared" si="119"/>
        <v/>
      </c>
      <c r="CB204" s="26">
        <f>'CARGA CRITERIOS '!CJ240</f>
        <v>0</v>
      </c>
      <c r="CC204" s="4">
        <f>'CARGA CRITERIOS '!CK240</f>
        <v>0</v>
      </c>
      <c r="CD204" s="4">
        <f>'CARGA CRITERIOS '!CL240</f>
        <v>0</v>
      </c>
      <c r="CE204" s="4">
        <f>'CARGA CRITERIOS '!CM240</f>
        <v>0</v>
      </c>
      <c r="CF204" s="59" t="str">
        <f t="shared" si="120"/>
        <v/>
      </c>
      <c r="CG204" s="26">
        <f>'CARGA CRITERIOS '!CP240</f>
        <v>0</v>
      </c>
      <c r="CH204" s="4">
        <f>'CARGA CRITERIOS '!CQ240</f>
        <v>0</v>
      </c>
      <c r="CI204" s="4">
        <f>'CARGA CRITERIOS '!CR240</f>
        <v>0</v>
      </c>
      <c r="CJ204" s="4">
        <f>'CARGA CRITERIOS '!CS240</f>
        <v>0</v>
      </c>
      <c r="CK204" s="59" t="str">
        <f t="shared" si="121"/>
        <v/>
      </c>
      <c r="CL204" s="26">
        <f>'CARGA CRITERIOS '!CV240</f>
        <v>1</v>
      </c>
      <c r="CM204" s="4">
        <f>'CARGA CRITERIOS '!CW240</f>
        <v>0</v>
      </c>
      <c r="CN204" s="4">
        <f>'CARGA CRITERIOS '!CX240</f>
        <v>0</v>
      </c>
      <c r="CO204" s="4">
        <f>'CARGA CRITERIOS '!CY240</f>
        <v>0</v>
      </c>
      <c r="CP204" s="59">
        <f t="shared" si="122"/>
        <v>1</v>
      </c>
    </row>
    <row r="205" spans="1:94" ht="25.9" customHeight="1" x14ac:dyDescent="0.2">
      <c r="A205" s="488" t="s">
        <v>215</v>
      </c>
      <c r="B205" s="13">
        <v>43</v>
      </c>
      <c r="C205" s="6" t="s">
        <v>216</v>
      </c>
      <c r="D205" s="27">
        <f t="shared" si="123"/>
        <v>29</v>
      </c>
      <c r="E205" s="8">
        <f t="shared" si="123"/>
        <v>2</v>
      </c>
      <c r="F205" s="8">
        <f t="shared" si="123"/>
        <v>0</v>
      </c>
      <c r="G205" s="8">
        <f t="shared" si="123"/>
        <v>0</v>
      </c>
      <c r="H205" s="58">
        <f t="shared" si="105"/>
        <v>0.967741935483871</v>
      </c>
      <c r="I205" s="262">
        <f t="shared" si="106"/>
        <v>31</v>
      </c>
      <c r="J205" s="27">
        <f>'CARGA CRITERIOS '!D241</f>
        <v>1</v>
      </c>
      <c r="K205" s="8">
        <f>'CARGA CRITERIOS '!E241</f>
        <v>0</v>
      </c>
      <c r="L205" s="8">
        <f>'CARGA CRITERIOS '!F241</f>
        <v>0</v>
      </c>
      <c r="M205" s="8">
        <f>'CARGA CRITERIOS '!G241</f>
        <v>0</v>
      </c>
      <c r="N205" s="58">
        <f t="shared" si="107"/>
        <v>1</v>
      </c>
      <c r="O205" s="27">
        <f>'CARGA CRITERIOS '!J241</f>
        <v>6</v>
      </c>
      <c r="P205" s="8">
        <f>'CARGA CRITERIOS '!K241</f>
        <v>0</v>
      </c>
      <c r="Q205" s="8">
        <f>'CARGA CRITERIOS '!L241</f>
        <v>0</v>
      </c>
      <c r="R205" s="8">
        <f>'CARGA CRITERIOS '!M241</f>
        <v>0</v>
      </c>
      <c r="S205" s="58">
        <f t="shared" si="108"/>
        <v>1</v>
      </c>
      <c r="T205" s="27">
        <f>'CARGA CRITERIOS '!P241</f>
        <v>8</v>
      </c>
      <c r="U205" s="8">
        <f>'CARGA CRITERIOS '!Q241</f>
        <v>0</v>
      </c>
      <c r="V205" s="8">
        <f>'CARGA CRITERIOS '!R241</f>
        <v>0</v>
      </c>
      <c r="W205" s="8">
        <f>'CARGA CRITERIOS '!S241</f>
        <v>0</v>
      </c>
      <c r="X205" s="58">
        <f t="shared" si="109"/>
        <v>1</v>
      </c>
      <c r="Y205" s="27">
        <f>'CARGA CRITERIOS '!V241</f>
        <v>0</v>
      </c>
      <c r="Z205" s="8">
        <f>'CARGA CRITERIOS '!W241</f>
        <v>0</v>
      </c>
      <c r="AA205" s="8">
        <f>'CARGA CRITERIOS '!X241</f>
        <v>0</v>
      </c>
      <c r="AB205" s="8">
        <f>'CARGA CRITERIOS '!Y241</f>
        <v>0</v>
      </c>
      <c r="AC205" s="58" t="str">
        <f t="shared" si="110"/>
        <v/>
      </c>
      <c r="AD205" s="27">
        <f>'CARGA CRITERIOS '!AB241</f>
        <v>1</v>
      </c>
      <c r="AE205" s="8">
        <f>'CARGA CRITERIOS '!AC241</f>
        <v>0</v>
      </c>
      <c r="AF205" s="8">
        <f>'CARGA CRITERIOS '!AD241</f>
        <v>0</v>
      </c>
      <c r="AG205" s="8">
        <f>'CARGA CRITERIOS '!AE241</f>
        <v>0</v>
      </c>
      <c r="AH205" s="58">
        <f t="shared" si="111"/>
        <v>1</v>
      </c>
      <c r="AI205" s="27">
        <f>'CARGA CRITERIOS '!AH241</f>
        <v>8</v>
      </c>
      <c r="AJ205" s="8">
        <f>'CARGA CRITERIOS '!AI241</f>
        <v>0</v>
      </c>
      <c r="AK205" s="8">
        <f>'CARGA CRITERIOS '!AJ241</f>
        <v>0</v>
      </c>
      <c r="AL205" s="8">
        <f>'CARGA CRITERIOS '!AK241</f>
        <v>0</v>
      </c>
      <c r="AM205" s="58">
        <f t="shared" si="112"/>
        <v>1</v>
      </c>
      <c r="AN205" s="27">
        <f>'CARGA CRITERIOS '!AN241</f>
        <v>0</v>
      </c>
      <c r="AO205" s="8">
        <f>'CARGA CRITERIOS '!AO241</f>
        <v>0</v>
      </c>
      <c r="AP205" s="8">
        <f>'CARGA CRITERIOS '!AP241</f>
        <v>0</v>
      </c>
      <c r="AQ205" s="8">
        <f>'CARGA CRITERIOS '!AQ241</f>
        <v>0</v>
      </c>
      <c r="AR205" s="58" t="str">
        <f t="shared" si="113"/>
        <v/>
      </c>
      <c r="AS205" s="27">
        <f>'CARGA CRITERIOS '!AT241</f>
        <v>0</v>
      </c>
      <c r="AT205" s="8">
        <f>'CARGA CRITERIOS '!AU241</f>
        <v>0</v>
      </c>
      <c r="AU205" s="8">
        <f>'CARGA CRITERIOS '!AV241</f>
        <v>0</v>
      </c>
      <c r="AV205" s="8">
        <f>'CARGA CRITERIOS '!AW241</f>
        <v>0</v>
      </c>
      <c r="AW205" s="58" t="str">
        <f t="shared" si="114"/>
        <v/>
      </c>
      <c r="AX205" s="27" t="str">
        <f>'CARGA CRITERIOS '!AY241</f>
        <v/>
      </c>
      <c r="AY205" s="8">
        <f>'CARGA CRITERIOS '!AZ241</f>
        <v>2</v>
      </c>
      <c r="AZ205" s="8">
        <f>'CARGA CRITERIOS '!BA241</f>
        <v>0</v>
      </c>
      <c r="BA205" s="8">
        <f>'CARGA CRITERIOS '!BB241</f>
        <v>0</v>
      </c>
      <c r="BB205" s="58" t="str">
        <f t="shared" si="96"/>
        <v/>
      </c>
      <c r="BC205" s="27">
        <f>'CARGA CRITERIOS '!BF241</f>
        <v>0</v>
      </c>
      <c r="BD205" s="8">
        <f>'CARGA CRITERIOS '!BG241</f>
        <v>0</v>
      </c>
      <c r="BE205" s="8">
        <f>'CARGA CRITERIOS '!BH241</f>
        <v>0</v>
      </c>
      <c r="BF205" s="8">
        <f>'CARGA CRITERIOS '!BI241</f>
        <v>0</v>
      </c>
      <c r="BG205" s="58" t="str">
        <f t="shared" si="115"/>
        <v/>
      </c>
      <c r="BH205" s="27">
        <f>'CARGA CRITERIOS '!BL241</f>
        <v>3</v>
      </c>
      <c r="BI205" s="8">
        <f>'CARGA CRITERIOS '!BM241</f>
        <v>0</v>
      </c>
      <c r="BJ205" s="8">
        <f>'CARGA CRITERIOS '!BN241</f>
        <v>0</v>
      </c>
      <c r="BK205" s="8">
        <f>'CARGA CRITERIOS '!BO241</f>
        <v>0</v>
      </c>
      <c r="BL205" s="58">
        <f t="shared" si="116"/>
        <v>1</v>
      </c>
      <c r="BM205" s="27">
        <f>'CARGA CRITERIOS '!BR241</f>
        <v>0</v>
      </c>
      <c r="BN205" s="8">
        <f>'CARGA CRITERIOS '!BS241</f>
        <v>0</v>
      </c>
      <c r="BO205" s="8">
        <f>'CARGA CRITERIOS '!BT241</f>
        <v>0</v>
      </c>
      <c r="BP205" s="8">
        <f>'CARGA CRITERIOS '!BU241</f>
        <v>0</v>
      </c>
      <c r="BQ205" s="58" t="str">
        <f t="shared" si="117"/>
        <v/>
      </c>
      <c r="BR205" s="27">
        <f>'CARGA CRITERIOS '!BX241</f>
        <v>1</v>
      </c>
      <c r="BS205" s="8">
        <f>'CARGA CRITERIOS '!BY241</f>
        <v>0</v>
      </c>
      <c r="BT205" s="8">
        <f>'CARGA CRITERIOS '!BZ241</f>
        <v>0</v>
      </c>
      <c r="BU205" s="8">
        <f>'CARGA CRITERIOS '!CA241</f>
        <v>0</v>
      </c>
      <c r="BV205" s="58">
        <f t="shared" si="118"/>
        <v>1</v>
      </c>
      <c r="BW205" s="27">
        <f>'CARGA CRITERIOS '!CD241</f>
        <v>0</v>
      </c>
      <c r="BX205" s="8">
        <f>'CARGA CRITERIOS '!CE241</f>
        <v>0</v>
      </c>
      <c r="BY205" s="8">
        <f>'CARGA CRITERIOS '!CF241</f>
        <v>0</v>
      </c>
      <c r="BZ205" s="8">
        <f>'CARGA CRITERIOS '!CG241</f>
        <v>0</v>
      </c>
      <c r="CA205" s="58" t="str">
        <f t="shared" si="119"/>
        <v/>
      </c>
      <c r="CB205" s="27">
        <f>'CARGA CRITERIOS '!CJ241</f>
        <v>0</v>
      </c>
      <c r="CC205" s="8">
        <f>'CARGA CRITERIOS '!CK241</f>
        <v>0</v>
      </c>
      <c r="CD205" s="8">
        <f>'CARGA CRITERIOS '!CL241</f>
        <v>0</v>
      </c>
      <c r="CE205" s="8">
        <f>'CARGA CRITERIOS '!CM241</f>
        <v>0</v>
      </c>
      <c r="CF205" s="58" t="str">
        <f t="shared" si="120"/>
        <v/>
      </c>
      <c r="CG205" s="27">
        <f>'CARGA CRITERIOS '!CP241</f>
        <v>0</v>
      </c>
      <c r="CH205" s="8">
        <f>'CARGA CRITERIOS '!CQ241</f>
        <v>0</v>
      </c>
      <c r="CI205" s="8">
        <f>'CARGA CRITERIOS '!CR241</f>
        <v>0</v>
      </c>
      <c r="CJ205" s="8">
        <f>'CARGA CRITERIOS '!CS241</f>
        <v>0</v>
      </c>
      <c r="CK205" s="58" t="str">
        <f t="shared" si="121"/>
        <v/>
      </c>
      <c r="CL205" s="27">
        <f>'CARGA CRITERIOS '!CV241</f>
        <v>1</v>
      </c>
      <c r="CM205" s="8">
        <f>'CARGA CRITERIOS '!CW241</f>
        <v>0</v>
      </c>
      <c r="CN205" s="8">
        <f>'CARGA CRITERIOS '!CX241</f>
        <v>0</v>
      </c>
      <c r="CO205" s="8">
        <f>'CARGA CRITERIOS '!CY241</f>
        <v>0</v>
      </c>
      <c r="CP205" s="58">
        <f t="shared" si="122"/>
        <v>1</v>
      </c>
    </row>
    <row r="206" spans="1:94" ht="38.25" x14ac:dyDescent="0.2">
      <c r="A206" s="489">
        <v>0</v>
      </c>
      <c r="B206" s="13">
        <v>44</v>
      </c>
      <c r="C206" s="6" t="s">
        <v>192</v>
      </c>
      <c r="D206" s="27">
        <f t="shared" si="123"/>
        <v>13</v>
      </c>
      <c r="E206" s="8">
        <f t="shared" si="123"/>
        <v>1</v>
      </c>
      <c r="F206" s="8">
        <f t="shared" si="123"/>
        <v>0</v>
      </c>
      <c r="G206" s="8">
        <f t="shared" si="123"/>
        <v>16</v>
      </c>
      <c r="H206" s="58">
        <f t="shared" si="105"/>
        <v>0.9642857142857143</v>
      </c>
      <c r="I206" s="262">
        <f t="shared" si="106"/>
        <v>30</v>
      </c>
      <c r="J206" s="27">
        <f>'CARGA CRITERIOS '!D242</f>
        <v>0</v>
      </c>
      <c r="K206" s="8">
        <f>'CARGA CRITERIOS '!E242</f>
        <v>0</v>
      </c>
      <c r="L206" s="8">
        <f>'CARGA CRITERIOS '!F242</f>
        <v>0</v>
      </c>
      <c r="M206" s="8">
        <f>'CARGA CRITERIOS '!G242</f>
        <v>1</v>
      </c>
      <c r="N206" s="58" t="str">
        <f t="shared" si="107"/>
        <v/>
      </c>
      <c r="O206" s="27">
        <f>'CARGA CRITERIOS '!J242</f>
        <v>3</v>
      </c>
      <c r="P206" s="8">
        <f>'CARGA CRITERIOS '!K242</f>
        <v>0</v>
      </c>
      <c r="Q206" s="8">
        <f>'CARGA CRITERIOS '!L242</f>
        <v>0</v>
      </c>
      <c r="R206" s="8">
        <f>'CARGA CRITERIOS '!M242</f>
        <v>3</v>
      </c>
      <c r="S206" s="58">
        <f t="shared" si="108"/>
        <v>1</v>
      </c>
      <c r="T206" s="27">
        <f>'CARGA CRITERIOS '!P242</f>
        <v>4</v>
      </c>
      <c r="U206" s="8">
        <f>'CARGA CRITERIOS '!Q242</f>
        <v>0</v>
      </c>
      <c r="V206" s="8">
        <f>'CARGA CRITERIOS '!R242</f>
        <v>0</v>
      </c>
      <c r="W206" s="8">
        <f>'CARGA CRITERIOS '!S242</f>
        <v>4</v>
      </c>
      <c r="X206" s="58">
        <f t="shared" si="109"/>
        <v>1</v>
      </c>
      <c r="Y206" s="27">
        <f>'CARGA CRITERIOS '!V242</f>
        <v>0</v>
      </c>
      <c r="Z206" s="8">
        <f>'CARGA CRITERIOS '!W242</f>
        <v>0</v>
      </c>
      <c r="AA206" s="8">
        <f>'CARGA CRITERIOS '!X242</f>
        <v>0</v>
      </c>
      <c r="AB206" s="8">
        <f>'CARGA CRITERIOS '!Y242</f>
        <v>0</v>
      </c>
      <c r="AC206" s="58" t="str">
        <f t="shared" si="110"/>
        <v/>
      </c>
      <c r="AD206" s="27">
        <f>'CARGA CRITERIOS '!AB242</f>
        <v>1</v>
      </c>
      <c r="AE206" s="8">
        <f>'CARGA CRITERIOS '!AC242</f>
        <v>0</v>
      </c>
      <c r="AF206" s="8">
        <f>'CARGA CRITERIOS '!AD242</f>
        <v>0</v>
      </c>
      <c r="AG206" s="8">
        <f>'CARGA CRITERIOS '!AE242</f>
        <v>0</v>
      </c>
      <c r="AH206" s="58">
        <f t="shared" si="111"/>
        <v>1</v>
      </c>
      <c r="AI206" s="27">
        <f>'CARGA CRITERIOS '!AH242</f>
        <v>5</v>
      </c>
      <c r="AJ206" s="8">
        <f>'CARGA CRITERIOS '!AI242</f>
        <v>0</v>
      </c>
      <c r="AK206" s="8">
        <f>'CARGA CRITERIOS '!AJ242</f>
        <v>0</v>
      </c>
      <c r="AL206" s="8">
        <f>'CARGA CRITERIOS '!AK242</f>
        <v>3</v>
      </c>
      <c r="AM206" s="58">
        <f t="shared" si="112"/>
        <v>1</v>
      </c>
      <c r="AN206" s="27">
        <f>'CARGA CRITERIOS '!AN242</f>
        <v>0</v>
      </c>
      <c r="AO206" s="8">
        <f>'CARGA CRITERIOS '!AO242</f>
        <v>0</v>
      </c>
      <c r="AP206" s="8">
        <f>'CARGA CRITERIOS '!AP242</f>
        <v>0</v>
      </c>
      <c r="AQ206" s="8">
        <f>'CARGA CRITERIOS '!AQ242</f>
        <v>0</v>
      </c>
      <c r="AR206" s="58" t="str">
        <f t="shared" si="113"/>
        <v/>
      </c>
      <c r="AS206" s="27">
        <f>'CARGA CRITERIOS '!AT242</f>
        <v>0</v>
      </c>
      <c r="AT206" s="8">
        <f>'CARGA CRITERIOS '!AU242</f>
        <v>0</v>
      </c>
      <c r="AU206" s="8">
        <f>'CARGA CRITERIOS '!AV242</f>
        <v>0</v>
      </c>
      <c r="AV206" s="8">
        <f>'CARGA CRITERIOS '!AW242</f>
        <v>0</v>
      </c>
      <c r="AW206" s="58" t="str">
        <f t="shared" si="114"/>
        <v/>
      </c>
      <c r="AX206" s="27">
        <f>'CARGA CRITERIOS '!AY242</f>
        <v>0</v>
      </c>
      <c r="AY206" s="8">
        <f>'CARGA CRITERIOS '!AZ242</f>
        <v>1</v>
      </c>
      <c r="AZ206" s="8">
        <f>'CARGA CRITERIOS '!BA242</f>
        <v>0</v>
      </c>
      <c r="BA206" s="8">
        <f>'CARGA CRITERIOS '!BB242</f>
        <v>0</v>
      </c>
      <c r="BB206" s="58">
        <f t="shared" si="96"/>
        <v>0.5</v>
      </c>
      <c r="BC206" s="27">
        <f>'CARGA CRITERIOS '!BF242</f>
        <v>0</v>
      </c>
      <c r="BD206" s="8">
        <f>'CARGA CRITERIOS '!BG242</f>
        <v>0</v>
      </c>
      <c r="BE206" s="8">
        <f>'CARGA CRITERIOS '!BH242</f>
        <v>0</v>
      </c>
      <c r="BF206" s="8">
        <f>'CARGA CRITERIOS '!BI242</f>
        <v>0</v>
      </c>
      <c r="BG206" s="58" t="str">
        <f t="shared" si="115"/>
        <v/>
      </c>
      <c r="BH206" s="27">
        <f>'CARGA CRITERIOS '!BL242</f>
        <v>0</v>
      </c>
      <c r="BI206" s="8">
        <f>'CARGA CRITERIOS '!BM242</f>
        <v>0</v>
      </c>
      <c r="BJ206" s="8">
        <f>'CARGA CRITERIOS '!BN242</f>
        <v>0</v>
      </c>
      <c r="BK206" s="8">
        <f>'CARGA CRITERIOS '!BO242</f>
        <v>3</v>
      </c>
      <c r="BL206" s="58" t="str">
        <f t="shared" si="116"/>
        <v/>
      </c>
      <c r="BM206" s="27">
        <f>'CARGA CRITERIOS '!BR242</f>
        <v>0</v>
      </c>
      <c r="BN206" s="8">
        <f>'CARGA CRITERIOS '!BS242</f>
        <v>0</v>
      </c>
      <c r="BO206" s="8">
        <f>'CARGA CRITERIOS '!BT242</f>
        <v>0</v>
      </c>
      <c r="BP206" s="8">
        <f>'CARGA CRITERIOS '!BU242</f>
        <v>0</v>
      </c>
      <c r="BQ206" s="58" t="str">
        <f t="shared" si="117"/>
        <v/>
      </c>
      <c r="BR206" s="27">
        <f>'CARGA CRITERIOS '!BX242</f>
        <v>0</v>
      </c>
      <c r="BS206" s="8">
        <f>'CARGA CRITERIOS '!BY242</f>
        <v>0</v>
      </c>
      <c r="BT206" s="8">
        <f>'CARGA CRITERIOS '!BZ242</f>
        <v>0</v>
      </c>
      <c r="BU206" s="8">
        <f>'CARGA CRITERIOS '!CA242</f>
        <v>1</v>
      </c>
      <c r="BV206" s="58" t="str">
        <f t="shared" si="118"/>
        <v/>
      </c>
      <c r="BW206" s="27">
        <f>'CARGA CRITERIOS '!CD242</f>
        <v>0</v>
      </c>
      <c r="BX206" s="8">
        <f>'CARGA CRITERIOS '!CE242</f>
        <v>0</v>
      </c>
      <c r="BY206" s="8">
        <f>'CARGA CRITERIOS '!CF242</f>
        <v>0</v>
      </c>
      <c r="BZ206" s="8">
        <f>'CARGA CRITERIOS '!CG242</f>
        <v>0</v>
      </c>
      <c r="CA206" s="58" t="str">
        <f t="shared" si="119"/>
        <v/>
      </c>
      <c r="CB206" s="27">
        <f>'CARGA CRITERIOS '!CJ242</f>
        <v>0</v>
      </c>
      <c r="CC206" s="8">
        <f>'CARGA CRITERIOS '!CK242</f>
        <v>0</v>
      </c>
      <c r="CD206" s="8">
        <f>'CARGA CRITERIOS '!CL242</f>
        <v>0</v>
      </c>
      <c r="CE206" s="8">
        <f>'CARGA CRITERIOS '!CM242</f>
        <v>0</v>
      </c>
      <c r="CF206" s="58" t="str">
        <f t="shared" si="120"/>
        <v/>
      </c>
      <c r="CG206" s="27">
        <f>'CARGA CRITERIOS '!CP242</f>
        <v>0</v>
      </c>
      <c r="CH206" s="8">
        <f>'CARGA CRITERIOS '!CQ242</f>
        <v>0</v>
      </c>
      <c r="CI206" s="8">
        <f>'CARGA CRITERIOS '!CR242</f>
        <v>0</v>
      </c>
      <c r="CJ206" s="8">
        <f>'CARGA CRITERIOS '!CS242</f>
        <v>0</v>
      </c>
      <c r="CK206" s="58" t="str">
        <f t="shared" si="121"/>
        <v/>
      </c>
      <c r="CL206" s="27">
        <f>'CARGA CRITERIOS '!CV242</f>
        <v>0</v>
      </c>
      <c r="CM206" s="8">
        <f>'CARGA CRITERIOS '!CW242</f>
        <v>0</v>
      </c>
      <c r="CN206" s="8">
        <f>'CARGA CRITERIOS '!CX242</f>
        <v>0</v>
      </c>
      <c r="CO206" s="8">
        <f>'CARGA CRITERIOS '!CY242</f>
        <v>1</v>
      </c>
      <c r="CP206" s="58" t="str">
        <f t="shared" si="122"/>
        <v/>
      </c>
    </row>
    <row r="207" spans="1:94" ht="25.9" customHeight="1" x14ac:dyDescent="0.2">
      <c r="A207" s="489">
        <v>0</v>
      </c>
      <c r="B207" s="13">
        <v>45</v>
      </c>
      <c r="C207" s="6" t="s">
        <v>193</v>
      </c>
      <c r="D207" s="27">
        <f t="shared" si="123"/>
        <v>0</v>
      </c>
      <c r="E207" s="8">
        <f t="shared" si="123"/>
        <v>0</v>
      </c>
      <c r="F207" s="8">
        <f t="shared" si="123"/>
        <v>0</v>
      </c>
      <c r="G207" s="8">
        <f t="shared" si="123"/>
        <v>29</v>
      </c>
      <c r="H207" s="58" t="str">
        <f t="shared" si="105"/>
        <v/>
      </c>
      <c r="I207" s="262">
        <f t="shared" si="106"/>
        <v>29</v>
      </c>
      <c r="J207" s="27">
        <f>'CARGA CRITERIOS '!D243</f>
        <v>0</v>
      </c>
      <c r="K207" s="8">
        <f>'CARGA CRITERIOS '!E243</f>
        <v>0</v>
      </c>
      <c r="L207" s="8">
        <f>'CARGA CRITERIOS '!F243</f>
        <v>0</v>
      </c>
      <c r="M207" s="8">
        <f>'CARGA CRITERIOS '!G243</f>
        <v>1</v>
      </c>
      <c r="N207" s="58" t="str">
        <f t="shared" si="107"/>
        <v/>
      </c>
      <c r="O207" s="27">
        <f>'CARGA CRITERIOS '!J243</f>
        <v>0</v>
      </c>
      <c r="P207" s="8">
        <f>'CARGA CRITERIOS '!K243</f>
        <v>0</v>
      </c>
      <c r="Q207" s="8">
        <f>'CARGA CRITERIOS '!L243</f>
        <v>0</v>
      </c>
      <c r="R207" s="8">
        <f>'CARGA CRITERIOS '!M243</f>
        <v>6</v>
      </c>
      <c r="S207" s="58" t="str">
        <f t="shared" si="108"/>
        <v/>
      </c>
      <c r="T207" s="27">
        <f>'CARGA CRITERIOS '!P243</f>
        <v>0</v>
      </c>
      <c r="U207" s="8">
        <f>'CARGA CRITERIOS '!Q243</f>
        <v>0</v>
      </c>
      <c r="V207" s="8">
        <f>'CARGA CRITERIOS '!R243</f>
        <v>0</v>
      </c>
      <c r="W207" s="8">
        <f>'CARGA CRITERIOS '!S243</f>
        <v>8</v>
      </c>
      <c r="X207" s="58" t="str">
        <f t="shared" si="109"/>
        <v/>
      </c>
      <c r="Y207" s="27">
        <f>'CARGA CRITERIOS '!V243</f>
        <v>0</v>
      </c>
      <c r="Z207" s="8">
        <f>'CARGA CRITERIOS '!W243</f>
        <v>0</v>
      </c>
      <c r="AA207" s="8">
        <f>'CARGA CRITERIOS '!X243</f>
        <v>0</v>
      </c>
      <c r="AB207" s="8">
        <f>'CARGA CRITERIOS '!Y243</f>
        <v>0</v>
      </c>
      <c r="AC207" s="58" t="str">
        <f t="shared" si="110"/>
        <v/>
      </c>
      <c r="AD207" s="27">
        <f>'CARGA CRITERIOS '!AB243</f>
        <v>0</v>
      </c>
      <c r="AE207" s="8">
        <f>'CARGA CRITERIOS '!AC243</f>
        <v>0</v>
      </c>
      <c r="AF207" s="8">
        <f>'CARGA CRITERIOS '!AD243</f>
        <v>0</v>
      </c>
      <c r="AG207" s="8">
        <f>'CARGA CRITERIOS '!AE243</f>
        <v>1</v>
      </c>
      <c r="AH207" s="58" t="str">
        <f t="shared" si="111"/>
        <v/>
      </c>
      <c r="AI207" s="27">
        <f>'CARGA CRITERIOS '!AH243</f>
        <v>0</v>
      </c>
      <c r="AJ207" s="8">
        <f>'CARGA CRITERIOS '!AI243</f>
        <v>0</v>
      </c>
      <c r="AK207" s="8">
        <f>'CARGA CRITERIOS '!AJ243</f>
        <v>0</v>
      </c>
      <c r="AL207" s="8">
        <f>'CARGA CRITERIOS '!AK243</f>
        <v>8</v>
      </c>
      <c r="AM207" s="58" t="str">
        <f t="shared" si="112"/>
        <v/>
      </c>
      <c r="AN207" s="27">
        <f>'CARGA CRITERIOS '!AN243</f>
        <v>0</v>
      </c>
      <c r="AO207" s="8">
        <f>'CARGA CRITERIOS '!AO243</f>
        <v>0</v>
      </c>
      <c r="AP207" s="8">
        <f>'CARGA CRITERIOS '!AP243</f>
        <v>0</v>
      </c>
      <c r="AQ207" s="8">
        <f>'CARGA CRITERIOS '!AQ243</f>
        <v>0</v>
      </c>
      <c r="AR207" s="58" t="str">
        <f t="shared" si="113"/>
        <v/>
      </c>
      <c r="AS207" s="27">
        <f>'CARGA CRITERIOS '!AT243</f>
        <v>0</v>
      </c>
      <c r="AT207" s="8">
        <f>'CARGA CRITERIOS '!AU243</f>
        <v>0</v>
      </c>
      <c r="AU207" s="8">
        <f>'CARGA CRITERIOS '!AV243</f>
        <v>0</v>
      </c>
      <c r="AV207" s="8">
        <f>'CARGA CRITERIOS '!AW243</f>
        <v>0</v>
      </c>
      <c r="AW207" s="58" t="str">
        <f t="shared" si="114"/>
        <v/>
      </c>
      <c r="AX207" s="27">
        <f>'CARGA CRITERIOS '!AY243</f>
        <v>0</v>
      </c>
      <c r="AY207" s="8">
        <f>'CARGA CRITERIOS '!AZ243</f>
        <v>0</v>
      </c>
      <c r="AZ207" s="8">
        <f>'CARGA CRITERIOS '!BA243</f>
        <v>0</v>
      </c>
      <c r="BA207" s="8">
        <f>'CARGA CRITERIOS '!BB243</f>
        <v>0</v>
      </c>
      <c r="BB207" s="58" t="str">
        <f t="shared" si="96"/>
        <v/>
      </c>
      <c r="BC207" s="27">
        <f>'CARGA CRITERIOS '!BF243</f>
        <v>0</v>
      </c>
      <c r="BD207" s="8">
        <f>'CARGA CRITERIOS '!BG243</f>
        <v>0</v>
      </c>
      <c r="BE207" s="8">
        <f>'CARGA CRITERIOS '!BH243</f>
        <v>0</v>
      </c>
      <c r="BF207" s="8">
        <f>'CARGA CRITERIOS '!BI243</f>
        <v>0</v>
      </c>
      <c r="BG207" s="58" t="str">
        <f t="shared" si="115"/>
        <v/>
      </c>
      <c r="BH207" s="27">
        <f>'CARGA CRITERIOS '!BL243</f>
        <v>0</v>
      </c>
      <c r="BI207" s="8">
        <f>'CARGA CRITERIOS '!BM243</f>
        <v>0</v>
      </c>
      <c r="BJ207" s="8">
        <f>'CARGA CRITERIOS '!BN243</f>
        <v>0</v>
      </c>
      <c r="BK207" s="8">
        <f>'CARGA CRITERIOS '!BO243</f>
        <v>3</v>
      </c>
      <c r="BL207" s="58" t="str">
        <f t="shared" si="116"/>
        <v/>
      </c>
      <c r="BM207" s="27">
        <f>'CARGA CRITERIOS '!BR243</f>
        <v>0</v>
      </c>
      <c r="BN207" s="8">
        <f>'CARGA CRITERIOS '!BS243</f>
        <v>0</v>
      </c>
      <c r="BO207" s="8">
        <f>'CARGA CRITERIOS '!BT243</f>
        <v>0</v>
      </c>
      <c r="BP207" s="8">
        <f>'CARGA CRITERIOS '!BU243</f>
        <v>0</v>
      </c>
      <c r="BQ207" s="58" t="str">
        <f t="shared" si="117"/>
        <v/>
      </c>
      <c r="BR207" s="27">
        <f>'CARGA CRITERIOS '!BX243</f>
        <v>0</v>
      </c>
      <c r="BS207" s="8">
        <f>'CARGA CRITERIOS '!BY243</f>
        <v>0</v>
      </c>
      <c r="BT207" s="8">
        <f>'CARGA CRITERIOS '!BZ243</f>
        <v>0</v>
      </c>
      <c r="BU207" s="8">
        <f>'CARGA CRITERIOS '!CA243</f>
        <v>1</v>
      </c>
      <c r="BV207" s="58" t="str">
        <f t="shared" si="118"/>
        <v/>
      </c>
      <c r="BW207" s="27">
        <f>'CARGA CRITERIOS '!CD243</f>
        <v>0</v>
      </c>
      <c r="BX207" s="8">
        <f>'CARGA CRITERIOS '!CE243</f>
        <v>0</v>
      </c>
      <c r="BY207" s="8">
        <f>'CARGA CRITERIOS '!CF243</f>
        <v>0</v>
      </c>
      <c r="BZ207" s="8">
        <f>'CARGA CRITERIOS '!CG243</f>
        <v>0</v>
      </c>
      <c r="CA207" s="58" t="str">
        <f t="shared" si="119"/>
        <v/>
      </c>
      <c r="CB207" s="27">
        <f>'CARGA CRITERIOS '!CJ243</f>
        <v>0</v>
      </c>
      <c r="CC207" s="8">
        <f>'CARGA CRITERIOS '!CK243</f>
        <v>0</v>
      </c>
      <c r="CD207" s="8">
        <f>'CARGA CRITERIOS '!CL243</f>
        <v>0</v>
      </c>
      <c r="CE207" s="8">
        <f>'CARGA CRITERIOS '!CM243</f>
        <v>0</v>
      </c>
      <c r="CF207" s="58" t="str">
        <f t="shared" si="120"/>
        <v/>
      </c>
      <c r="CG207" s="27">
        <f>'CARGA CRITERIOS '!CP243</f>
        <v>0</v>
      </c>
      <c r="CH207" s="8">
        <f>'CARGA CRITERIOS '!CQ243</f>
        <v>0</v>
      </c>
      <c r="CI207" s="8">
        <f>'CARGA CRITERIOS '!CR243</f>
        <v>0</v>
      </c>
      <c r="CJ207" s="8">
        <f>'CARGA CRITERIOS '!CS243</f>
        <v>0</v>
      </c>
      <c r="CK207" s="58" t="str">
        <f t="shared" si="121"/>
        <v/>
      </c>
      <c r="CL207" s="27">
        <f>'CARGA CRITERIOS '!CV243</f>
        <v>0</v>
      </c>
      <c r="CM207" s="8">
        <f>'CARGA CRITERIOS '!CW243</f>
        <v>0</v>
      </c>
      <c r="CN207" s="8">
        <f>'CARGA CRITERIOS '!CX243</f>
        <v>0</v>
      </c>
      <c r="CO207" s="8">
        <f>'CARGA CRITERIOS '!CY243</f>
        <v>1</v>
      </c>
      <c r="CP207" s="58" t="str">
        <f t="shared" si="122"/>
        <v/>
      </c>
    </row>
    <row r="208" spans="1:94" ht="25.9" customHeight="1" x14ac:dyDescent="0.2">
      <c r="A208" s="490">
        <v>0</v>
      </c>
      <c r="B208" s="13">
        <v>46</v>
      </c>
      <c r="C208" s="19" t="s">
        <v>218</v>
      </c>
      <c r="D208" s="27">
        <f t="shared" si="123"/>
        <v>6</v>
      </c>
      <c r="E208" s="8">
        <f t="shared" si="123"/>
        <v>0</v>
      </c>
      <c r="F208" s="8">
        <f t="shared" si="123"/>
        <v>4</v>
      </c>
      <c r="G208" s="8">
        <f t="shared" si="123"/>
        <v>19</v>
      </c>
      <c r="H208" s="58">
        <f t="shared" si="105"/>
        <v>0.6</v>
      </c>
      <c r="I208" s="262">
        <f t="shared" si="106"/>
        <v>29</v>
      </c>
      <c r="J208" s="27">
        <f>'CARGA CRITERIOS '!D244</f>
        <v>0</v>
      </c>
      <c r="K208" s="8">
        <f>'CARGA CRITERIOS '!E244</f>
        <v>0</v>
      </c>
      <c r="L208" s="8">
        <f>'CARGA CRITERIOS '!F244</f>
        <v>0</v>
      </c>
      <c r="M208" s="8">
        <f>'CARGA CRITERIOS '!G244</f>
        <v>1</v>
      </c>
      <c r="N208" s="58" t="str">
        <f t="shared" si="107"/>
        <v/>
      </c>
      <c r="O208" s="27">
        <f>'CARGA CRITERIOS '!J244</f>
        <v>1</v>
      </c>
      <c r="P208" s="8">
        <f>'CARGA CRITERIOS '!K244</f>
        <v>0</v>
      </c>
      <c r="Q208" s="8">
        <f>'CARGA CRITERIOS '!L244</f>
        <v>2</v>
      </c>
      <c r="R208" s="8">
        <f>'CARGA CRITERIOS '!M244</f>
        <v>3</v>
      </c>
      <c r="S208" s="58">
        <f t="shared" si="108"/>
        <v>0.33333333333333331</v>
      </c>
      <c r="T208" s="27">
        <f>'CARGA CRITERIOS '!P244</f>
        <v>3</v>
      </c>
      <c r="U208" s="8">
        <f>'CARGA CRITERIOS '!Q244</f>
        <v>0</v>
      </c>
      <c r="V208" s="8">
        <f>'CARGA CRITERIOS '!R244</f>
        <v>0</v>
      </c>
      <c r="W208" s="8">
        <f>'CARGA CRITERIOS '!S244</f>
        <v>5</v>
      </c>
      <c r="X208" s="58">
        <f t="shared" si="109"/>
        <v>1</v>
      </c>
      <c r="Y208" s="27">
        <f>'CARGA CRITERIOS '!V244</f>
        <v>0</v>
      </c>
      <c r="Z208" s="8">
        <f>'CARGA CRITERIOS '!W244</f>
        <v>0</v>
      </c>
      <c r="AA208" s="8">
        <f>'CARGA CRITERIOS '!X244</f>
        <v>0</v>
      </c>
      <c r="AB208" s="8">
        <f>'CARGA CRITERIOS '!Y244</f>
        <v>0</v>
      </c>
      <c r="AC208" s="58" t="str">
        <f t="shared" si="110"/>
        <v/>
      </c>
      <c r="AD208" s="27">
        <f>'CARGA CRITERIOS '!AB244</f>
        <v>0</v>
      </c>
      <c r="AE208" s="8">
        <f>'CARGA CRITERIOS '!AC244</f>
        <v>0</v>
      </c>
      <c r="AF208" s="8">
        <f>'CARGA CRITERIOS '!AD244</f>
        <v>0</v>
      </c>
      <c r="AG208" s="8">
        <f>'CARGA CRITERIOS '!AE244</f>
        <v>1</v>
      </c>
      <c r="AH208" s="58" t="str">
        <f t="shared" si="111"/>
        <v/>
      </c>
      <c r="AI208" s="27">
        <f>'CARGA CRITERIOS '!AH244</f>
        <v>2</v>
      </c>
      <c r="AJ208" s="8">
        <f>'CARGA CRITERIOS '!AI244</f>
        <v>0</v>
      </c>
      <c r="AK208" s="8">
        <f>'CARGA CRITERIOS '!AJ244</f>
        <v>1</v>
      </c>
      <c r="AL208" s="8">
        <f>'CARGA CRITERIOS '!AK244</f>
        <v>5</v>
      </c>
      <c r="AM208" s="58">
        <f t="shared" si="112"/>
        <v>0.66666666666666663</v>
      </c>
      <c r="AN208" s="27">
        <f>'CARGA CRITERIOS '!AN244</f>
        <v>0</v>
      </c>
      <c r="AO208" s="8">
        <f>'CARGA CRITERIOS '!AO244</f>
        <v>0</v>
      </c>
      <c r="AP208" s="8">
        <f>'CARGA CRITERIOS '!AP244</f>
        <v>0</v>
      </c>
      <c r="AQ208" s="8">
        <f>'CARGA CRITERIOS '!AQ244</f>
        <v>0</v>
      </c>
      <c r="AR208" s="58" t="str">
        <f t="shared" si="113"/>
        <v/>
      </c>
      <c r="AS208" s="27">
        <f>'CARGA CRITERIOS '!AT244</f>
        <v>0</v>
      </c>
      <c r="AT208" s="8">
        <f>'CARGA CRITERIOS '!AU244</f>
        <v>0</v>
      </c>
      <c r="AU208" s="8">
        <f>'CARGA CRITERIOS '!AV244</f>
        <v>0</v>
      </c>
      <c r="AV208" s="8">
        <f>'CARGA CRITERIOS '!AW244</f>
        <v>0</v>
      </c>
      <c r="AW208" s="58" t="str">
        <f t="shared" si="114"/>
        <v/>
      </c>
      <c r="AX208" s="27">
        <f>'CARGA CRITERIOS '!AY244</f>
        <v>0</v>
      </c>
      <c r="AY208" s="8">
        <f>'CARGA CRITERIOS '!AZ244</f>
        <v>0</v>
      </c>
      <c r="AZ208" s="8">
        <f>'CARGA CRITERIOS '!BA244</f>
        <v>0</v>
      </c>
      <c r="BA208" s="8">
        <f>'CARGA CRITERIOS '!BB244</f>
        <v>0</v>
      </c>
      <c r="BB208" s="58" t="str">
        <f t="shared" si="96"/>
        <v/>
      </c>
      <c r="BC208" s="27">
        <f>'CARGA CRITERIOS '!BF244</f>
        <v>0</v>
      </c>
      <c r="BD208" s="8">
        <f>'CARGA CRITERIOS '!BG244</f>
        <v>0</v>
      </c>
      <c r="BE208" s="8">
        <f>'CARGA CRITERIOS '!BH244</f>
        <v>0</v>
      </c>
      <c r="BF208" s="8">
        <f>'CARGA CRITERIOS '!BI244</f>
        <v>0</v>
      </c>
      <c r="BG208" s="58" t="str">
        <f t="shared" si="115"/>
        <v/>
      </c>
      <c r="BH208" s="27">
        <f>'CARGA CRITERIOS '!BL244</f>
        <v>0</v>
      </c>
      <c r="BI208" s="8">
        <f>'CARGA CRITERIOS '!BM244</f>
        <v>0</v>
      </c>
      <c r="BJ208" s="8">
        <f>'CARGA CRITERIOS '!BN244</f>
        <v>1</v>
      </c>
      <c r="BK208" s="8">
        <f>'CARGA CRITERIOS '!BO244</f>
        <v>2</v>
      </c>
      <c r="BL208" s="58">
        <f t="shared" si="116"/>
        <v>0</v>
      </c>
      <c r="BM208" s="27">
        <f>'CARGA CRITERIOS '!BR244</f>
        <v>0</v>
      </c>
      <c r="BN208" s="8">
        <f>'CARGA CRITERIOS '!BS244</f>
        <v>0</v>
      </c>
      <c r="BO208" s="8">
        <f>'CARGA CRITERIOS '!BT244</f>
        <v>0</v>
      </c>
      <c r="BP208" s="8">
        <f>'CARGA CRITERIOS '!BU244</f>
        <v>0</v>
      </c>
      <c r="BQ208" s="58" t="str">
        <f t="shared" si="117"/>
        <v/>
      </c>
      <c r="BR208" s="27">
        <f>'CARGA CRITERIOS '!BX244</f>
        <v>0</v>
      </c>
      <c r="BS208" s="8">
        <f>'CARGA CRITERIOS '!BY244</f>
        <v>0</v>
      </c>
      <c r="BT208" s="8">
        <f>'CARGA CRITERIOS '!BZ244</f>
        <v>0</v>
      </c>
      <c r="BU208" s="8">
        <f>'CARGA CRITERIOS '!CA244</f>
        <v>1</v>
      </c>
      <c r="BV208" s="58" t="str">
        <f t="shared" si="118"/>
        <v/>
      </c>
      <c r="BW208" s="27">
        <f>'CARGA CRITERIOS '!CD244</f>
        <v>0</v>
      </c>
      <c r="BX208" s="8">
        <f>'CARGA CRITERIOS '!CE244</f>
        <v>0</v>
      </c>
      <c r="BY208" s="8">
        <f>'CARGA CRITERIOS '!CF244</f>
        <v>0</v>
      </c>
      <c r="BZ208" s="8">
        <f>'CARGA CRITERIOS '!CG244</f>
        <v>0</v>
      </c>
      <c r="CA208" s="58" t="str">
        <f t="shared" si="119"/>
        <v/>
      </c>
      <c r="CB208" s="27">
        <f>'CARGA CRITERIOS '!CJ244</f>
        <v>0</v>
      </c>
      <c r="CC208" s="8">
        <f>'CARGA CRITERIOS '!CK244</f>
        <v>0</v>
      </c>
      <c r="CD208" s="8">
        <f>'CARGA CRITERIOS '!CL244</f>
        <v>0</v>
      </c>
      <c r="CE208" s="8">
        <f>'CARGA CRITERIOS '!CM244</f>
        <v>0</v>
      </c>
      <c r="CF208" s="58" t="str">
        <f t="shared" si="120"/>
        <v/>
      </c>
      <c r="CG208" s="27">
        <f>'CARGA CRITERIOS '!CP244</f>
        <v>0</v>
      </c>
      <c r="CH208" s="8">
        <f>'CARGA CRITERIOS '!CQ244</f>
        <v>0</v>
      </c>
      <c r="CI208" s="8">
        <f>'CARGA CRITERIOS '!CR244</f>
        <v>0</v>
      </c>
      <c r="CJ208" s="8">
        <f>'CARGA CRITERIOS '!CS244</f>
        <v>0</v>
      </c>
      <c r="CK208" s="58" t="str">
        <f t="shared" si="121"/>
        <v/>
      </c>
      <c r="CL208" s="27">
        <f>'CARGA CRITERIOS '!CV244</f>
        <v>0</v>
      </c>
      <c r="CM208" s="8">
        <f>'CARGA CRITERIOS '!CW244</f>
        <v>0</v>
      </c>
      <c r="CN208" s="8">
        <f>'CARGA CRITERIOS '!CX244</f>
        <v>0</v>
      </c>
      <c r="CO208" s="8">
        <f>'CARGA CRITERIOS '!CY244</f>
        <v>1</v>
      </c>
      <c r="CP208" s="58" t="str">
        <f t="shared" si="122"/>
        <v/>
      </c>
    </row>
    <row r="209" spans="1:94" ht="25.9" customHeight="1" x14ac:dyDescent="0.2">
      <c r="A209" s="491" t="s">
        <v>151</v>
      </c>
      <c r="B209" s="12">
        <v>47</v>
      </c>
      <c r="C209" s="3" t="s">
        <v>88</v>
      </c>
      <c r="D209" s="26">
        <f t="shared" si="123"/>
        <v>6</v>
      </c>
      <c r="E209" s="4">
        <f t="shared" si="123"/>
        <v>0</v>
      </c>
      <c r="F209" s="4">
        <f t="shared" si="123"/>
        <v>23</v>
      </c>
      <c r="G209" s="4">
        <f t="shared" si="123"/>
        <v>2</v>
      </c>
      <c r="H209" s="59">
        <f t="shared" si="105"/>
        <v>0.20689655172413793</v>
      </c>
      <c r="I209" s="229">
        <f t="shared" si="106"/>
        <v>31</v>
      </c>
      <c r="J209" s="26">
        <f>'CARGA CRITERIOS '!D245</f>
        <v>0</v>
      </c>
      <c r="K209" s="4">
        <f>'CARGA CRITERIOS '!E245</f>
        <v>0</v>
      </c>
      <c r="L209" s="4">
        <f>'CARGA CRITERIOS '!F245</f>
        <v>1</v>
      </c>
      <c r="M209" s="4">
        <f>'CARGA CRITERIOS '!G245</f>
        <v>0</v>
      </c>
      <c r="N209" s="59">
        <f t="shared" si="107"/>
        <v>0</v>
      </c>
      <c r="O209" s="26">
        <f>'CARGA CRITERIOS '!J245</f>
        <v>0</v>
      </c>
      <c r="P209" s="4">
        <f>'CARGA CRITERIOS '!K245</f>
        <v>0</v>
      </c>
      <c r="Q209" s="4">
        <f>'CARGA CRITERIOS '!L245</f>
        <v>6</v>
      </c>
      <c r="R209" s="4">
        <f>'CARGA CRITERIOS '!M245</f>
        <v>0</v>
      </c>
      <c r="S209" s="59">
        <f t="shared" si="108"/>
        <v>0</v>
      </c>
      <c r="T209" s="26">
        <f>'CARGA CRITERIOS '!P245</f>
        <v>6</v>
      </c>
      <c r="U209" s="4">
        <f>'CARGA CRITERIOS '!Q245</f>
        <v>0</v>
      </c>
      <c r="V209" s="4">
        <f>'CARGA CRITERIOS '!R245</f>
        <v>2</v>
      </c>
      <c r="W209" s="4">
        <f>'CARGA CRITERIOS '!S245</f>
        <v>0</v>
      </c>
      <c r="X209" s="59">
        <f t="shared" si="109"/>
        <v>0.75</v>
      </c>
      <c r="Y209" s="26">
        <f>'CARGA CRITERIOS '!V245</f>
        <v>0</v>
      </c>
      <c r="Z209" s="4">
        <f>'CARGA CRITERIOS '!W245</f>
        <v>0</v>
      </c>
      <c r="AA209" s="4">
        <f>'CARGA CRITERIOS '!X245</f>
        <v>0</v>
      </c>
      <c r="AB209" s="4">
        <f>'CARGA CRITERIOS '!Y245</f>
        <v>0</v>
      </c>
      <c r="AC209" s="59" t="str">
        <f t="shared" si="110"/>
        <v/>
      </c>
      <c r="AD209" s="26">
        <f>'CARGA CRITERIOS '!AB245</f>
        <v>0</v>
      </c>
      <c r="AE209" s="4">
        <f>'CARGA CRITERIOS '!AC245</f>
        <v>0</v>
      </c>
      <c r="AF209" s="4">
        <f>'CARGA CRITERIOS '!AD245</f>
        <v>1</v>
      </c>
      <c r="AG209" s="4">
        <f>'CARGA CRITERIOS '!AE245</f>
        <v>0</v>
      </c>
      <c r="AH209" s="59">
        <f t="shared" si="111"/>
        <v>0</v>
      </c>
      <c r="AI209" s="26">
        <f>'CARGA CRITERIOS '!AH245</f>
        <v>0</v>
      </c>
      <c r="AJ209" s="4">
        <f>'CARGA CRITERIOS '!AI245</f>
        <v>0</v>
      </c>
      <c r="AK209" s="4">
        <f>'CARGA CRITERIOS '!AJ245</f>
        <v>8</v>
      </c>
      <c r="AL209" s="4">
        <f>'CARGA CRITERIOS '!AK245</f>
        <v>0</v>
      </c>
      <c r="AM209" s="59">
        <f t="shared" si="112"/>
        <v>0</v>
      </c>
      <c r="AN209" s="26">
        <f>'CARGA CRITERIOS '!AN245</f>
        <v>0</v>
      </c>
      <c r="AO209" s="4">
        <f>'CARGA CRITERIOS '!AO245</f>
        <v>0</v>
      </c>
      <c r="AP209" s="4">
        <f>'CARGA CRITERIOS '!AP245</f>
        <v>0</v>
      </c>
      <c r="AQ209" s="4">
        <f>'CARGA CRITERIOS '!AQ245</f>
        <v>0</v>
      </c>
      <c r="AR209" s="59" t="str">
        <f t="shared" si="113"/>
        <v/>
      </c>
      <c r="AS209" s="26">
        <f>'CARGA CRITERIOS '!AT245</f>
        <v>0</v>
      </c>
      <c r="AT209" s="4">
        <f>'CARGA CRITERIOS '!AU245</f>
        <v>0</v>
      </c>
      <c r="AU209" s="4">
        <f>'CARGA CRITERIOS '!AV245</f>
        <v>0</v>
      </c>
      <c r="AV209" s="4">
        <f>'CARGA CRITERIOS '!AW245</f>
        <v>0</v>
      </c>
      <c r="AW209" s="59" t="str">
        <f t="shared" si="114"/>
        <v/>
      </c>
      <c r="AX209" s="26" t="str">
        <f>'CARGA CRITERIOS '!AY245</f>
        <v/>
      </c>
      <c r="AY209" s="4">
        <f>'CARGA CRITERIOS '!AZ245</f>
        <v>0</v>
      </c>
      <c r="AZ209" s="4">
        <f>'CARGA CRITERIOS '!BA245</f>
        <v>0</v>
      </c>
      <c r="BA209" s="4">
        <f>'CARGA CRITERIOS '!BB245</f>
        <v>2</v>
      </c>
      <c r="BB209" s="59" t="str">
        <f t="shared" si="96"/>
        <v/>
      </c>
      <c r="BC209" s="26">
        <f>'CARGA CRITERIOS '!BF245</f>
        <v>0</v>
      </c>
      <c r="BD209" s="4">
        <f>'CARGA CRITERIOS '!BG245</f>
        <v>0</v>
      </c>
      <c r="BE209" s="4">
        <f>'CARGA CRITERIOS '!BH245</f>
        <v>0</v>
      </c>
      <c r="BF209" s="4">
        <f>'CARGA CRITERIOS '!BI245</f>
        <v>0</v>
      </c>
      <c r="BG209" s="59" t="str">
        <f t="shared" si="115"/>
        <v/>
      </c>
      <c r="BH209" s="26">
        <f>'CARGA CRITERIOS '!BL245</f>
        <v>0</v>
      </c>
      <c r="BI209" s="4">
        <f>'CARGA CRITERIOS '!BM245</f>
        <v>0</v>
      </c>
      <c r="BJ209" s="4">
        <f>'CARGA CRITERIOS '!BN245</f>
        <v>3</v>
      </c>
      <c r="BK209" s="4">
        <f>'CARGA CRITERIOS '!BO245</f>
        <v>0</v>
      </c>
      <c r="BL209" s="59">
        <f t="shared" si="116"/>
        <v>0</v>
      </c>
      <c r="BM209" s="26">
        <f>'CARGA CRITERIOS '!BR245</f>
        <v>0</v>
      </c>
      <c r="BN209" s="4">
        <f>'CARGA CRITERIOS '!BS245</f>
        <v>0</v>
      </c>
      <c r="BO209" s="4">
        <f>'CARGA CRITERIOS '!BT245</f>
        <v>0</v>
      </c>
      <c r="BP209" s="4">
        <f>'CARGA CRITERIOS '!BU245</f>
        <v>0</v>
      </c>
      <c r="BQ209" s="59" t="str">
        <f t="shared" si="117"/>
        <v/>
      </c>
      <c r="BR209" s="26">
        <f>'CARGA CRITERIOS '!BX245</f>
        <v>0</v>
      </c>
      <c r="BS209" s="4">
        <f>'CARGA CRITERIOS '!BY245</f>
        <v>0</v>
      </c>
      <c r="BT209" s="4">
        <f>'CARGA CRITERIOS '!BZ245</f>
        <v>1</v>
      </c>
      <c r="BU209" s="4">
        <f>'CARGA CRITERIOS '!CA245</f>
        <v>0</v>
      </c>
      <c r="BV209" s="59">
        <f t="shared" si="118"/>
        <v>0</v>
      </c>
      <c r="BW209" s="26">
        <f>'CARGA CRITERIOS '!CD245</f>
        <v>0</v>
      </c>
      <c r="BX209" s="4">
        <f>'CARGA CRITERIOS '!CE245</f>
        <v>0</v>
      </c>
      <c r="BY209" s="4">
        <f>'CARGA CRITERIOS '!CF245</f>
        <v>0</v>
      </c>
      <c r="BZ209" s="4">
        <f>'CARGA CRITERIOS '!CG245</f>
        <v>0</v>
      </c>
      <c r="CA209" s="59" t="str">
        <f t="shared" si="119"/>
        <v/>
      </c>
      <c r="CB209" s="26">
        <f>'CARGA CRITERIOS '!CJ245</f>
        <v>0</v>
      </c>
      <c r="CC209" s="4">
        <f>'CARGA CRITERIOS '!CK245</f>
        <v>0</v>
      </c>
      <c r="CD209" s="4">
        <f>'CARGA CRITERIOS '!CL245</f>
        <v>0</v>
      </c>
      <c r="CE209" s="4">
        <f>'CARGA CRITERIOS '!CM245</f>
        <v>0</v>
      </c>
      <c r="CF209" s="59" t="str">
        <f t="shared" si="120"/>
        <v/>
      </c>
      <c r="CG209" s="26">
        <f>'CARGA CRITERIOS '!CP245</f>
        <v>0</v>
      </c>
      <c r="CH209" s="4">
        <f>'CARGA CRITERIOS '!CQ245</f>
        <v>0</v>
      </c>
      <c r="CI209" s="4">
        <f>'CARGA CRITERIOS '!CR245</f>
        <v>0</v>
      </c>
      <c r="CJ209" s="4">
        <f>'CARGA CRITERIOS '!CS245</f>
        <v>0</v>
      </c>
      <c r="CK209" s="59" t="str">
        <f t="shared" si="121"/>
        <v/>
      </c>
      <c r="CL209" s="26">
        <f>'CARGA CRITERIOS '!CV245</f>
        <v>0</v>
      </c>
      <c r="CM209" s="4">
        <f>'CARGA CRITERIOS '!CW245</f>
        <v>0</v>
      </c>
      <c r="CN209" s="4">
        <f>'CARGA CRITERIOS '!CX245</f>
        <v>1</v>
      </c>
      <c r="CO209" s="4">
        <f>'CARGA CRITERIOS '!CY245</f>
        <v>0</v>
      </c>
      <c r="CP209" s="59">
        <f t="shared" si="122"/>
        <v>0</v>
      </c>
    </row>
    <row r="210" spans="1:94" ht="25.9" customHeight="1" x14ac:dyDescent="0.2">
      <c r="A210" s="492">
        <v>0</v>
      </c>
      <c r="B210" s="2">
        <v>48</v>
      </c>
      <c r="C210" s="3" t="s">
        <v>219</v>
      </c>
      <c r="D210" s="26">
        <f t="shared" si="123"/>
        <v>9</v>
      </c>
      <c r="E210" s="4">
        <f t="shared" si="123"/>
        <v>2</v>
      </c>
      <c r="F210" s="4">
        <f t="shared" si="123"/>
        <v>8</v>
      </c>
      <c r="G210" s="53">
        <f t="shared" si="123"/>
        <v>12</v>
      </c>
      <c r="H210" s="59">
        <f t="shared" si="105"/>
        <v>0.52631578947368418</v>
      </c>
      <c r="I210" s="229">
        <f t="shared" si="106"/>
        <v>31</v>
      </c>
      <c r="J210" s="26">
        <f>'CARGA CRITERIOS '!D246</f>
        <v>0</v>
      </c>
      <c r="K210" s="4">
        <f>'CARGA CRITERIOS '!E246</f>
        <v>0</v>
      </c>
      <c r="L210" s="4">
        <f>'CARGA CRITERIOS '!F246</f>
        <v>1</v>
      </c>
      <c r="M210" s="53">
        <f>'CARGA CRITERIOS '!G246</f>
        <v>0</v>
      </c>
      <c r="N210" s="59">
        <f t="shared" si="107"/>
        <v>0</v>
      </c>
      <c r="O210" s="26">
        <f>'CARGA CRITERIOS '!J246</f>
        <v>2</v>
      </c>
      <c r="P210" s="4">
        <f>'CARGA CRITERIOS '!K246</f>
        <v>0</v>
      </c>
      <c r="Q210" s="4">
        <f>'CARGA CRITERIOS '!L246</f>
        <v>4</v>
      </c>
      <c r="R210" s="53">
        <f>'CARGA CRITERIOS '!M246</f>
        <v>0</v>
      </c>
      <c r="S210" s="59">
        <f t="shared" si="108"/>
        <v>0.33333333333333331</v>
      </c>
      <c r="T210" s="26">
        <f>'CARGA CRITERIOS '!P246</f>
        <v>0</v>
      </c>
      <c r="U210" s="4">
        <f>'CARGA CRITERIOS '!Q246</f>
        <v>0</v>
      </c>
      <c r="V210" s="4">
        <f>'CARGA CRITERIOS '!R246</f>
        <v>0</v>
      </c>
      <c r="W210" s="53">
        <f>'CARGA CRITERIOS '!S246</f>
        <v>8</v>
      </c>
      <c r="X210" s="59" t="str">
        <f t="shared" si="109"/>
        <v/>
      </c>
      <c r="Y210" s="26">
        <f>'CARGA CRITERIOS '!V246</f>
        <v>0</v>
      </c>
      <c r="Z210" s="4">
        <f>'CARGA CRITERIOS '!W246</f>
        <v>0</v>
      </c>
      <c r="AA210" s="4">
        <f>'CARGA CRITERIOS '!X246</f>
        <v>0</v>
      </c>
      <c r="AB210" s="53">
        <f>'CARGA CRITERIOS '!Y246</f>
        <v>0</v>
      </c>
      <c r="AC210" s="59" t="str">
        <f t="shared" si="110"/>
        <v/>
      </c>
      <c r="AD210" s="26">
        <f>'CARGA CRITERIOS '!AB246</f>
        <v>0</v>
      </c>
      <c r="AE210" s="4">
        <f>'CARGA CRITERIOS '!AC246</f>
        <v>0</v>
      </c>
      <c r="AF210" s="4">
        <f>'CARGA CRITERIOS '!AD246</f>
        <v>0</v>
      </c>
      <c r="AG210" s="53">
        <f>'CARGA CRITERIOS '!AE246</f>
        <v>1</v>
      </c>
      <c r="AH210" s="59" t="str">
        <f t="shared" si="111"/>
        <v/>
      </c>
      <c r="AI210" s="26">
        <f>'CARGA CRITERIOS '!AH246</f>
        <v>7</v>
      </c>
      <c r="AJ210" s="4">
        <f>'CARGA CRITERIOS '!AI246</f>
        <v>1</v>
      </c>
      <c r="AK210" s="4">
        <f>'CARGA CRITERIOS '!AJ246</f>
        <v>0</v>
      </c>
      <c r="AL210" s="53">
        <f>'CARGA CRITERIOS '!AK246</f>
        <v>0</v>
      </c>
      <c r="AM210" s="59">
        <f t="shared" si="112"/>
        <v>0.9375</v>
      </c>
      <c r="AN210" s="26">
        <f>'CARGA CRITERIOS '!AN246</f>
        <v>0</v>
      </c>
      <c r="AO210" s="4">
        <f>'CARGA CRITERIOS '!AO246</f>
        <v>0</v>
      </c>
      <c r="AP210" s="4">
        <f>'CARGA CRITERIOS '!AP246</f>
        <v>0</v>
      </c>
      <c r="AQ210" s="53">
        <f>'CARGA CRITERIOS '!AQ246</f>
        <v>0</v>
      </c>
      <c r="AR210" s="59" t="str">
        <f t="shared" si="113"/>
        <v/>
      </c>
      <c r="AS210" s="26">
        <f>'CARGA CRITERIOS '!AT246</f>
        <v>0</v>
      </c>
      <c r="AT210" s="4">
        <f>'CARGA CRITERIOS '!AU246</f>
        <v>0</v>
      </c>
      <c r="AU210" s="4">
        <f>'CARGA CRITERIOS '!AV246</f>
        <v>0</v>
      </c>
      <c r="AV210" s="53">
        <f>'CARGA CRITERIOS '!AW246</f>
        <v>0</v>
      </c>
      <c r="AW210" s="59" t="str">
        <f t="shared" si="114"/>
        <v/>
      </c>
      <c r="AX210" s="26" t="str">
        <f>'CARGA CRITERIOS '!AY246</f>
        <v/>
      </c>
      <c r="AY210" s="4">
        <f>'CARGA CRITERIOS '!AZ246</f>
        <v>1</v>
      </c>
      <c r="AZ210" s="4">
        <f>'CARGA CRITERIOS '!BA246</f>
        <v>1</v>
      </c>
      <c r="BA210" s="53">
        <f>'CARGA CRITERIOS '!BB246</f>
        <v>0</v>
      </c>
      <c r="BB210" s="59" t="str">
        <f t="shared" si="96"/>
        <v/>
      </c>
      <c r="BC210" s="26">
        <f>'CARGA CRITERIOS '!BF246</f>
        <v>0</v>
      </c>
      <c r="BD210" s="4">
        <f>'CARGA CRITERIOS '!BG246</f>
        <v>0</v>
      </c>
      <c r="BE210" s="4">
        <f>'CARGA CRITERIOS '!BH246</f>
        <v>0</v>
      </c>
      <c r="BF210" s="53">
        <f>'CARGA CRITERIOS '!BI246</f>
        <v>0</v>
      </c>
      <c r="BG210" s="59" t="str">
        <f t="shared" si="115"/>
        <v/>
      </c>
      <c r="BH210" s="26">
        <f>'CARGA CRITERIOS '!BL246</f>
        <v>0</v>
      </c>
      <c r="BI210" s="4">
        <f>'CARGA CRITERIOS '!BM246</f>
        <v>0</v>
      </c>
      <c r="BJ210" s="4">
        <f>'CARGA CRITERIOS '!BN246</f>
        <v>0</v>
      </c>
      <c r="BK210" s="53">
        <f>'CARGA CRITERIOS '!BO246</f>
        <v>3</v>
      </c>
      <c r="BL210" s="59" t="str">
        <f t="shared" si="116"/>
        <v/>
      </c>
      <c r="BM210" s="26">
        <f>'CARGA CRITERIOS '!BR246</f>
        <v>0</v>
      </c>
      <c r="BN210" s="4">
        <f>'CARGA CRITERIOS '!BS246</f>
        <v>0</v>
      </c>
      <c r="BO210" s="4">
        <f>'CARGA CRITERIOS '!BT246</f>
        <v>0</v>
      </c>
      <c r="BP210" s="53">
        <f>'CARGA CRITERIOS '!BU246</f>
        <v>0</v>
      </c>
      <c r="BQ210" s="59" t="str">
        <f t="shared" si="117"/>
        <v/>
      </c>
      <c r="BR210" s="26">
        <f>'CARGA CRITERIOS '!BX246</f>
        <v>0</v>
      </c>
      <c r="BS210" s="4">
        <f>'CARGA CRITERIOS '!BY246</f>
        <v>0</v>
      </c>
      <c r="BT210" s="4">
        <f>'CARGA CRITERIOS '!BZ246</f>
        <v>1</v>
      </c>
      <c r="BU210" s="53">
        <f>'CARGA CRITERIOS '!CA246</f>
        <v>0</v>
      </c>
      <c r="BV210" s="59">
        <f t="shared" si="118"/>
        <v>0</v>
      </c>
      <c r="BW210" s="26">
        <f>'CARGA CRITERIOS '!CD246</f>
        <v>0</v>
      </c>
      <c r="BX210" s="4">
        <f>'CARGA CRITERIOS '!CE246</f>
        <v>0</v>
      </c>
      <c r="BY210" s="4">
        <f>'CARGA CRITERIOS '!CF246</f>
        <v>0</v>
      </c>
      <c r="BZ210" s="53">
        <f>'CARGA CRITERIOS '!CG246</f>
        <v>0</v>
      </c>
      <c r="CA210" s="59" t="str">
        <f t="shared" si="119"/>
        <v/>
      </c>
      <c r="CB210" s="26">
        <f>'CARGA CRITERIOS '!CJ246</f>
        <v>0</v>
      </c>
      <c r="CC210" s="4">
        <f>'CARGA CRITERIOS '!CK246</f>
        <v>0</v>
      </c>
      <c r="CD210" s="4">
        <f>'CARGA CRITERIOS '!CL246</f>
        <v>0</v>
      </c>
      <c r="CE210" s="53">
        <f>'CARGA CRITERIOS '!CM246</f>
        <v>0</v>
      </c>
      <c r="CF210" s="59" t="str">
        <f t="shared" si="120"/>
        <v/>
      </c>
      <c r="CG210" s="26">
        <f>'CARGA CRITERIOS '!CP246</f>
        <v>0</v>
      </c>
      <c r="CH210" s="4">
        <f>'CARGA CRITERIOS '!CQ246</f>
        <v>0</v>
      </c>
      <c r="CI210" s="4">
        <f>'CARGA CRITERIOS '!CR246</f>
        <v>0</v>
      </c>
      <c r="CJ210" s="53">
        <f>'CARGA CRITERIOS '!CS246</f>
        <v>0</v>
      </c>
      <c r="CK210" s="59" t="str">
        <f t="shared" si="121"/>
        <v/>
      </c>
      <c r="CL210" s="26">
        <f>'CARGA CRITERIOS '!CV246</f>
        <v>0</v>
      </c>
      <c r="CM210" s="4">
        <f>'CARGA CRITERIOS '!CW246</f>
        <v>0</v>
      </c>
      <c r="CN210" s="4">
        <f>'CARGA CRITERIOS '!CX246</f>
        <v>1</v>
      </c>
      <c r="CO210" s="53">
        <f>'CARGA CRITERIOS '!CY246</f>
        <v>0</v>
      </c>
      <c r="CP210" s="59">
        <f t="shared" si="122"/>
        <v>0</v>
      </c>
    </row>
    <row r="211" spans="1:94" ht="38.25" x14ac:dyDescent="0.2">
      <c r="A211" s="492">
        <v>0</v>
      </c>
      <c r="B211" s="2">
        <v>49</v>
      </c>
      <c r="C211" s="3" t="s">
        <v>153</v>
      </c>
      <c r="D211" s="26">
        <f t="shared" si="123"/>
        <v>23</v>
      </c>
      <c r="E211" s="4">
        <f t="shared" si="123"/>
        <v>2</v>
      </c>
      <c r="F211" s="4">
        <f t="shared" si="123"/>
        <v>0</v>
      </c>
      <c r="G211" s="53">
        <f t="shared" si="123"/>
        <v>6</v>
      </c>
      <c r="H211" s="59">
        <f t="shared" si="105"/>
        <v>0.96</v>
      </c>
      <c r="I211" s="229">
        <f t="shared" si="106"/>
        <v>31</v>
      </c>
      <c r="J211" s="26">
        <f>'CARGA CRITERIOS '!D247</f>
        <v>0</v>
      </c>
      <c r="K211" s="4">
        <f>'CARGA CRITERIOS '!E247</f>
        <v>0</v>
      </c>
      <c r="L211" s="4">
        <f>'CARGA CRITERIOS '!F247</f>
        <v>0</v>
      </c>
      <c r="M211" s="53">
        <f>'CARGA CRITERIOS '!G247</f>
        <v>1</v>
      </c>
      <c r="N211" s="59" t="str">
        <f t="shared" si="107"/>
        <v/>
      </c>
      <c r="O211" s="26">
        <f>'CARGA CRITERIOS '!J247</f>
        <v>4</v>
      </c>
      <c r="P211" s="4">
        <f>'CARGA CRITERIOS '!K247</f>
        <v>0</v>
      </c>
      <c r="Q211" s="4">
        <f>'CARGA CRITERIOS '!L247</f>
        <v>0</v>
      </c>
      <c r="R211" s="53">
        <f>'CARGA CRITERIOS '!M247</f>
        <v>2</v>
      </c>
      <c r="S211" s="59">
        <f t="shared" si="108"/>
        <v>1</v>
      </c>
      <c r="T211" s="26">
        <f>'CARGA CRITERIOS '!P247</f>
        <v>8</v>
      </c>
      <c r="U211" s="4">
        <f>'CARGA CRITERIOS '!Q247</f>
        <v>0</v>
      </c>
      <c r="V211" s="4">
        <f>'CARGA CRITERIOS '!R247</f>
        <v>0</v>
      </c>
      <c r="W211" s="53">
        <f>'CARGA CRITERIOS '!S247</f>
        <v>0</v>
      </c>
      <c r="X211" s="59">
        <f t="shared" si="109"/>
        <v>1</v>
      </c>
      <c r="Y211" s="26">
        <f>'CARGA CRITERIOS '!V247</f>
        <v>0</v>
      </c>
      <c r="Z211" s="4">
        <f>'CARGA CRITERIOS '!W247</f>
        <v>0</v>
      </c>
      <c r="AA211" s="4">
        <f>'CARGA CRITERIOS '!X247</f>
        <v>0</v>
      </c>
      <c r="AB211" s="53">
        <f>'CARGA CRITERIOS '!Y247</f>
        <v>0</v>
      </c>
      <c r="AC211" s="59" t="str">
        <f t="shared" si="110"/>
        <v/>
      </c>
      <c r="AD211" s="26">
        <f>'CARGA CRITERIOS '!AB247</f>
        <v>1</v>
      </c>
      <c r="AE211" s="4">
        <f>'CARGA CRITERIOS '!AC247</f>
        <v>0</v>
      </c>
      <c r="AF211" s="4">
        <f>'CARGA CRITERIOS '!AD247</f>
        <v>0</v>
      </c>
      <c r="AG211" s="53">
        <f>'CARGA CRITERIOS '!AE247</f>
        <v>0</v>
      </c>
      <c r="AH211" s="59">
        <f t="shared" si="111"/>
        <v>1</v>
      </c>
      <c r="AI211" s="26">
        <f>'CARGA CRITERIOS '!AH247</f>
        <v>8</v>
      </c>
      <c r="AJ211" s="4">
        <f>'CARGA CRITERIOS '!AI247</f>
        <v>0</v>
      </c>
      <c r="AK211" s="4">
        <f>'CARGA CRITERIOS '!AJ247</f>
        <v>0</v>
      </c>
      <c r="AL211" s="53">
        <f>'CARGA CRITERIOS '!AK247</f>
        <v>0</v>
      </c>
      <c r="AM211" s="59">
        <f t="shared" si="112"/>
        <v>1</v>
      </c>
      <c r="AN211" s="26">
        <f>'CARGA CRITERIOS '!AN247</f>
        <v>0</v>
      </c>
      <c r="AO211" s="4">
        <f>'CARGA CRITERIOS '!AO247</f>
        <v>0</v>
      </c>
      <c r="AP211" s="4">
        <f>'CARGA CRITERIOS '!AP247</f>
        <v>0</v>
      </c>
      <c r="AQ211" s="53">
        <f>'CARGA CRITERIOS '!AQ247</f>
        <v>0</v>
      </c>
      <c r="AR211" s="59" t="str">
        <f t="shared" si="113"/>
        <v/>
      </c>
      <c r="AS211" s="26">
        <f>'CARGA CRITERIOS '!AT247</f>
        <v>0</v>
      </c>
      <c r="AT211" s="4">
        <f>'CARGA CRITERIOS '!AU247</f>
        <v>0</v>
      </c>
      <c r="AU211" s="4">
        <f>'CARGA CRITERIOS '!AV247</f>
        <v>0</v>
      </c>
      <c r="AV211" s="53">
        <f>'CARGA CRITERIOS '!AW247</f>
        <v>0</v>
      </c>
      <c r="AW211" s="59" t="str">
        <f t="shared" si="114"/>
        <v/>
      </c>
      <c r="AX211" s="26">
        <f>'CARGA CRITERIOS '!AY247</f>
        <v>0</v>
      </c>
      <c r="AY211" s="4">
        <f>'CARGA CRITERIOS '!AZ247</f>
        <v>2</v>
      </c>
      <c r="AZ211" s="4">
        <f>'CARGA CRITERIOS '!BA247</f>
        <v>0</v>
      </c>
      <c r="BA211" s="53">
        <f>'CARGA CRITERIOS '!BB247</f>
        <v>0</v>
      </c>
      <c r="BB211" s="59">
        <f t="shared" si="96"/>
        <v>0.5</v>
      </c>
      <c r="BC211" s="26">
        <f>'CARGA CRITERIOS '!BF247</f>
        <v>0</v>
      </c>
      <c r="BD211" s="4">
        <f>'CARGA CRITERIOS '!BG247</f>
        <v>0</v>
      </c>
      <c r="BE211" s="4">
        <f>'CARGA CRITERIOS '!BH247</f>
        <v>0</v>
      </c>
      <c r="BF211" s="53">
        <f>'CARGA CRITERIOS '!BI247</f>
        <v>0</v>
      </c>
      <c r="BG211" s="59" t="str">
        <f t="shared" si="115"/>
        <v/>
      </c>
      <c r="BH211" s="26">
        <f>'CARGA CRITERIOS '!BL247</f>
        <v>0</v>
      </c>
      <c r="BI211" s="4">
        <f>'CARGA CRITERIOS '!BM247</f>
        <v>0</v>
      </c>
      <c r="BJ211" s="4">
        <f>'CARGA CRITERIOS '!BN247</f>
        <v>0</v>
      </c>
      <c r="BK211" s="53">
        <f>'CARGA CRITERIOS '!BO247</f>
        <v>3</v>
      </c>
      <c r="BL211" s="59" t="str">
        <f t="shared" si="116"/>
        <v/>
      </c>
      <c r="BM211" s="26">
        <f>'CARGA CRITERIOS '!BR247</f>
        <v>0</v>
      </c>
      <c r="BN211" s="4">
        <f>'CARGA CRITERIOS '!BS247</f>
        <v>0</v>
      </c>
      <c r="BO211" s="4">
        <f>'CARGA CRITERIOS '!BT247</f>
        <v>0</v>
      </c>
      <c r="BP211" s="53">
        <f>'CARGA CRITERIOS '!BU247</f>
        <v>0</v>
      </c>
      <c r="BQ211" s="59" t="str">
        <f t="shared" si="117"/>
        <v/>
      </c>
      <c r="BR211" s="26">
        <f>'CARGA CRITERIOS '!BX247</f>
        <v>1</v>
      </c>
      <c r="BS211" s="4">
        <f>'CARGA CRITERIOS '!BY247</f>
        <v>0</v>
      </c>
      <c r="BT211" s="4">
        <f>'CARGA CRITERIOS '!BZ247</f>
        <v>0</v>
      </c>
      <c r="BU211" s="53">
        <f>'CARGA CRITERIOS '!CA247</f>
        <v>0</v>
      </c>
      <c r="BV211" s="59">
        <f t="shared" si="118"/>
        <v>1</v>
      </c>
      <c r="BW211" s="26">
        <f>'CARGA CRITERIOS '!CD247</f>
        <v>0</v>
      </c>
      <c r="BX211" s="4">
        <f>'CARGA CRITERIOS '!CE247</f>
        <v>0</v>
      </c>
      <c r="BY211" s="4">
        <f>'CARGA CRITERIOS '!CF247</f>
        <v>0</v>
      </c>
      <c r="BZ211" s="53">
        <f>'CARGA CRITERIOS '!CG247</f>
        <v>0</v>
      </c>
      <c r="CA211" s="59" t="str">
        <f t="shared" si="119"/>
        <v/>
      </c>
      <c r="CB211" s="26">
        <f>'CARGA CRITERIOS '!CJ247</f>
        <v>0</v>
      </c>
      <c r="CC211" s="4">
        <f>'CARGA CRITERIOS '!CK247</f>
        <v>0</v>
      </c>
      <c r="CD211" s="4">
        <f>'CARGA CRITERIOS '!CL247</f>
        <v>0</v>
      </c>
      <c r="CE211" s="53">
        <f>'CARGA CRITERIOS '!CM247</f>
        <v>0</v>
      </c>
      <c r="CF211" s="59" t="str">
        <f t="shared" si="120"/>
        <v/>
      </c>
      <c r="CG211" s="26">
        <f>'CARGA CRITERIOS '!CP247</f>
        <v>0</v>
      </c>
      <c r="CH211" s="4">
        <f>'CARGA CRITERIOS '!CQ247</f>
        <v>0</v>
      </c>
      <c r="CI211" s="4">
        <f>'CARGA CRITERIOS '!CR247</f>
        <v>0</v>
      </c>
      <c r="CJ211" s="53">
        <f>'CARGA CRITERIOS '!CS247</f>
        <v>0</v>
      </c>
      <c r="CK211" s="59" t="str">
        <f t="shared" si="121"/>
        <v/>
      </c>
      <c r="CL211" s="26">
        <f>'CARGA CRITERIOS '!CV247</f>
        <v>1</v>
      </c>
      <c r="CM211" s="4">
        <f>'CARGA CRITERIOS '!CW247</f>
        <v>0</v>
      </c>
      <c r="CN211" s="4">
        <f>'CARGA CRITERIOS '!CX247</f>
        <v>0</v>
      </c>
      <c r="CO211" s="53">
        <f>'CARGA CRITERIOS '!CY247</f>
        <v>0</v>
      </c>
      <c r="CP211" s="59">
        <f t="shared" si="122"/>
        <v>1</v>
      </c>
    </row>
    <row r="212" spans="1:94" ht="25.9" customHeight="1" x14ac:dyDescent="0.2">
      <c r="A212" s="492">
        <v>0</v>
      </c>
      <c r="B212" s="2">
        <v>50</v>
      </c>
      <c r="C212" s="3" t="s">
        <v>220</v>
      </c>
      <c r="D212" s="26">
        <f t="shared" si="123"/>
        <v>25</v>
      </c>
      <c r="E212" s="4">
        <f t="shared" si="123"/>
        <v>2</v>
      </c>
      <c r="F212" s="4">
        <f t="shared" si="123"/>
        <v>4</v>
      </c>
      <c r="G212" s="53">
        <f t="shared" si="123"/>
        <v>0</v>
      </c>
      <c r="H212" s="59">
        <f t="shared" si="105"/>
        <v>0.83870967741935487</v>
      </c>
      <c r="I212" s="229">
        <f t="shared" si="106"/>
        <v>31</v>
      </c>
      <c r="J212" s="26">
        <f>'CARGA CRITERIOS '!D248</f>
        <v>1</v>
      </c>
      <c r="K212" s="4">
        <f>'CARGA CRITERIOS '!E248</f>
        <v>0</v>
      </c>
      <c r="L212" s="4">
        <f>'CARGA CRITERIOS '!F248</f>
        <v>0</v>
      </c>
      <c r="M212" s="53">
        <f>'CARGA CRITERIOS '!G248</f>
        <v>0</v>
      </c>
      <c r="N212" s="59">
        <f t="shared" si="107"/>
        <v>1</v>
      </c>
      <c r="O212" s="26">
        <f>'CARGA CRITERIOS '!J248</f>
        <v>6</v>
      </c>
      <c r="P212" s="4">
        <f>'CARGA CRITERIOS '!K248</f>
        <v>0</v>
      </c>
      <c r="Q212" s="4">
        <f>'CARGA CRITERIOS '!L248</f>
        <v>0</v>
      </c>
      <c r="R212" s="53">
        <f>'CARGA CRITERIOS '!M248</f>
        <v>0</v>
      </c>
      <c r="S212" s="59">
        <f t="shared" si="108"/>
        <v>1</v>
      </c>
      <c r="T212" s="26">
        <f>'CARGA CRITERIOS '!P248</f>
        <v>8</v>
      </c>
      <c r="U212" s="4">
        <f>'CARGA CRITERIOS '!Q248</f>
        <v>0</v>
      </c>
      <c r="V212" s="4">
        <f>'CARGA CRITERIOS '!R248</f>
        <v>0</v>
      </c>
      <c r="W212" s="53">
        <f>'CARGA CRITERIOS '!S248</f>
        <v>0</v>
      </c>
      <c r="X212" s="59">
        <f t="shared" si="109"/>
        <v>1</v>
      </c>
      <c r="Y212" s="26">
        <f>'CARGA CRITERIOS '!V248</f>
        <v>0</v>
      </c>
      <c r="Z212" s="4">
        <f>'CARGA CRITERIOS '!W248</f>
        <v>0</v>
      </c>
      <c r="AA212" s="4">
        <f>'CARGA CRITERIOS '!X248</f>
        <v>0</v>
      </c>
      <c r="AB212" s="53">
        <f>'CARGA CRITERIOS '!Y248</f>
        <v>0</v>
      </c>
      <c r="AC212" s="59" t="str">
        <f t="shared" si="110"/>
        <v/>
      </c>
      <c r="AD212" s="26">
        <f>'CARGA CRITERIOS '!AB248</f>
        <v>1</v>
      </c>
      <c r="AE212" s="4">
        <f>'CARGA CRITERIOS '!AC248</f>
        <v>0</v>
      </c>
      <c r="AF212" s="4">
        <f>'CARGA CRITERIOS '!AD248</f>
        <v>0</v>
      </c>
      <c r="AG212" s="53">
        <f>'CARGA CRITERIOS '!AE248</f>
        <v>0</v>
      </c>
      <c r="AH212" s="59">
        <f t="shared" si="111"/>
        <v>1</v>
      </c>
      <c r="AI212" s="26">
        <f>'CARGA CRITERIOS '!AH248</f>
        <v>8</v>
      </c>
      <c r="AJ212" s="4">
        <f>'CARGA CRITERIOS '!AI248</f>
        <v>0</v>
      </c>
      <c r="AK212" s="4">
        <f>'CARGA CRITERIOS '!AJ248</f>
        <v>0</v>
      </c>
      <c r="AL212" s="53">
        <f>'CARGA CRITERIOS '!AK248</f>
        <v>0</v>
      </c>
      <c r="AM212" s="59">
        <f t="shared" si="112"/>
        <v>1</v>
      </c>
      <c r="AN212" s="26">
        <f>'CARGA CRITERIOS '!AN248</f>
        <v>0</v>
      </c>
      <c r="AO212" s="4">
        <f>'CARGA CRITERIOS '!AO248</f>
        <v>0</v>
      </c>
      <c r="AP212" s="4">
        <f>'CARGA CRITERIOS '!AP248</f>
        <v>0</v>
      </c>
      <c r="AQ212" s="53">
        <f>'CARGA CRITERIOS '!AQ248</f>
        <v>0</v>
      </c>
      <c r="AR212" s="59" t="str">
        <f t="shared" si="113"/>
        <v/>
      </c>
      <c r="AS212" s="26">
        <f>'CARGA CRITERIOS '!AT248</f>
        <v>0</v>
      </c>
      <c r="AT212" s="4">
        <f>'CARGA CRITERIOS '!AU248</f>
        <v>0</v>
      </c>
      <c r="AU212" s="4">
        <f>'CARGA CRITERIOS '!AV248</f>
        <v>0</v>
      </c>
      <c r="AV212" s="53">
        <f>'CARGA CRITERIOS '!AW248</f>
        <v>0</v>
      </c>
      <c r="AW212" s="59" t="str">
        <f t="shared" si="114"/>
        <v/>
      </c>
      <c r="AX212" s="26">
        <f>'CARGA CRITERIOS '!AY248</f>
        <v>0</v>
      </c>
      <c r="AY212" s="4">
        <f>'CARGA CRITERIOS '!AZ248</f>
        <v>2</v>
      </c>
      <c r="AZ212" s="4">
        <f>'CARGA CRITERIOS '!BA248</f>
        <v>0</v>
      </c>
      <c r="BA212" s="53">
        <f>'CARGA CRITERIOS '!BB248</f>
        <v>0</v>
      </c>
      <c r="BB212" s="59">
        <f t="shared" si="96"/>
        <v>0.5</v>
      </c>
      <c r="BC212" s="26">
        <f>'CARGA CRITERIOS '!BF248</f>
        <v>0</v>
      </c>
      <c r="BD212" s="4">
        <f>'CARGA CRITERIOS '!BG248</f>
        <v>0</v>
      </c>
      <c r="BE212" s="4">
        <f>'CARGA CRITERIOS '!BH248</f>
        <v>0</v>
      </c>
      <c r="BF212" s="53">
        <f>'CARGA CRITERIOS '!BI248</f>
        <v>0</v>
      </c>
      <c r="BG212" s="59" t="str">
        <f t="shared" si="115"/>
        <v/>
      </c>
      <c r="BH212" s="26">
        <f>'CARGA CRITERIOS '!BL248</f>
        <v>0</v>
      </c>
      <c r="BI212" s="4">
        <f>'CARGA CRITERIOS '!BM248</f>
        <v>0</v>
      </c>
      <c r="BJ212" s="4">
        <f>'CARGA CRITERIOS '!BN248</f>
        <v>3</v>
      </c>
      <c r="BK212" s="53">
        <f>'CARGA CRITERIOS '!BO248</f>
        <v>0</v>
      </c>
      <c r="BL212" s="59">
        <f t="shared" si="116"/>
        <v>0</v>
      </c>
      <c r="BM212" s="26">
        <f>'CARGA CRITERIOS '!BR248</f>
        <v>0</v>
      </c>
      <c r="BN212" s="4">
        <f>'CARGA CRITERIOS '!BS248</f>
        <v>0</v>
      </c>
      <c r="BO212" s="4">
        <f>'CARGA CRITERIOS '!BT248</f>
        <v>0</v>
      </c>
      <c r="BP212" s="53">
        <f>'CARGA CRITERIOS '!BU248</f>
        <v>0</v>
      </c>
      <c r="BQ212" s="59" t="str">
        <f t="shared" si="117"/>
        <v/>
      </c>
      <c r="BR212" s="26">
        <f>'CARGA CRITERIOS '!BX248</f>
        <v>0</v>
      </c>
      <c r="BS212" s="4">
        <f>'CARGA CRITERIOS '!BY248</f>
        <v>0</v>
      </c>
      <c r="BT212" s="4">
        <f>'CARGA CRITERIOS '!BZ248</f>
        <v>1</v>
      </c>
      <c r="BU212" s="53">
        <f>'CARGA CRITERIOS '!CA248</f>
        <v>0</v>
      </c>
      <c r="BV212" s="59">
        <f t="shared" si="118"/>
        <v>0</v>
      </c>
      <c r="BW212" s="26">
        <f>'CARGA CRITERIOS '!CD248</f>
        <v>0</v>
      </c>
      <c r="BX212" s="4">
        <f>'CARGA CRITERIOS '!CE248</f>
        <v>0</v>
      </c>
      <c r="BY212" s="4">
        <f>'CARGA CRITERIOS '!CF248</f>
        <v>0</v>
      </c>
      <c r="BZ212" s="53">
        <f>'CARGA CRITERIOS '!CG248</f>
        <v>0</v>
      </c>
      <c r="CA212" s="59" t="str">
        <f t="shared" si="119"/>
        <v/>
      </c>
      <c r="CB212" s="26">
        <f>'CARGA CRITERIOS '!CJ248</f>
        <v>0</v>
      </c>
      <c r="CC212" s="4">
        <f>'CARGA CRITERIOS '!CK248</f>
        <v>0</v>
      </c>
      <c r="CD212" s="4">
        <f>'CARGA CRITERIOS '!CL248</f>
        <v>0</v>
      </c>
      <c r="CE212" s="53">
        <f>'CARGA CRITERIOS '!CM248</f>
        <v>0</v>
      </c>
      <c r="CF212" s="59" t="str">
        <f t="shared" si="120"/>
        <v/>
      </c>
      <c r="CG212" s="26">
        <f>'CARGA CRITERIOS '!CP248</f>
        <v>0</v>
      </c>
      <c r="CH212" s="4">
        <f>'CARGA CRITERIOS '!CQ248</f>
        <v>0</v>
      </c>
      <c r="CI212" s="4">
        <f>'CARGA CRITERIOS '!CR248</f>
        <v>0</v>
      </c>
      <c r="CJ212" s="53">
        <f>'CARGA CRITERIOS '!CS248</f>
        <v>0</v>
      </c>
      <c r="CK212" s="59" t="str">
        <f t="shared" si="121"/>
        <v/>
      </c>
      <c r="CL212" s="26">
        <f>'CARGA CRITERIOS '!CV248</f>
        <v>1</v>
      </c>
      <c r="CM212" s="4">
        <f>'CARGA CRITERIOS '!CW248</f>
        <v>0</v>
      </c>
      <c r="CN212" s="4">
        <f>'CARGA CRITERIOS '!CX248</f>
        <v>0</v>
      </c>
      <c r="CO212" s="53">
        <f>'CARGA CRITERIOS '!CY248</f>
        <v>0</v>
      </c>
      <c r="CP212" s="59">
        <f t="shared" si="122"/>
        <v>1</v>
      </c>
    </row>
    <row r="213" spans="1:94" ht="13.5" thickBot="1" x14ac:dyDescent="0.25">
      <c r="A213" s="224"/>
      <c r="B213" s="261"/>
      <c r="C213" s="224"/>
      <c r="D213" s="67"/>
      <c r="E213" s="68"/>
      <c r="F213" s="68"/>
      <c r="G213" s="68"/>
      <c r="H213" s="227"/>
      <c r="I213" s="227"/>
      <c r="J213" s="67"/>
      <c r="K213" s="68"/>
      <c r="L213" s="68"/>
      <c r="M213" s="68"/>
      <c r="N213" s="69"/>
      <c r="O213" s="67"/>
      <c r="P213" s="68"/>
      <c r="Q213" s="68"/>
      <c r="R213" s="68"/>
      <c r="S213" s="69"/>
      <c r="T213" s="67"/>
      <c r="U213" s="68"/>
      <c r="V213" s="68"/>
      <c r="W213" s="68"/>
      <c r="X213" s="69"/>
      <c r="Y213" s="67"/>
      <c r="Z213" s="68"/>
      <c r="AA213" s="68"/>
      <c r="AB213" s="68"/>
      <c r="AC213" s="69"/>
      <c r="AD213" s="67"/>
      <c r="AE213" s="68"/>
      <c r="AF213" s="68"/>
      <c r="AG213" s="68"/>
      <c r="AH213" s="69"/>
      <c r="AI213" s="67"/>
      <c r="AJ213" s="68"/>
      <c r="AK213" s="68"/>
      <c r="AL213" s="68"/>
      <c r="AM213" s="69"/>
      <c r="AN213" s="67"/>
      <c r="AO213" s="68"/>
      <c r="AP213" s="68"/>
      <c r="AQ213" s="68"/>
      <c r="AR213" s="69"/>
      <c r="AS213" s="67"/>
      <c r="AT213" s="68"/>
      <c r="AU213" s="68"/>
      <c r="AV213" s="68"/>
      <c r="AW213" s="69"/>
      <c r="AX213" s="67"/>
      <c r="AY213" s="68"/>
      <c r="AZ213" s="68"/>
      <c r="BA213" s="68"/>
      <c r="BB213" s="69"/>
      <c r="BC213" s="67"/>
      <c r="BD213" s="68"/>
      <c r="BE213" s="68"/>
      <c r="BF213" s="68"/>
      <c r="BG213" s="69"/>
      <c r="BH213" s="67"/>
      <c r="BI213" s="68"/>
      <c r="BJ213" s="68"/>
      <c r="BK213" s="68"/>
      <c r="BL213" s="69"/>
      <c r="BM213" s="67"/>
      <c r="BN213" s="68"/>
      <c r="BO213" s="68"/>
      <c r="BP213" s="68"/>
      <c r="BQ213" s="69"/>
      <c r="BR213" s="67"/>
      <c r="BS213" s="68"/>
      <c r="BT213" s="68"/>
      <c r="BU213" s="68"/>
      <c r="BV213" s="69"/>
      <c r="BW213" s="67"/>
      <c r="BX213" s="68"/>
      <c r="BY213" s="68"/>
      <c r="BZ213" s="68"/>
      <c r="CA213" s="69"/>
      <c r="CB213" s="67"/>
      <c r="CC213" s="68"/>
      <c r="CD213" s="68"/>
      <c r="CE213" s="68"/>
      <c r="CF213" s="69"/>
      <c r="CG213" s="67"/>
      <c r="CH213" s="68"/>
      <c r="CI213" s="68"/>
      <c r="CJ213" s="68"/>
      <c r="CK213" s="69"/>
      <c r="CL213" s="67"/>
      <c r="CM213" s="68"/>
      <c r="CN213" s="68"/>
      <c r="CO213" s="68"/>
      <c r="CP213" s="69"/>
    </row>
    <row r="214" spans="1:94" ht="24.6" customHeight="1" x14ac:dyDescent="0.2">
      <c r="A214" s="463" t="s">
        <v>45</v>
      </c>
      <c r="B214" s="464"/>
      <c r="C214" s="484"/>
      <c r="D214" s="446" t="s">
        <v>221</v>
      </c>
      <c r="E214" s="447"/>
      <c r="F214" s="447"/>
      <c r="G214" s="433" t="s">
        <v>34</v>
      </c>
      <c r="H214" s="433"/>
      <c r="I214" s="450" t="s">
        <v>249</v>
      </c>
      <c r="J214" s="446" t="s">
        <v>221</v>
      </c>
      <c r="K214" s="447"/>
      <c r="L214" s="447"/>
      <c r="M214" s="433" t="str">
        <f>M2</f>
        <v>ALIANSALUD</v>
      </c>
      <c r="N214" s="434"/>
      <c r="O214" s="446" t="s">
        <v>221</v>
      </c>
      <c r="P214" s="447"/>
      <c r="Q214" s="447"/>
      <c r="R214" s="433" t="str">
        <f>R2</f>
        <v>CAPITAL SALUD</v>
      </c>
      <c r="S214" s="434"/>
      <c r="T214" s="446" t="s">
        <v>221</v>
      </c>
      <c r="U214" s="447"/>
      <c r="V214" s="447"/>
      <c r="W214" s="433" t="str">
        <f>W2</f>
        <v>COMPENSAR</v>
      </c>
      <c r="X214" s="434"/>
      <c r="Y214" s="446" t="s">
        <v>221</v>
      </c>
      <c r="Z214" s="447"/>
      <c r="AA214" s="447"/>
      <c r="AB214" s="433" t="str">
        <f>AB2</f>
        <v/>
      </c>
      <c r="AC214" s="434"/>
      <c r="AD214" s="446" t="s">
        <v>221</v>
      </c>
      <c r="AE214" s="447"/>
      <c r="AF214" s="447"/>
      <c r="AG214" s="433" t="str">
        <f>AG2</f>
        <v>ECOPETROL</v>
      </c>
      <c r="AH214" s="434"/>
      <c r="AI214" s="446" t="s">
        <v>221</v>
      </c>
      <c r="AJ214" s="447"/>
      <c r="AK214" s="447"/>
      <c r="AL214" s="433" t="str">
        <f>AL2</f>
        <v>FAMISANAR</v>
      </c>
      <c r="AM214" s="434"/>
      <c r="AN214" s="446" t="s">
        <v>221</v>
      </c>
      <c r="AO214" s="447"/>
      <c r="AP214" s="447"/>
      <c r="AQ214" s="433" t="str">
        <f>AQ2</f>
        <v/>
      </c>
      <c r="AR214" s="434"/>
      <c r="AS214" s="446" t="s">
        <v>221</v>
      </c>
      <c r="AT214" s="447"/>
      <c r="AU214" s="447"/>
      <c r="AV214" s="433" t="str">
        <f>AV2</f>
        <v>FFMM</v>
      </c>
      <c r="AW214" s="434"/>
      <c r="AX214" s="446" t="s">
        <v>221</v>
      </c>
      <c r="AY214" s="447"/>
      <c r="AZ214" s="447"/>
      <c r="BA214" s="433" t="str">
        <f>BA2</f>
        <v>FOMAG</v>
      </c>
      <c r="BB214" s="434"/>
      <c r="BC214" s="446" t="s">
        <v>221</v>
      </c>
      <c r="BD214" s="447"/>
      <c r="BE214" s="447"/>
      <c r="BF214" s="433" t="str">
        <f>BF2</f>
        <v/>
      </c>
      <c r="BG214" s="434"/>
      <c r="BH214" s="446" t="s">
        <v>221</v>
      </c>
      <c r="BI214" s="447"/>
      <c r="BJ214" s="447"/>
      <c r="BK214" s="433" t="str">
        <f>BK2</f>
        <v>NUEVA EPS</v>
      </c>
      <c r="BL214" s="434"/>
      <c r="BM214" s="446" t="s">
        <v>221</v>
      </c>
      <c r="BN214" s="447"/>
      <c r="BO214" s="447"/>
      <c r="BP214" s="433" t="str">
        <f>BP2</f>
        <v>POLICIA</v>
      </c>
      <c r="BQ214" s="434"/>
      <c r="BR214" s="446" t="s">
        <v>221</v>
      </c>
      <c r="BS214" s="447"/>
      <c r="BT214" s="447"/>
      <c r="BU214" s="433" t="str">
        <f>BU2</f>
        <v>SALUD BOLÍVAR</v>
      </c>
      <c r="BV214" s="434"/>
      <c r="BW214" s="446" t="s">
        <v>221</v>
      </c>
      <c r="BX214" s="447"/>
      <c r="BY214" s="447"/>
      <c r="BZ214" s="433" t="str">
        <f>BZ2</f>
        <v/>
      </c>
      <c r="CA214" s="434"/>
      <c r="CB214" s="446" t="s">
        <v>221</v>
      </c>
      <c r="CC214" s="447"/>
      <c r="CD214" s="447"/>
      <c r="CE214" s="433" t="str">
        <f>CE2</f>
        <v/>
      </c>
      <c r="CF214" s="434"/>
      <c r="CG214" s="446" t="s">
        <v>221</v>
      </c>
      <c r="CH214" s="447"/>
      <c r="CI214" s="447"/>
      <c r="CJ214" s="433" t="str">
        <f>CJ2</f>
        <v/>
      </c>
      <c r="CK214" s="434"/>
      <c r="CL214" s="446" t="s">
        <v>221</v>
      </c>
      <c r="CM214" s="447"/>
      <c r="CN214" s="447"/>
      <c r="CO214" s="433" t="str">
        <f>CO2</f>
        <v>UNISALUD</v>
      </c>
      <c r="CP214" s="434"/>
    </row>
    <row r="215" spans="1:94" ht="17.45" customHeight="1" x14ac:dyDescent="0.2">
      <c r="A215" s="465"/>
      <c r="B215" s="466"/>
      <c r="C215" s="485"/>
      <c r="D215" s="435" t="s">
        <v>4</v>
      </c>
      <c r="E215" s="436"/>
      <c r="F215" s="437"/>
      <c r="G215" s="438">
        <f>SUM(J215:CP215)</f>
        <v>56</v>
      </c>
      <c r="H215" s="439"/>
      <c r="I215" s="450"/>
      <c r="J215" s="435" t="s">
        <v>4</v>
      </c>
      <c r="K215" s="436"/>
      <c r="L215" s="437"/>
      <c r="M215" s="438">
        <f>'CARGA CRITERIOS '!I251</f>
        <v>3</v>
      </c>
      <c r="N215" s="439"/>
      <c r="O215" s="435" t="s">
        <v>4</v>
      </c>
      <c r="P215" s="436"/>
      <c r="Q215" s="437"/>
      <c r="R215" s="438">
        <f>'CARGA CRITERIOS '!O251</f>
        <v>9</v>
      </c>
      <c r="S215" s="439" t="s">
        <v>56</v>
      </c>
      <c r="T215" s="435" t="s">
        <v>4</v>
      </c>
      <c r="U215" s="436"/>
      <c r="V215" s="437"/>
      <c r="W215" s="438">
        <f>'CARGA CRITERIOS '!U251</f>
        <v>23</v>
      </c>
      <c r="X215" s="439" t="s">
        <v>56</v>
      </c>
      <c r="Y215" s="435" t="s">
        <v>4</v>
      </c>
      <c r="Z215" s="436"/>
      <c r="AA215" s="437"/>
      <c r="AB215" s="438">
        <f>'CARGA CRITERIOS '!AA251</f>
        <v>0</v>
      </c>
      <c r="AC215" s="439" t="s">
        <v>56</v>
      </c>
      <c r="AD215" s="435" t="s">
        <v>4</v>
      </c>
      <c r="AE215" s="436"/>
      <c r="AF215" s="437"/>
      <c r="AG215" s="438">
        <f>'CARGA CRITERIOS '!AG251</f>
        <v>1</v>
      </c>
      <c r="AH215" s="439" t="s">
        <v>56</v>
      </c>
      <c r="AI215" s="435" t="s">
        <v>4</v>
      </c>
      <c r="AJ215" s="436"/>
      <c r="AK215" s="437"/>
      <c r="AL215" s="438">
        <f>'CARGA CRITERIOS '!AM251</f>
        <v>12</v>
      </c>
      <c r="AM215" s="439" t="s">
        <v>56</v>
      </c>
      <c r="AN215" s="435" t="s">
        <v>4</v>
      </c>
      <c r="AO215" s="436"/>
      <c r="AP215" s="437"/>
      <c r="AQ215" s="438">
        <f>'CARGA CRITERIOS '!AS251</f>
        <v>0</v>
      </c>
      <c r="AR215" s="439" t="s">
        <v>56</v>
      </c>
      <c r="AS215" s="435" t="s">
        <v>4</v>
      </c>
      <c r="AT215" s="436"/>
      <c r="AU215" s="437"/>
      <c r="AV215" s="438">
        <f>'CARGA CRITERIOS '!AY251</f>
        <v>0</v>
      </c>
      <c r="AW215" s="439" t="s">
        <v>56</v>
      </c>
      <c r="AX215" s="435" t="s">
        <v>4</v>
      </c>
      <c r="AY215" s="436"/>
      <c r="AZ215" s="437"/>
      <c r="BA215" s="438">
        <f>'CARGA CRITERIOS '!BE251</f>
        <v>3</v>
      </c>
      <c r="BB215" s="439" t="s">
        <v>56</v>
      </c>
      <c r="BC215" s="435" t="s">
        <v>4</v>
      </c>
      <c r="BD215" s="436"/>
      <c r="BE215" s="437"/>
      <c r="BF215" s="438">
        <f>'CARGA CRITERIOS '!BK251</f>
        <v>0</v>
      </c>
      <c r="BG215" s="439" t="s">
        <v>56</v>
      </c>
      <c r="BH215" s="435" t="s">
        <v>4</v>
      </c>
      <c r="BI215" s="436"/>
      <c r="BJ215" s="437"/>
      <c r="BK215" s="438">
        <f>'CARGA CRITERIOS '!BQ251</f>
        <v>3</v>
      </c>
      <c r="BL215" s="439" t="s">
        <v>56</v>
      </c>
      <c r="BM215" s="435" t="s">
        <v>4</v>
      </c>
      <c r="BN215" s="436"/>
      <c r="BO215" s="437"/>
      <c r="BP215" s="438">
        <f>'CARGA CRITERIOS '!BW251</f>
        <v>0</v>
      </c>
      <c r="BQ215" s="439" t="s">
        <v>56</v>
      </c>
      <c r="BR215" s="435" t="s">
        <v>4</v>
      </c>
      <c r="BS215" s="436"/>
      <c r="BT215" s="437"/>
      <c r="BU215" s="438">
        <f>'CARGA CRITERIOS '!CC251</f>
        <v>1</v>
      </c>
      <c r="BV215" s="439" t="s">
        <v>56</v>
      </c>
      <c r="BW215" s="435" t="s">
        <v>4</v>
      </c>
      <c r="BX215" s="436"/>
      <c r="BY215" s="437"/>
      <c r="BZ215" s="438">
        <f>'CARGA CRITERIOS '!CI251</f>
        <v>0</v>
      </c>
      <c r="CA215" s="439" t="s">
        <v>56</v>
      </c>
      <c r="CB215" s="435" t="s">
        <v>4</v>
      </c>
      <c r="CC215" s="436"/>
      <c r="CD215" s="437"/>
      <c r="CE215" s="438">
        <f>'CARGA CRITERIOS '!CO251</f>
        <v>0</v>
      </c>
      <c r="CF215" s="439" t="s">
        <v>56</v>
      </c>
      <c r="CG215" s="435" t="s">
        <v>4</v>
      </c>
      <c r="CH215" s="436"/>
      <c r="CI215" s="437"/>
      <c r="CJ215" s="438">
        <f>'CARGA CRITERIOS '!CU251</f>
        <v>0</v>
      </c>
      <c r="CK215" s="439" t="s">
        <v>56</v>
      </c>
      <c r="CL215" s="435" t="s">
        <v>4</v>
      </c>
      <c r="CM215" s="436"/>
      <c r="CN215" s="437"/>
      <c r="CO215" s="438">
        <f>'CARGA CRITERIOS '!DA251</f>
        <v>1</v>
      </c>
      <c r="CP215" s="439"/>
    </row>
    <row r="216" spans="1:94" ht="30" customHeight="1" thickBot="1" x14ac:dyDescent="0.25">
      <c r="A216" s="21" t="s">
        <v>99</v>
      </c>
      <c r="B216" s="21" t="s">
        <v>100</v>
      </c>
      <c r="C216" s="21" t="s">
        <v>101</v>
      </c>
      <c r="D216" s="45" t="s">
        <v>5</v>
      </c>
      <c r="E216" s="45" t="s">
        <v>18</v>
      </c>
      <c r="F216" s="45" t="s">
        <v>8</v>
      </c>
      <c r="G216" s="45" t="s">
        <v>14</v>
      </c>
      <c r="H216" s="228" t="s">
        <v>102</v>
      </c>
      <c r="I216" s="450"/>
      <c r="J216" s="45" t="s">
        <v>5</v>
      </c>
      <c r="K216" s="45" t="s">
        <v>18</v>
      </c>
      <c r="L216" s="45" t="s">
        <v>8</v>
      </c>
      <c r="M216" s="45" t="s">
        <v>14</v>
      </c>
      <c r="N216" s="45" t="s">
        <v>102</v>
      </c>
      <c r="O216" s="45" t="s">
        <v>5</v>
      </c>
      <c r="P216" s="45" t="s">
        <v>18</v>
      </c>
      <c r="Q216" s="45" t="s">
        <v>8</v>
      </c>
      <c r="R216" s="45" t="s">
        <v>14</v>
      </c>
      <c r="S216" s="45" t="s">
        <v>102</v>
      </c>
      <c r="T216" s="45" t="s">
        <v>5</v>
      </c>
      <c r="U216" s="45" t="s">
        <v>18</v>
      </c>
      <c r="V216" s="45" t="s">
        <v>8</v>
      </c>
      <c r="W216" s="45" t="s">
        <v>14</v>
      </c>
      <c r="X216" s="45" t="s">
        <v>102</v>
      </c>
      <c r="Y216" s="45" t="s">
        <v>5</v>
      </c>
      <c r="Z216" s="45" t="s">
        <v>18</v>
      </c>
      <c r="AA216" s="45" t="s">
        <v>8</v>
      </c>
      <c r="AB216" s="45" t="s">
        <v>14</v>
      </c>
      <c r="AC216" s="45" t="s">
        <v>102</v>
      </c>
      <c r="AD216" s="45" t="s">
        <v>5</v>
      </c>
      <c r="AE216" s="45" t="s">
        <v>18</v>
      </c>
      <c r="AF216" s="45" t="s">
        <v>8</v>
      </c>
      <c r="AG216" s="45" t="s">
        <v>14</v>
      </c>
      <c r="AH216" s="45" t="s">
        <v>102</v>
      </c>
      <c r="AI216" s="45" t="s">
        <v>5</v>
      </c>
      <c r="AJ216" s="45" t="s">
        <v>18</v>
      </c>
      <c r="AK216" s="45" t="s">
        <v>8</v>
      </c>
      <c r="AL216" s="45" t="s">
        <v>14</v>
      </c>
      <c r="AM216" s="45" t="s">
        <v>102</v>
      </c>
      <c r="AN216" s="45" t="s">
        <v>5</v>
      </c>
      <c r="AO216" s="45" t="s">
        <v>18</v>
      </c>
      <c r="AP216" s="45" t="s">
        <v>8</v>
      </c>
      <c r="AQ216" s="45" t="s">
        <v>14</v>
      </c>
      <c r="AR216" s="45" t="s">
        <v>102</v>
      </c>
      <c r="AS216" s="45" t="s">
        <v>5</v>
      </c>
      <c r="AT216" s="45" t="s">
        <v>18</v>
      </c>
      <c r="AU216" s="45" t="s">
        <v>8</v>
      </c>
      <c r="AV216" s="45" t="s">
        <v>14</v>
      </c>
      <c r="AW216" s="45" t="s">
        <v>102</v>
      </c>
      <c r="AX216" s="45" t="s">
        <v>5</v>
      </c>
      <c r="AY216" s="45" t="s">
        <v>18</v>
      </c>
      <c r="AZ216" s="45" t="s">
        <v>8</v>
      </c>
      <c r="BA216" s="45" t="s">
        <v>14</v>
      </c>
      <c r="BB216" s="45" t="s">
        <v>102</v>
      </c>
      <c r="BC216" s="45" t="s">
        <v>5</v>
      </c>
      <c r="BD216" s="45" t="s">
        <v>18</v>
      </c>
      <c r="BE216" s="45" t="s">
        <v>8</v>
      </c>
      <c r="BF216" s="45" t="s">
        <v>14</v>
      </c>
      <c r="BG216" s="45" t="s">
        <v>102</v>
      </c>
      <c r="BH216" s="45" t="s">
        <v>5</v>
      </c>
      <c r="BI216" s="45" t="s">
        <v>18</v>
      </c>
      <c r="BJ216" s="45" t="s">
        <v>8</v>
      </c>
      <c r="BK216" s="45" t="s">
        <v>14</v>
      </c>
      <c r="BL216" s="45" t="s">
        <v>102</v>
      </c>
      <c r="BM216" s="45" t="s">
        <v>5</v>
      </c>
      <c r="BN216" s="45" t="s">
        <v>18</v>
      </c>
      <c r="BO216" s="45" t="s">
        <v>8</v>
      </c>
      <c r="BP216" s="45" t="s">
        <v>14</v>
      </c>
      <c r="BQ216" s="45" t="s">
        <v>102</v>
      </c>
      <c r="BR216" s="45" t="s">
        <v>5</v>
      </c>
      <c r="BS216" s="45" t="s">
        <v>18</v>
      </c>
      <c r="BT216" s="45" t="s">
        <v>8</v>
      </c>
      <c r="BU216" s="45" t="s">
        <v>14</v>
      </c>
      <c r="BV216" s="45" t="s">
        <v>102</v>
      </c>
      <c r="BW216" s="45" t="s">
        <v>5</v>
      </c>
      <c r="BX216" s="45" t="s">
        <v>18</v>
      </c>
      <c r="BY216" s="45" t="s">
        <v>8</v>
      </c>
      <c r="BZ216" s="45" t="s">
        <v>14</v>
      </c>
      <c r="CA216" s="45" t="s">
        <v>102</v>
      </c>
      <c r="CB216" s="45" t="s">
        <v>5</v>
      </c>
      <c r="CC216" s="45" t="s">
        <v>18</v>
      </c>
      <c r="CD216" s="45" t="s">
        <v>8</v>
      </c>
      <c r="CE216" s="45" t="s">
        <v>14</v>
      </c>
      <c r="CF216" s="45" t="s">
        <v>102</v>
      </c>
      <c r="CG216" s="45" t="s">
        <v>5</v>
      </c>
      <c r="CH216" s="45" t="s">
        <v>18</v>
      </c>
      <c r="CI216" s="45" t="s">
        <v>8</v>
      </c>
      <c r="CJ216" s="45" t="s">
        <v>14</v>
      </c>
      <c r="CK216" s="45" t="s">
        <v>102</v>
      </c>
      <c r="CL216" s="45" t="s">
        <v>5</v>
      </c>
      <c r="CM216" s="45" t="s">
        <v>18</v>
      </c>
      <c r="CN216" s="45" t="s">
        <v>8</v>
      </c>
      <c r="CO216" s="45" t="s">
        <v>14</v>
      </c>
      <c r="CP216" s="45" t="s">
        <v>102</v>
      </c>
    </row>
    <row r="217" spans="1:94" ht="25.5" x14ac:dyDescent="0.2">
      <c r="A217" s="218" t="s">
        <v>70</v>
      </c>
      <c r="B217" s="5">
        <v>1</v>
      </c>
      <c r="C217" s="17" t="s">
        <v>197</v>
      </c>
      <c r="D217" s="26">
        <f t="shared" ref="D217:G237" si="124">SUMIFS($J217:$CP217,$J$4:$CP$4,D$4)</f>
        <v>56</v>
      </c>
      <c r="E217" s="4">
        <f t="shared" si="124"/>
        <v>0</v>
      </c>
      <c r="F217" s="4">
        <f t="shared" si="124"/>
        <v>0</v>
      </c>
      <c r="G217" s="4">
        <f t="shared" si="124"/>
        <v>0</v>
      </c>
      <c r="H217" s="59">
        <f t="shared" ref="H217" si="125">IFERROR(((((D217*2)+(E217*1))/(SUM(D217:F217)*2))),"")</f>
        <v>1</v>
      </c>
      <c r="I217" s="229">
        <f t="shared" ref="I217" si="126">SUM(D217:G217)</f>
        <v>56</v>
      </c>
      <c r="J217" s="26">
        <f>'CARGA CRITERIOS '!D262</f>
        <v>3</v>
      </c>
      <c r="K217" s="4">
        <f>'CARGA CRITERIOS '!E262</f>
        <v>0</v>
      </c>
      <c r="L217" s="4">
        <f>'CARGA CRITERIOS '!F262</f>
        <v>0</v>
      </c>
      <c r="M217" s="4">
        <f>'CARGA CRITERIOS '!G262</f>
        <v>0</v>
      </c>
      <c r="N217" s="59">
        <f t="shared" ref="N217" si="127">IFERROR(((((J217*2)+(K217*1))/(SUM(J217:L217)*2))),"")</f>
        <v>1</v>
      </c>
      <c r="O217" s="26">
        <f>'CARGA CRITERIOS '!J262</f>
        <v>9</v>
      </c>
      <c r="P217" s="4">
        <f>'CARGA CRITERIOS '!K262</f>
        <v>0</v>
      </c>
      <c r="Q217" s="4">
        <f>'CARGA CRITERIOS '!L262</f>
        <v>0</v>
      </c>
      <c r="R217" s="4">
        <f>'CARGA CRITERIOS '!M262</f>
        <v>0</v>
      </c>
      <c r="S217" s="59">
        <f t="shared" ref="S217" si="128">IFERROR(((((O217*2)+(P217*1))/(SUM(O217:Q217)*2))),"")</f>
        <v>1</v>
      </c>
      <c r="T217" s="26">
        <f>'CARGA CRITERIOS '!P262</f>
        <v>23</v>
      </c>
      <c r="U217" s="4">
        <f>'CARGA CRITERIOS '!Q262</f>
        <v>0</v>
      </c>
      <c r="V217" s="4">
        <f>'CARGA CRITERIOS '!R262</f>
        <v>0</v>
      </c>
      <c r="W217" s="4">
        <f>'CARGA CRITERIOS '!S262</f>
        <v>0</v>
      </c>
      <c r="X217" s="59">
        <f t="shared" ref="X217" si="129">IFERROR(((((T217*2)+(U217*1))/(SUM(T217:V217)*2))),"")</f>
        <v>1</v>
      </c>
      <c r="Y217" s="26">
        <f>'CARGA CRITERIOS '!V262</f>
        <v>0</v>
      </c>
      <c r="Z217" s="4">
        <f>'CARGA CRITERIOS '!W262</f>
        <v>0</v>
      </c>
      <c r="AA217" s="4">
        <f>'CARGA CRITERIOS '!X262</f>
        <v>0</v>
      </c>
      <c r="AB217" s="4">
        <f>'CARGA CRITERIOS '!Y262</f>
        <v>0</v>
      </c>
      <c r="AC217" s="59" t="str">
        <f t="shared" ref="AC217" si="130">IFERROR(((((Y217*2)+(Z217*1))/(SUM(Y217:AA217)*2))),"")</f>
        <v/>
      </c>
      <c r="AD217" s="26">
        <f>'CARGA CRITERIOS '!AB262</f>
        <v>1</v>
      </c>
      <c r="AE217" s="4">
        <f>'CARGA CRITERIOS '!AC262</f>
        <v>0</v>
      </c>
      <c r="AF217" s="4">
        <f>'CARGA CRITERIOS '!AD262</f>
        <v>0</v>
      </c>
      <c r="AG217" s="4">
        <f>'CARGA CRITERIOS '!AE262</f>
        <v>0</v>
      </c>
      <c r="AH217" s="59">
        <f t="shared" ref="AH217" si="131">IFERROR(((((AD217*2)+(AE217*1))/(SUM(AD217:AF217)*2))),"")</f>
        <v>1</v>
      </c>
      <c r="AI217" s="26">
        <f>'CARGA CRITERIOS '!AH262</f>
        <v>12</v>
      </c>
      <c r="AJ217" s="4">
        <f>'CARGA CRITERIOS '!AI262</f>
        <v>0</v>
      </c>
      <c r="AK217" s="4">
        <f>'CARGA CRITERIOS '!AJ262</f>
        <v>0</v>
      </c>
      <c r="AL217" s="4">
        <f>'CARGA CRITERIOS '!AK262</f>
        <v>0</v>
      </c>
      <c r="AM217" s="59">
        <f t="shared" ref="AM217" si="132">IFERROR(((((AI217*2)+(AJ217*1))/(SUM(AI217:AK217)*2))),"")</f>
        <v>1</v>
      </c>
      <c r="AN217" s="26">
        <f>'CARGA CRITERIOS '!AN262</f>
        <v>0</v>
      </c>
      <c r="AO217" s="4">
        <f>'CARGA CRITERIOS '!AO262</f>
        <v>0</v>
      </c>
      <c r="AP217" s="4">
        <f>'CARGA CRITERIOS '!AP262</f>
        <v>0</v>
      </c>
      <c r="AQ217" s="4">
        <f>'CARGA CRITERIOS '!AQ262</f>
        <v>0</v>
      </c>
      <c r="AR217" s="59" t="str">
        <f t="shared" ref="AR217" si="133">IFERROR(((((AN217*2)+(AO217*1))/(SUM(AN217:AP217)*2))),"")</f>
        <v/>
      </c>
      <c r="AS217" s="26">
        <f>'CARGA CRITERIOS '!AT262</f>
        <v>0</v>
      </c>
      <c r="AT217" s="4">
        <f>'CARGA CRITERIOS '!AU262</f>
        <v>0</v>
      </c>
      <c r="AU217" s="4">
        <f>'CARGA CRITERIOS '!AV262</f>
        <v>0</v>
      </c>
      <c r="AV217" s="4">
        <f>'CARGA CRITERIOS '!AW262</f>
        <v>0</v>
      </c>
      <c r="AW217" s="59" t="str">
        <f t="shared" ref="AW217" si="134">IFERROR(((((AS217*2)+(AT217*1))/(SUM(AS217:AU217)*2))),"")</f>
        <v/>
      </c>
      <c r="AX217" s="26">
        <f>'CARGA CRITERIOS '!AZ262</f>
        <v>3</v>
      </c>
      <c r="AY217" s="4">
        <f>'CARGA CRITERIOS '!BA262</f>
        <v>0</v>
      </c>
      <c r="AZ217" s="4">
        <f>'CARGA CRITERIOS '!BB262</f>
        <v>0</v>
      </c>
      <c r="BA217" s="4">
        <f>'CARGA CRITERIOS '!BC262</f>
        <v>0</v>
      </c>
      <c r="BB217" s="59">
        <f t="shared" ref="BB217" si="135">IFERROR(((((AX217*2)+(AY217*1))/(SUM(AX217:AZ217)*2))),"")</f>
        <v>1</v>
      </c>
      <c r="BC217" s="26">
        <f>'CARGA CRITERIOS '!BF262</f>
        <v>0</v>
      </c>
      <c r="BD217" s="4">
        <f>'CARGA CRITERIOS '!BG262</f>
        <v>0</v>
      </c>
      <c r="BE217" s="4">
        <f>'CARGA CRITERIOS '!BH262</f>
        <v>0</v>
      </c>
      <c r="BF217" s="4">
        <f>'CARGA CRITERIOS '!BI262</f>
        <v>0</v>
      </c>
      <c r="BG217" s="59" t="str">
        <f t="shared" ref="BG217" si="136">IFERROR(((((BC217*2)+(BD217*1))/(SUM(BC217:BE217)*2))),"")</f>
        <v/>
      </c>
      <c r="BH217" s="26">
        <f>'CARGA CRITERIOS '!BL262</f>
        <v>3</v>
      </c>
      <c r="BI217" s="4">
        <f>'CARGA CRITERIOS '!BM262</f>
        <v>0</v>
      </c>
      <c r="BJ217" s="4">
        <f>'CARGA CRITERIOS '!BN262</f>
        <v>0</v>
      </c>
      <c r="BK217" s="4">
        <f>'CARGA CRITERIOS '!BO262</f>
        <v>0</v>
      </c>
      <c r="BL217" s="59">
        <f t="shared" ref="BL217" si="137">IFERROR(((((BH217*2)+(BI217*1))/(SUM(BH217:BJ217)*2))),"")</f>
        <v>1</v>
      </c>
      <c r="BM217" s="26">
        <f>'CARGA CRITERIOS '!BR262</f>
        <v>0</v>
      </c>
      <c r="BN217" s="4">
        <f>'CARGA CRITERIOS '!BS262</f>
        <v>0</v>
      </c>
      <c r="BO217" s="4">
        <f>'CARGA CRITERIOS '!BT262</f>
        <v>0</v>
      </c>
      <c r="BP217" s="4">
        <f>'CARGA CRITERIOS '!BU262</f>
        <v>0</v>
      </c>
      <c r="BQ217" s="59" t="str">
        <f t="shared" ref="BQ217" si="138">IFERROR(((((BM217*2)+(BN217*1))/(SUM(BM217:BO217)*2))),"")</f>
        <v/>
      </c>
      <c r="BR217" s="26">
        <f>'CARGA CRITERIOS '!BX262</f>
        <v>1</v>
      </c>
      <c r="BS217" s="4">
        <f>'CARGA CRITERIOS '!BY262</f>
        <v>0</v>
      </c>
      <c r="BT217" s="4">
        <f>'CARGA CRITERIOS '!BZ262</f>
        <v>0</v>
      </c>
      <c r="BU217" s="4">
        <f>'CARGA CRITERIOS '!CA262</f>
        <v>0</v>
      </c>
      <c r="BV217" s="59">
        <f t="shared" ref="BV217" si="139">IFERROR(((((BR217*2)+(BS217*1))/(SUM(BR217:BT217)*2))),"")</f>
        <v>1</v>
      </c>
      <c r="BW217" s="26">
        <f>'CARGA CRITERIOS '!CD262</f>
        <v>0</v>
      </c>
      <c r="BX217" s="4">
        <f>'CARGA CRITERIOS '!CE262</f>
        <v>0</v>
      </c>
      <c r="BY217" s="4">
        <f>'CARGA CRITERIOS '!CF262</f>
        <v>0</v>
      </c>
      <c r="BZ217" s="4">
        <f>'CARGA CRITERIOS '!CG262</f>
        <v>0</v>
      </c>
      <c r="CA217" s="59" t="str">
        <f t="shared" ref="CA217" si="140">IFERROR(((((BW217*2)+(BX217*1))/(SUM(BW217:BY217)*2))),"")</f>
        <v/>
      </c>
      <c r="CB217" s="26">
        <f>'CARGA CRITERIOS '!CJ262</f>
        <v>0</v>
      </c>
      <c r="CC217" s="4">
        <f>'CARGA CRITERIOS '!CK262</f>
        <v>0</v>
      </c>
      <c r="CD217" s="4">
        <f>'CARGA CRITERIOS '!CL262</f>
        <v>0</v>
      </c>
      <c r="CE217" s="4">
        <f>'CARGA CRITERIOS '!CM262</f>
        <v>0</v>
      </c>
      <c r="CF217" s="59" t="str">
        <f t="shared" ref="CF217" si="141">IFERROR(((((CB217*2)+(CC217*1))/(SUM(CB217:CD217)*2))),"")</f>
        <v/>
      </c>
      <c r="CG217" s="26">
        <f>'CARGA CRITERIOS '!CP262</f>
        <v>0</v>
      </c>
      <c r="CH217" s="4">
        <f>'CARGA CRITERIOS '!CQ262</f>
        <v>0</v>
      </c>
      <c r="CI217" s="4">
        <f>'CARGA CRITERIOS '!CR262</f>
        <v>0</v>
      </c>
      <c r="CJ217" s="4">
        <f>'CARGA CRITERIOS '!CS262</f>
        <v>0</v>
      </c>
      <c r="CK217" s="59" t="str">
        <f t="shared" ref="CK217" si="142">IFERROR(((((CG217*2)+(CH217*1))/(SUM(CG217:CI217)*2))),"")</f>
        <v/>
      </c>
      <c r="CL217" s="26">
        <f>'CARGA CRITERIOS '!CV262</f>
        <v>1</v>
      </c>
      <c r="CM217" s="4">
        <f>'CARGA CRITERIOS '!CW262</f>
        <v>0</v>
      </c>
      <c r="CN217" s="4">
        <f>'CARGA CRITERIOS '!CX262</f>
        <v>0</v>
      </c>
      <c r="CO217" s="4">
        <f>'CARGA CRITERIOS '!CY262</f>
        <v>0</v>
      </c>
      <c r="CP217" s="59">
        <f t="shared" ref="CP217" si="143">IFERROR(((((CL217*2)+(CM217*1))/(SUM(CL217:CN217)*2))),"")</f>
        <v>1</v>
      </c>
    </row>
    <row r="218" spans="1:94" x14ac:dyDescent="0.2">
      <c r="A218" s="462" t="s">
        <v>222</v>
      </c>
      <c r="B218" s="15">
        <v>2</v>
      </c>
      <c r="C218" s="16" t="s">
        <v>106</v>
      </c>
      <c r="D218" s="27">
        <f t="shared" si="124"/>
        <v>53</v>
      </c>
      <c r="E218" s="8">
        <f t="shared" si="124"/>
        <v>0</v>
      </c>
      <c r="F218" s="8">
        <f t="shared" si="124"/>
        <v>3</v>
      </c>
      <c r="G218" s="8">
        <f t="shared" si="124"/>
        <v>0</v>
      </c>
      <c r="H218" s="58">
        <f t="shared" ref="H218:H273" si="144">IFERROR(((((D218*2)+(E218*1))/(SUM(D218:F218)*2))),"")</f>
        <v>0.9464285714285714</v>
      </c>
      <c r="I218" s="229">
        <f t="shared" ref="I218:I273" si="145">SUM(D218:G218)</f>
        <v>56</v>
      </c>
      <c r="J218" s="27">
        <f>'CARGA CRITERIOS '!D263</f>
        <v>3</v>
      </c>
      <c r="K218" s="8">
        <f>'CARGA CRITERIOS '!E263</f>
        <v>0</v>
      </c>
      <c r="L218" s="8">
        <f>'CARGA CRITERIOS '!F263</f>
        <v>0</v>
      </c>
      <c r="M218" s="8">
        <f>'CARGA CRITERIOS '!G263</f>
        <v>0</v>
      </c>
      <c r="N218" s="58">
        <f t="shared" ref="N218:N273" si="146">IFERROR(((((J218*2)+(K218*1))/(SUM(J218:L218)*2))),"")</f>
        <v>1</v>
      </c>
      <c r="O218" s="27">
        <f>'CARGA CRITERIOS '!J263</f>
        <v>7</v>
      </c>
      <c r="P218" s="8">
        <f>'CARGA CRITERIOS '!K263</f>
        <v>0</v>
      </c>
      <c r="Q218" s="8">
        <f>'CARGA CRITERIOS '!L263</f>
        <v>2</v>
      </c>
      <c r="R218" s="8">
        <f>'CARGA CRITERIOS '!M263</f>
        <v>0</v>
      </c>
      <c r="S218" s="58">
        <f t="shared" ref="S218:S273" si="147">IFERROR(((((O218*2)+(P218*1))/(SUM(O218:Q218)*2))),"")</f>
        <v>0.77777777777777779</v>
      </c>
      <c r="T218" s="27">
        <f>'CARGA CRITERIOS '!P263</f>
        <v>23</v>
      </c>
      <c r="U218" s="8">
        <f>'CARGA CRITERIOS '!Q263</f>
        <v>0</v>
      </c>
      <c r="V218" s="8">
        <f>'CARGA CRITERIOS '!R263</f>
        <v>0</v>
      </c>
      <c r="W218" s="8">
        <f>'CARGA CRITERIOS '!S263</f>
        <v>0</v>
      </c>
      <c r="X218" s="58">
        <f t="shared" ref="X218:X273" si="148">IFERROR(((((T218*2)+(U218*1))/(SUM(T218:V218)*2))),"")</f>
        <v>1</v>
      </c>
      <c r="Y218" s="27">
        <f>'CARGA CRITERIOS '!V263</f>
        <v>0</v>
      </c>
      <c r="Z218" s="8">
        <f>'CARGA CRITERIOS '!W263</f>
        <v>0</v>
      </c>
      <c r="AA218" s="8">
        <f>'CARGA CRITERIOS '!X263</f>
        <v>0</v>
      </c>
      <c r="AB218" s="8">
        <f>'CARGA CRITERIOS '!Y263</f>
        <v>0</v>
      </c>
      <c r="AC218" s="58" t="str">
        <f t="shared" ref="AC218:AC273" si="149">IFERROR(((((Y218*2)+(Z218*1))/(SUM(Y218:AA218)*2))),"")</f>
        <v/>
      </c>
      <c r="AD218" s="27">
        <f>'CARGA CRITERIOS '!AB263</f>
        <v>1</v>
      </c>
      <c r="AE218" s="8">
        <f>'CARGA CRITERIOS '!AC263</f>
        <v>0</v>
      </c>
      <c r="AF218" s="8">
        <f>'CARGA CRITERIOS '!AD263</f>
        <v>0</v>
      </c>
      <c r="AG218" s="8">
        <f>'CARGA CRITERIOS '!AE263</f>
        <v>0</v>
      </c>
      <c r="AH218" s="58">
        <f t="shared" ref="AH218:AH273" si="150">IFERROR(((((AD218*2)+(AE218*1))/(SUM(AD218:AF218)*2))),"")</f>
        <v>1</v>
      </c>
      <c r="AI218" s="27">
        <f>'CARGA CRITERIOS '!AH263</f>
        <v>12</v>
      </c>
      <c r="AJ218" s="8">
        <f>'CARGA CRITERIOS '!AI263</f>
        <v>0</v>
      </c>
      <c r="AK218" s="8">
        <f>'CARGA CRITERIOS '!AJ263</f>
        <v>0</v>
      </c>
      <c r="AL218" s="8">
        <f>'CARGA CRITERIOS '!AK263</f>
        <v>0</v>
      </c>
      <c r="AM218" s="58">
        <f t="shared" ref="AM218:AM273" si="151">IFERROR(((((AI218*2)+(AJ218*1))/(SUM(AI218:AK218)*2))),"")</f>
        <v>1</v>
      </c>
      <c r="AN218" s="27">
        <f>'CARGA CRITERIOS '!AN263</f>
        <v>0</v>
      </c>
      <c r="AO218" s="8">
        <f>'CARGA CRITERIOS '!AO263</f>
        <v>0</v>
      </c>
      <c r="AP218" s="8">
        <f>'CARGA CRITERIOS '!AP263</f>
        <v>0</v>
      </c>
      <c r="AQ218" s="8">
        <f>'CARGA CRITERIOS '!AQ263</f>
        <v>0</v>
      </c>
      <c r="AR218" s="58" t="str">
        <f t="shared" ref="AR218:AR273" si="152">IFERROR(((((AN218*2)+(AO218*1))/(SUM(AN218:AP218)*2))),"")</f>
        <v/>
      </c>
      <c r="AS218" s="27">
        <f>'CARGA CRITERIOS '!AT263</f>
        <v>0</v>
      </c>
      <c r="AT218" s="8">
        <f>'CARGA CRITERIOS '!AU263</f>
        <v>0</v>
      </c>
      <c r="AU218" s="8">
        <f>'CARGA CRITERIOS '!AV263</f>
        <v>0</v>
      </c>
      <c r="AV218" s="8">
        <f>'CARGA CRITERIOS '!AW263</f>
        <v>0</v>
      </c>
      <c r="AW218" s="58" t="str">
        <f t="shared" ref="AW218:AW273" si="153">IFERROR(((((AS218*2)+(AT218*1))/(SUM(AS218:AU218)*2))),"")</f>
        <v/>
      </c>
      <c r="AX218" s="27">
        <f>'CARGA CRITERIOS '!AZ263</f>
        <v>3</v>
      </c>
      <c r="AY218" s="8">
        <f>'CARGA CRITERIOS '!BA263</f>
        <v>0</v>
      </c>
      <c r="AZ218" s="8">
        <f>'CARGA CRITERIOS '!BB263</f>
        <v>0</v>
      </c>
      <c r="BA218" s="8">
        <f>'CARGA CRITERIOS '!BC263</f>
        <v>0</v>
      </c>
      <c r="BB218" s="58">
        <f t="shared" ref="BB218:BB273" si="154">IFERROR(((((AX218*2)+(AY218*1))/(SUM(AX218:AZ218)*2))),"")</f>
        <v>1</v>
      </c>
      <c r="BC218" s="27">
        <f>'CARGA CRITERIOS '!BF263</f>
        <v>0</v>
      </c>
      <c r="BD218" s="8">
        <f>'CARGA CRITERIOS '!BG263</f>
        <v>0</v>
      </c>
      <c r="BE218" s="8">
        <f>'CARGA CRITERIOS '!BH263</f>
        <v>0</v>
      </c>
      <c r="BF218" s="8">
        <f>'CARGA CRITERIOS '!BI263</f>
        <v>0</v>
      </c>
      <c r="BG218" s="58" t="str">
        <f t="shared" ref="BG218:BG273" si="155">IFERROR(((((BC218*2)+(BD218*1))/(SUM(BC218:BE218)*2))),"")</f>
        <v/>
      </c>
      <c r="BH218" s="27">
        <f>'CARGA CRITERIOS '!BL263</f>
        <v>3</v>
      </c>
      <c r="BI218" s="8">
        <f>'CARGA CRITERIOS '!BM263</f>
        <v>0</v>
      </c>
      <c r="BJ218" s="8">
        <f>'CARGA CRITERIOS '!BN263</f>
        <v>0</v>
      </c>
      <c r="BK218" s="8">
        <f>'CARGA CRITERIOS '!BO263</f>
        <v>0</v>
      </c>
      <c r="BL218" s="58">
        <f t="shared" ref="BL218:BL273" si="156">IFERROR(((((BH218*2)+(BI218*1))/(SUM(BH218:BJ218)*2))),"")</f>
        <v>1</v>
      </c>
      <c r="BM218" s="27">
        <f>'CARGA CRITERIOS '!BR263</f>
        <v>0</v>
      </c>
      <c r="BN218" s="8">
        <f>'CARGA CRITERIOS '!BS263</f>
        <v>0</v>
      </c>
      <c r="BO218" s="8">
        <f>'CARGA CRITERIOS '!BT263</f>
        <v>0</v>
      </c>
      <c r="BP218" s="8">
        <f>'CARGA CRITERIOS '!BU263</f>
        <v>0</v>
      </c>
      <c r="BQ218" s="58" t="str">
        <f t="shared" ref="BQ218:BQ273" si="157">IFERROR(((((BM218*2)+(BN218*1))/(SUM(BM218:BO218)*2))),"")</f>
        <v/>
      </c>
      <c r="BR218" s="27">
        <f>'CARGA CRITERIOS '!BX263</f>
        <v>0</v>
      </c>
      <c r="BS218" s="8">
        <f>'CARGA CRITERIOS '!BY263</f>
        <v>0</v>
      </c>
      <c r="BT218" s="8">
        <f>'CARGA CRITERIOS '!BZ263</f>
        <v>1</v>
      </c>
      <c r="BU218" s="8">
        <f>'CARGA CRITERIOS '!CA263</f>
        <v>0</v>
      </c>
      <c r="BV218" s="58">
        <f t="shared" ref="BV218:BV273" si="158">IFERROR(((((BR218*2)+(BS218*1))/(SUM(BR218:BT218)*2))),"")</f>
        <v>0</v>
      </c>
      <c r="BW218" s="27">
        <f>'CARGA CRITERIOS '!CD263</f>
        <v>0</v>
      </c>
      <c r="BX218" s="8">
        <f>'CARGA CRITERIOS '!CE263</f>
        <v>0</v>
      </c>
      <c r="BY218" s="8">
        <f>'CARGA CRITERIOS '!CF263</f>
        <v>0</v>
      </c>
      <c r="BZ218" s="8">
        <f>'CARGA CRITERIOS '!CG263</f>
        <v>0</v>
      </c>
      <c r="CA218" s="58" t="str">
        <f t="shared" ref="CA218:CA273" si="159">IFERROR(((((BW218*2)+(BX218*1))/(SUM(BW218:BY218)*2))),"")</f>
        <v/>
      </c>
      <c r="CB218" s="27">
        <f>'CARGA CRITERIOS '!CJ263</f>
        <v>0</v>
      </c>
      <c r="CC218" s="8">
        <f>'CARGA CRITERIOS '!CK263</f>
        <v>0</v>
      </c>
      <c r="CD218" s="8">
        <f>'CARGA CRITERIOS '!CL263</f>
        <v>0</v>
      </c>
      <c r="CE218" s="8">
        <f>'CARGA CRITERIOS '!CM263</f>
        <v>0</v>
      </c>
      <c r="CF218" s="58" t="str">
        <f t="shared" ref="CF218:CF273" si="160">IFERROR(((((CB218*2)+(CC218*1))/(SUM(CB218:CD218)*2))),"")</f>
        <v/>
      </c>
      <c r="CG218" s="27">
        <f>'CARGA CRITERIOS '!CP263</f>
        <v>0</v>
      </c>
      <c r="CH218" s="8">
        <f>'CARGA CRITERIOS '!CQ263</f>
        <v>0</v>
      </c>
      <c r="CI218" s="8">
        <f>'CARGA CRITERIOS '!CR263</f>
        <v>0</v>
      </c>
      <c r="CJ218" s="8">
        <f>'CARGA CRITERIOS '!CS263</f>
        <v>0</v>
      </c>
      <c r="CK218" s="58" t="str">
        <f t="shared" ref="CK218:CK273" si="161">IFERROR(((((CG218*2)+(CH218*1))/(SUM(CG218:CI218)*2))),"")</f>
        <v/>
      </c>
      <c r="CL218" s="27">
        <f>'CARGA CRITERIOS '!CV263</f>
        <v>1</v>
      </c>
      <c r="CM218" s="8">
        <f>'CARGA CRITERIOS '!CW263</f>
        <v>0</v>
      </c>
      <c r="CN218" s="8">
        <f>'CARGA CRITERIOS '!CX263</f>
        <v>0</v>
      </c>
      <c r="CO218" s="8">
        <f>'CARGA CRITERIOS '!CY263</f>
        <v>0</v>
      </c>
      <c r="CP218" s="58">
        <f t="shared" ref="CP218:CP273" si="162">IFERROR(((((CL218*2)+(CM218*1))/(SUM(CL218:CN218)*2))),"")</f>
        <v>1</v>
      </c>
    </row>
    <row r="219" spans="1:94" ht="25.5" x14ac:dyDescent="0.2">
      <c r="A219" s="457">
        <v>0</v>
      </c>
      <c r="B219" s="82">
        <v>3</v>
      </c>
      <c r="C219" s="6" t="s">
        <v>173</v>
      </c>
      <c r="D219" s="27">
        <f t="shared" si="124"/>
        <v>55</v>
      </c>
      <c r="E219" s="8">
        <f t="shared" si="124"/>
        <v>0</v>
      </c>
      <c r="F219" s="8">
        <f t="shared" si="124"/>
        <v>1</v>
      </c>
      <c r="G219" s="8">
        <f t="shared" si="124"/>
        <v>0</v>
      </c>
      <c r="H219" s="58">
        <f t="shared" si="144"/>
        <v>0.9821428571428571</v>
      </c>
      <c r="I219" s="229">
        <f t="shared" si="145"/>
        <v>56</v>
      </c>
      <c r="J219" s="27">
        <f>'CARGA CRITERIOS '!D264</f>
        <v>3</v>
      </c>
      <c r="K219" s="8">
        <f>'CARGA CRITERIOS '!E264</f>
        <v>0</v>
      </c>
      <c r="L219" s="8">
        <f>'CARGA CRITERIOS '!F264</f>
        <v>0</v>
      </c>
      <c r="M219" s="8">
        <f>'CARGA CRITERIOS '!G264</f>
        <v>0</v>
      </c>
      <c r="N219" s="58">
        <f t="shared" si="146"/>
        <v>1</v>
      </c>
      <c r="O219" s="27">
        <f>'CARGA CRITERIOS '!J264</f>
        <v>9</v>
      </c>
      <c r="P219" s="8">
        <f>'CARGA CRITERIOS '!K264</f>
        <v>0</v>
      </c>
      <c r="Q219" s="8">
        <f>'CARGA CRITERIOS '!L264</f>
        <v>0</v>
      </c>
      <c r="R219" s="8">
        <f>'CARGA CRITERIOS '!M264</f>
        <v>0</v>
      </c>
      <c r="S219" s="58">
        <f t="shared" si="147"/>
        <v>1</v>
      </c>
      <c r="T219" s="27">
        <f>'CARGA CRITERIOS '!P264</f>
        <v>23</v>
      </c>
      <c r="U219" s="8">
        <f>'CARGA CRITERIOS '!Q264</f>
        <v>0</v>
      </c>
      <c r="V219" s="8">
        <f>'CARGA CRITERIOS '!R264</f>
        <v>0</v>
      </c>
      <c r="W219" s="8">
        <f>'CARGA CRITERIOS '!S264</f>
        <v>0</v>
      </c>
      <c r="X219" s="58">
        <f t="shared" si="148"/>
        <v>1</v>
      </c>
      <c r="Y219" s="27">
        <f>'CARGA CRITERIOS '!V264</f>
        <v>0</v>
      </c>
      <c r="Z219" s="8">
        <f>'CARGA CRITERIOS '!W264</f>
        <v>0</v>
      </c>
      <c r="AA219" s="8">
        <f>'CARGA CRITERIOS '!X264</f>
        <v>0</v>
      </c>
      <c r="AB219" s="8">
        <f>'CARGA CRITERIOS '!Y264</f>
        <v>0</v>
      </c>
      <c r="AC219" s="58" t="str">
        <f t="shared" si="149"/>
        <v/>
      </c>
      <c r="AD219" s="27">
        <f>'CARGA CRITERIOS '!AB264</f>
        <v>1</v>
      </c>
      <c r="AE219" s="8">
        <f>'CARGA CRITERIOS '!AC264</f>
        <v>0</v>
      </c>
      <c r="AF219" s="8">
        <f>'CARGA CRITERIOS '!AD264</f>
        <v>0</v>
      </c>
      <c r="AG219" s="8">
        <f>'CARGA CRITERIOS '!AE264</f>
        <v>0</v>
      </c>
      <c r="AH219" s="58">
        <f t="shared" si="150"/>
        <v>1</v>
      </c>
      <c r="AI219" s="27">
        <f>'CARGA CRITERIOS '!AH264</f>
        <v>12</v>
      </c>
      <c r="AJ219" s="8">
        <f>'CARGA CRITERIOS '!AI264</f>
        <v>0</v>
      </c>
      <c r="AK219" s="8">
        <f>'CARGA CRITERIOS '!AJ264</f>
        <v>0</v>
      </c>
      <c r="AL219" s="8">
        <f>'CARGA CRITERIOS '!AK264</f>
        <v>0</v>
      </c>
      <c r="AM219" s="58">
        <f t="shared" si="151"/>
        <v>1</v>
      </c>
      <c r="AN219" s="27">
        <f>'CARGA CRITERIOS '!AN264</f>
        <v>0</v>
      </c>
      <c r="AO219" s="8">
        <f>'CARGA CRITERIOS '!AO264</f>
        <v>0</v>
      </c>
      <c r="AP219" s="8">
        <f>'CARGA CRITERIOS '!AP264</f>
        <v>0</v>
      </c>
      <c r="AQ219" s="8">
        <f>'CARGA CRITERIOS '!AQ264</f>
        <v>0</v>
      </c>
      <c r="AR219" s="58" t="str">
        <f t="shared" si="152"/>
        <v/>
      </c>
      <c r="AS219" s="27">
        <f>'CARGA CRITERIOS '!AT264</f>
        <v>0</v>
      </c>
      <c r="AT219" s="8">
        <f>'CARGA CRITERIOS '!AU264</f>
        <v>0</v>
      </c>
      <c r="AU219" s="8">
        <f>'CARGA CRITERIOS '!AV264</f>
        <v>0</v>
      </c>
      <c r="AV219" s="8">
        <f>'CARGA CRITERIOS '!AW264</f>
        <v>0</v>
      </c>
      <c r="AW219" s="58" t="str">
        <f t="shared" si="153"/>
        <v/>
      </c>
      <c r="AX219" s="27">
        <f>'CARGA CRITERIOS '!AZ264</f>
        <v>3</v>
      </c>
      <c r="AY219" s="8">
        <f>'CARGA CRITERIOS '!BA264</f>
        <v>0</v>
      </c>
      <c r="AZ219" s="8">
        <f>'CARGA CRITERIOS '!BB264</f>
        <v>0</v>
      </c>
      <c r="BA219" s="8">
        <f>'CARGA CRITERIOS '!BC264</f>
        <v>0</v>
      </c>
      <c r="BB219" s="58">
        <f t="shared" si="154"/>
        <v>1</v>
      </c>
      <c r="BC219" s="27">
        <f>'CARGA CRITERIOS '!BF264</f>
        <v>0</v>
      </c>
      <c r="BD219" s="8">
        <f>'CARGA CRITERIOS '!BG264</f>
        <v>0</v>
      </c>
      <c r="BE219" s="8">
        <f>'CARGA CRITERIOS '!BH264</f>
        <v>0</v>
      </c>
      <c r="BF219" s="8">
        <f>'CARGA CRITERIOS '!BI264</f>
        <v>0</v>
      </c>
      <c r="BG219" s="58" t="str">
        <f t="shared" si="155"/>
        <v/>
      </c>
      <c r="BH219" s="27">
        <f>'CARGA CRITERIOS '!BL264</f>
        <v>3</v>
      </c>
      <c r="BI219" s="8">
        <f>'CARGA CRITERIOS '!BM264</f>
        <v>0</v>
      </c>
      <c r="BJ219" s="8">
        <f>'CARGA CRITERIOS '!BN264</f>
        <v>0</v>
      </c>
      <c r="BK219" s="8">
        <f>'CARGA CRITERIOS '!BO264</f>
        <v>0</v>
      </c>
      <c r="BL219" s="58">
        <f t="shared" si="156"/>
        <v>1</v>
      </c>
      <c r="BM219" s="27">
        <f>'CARGA CRITERIOS '!BR264</f>
        <v>0</v>
      </c>
      <c r="BN219" s="8">
        <f>'CARGA CRITERIOS '!BS264</f>
        <v>0</v>
      </c>
      <c r="BO219" s="8">
        <f>'CARGA CRITERIOS '!BT264</f>
        <v>0</v>
      </c>
      <c r="BP219" s="8">
        <f>'CARGA CRITERIOS '!BU264</f>
        <v>0</v>
      </c>
      <c r="BQ219" s="58" t="str">
        <f t="shared" si="157"/>
        <v/>
      </c>
      <c r="BR219" s="27">
        <f>'CARGA CRITERIOS '!BX264</f>
        <v>0</v>
      </c>
      <c r="BS219" s="8">
        <f>'CARGA CRITERIOS '!BY264</f>
        <v>0</v>
      </c>
      <c r="BT219" s="8">
        <f>'CARGA CRITERIOS '!BZ264</f>
        <v>1</v>
      </c>
      <c r="BU219" s="8">
        <f>'CARGA CRITERIOS '!CA264</f>
        <v>0</v>
      </c>
      <c r="BV219" s="58">
        <f t="shared" si="158"/>
        <v>0</v>
      </c>
      <c r="BW219" s="27">
        <f>'CARGA CRITERIOS '!CD264</f>
        <v>0</v>
      </c>
      <c r="BX219" s="8">
        <f>'CARGA CRITERIOS '!CE264</f>
        <v>0</v>
      </c>
      <c r="BY219" s="8">
        <f>'CARGA CRITERIOS '!CF264</f>
        <v>0</v>
      </c>
      <c r="BZ219" s="8">
        <f>'CARGA CRITERIOS '!CG264</f>
        <v>0</v>
      </c>
      <c r="CA219" s="58" t="str">
        <f t="shared" si="159"/>
        <v/>
      </c>
      <c r="CB219" s="27">
        <f>'CARGA CRITERIOS '!CJ264</f>
        <v>0</v>
      </c>
      <c r="CC219" s="8">
        <f>'CARGA CRITERIOS '!CK264</f>
        <v>0</v>
      </c>
      <c r="CD219" s="8">
        <f>'CARGA CRITERIOS '!CL264</f>
        <v>0</v>
      </c>
      <c r="CE219" s="8">
        <f>'CARGA CRITERIOS '!CM264</f>
        <v>0</v>
      </c>
      <c r="CF219" s="58" t="str">
        <f t="shared" si="160"/>
        <v/>
      </c>
      <c r="CG219" s="27">
        <f>'CARGA CRITERIOS '!CP264</f>
        <v>0</v>
      </c>
      <c r="CH219" s="8">
        <f>'CARGA CRITERIOS '!CQ264</f>
        <v>0</v>
      </c>
      <c r="CI219" s="8">
        <f>'CARGA CRITERIOS '!CR264</f>
        <v>0</v>
      </c>
      <c r="CJ219" s="8">
        <f>'CARGA CRITERIOS '!CS264</f>
        <v>0</v>
      </c>
      <c r="CK219" s="58" t="str">
        <f t="shared" si="161"/>
        <v/>
      </c>
      <c r="CL219" s="27">
        <f>'CARGA CRITERIOS '!CV264</f>
        <v>1</v>
      </c>
      <c r="CM219" s="8">
        <f>'CARGA CRITERIOS '!CW264</f>
        <v>0</v>
      </c>
      <c r="CN219" s="8">
        <f>'CARGA CRITERIOS '!CX264</f>
        <v>0</v>
      </c>
      <c r="CO219" s="8">
        <f>'CARGA CRITERIOS '!CY264</f>
        <v>0</v>
      </c>
      <c r="CP219" s="58">
        <f t="shared" si="162"/>
        <v>1</v>
      </c>
    </row>
    <row r="220" spans="1:94" x14ac:dyDescent="0.2">
      <c r="A220" s="457">
        <v>0</v>
      </c>
      <c r="B220" s="82">
        <v>4</v>
      </c>
      <c r="C220" s="6" t="s">
        <v>174</v>
      </c>
      <c r="D220" s="27">
        <f t="shared" si="124"/>
        <v>54</v>
      </c>
      <c r="E220" s="8">
        <f t="shared" si="124"/>
        <v>2</v>
      </c>
      <c r="F220" s="8">
        <f t="shared" si="124"/>
        <v>0</v>
      </c>
      <c r="G220" s="8">
        <f t="shared" si="124"/>
        <v>0</v>
      </c>
      <c r="H220" s="58">
        <f t="shared" si="144"/>
        <v>0.9821428571428571</v>
      </c>
      <c r="I220" s="229">
        <f t="shared" si="145"/>
        <v>56</v>
      </c>
      <c r="J220" s="27">
        <f>'CARGA CRITERIOS '!D265</f>
        <v>3</v>
      </c>
      <c r="K220" s="8">
        <f>'CARGA CRITERIOS '!E265</f>
        <v>0</v>
      </c>
      <c r="L220" s="8">
        <f>'CARGA CRITERIOS '!F265</f>
        <v>0</v>
      </c>
      <c r="M220" s="8">
        <f>'CARGA CRITERIOS '!G265</f>
        <v>0</v>
      </c>
      <c r="N220" s="58">
        <f t="shared" si="146"/>
        <v>1</v>
      </c>
      <c r="O220" s="27">
        <f>'CARGA CRITERIOS '!J265</f>
        <v>9</v>
      </c>
      <c r="P220" s="8">
        <f>'CARGA CRITERIOS '!K265</f>
        <v>0</v>
      </c>
      <c r="Q220" s="8">
        <f>'CARGA CRITERIOS '!L265</f>
        <v>0</v>
      </c>
      <c r="R220" s="8">
        <f>'CARGA CRITERIOS '!M265</f>
        <v>0</v>
      </c>
      <c r="S220" s="58">
        <f t="shared" si="147"/>
        <v>1</v>
      </c>
      <c r="T220" s="27">
        <f>'CARGA CRITERIOS '!P265</f>
        <v>23</v>
      </c>
      <c r="U220" s="8">
        <f>'CARGA CRITERIOS '!Q265</f>
        <v>0</v>
      </c>
      <c r="V220" s="8">
        <f>'CARGA CRITERIOS '!R265</f>
        <v>0</v>
      </c>
      <c r="W220" s="8">
        <f>'CARGA CRITERIOS '!S265</f>
        <v>0</v>
      </c>
      <c r="X220" s="58">
        <f t="shared" si="148"/>
        <v>1</v>
      </c>
      <c r="Y220" s="27">
        <f>'CARGA CRITERIOS '!V265</f>
        <v>0</v>
      </c>
      <c r="Z220" s="8">
        <f>'CARGA CRITERIOS '!W265</f>
        <v>0</v>
      </c>
      <c r="AA220" s="8">
        <f>'CARGA CRITERIOS '!X265</f>
        <v>0</v>
      </c>
      <c r="AB220" s="8">
        <f>'CARGA CRITERIOS '!Y265</f>
        <v>0</v>
      </c>
      <c r="AC220" s="58" t="str">
        <f t="shared" si="149"/>
        <v/>
      </c>
      <c r="AD220" s="27">
        <f>'CARGA CRITERIOS '!AB265</f>
        <v>1</v>
      </c>
      <c r="AE220" s="8">
        <f>'CARGA CRITERIOS '!AC265</f>
        <v>0</v>
      </c>
      <c r="AF220" s="8">
        <f>'CARGA CRITERIOS '!AD265</f>
        <v>0</v>
      </c>
      <c r="AG220" s="8">
        <f>'CARGA CRITERIOS '!AE265</f>
        <v>0</v>
      </c>
      <c r="AH220" s="58">
        <f t="shared" si="150"/>
        <v>1</v>
      </c>
      <c r="AI220" s="27">
        <f>'CARGA CRITERIOS '!AH265</f>
        <v>12</v>
      </c>
      <c r="AJ220" s="8">
        <f>'CARGA CRITERIOS '!AI265</f>
        <v>0</v>
      </c>
      <c r="AK220" s="8">
        <f>'CARGA CRITERIOS '!AJ265</f>
        <v>0</v>
      </c>
      <c r="AL220" s="8">
        <f>'CARGA CRITERIOS '!AK265</f>
        <v>0</v>
      </c>
      <c r="AM220" s="58">
        <f t="shared" si="151"/>
        <v>1</v>
      </c>
      <c r="AN220" s="27">
        <f>'CARGA CRITERIOS '!AN265</f>
        <v>0</v>
      </c>
      <c r="AO220" s="8">
        <f>'CARGA CRITERIOS '!AO265</f>
        <v>0</v>
      </c>
      <c r="AP220" s="8">
        <f>'CARGA CRITERIOS '!AP265</f>
        <v>0</v>
      </c>
      <c r="AQ220" s="8">
        <f>'CARGA CRITERIOS '!AQ265</f>
        <v>0</v>
      </c>
      <c r="AR220" s="58" t="str">
        <f t="shared" si="152"/>
        <v/>
      </c>
      <c r="AS220" s="27">
        <f>'CARGA CRITERIOS '!AT265</f>
        <v>0</v>
      </c>
      <c r="AT220" s="8">
        <f>'CARGA CRITERIOS '!AU265</f>
        <v>0</v>
      </c>
      <c r="AU220" s="8">
        <f>'CARGA CRITERIOS '!AV265</f>
        <v>0</v>
      </c>
      <c r="AV220" s="8">
        <f>'CARGA CRITERIOS '!AW265</f>
        <v>0</v>
      </c>
      <c r="AW220" s="58" t="str">
        <f t="shared" si="153"/>
        <v/>
      </c>
      <c r="AX220" s="27">
        <f>'CARGA CRITERIOS '!AZ265</f>
        <v>3</v>
      </c>
      <c r="AY220" s="8">
        <f>'CARGA CRITERIOS '!BA265</f>
        <v>0</v>
      </c>
      <c r="AZ220" s="8">
        <f>'CARGA CRITERIOS '!BB265</f>
        <v>0</v>
      </c>
      <c r="BA220" s="8">
        <f>'CARGA CRITERIOS '!BC265</f>
        <v>0</v>
      </c>
      <c r="BB220" s="58">
        <f t="shared" si="154"/>
        <v>1</v>
      </c>
      <c r="BC220" s="27">
        <f>'CARGA CRITERIOS '!BF265</f>
        <v>0</v>
      </c>
      <c r="BD220" s="8">
        <f>'CARGA CRITERIOS '!BG265</f>
        <v>0</v>
      </c>
      <c r="BE220" s="8">
        <f>'CARGA CRITERIOS '!BH265</f>
        <v>0</v>
      </c>
      <c r="BF220" s="8">
        <f>'CARGA CRITERIOS '!BI265</f>
        <v>0</v>
      </c>
      <c r="BG220" s="58" t="str">
        <f t="shared" si="155"/>
        <v/>
      </c>
      <c r="BH220" s="27">
        <f>'CARGA CRITERIOS '!BL265</f>
        <v>1</v>
      </c>
      <c r="BI220" s="8">
        <f>'CARGA CRITERIOS '!BM265</f>
        <v>2</v>
      </c>
      <c r="BJ220" s="8">
        <f>'CARGA CRITERIOS '!BN265</f>
        <v>0</v>
      </c>
      <c r="BK220" s="8">
        <f>'CARGA CRITERIOS '!BO265</f>
        <v>0</v>
      </c>
      <c r="BL220" s="58">
        <f t="shared" si="156"/>
        <v>0.66666666666666663</v>
      </c>
      <c r="BM220" s="27">
        <f>'CARGA CRITERIOS '!BR265</f>
        <v>0</v>
      </c>
      <c r="BN220" s="8">
        <f>'CARGA CRITERIOS '!BS265</f>
        <v>0</v>
      </c>
      <c r="BO220" s="8">
        <f>'CARGA CRITERIOS '!BT265</f>
        <v>0</v>
      </c>
      <c r="BP220" s="8">
        <f>'CARGA CRITERIOS '!BU265</f>
        <v>0</v>
      </c>
      <c r="BQ220" s="58" t="str">
        <f t="shared" si="157"/>
        <v/>
      </c>
      <c r="BR220" s="27">
        <f>'CARGA CRITERIOS '!BX265</f>
        <v>1</v>
      </c>
      <c r="BS220" s="8">
        <f>'CARGA CRITERIOS '!BY265</f>
        <v>0</v>
      </c>
      <c r="BT220" s="8">
        <f>'CARGA CRITERIOS '!BZ265</f>
        <v>0</v>
      </c>
      <c r="BU220" s="8">
        <f>'CARGA CRITERIOS '!CA265</f>
        <v>0</v>
      </c>
      <c r="BV220" s="58">
        <f t="shared" si="158"/>
        <v>1</v>
      </c>
      <c r="BW220" s="27">
        <f>'CARGA CRITERIOS '!CD265</f>
        <v>0</v>
      </c>
      <c r="BX220" s="8">
        <f>'CARGA CRITERIOS '!CE265</f>
        <v>0</v>
      </c>
      <c r="BY220" s="8">
        <f>'CARGA CRITERIOS '!CF265</f>
        <v>0</v>
      </c>
      <c r="BZ220" s="8">
        <f>'CARGA CRITERIOS '!CG265</f>
        <v>0</v>
      </c>
      <c r="CA220" s="58" t="str">
        <f t="shared" si="159"/>
        <v/>
      </c>
      <c r="CB220" s="27">
        <f>'CARGA CRITERIOS '!CJ265</f>
        <v>0</v>
      </c>
      <c r="CC220" s="8">
        <f>'CARGA CRITERIOS '!CK265</f>
        <v>0</v>
      </c>
      <c r="CD220" s="8">
        <f>'CARGA CRITERIOS '!CL265</f>
        <v>0</v>
      </c>
      <c r="CE220" s="8">
        <f>'CARGA CRITERIOS '!CM265</f>
        <v>0</v>
      </c>
      <c r="CF220" s="58" t="str">
        <f t="shared" si="160"/>
        <v/>
      </c>
      <c r="CG220" s="27">
        <f>'CARGA CRITERIOS '!CP265</f>
        <v>0</v>
      </c>
      <c r="CH220" s="8">
        <f>'CARGA CRITERIOS '!CQ265</f>
        <v>0</v>
      </c>
      <c r="CI220" s="8">
        <f>'CARGA CRITERIOS '!CR265</f>
        <v>0</v>
      </c>
      <c r="CJ220" s="8">
        <f>'CARGA CRITERIOS '!CS265</f>
        <v>0</v>
      </c>
      <c r="CK220" s="58" t="str">
        <f t="shared" si="161"/>
        <v/>
      </c>
      <c r="CL220" s="27">
        <f>'CARGA CRITERIOS '!CV265</f>
        <v>1</v>
      </c>
      <c r="CM220" s="8">
        <f>'CARGA CRITERIOS '!CW265</f>
        <v>0</v>
      </c>
      <c r="CN220" s="8">
        <f>'CARGA CRITERIOS '!CX265</f>
        <v>0</v>
      </c>
      <c r="CO220" s="8">
        <f>'CARGA CRITERIOS '!CY265</f>
        <v>0</v>
      </c>
      <c r="CP220" s="58">
        <f t="shared" si="162"/>
        <v>1</v>
      </c>
    </row>
    <row r="221" spans="1:94" ht="51" x14ac:dyDescent="0.2">
      <c r="A221" s="457"/>
      <c r="B221" s="82">
        <v>5</v>
      </c>
      <c r="C221" s="6" t="s">
        <v>254</v>
      </c>
      <c r="D221" s="27">
        <f t="shared" si="124"/>
        <v>36</v>
      </c>
      <c r="E221" s="8">
        <f t="shared" si="124"/>
        <v>9</v>
      </c>
      <c r="F221" s="8">
        <f t="shared" si="124"/>
        <v>11</v>
      </c>
      <c r="G221" s="8">
        <f t="shared" si="124"/>
        <v>0</v>
      </c>
      <c r="H221" s="58">
        <f t="shared" si="144"/>
        <v>0.7232142857142857</v>
      </c>
      <c r="I221" s="229">
        <f t="shared" si="145"/>
        <v>56</v>
      </c>
      <c r="J221" s="27">
        <f>'CARGA CRITERIOS '!D266</f>
        <v>3</v>
      </c>
      <c r="K221" s="8">
        <f>'CARGA CRITERIOS '!E266</f>
        <v>0</v>
      </c>
      <c r="L221" s="8">
        <f>'CARGA CRITERIOS '!F266</f>
        <v>0</v>
      </c>
      <c r="M221" s="8">
        <f>'CARGA CRITERIOS '!G266</f>
        <v>0</v>
      </c>
      <c r="N221" s="58">
        <f t="shared" si="146"/>
        <v>1</v>
      </c>
      <c r="O221" s="27">
        <f>'CARGA CRITERIOS '!J266</f>
        <v>3</v>
      </c>
      <c r="P221" s="8">
        <f>'CARGA CRITERIOS '!K266</f>
        <v>2</v>
      </c>
      <c r="Q221" s="8">
        <f>'CARGA CRITERIOS '!L266</f>
        <v>4</v>
      </c>
      <c r="R221" s="8">
        <f>'CARGA CRITERIOS '!M266</f>
        <v>0</v>
      </c>
      <c r="S221" s="58">
        <f t="shared" si="147"/>
        <v>0.44444444444444442</v>
      </c>
      <c r="T221" s="27">
        <f>'CARGA CRITERIOS '!P266</f>
        <v>17</v>
      </c>
      <c r="U221" s="8">
        <f>'CARGA CRITERIOS '!Q266</f>
        <v>6</v>
      </c>
      <c r="V221" s="8">
        <f>'CARGA CRITERIOS '!R266</f>
        <v>0</v>
      </c>
      <c r="W221" s="8">
        <f>'CARGA CRITERIOS '!S266</f>
        <v>0</v>
      </c>
      <c r="X221" s="58">
        <f t="shared" si="148"/>
        <v>0.86956521739130432</v>
      </c>
      <c r="Y221" s="27">
        <f>'CARGA CRITERIOS '!V266</f>
        <v>0</v>
      </c>
      <c r="Z221" s="8">
        <f>'CARGA CRITERIOS '!W266</f>
        <v>0</v>
      </c>
      <c r="AA221" s="8">
        <f>'CARGA CRITERIOS '!X266</f>
        <v>0</v>
      </c>
      <c r="AB221" s="8">
        <f>'CARGA CRITERIOS '!Y266</f>
        <v>0</v>
      </c>
      <c r="AC221" s="58" t="str">
        <f t="shared" si="149"/>
        <v/>
      </c>
      <c r="AD221" s="27">
        <f>'CARGA CRITERIOS '!AB266</f>
        <v>1</v>
      </c>
      <c r="AE221" s="8">
        <f>'CARGA CRITERIOS '!AC266</f>
        <v>0</v>
      </c>
      <c r="AF221" s="8">
        <f>'CARGA CRITERIOS '!AD266</f>
        <v>0</v>
      </c>
      <c r="AG221" s="8">
        <f>'CARGA CRITERIOS '!AE266</f>
        <v>0</v>
      </c>
      <c r="AH221" s="58">
        <f t="shared" si="150"/>
        <v>1</v>
      </c>
      <c r="AI221" s="27">
        <f>'CARGA CRITERIOS '!AH266</f>
        <v>8</v>
      </c>
      <c r="AJ221" s="8">
        <f>'CARGA CRITERIOS '!AI266</f>
        <v>0</v>
      </c>
      <c r="AK221" s="8">
        <f>'CARGA CRITERIOS '!AJ266</f>
        <v>4</v>
      </c>
      <c r="AL221" s="8">
        <f>'CARGA CRITERIOS '!AK266</f>
        <v>0</v>
      </c>
      <c r="AM221" s="58">
        <f t="shared" si="151"/>
        <v>0.66666666666666663</v>
      </c>
      <c r="AN221" s="27">
        <f>'CARGA CRITERIOS '!AN266</f>
        <v>0</v>
      </c>
      <c r="AO221" s="8">
        <f>'CARGA CRITERIOS '!AO266</f>
        <v>0</v>
      </c>
      <c r="AP221" s="8">
        <f>'CARGA CRITERIOS '!AP266</f>
        <v>0</v>
      </c>
      <c r="AQ221" s="8">
        <f>'CARGA CRITERIOS '!AQ266</f>
        <v>0</v>
      </c>
      <c r="AR221" s="58" t="str">
        <f t="shared" si="152"/>
        <v/>
      </c>
      <c r="AS221" s="27">
        <f>'CARGA CRITERIOS '!AT266</f>
        <v>0</v>
      </c>
      <c r="AT221" s="8">
        <f>'CARGA CRITERIOS '!AU266</f>
        <v>0</v>
      </c>
      <c r="AU221" s="8">
        <f>'CARGA CRITERIOS '!AV266</f>
        <v>0</v>
      </c>
      <c r="AV221" s="8">
        <f>'CARGA CRITERIOS '!AW266</f>
        <v>0</v>
      </c>
      <c r="AW221" s="58" t="str">
        <f t="shared" si="153"/>
        <v/>
      </c>
      <c r="AX221" s="27">
        <f>'CARGA CRITERIOS '!AZ266</f>
        <v>0</v>
      </c>
      <c r="AY221" s="8">
        <f>'CARGA CRITERIOS '!BA266</f>
        <v>0</v>
      </c>
      <c r="AZ221" s="8">
        <f>'CARGA CRITERIOS '!BB266</f>
        <v>3</v>
      </c>
      <c r="BA221" s="8">
        <f>'CARGA CRITERIOS '!BC266</f>
        <v>0</v>
      </c>
      <c r="BB221" s="58">
        <f t="shared" si="154"/>
        <v>0</v>
      </c>
      <c r="BC221" s="27">
        <f>'CARGA CRITERIOS '!BF266</f>
        <v>0</v>
      </c>
      <c r="BD221" s="8">
        <f>'CARGA CRITERIOS '!BG266</f>
        <v>0</v>
      </c>
      <c r="BE221" s="8">
        <f>'CARGA CRITERIOS '!BH266</f>
        <v>0</v>
      </c>
      <c r="BF221" s="8">
        <f>'CARGA CRITERIOS '!BI266</f>
        <v>0</v>
      </c>
      <c r="BG221" s="58" t="str">
        <f t="shared" si="155"/>
        <v/>
      </c>
      <c r="BH221" s="27">
        <f>'CARGA CRITERIOS '!BL266</f>
        <v>2</v>
      </c>
      <c r="BI221" s="8">
        <f>'CARGA CRITERIOS '!BM266</f>
        <v>1</v>
      </c>
      <c r="BJ221" s="8">
        <f>'CARGA CRITERIOS '!BN266</f>
        <v>0</v>
      </c>
      <c r="BK221" s="8">
        <f>'CARGA CRITERIOS '!BO266</f>
        <v>0</v>
      </c>
      <c r="BL221" s="58">
        <f t="shared" si="156"/>
        <v>0.83333333333333337</v>
      </c>
      <c r="BM221" s="27">
        <f>'CARGA CRITERIOS '!BR266</f>
        <v>0</v>
      </c>
      <c r="BN221" s="8">
        <f>'CARGA CRITERIOS '!BS266</f>
        <v>0</v>
      </c>
      <c r="BO221" s="8">
        <f>'CARGA CRITERIOS '!BT266</f>
        <v>0</v>
      </c>
      <c r="BP221" s="8">
        <f>'CARGA CRITERIOS '!BU266</f>
        <v>0</v>
      </c>
      <c r="BQ221" s="58" t="str">
        <f t="shared" si="157"/>
        <v/>
      </c>
      <c r="BR221" s="27">
        <f>'CARGA CRITERIOS '!BX266</f>
        <v>1</v>
      </c>
      <c r="BS221" s="8">
        <f>'CARGA CRITERIOS '!BY266</f>
        <v>0</v>
      </c>
      <c r="BT221" s="8">
        <f>'CARGA CRITERIOS '!BZ266</f>
        <v>0</v>
      </c>
      <c r="BU221" s="8">
        <f>'CARGA CRITERIOS '!CA266</f>
        <v>0</v>
      </c>
      <c r="BV221" s="58">
        <f t="shared" si="158"/>
        <v>1</v>
      </c>
      <c r="BW221" s="27">
        <f>'CARGA CRITERIOS '!CD266</f>
        <v>0</v>
      </c>
      <c r="BX221" s="8">
        <f>'CARGA CRITERIOS '!CE266</f>
        <v>0</v>
      </c>
      <c r="BY221" s="8">
        <f>'CARGA CRITERIOS '!CF266</f>
        <v>0</v>
      </c>
      <c r="BZ221" s="8">
        <f>'CARGA CRITERIOS '!CG266</f>
        <v>0</v>
      </c>
      <c r="CA221" s="58" t="str">
        <f t="shared" si="159"/>
        <v/>
      </c>
      <c r="CB221" s="27">
        <f>'CARGA CRITERIOS '!CJ266</f>
        <v>0</v>
      </c>
      <c r="CC221" s="8">
        <f>'CARGA CRITERIOS '!CK266</f>
        <v>0</v>
      </c>
      <c r="CD221" s="8">
        <f>'CARGA CRITERIOS '!CL266</f>
        <v>0</v>
      </c>
      <c r="CE221" s="8">
        <f>'CARGA CRITERIOS '!CM266</f>
        <v>0</v>
      </c>
      <c r="CF221" s="58" t="str">
        <f t="shared" si="160"/>
        <v/>
      </c>
      <c r="CG221" s="27">
        <f>'CARGA CRITERIOS '!CP266</f>
        <v>0</v>
      </c>
      <c r="CH221" s="8">
        <f>'CARGA CRITERIOS '!CQ266</f>
        <v>0</v>
      </c>
      <c r="CI221" s="8">
        <f>'CARGA CRITERIOS '!CR266</f>
        <v>0</v>
      </c>
      <c r="CJ221" s="8">
        <f>'CARGA CRITERIOS '!CS266</f>
        <v>0</v>
      </c>
      <c r="CK221" s="58" t="str">
        <f t="shared" si="161"/>
        <v/>
      </c>
      <c r="CL221" s="27">
        <f>'CARGA CRITERIOS '!CV266</f>
        <v>1</v>
      </c>
      <c r="CM221" s="8">
        <f>'CARGA CRITERIOS '!CW266</f>
        <v>0</v>
      </c>
      <c r="CN221" s="8">
        <f>'CARGA CRITERIOS '!CX266</f>
        <v>0</v>
      </c>
      <c r="CO221" s="8">
        <f>'CARGA CRITERIOS '!CY266</f>
        <v>0</v>
      </c>
      <c r="CP221" s="58">
        <f t="shared" si="162"/>
        <v>1</v>
      </c>
    </row>
    <row r="222" spans="1:94" x14ac:dyDescent="0.2">
      <c r="A222" s="457">
        <v>0</v>
      </c>
      <c r="B222" s="82">
        <v>6</v>
      </c>
      <c r="C222" s="6" t="s">
        <v>159</v>
      </c>
      <c r="D222" s="27">
        <f t="shared" si="124"/>
        <v>56</v>
      </c>
      <c r="E222" s="8">
        <f t="shared" si="124"/>
        <v>0</v>
      </c>
      <c r="F222" s="8">
        <f t="shared" si="124"/>
        <v>0</v>
      </c>
      <c r="G222" s="8">
        <f t="shared" si="124"/>
        <v>0</v>
      </c>
      <c r="H222" s="58">
        <f t="shared" si="144"/>
        <v>1</v>
      </c>
      <c r="I222" s="229">
        <f t="shared" si="145"/>
        <v>56</v>
      </c>
      <c r="J222" s="27">
        <f>'CARGA CRITERIOS '!D267</f>
        <v>3</v>
      </c>
      <c r="K222" s="8">
        <f>'CARGA CRITERIOS '!E267</f>
        <v>0</v>
      </c>
      <c r="L222" s="8">
        <f>'CARGA CRITERIOS '!F267</f>
        <v>0</v>
      </c>
      <c r="M222" s="8">
        <f>'CARGA CRITERIOS '!G267</f>
        <v>0</v>
      </c>
      <c r="N222" s="58">
        <f t="shared" si="146"/>
        <v>1</v>
      </c>
      <c r="O222" s="27">
        <f>'CARGA CRITERIOS '!J267</f>
        <v>9</v>
      </c>
      <c r="P222" s="8">
        <f>'CARGA CRITERIOS '!K267</f>
        <v>0</v>
      </c>
      <c r="Q222" s="8">
        <f>'CARGA CRITERIOS '!L267</f>
        <v>0</v>
      </c>
      <c r="R222" s="8">
        <f>'CARGA CRITERIOS '!M267</f>
        <v>0</v>
      </c>
      <c r="S222" s="58">
        <f t="shared" si="147"/>
        <v>1</v>
      </c>
      <c r="T222" s="27">
        <f>'CARGA CRITERIOS '!P267</f>
        <v>23</v>
      </c>
      <c r="U222" s="8">
        <f>'CARGA CRITERIOS '!Q267</f>
        <v>0</v>
      </c>
      <c r="V222" s="8">
        <f>'CARGA CRITERIOS '!R267</f>
        <v>0</v>
      </c>
      <c r="W222" s="8">
        <f>'CARGA CRITERIOS '!S267</f>
        <v>0</v>
      </c>
      <c r="X222" s="58">
        <f t="shared" si="148"/>
        <v>1</v>
      </c>
      <c r="Y222" s="27">
        <f>'CARGA CRITERIOS '!V267</f>
        <v>0</v>
      </c>
      <c r="Z222" s="8">
        <f>'CARGA CRITERIOS '!W267</f>
        <v>0</v>
      </c>
      <c r="AA222" s="8">
        <f>'CARGA CRITERIOS '!X267</f>
        <v>0</v>
      </c>
      <c r="AB222" s="8">
        <f>'CARGA CRITERIOS '!Y267</f>
        <v>0</v>
      </c>
      <c r="AC222" s="58" t="str">
        <f t="shared" si="149"/>
        <v/>
      </c>
      <c r="AD222" s="27">
        <f>'CARGA CRITERIOS '!AB267</f>
        <v>1</v>
      </c>
      <c r="AE222" s="8">
        <f>'CARGA CRITERIOS '!AC267</f>
        <v>0</v>
      </c>
      <c r="AF222" s="8">
        <f>'CARGA CRITERIOS '!AD267</f>
        <v>0</v>
      </c>
      <c r="AG222" s="8">
        <f>'CARGA CRITERIOS '!AE267</f>
        <v>0</v>
      </c>
      <c r="AH222" s="58">
        <f t="shared" si="150"/>
        <v>1</v>
      </c>
      <c r="AI222" s="27">
        <f>'CARGA CRITERIOS '!AH267</f>
        <v>12</v>
      </c>
      <c r="AJ222" s="8">
        <f>'CARGA CRITERIOS '!AI267</f>
        <v>0</v>
      </c>
      <c r="AK222" s="8">
        <f>'CARGA CRITERIOS '!AJ267</f>
        <v>0</v>
      </c>
      <c r="AL222" s="8">
        <f>'CARGA CRITERIOS '!AK267</f>
        <v>0</v>
      </c>
      <c r="AM222" s="58">
        <f t="shared" si="151"/>
        <v>1</v>
      </c>
      <c r="AN222" s="27">
        <f>'CARGA CRITERIOS '!AN267</f>
        <v>0</v>
      </c>
      <c r="AO222" s="8">
        <f>'CARGA CRITERIOS '!AO267</f>
        <v>0</v>
      </c>
      <c r="AP222" s="8">
        <f>'CARGA CRITERIOS '!AP267</f>
        <v>0</v>
      </c>
      <c r="AQ222" s="8">
        <f>'CARGA CRITERIOS '!AQ267</f>
        <v>0</v>
      </c>
      <c r="AR222" s="58" t="str">
        <f t="shared" si="152"/>
        <v/>
      </c>
      <c r="AS222" s="27">
        <f>'CARGA CRITERIOS '!AT267</f>
        <v>0</v>
      </c>
      <c r="AT222" s="8">
        <f>'CARGA CRITERIOS '!AU267</f>
        <v>0</v>
      </c>
      <c r="AU222" s="8">
        <f>'CARGA CRITERIOS '!AV267</f>
        <v>0</v>
      </c>
      <c r="AV222" s="8">
        <f>'CARGA CRITERIOS '!AW267</f>
        <v>0</v>
      </c>
      <c r="AW222" s="58" t="str">
        <f t="shared" si="153"/>
        <v/>
      </c>
      <c r="AX222" s="27">
        <f>'CARGA CRITERIOS '!AZ267</f>
        <v>3</v>
      </c>
      <c r="AY222" s="8">
        <f>'CARGA CRITERIOS '!BA267</f>
        <v>0</v>
      </c>
      <c r="AZ222" s="8">
        <f>'CARGA CRITERIOS '!BB267</f>
        <v>0</v>
      </c>
      <c r="BA222" s="8">
        <f>'CARGA CRITERIOS '!BC267</f>
        <v>0</v>
      </c>
      <c r="BB222" s="58">
        <f t="shared" si="154"/>
        <v>1</v>
      </c>
      <c r="BC222" s="27">
        <f>'CARGA CRITERIOS '!BF267</f>
        <v>0</v>
      </c>
      <c r="BD222" s="8">
        <f>'CARGA CRITERIOS '!BG267</f>
        <v>0</v>
      </c>
      <c r="BE222" s="8">
        <f>'CARGA CRITERIOS '!BH267</f>
        <v>0</v>
      </c>
      <c r="BF222" s="8">
        <f>'CARGA CRITERIOS '!BI267</f>
        <v>0</v>
      </c>
      <c r="BG222" s="58" t="str">
        <f t="shared" si="155"/>
        <v/>
      </c>
      <c r="BH222" s="27">
        <f>'CARGA CRITERIOS '!BL267</f>
        <v>3</v>
      </c>
      <c r="BI222" s="8">
        <f>'CARGA CRITERIOS '!BM267</f>
        <v>0</v>
      </c>
      <c r="BJ222" s="8">
        <f>'CARGA CRITERIOS '!BN267</f>
        <v>0</v>
      </c>
      <c r="BK222" s="8">
        <f>'CARGA CRITERIOS '!BO267</f>
        <v>0</v>
      </c>
      <c r="BL222" s="58">
        <f t="shared" si="156"/>
        <v>1</v>
      </c>
      <c r="BM222" s="27">
        <f>'CARGA CRITERIOS '!BR267</f>
        <v>0</v>
      </c>
      <c r="BN222" s="8">
        <f>'CARGA CRITERIOS '!BS267</f>
        <v>0</v>
      </c>
      <c r="BO222" s="8">
        <f>'CARGA CRITERIOS '!BT267</f>
        <v>0</v>
      </c>
      <c r="BP222" s="8">
        <f>'CARGA CRITERIOS '!BU267</f>
        <v>0</v>
      </c>
      <c r="BQ222" s="58" t="str">
        <f t="shared" si="157"/>
        <v/>
      </c>
      <c r="BR222" s="27">
        <f>'CARGA CRITERIOS '!BX267</f>
        <v>1</v>
      </c>
      <c r="BS222" s="8">
        <f>'CARGA CRITERIOS '!BY267</f>
        <v>0</v>
      </c>
      <c r="BT222" s="8">
        <f>'CARGA CRITERIOS '!BZ267</f>
        <v>0</v>
      </c>
      <c r="BU222" s="8">
        <f>'CARGA CRITERIOS '!CA267</f>
        <v>0</v>
      </c>
      <c r="BV222" s="58">
        <f t="shared" si="158"/>
        <v>1</v>
      </c>
      <c r="BW222" s="27">
        <f>'CARGA CRITERIOS '!CD267</f>
        <v>0</v>
      </c>
      <c r="BX222" s="8">
        <f>'CARGA CRITERIOS '!CE267</f>
        <v>0</v>
      </c>
      <c r="BY222" s="8">
        <f>'CARGA CRITERIOS '!CF267</f>
        <v>0</v>
      </c>
      <c r="BZ222" s="8">
        <f>'CARGA CRITERIOS '!CG267</f>
        <v>0</v>
      </c>
      <c r="CA222" s="58" t="str">
        <f t="shared" si="159"/>
        <v/>
      </c>
      <c r="CB222" s="27">
        <f>'CARGA CRITERIOS '!CJ267</f>
        <v>0</v>
      </c>
      <c r="CC222" s="8">
        <f>'CARGA CRITERIOS '!CK267</f>
        <v>0</v>
      </c>
      <c r="CD222" s="8">
        <f>'CARGA CRITERIOS '!CL267</f>
        <v>0</v>
      </c>
      <c r="CE222" s="8">
        <f>'CARGA CRITERIOS '!CM267</f>
        <v>0</v>
      </c>
      <c r="CF222" s="58" t="str">
        <f t="shared" si="160"/>
        <v/>
      </c>
      <c r="CG222" s="27">
        <f>'CARGA CRITERIOS '!CP267</f>
        <v>0</v>
      </c>
      <c r="CH222" s="8">
        <f>'CARGA CRITERIOS '!CQ267</f>
        <v>0</v>
      </c>
      <c r="CI222" s="8">
        <f>'CARGA CRITERIOS '!CR267</f>
        <v>0</v>
      </c>
      <c r="CJ222" s="8">
        <f>'CARGA CRITERIOS '!CS267</f>
        <v>0</v>
      </c>
      <c r="CK222" s="58" t="str">
        <f t="shared" si="161"/>
        <v/>
      </c>
      <c r="CL222" s="27">
        <f>'CARGA CRITERIOS '!CV267</f>
        <v>1</v>
      </c>
      <c r="CM222" s="8">
        <f>'CARGA CRITERIOS '!CW267</f>
        <v>0</v>
      </c>
      <c r="CN222" s="8">
        <f>'CARGA CRITERIOS '!CX267</f>
        <v>0</v>
      </c>
      <c r="CO222" s="8">
        <f>'CARGA CRITERIOS '!CY267</f>
        <v>0</v>
      </c>
      <c r="CP222" s="58">
        <f t="shared" si="162"/>
        <v>1</v>
      </c>
    </row>
    <row r="223" spans="1:94" x14ac:dyDescent="0.2">
      <c r="A223" s="493" t="s">
        <v>73</v>
      </c>
      <c r="B223" s="5">
        <v>7</v>
      </c>
      <c r="C223" s="3" t="s">
        <v>198</v>
      </c>
      <c r="D223" s="26">
        <f t="shared" si="124"/>
        <v>53</v>
      </c>
      <c r="E223" s="4">
        <f t="shared" si="124"/>
        <v>3</v>
      </c>
      <c r="F223" s="4">
        <f t="shared" si="124"/>
        <v>0</v>
      </c>
      <c r="G223" s="4">
        <f t="shared" si="124"/>
        <v>0</v>
      </c>
      <c r="H223" s="59">
        <f t="shared" si="144"/>
        <v>0.9732142857142857</v>
      </c>
      <c r="I223" s="229">
        <f t="shared" si="145"/>
        <v>56</v>
      </c>
      <c r="J223" s="26">
        <f>'CARGA CRITERIOS '!D268</f>
        <v>3</v>
      </c>
      <c r="K223" s="4">
        <f>'CARGA CRITERIOS '!E268</f>
        <v>0</v>
      </c>
      <c r="L223" s="4">
        <f>'CARGA CRITERIOS '!F268</f>
        <v>0</v>
      </c>
      <c r="M223" s="4">
        <f>'CARGA CRITERIOS '!G268</f>
        <v>0</v>
      </c>
      <c r="N223" s="59">
        <f t="shared" si="146"/>
        <v>1</v>
      </c>
      <c r="O223" s="26">
        <f>'CARGA CRITERIOS '!J268</f>
        <v>6</v>
      </c>
      <c r="P223" s="4">
        <f>'CARGA CRITERIOS '!K268</f>
        <v>3</v>
      </c>
      <c r="Q223" s="4">
        <f>'CARGA CRITERIOS '!L268</f>
        <v>0</v>
      </c>
      <c r="R223" s="4">
        <f>'CARGA CRITERIOS '!M268</f>
        <v>0</v>
      </c>
      <c r="S223" s="59">
        <f t="shared" si="147"/>
        <v>0.83333333333333337</v>
      </c>
      <c r="T223" s="26">
        <f>'CARGA CRITERIOS '!P268</f>
        <v>23</v>
      </c>
      <c r="U223" s="4">
        <f>'CARGA CRITERIOS '!Q268</f>
        <v>0</v>
      </c>
      <c r="V223" s="4">
        <f>'CARGA CRITERIOS '!R268</f>
        <v>0</v>
      </c>
      <c r="W223" s="4">
        <f>'CARGA CRITERIOS '!S268</f>
        <v>0</v>
      </c>
      <c r="X223" s="59">
        <f t="shared" si="148"/>
        <v>1</v>
      </c>
      <c r="Y223" s="26">
        <f>'CARGA CRITERIOS '!V268</f>
        <v>0</v>
      </c>
      <c r="Z223" s="4">
        <f>'CARGA CRITERIOS '!W268</f>
        <v>0</v>
      </c>
      <c r="AA223" s="4">
        <f>'CARGA CRITERIOS '!X268</f>
        <v>0</v>
      </c>
      <c r="AB223" s="4">
        <f>'CARGA CRITERIOS '!Y268</f>
        <v>0</v>
      </c>
      <c r="AC223" s="59" t="str">
        <f t="shared" si="149"/>
        <v/>
      </c>
      <c r="AD223" s="26">
        <f>'CARGA CRITERIOS '!AB268</f>
        <v>1</v>
      </c>
      <c r="AE223" s="4">
        <f>'CARGA CRITERIOS '!AC268</f>
        <v>0</v>
      </c>
      <c r="AF223" s="4">
        <f>'CARGA CRITERIOS '!AD268</f>
        <v>0</v>
      </c>
      <c r="AG223" s="4">
        <f>'CARGA CRITERIOS '!AE268</f>
        <v>0</v>
      </c>
      <c r="AH223" s="59">
        <f t="shared" si="150"/>
        <v>1</v>
      </c>
      <c r="AI223" s="26">
        <f>'CARGA CRITERIOS '!AH268</f>
        <v>12</v>
      </c>
      <c r="AJ223" s="4">
        <f>'CARGA CRITERIOS '!AI268</f>
        <v>0</v>
      </c>
      <c r="AK223" s="4">
        <f>'CARGA CRITERIOS '!AJ268</f>
        <v>0</v>
      </c>
      <c r="AL223" s="4">
        <f>'CARGA CRITERIOS '!AK268</f>
        <v>0</v>
      </c>
      <c r="AM223" s="59">
        <f t="shared" si="151"/>
        <v>1</v>
      </c>
      <c r="AN223" s="26">
        <f>'CARGA CRITERIOS '!AN268</f>
        <v>0</v>
      </c>
      <c r="AO223" s="4">
        <f>'CARGA CRITERIOS '!AO268</f>
        <v>0</v>
      </c>
      <c r="AP223" s="4">
        <f>'CARGA CRITERIOS '!AP268</f>
        <v>0</v>
      </c>
      <c r="AQ223" s="4">
        <f>'CARGA CRITERIOS '!AQ268</f>
        <v>0</v>
      </c>
      <c r="AR223" s="59" t="str">
        <f t="shared" si="152"/>
        <v/>
      </c>
      <c r="AS223" s="26">
        <f>'CARGA CRITERIOS '!AT268</f>
        <v>0</v>
      </c>
      <c r="AT223" s="4">
        <f>'CARGA CRITERIOS '!AU268</f>
        <v>0</v>
      </c>
      <c r="AU223" s="4">
        <f>'CARGA CRITERIOS '!AV268</f>
        <v>0</v>
      </c>
      <c r="AV223" s="4">
        <f>'CARGA CRITERIOS '!AW268</f>
        <v>0</v>
      </c>
      <c r="AW223" s="59" t="str">
        <f t="shared" si="153"/>
        <v/>
      </c>
      <c r="AX223" s="26">
        <f>'CARGA CRITERIOS '!AZ268</f>
        <v>3</v>
      </c>
      <c r="AY223" s="4">
        <f>'CARGA CRITERIOS '!BA268</f>
        <v>0</v>
      </c>
      <c r="AZ223" s="4">
        <f>'CARGA CRITERIOS '!BB268</f>
        <v>0</v>
      </c>
      <c r="BA223" s="4">
        <f>'CARGA CRITERIOS '!BC268</f>
        <v>0</v>
      </c>
      <c r="BB223" s="59">
        <f t="shared" si="154"/>
        <v>1</v>
      </c>
      <c r="BC223" s="26">
        <f>'CARGA CRITERIOS '!BF268</f>
        <v>0</v>
      </c>
      <c r="BD223" s="4">
        <f>'CARGA CRITERIOS '!BG268</f>
        <v>0</v>
      </c>
      <c r="BE223" s="4">
        <f>'CARGA CRITERIOS '!BH268</f>
        <v>0</v>
      </c>
      <c r="BF223" s="4">
        <f>'CARGA CRITERIOS '!BI268</f>
        <v>0</v>
      </c>
      <c r="BG223" s="59" t="str">
        <f t="shared" si="155"/>
        <v/>
      </c>
      <c r="BH223" s="26">
        <f>'CARGA CRITERIOS '!BL268</f>
        <v>3</v>
      </c>
      <c r="BI223" s="4">
        <f>'CARGA CRITERIOS '!BM268</f>
        <v>0</v>
      </c>
      <c r="BJ223" s="4">
        <f>'CARGA CRITERIOS '!BN268</f>
        <v>0</v>
      </c>
      <c r="BK223" s="4">
        <f>'CARGA CRITERIOS '!BO268</f>
        <v>0</v>
      </c>
      <c r="BL223" s="59">
        <f t="shared" si="156"/>
        <v>1</v>
      </c>
      <c r="BM223" s="26">
        <f>'CARGA CRITERIOS '!BR268</f>
        <v>0</v>
      </c>
      <c r="BN223" s="4">
        <f>'CARGA CRITERIOS '!BS268</f>
        <v>0</v>
      </c>
      <c r="BO223" s="4">
        <f>'CARGA CRITERIOS '!BT268</f>
        <v>0</v>
      </c>
      <c r="BP223" s="4">
        <f>'CARGA CRITERIOS '!BU268</f>
        <v>0</v>
      </c>
      <c r="BQ223" s="59" t="str">
        <f t="shared" si="157"/>
        <v/>
      </c>
      <c r="BR223" s="26">
        <f>'CARGA CRITERIOS '!BX268</f>
        <v>1</v>
      </c>
      <c r="BS223" s="4">
        <f>'CARGA CRITERIOS '!BY268</f>
        <v>0</v>
      </c>
      <c r="BT223" s="4">
        <f>'CARGA CRITERIOS '!BZ268</f>
        <v>0</v>
      </c>
      <c r="BU223" s="4">
        <f>'CARGA CRITERIOS '!CA268</f>
        <v>0</v>
      </c>
      <c r="BV223" s="59">
        <f t="shared" si="158"/>
        <v>1</v>
      </c>
      <c r="BW223" s="26">
        <f>'CARGA CRITERIOS '!CD268</f>
        <v>0</v>
      </c>
      <c r="BX223" s="4">
        <f>'CARGA CRITERIOS '!CE268</f>
        <v>0</v>
      </c>
      <c r="BY223" s="4">
        <f>'CARGA CRITERIOS '!CF268</f>
        <v>0</v>
      </c>
      <c r="BZ223" s="4">
        <f>'CARGA CRITERIOS '!CG268</f>
        <v>0</v>
      </c>
      <c r="CA223" s="59" t="str">
        <f t="shared" si="159"/>
        <v/>
      </c>
      <c r="CB223" s="26">
        <f>'CARGA CRITERIOS '!CJ268</f>
        <v>0</v>
      </c>
      <c r="CC223" s="4">
        <f>'CARGA CRITERIOS '!CK268</f>
        <v>0</v>
      </c>
      <c r="CD223" s="4">
        <f>'CARGA CRITERIOS '!CL268</f>
        <v>0</v>
      </c>
      <c r="CE223" s="4">
        <f>'CARGA CRITERIOS '!CM268</f>
        <v>0</v>
      </c>
      <c r="CF223" s="59" t="str">
        <f t="shared" si="160"/>
        <v/>
      </c>
      <c r="CG223" s="26">
        <f>'CARGA CRITERIOS '!CP268</f>
        <v>0</v>
      </c>
      <c r="CH223" s="4">
        <f>'CARGA CRITERIOS '!CQ268</f>
        <v>0</v>
      </c>
      <c r="CI223" s="4">
        <f>'CARGA CRITERIOS '!CR268</f>
        <v>0</v>
      </c>
      <c r="CJ223" s="4">
        <f>'CARGA CRITERIOS '!CS268</f>
        <v>0</v>
      </c>
      <c r="CK223" s="59" t="str">
        <f t="shared" si="161"/>
        <v/>
      </c>
      <c r="CL223" s="26">
        <f>'CARGA CRITERIOS '!CV268</f>
        <v>1</v>
      </c>
      <c r="CM223" s="4">
        <f>'CARGA CRITERIOS '!CW268</f>
        <v>0</v>
      </c>
      <c r="CN223" s="4">
        <f>'CARGA CRITERIOS '!CX268</f>
        <v>0</v>
      </c>
      <c r="CO223" s="4">
        <f>'CARGA CRITERIOS '!CY268</f>
        <v>0</v>
      </c>
      <c r="CP223" s="59">
        <f t="shared" si="162"/>
        <v>1</v>
      </c>
    </row>
    <row r="224" spans="1:94" x14ac:dyDescent="0.2">
      <c r="A224" s="494">
        <v>0</v>
      </c>
      <c r="B224" s="5">
        <v>8</v>
      </c>
      <c r="C224" s="3" t="s">
        <v>223</v>
      </c>
      <c r="D224" s="26">
        <f t="shared" si="124"/>
        <v>48</v>
      </c>
      <c r="E224" s="4">
        <f t="shared" si="124"/>
        <v>0</v>
      </c>
      <c r="F224" s="4">
        <f t="shared" si="124"/>
        <v>8</v>
      </c>
      <c r="G224" s="4">
        <f t="shared" si="124"/>
        <v>0</v>
      </c>
      <c r="H224" s="59">
        <f t="shared" si="144"/>
        <v>0.8571428571428571</v>
      </c>
      <c r="I224" s="229">
        <f t="shared" si="145"/>
        <v>56</v>
      </c>
      <c r="J224" s="26">
        <f>'CARGA CRITERIOS '!D269</f>
        <v>3</v>
      </c>
      <c r="K224" s="4">
        <f>'CARGA CRITERIOS '!E269</f>
        <v>0</v>
      </c>
      <c r="L224" s="4">
        <f>'CARGA CRITERIOS '!F269</f>
        <v>0</v>
      </c>
      <c r="M224" s="4">
        <f>'CARGA CRITERIOS '!G269</f>
        <v>0</v>
      </c>
      <c r="N224" s="59">
        <f t="shared" si="146"/>
        <v>1</v>
      </c>
      <c r="O224" s="26">
        <f>'CARGA CRITERIOS '!J269</f>
        <v>3</v>
      </c>
      <c r="P224" s="4">
        <f>'CARGA CRITERIOS '!K269</f>
        <v>0</v>
      </c>
      <c r="Q224" s="4">
        <f>'CARGA CRITERIOS '!L269</f>
        <v>6</v>
      </c>
      <c r="R224" s="4">
        <f>'CARGA CRITERIOS '!M269</f>
        <v>0</v>
      </c>
      <c r="S224" s="59">
        <f t="shared" si="147"/>
        <v>0.33333333333333331</v>
      </c>
      <c r="T224" s="26">
        <f>'CARGA CRITERIOS '!P269</f>
        <v>23</v>
      </c>
      <c r="U224" s="4">
        <f>'CARGA CRITERIOS '!Q269</f>
        <v>0</v>
      </c>
      <c r="V224" s="4">
        <f>'CARGA CRITERIOS '!R269</f>
        <v>0</v>
      </c>
      <c r="W224" s="4">
        <f>'CARGA CRITERIOS '!S269</f>
        <v>0</v>
      </c>
      <c r="X224" s="59">
        <f t="shared" si="148"/>
        <v>1</v>
      </c>
      <c r="Y224" s="26">
        <f>'CARGA CRITERIOS '!V269</f>
        <v>0</v>
      </c>
      <c r="Z224" s="4">
        <f>'CARGA CRITERIOS '!W269</f>
        <v>0</v>
      </c>
      <c r="AA224" s="4">
        <f>'CARGA CRITERIOS '!X269</f>
        <v>0</v>
      </c>
      <c r="AB224" s="4">
        <f>'CARGA CRITERIOS '!Y269</f>
        <v>0</v>
      </c>
      <c r="AC224" s="59" t="str">
        <f t="shared" si="149"/>
        <v/>
      </c>
      <c r="AD224" s="26">
        <f>'CARGA CRITERIOS '!AB269</f>
        <v>1</v>
      </c>
      <c r="AE224" s="4">
        <f>'CARGA CRITERIOS '!AC269</f>
        <v>0</v>
      </c>
      <c r="AF224" s="4">
        <f>'CARGA CRITERIOS '!AD269</f>
        <v>0</v>
      </c>
      <c r="AG224" s="4">
        <f>'CARGA CRITERIOS '!AE269</f>
        <v>0</v>
      </c>
      <c r="AH224" s="59">
        <f t="shared" si="150"/>
        <v>1</v>
      </c>
      <c r="AI224" s="26">
        <f>'CARGA CRITERIOS '!AH269</f>
        <v>12</v>
      </c>
      <c r="AJ224" s="4">
        <f>'CARGA CRITERIOS '!AI269</f>
        <v>0</v>
      </c>
      <c r="AK224" s="4">
        <f>'CARGA CRITERIOS '!AJ269</f>
        <v>0</v>
      </c>
      <c r="AL224" s="4">
        <f>'CARGA CRITERIOS '!AK269</f>
        <v>0</v>
      </c>
      <c r="AM224" s="59">
        <f t="shared" si="151"/>
        <v>1</v>
      </c>
      <c r="AN224" s="26">
        <f>'CARGA CRITERIOS '!AN269</f>
        <v>0</v>
      </c>
      <c r="AO224" s="4">
        <f>'CARGA CRITERIOS '!AO269</f>
        <v>0</v>
      </c>
      <c r="AP224" s="4">
        <f>'CARGA CRITERIOS '!AP269</f>
        <v>0</v>
      </c>
      <c r="AQ224" s="4">
        <f>'CARGA CRITERIOS '!AQ269</f>
        <v>0</v>
      </c>
      <c r="AR224" s="59" t="str">
        <f t="shared" si="152"/>
        <v/>
      </c>
      <c r="AS224" s="26">
        <f>'CARGA CRITERIOS '!AT269</f>
        <v>0</v>
      </c>
      <c r="AT224" s="4">
        <f>'CARGA CRITERIOS '!AU269</f>
        <v>0</v>
      </c>
      <c r="AU224" s="4">
        <f>'CARGA CRITERIOS '!AV269</f>
        <v>0</v>
      </c>
      <c r="AV224" s="4">
        <f>'CARGA CRITERIOS '!AW269</f>
        <v>0</v>
      </c>
      <c r="AW224" s="59" t="str">
        <f t="shared" si="153"/>
        <v/>
      </c>
      <c r="AX224" s="26">
        <f>'CARGA CRITERIOS '!AZ269</f>
        <v>3</v>
      </c>
      <c r="AY224" s="4">
        <f>'CARGA CRITERIOS '!BA269</f>
        <v>0</v>
      </c>
      <c r="AZ224" s="4">
        <f>'CARGA CRITERIOS '!BB269</f>
        <v>0</v>
      </c>
      <c r="BA224" s="4">
        <f>'CARGA CRITERIOS '!BC269</f>
        <v>0</v>
      </c>
      <c r="BB224" s="59">
        <f t="shared" si="154"/>
        <v>1</v>
      </c>
      <c r="BC224" s="26">
        <f>'CARGA CRITERIOS '!BF269</f>
        <v>0</v>
      </c>
      <c r="BD224" s="4">
        <f>'CARGA CRITERIOS '!BG269</f>
        <v>0</v>
      </c>
      <c r="BE224" s="4">
        <f>'CARGA CRITERIOS '!BH269</f>
        <v>0</v>
      </c>
      <c r="BF224" s="4">
        <f>'CARGA CRITERIOS '!BI269</f>
        <v>0</v>
      </c>
      <c r="BG224" s="59" t="str">
        <f t="shared" si="155"/>
        <v/>
      </c>
      <c r="BH224" s="26">
        <f>'CARGA CRITERIOS '!BL269</f>
        <v>2</v>
      </c>
      <c r="BI224" s="4">
        <f>'CARGA CRITERIOS '!BM269</f>
        <v>0</v>
      </c>
      <c r="BJ224" s="4">
        <f>'CARGA CRITERIOS '!BN269</f>
        <v>1</v>
      </c>
      <c r="BK224" s="4">
        <f>'CARGA CRITERIOS '!BO269</f>
        <v>0</v>
      </c>
      <c r="BL224" s="59">
        <f t="shared" si="156"/>
        <v>0.66666666666666663</v>
      </c>
      <c r="BM224" s="26">
        <f>'CARGA CRITERIOS '!BR269</f>
        <v>0</v>
      </c>
      <c r="BN224" s="4">
        <f>'CARGA CRITERIOS '!BS269</f>
        <v>0</v>
      </c>
      <c r="BO224" s="4">
        <f>'CARGA CRITERIOS '!BT269</f>
        <v>0</v>
      </c>
      <c r="BP224" s="4">
        <f>'CARGA CRITERIOS '!BU269</f>
        <v>0</v>
      </c>
      <c r="BQ224" s="59" t="str">
        <f t="shared" si="157"/>
        <v/>
      </c>
      <c r="BR224" s="26">
        <f>'CARGA CRITERIOS '!BX269</f>
        <v>1</v>
      </c>
      <c r="BS224" s="4">
        <f>'CARGA CRITERIOS '!BY269</f>
        <v>0</v>
      </c>
      <c r="BT224" s="4">
        <f>'CARGA CRITERIOS '!BZ269</f>
        <v>0</v>
      </c>
      <c r="BU224" s="4">
        <f>'CARGA CRITERIOS '!CA269</f>
        <v>0</v>
      </c>
      <c r="BV224" s="59">
        <f t="shared" si="158"/>
        <v>1</v>
      </c>
      <c r="BW224" s="26">
        <f>'CARGA CRITERIOS '!CD269</f>
        <v>0</v>
      </c>
      <c r="BX224" s="4">
        <f>'CARGA CRITERIOS '!CE269</f>
        <v>0</v>
      </c>
      <c r="BY224" s="4">
        <f>'CARGA CRITERIOS '!CF269</f>
        <v>0</v>
      </c>
      <c r="BZ224" s="4">
        <f>'CARGA CRITERIOS '!CG269</f>
        <v>0</v>
      </c>
      <c r="CA224" s="59" t="str">
        <f t="shared" si="159"/>
        <v/>
      </c>
      <c r="CB224" s="26">
        <f>'CARGA CRITERIOS '!CJ269</f>
        <v>0</v>
      </c>
      <c r="CC224" s="4">
        <f>'CARGA CRITERIOS '!CK269</f>
        <v>0</v>
      </c>
      <c r="CD224" s="4">
        <f>'CARGA CRITERIOS '!CL269</f>
        <v>0</v>
      </c>
      <c r="CE224" s="4">
        <f>'CARGA CRITERIOS '!CM269</f>
        <v>0</v>
      </c>
      <c r="CF224" s="59" t="str">
        <f t="shared" si="160"/>
        <v/>
      </c>
      <c r="CG224" s="26">
        <f>'CARGA CRITERIOS '!CP269</f>
        <v>0</v>
      </c>
      <c r="CH224" s="4">
        <f>'CARGA CRITERIOS '!CQ269</f>
        <v>0</v>
      </c>
      <c r="CI224" s="4">
        <f>'CARGA CRITERIOS '!CR269</f>
        <v>0</v>
      </c>
      <c r="CJ224" s="4">
        <f>'CARGA CRITERIOS '!CS269</f>
        <v>0</v>
      </c>
      <c r="CK224" s="59" t="str">
        <f t="shared" si="161"/>
        <v/>
      </c>
      <c r="CL224" s="26">
        <f>'CARGA CRITERIOS '!CV269</f>
        <v>0</v>
      </c>
      <c r="CM224" s="4">
        <f>'CARGA CRITERIOS '!CW269</f>
        <v>0</v>
      </c>
      <c r="CN224" s="4">
        <f>'CARGA CRITERIOS '!CX269</f>
        <v>1</v>
      </c>
      <c r="CO224" s="4">
        <f>'CARGA CRITERIOS '!CY269</f>
        <v>0</v>
      </c>
      <c r="CP224" s="59">
        <f t="shared" si="162"/>
        <v>0</v>
      </c>
    </row>
    <row r="225" spans="1:94" x14ac:dyDescent="0.2">
      <c r="A225" s="494">
        <v>0</v>
      </c>
      <c r="B225" s="5">
        <v>9</v>
      </c>
      <c r="C225" s="3" t="s">
        <v>200</v>
      </c>
      <c r="D225" s="26">
        <f t="shared" si="124"/>
        <v>42</v>
      </c>
      <c r="E225" s="4">
        <f t="shared" si="124"/>
        <v>0</v>
      </c>
      <c r="F225" s="4">
        <f t="shared" si="124"/>
        <v>14</v>
      </c>
      <c r="G225" s="4">
        <f t="shared" si="124"/>
        <v>0</v>
      </c>
      <c r="H225" s="59">
        <f t="shared" si="144"/>
        <v>0.75</v>
      </c>
      <c r="I225" s="229">
        <f t="shared" si="145"/>
        <v>56</v>
      </c>
      <c r="J225" s="26">
        <f>'CARGA CRITERIOS '!D270</f>
        <v>0</v>
      </c>
      <c r="K225" s="4">
        <f>'CARGA CRITERIOS '!E270</f>
        <v>0</v>
      </c>
      <c r="L225" s="4">
        <f>'CARGA CRITERIOS '!F270</f>
        <v>3</v>
      </c>
      <c r="M225" s="4">
        <f>'CARGA CRITERIOS '!G270</f>
        <v>0</v>
      </c>
      <c r="N225" s="59">
        <f t="shared" si="146"/>
        <v>0</v>
      </c>
      <c r="O225" s="26">
        <f>'CARGA CRITERIOS '!J270</f>
        <v>1</v>
      </c>
      <c r="P225" s="4">
        <f>'CARGA CRITERIOS '!K270</f>
        <v>0</v>
      </c>
      <c r="Q225" s="4">
        <f>'CARGA CRITERIOS '!L270</f>
        <v>8</v>
      </c>
      <c r="R225" s="4">
        <f>'CARGA CRITERIOS '!M270</f>
        <v>0</v>
      </c>
      <c r="S225" s="59">
        <f t="shared" si="147"/>
        <v>0.1111111111111111</v>
      </c>
      <c r="T225" s="26">
        <f>'CARGA CRITERIOS '!P270</f>
        <v>23</v>
      </c>
      <c r="U225" s="4">
        <f>'CARGA CRITERIOS '!Q270</f>
        <v>0</v>
      </c>
      <c r="V225" s="4">
        <f>'CARGA CRITERIOS '!R270</f>
        <v>0</v>
      </c>
      <c r="W225" s="4">
        <f>'CARGA CRITERIOS '!S270</f>
        <v>0</v>
      </c>
      <c r="X225" s="59">
        <f t="shared" si="148"/>
        <v>1</v>
      </c>
      <c r="Y225" s="26">
        <f>'CARGA CRITERIOS '!V270</f>
        <v>0</v>
      </c>
      <c r="Z225" s="4">
        <f>'CARGA CRITERIOS '!W270</f>
        <v>0</v>
      </c>
      <c r="AA225" s="4">
        <f>'CARGA CRITERIOS '!X270</f>
        <v>0</v>
      </c>
      <c r="AB225" s="4">
        <f>'CARGA CRITERIOS '!Y270</f>
        <v>0</v>
      </c>
      <c r="AC225" s="59" t="str">
        <f t="shared" si="149"/>
        <v/>
      </c>
      <c r="AD225" s="26">
        <f>'CARGA CRITERIOS '!AB270</f>
        <v>1</v>
      </c>
      <c r="AE225" s="4">
        <f>'CARGA CRITERIOS '!AC270</f>
        <v>0</v>
      </c>
      <c r="AF225" s="4">
        <f>'CARGA CRITERIOS '!AD270</f>
        <v>0</v>
      </c>
      <c r="AG225" s="4">
        <f>'CARGA CRITERIOS '!AE270</f>
        <v>0</v>
      </c>
      <c r="AH225" s="59">
        <f t="shared" si="150"/>
        <v>1</v>
      </c>
      <c r="AI225" s="26">
        <f>'CARGA CRITERIOS '!AH270</f>
        <v>12</v>
      </c>
      <c r="AJ225" s="4">
        <f>'CARGA CRITERIOS '!AI270</f>
        <v>0</v>
      </c>
      <c r="AK225" s="4">
        <f>'CARGA CRITERIOS '!AJ270</f>
        <v>0</v>
      </c>
      <c r="AL225" s="4">
        <f>'CARGA CRITERIOS '!AK270</f>
        <v>0</v>
      </c>
      <c r="AM225" s="59">
        <f t="shared" si="151"/>
        <v>1</v>
      </c>
      <c r="AN225" s="26">
        <f>'CARGA CRITERIOS '!AN270</f>
        <v>0</v>
      </c>
      <c r="AO225" s="4">
        <f>'CARGA CRITERIOS '!AO270</f>
        <v>0</v>
      </c>
      <c r="AP225" s="4">
        <f>'CARGA CRITERIOS '!AP270</f>
        <v>0</v>
      </c>
      <c r="AQ225" s="4">
        <f>'CARGA CRITERIOS '!AQ270</f>
        <v>0</v>
      </c>
      <c r="AR225" s="59" t="str">
        <f t="shared" si="152"/>
        <v/>
      </c>
      <c r="AS225" s="26">
        <f>'CARGA CRITERIOS '!AT270</f>
        <v>0</v>
      </c>
      <c r="AT225" s="4">
        <f>'CARGA CRITERIOS '!AU270</f>
        <v>0</v>
      </c>
      <c r="AU225" s="4">
        <f>'CARGA CRITERIOS '!AV270</f>
        <v>0</v>
      </c>
      <c r="AV225" s="4">
        <f>'CARGA CRITERIOS '!AW270</f>
        <v>0</v>
      </c>
      <c r="AW225" s="59" t="str">
        <f t="shared" si="153"/>
        <v/>
      </c>
      <c r="AX225" s="26">
        <f>'CARGA CRITERIOS '!AZ270</f>
        <v>3</v>
      </c>
      <c r="AY225" s="4">
        <f>'CARGA CRITERIOS '!BA270</f>
        <v>0</v>
      </c>
      <c r="AZ225" s="4">
        <f>'CARGA CRITERIOS '!BB270</f>
        <v>0</v>
      </c>
      <c r="BA225" s="4">
        <f>'CARGA CRITERIOS '!BC270</f>
        <v>0</v>
      </c>
      <c r="BB225" s="59">
        <f t="shared" si="154"/>
        <v>1</v>
      </c>
      <c r="BC225" s="26">
        <f>'CARGA CRITERIOS '!BF270</f>
        <v>0</v>
      </c>
      <c r="BD225" s="4">
        <f>'CARGA CRITERIOS '!BG270</f>
        <v>0</v>
      </c>
      <c r="BE225" s="4">
        <f>'CARGA CRITERIOS '!BH270</f>
        <v>0</v>
      </c>
      <c r="BF225" s="4">
        <f>'CARGA CRITERIOS '!BI270</f>
        <v>0</v>
      </c>
      <c r="BG225" s="59" t="str">
        <f t="shared" si="155"/>
        <v/>
      </c>
      <c r="BH225" s="26">
        <f>'CARGA CRITERIOS '!BL270</f>
        <v>1</v>
      </c>
      <c r="BI225" s="4">
        <f>'CARGA CRITERIOS '!BM270</f>
        <v>0</v>
      </c>
      <c r="BJ225" s="4">
        <f>'CARGA CRITERIOS '!BN270</f>
        <v>2</v>
      </c>
      <c r="BK225" s="4">
        <f>'CARGA CRITERIOS '!BO270</f>
        <v>0</v>
      </c>
      <c r="BL225" s="59">
        <f t="shared" si="156"/>
        <v>0.33333333333333331</v>
      </c>
      <c r="BM225" s="26">
        <f>'CARGA CRITERIOS '!BR270</f>
        <v>0</v>
      </c>
      <c r="BN225" s="4">
        <f>'CARGA CRITERIOS '!BS270</f>
        <v>0</v>
      </c>
      <c r="BO225" s="4">
        <f>'CARGA CRITERIOS '!BT270</f>
        <v>0</v>
      </c>
      <c r="BP225" s="4">
        <f>'CARGA CRITERIOS '!BU270</f>
        <v>0</v>
      </c>
      <c r="BQ225" s="59" t="str">
        <f t="shared" si="157"/>
        <v/>
      </c>
      <c r="BR225" s="26">
        <f>'CARGA CRITERIOS '!BX270</f>
        <v>1</v>
      </c>
      <c r="BS225" s="4">
        <f>'CARGA CRITERIOS '!BY270</f>
        <v>0</v>
      </c>
      <c r="BT225" s="4">
        <f>'CARGA CRITERIOS '!BZ270</f>
        <v>0</v>
      </c>
      <c r="BU225" s="4">
        <f>'CARGA CRITERIOS '!CA270</f>
        <v>0</v>
      </c>
      <c r="BV225" s="59">
        <f t="shared" si="158"/>
        <v>1</v>
      </c>
      <c r="BW225" s="26">
        <f>'CARGA CRITERIOS '!CD270</f>
        <v>0</v>
      </c>
      <c r="BX225" s="4">
        <f>'CARGA CRITERIOS '!CE270</f>
        <v>0</v>
      </c>
      <c r="BY225" s="4">
        <f>'CARGA CRITERIOS '!CF270</f>
        <v>0</v>
      </c>
      <c r="BZ225" s="4">
        <f>'CARGA CRITERIOS '!CG270</f>
        <v>0</v>
      </c>
      <c r="CA225" s="59" t="str">
        <f t="shared" si="159"/>
        <v/>
      </c>
      <c r="CB225" s="26">
        <f>'CARGA CRITERIOS '!CJ270</f>
        <v>0</v>
      </c>
      <c r="CC225" s="4">
        <f>'CARGA CRITERIOS '!CK270</f>
        <v>0</v>
      </c>
      <c r="CD225" s="4">
        <f>'CARGA CRITERIOS '!CL270</f>
        <v>0</v>
      </c>
      <c r="CE225" s="4">
        <f>'CARGA CRITERIOS '!CM270</f>
        <v>0</v>
      </c>
      <c r="CF225" s="59" t="str">
        <f t="shared" si="160"/>
        <v/>
      </c>
      <c r="CG225" s="26">
        <f>'CARGA CRITERIOS '!CP270</f>
        <v>0</v>
      </c>
      <c r="CH225" s="4">
        <f>'CARGA CRITERIOS '!CQ270</f>
        <v>0</v>
      </c>
      <c r="CI225" s="4">
        <f>'CARGA CRITERIOS '!CR270</f>
        <v>0</v>
      </c>
      <c r="CJ225" s="4">
        <f>'CARGA CRITERIOS '!CS270</f>
        <v>0</v>
      </c>
      <c r="CK225" s="59" t="str">
        <f t="shared" si="161"/>
        <v/>
      </c>
      <c r="CL225" s="26">
        <f>'CARGA CRITERIOS '!CV270</f>
        <v>0</v>
      </c>
      <c r="CM225" s="4">
        <f>'CARGA CRITERIOS '!CW270</f>
        <v>0</v>
      </c>
      <c r="CN225" s="4">
        <f>'CARGA CRITERIOS '!CX270</f>
        <v>1</v>
      </c>
      <c r="CO225" s="4">
        <f>'CARGA CRITERIOS '!CY270</f>
        <v>0</v>
      </c>
      <c r="CP225" s="59">
        <f t="shared" si="162"/>
        <v>0</v>
      </c>
    </row>
    <row r="226" spans="1:94" ht="25.5" x14ac:dyDescent="0.2">
      <c r="A226" s="494">
        <v>0</v>
      </c>
      <c r="B226" s="5">
        <v>10</v>
      </c>
      <c r="C226" s="3" t="s">
        <v>224</v>
      </c>
      <c r="D226" s="26">
        <f t="shared" si="124"/>
        <v>43</v>
      </c>
      <c r="E226" s="4">
        <f t="shared" si="124"/>
        <v>0</v>
      </c>
      <c r="F226" s="4">
        <f t="shared" si="124"/>
        <v>13</v>
      </c>
      <c r="G226" s="4">
        <f t="shared" si="124"/>
        <v>0</v>
      </c>
      <c r="H226" s="59">
        <f t="shared" si="144"/>
        <v>0.7678571428571429</v>
      </c>
      <c r="I226" s="229">
        <f t="shared" si="145"/>
        <v>56</v>
      </c>
      <c r="J226" s="26">
        <f>'CARGA CRITERIOS '!D271</f>
        <v>2</v>
      </c>
      <c r="K226" s="4">
        <f>'CARGA CRITERIOS '!E271</f>
        <v>0</v>
      </c>
      <c r="L226" s="4">
        <f>'CARGA CRITERIOS '!F271</f>
        <v>1</v>
      </c>
      <c r="M226" s="4">
        <f>'CARGA CRITERIOS '!G271</f>
        <v>0</v>
      </c>
      <c r="N226" s="59">
        <f t="shared" si="146"/>
        <v>0.66666666666666663</v>
      </c>
      <c r="O226" s="26">
        <f>'CARGA CRITERIOS '!J271</f>
        <v>9</v>
      </c>
      <c r="P226" s="4">
        <f>'CARGA CRITERIOS '!K271</f>
        <v>0</v>
      </c>
      <c r="Q226" s="4">
        <f>'CARGA CRITERIOS '!L271</f>
        <v>0</v>
      </c>
      <c r="R226" s="4">
        <f>'CARGA CRITERIOS '!M271</f>
        <v>0</v>
      </c>
      <c r="S226" s="59">
        <f t="shared" si="147"/>
        <v>1</v>
      </c>
      <c r="T226" s="26">
        <f>'CARGA CRITERIOS '!P271</f>
        <v>23</v>
      </c>
      <c r="U226" s="4">
        <f>'CARGA CRITERIOS '!Q271</f>
        <v>0</v>
      </c>
      <c r="V226" s="4">
        <f>'CARGA CRITERIOS '!R271</f>
        <v>0</v>
      </c>
      <c r="W226" s="4">
        <f>'CARGA CRITERIOS '!S271</f>
        <v>0</v>
      </c>
      <c r="X226" s="59">
        <f t="shared" si="148"/>
        <v>1</v>
      </c>
      <c r="Y226" s="26">
        <f>'CARGA CRITERIOS '!V271</f>
        <v>0</v>
      </c>
      <c r="Z226" s="4">
        <f>'CARGA CRITERIOS '!W271</f>
        <v>0</v>
      </c>
      <c r="AA226" s="4">
        <f>'CARGA CRITERIOS '!X271</f>
        <v>0</v>
      </c>
      <c r="AB226" s="4">
        <f>'CARGA CRITERIOS '!Y271</f>
        <v>0</v>
      </c>
      <c r="AC226" s="59" t="str">
        <f t="shared" si="149"/>
        <v/>
      </c>
      <c r="AD226" s="26">
        <f>'CARGA CRITERIOS '!AB271</f>
        <v>0</v>
      </c>
      <c r="AE226" s="4">
        <f>'CARGA CRITERIOS '!AC271</f>
        <v>0</v>
      </c>
      <c r="AF226" s="4">
        <f>'CARGA CRITERIOS '!AD271</f>
        <v>1</v>
      </c>
      <c r="AG226" s="4">
        <f>'CARGA CRITERIOS '!AE271</f>
        <v>0</v>
      </c>
      <c r="AH226" s="59">
        <f t="shared" si="150"/>
        <v>0</v>
      </c>
      <c r="AI226" s="26">
        <f>'CARGA CRITERIOS '!AH271</f>
        <v>5</v>
      </c>
      <c r="AJ226" s="4">
        <f>'CARGA CRITERIOS '!AI271</f>
        <v>0</v>
      </c>
      <c r="AK226" s="4">
        <f>'CARGA CRITERIOS '!AJ271</f>
        <v>7</v>
      </c>
      <c r="AL226" s="4">
        <f>'CARGA CRITERIOS '!AK271</f>
        <v>0</v>
      </c>
      <c r="AM226" s="59">
        <f t="shared" si="151"/>
        <v>0.41666666666666669</v>
      </c>
      <c r="AN226" s="26">
        <f>'CARGA CRITERIOS '!AN271</f>
        <v>0</v>
      </c>
      <c r="AO226" s="4">
        <f>'CARGA CRITERIOS '!AO271</f>
        <v>0</v>
      </c>
      <c r="AP226" s="4">
        <f>'CARGA CRITERIOS '!AP271</f>
        <v>0</v>
      </c>
      <c r="AQ226" s="4">
        <f>'CARGA CRITERIOS '!AQ271</f>
        <v>0</v>
      </c>
      <c r="AR226" s="59" t="str">
        <f t="shared" si="152"/>
        <v/>
      </c>
      <c r="AS226" s="26">
        <f>'CARGA CRITERIOS '!AT271</f>
        <v>0</v>
      </c>
      <c r="AT226" s="4">
        <f>'CARGA CRITERIOS '!AU271</f>
        <v>0</v>
      </c>
      <c r="AU226" s="4">
        <f>'CARGA CRITERIOS '!AV271</f>
        <v>0</v>
      </c>
      <c r="AV226" s="4">
        <f>'CARGA CRITERIOS '!AW271</f>
        <v>0</v>
      </c>
      <c r="AW226" s="59" t="str">
        <f t="shared" si="153"/>
        <v/>
      </c>
      <c r="AX226" s="26">
        <f>'CARGA CRITERIOS '!AZ271</f>
        <v>3</v>
      </c>
      <c r="AY226" s="4">
        <f>'CARGA CRITERIOS '!BA271</f>
        <v>0</v>
      </c>
      <c r="AZ226" s="4">
        <f>'CARGA CRITERIOS '!BB271</f>
        <v>0</v>
      </c>
      <c r="BA226" s="4">
        <f>'CARGA CRITERIOS '!BC271</f>
        <v>0</v>
      </c>
      <c r="BB226" s="59">
        <f t="shared" si="154"/>
        <v>1</v>
      </c>
      <c r="BC226" s="26">
        <f>'CARGA CRITERIOS '!BF271</f>
        <v>0</v>
      </c>
      <c r="BD226" s="4">
        <f>'CARGA CRITERIOS '!BG271</f>
        <v>0</v>
      </c>
      <c r="BE226" s="4">
        <f>'CARGA CRITERIOS '!BH271</f>
        <v>0</v>
      </c>
      <c r="BF226" s="4">
        <f>'CARGA CRITERIOS '!BI271</f>
        <v>0</v>
      </c>
      <c r="BG226" s="59" t="str">
        <f t="shared" si="155"/>
        <v/>
      </c>
      <c r="BH226" s="26">
        <f>'CARGA CRITERIOS '!BL271</f>
        <v>0</v>
      </c>
      <c r="BI226" s="4">
        <f>'CARGA CRITERIOS '!BM271</f>
        <v>0</v>
      </c>
      <c r="BJ226" s="4">
        <f>'CARGA CRITERIOS '!BN271</f>
        <v>3</v>
      </c>
      <c r="BK226" s="4">
        <f>'CARGA CRITERIOS '!BO271</f>
        <v>0</v>
      </c>
      <c r="BL226" s="59">
        <f t="shared" si="156"/>
        <v>0</v>
      </c>
      <c r="BM226" s="26">
        <f>'CARGA CRITERIOS '!BR271</f>
        <v>0</v>
      </c>
      <c r="BN226" s="4">
        <f>'CARGA CRITERIOS '!BS271</f>
        <v>0</v>
      </c>
      <c r="BO226" s="4">
        <f>'CARGA CRITERIOS '!BT271</f>
        <v>0</v>
      </c>
      <c r="BP226" s="4">
        <f>'CARGA CRITERIOS '!BU271</f>
        <v>0</v>
      </c>
      <c r="BQ226" s="59" t="str">
        <f t="shared" si="157"/>
        <v/>
      </c>
      <c r="BR226" s="26">
        <f>'CARGA CRITERIOS '!BX271</f>
        <v>1</v>
      </c>
      <c r="BS226" s="4">
        <f>'CARGA CRITERIOS '!BY271</f>
        <v>0</v>
      </c>
      <c r="BT226" s="4">
        <f>'CARGA CRITERIOS '!BZ271</f>
        <v>0</v>
      </c>
      <c r="BU226" s="4">
        <f>'CARGA CRITERIOS '!CA271</f>
        <v>0</v>
      </c>
      <c r="BV226" s="59">
        <f t="shared" si="158"/>
        <v>1</v>
      </c>
      <c r="BW226" s="26">
        <f>'CARGA CRITERIOS '!CD271</f>
        <v>0</v>
      </c>
      <c r="BX226" s="4">
        <f>'CARGA CRITERIOS '!CE271</f>
        <v>0</v>
      </c>
      <c r="BY226" s="4">
        <f>'CARGA CRITERIOS '!CF271</f>
        <v>0</v>
      </c>
      <c r="BZ226" s="4">
        <f>'CARGA CRITERIOS '!CG271</f>
        <v>0</v>
      </c>
      <c r="CA226" s="59" t="str">
        <f t="shared" si="159"/>
        <v/>
      </c>
      <c r="CB226" s="26">
        <f>'CARGA CRITERIOS '!CJ271</f>
        <v>0</v>
      </c>
      <c r="CC226" s="4">
        <f>'CARGA CRITERIOS '!CK271</f>
        <v>0</v>
      </c>
      <c r="CD226" s="4">
        <f>'CARGA CRITERIOS '!CL271</f>
        <v>0</v>
      </c>
      <c r="CE226" s="4">
        <f>'CARGA CRITERIOS '!CM271</f>
        <v>0</v>
      </c>
      <c r="CF226" s="59" t="str">
        <f t="shared" si="160"/>
        <v/>
      </c>
      <c r="CG226" s="26">
        <f>'CARGA CRITERIOS '!CP271</f>
        <v>0</v>
      </c>
      <c r="CH226" s="4">
        <f>'CARGA CRITERIOS '!CQ271</f>
        <v>0</v>
      </c>
      <c r="CI226" s="4">
        <f>'CARGA CRITERIOS '!CR271</f>
        <v>0</v>
      </c>
      <c r="CJ226" s="4">
        <f>'CARGA CRITERIOS '!CS271</f>
        <v>0</v>
      </c>
      <c r="CK226" s="59" t="str">
        <f t="shared" si="161"/>
        <v/>
      </c>
      <c r="CL226" s="26">
        <f>'CARGA CRITERIOS '!CV271</f>
        <v>0</v>
      </c>
      <c r="CM226" s="4">
        <f>'CARGA CRITERIOS '!CW271</f>
        <v>0</v>
      </c>
      <c r="CN226" s="4">
        <f>'CARGA CRITERIOS '!CX271</f>
        <v>1</v>
      </c>
      <c r="CO226" s="4">
        <f>'CARGA CRITERIOS '!CY271</f>
        <v>0</v>
      </c>
      <c r="CP226" s="59">
        <f t="shared" si="162"/>
        <v>0</v>
      </c>
    </row>
    <row r="227" spans="1:94" ht="25.5" x14ac:dyDescent="0.2">
      <c r="A227" s="494">
        <v>0</v>
      </c>
      <c r="B227" s="5">
        <v>11</v>
      </c>
      <c r="C227" s="3" t="s">
        <v>225</v>
      </c>
      <c r="D227" s="26">
        <f t="shared" si="124"/>
        <v>48</v>
      </c>
      <c r="E227" s="4">
        <f t="shared" si="124"/>
        <v>0</v>
      </c>
      <c r="F227" s="4">
        <f t="shared" si="124"/>
        <v>8</v>
      </c>
      <c r="G227" s="4">
        <f t="shared" si="124"/>
        <v>0</v>
      </c>
      <c r="H227" s="59">
        <f t="shared" si="144"/>
        <v>0.8571428571428571</v>
      </c>
      <c r="I227" s="229">
        <f t="shared" si="145"/>
        <v>56</v>
      </c>
      <c r="J227" s="26">
        <f>'CARGA CRITERIOS '!D272</f>
        <v>1</v>
      </c>
      <c r="K227" s="4">
        <f>'CARGA CRITERIOS '!E272</f>
        <v>0</v>
      </c>
      <c r="L227" s="4">
        <f>'CARGA CRITERIOS '!F272</f>
        <v>2</v>
      </c>
      <c r="M227" s="4">
        <f>'CARGA CRITERIOS '!G272</f>
        <v>0</v>
      </c>
      <c r="N227" s="59">
        <f t="shared" si="146"/>
        <v>0.33333333333333331</v>
      </c>
      <c r="O227" s="26">
        <f>'CARGA CRITERIOS '!J272</f>
        <v>7</v>
      </c>
      <c r="P227" s="4">
        <f>'CARGA CRITERIOS '!K272</f>
        <v>0</v>
      </c>
      <c r="Q227" s="4">
        <f>'CARGA CRITERIOS '!L272</f>
        <v>2</v>
      </c>
      <c r="R227" s="4">
        <f>'CARGA CRITERIOS '!M272</f>
        <v>0</v>
      </c>
      <c r="S227" s="59">
        <f t="shared" si="147"/>
        <v>0.77777777777777779</v>
      </c>
      <c r="T227" s="26">
        <f>'CARGA CRITERIOS '!P272</f>
        <v>23</v>
      </c>
      <c r="U227" s="4">
        <f>'CARGA CRITERIOS '!Q272</f>
        <v>0</v>
      </c>
      <c r="V227" s="4">
        <f>'CARGA CRITERIOS '!R272</f>
        <v>0</v>
      </c>
      <c r="W227" s="4">
        <f>'CARGA CRITERIOS '!S272</f>
        <v>0</v>
      </c>
      <c r="X227" s="59">
        <f t="shared" si="148"/>
        <v>1</v>
      </c>
      <c r="Y227" s="26">
        <f>'CARGA CRITERIOS '!V272</f>
        <v>0</v>
      </c>
      <c r="Z227" s="4">
        <f>'CARGA CRITERIOS '!W272</f>
        <v>0</v>
      </c>
      <c r="AA227" s="4">
        <f>'CARGA CRITERIOS '!X272</f>
        <v>0</v>
      </c>
      <c r="AB227" s="4">
        <f>'CARGA CRITERIOS '!Y272</f>
        <v>0</v>
      </c>
      <c r="AC227" s="59" t="str">
        <f t="shared" si="149"/>
        <v/>
      </c>
      <c r="AD227" s="26">
        <f>'CARGA CRITERIOS '!AB272</f>
        <v>0</v>
      </c>
      <c r="AE227" s="4">
        <f>'CARGA CRITERIOS '!AC272</f>
        <v>0</v>
      </c>
      <c r="AF227" s="4">
        <f>'CARGA CRITERIOS '!AD272</f>
        <v>1</v>
      </c>
      <c r="AG227" s="4">
        <f>'CARGA CRITERIOS '!AE272</f>
        <v>0</v>
      </c>
      <c r="AH227" s="59">
        <f t="shared" si="150"/>
        <v>0</v>
      </c>
      <c r="AI227" s="26">
        <f>'CARGA CRITERIOS '!AH272</f>
        <v>12</v>
      </c>
      <c r="AJ227" s="4">
        <f>'CARGA CRITERIOS '!AI272</f>
        <v>0</v>
      </c>
      <c r="AK227" s="4">
        <f>'CARGA CRITERIOS '!AJ272</f>
        <v>0</v>
      </c>
      <c r="AL227" s="4">
        <f>'CARGA CRITERIOS '!AK272</f>
        <v>0</v>
      </c>
      <c r="AM227" s="59">
        <f t="shared" si="151"/>
        <v>1</v>
      </c>
      <c r="AN227" s="26">
        <f>'CARGA CRITERIOS '!AN272</f>
        <v>0</v>
      </c>
      <c r="AO227" s="4">
        <f>'CARGA CRITERIOS '!AO272</f>
        <v>0</v>
      </c>
      <c r="AP227" s="4">
        <f>'CARGA CRITERIOS '!AP272</f>
        <v>0</v>
      </c>
      <c r="AQ227" s="4">
        <f>'CARGA CRITERIOS '!AQ272</f>
        <v>0</v>
      </c>
      <c r="AR227" s="59" t="str">
        <f t="shared" si="152"/>
        <v/>
      </c>
      <c r="AS227" s="26">
        <f>'CARGA CRITERIOS '!AT272</f>
        <v>0</v>
      </c>
      <c r="AT227" s="4">
        <f>'CARGA CRITERIOS '!AU272</f>
        <v>0</v>
      </c>
      <c r="AU227" s="4">
        <f>'CARGA CRITERIOS '!AV272</f>
        <v>0</v>
      </c>
      <c r="AV227" s="4">
        <f>'CARGA CRITERIOS '!AW272</f>
        <v>0</v>
      </c>
      <c r="AW227" s="59" t="str">
        <f t="shared" si="153"/>
        <v/>
      </c>
      <c r="AX227" s="26">
        <f>'CARGA CRITERIOS '!AZ272</f>
        <v>3</v>
      </c>
      <c r="AY227" s="4">
        <f>'CARGA CRITERIOS '!BA272</f>
        <v>0</v>
      </c>
      <c r="AZ227" s="4">
        <f>'CARGA CRITERIOS '!BB272</f>
        <v>0</v>
      </c>
      <c r="BA227" s="4">
        <f>'CARGA CRITERIOS '!BC272</f>
        <v>0</v>
      </c>
      <c r="BB227" s="59">
        <f t="shared" si="154"/>
        <v>1</v>
      </c>
      <c r="BC227" s="26">
        <f>'CARGA CRITERIOS '!BF272</f>
        <v>0</v>
      </c>
      <c r="BD227" s="4">
        <f>'CARGA CRITERIOS '!BG272</f>
        <v>0</v>
      </c>
      <c r="BE227" s="4">
        <f>'CARGA CRITERIOS '!BH272</f>
        <v>0</v>
      </c>
      <c r="BF227" s="4">
        <f>'CARGA CRITERIOS '!BI272</f>
        <v>0</v>
      </c>
      <c r="BG227" s="59" t="str">
        <f t="shared" si="155"/>
        <v/>
      </c>
      <c r="BH227" s="26">
        <f>'CARGA CRITERIOS '!BL272</f>
        <v>1</v>
      </c>
      <c r="BI227" s="4">
        <f>'CARGA CRITERIOS '!BM272</f>
        <v>0</v>
      </c>
      <c r="BJ227" s="4">
        <f>'CARGA CRITERIOS '!BN272</f>
        <v>2</v>
      </c>
      <c r="BK227" s="4">
        <f>'CARGA CRITERIOS '!BO272</f>
        <v>0</v>
      </c>
      <c r="BL227" s="59">
        <f t="shared" si="156"/>
        <v>0.33333333333333331</v>
      </c>
      <c r="BM227" s="26">
        <f>'CARGA CRITERIOS '!BR272</f>
        <v>0</v>
      </c>
      <c r="BN227" s="4">
        <f>'CARGA CRITERIOS '!BS272</f>
        <v>0</v>
      </c>
      <c r="BO227" s="4">
        <f>'CARGA CRITERIOS '!BT272</f>
        <v>0</v>
      </c>
      <c r="BP227" s="4">
        <f>'CARGA CRITERIOS '!BU272</f>
        <v>0</v>
      </c>
      <c r="BQ227" s="59" t="str">
        <f t="shared" si="157"/>
        <v/>
      </c>
      <c r="BR227" s="26">
        <f>'CARGA CRITERIOS '!BX272</f>
        <v>0</v>
      </c>
      <c r="BS227" s="4">
        <f>'CARGA CRITERIOS '!BY272</f>
        <v>0</v>
      </c>
      <c r="BT227" s="4">
        <f>'CARGA CRITERIOS '!BZ272</f>
        <v>1</v>
      </c>
      <c r="BU227" s="4">
        <f>'CARGA CRITERIOS '!CA272</f>
        <v>0</v>
      </c>
      <c r="BV227" s="59">
        <f t="shared" si="158"/>
        <v>0</v>
      </c>
      <c r="BW227" s="26">
        <f>'CARGA CRITERIOS '!CD272</f>
        <v>0</v>
      </c>
      <c r="BX227" s="4">
        <f>'CARGA CRITERIOS '!CE272</f>
        <v>0</v>
      </c>
      <c r="BY227" s="4">
        <f>'CARGA CRITERIOS '!CF272</f>
        <v>0</v>
      </c>
      <c r="BZ227" s="4">
        <f>'CARGA CRITERIOS '!CG272</f>
        <v>0</v>
      </c>
      <c r="CA227" s="59" t="str">
        <f t="shared" si="159"/>
        <v/>
      </c>
      <c r="CB227" s="26">
        <f>'CARGA CRITERIOS '!CJ272</f>
        <v>0</v>
      </c>
      <c r="CC227" s="4">
        <f>'CARGA CRITERIOS '!CK272</f>
        <v>0</v>
      </c>
      <c r="CD227" s="4">
        <f>'CARGA CRITERIOS '!CL272</f>
        <v>0</v>
      </c>
      <c r="CE227" s="4">
        <f>'CARGA CRITERIOS '!CM272</f>
        <v>0</v>
      </c>
      <c r="CF227" s="59" t="str">
        <f t="shared" si="160"/>
        <v/>
      </c>
      <c r="CG227" s="26">
        <f>'CARGA CRITERIOS '!CP272</f>
        <v>0</v>
      </c>
      <c r="CH227" s="4">
        <f>'CARGA CRITERIOS '!CQ272</f>
        <v>0</v>
      </c>
      <c r="CI227" s="4">
        <f>'CARGA CRITERIOS '!CR272</f>
        <v>0</v>
      </c>
      <c r="CJ227" s="4">
        <f>'CARGA CRITERIOS '!CS272</f>
        <v>0</v>
      </c>
      <c r="CK227" s="59" t="str">
        <f t="shared" si="161"/>
        <v/>
      </c>
      <c r="CL227" s="26">
        <f>'CARGA CRITERIOS '!CV272</f>
        <v>1</v>
      </c>
      <c r="CM227" s="4">
        <f>'CARGA CRITERIOS '!CW272</f>
        <v>0</v>
      </c>
      <c r="CN227" s="4">
        <f>'CARGA CRITERIOS '!CX272</f>
        <v>0</v>
      </c>
      <c r="CO227" s="4">
        <f>'CARGA CRITERIOS '!CY272</f>
        <v>0</v>
      </c>
      <c r="CP227" s="59">
        <f t="shared" si="162"/>
        <v>1</v>
      </c>
    </row>
    <row r="228" spans="1:94" ht="51" x14ac:dyDescent="0.2">
      <c r="A228" s="495">
        <v>0</v>
      </c>
      <c r="B228" s="5">
        <v>12</v>
      </c>
      <c r="C228" s="3" t="s">
        <v>226</v>
      </c>
      <c r="D228" s="26">
        <f t="shared" si="124"/>
        <v>50</v>
      </c>
      <c r="E228" s="4">
        <f t="shared" si="124"/>
        <v>0</v>
      </c>
      <c r="F228" s="4">
        <f t="shared" si="124"/>
        <v>6</v>
      </c>
      <c r="G228" s="4">
        <f t="shared" si="124"/>
        <v>0</v>
      </c>
      <c r="H228" s="59">
        <f t="shared" si="144"/>
        <v>0.8928571428571429</v>
      </c>
      <c r="I228" s="229">
        <f t="shared" si="145"/>
        <v>56</v>
      </c>
      <c r="J228" s="26">
        <f>'CARGA CRITERIOS '!D273</f>
        <v>3</v>
      </c>
      <c r="K228" s="4">
        <f>'CARGA CRITERIOS '!E273</f>
        <v>0</v>
      </c>
      <c r="L228" s="4">
        <f>'CARGA CRITERIOS '!F273</f>
        <v>0</v>
      </c>
      <c r="M228" s="4">
        <f>'CARGA CRITERIOS '!G273</f>
        <v>0</v>
      </c>
      <c r="N228" s="59">
        <f t="shared" si="146"/>
        <v>1</v>
      </c>
      <c r="O228" s="26">
        <f>'CARGA CRITERIOS '!J273</f>
        <v>8</v>
      </c>
      <c r="P228" s="4">
        <f>'CARGA CRITERIOS '!K273</f>
        <v>0</v>
      </c>
      <c r="Q228" s="4">
        <f>'CARGA CRITERIOS '!L273</f>
        <v>1</v>
      </c>
      <c r="R228" s="4">
        <f>'CARGA CRITERIOS '!M273</f>
        <v>0</v>
      </c>
      <c r="S228" s="59">
        <f t="shared" si="147"/>
        <v>0.88888888888888884</v>
      </c>
      <c r="T228" s="26">
        <f>'CARGA CRITERIOS '!P273</f>
        <v>22</v>
      </c>
      <c r="U228" s="4">
        <f>'CARGA CRITERIOS '!Q273</f>
        <v>0</v>
      </c>
      <c r="V228" s="4">
        <f>'CARGA CRITERIOS '!R273</f>
        <v>1</v>
      </c>
      <c r="W228" s="4">
        <f>'CARGA CRITERIOS '!S273</f>
        <v>0</v>
      </c>
      <c r="X228" s="59">
        <f t="shared" si="148"/>
        <v>0.95652173913043481</v>
      </c>
      <c r="Y228" s="26">
        <f>'CARGA CRITERIOS '!V273</f>
        <v>0</v>
      </c>
      <c r="Z228" s="4">
        <f>'CARGA CRITERIOS '!W273</f>
        <v>0</v>
      </c>
      <c r="AA228" s="4">
        <f>'CARGA CRITERIOS '!X273</f>
        <v>0</v>
      </c>
      <c r="AB228" s="4">
        <f>'CARGA CRITERIOS '!Y273</f>
        <v>0</v>
      </c>
      <c r="AC228" s="59" t="str">
        <f t="shared" si="149"/>
        <v/>
      </c>
      <c r="AD228" s="26">
        <f>'CARGA CRITERIOS '!AB273</f>
        <v>1</v>
      </c>
      <c r="AE228" s="4">
        <f>'CARGA CRITERIOS '!AC273</f>
        <v>0</v>
      </c>
      <c r="AF228" s="4">
        <f>'CARGA CRITERIOS '!AD273</f>
        <v>0</v>
      </c>
      <c r="AG228" s="4">
        <f>'CARGA CRITERIOS '!AE273</f>
        <v>0</v>
      </c>
      <c r="AH228" s="59">
        <f t="shared" si="150"/>
        <v>1</v>
      </c>
      <c r="AI228" s="26">
        <f>'CARGA CRITERIOS '!AH273</f>
        <v>12</v>
      </c>
      <c r="AJ228" s="4">
        <f>'CARGA CRITERIOS '!AI273</f>
        <v>0</v>
      </c>
      <c r="AK228" s="4">
        <f>'CARGA CRITERIOS '!AJ273</f>
        <v>0</v>
      </c>
      <c r="AL228" s="4">
        <f>'CARGA CRITERIOS '!AK273</f>
        <v>0</v>
      </c>
      <c r="AM228" s="59">
        <f t="shared" si="151"/>
        <v>1</v>
      </c>
      <c r="AN228" s="26">
        <f>'CARGA CRITERIOS '!AN273</f>
        <v>0</v>
      </c>
      <c r="AO228" s="4">
        <f>'CARGA CRITERIOS '!AO273</f>
        <v>0</v>
      </c>
      <c r="AP228" s="4">
        <f>'CARGA CRITERIOS '!AP273</f>
        <v>0</v>
      </c>
      <c r="AQ228" s="4">
        <f>'CARGA CRITERIOS '!AQ273</f>
        <v>0</v>
      </c>
      <c r="AR228" s="59" t="str">
        <f t="shared" si="152"/>
        <v/>
      </c>
      <c r="AS228" s="26">
        <f>'CARGA CRITERIOS '!AT273</f>
        <v>0</v>
      </c>
      <c r="AT228" s="4">
        <f>'CARGA CRITERIOS '!AU273</f>
        <v>0</v>
      </c>
      <c r="AU228" s="4">
        <f>'CARGA CRITERIOS '!AV273</f>
        <v>0</v>
      </c>
      <c r="AV228" s="4">
        <f>'CARGA CRITERIOS '!AW273</f>
        <v>0</v>
      </c>
      <c r="AW228" s="59" t="str">
        <f t="shared" si="153"/>
        <v/>
      </c>
      <c r="AX228" s="26">
        <f>'CARGA CRITERIOS '!AZ273</f>
        <v>2</v>
      </c>
      <c r="AY228" s="4">
        <f>'CARGA CRITERIOS '!BA273</f>
        <v>0</v>
      </c>
      <c r="AZ228" s="4">
        <f>'CARGA CRITERIOS '!BB273</f>
        <v>1</v>
      </c>
      <c r="BA228" s="4">
        <f>'CARGA CRITERIOS '!BC273</f>
        <v>0</v>
      </c>
      <c r="BB228" s="59">
        <f t="shared" si="154"/>
        <v>0.66666666666666663</v>
      </c>
      <c r="BC228" s="26">
        <f>'CARGA CRITERIOS '!BF273</f>
        <v>0</v>
      </c>
      <c r="BD228" s="4">
        <f>'CARGA CRITERIOS '!BG273</f>
        <v>0</v>
      </c>
      <c r="BE228" s="4">
        <f>'CARGA CRITERIOS '!BH273</f>
        <v>0</v>
      </c>
      <c r="BF228" s="4">
        <f>'CARGA CRITERIOS '!BI273</f>
        <v>0</v>
      </c>
      <c r="BG228" s="59" t="str">
        <f t="shared" si="155"/>
        <v/>
      </c>
      <c r="BH228" s="26">
        <f>'CARGA CRITERIOS '!BL273</f>
        <v>1</v>
      </c>
      <c r="BI228" s="4">
        <f>'CARGA CRITERIOS '!BM273</f>
        <v>0</v>
      </c>
      <c r="BJ228" s="4">
        <f>'CARGA CRITERIOS '!BN273</f>
        <v>2</v>
      </c>
      <c r="BK228" s="4">
        <f>'CARGA CRITERIOS '!BO273</f>
        <v>0</v>
      </c>
      <c r="BL228" s="59">
        <f t="shared" si="156"/>
        <v>0.33333333333333331</v>
      </c>
      <c r="BM228" s="26">
        <f>'CARGA CRITERIOS '!BR273</f>
        <v>0</v>
      </c>
      <c r="BN228" s="4">
        <f>'CARGA CRITERIOS '!BS273</f>
        <v>0</v>
      </c>
      <c r="BO228" s="4">
        <f>'CARGA CRITERIOS '!BT273</f>
        <v>0</v>
      </c>
      <c r="BP228" s="4">
        <f>'CARGA CRITERIOS '!BU273</f>
        <v>0</v>
      </c>
      <c r="BQ228" s="59" t="str">
        <f t="shared" si="157"/>
        <v/>
      </c>
      <c r="BR228" s="26">
        <f>'CARGA CRITERIOS '!BX273</f>
        <v>0</v>
      </c>
      <c r="BS228" s="4">
        <f>'CARGA CRITERIOS '!BY273</f>
        <v>0</v>
      </c>
      <c r="BT228" s="4">
        <f>'CARGA CRITERIOS '!BZ273</f>
        <v>1</v>
      </c>
      <c r="BU228" s="4">
        <f>'CARGA CRITERIOS '!CA273</f>
        <v>0</v>
      </c>
      <c r="BV228" s="59">
        <f t="shared" si="158"/>
        <v>0</v>
      </c>
      <c r="BW228" s="26">
        <f>'CARGA CRITERIOS '!CD273</f>
        <v>0</v>
      </c>
      <c r="BX228" s="4">
        <f>'CARGA CRITERIOS '!CE273</f>
        <v>0</v>
      </c>
      <c r="BY228" s="4">
        <f>'CARGA CRITERIOS '!CF273</f>
        <v>0</v>
      </c>
      <c r="BZ228" s="4">
        <f>'CARGA CRITERIOS '!CG273</f>
        <v>0</v>
      </c>
      <c r="CA228" s="59" t="str">
        <f t="shared" si="159"/>
        <v/>
      </c>
      <c r="CB228" s="26">
        <f>'CARGA CRITERIOS '!CJ273</f>
        <v>0</v>
      </c>
      <c r="CC228" s="4">
        <f>'CARGA CRITERIOS '!CK273</f>
        <v>0</v>
      </c>
      <c r="CD228" s="4">
        <f>'CARGA CRITERIOS '!CL273</f>
        <v>0</v>
      </c>
      <c r="CE228" s="4">
        <f>'CARGA CRITERIOS '!CM273</f>
        <v>0</v>
      </c>
      <c r="CF228" s="59" t="str">
        <f t="shared" si="160"/>
        <v/>
      </c>
      <c r="CG228" s="26">
        <f>'CARGA CRITERIOS '!CP273</f>
        <v>0</v>
      </c>
      <c r="CH228" s="4">
        <f>'CARGA CRITERIOS '!CQ273</f>
        <v>0</v>
      </c>
      <c r="CI228" s="4">
        <f>'CARGA CRITERIOS '!CR273</f>
        <v>0</v>
      </c>
      <c r="CJ228" s="4">
        <f>'CARGA CRITERIOS '!CS273</f>
        <v>0</v>
      </c>
      <c r="CK228" s="59" t="str">
        <f t="shared" si="161"/>
        <v/>
      </c>
      <c r="CL228" s="26">
        <f>'CARGA CRITERIOS '!CV273</f>
        <v>1</v>
      </c>
      <c r="CM228" s="4">
        <f>'CARGA CRITERIOS '!CW273</f>
        <v>0</v>
      </c>
      <c r="CN228" s="4">
        <f>'CARGA CRITERIOS '!CX273</f>
        <v>0</v>
      </c>
      <c r="CO228" s="4">
        <f>'CARGA CRITERIOS '!CY273</f>
        <v>0</v>
      </c>
      <c r="CP228" s="59">
        <f t="shared" si="162"/>
        <v>1</v>
      </c>
    </row>
    <row r="229" spans="1:94" ht="38.25" x14ac:dyDescent="0.2">
      <c r="A229" s="213" t="s">
        <v>74</v>
      </c>
      <c r="B229" s="82">
        <v>13</v>
      </c>
      <c r="C229" s="6" t="s">
        <v>204</v>
      </c>
      <c r="D229" s="27">
        <f t="shared" si="124"/>
        <v>16</v>
      </c>
      <c r="E229" s="8">
        <f t="shared" si="124"/>
        <v>29</v>
      </c>
      <c r="F229" s="8">
        <f t="shared" si="124"/>
        <v>11</v>
      </c>
      <c r="G229" s="8">
        <f t="shared" si="124"/>
        <v>0</v>
      </c>
      <c r="H229" s="58">
        <f t="shared" si="144"/>
        <v>0.5446428571428571</v>
      </c>
      <c r="I229" s="229">
        <f t="shared" si="145"/>
        <v>56</v>
      </c>
      <c r="J229" s="27">
        <f>'CARGA CRITERIOS '!D274</f>
        <v>3</v>
      </c>
      <c r="K229" s="8">
        <f>'CARGA CRITERIOS '!E274</f>
        <v>0</v>
      </c>
      <c r="L229" s="8">
        <f>'CARGA CRITERIOS '!F274</f>
        <v>0</v>
      </c>
      <c r="M229" s="8">
        <f>'CARGA CRITERIOS '!G274</f>
        <v>0</v>
      </c>
      <c r="N229" s="58">
        <f t="shared" si="146"/>
        <v>1</v>
      </c>
      <c r="O229" s="27">
        <f>'CARGA CRITERIOS '!J274</f>
        <v>4</v>
      </c>
      <c r="P229" s="8">
        <f>'CARGA CRITERIOS '!K274</f>
        <v>3</v>
      </c>
      <c r="Q229" s="8">
        <f>'CARGA CRITERIOS '!L274</f>
        <v>2</v>
      </c>
      <c r="R229" s="8">
        <f>'CARGA CRITERIOS '!M274</f>
        <v>0</v>
      </c>
      <c r="S229" s="58">
        <f t="shared" si="147"/>
        <v>0.61111111111111116</v>
      </c>
      <c r="T229" s="27">
        <f>'CARGA CRITERIOS '!P274</f>
        <v>5</v>
      </c>
      <c r="U229" s="8">
        <f>'CARGA CRITERIOS '!Q274</f>
        <v>18</v>
      </c>
      <c r="V229" s="8">
        <f>'CARGA CRITERIOS '!R274</f>
        <v>0</v>
      </c>
      <c r="W229" s="8">
        <f>'CARGA CRITERIOS '!S274</f>
        <v>0</v>
      </c>
      <c r="X229" s="58">
        <f t="shared" si="148"/>
        <v>0.60869565217391308</v>
      </c>
      <c r="Y229" s="27">
        <f>'CARGA CRITERIOS '!V274</f>
        <v>0</v>
      </c>
      <c r="Z229" s="8">
        <f>'CARGA CRITERIOS '!W274</f>
        <v>0</v>
      </c>
      <c r="AA229" s="8">
        <f>'CARGA CRITERIOS '!X274</f>
        <v>0</v>
      </c>
      <c r="AB229" s="8">
        <f>'CARGA CRITERIOS '!Y274</f>
        <v>0</v>
      </c>
      <c r="AC229" s="58" t="str">
        <f t="shared" si="149"/>
        <v/>
      </c>
      <c r="AD229" s="27">
        <f>'CARGA CRITERIOS '!AB274</f>
        <v>1</v>
      </c>
      <c r="AE229" s="8">
        <f>'CARGA CRITERIOS '!AC274</f>
        <v>0</v>
      </c>
      <c r="AF229" s="8">
        <f>'CARGA CRITERIOS '!AD274</f>
        <v>0</v>
      </c>
      <c r="AG229" s="8">
        <f>'CARGA CRITERIOS '!AE274</f>
        <v>0</v>
      </c>
      <c r="AH229" s="58">
        <f t="shared" si="150"/>
        <v>1</v>
      </c>
      <c r="AI229" s="27">
        <f>'CARGA CRITERIOS '!AH274</f>
        <v>2</v>
      </c>
      <c r="AJ229" s="8">
        <f>'CARGA CRITERIOS '!AI274</f>
        <v>4</v>
      </c>
      <c r="AK229" s="8">
        <f>'CARGA CRITERIOS '!AJ274</f>
        <v>6</v>
      </c>
      <c r="AL229" s="8">
        <f>'CARGA CRITERIOS '!AK274</f>
        <v>0</v>
      </c>
      <c r="AM229" s="58">
        <f t="shared" si="151"/>
        <v>0.33333333333333331</v>
      </c>
      <c r="AN229" s="27">
        <f>'CARGA CRITERIOS '!AN274</f>
        <v>0</v>
      </c>
      <c r="AO229" s="8">
        <f>'CARGA CRITERIOS '!AO274</f>
        <v>0</v>
      </c>
      <c r="AP229" s="8">
        <f>'CARGA CRITERIOS '!AP274</f>
        <v>0</v>
      </c>
      <c r="AQ229" s="8">
        <f>'CARGA CRITERIOS '!AQ274</f>
        <v>0</v>
      </c>
      <c r="AR229" s="58" t="str">
        <f t="shared" si="152"/>
        <v/>
      </c>
      <c r="AS229" s="27">
        <f>'CARGA CRITERIOS '!AT274</f>
        <v>0</v>
      </c>
      <c r="AT229" s="8">
        <f>'CARGA CRITERIOS '!AU274</f>
        <v>0</v>
      </c>
      <c r="AU229" s="8">
        <f>'CARGA CRITERIOS '!AV274</f>
        <v>0</v>
      </c>
      <c r="AV229" s="8">
        <f>'CARGA CRITERIOS '!AW274</f>
        <v>0</v>
      </c>
      <c r="AW229" s="58" t="str">
        <f t="shared" si="153"/>
        <v/>
      </c>
      <c r="AX229" s="27">
        <f>'CARGA CRITERIOS '!AZ274</f>
        <v>0</v>
      </c>
      <c r="AY229" s="8">
        <f>'CARGA CRITERIOS '!BA274</f>
        <v>3</v>
      </c>
      <c r="AZ229" s="8">
        <f>'CARGA CRITERIOS '!BB274</f>
        <v>0</v>
      </c>
      <c r="BA229" s="8">
        <f>'CARGA CRITERIOS '!BC274</f>
        <v>0</v>
      </c>
      <c r="BB229" s="58">
        <f t="shared" si="154"/>
        <v>0.5</v>
      </c>
      <c r="BC229" s="27">
        <f>'CARGA CRITERIOS '!BF274</f>
        <v>0</v>
      </c>
      <c r="BD229" s="8">
        <f>'CARGA CRITERIOS '!BG274</f>
        <v>0</v>
      </c>
      <c r="BE229" s="8">
        <f>'CARGA CRITERIOS '!BH274</f>
        <v>0</v>
      </c>
      <c r="BF229" s="8">
        <f>'CARGA CRITERIOS '!BI274</f>
        <v>0</v>
      </c>
      <c r="BG229" s="58" t="str">
        <f t="shared" si="155"/>
        <v/>
      </c>
      <c r="BH229" s="27">
        <f>'CARGA CRITERIOS '!BL274</f>
        <v>1</v>
      </c>
      <c r="BI229" s="8">
        <f>'CARGA CRITERIOS '!BM274</f>
        <v>0</v>
      </c>
      <c r="BJ229" s="8">
        <f>'CARGA CRITERIOS '!BN274</f>
        <v>2</v>
      </c>
      <c r="BK229" s="8">
        <f>'CARGA CRITERIOS '!BO274</f>
        <v>0</v>
      </c>
      <c r="BL229" s="58">
        <f t="shared" si="156"/>
        <v>0.33333333333333331</v>
      </c>
      <c r="BM229" s="27">
        <f>'CARGA CRITERIOS '!BR274</f>
        <v>0</v>
      </c>
      <c r="BN229" s="8">
        <f>'CARGA CRITERIOS '!BS274</f>
        <v>0</v>
      </c>
      <c r="BO229" s="8">
        <f>'CARGA CRITERIOS '!BT274</f>
        <v>0</v>
      </c>
      <c r="BP229" s="8">
        <f>'CARGA CRITERIOS '!BU274</f>
        <v>0</v>
      </c>
      <c r="BQ229" s="58" t="str">
        <f t="shared" si="157"/>
        <v/>
      </c>
      <c r="BR229" s="27">
        <f>'CARGA CRITERIOS '!BX274</f>
        <v>0</v>
      </c>
      <c r="BS229" s="8">
        <f>'CARGA CRITERIOS '!BY274</f>
        <v>1</v>
      </c>
      <c r="BT229" s="8">
        <f>'CARGA CRITERIOS '!BZ274</f>
        <v>0</v>
      </c>
      <c r="BU229" s="8">
        <f>'CARGA CRITERIOS '!CA274</f>
        <v>0</v>
      </c>
      <c r="BV229" s="58">
        <f t="shared" si="158"/>
        <v>0.5</v>
      </c>
      <c r="BW229" s="27">
        <f>'CARGA CRITERIOS '!CD274</f>
        <v>0</v>
      </c>
      <c r="BX229" s="8">
        <f>'CARGA CRITERIOS '!CE274</f>
        <v>0</v>
      </c>
      <c r="BY229" s="8">
        <f>'CARGA CRITERIOS '!CF274</f>
        <v>0</v>
      </c>
      <c r="BZ229" s="8">
        <f>'CARGA CRITERIOS '!CG274</f>
        <v>0</v>
      </c>
      <c r="CA229" s="58" t="str">
        <f t="shared" si="159"/>
        <v/>
      </c>
      <c r="CB229" s="27">
        <f>'CARGA CRITERIOS '!CJ274</f>
        <v>0</v>
      </c>
      <c r="CC229" s="8">
        <f>'CARGA CRITERIOS '!CK274</f>
        <v>0</v>
      </c>
      <c r="CD229" s="8">
        <f>'CARGA CRITERIOS '!CL274</f>
        <v>0</v>
      </c>
      <c r="CE229" s="8">
        <f>'CARGA CRITERIOS '!CM274</f>
        <v>0</v>
      </c>
      <c r="CF229" s="58" t="str">
        <f t="shared" si="160"/>
        <v/>
      </c>
      <c r="CG229" s="27">
        <f>'CARGA CRITERIOS '!CP274</f>
        <v>0</v>
      </c>
      <c r="CH229" s="8">
        <f>'CARGA CRITERIOS '!CQ274</f>
        <v>0</v>
      </c>
      <c r="CI229" s="8">
        <f>'CARGA CRITERIOS '!CR274</f>
        <v>0</v>
      </c>
      <c r="CJ229" s="8">
        <f>'CARGA CRITERIOS '!CS274</f>
        <v>0</v>
      </c>
      <c r="CK229" s="58" t="str">
        <f t="shared" si="161"/>
        <v/>
      </c>
      <c r="CL229" s="27">
        <f>'CARGA CRITERIOS '!CV274</f>
        <v>0</v>
      </c>
      <c r="CM229" s="8">
        <f>'CARGA CRITERIOS '!CW274</f>
        <v>0</v>
      </c>
      <c r="CN229" s="8">
        <f>'CARGA CRITERIOS '!CX274</f>
        <v>1</v>
      </c>
      <c r="CO229" s="8">
        <f>'CARGA CRITERIOS '!CY274</f>
        <v>0</v>
      </c>
      <c r="CP229" s="58">
        <f t="shared" si="162"/>
        <v>0</v>
      </c>
    </row>
    <row r="230" spans="1:94" x14ac:dyDescent="0.2">
      <c r="A230" s="456" t="s">
        <v>75</v>
      </c>
      <c r="B230" s="10">
        <v>14</v>
      </c>
      <c r="C230" s="3" t="s">
        <v>177</v>
      </c>
      <c r="D230" s="26">
        <f t="shared" si="124"/>
        <v>25</v>
      </c>
      <c r="E230" s="4">
        <f t="shared" si="124"/>
        <v>25</v>
      </c>
      <c r="F230" s="4">
        <f t="shared" si="124"/>
        <v>6</v>
      </c>
      <c r="G230" s="4">
        <f t="shared" si="124"/>
        <v>0</v>
      </c>
      <c r="H230" s="59">
        <f t="shared" si="144"/>
        <v>0.6696428571428571</v>
      </c>
      <c r="I230" s="229">
        <f t="shared" si="145"/>
        <v>56</v>
      </c>
      <c r="J230" s="26">
        <f>'CARGA CRITERIOS '!D275</f>
        <v>1</v>
      </c>
      <c r="K230" s="4">
        <f>'CARGA CRITERIOS '!E275</f>
        <v>1</v>
      </c>
      <c r="L230" s="4">
        <f>'CARGA CRITERIOS '!F275</f>
        <v>1</v>
      </c>
      <c r="M230" s="4">
        <f>'CARGA CRITERIOS '!G275</f>
        <v>0</v>
      </c>
      <c r="N230" s="59">
        <f t="shared" si="146"/>
        <v>0.5</v>
      </c>
      <c r="O230" s="26">
        <f>'CARGA CRITERIOS '!J275</f>
        <v>2</v>
      </c>
      <c r="P230" s="4">
        <f>'CARGA CRITERIOS '!K275</f>
        <v>6</v>
      </c>
      <c r="Q230" s="4">
        <f>'CARGA CRITERIOS '!L275</f>
        <v>1</v>
      </c>
      <c r="R230" s="4">
        <f>'CARGA CRITERIOS '!M275</f>
        <v>0</v>
      </c>
      <c r="S230" s="59">
        <f t="shared" si="147"/>
        <v>0.55555555555555558</v>
      </c>
      <c r="T230" s="26">
        <f>'CARGA CRITERIOS '!P275</f>
        <v>15</v>
      </c>
      <c r="U230" s="4">
        <f>'CARGA CRITERIOS '!Q275</f>
        <v>5</v>
      </c>
      <c r="V230" s="4">
        <f>'CARGA CRITERIOS '!R275</f>
        <v>3</v>
      </c>
      <c r="W230" s="4">
        <f>'CARGA CRITERIOS '!S275</f>
        <v>0</v>
      </c>
      <c r="X230" s="59">
        <f t="shared" si="148"/>
        <v>0.76086956521739135</v>
      </c>
      <c r="Y230" s="26">
        <f>'CARGA CRITERIOS '!V275</f>
        <v>0</v>
      </c>
      <c r="Z230" s="4">
        <f>'CARGA CRITERIOS '!W275</f>
        <v>0</v>
      </c>
      <c r="AA230" s="4">
        <f>'CARGA CRITERIOS '!X275</f>
        <v>0</v>
      </c>
      <c r="AB230" s="4">
        <f>'CARGA CRITERIOS '!Y275</f>
        <v>0</v>
      </c>
      <c r="AC230" s="59" t="str">
        <f t="shared" si="149"/>
        <v/>
      </c>
      <c r="AD230" s="26">
        <f>'CARGA CRITERIOS '!AB275</f>
        <v>1</v>
      </c>
      <c r="AE230" s="4">
        <f>'CARGA CRITERIOS '!AC275</f>
        <v>0</v>
      </c>
      <c r="AF230" s="4">
        <f>'CARGA CRITERIOS '!AD275</f>
        <v>0</v>
      </c>
      <c r="AG230" s="4">
        <f>'CARGA CRITERIOS '!AE275</f>
        <v>0</v>
      </c>
      <c r="AH230" s="59">
        <f t="shared" si="150"/>
        <v>1</v>
      </c>
      <c r="AI230" s="26">
        <f>'CARGA CRITERIOS '!AH275</f>
        <v>5</v>
      </c>
      <c r="AJ230" s="4">
        <f>'CARGA CRITERIOS '!AI275</f>
        <v>6</v>
      </c>
      <c r="AK230" s="4">
        <f>'CARGA CRITERIOS '!AJ275</f>
        <v>1</v>
      </c>
      <c r="AL230" s="4">
        <f>'CARGA CRITERIOS '!AK275</f>
        <v>0</v>
      </c>
      <c r="AM230" s="59">
        <f t="shared" si="151"/>
        <v>0.66666666666666663</v>
      </c>
      <c r="AN230" s="26">
        <f>'CARGA CRITERIOS '!AN275</f>
        <v>0</v>
      </c>
      <c r="AO230" s="4">
        <f>'CARGA CRITERIOS '!AO275</f>
        <v>0</v>
      </c>
      <c r="AP230" s="4">
        <f>'CARGA CRITERIOS '!AP275</f>
        <v>0</v>
      </c>
      <c r="AQ230" s="4">
        <f>'CARGA CRITERIOS '!AQ275</f>
        <v>0</v>
      </c>
      <c r="AR230" s="59" t="str">
        <f t="shared" si="152"/>
        <v/>
      </c>
      <c r="AS230" s="26">
        <f>'CARGA CRITERIOS '!AT275</f>
        <v>0</v>
      </c>
      <c r="AT230" s="4">
        <f>'CARGA CRITERIOS '!AU275</f>
        <v>0</v>
      </c>
      <c r="AU230" s="4">
        <f>'CARGA CRITERIOS '!AV275</f>
        <v>0</v>
      </c>
      <c r="AV230" s="4">
        <f>'CARGA CRITERIOS '!AW275</f>
        <v>0</v>
      </c>
      <c r="AW230" s="59" t="str">
        <f t="shared" si="153"/>
        <v/>
      </c>
      <c r="AX230" s="26">
        <f>'CARGA CRITERIOS '!AZ275</f>
        <v>0</v>
      </c>
      <c r="AY230" s="4">
        <f>'CARGA CRITERIOS '!BA275</f>
        <v>3</v>
      </c>
      <c r="AZ230" s="4">
        <f>'CARGA CRITERIOS '!BB275</f>
        <v>0</v>
      </c>
      <c r="BA230" s="4">
        <f>'CARGA CRITERIOS '!BC275</f>
        <v>0</v>
      </c>
      <c r="BB230" s="59">
        <f t="shared" si="154"/>
        <v>0.5</v>
      </c>
      <c r="BC230" s="26">
        <f>'CARGA CRITERIOS '!BF275</f>
        <v>0</v>
      </c>
      <c r="BD230" s="4">
        <f>'CARGA CRITERIOS '!BG275</f>
        <v>0</v>
      </c>
      <c r="BE230" s="4">
        <f>'CARGA CRITERIOS '!BH275</f>
        <v>0</v>
      </c>
      <c r="BF230" s="4">
        <f>'CARGA CRITERIOS '!BI275</f>
        <v>0</v>
      </c>
      <c r="BG230" s="59" t="str">
        <f t="shared" si="155"/>
        <v/>
      </c>
      <c r="BH230" s="26">
        <f>'CARGA CRITERIOS '!BL275</f>
        <v>0</v>
      </c>
      <c r="BI230" s="4">
        <f>'CARGA CRITERIOS '!BM275</f>
        <v>3</v>
      </c>
      <c r="BJ230" s="4">
        <f>'CARGA CRITERIOS '!BN275</f>
        <v>0</v>
      </c>
      <c r="BK230" s="4">
        <f>'CARGA CRITERIOS '!BO275</f>
        <v>0</v>
      </c>
      <c r="BL230" s="59">
        <f t="shared" si="156"/>
        <v>0.5</v>
      </c>
      <c r="BM230" s="26">
        <f>'CARGA CRITERIOS '!BR275</f>
        <v>0</v>
      </c>
      <c r="BN230" s="4">
        <f>'CARGA CRITERIOS '!BS275</f>
        <v>0</v>
      </c>
      <c r="BO230" s="4">
        <f>'CARGA CRITERIOS '!BT275</f>
        <v>0</v>
      </c>
      <c r="BP230" s="4">
        <f>'CARGA CRITERIOS '!BU275</f>
        <v>0</v>
      </c>
      <c r="BQ230" s="59" t="str">
        <f t="shared" si="157"/>
        <v/>
      </c>
      <c r="BR230" s="26">
        <f>'CARGA CRITERIOS '!BX275</f>
        <v>1</v>
      </c>
      <c r="BS230" s="4">
        <f>'CARGA CRITERIOS '!BY275</f>
        <v>0</v>
      </c>
      <c r="BT230" s="4">
        <f>'CARGA CRITERIOS '!BZ275</f>
        <v>0</v>
      </c>
      <c r="BU230" s="4">
        <f>'CARGA CRITERIOS '!CA275</f>
        <v>0</v>
      </c>
      <c r="BV230" s="59">
        <f t="shared" si="158"/>
        <v>1</v>
      </c>
      <c r="BW230" s="26">
        <f>'CARGA CRITERIOS '!CD275</f>
        <v>0</v>
      </c>
      <c r="BX230" s="4">
        <f>'CARGA CRITERIOS '!CE275</f>
        <v>0</v>
      </c>
      <c r="BY230" s="4">
        <f>'CARGA CRITERIOS '!CF275</f>
        <v>0</v>
      </c>
      <c r="BZ230" s="4">
        <f>'CARGA CRITERIOS '!CG275</f>
        <v>0</v>
      </c>
      <c r="CA230" s="59" t="str">
        <f t="shared" si="159"/>
        <v/>
      </c>
      <c r="CB230" s="26">
        <f>'CARGA CRITERIOS '!CJ275</f>
        <v>0</v>
      </c>
      <c r="CC230" s="4">
        <f>'CARGA CRITERIOS '!CK275</f>
        <v>0</v>
      </c>
      <c r="CD230" s="4">
        <f>'CARGA CRITERIOS '!CL275</f>
        <v>0</v>
      </c>
      <c r="CE230" s="4">
        <f>'CARGA CRITERIOS '!CM275</f>
        <v>0</v>
      </c>
      <c r="CF230" s="59" t="str">
        <f t="shared" si="160"/>
        <v/>
      </c>
      <c r="CG230" s="26">
        <f>'CARGA CRITERIOS '!CP275</f>
        <v>0</v>
      </c>
      <c r="CH230" s="4">
        <f>'CARGA CRITERIOS '!CQ275</f>
        <v>0</v>
      </c>
      <c r="CI230" s="4">
        <f>'CARGA CRITERIOS '!CR275</f>
        <v>0</v>
      </c>
      <c r="CJ230" s="4">
        <f>'CARGA CRITERIOS '!CS275</f>
        <v>0</v>
      </c>
      <c r="CK230" s="59" t="str">
        <f t="shared" si="161"/>
        <v/>
      </c>
      <c r="CL230" s="26">
        <f>'CARGA CRITERIOS '!CV275</f>
        <v>0</v>
      </c>
      <c r="CM230" s="4">
        <f>'CARGA CRITERIOS '!CW275</f>
        <v>1</v>
      </c>
      <c r="CN230" s="4">
        <f>'CARGA CRITERIOS '!CX275</f>
        <v>0</v>
      </c>
      <c r="CO230" s="4">
        <f>'CARGA CRITERIOS '!CY275</f>
        <v>0</v>
      </c>
      <c r="CP230" s="59">
        <f t="shared" si="162"/>
        <v>0.5</v>
      </c>
    </row>
    <row r="231" spans="1:94" ht="25.5" x14ac:dyDescent="0.2">
      <c r="A231" s="456">
        <v>0</v>
      </c>
      <c r="B231" s="5">
        <v>15</v>
      </c>
      <c r="C231" s="3" t="s">
        <v>121</v>
      </c>
      <c r="D231" s="26">
        <f t="shared" si="124"/>
        <v>31</v>
      </c>
      <c r="E231" s="4">
        <f t="shared" si="124"/>
        <v>0</v>
      </c>
      <c r="F231" s="4">
        <f t="shared" si="124"/>
        <v>25</v>
      </c>
      <c r="G231" s="4">
        <f t="shared" si="124"/>
        <v>0</v>
      </c>
      <c r="H231" s="59">
        <f t="shared" si="144"/>
        <v>0.5535714285714286</v>
      </c>
      <c r="I231" s="229">
        <f t="shared" si="145"/>
        <v>56</v>
      </c>
      <c r="J231" s="26">
        <f>'CARGA CRITERIOS '!D276</f>
        <v>2</v>
      </c>
      <c r="K231" s="4">
        <f>'CARGA CRITERIOS '!E276</f>
        <v>0</v>
      </c>
      <c r="L231" s="4">
        <f>'CARGA CRITERIOS '!F276</f>
        <v>1</v>
      </c>
      <c r="M231" s="4">
        <f>'CARGA CRITERIOS '!G276</f>
        <v>0</v>
      </c>
      <c r="N231" s="59">
        <f t="shared" si="146"/>
        <v>0.66666666666666663</v>
      </c>
      <c r="O231" s="26">
        <f>'CARGA CRITERIOS '!J276</f>
        <v>6</v>
      </c>
      <c r="P231" s="4">
        <f>'CARGA CRITERIOS '!K276</f>
        <v>0</v>
      </c>
      <c r="Q231" s="4">
        <f>'CARGA CRITERIOS '!L276</f>
        <v>3</v>
      </c>
      <c r="R231" s="4">
        <f>'CARGA CRITERIOS '!M276</f>
        <v>0</v>
      </c>
      <c r="S231" s="59">
        <f t="shared" si="147"/>
        <v>0.66666666666666663</v>
      </c>
      <c r="T231" s="26">
        <f>'CARGA CRITERIOS '!P276</f>
        <v>10</v>
      </c>
      <c r="U231" s="4">
        <f>'CARGA CRITERIOS '!Q276</f>
        <v>0</v>
      </c>
      <c r="V231" s="4">
        <f>'CARGA CRITERIOS '!R276</f>
        <v>13</v>
      </c>
      <c r="W231" s="4">
        <f>'CARGA CRITERIOS '!S276</f>
        <v>0</v>
      </c>
      <c r="X231" s="59">
        <f t="shared" si="148"/>
        <v>0.43478260869565216</v>
      </c>
      <c r="Y231" s="26">
        <f>'CARGA CRITERIOS '!V276</f>
        <v>0</v>
      </c>
      <c r="Z231" s="4">
        <f>'CARGA CRITERIOS '!W276</f>
        <v>0</v>
      </c>
      <c r="AA231" s="4">
        <f>'CARGA CRITERIOS '!X276</f>
        <v>0</v>
      </c>
      <c r="AB231" s="4">
        <f>'CARGA CRITERIOS '!Y276</f>
        <v>0</v>
      </c>
      <c r="AC231" s="59" t="str">
        <f t="shared" si="149"/>
        <v/>
      </c>
      <c r="AD231" s="26">
        <f>'CARGA CRITERIOS '!AB276</f>
        <v>1</v>
      </c>
      <c r="AE231" s="4">
        <f>'CARGA CRITERIOS '!AC276</f>
        <v>0</v>
      </c>
      <c r="AF231" s="4">
        <f>'CARGA CRITERIOS '!AD276</f>
        <v>0</v>
      </c>
      <c r="AG231" s="4">
        <f>'CARGA CRITERIOS '!AE276</f>
        <v>0</v>
      </c>
      <c r="AH231" s="59">
        <f t="shared" si="150"/>
        <v>1</v>
      </c>
      <c r="AI231" s="26">
        <f>'CARGA CRITERIOS '!AH276</f>
        <v>4</v>
      </c>
      <c r="AJ231" s="4">
        <f>'CARGA CRITERIOS '!AI276</f>
        <v>0</v>
      </c>
      <c r="AK231" s="4">
        <f>'CARGA CRITERIOS '!AJ276</f>
        <v>8</v>
      </c>
      <c r="AL231" s="4">
        <f>'CARGA CRITERIOS '!AK276</f>
        <v>0</v>
      </c>
      <c r="AM231" s="59">
        <f t="shared" si="151"/>
        <v>0.33333333333333331</v>
      </c>
      <c r="AN231" s="26">
        <f>'CARGA CRITERIOS '!AN276</f>
        <v>0</v>
      </c>
      <c r="AO231" s="4">
        <f>'CARGA CRITERIOS '!AO276</f>
        <v>0</v>
      </c>
      <c r="AP231" s="4">
        <f>'CARGA CRITERIOS '!AP276</f>
        <v>0</v>
      </c>
      <c r="AQ231" s="4">
        <f>'CARGA CRITERIOS '!AQ276</f>
        <v>0</v>
      </c>
      <c r="AR231" s="59" t="str">
        <f t="shared" si="152"/>
        <v/>
      </c>
      <c r="AS231" s="26">
        <f>'CARGA CRITERIOS '!AT276</f>
        <v>0</v>
      </c>
      <c r="AT231" s="4">
        <f>'CARGA CRITERIOS '!AU276</f>
        <v>0</v>
      </c>
      <c r="AU231" s="4">
        <f>'CARGA CRITERIOS '!AV276</f>
        <v>0</v>
      </c>
      <c r="AV231" s="4">
        <f>'CARGA CRITERIOS '!AW276</f>
        <v>0</v>
      </c>
      <c r="AW231" s="59" t="str">
        <f t="shared" si="153"/>
        <v/>
      </c>
      <c r="AX231" s="26">
        <f>'CARGA CRITERIOS '!AZ276</f>
        <v>3</v>
      </c>
      <c r="AY231" s="4">
        <f>'CARGA CRITERIOS '!BA276</f>
        <v>0</v>
      </c>
      <c r="AZ231" s="4">
        <f>'CARGA CRITERIOS '!BB276</f>
        <v>0</v>
      </c>
      <c r="BA231" s="4">
        <f>'CARGA CRITERIOS '!BC276</f>
        <v>0</v>
      </c>
      <c r="BB231" s="59">
        <f t="shared" si="154"/>
        <v>1</v>
      </c>
      <c r="BC231" s="26">
        <f>'CARGA CRITERIOS '!BF276</f>
        <v>0</v>
      </c>
      <c r="BD231" s="4">
        <f>'CARGA CRITERIOS '!BG276</f>
        <v>0</v>
      </c>
      <c r="BE231" s="4">
        <f>'CARGA CRITERIOS '!BH276</f>
        <v>0</v>
      </c>
      <c r="BF231" s="4">
        <f>'CARGA CRITERIOS '!BI276</f>
        <v>0</v>
      </c>
      <c r="BG231" s="59" t="str">
        <f t="shared" si="155"/>
        <v/>
      </c>
      <c r="BH231" s="26">
        <f>'CARGA CRITERIOS '!BL276</f>
        <v>3</v>
      </c>
      <c r="BI231" s="4">
        <f>'CARGA CRITERIOS '!BM276</f>
        <v>0</v>
      </c>
      <c r="BJ231" s="4">
        <f>'CARGA CRITERIOS '!BN276</f>
        <v>0</v>
      </c>
      <c r="BK231" s="4">
        <f>'CARGA CRITERIOS '!BO276</f>
        <v>0</v>
      </c>
      <c r="BL231" s="59">
        <f t="shared" si="156"/>
        <v>1</v>
      </c>
      <c r="BM231" s="26">
        <f>'CARGA CRITERIOS '!BR276</f>
        <v>0</v>
      </c>
      <c r="BN231" s="4">
        <f>'CARGA CRITERIOS '!BS276</f>
        <v>0</v>
      </c>
      <c r="BO231" s="4">
        <f>'CARGA CRITERIOS '!BT276</f>
        <v>0</v>
      </c>
      <c r="BP231" s="4">
        <f>'CARGA CRITERIOS '!BU276</f>
        <v>0</v>
      </c>
      <c r="BQ231" s="59" t="str">
        <f t="shared" si="157"/>
        <v/>
      </c>
      <c r="BR231" s="26">
        <f>'CARGA CRITERIOS '!BX276</f>
        <v>1</v>
      </c>
      <c r="BS231" s="4">
        <f>'CARGA CRITERIOS '!BY276</f>
        <v>0</v>
      </c>
      <c r="BT231" s="4">
        <f>'CARGA CRITERIOS '!BZ276</f>
        <v>0</v>
      </c>
      <c r="BU231" s="4">
        <f>'CARGA CRITERIOS '!CA276</f>
        <v>0</v>
      </c>
      <c r="BV231" s="59">
        <f t="shared" si="158"/>
        <v>1</v>
      </c>
      <c r="BW231" s="26">
        <f>'CARGA CRITERIOS '!CD276</f>
        <v>0</v>
      </c>
      <c r="BX231" s="4">
        <f>'CARGA CRITERIOS '!CE276</f>
        <v>0</v>
      </c>
      <c r="BY231" s="4">
        <f>'CARGA CRITERIOS '!CF276</f>
        <v>0</v>
      </c>
      <c r="BZ231" s="4">
        <f>'CARGA CRITERIOS '!CG276</f>
        <v>0</v>
      </c>
      <c r="CA231" s="59" t="str">
        <f t="shared" si="159"/>
        <v/>
      </c>
      <c r="CB231" s="26">
        <f>'CARGA CRITERIOS '!CJ276</f>
        <v>0</v>
      </c>
      <c r="CC231" s="4">
        <f>'CARGA CRITERIOS '!CK276</f>
        <v>0</v>
      </c>
      <c r="CD231" s="4">
        <f>'CARGA CRITERIOS '!CL276</f>
        <v>0</v>
      </c>
      <c r="CE231" s="4">
        <f>'CARGA CRITERIOS '!CM276</f>
        <v>0</v>
      </c>
      <c r="CF231" s="59" t="str">
        <f t="shared" si="160"/>
        <v/>
      </c>
      <c r="CG231" s="26">
        <f>'CARGA CRITERIOS '!CP276</f>
        <v>0</v>
      </c>
      <c r="CH231" s="4">
        <f>'CARGA CRITERIOS '!CQ276</f>
        <v>0</v>
      </c>
      <c r="CI231" s="4">
        <f>'CARGA CRITERIOS '!CR276</f>
        <v>0</v>
      </c>
      <c r="CJ231" s="4">
        <f>'CARGA CRITERIOS '!CS276</f>
        <v>0</v>
      </c>
      <c r="CK231" s="59" t="str">
        <f t="shared" si="161"/>
        <v/>
      </c>
      <c r="CL231" s="26">
        <f>'CARGA CRITERIOS '!CV276</f>
        <v>1</v>
      </c>
      <c r="CM231" s="4">
        <f>'CARGA CRITERIOS '!CW276</f>
        <v>0</v>
      </c>
      <c r="CN231" s="4">
        <f>'CARGA CRITERIOS '!CX276</f>
        <v>0</v>
      </c>
      <c r="CO231" s="4">
        <f>'CARGA CRITERIOS '!CY276</f>
        <v>0</v>
      </c>
      <c r="CP231" s="59">
        <f t="shared" si="162"/>
        <v>1</v>
      </c>
    </row>
    <row r="232" spans="1:94" x14ac:dyDescent="0.2">
      <c r="A232" s="456">
        <v>0</v>
      </c>
      <c r="B232" s="5">
        <v>16</v>
      </c>
      <c r="C232" s="3" t="s">
        <v>178</v>
      </c>
      <c r="D232" s="26">
        <f t="shared" si="124"/>
        <v>21</v>
      </c>
      <c r="E232" s="4">
        <f t="shared" si="124"/>
        <v>0</v>
      </c>
      <c r="F232" s="4">
        <f t="shared" si="124"/>
        <v>35</v>
      </c>
      <c r="G232" s="4">
        <f t="shared" si="124"/>
        <v>0</v>
      </c>
      <c r="H232" s="59">
        <f t="shared" si="144"/>
        <v>0.375</v>
      </c>
      <c r="I232" s="229">
        <f t="shared" si="145"/>
        <v>56</v>
      </c>
      <c r="J232" s="26">
        <f>'CARGA CRITERIOS '!D277</f>
        <v>2</v>
      </c>
      <c r="K232" s="4">
        <f>'CARGA CRITERIOS '!E277</f>
        <v>0</v>
      </c>
      <c r="L232" s="4">
        <f>'CARGA CRITERIOS '!F277</f>
        <v>1</v>
      </c>
      <c r="M232" s="4">
        <f>'CARGA CRITERIOS '!G277</f>
        <v>0</v>
      </c>
      <c r="N232" s="59">
        <f t="shared" si="146"/>
        <v>0.66666666666666663</v>
      </c>
      <c r="O232" s="26">
        <f>'CARGA CRITERIOS '!J277</f>
        <v>2</v>
      </c>
      <c r="P232" s="4">
        <f>'CARGA CRITERIOS '!K277</f>
        <v>0</v>
      </c>
      <c r="Q232" s="4">
        <f>'CARGA CRITERIOS '!L277</f>
        <v>7</v>
      </c>
      <c r="R232" s="4">
        <f>'CARGA CRITERIOS '!M277</f>
        <v>0</v>
      </c>
      <c r="S232" s="59">
        <f t="shared" si="147"/>
        <v>0.22222222222222221</v>
      </c>
      <c r="T232" s="26">
        <f>'CARGA CRITERIOS '!P277</f>
        <v>10</v>
      </c>
      <c r="U232" s="4">
        <f>'CARGA CRITERIOS '!Q277</f>
        <v>0</v>
      </c>
      <c r="V232" s="4">
        <f>'CARGA CRITERIOS '!R277</f>
        <v>13</v>
      </c>
      <c r="W232" s="4">
        <f>'CARGA CRITERIOS '!S277</f>
        <v>0</v>
      </c>
      <c r="X232" s="59">
        <f t="shared" si="148"/>
        <v>0.43478260869565216</v>
      </c>
      <c r="Y232" s="26">
        <f>'CARGA CRITERIOS '!V277</f>
        <v>0</v>
      </c>
      <c r="Z232" s="4">
        <f>'CARGA CRITERIOS '!W277</f>
        <v>0</v>
      </c>
      <c r="AA232" s="4">
        <f>'CARGA CRITERIOS '!X277</f>
        <v>0</v>
      </c>
      <c r="AB232" s="4">
        <f>'CARGA CRITERIOS '!Y277</f>
        <v>0</v>
      </c>
      <c r="AC232" s="59" t="str">
        <f t="shared" si="149"/>
        <v/>
      </c>
      <c r="AD232" s="26">
        <f>'CARGA CRITERIOS '!AB277</f>
        <v>1</v>
      </c>
      <c r="AE232" s="4">
        <f>'CARGA CRITERIOS '!AC277</f>
        <v>0</v>
      </c>
      <c r="AF232" s="4">
        <f>'CARGA CRITERIOS '!AD277</f>
        <v>0</v>
      </c>
      <c r="AG232" s="4">
        <f>'CARGA CRITERIOS '!AE277</f>
        <v>0</v>
      </c>
      <c r="AH232" s="59">
        <f t="shared" si="150"/>
        <v>1</v>
      </c>
      <c r="AI232" s="26">
        <f>'CARGA CRITERIOS '!AH277</f>
        <v>1</v>
      </c>
      <c r="AJ232" s="4">
        <f>'CARGA CRITERIOS '!AI277</f>
        <v>0</v>
      </c>
      <c r="AK232" s="4">
        <f>'CARGA CRITERIOS '!AJ277</f>
        <v>11</v>
      </c>
      <c r="AL232" s="4">
        <f>'CARGA CRITERIOS '!AK277</f>
        <v>0</v>
      </c>
      <c r="AM232" s="59">
        <f t="shared" si="151"/>
        <v>8.3333333333333329E-2</v>
      </c>
      <c r="AN232" s="26">
        <f>'CARGA CRITERIOS '!AN277</f>
        <v>0</v>
      </c>
      <c r="AO232" s="4">
        <f>'CARGA CRITERIOS '!AO277</f>
        <v>0</v>
      </c>
      <c r="AP232" s="4">
        <f>'CARGA CRITERIOS '!AP277</f>
        <v>0</v>
      </c>
      <c r="AQ232" s="4">
        <f>'CARGA CRITERIOS '!AQ277</f>
        <v>0</v>
      </c>
      <c r="AR232" s="59" t="str">
        <f t="shared" si="152"/>
        <v/>
      </c>
      <c r="AS232" s="26">
        <f>'CARGA CRITERIOS '!AT277</f>
        <v>0</v>
      </c>
      <c r="AT232" s="4">
        <f>'CARGA CRITERIOS '!AU277</f>
        <v>0</v>
      </c>
      <c r="AU232" s="4">
        <f>'CARGA CRITERIOS '!AV277</f>
        <v>0</v>
      </c>
      <c r="AV232" s="4">
        <f>'CARGA CRITERIOS '!AW277</f>
        <v>0</v>
      </c>
      <c r="AW232" s="59" t="str">
        <f t="shared" si="153"/>
        <v/>
      </c>
      <c r="AX232" s="26">
        <f>'CARGA CRITERIOS '!AZ277</f>
        <v>0</v>
      </c>
      <c r="AY232" s="4">
        <f>'CARGA CRITERIOS '!BA277</f>
        <v>0</v>
      </c>
      <c r="AZ232" s="4">
        <f>'CARGA CRITERIOS '!BB277</f>
        <v>3</v>
      </c>
      <c r="BA232" s="4">
        <f>'CARGA CRITERIOS '!BC277</f>
        <v>0</v>
      </c>
      <c r="BB232" s="59">
        <f t="shared" si="154"/>
        <v>0</v>
      </c>
      <c r="BC232" s="26">
        <f>'CARGA CRITERIOS '!BF277</f>
        <v>0</v>
      </c>
      <c r="BD232" s="4">
        <f>'CARGA CRITERIOS '!BG277</f>
        <v>0</v>
      </c>
      <c r="BE232" s="4">
        <f>'CARGA CRITERIOS '!BH277</f>
        <v>0</v>
      </c>
      <c r="BF232" s="4">
        <f>'CARGA CRITERIOS '!BI277</f>
        <v>0</v>
      </c>
      <c r="BG232" s="59" t="str">
        <f t="shared" si="155"/>
        <v/>
      </c>
      <c r="BH232" s="26">
        <f>'CARGA CRITERIOS '!BL277</f>
        <v>3</v>
      </c>
      <c r="BI232" s="4">
        <f>'CARGA CRITERIOS '!BM277</f>
        <v>0</v>
      </c>
      <c r="BJ232" s="4">
        <f>'CARGA CRITERIOS '!BN277</f>
        <v>0</v>
      </c>
      <c r="BK232" s="4">
        <f>'CARGA CRITERIOS '!BO277</f>
        <v>0</v>
      </c>
      <c r="BL232" s="59">
        <f t="shared" si="156"/>
        <v>1</v>
      </c>
      <c r="BM232" s="26">
        <f>'CARGA CRITERIOS '!BR277</f>
        <v>0</v>
      </c>
      <c r="BN232" s="4">
        <f>'CARGA CRITERIOS '!BS277</f>
        <v>0</v>
      </c>
      <c r="BO232" s="4">
        <f>'CARGA CRITERIOS '!BT277</f>
        <v>0</v>
      </c>
      <c r="BP232" s="4">
        <f>'CARGA CRITERIOS '!BU277</f>
        <v>0</v>
      </c>
      <c r="BQ232" s="59" t="str">
        <f t="shared" si="157"/>
        <v/>
      </c>
      <c r="BR232" s="26">
        <f>'CARGA CRITERIOS '!BX277</f>
        <v>1</v>
      </c>
      <c r="BS232" s="4">
        <f>'CARGA CRITERIOS '!BY277</f>
        <v>0</v>
      </c>
      <c r="BT232" s="4">
        <f>'CARGA CRITERIOS '!BZ277</f>
        <v>0</v>
      </c>
      <c r="BU232" s="4">
        <f>'CARGA CRITERIOS '!CA277</f>
        <v>0</v>
      </c>
      <c r="BV232" s="59">
        <f t="shared" si="158"/>
        <v>1</v>
      </c>
      <c r="BW232" s="26">
        <f>'CARGA CRITERIOS '!CD277</f>
        <v>0</v>
      </c>
      <c r="BX232" s="4">
        <f>'CARGA CRITERIOS '!CE277</f>
        <v>0</v>
      </c>
      <c r="BY232" s="4">
        <f>'CARGA CRITERIOS '!CF277</f>
        <v>0</v>
      </c>
      <c r="BZ232" s="4">
        <f>'CARGA CRITERIOS '!CG277</f>
        <v>0</v>
      </c>
      <c r="CA232" s="59" t="str">
        <f t="shared" si="159"/>
        <v/>
      </c>
      <c r="CB232" s="26">
        <f>'CARGA CRITERIOS '!CJ277</f>
        <v>0</v>
      </c>
      <c r="CC232" s="4">
        <f>'CARGA CRITERIOS '!CK277</f>
        <v>0</v>
      </c>
      <c r="CD232" s="4">
        <f>'CARGA CRITERIOS '!CL277</f>
        <v>0</v>
      </c>
      <c r="CE232" s="4">
        <f>'CARGA CRITERIOS '!CM277</f>
        <v>0</v>
      </c>
      <c r="CF232" s="59" t="str">
        <f t="shared" si="160"/>
        <v/>
      </c>
      <c r="CG232" s="26">
        <f>'CARGA CRITERIOS '!CP277</f>
        <v>0</v>
      </c>
      <c r="CH232" s="4">
        <f>'CARGA CRITERIOS '!CQ277</f>
        <v>0</v>
      </c>
      <c r="CI232" s="4">
        <f>'CARGA CRITERIOS '!CR277</f>
        <v>0</v>
      </c>
      <c r="CJ232" s="4">
        <f>'CARGA CRITERIOS '!CS277</f>
        <v>0</v>
      </c>
      <c r="CK232" s="59" t="str">
        <f t="shared" si="161"/>
        <v/>
      </c>
      <c r="CL232" s="26">
        <f>'CARGA CRITERIOS '!CV277</f>
        <v>1</v>
      </c>
      <c r="CM232" s="4">
        <f>'CARGA CRITERIOS '!CW277</f>
        <v>0</v>
      </c>
      <c r="CN232" s="4">
        <f>'CARGA CRITERIOS '!CX277</f>
        <v>0</v>
      </c>
      <c r="CO232" s="4">
        <f>'CARGA CRITERIOS '!CY277</f>
        <v>0</v>
      </c>
      <c r="CP232" s="59">
        <f t="shared" si="162"/>
        <v>1</v>
      </c>
    </row>
    <row r="233" spans="1:94" x14ac:dyDescent="0.2">
      <c r="A233" s="457" t="s">
        <v>76</v>
      </c>
      <c r="B233" s="82">
        <v>17</v>
      </c>
      <c r="C233" s="6" t="s">
        <v>205</v>
      </c>
      <c r="D233" s="27">
        <f t="shared" si="124"/>
        <v>28</v>
      </c>
      <c r="E233" s="8">
        <f t="shared" si="124"/>
        <v>16</v>
      </c>
      <c r="F233" s="8">
        <f t="shared" si="124"/>
        <v>12</v>
      </c>
      <c r="G233" s="8">
        <f t="shared" si="124"/>
        <v>0</v>
      </c>
      <c r="H233" s="58">
        <f t="shared" si="144"/>
        <v>0.6428571428571429</v>
      </c>
      <c r="I233" s="229">
        <f t="shared" si="145"/>
        <v>56</v>
      </c>
      <c r="J233" s="27">
        <f>'CARGA CRITERIOS '!D278</f>
        <v>1</v>
      </c>
      <c r="K233" s="8">
        <f>'CARGA CRITERIOS '!E278</f>
        <v>1</v>
      </c>
      <c r="L233" s="8">
        <f>'CARGA CRITERIOS '!F278</f>
        <v>1</v>
      </c>
      <c r="M233" s="8">
        <f>'CARGA CRITERIOS '!G278</f>
        <v>0</v>
      </c>
      <c r="N233" s="58">
        <f t="shared" si="146"/>
        <v>0.5</v>
      </c>
      <c r="O233" s="27">
        <f>'CARGA CRITERIOS '!J278</f>
        <v>0</v>
      </c>
      <c r="P233" s="8">
        <f>'CARGA CRITERIOS '!K278</f>
        <v>2</v>
      </c>
      <c r="Q233" s="8">
        <f>'CARGA CRITERIOS '!L278</f>
        <v>7</v>
      </c>
      <c r="R233" s="8">
        <f>'CARGA CRITERIOS '!M278</f>
        <v>0</v>
      </c>
      <c r="S233" s="58">
        <f t="shared" si="147"/>
        <v>0.1111111111111111</v>
      </c>
      <c r="T233" s="27">
        <f>'CARGA CRITERIOS '!P278</f>
        <v>13</v>
      </c>
      <c r="U233" s="8">
        <f>'CARGA CRITERIOS '!Q278</f>
        <v>6</v>
      </c>
      <c r="V233" s="8">
        <f>'CARGA CRITERIOS '!R278</f>
        <v>4</v>
      </c>
      <c r="W233" s="8">
        <f>'CARGA CRITERIOS '!S278</f>
        <v>0</v>
      </c>
      <c r="X233" s="58">
        <f t="shared" si="148"/>
        <v>0.69565217391304346</v>
      </c>
      <c r="Y233" s="27">
        <f>'CARGA CRITERIOS '!V278</f>
        <v>0</v>
      </c>
      <c r="Z233" s="8">
        <f>'CARGA CRITERIOS '!W278</f>
        <v>0</v>
      </c>
      <c r="AA233" s="8">
        <f>'CARGA CRITERIOS '!X278</f>
        <v>0</v>
      </c>
      <c r="AB233" s="8">
        <f>'CARGA CRITERIOS '!Y278</f>
        <v>0</v>
      </c>
      <c r="AC233" s="58" t="str">
        <f t="shared" si="149"/>
        <v/>
      </c>
      <c r="AD233" s="27">
        <f>'CARGA CRITERIOS '!AB278</f>
        <v>1</v>
      </c>
      <c r="AE233" s="8">
        <f>'CARGA CRITERIOS '!AC278</f>
        <v>0</v>
      </c>
      <c r="AF233" s="8">
        <f>'CARGA CRITERIOS '!AD278</f>
        <v>0</v>
      </c>
      <c r="AG233" s="8">
        <f>'CARGA CRITERIOS '!AE278</f>
        <v>0</v>
      </c>
      <c r="AH233" s="58">
        <f t="shared" si="150"/>
        <v>1</v>
      </c>
      <c r="AI233" s="27">
        <f>'CARGA CRITERIOS '!AH278</f>
        <v>8</v>
      </c>
      <c r="AJ233" s="8">
        <f>'CARGA CRITERIOS '!AI278</f>
        <v>4</v>
      </c>
      <c r="AK233" s="8">
        <f>'CARGA CRITERIOS '!AJ278</f>
        <v>0</v>
      </c>
      <c r="AL233" s="8">
        <f>'CARGA CRITERIOS '!AK278</f>
        <v>0</v>
      </c>
      <c r="AM233" s="58">
        <f t="shared" si="151"/>
        <v>0.83333333333333337</v>
      </c>
      <c r="AN233" s="27">
        <f>'CARGA CRITERIOS '!AN278</f>
        <v>0</v>
      </c>
      <c r="AO233" s="8">
        <f>'CARGA CRITERIOS '!AO278</f>
        <v>0</v>
      </c>
      <c r="AP233" s="8">
        <f>'CARGA CRITERIOS '!AP278</f>
        <v>0</v>
      </c>
      <c r="AQ233" s="8">
        <f>'CARGA CRITERIOS '!AQ278</f>
        <v>0</v>
      </c>
      <c r="AR233" s="58" t="str">
        <f t="shared" si="152"/>
        <v/>
      </c>
      <c r="AS233" s="27">
        <f>'CARGA CRITERIOS '!AT278</f>
        <v>0</v>
      </c>
      <c r="AT233" s="8">
        <f>'CARGA CRITERIOS '!AU278</f>
        <v>0</v>
      </c>
      <c r="AU233" s="8">
        <f>'CARGA CRITERIOS '!AV278</f>
        <v>0</v>
      </c>
      <c r="AV233" s="8">
        <f>'CARGA CRITERIOS '!AW278</f>
        <v>0</v>
      </c>
      <c r="AW233" s="58" t="str">
        <f t="shared" si="153"/>
        <v/>
      </c>
      <c r="AX233" s="27">
        <f>'CARGA CRITERIOS '!AZ278</f>
        <v>3</v>
      </c>
      <c r="AY233" s="8">
        <f>'CARGA CRITERIOS '!BA278</f>
        <v>0</v>
      </c>
      <c r="AZ233" s="8">
        <f>'CARGA CRITERIOS '!BB278</f>
        <v>0</v>
      </c>
      <c r="BA233" s="8">
        <f>'CARGA CRITERIOS '!BC278</f>
        <v>0</v>
      </c>
      <c r="BB233" s="58">
        <f t="shared" si="154"/>
        <v>1</v>
      </c>
      <c r="BC233" s="27">
        <f>'CARGA CRITERIOS '!BF278</f>
        <v>0</v>
      </c>
      <c r="BD233" s="8">
        <f>'CARGA CRITERIOS '!BG278</f>
        <v>0</v>
      </c>
      <c r="BE233" s="8">
        <f>'CARGA CRITERIOS '!BH278</f>
        <v>0</v>
      </c>
      <c r="BF233" s="8">
        <f>'CARGA CRITERIOS '!BI278</f>
        <v>0</v>
      </c>
      <c r="BG233" s="58" t="str">
        <f t="shared" si="155"/>
        <v/>
      </c>
      <c r="BH233" s="27">
        <f>'CARGA CRITERIOS '!BL278</f>
        <v>1</v>
      </c>
      <c r="BI233" s="8">
        <f>'CARGA CRITERIOS '!BM278</f>
        <v>2</v>
      </c>
      <c r="BJ233" s="8">
        <f>'CARGA CRITERIOS '!BN278</f>
        <v>0</v>
      </c>
      <c r="BK233" s="8">
        <f>'CARGA CRITERIOS '!BO278</f>
        <v>0</v>
      </c>
      <c r="BL233" s="58">
        <f t="shared" si="156"/>
        <v>0.66666666666666663</v>
      </c>
      <c r="BM233" s="27">
        <f>'CARGA CRITERIOS '!BR278</f>
        <v>0</v>
      </c>
      <c r="BN233" s="8">
        <f>'CARGA CRITERIOS '!BS278</f>
        <v>0</v>
      </c>
      <c r="BO233" s="8">
        <f>'CARGA CRITERIOS '!BT278</f>
        <v>0</v>
      </c>
      <c r="BP233" s="8">
        <f>'CARGA CRITERIOS '!BU278</f>
        <v>0</v>
      </c>
      <c r="BQ233" s="58" t="str">
        <f t="shared" si="157"/>
        <v/>
      </c>
      <c r="BR233" s="27">
        <f>'CARGA CRITERIOS '!BX278</f>
        <v>1</v>
      </c>
      <c r="BS233" s="8">
        <f>'CARGA CRITERIOS '!BY278</f>
        <v>0</v>
      </c>
      <c r="BT233" s="8">
        <f>'CARGA CRITERIOS '!BZ278</f>
        <v>0</v>
      </c>
      <c r="BU233" s="8">
        <f>'CARGA CRITERIOS '!CA278</f>
        <v>0</v>
      </c>
      <c r="BV233" s="58">
        <f t="shared" si="158"/>
        <v>1</v>
      </c>
      <c r="BW233" s="27">
        <f>'CARGA CRITERIOS '!CD278</f>
        <v>0</v>
      </c>
      <c r="BX233" s="8">
        <f>'CARGA CRITERIOS '!CE278</f>
        <v>0</v>
      </c>
      <c r="BY233" s="8">
        <f>'CARGA CRITERIOS '!CF278</f>
        <v>0</v>
      </c>
      <c r="BZ233" s="8">
        <f>'CARGA CRITERIOS '!CG278</f>
        <v>0</v>
      </c>
      <c r="CA233" s="58" t="str">
        <f t="shared" si="159"/>
        <v/>
      </c>
      <c r="CB233" s="27">
        <f>'CARGA CRITERIOS '!CJ278</f>
        <v>0</v>
      </c>
      <c r="CC233" s="8">
        <f>'CARGA CRITERIOS '!CK278</f>
        <v>0</v>
      </c>
      <c r="CD233" s="8">
        <f>'CARGA CRITERIOS '!CL278</f>
        <v>0</v>
      </c>
      <c r="CE233" s="8">
        <f>'CARGA CRITERIOS '!CM278</f>
        <v>0</v>
      </c>
      <c r="CF233" s="58" t="str">
        <f t="shared" si="160"/>
        <v/>
      </c>
      <c r="CG233" s="27">
        <f>'CARGA CRITERIOS '!CP278</f>
        <v>0</v>
      </c>
      <c r="CH233" s="8">
        <f>'CARGA CRITERIOS '!CQ278</f>
        <v>0</v>
      </c>
      <c r="CI233" s="8">
        <f>'CARGA CRITERIOS '!CR278</f>
        <v>0</v>
      </c>
      <c r="CJ233" s="8">
        <f>'CARGA CRITERIOS '!CS278</f>
        <v>0</v>
      </c>
      <c r="CK233" s="58" t="str">
        <f t="shared" si="161"/>
        <v/>
      </c>
      <c r="CL233" s="27">
        <f>'CARGA CRITERIOS '!CV278</f>
        <v>0</v>
      </c>
      <c r="CM233" s="8">
        <f>'CARGA CRITERIOS '!CW278</f>
        <v>1</v>
      </c>
      <c r="CN233" s="8">
        <f>'CARGA CRITERIOS '!CX278</f>
        <v>0</v>
      </c>
      <c r="CO233" s="8">
        <f>'CARGA CRITERIOS '!CY278</f>
        <v>0</v>
      </c>
      <c r="CP233" s="58">
        <f t="shared" si="162"/>
        <v>0.5</v>
      </c>
    </row>
    <row r="234" spans="1:94" ht="25.5" x14ac:dyDescent="0.2">
      <c r="A234" s="457">
        <v>0</v>
      </c>
      <c r="B234" s="82">
        <v>18</v>
      </c>
      <c r="C234" s="6" t="s">
        <v>179</v>
      </c>
      <c r="D234" s="27">
        <f t="shared" si="124"/>
        <v>15</v>
      </c>
      <c r="E234" s="8">
        <f t="shared" si="124"/>
        <v>0</v>
      </c>
      <c r="F234" s="8">
        <f t="shared" si="124"/>
        <v>41</v>
      </c>
      <c r="G234" s="8">
        <f t="shared" si="124"/>
        <v>0</v>
      </c>
      <c r="H234" s="58">
        <f t="shared" si="144"/>
        <v>0.26785714285714285</v>
      </c>
      <c r="I234" s="229">
        <f t="shared" si="145"/>
        <v>56</v>
      </c>
      <c r="J234" s="27">
        <f>'CARGA CRITERIOS '!D279</f>
        <v>0</v>
      </c>
      <c r="K234" s="8">
        <f>'CARGA CRITERIOS '!E279</f>
        <v>0</v>
      </c>
      <c r="L234" s="8">
        <f>'CARGA CRITERIOS '!F279</f>
        <v>3</v>
      </c>
      <c r="M234" s="8">
        <f>'CARGA CRITERIOS '!G279</f>
        <v>0</v>
      </c>
      <c r="N234" s="58">
        <f t="shared" si="146"/>
        <v>0</v>
      </c>
      <c r="O234" s="27">
        <f>'CARGA CRITERIOS '!J279</f>
        <v>4</v>
      </c>
      <c r="P234" s="8">
        <f>'CARGA CRITERIOS '!K279</f>
        <v>0</v>
      </c>
      <c r="Q234" s="8">
        <f>'CARGA CRITERIOS '!L279</f>
        <v>5</v>
      </c>
      <c r="R234" s="8">
        <f>'CARGA CRITERIOS '!M279</f>
        <v>0</v>
      </c>
      <c r="S234" s="58">
        <f t="shared" si="147"/>
        <v>0.44444444444444442</v>
      </c>
      <c r="T234" s="27">
        <f>'CARGA CRITERIOS '!P279</f>
        <v>0</v>
      </c>
      <c r="U234" s="8">
        <f>'CARGA CRITERIOS '!Q279</f>
        <v>0</v>
      </c>
      <c r="V234" s="8">
        <f>'CARGA CRITERIOS '!R279</f>
        <v>23</v>
      </c>
      <c r="W234" s="8">
        <f>'CARGA CRITERIOS '!S279</f>
        <v>0</v>
      </c>
      <c r="X234" s="58">
        <f t="shared" si="148"/>
        <v>0</v>
      </c>
      <c r="Y234" s="27">
        <f>'CARGA CRITERIOS '!V279</f>
        <v>0</v>
      </c>
      <c r="Z234" s="8">
        <f>'CARGA CRITERIOS '!W279</f>
        <v>0</v>
      </c>
      <c r="AA234" s="8">
        <f>'CARGA CRITERIOS '!X279</f>
        <v>0</v>
      </c>
      <c r="AB234" s="8">
        <f>'CARGA CRITERIOS '!Y279</f>
        <v>0</v>
      </c>
      <c r="AC234" s="58" t="str">
        <f t="shared" si="149"/>
        <v/>
      </c>
      <c r="AD234" s="27">
        <f>'CARGA CRITERIOS '!AB279</f>
        <v>1</v>
      </c>
      <c r="AE234" s="8">
        <f>'CARGA CRITERIOS '!AC279</f>
        <v>0</v>
      </c>
      <c r="AF234" s="8">
        <f>'CARGA CRITERIOS '!AD279</f>
        <v>0</v>
      </c>
      <c r="AG234" s="8">
        <f>'CARGA CRITERIOS '!AE279</f>
        <v>0</v>
      </c>
      <c r="AH234" s="58">
        <f t="shared" si="150"/>
        <v>1</v>
      </c>
      <c r="AI234" s="27">
        <f>'CARGA CRITERIOS '!AH279</f>
        <v>6</v>
      </c>
      <c r="AJ234" s="8">
        <f>'CARGA CRITERIOS '!AI279</f>
        <v>0</v>
      </c>
      <c r="AK234" s="8">
        <f>'CARGA CRITERIOS '!AJ279</f>
        <v>6</v>
      </c>
      <c r="AL234" s="8">
        <f>'CARGA CRITERIOS '!AK279</f>
        <v>0</v>
      </c>
      <c r="AM234" s="58">
        <f t="shared" si="151"/>
        <v>0.5</v>
      </c>
      <c r="AN234" s="27">
        <f>'CARGA CRITERIOS '!AN279</f>
        <v>0</v>
      </c>
      <c r="AO234" s="8">
        <f>'CARGA CRITERIOS '!AO279</f>
        <v>0</v>
      </c>
      <c r="AP234" s="8">
        <f>'CARGA CRITERIOS '!AP279</f>
        <v>0</v>
      </c>
      <c r="AQ234" s="8">
        <f>'CARGA CRITERIOS '!AQ279</f>
        <v>0</v>
      </c>
      <c r="AR234" s="58" t="str">
        <f t="shared" si="152"/>
        <v/>
      </c>
      <c r="AS234" s="27">
        <f>'CARGA CRITERIOS '!AT279</f>
        <v>0</v>
      </c>
      <c r="AT234" s="8">
        <f>'CARGA CRITERIOS '!AU279</f>
        <v>0</v>
      </c>
      <c r="AU234" s="8">
        <f>'CARGA CRITERIOS '!AV279</f>
        <v>0</v>
      </c>
      <c r="AV234" s="8">
        <f>'CARGA CRITERIOS '!AW279</f>
        <v>0</v>
      </c>
      <c r="AW234" s="58" t="str">
        <f t="shared" si="153"/>
        <v/>
      </c>
      <c r="AX234" s="27">
        <f>'CARGA CRITERIOS '!AZ279</f>
        <v>3</v>
      </c>
      <c r="AY234" s="8">
        <f>'CARGA CRITERIOS '!BA279</f>
        <v>0</v>
      </c>
      <c r="AZ234" s="8">
        <f>'CARGA CRITERIOS '!BB279</f>
        <v>0</v>
      </c>
      <c r="BA234" s="8">
        <f>'CARGA CRITERIOS '!BC279</f>
        <v>0</v>
      </c>
      <c r="BB234" s="58">
        <f t="shared" si="154"/>
        <v>1</v>
      </c>
      <c r="BC234" s="27">
        <f>'CARGA CRITERIOS '!BF279</f>
        <v>0</v>
      </c>
      <c r="BD234" s="8">
        <f>'CARGA CRITERIOS '!BG279</f>
        <v>0</v>
      </c>
      <c r="BE234" s="8">
        <f>'CARGA CRITERIOS '!BH279</f>
        <v>0</v>
      </c>
      <c r="BF234" s="8">
        <f>'CARGA CRITERIOS '!BI279</f>
        <v>0</v>
      </c>
      <c r="BG234" s="58" t="str">
        <f t="shared" si="155"/>
        <v/>
      </c>
      <c r="BH234" s="27">
        <f>'CARGA CRITERIOS '!BL279</f>
        <v>0</v>
      </c>
      <c r="BI234" s="8">
        <f>'CARGA CRITERIOS '!BM279</f>
        <v>0</v>
      </c>
      <c r="BJ234" s="8">
        <f>'CARGA CRITERIOS '!BN279</f>
        <v>3</v>
      </c>
      <c r="BK234" s="8">
        <f>'CARGA CRITERIOS '!BO279</f>
        <v>0</v>
      </c>
      <c r="BL234" s="58">
        <f t="shared" si="156"/>
        <v>0</v>
      </c>
      <c r="BM234" s="27">
        <f>'CARGA CRITERIOS '!BR279</f>
        <v>0</v>
      </c>
      <c r="BN234" s="8">
        <f>'CARGA CRITERIOS '!BS279</f>
        <v>0</v>
      </c>
      <c r="BO234" s="8">
        <f>'CARGA CRITERIOS '!BT279</f>
        <v>0</v>
      </c>
      <c r="BP234" s="8">
        <f>'CARGA CRITERIOS '!BU279</f>
        <v>0</v>
      </c>
      <c r="BQ234" s="58" t="str">
        <f t="shared" si="157"/>
        <v/>
      </c>
      <c r="BR234" s="27">
        <f>'CARGA CRITERIOS '!BX279</f>
        <v>0</v>
      </c>
      <c r="BS234" s="8">
        <f>'CARGA CRITERIOS '!BY279</f>
        <v>0</v>
      </c>
      <c r="BT234" s="8">
        <f>'CARGA CRITERIOS '!BZ279</f>
        <v>1</v>
      </c>
      <c r="BU234" s="8">
        <f>'CARGA CRITERIOS '!CA279</f>
        <v>0</v>
      </c>
      <c r="BV234" s="58">
        <f t="shared" si="158"/>
        <v>0</v>
      </c>
      <c r="BW234" s="27">
        <f>'CARGA CRITERIOS '!CD279</f>
        <v>0</v>
      </c>
      <c r="BX234" s="8">
        <f>'CARGA CRITERIOS '!CE279</f>
        <v>0</v>
      </c>
      <c r="BY234" s="8">
        <f>'CARGA CRITERIOS '!CF279</f>
        <v>0</v>
      </c>
      <c r="BZ234" s="8">
        <f>'CARGA CRITERIOS '!CG279</f>
        <v>0</v>
      </c>
      <c r="CA234" s="58" t="str">
        <f t="shared" si="159"/>
        <v/>
      </c>
      <c r="CB234" s="27">
        <f>'CARGA CRITERIOS '!CJ279</f>
        <v>0</v>
      </c>
      <c r="CC234" s="8">
        <f>'CARGA CRITERIOS '!CK279</f>
        <v>0</v>
      </c>
      <c r="CD234" s="8">
        <f>'CARGA CRITERIOS '!CL279</f>
        <v>0</v>
      </c>
      <c r="CE234" s="8">
        <f>'CARGA CRITERIOS '!CM279</f>
        <v>0</v>
      </c>
      <c r="CF234" s="58" t="str">
        <f t="shared" si="160"/>
        <v/>
      </c>
      <c r="CG234" s="27">
        <f>'CARGA CRITERIOS '!CP279</f>
        <v>0</v>
      </c>
      <c r="CH234" s="8">
        <f>'CARGA CRITERIOS '!CQ279</f>
        <v>0</v>
      </c>
      <c r="CI234" s="8">
        <f>'CARGA CRITERIOS '!CR279</f>
        <v>0</v>
      </c>
      <c r="CJ234" s="8">
        <f>'CARGA CRITERIOS '!CS279</f>
        <v>0</v>
      </c>
      <c r="CK234" s="58" t="str">
        <f t="shared" si="161"/>
        <v/>
      </c>
      <c r="CL234" s="27">
        <f>'CARGA CRITERIOS '!CV279</f>
        <v>1</v>
      </c>
      <c r="CM234" s="8">
        <f>'CARGA CRITERIOS '!CW279</f>
        <v>0</v>
      </c>
      <c r="CN234" s="8">
        <f>'CARGA CRITERIOS '!CX279</f>
        <v>0</v>
      </c>
      <c r="CO234" s="8">
        <f>'CARGA CRITERIOS '!CY279</f>
        <v>0</v>
      </c>
      <c r="CP234" s="58">
        <f t="shared" si="162"/>
        <v>1</v>
      </c>
    </row>
    <row r="235" spans="1:94" ht="38.25" x14ac:dyDescent="0.2">
      <c r="A235" s="457">
        <v>0</v>
      </c>
      <c r="B235" s="82">
        <v>19</v>
      </c>
      <c r="C235" s="6" t="s">
        <v>206</v>
      </c>
      <c r="D235" s="27">
        <f t="shared" si="124"/>
        <v>4</v>
      </c>
      <c r="E235" s="8">
        <f t="shared" si="124"/>
        <v>27</v>
      </c>
      <c r="F235" s="8">
        <f t="shared" si="124"/>
        <v>25</v>
      </c>
      <c r="G235" s="8">
        <f t="shared" si="124"/>
        <v>0</v>
      </c>
      <c r="H235" s="58">
        <f t="shared" si="144"/>
        <v>0.3125</v>
      </c>
      <c r="I235" s="229">
        <f t="shared" si="145"/>
        <v>56</v>
      </c>
      <c r="J235" s="27">
        <f>'CARGA CRITERIOS '!D280</f>
        <v>0</v>
      </c>
      <c r="K235" s="8">
        <f>'CARGA CRITERIOS '!E280</f>
        <v>1</v>
      </c>
      <c r="L235" s="8">
        <f>'CARGA CRITERIOS '!F280</f>
        <v>2</v>
      </c>
      <c r="M235" s="8">
        <f>'CARGA CRITERIOS '!G280</f>
        <v>0</v>
      </c>
      <c r="N235" s="58">
        <f t="shared" si="146"/>
        <v>0.16666666666666666</v>
      </c>
      <c r="O235" s="27">
        <f>'CARGA CRITERIOS '!J280</f>
        <v>0</v>
      </c>
      <c r="P235" s="8">
        <f>'CARGA CRITERIOS '!K280</f>
        <v>0</v>
      </c>
      <c r="Q235" s="8">
        <f>'CARGA CRITERIOS '!L280</f>
        <v>9</v>
      </c>
      <c r="R235" s="8">
        <f>'CARGA CRITERIOS '!M280</f>
        <v>0</v>
      </c>
      <c r="S235" s="58">
        <f t="shared" si="147"/>
        <v>0</v>
      </c>
      <c r="T235" s="27">
        <f>'CARGA CRITERIOS '!P280</f>
        <v>0</v>
      </c>
      <c r="U235" s="8">
        <f>'CARGA CRITERIOS '!Q280</f>
        <v>18</v>
      </c>
      <c r="V235" s="8">
        <f>'CARGA CRITERIOS '!R280</f>
        <v>5</v>
      </c>
      <c r="W235" s="8">
        <f>'CARGA CRITERIOS '!S280</f>
        <v>0</v>
      </c>
      <c r="X235" s="58">
        <f t="shared" si="148"/>
        <v>0.39130434782608697</v>
      </c>
      <c r="Y235" s="27">
        <f>'CARGA CRITERIOS '!V280</f>
        <v>0</v>
      </c>
      <c r="Z235" s="8">
        <f>'CARGA CRITERIOS '!W280</f>
        <v>0</v>
      </c>
      <c r="AA235" s="8">
        <f>'CARGA CRITERIOS '!X280</f>
        <v>0</v>
      </c>
      <c r="AB235" s="8">
        <f>'CARGA CRITERIOS '!Y280</f>
        <v>0</v>
      </c>
      <c r="AC235" s="58" t="str">
        <f t="shared" si="149"/>
        <v/>
      </c>
      <c r="AD235" s="27">
        <f>'CARGA CRITERIOS '!AB280</f>
        <v>1</v>
      </c>
      <c r="AE235" s="8">
        <f>'CARGA CRITERIOS '!AC280</f>
        <v>0</v>
      </c>
      <c r="AF235" s="8">
        <f>'CARGA CRITERIOS '!AD280</f>
        <v>0</v>
      </c>
      <c r="AG235" s="8">
        <f>'CARGA CRITERIOS '!AE280</f>
        <v>0</v>
      </c>
      <c r="AH235" s="58">
        <f t="shared" si="150"/>
        <v>1</v>
      </c>
      <c r="AI235" s="27">
        <f>'CARGA CRITERIOS '!AH280</f>
        <v>3</v>
      </c>
      <c r="AJ235" s="8">
        <f>'CARGA CRITERIOS '!AI280</f>
        <v>3</v>
      </c>
      <c r="AK235" s="8">
        <f>'CARGA CRITERIOS '!AJ280</f>
        <v>6</v>
      </c>
      <c r="AL235" s="8">
        <f>'CARGA CRITERIOS '!AK280</f>
        <v>0</v>
      </c>
      <c r="AM235" s="58">
        <f t="shared" si="151"/>
        <v>0.375</v>
      </c>
      <c r="AN235" s="27">
        <f>'CARGA CRITERIOS '!AN280</f>
        <v>0</v>
      </c>
      <c r="AO235" s="8">
        <f>'CARGA CRITERIOS '!AO280</f>
        <v>0</v>
      </c>
      <c r="AP235" s="8">
        <f>'CARGA CRITERIOS '!AP280</f>
        <v>0</v>
      </c>
      <c r="AQ235" s="8">
        <f>'CARGA CRITERIOS '!AQ280</f>
        <v>0</v>
      </c>
      <c r="AR235" s="58" t="str">
        <f t="shared" si="152"/>
        <v/>
      </c>
      <c r="AS235" s="27">
        <f>'CARGA CRITERIOS '!AT280</f>
        <v>0</v>
      </c>
      <c r="AT235" s="8">
        <f>'CARGA CRITERIOS '!AU280</f>
        <v>0</v>
      </c>
      <c r="AU235" s="8">
        <f>'CARGA CRITERIOS '!AV280</f>
        <v>0</v>
      </c>
      <c r="AV235" s="8">
        <f>'CARGA CRITERIOS '!AW280</f>
        <v>0</v>
      </c>
      <c r="AW235" s="58" t="str">
        <f t="shared" si="153"/>
        <v/>
      </c>
      <c r="AX235" s="27">
        <f>'CARGA CRITERIOS '!AZ280</f>
        <v>0</v>
      </c>
      <c r="AY235" s="8">
        <f>'CARGA CRITERIOS '!BA280</f>
        <v>2</v>
      </c>
      <c r="AZ235" s="8">
        <f>'CARGA CRITERIOS '!BB280</f>
        <v>1</v>
      </c>
      <c r="BA235" s="8">
        <f>'CARGA CRITERIOS '!BC280</f>
        <v>0</v>
      </c>
      <c r="BB235" s="58">
        <f t="shared" si="154"/>
        <v>0.33333333333333331</v>
      </c>
      <c r="BC235" s="27">
        <f>'CARGA CRITERIOS '!BF280</f>
        <v>0</v>
      </c>
      <c r="BD235" s="8">
        <f>'CARGA CRITERIOS '!BG280</f>
        <v>0</v>
      </c>
      <c r="BE235" s="8">
        <f>'CARGA CRITERIOS '!BH280</f>
        <v>0</v>
      </c>
      <c r="BF235" s="8">
        <f>'CARGA CRITERIOS '!BI280</f>
        <v>0</v>
      </c>
      <c r="BG235" s="58" t="str">
        <f t="shared" si="155"/>
        <v/>
      </c>
      <c r="BH235" s="27">
        <f>'CARGA CRITERIOS '!BL280</f>
        <v>0</v>
      </c>
      <c r="BI235" s="8">
        <f>'CARGA CRITERIOS '!BM280</f>
        <v>3</v>
      </c>
      <c r="BJ235" s="8">
        <f>'CARGA CRITERIOS '!BN280</f>
        <v>0</v>
      </c>
      <c r="BK235" s="8">
        <f>'CARGA CRITERIOS '!BO280</f>
        <v>0</v>
      </c>
      <c r="BL235" s="58">
        <f t="shared" si="156"/>
        <v>0.5</v>
      </c>
      <c r="BM235" s="27">
        <f>'CARGA CRITERIOS '!BR280</f>
        <v>0</v>
      </c>
      <c r="BN235" s="8">
        <f>'CARGA CRITERIOS '!BS280</f>
        <v>0</v>
      </c>
      <c r="BO235" s="8">
        <f>'CARGA CRITERIOS '!BT280</f>
        <v>0</v>
      </c>
      <c r="BP235" s="8">
        <f>'CARGA CRITERIOS '!BU280</f>
        <v>0</v>
      </c>
      <c r="BQ235" s="58" t="str">
        <f t="shared" si="157"/>
        <v/>
      </c>
      <c r="BR235" s="27">
        <f>'CARGA CRITERIOS '!BX280</f>
        <v>0</v>
      </c>
      <c r="BS235" s="8">
        <f>'CARGA CRITERIOS '!BY280</f>
        <v>0</v>
      </c>
      <c r="BT235" s="8">
        <f>'CARGA CRITERIOS '!BZ280</f>
        <v>1</v>
      </c>
      <c r="BU235" s="8">
        <f>'CARGA CRITERIOS '!CA280</f>
        <v>0</v>
      </c>
      <c r="BV235" s="58">
        <f t="shared" si="158"/>
        <v>0</v>
      </c>
      <c r="BW235" s="27">
        <f>'CARGA CRITERIOS '!CD280</f>
        <v>0</v>
      </c>
      <c r="BX235" s="8">
        <f>'CARGA CRITERIOS '!CE280</f>
        <v>0</v>
      </c>
      <c r="BY235" s="8">
        <f>'CARGA CRITERIOS '!CF280</f>
        <v>0</v>
      </c>
      <c r="BZ235" s="8">
        <f>'CARGA CRITERIOS '!CG280</f>
        <v>0</v>
      </c>
      <c r="CA235" s="58" t="str">
        <f t="shared" si="159"/>
        <v/>
      </c>
      <c r="CB235" s="27">
        <f>'CARGA CRITERIOS '!CJ280</f>
        <v>0</v>
      </c>
      <c r="CC235" s="8">
        <f>'CARGA CRITERIOS '!CK280</f>
        <v>0</v>
      </c>
      <c r="CD235" s="8">
        <f>'CARGA CRITERIOS '!CL280</f>
        <v>0</v>
      </c>
      <c r="CE235" s="8">
        <f>'CARGA CRITERIOS '!CM280</f>
        <v>0</v>
      </c>
      <c r="CF235" s="58" t="str">
        <f t="shared" si="160"/>
        <v/>
      </c>
      <c r="CG235" s="27">
        <f>'CARGA CRITERIOS '!CP280</f>
        <v>0</v>
      </c>
      <c r="CH235" s="8">
        <f>'CARGA CRITERIOS '!CQ280</f>
        <v>0</v>
      </c>
      <c r="CI235" s="8">
        <f>'CARGA CRITERIOS '!CR280</f>
        <v>0</v>
      </c>
      <c r="CJ235" s="8">
        <f>'CARGA CRITERIOS '!CS280</f>
        <v>0</v>
      </c>
      <c r="CK235" s="58" t="str">
        <f t="shared" si="161"/>
        <v/>
      </c>
      <c r="CL235" s="27">
        <f>'CARGA CRITERIOS '!CV280</f>
        <v>0</v>
      </c>
      <c r="CM235" s="8">
        <f>'CARGA CRITERIOS '!CW280</f>
        <v>0</v>
      </c>
      <c r="CN235" s="8">
        <f>'CARGA CRITERIOS '!CX280</f>
        <v>1</v>
      </c>
      <c r="CO235" s="8">
        <f>'CARGA CRITERIOS '!CY280</f>
        <v>0</v>
      </c>
      <c r="CP235" s="58">
        <f t="shared" si="162"/>
        <v>0</v>
      </c>
    </row>
    <row r="236" spans="1:94" ht="25.5" x14ac:dyDescent="0.2">
      <c r="A236" s="456" t="s">
        <v>77</v>
      </c>
      <c r="B236" s="5">
        <v>20</v>
      </c>
      <c r="C236" s="3" t="s">
        <v>127</v>
      </c>
      <c r="D236" s="26">
        <f t="shared" si="124"/>
        <v>35</v>
      </c>
      <c r="E236" s="4">
        <f t="shared" si="124"/>
        <v>15</v>
      </c>
      <c r="F236" s="4">
        <f t="shared" si="124"/>
        <v>6</v>
      </c>
      <c r="G236" s="4">
        <f t="shared" si="124"/>
        <v>0</v>
      </c>
      <c r="H236" s="59">
        <f t="shared" si="144"/>
        <v>0.7589285714285714</v>
      </c>
      <c r="I236" s="229">
        <f t="shared" si="145"/>
        <v>56</v>
      </c>
      <c r="J236" s="26">
        <f>'CARGA CRITERIOS '!D281</f>
        <v>1</v>
      </c>
      <c r="K236" s="4">
        <f>'CARGA CRITERIOS '!E281</f>
        <v>0</v>
      </c>
      <c r="L236" s="4">
        <f>'CARGA CRITERIOS '!F281</f>
        <v>2</v>
      </c>
      <c r="M236" s="4">
        <f>'CARGA CRITERIOS '!G281</f>
        <v>0</v>
      </c>
      <c r="N236" s="59">
        <f t="shared" si="146"/>
        <v>0.33333333333333331</v>
      </c>
      <c r="O236" s="26">
        <f>'CARGA CRITERIOS '!J281</f>
        <v>4</v>
      </c>
      <c r="P236" s="4">
        <f>'CARGA CRITERIOS '!K281</f>
        <v>2</v>
      </c>
      <c r="Q236" s="4">
        <f>'CARGA CRITERIOS '!L281</f>
        <v>3</v>
      </c>
      <c r="R236" s="4">
        <f>'CARGA CRITERIOS '!M281</f>
        <v>0</v>
      </c>
      <c r="S236" s="59">
        <f t="shared" si="147"/>
        <v>0.55555555555555558</v>
      </c>
      <c r="T236" s="26">
        <f>'CARGA CRITERIOS '!P281</f>
        <v>18</v>
      </c>
      <c r="U236" s="4">
        <f>'CARGA CRITERIOS '!Q281</f>
        <v>4</v>
      </c>
      <c r="V236" s="4">
        <f>'CARGA CRITERIOS '!R281</f>
        <v>1</v>
      </c>
      <c r="W236" s="4">
        <f>'CARGA CRITERIOS '!S281</f>
        <v>0</v>
      </c>
      <c r="X236" s="59">
        <f t="shared" si="148"/>
        <v>0.86956521739130432</v>
      </c>
      <c r="Y236" s="26">
        <f>'CARGA CRITERIOS '!V281</f>
        <v>0</v>
      </c>
      <c r="Z236" s="4">
        <f>'CARGA CRITERIOS '!W281</f>
        <v>0</v>
      </c>
      <c r="AA236" s="4">
        <f>'CARGA CRITERIOS '!X281</f>
        <v>0</v>
      </c>
      <c r="AB236" s="4">
        <f>'CARGA CRITERIOS '!Y281</f>
        <v>0</v>
      </c>
      <c r="AC236" s="59" t="str">
        <f t="shared" si="149"/>
        <v/>
      </c>
      <c r="AD236" s="26">
        <f>'CARGA CRITERIOS '!AB281</f>
        <v>1</v>
      </c>
      <c r="AE236" s="4">
        <f>'CARGA CRITERIOS '!AC281</f>
        <v>0</v>
      </c>
      <c r="AF236" s="4">
        <f>'CARGA CRITERIOS '!AD281</f>
        <v>0</v>
      </c>
      <c r="AG236" s="4">
        <f>'CARGA CRITERIOS '!AE281</f>
        <v>0</v>
      </c>
      <c r="AH236" s="59">
        <f t="shared" si="150"/>
        <v>1</v>
      </c>
      <c r="AI236" s="26">
        <f>'CARGA CRITERIOS '!AH281</f>
        <v>8</v>
      </c>
      <c r="AJ236" s="4">
        <f>'CARGA CRITERIOS '!AI281</f>
        <v>4</v>
      </c>
      <c r="AK236" s="4">
        <f>'CARGA CRITERIOS '!AJ281</f>
        <v>0</v>
      </c>
      <c r="AL236" s="4">
        <f>'CARGA CRITERIOS '!AK281</f>
        <v>0</v>
      </c>
      <c r="AM236" s="59">
        <f t="shared" si="151"/>
        <v>0.83333333333333337</v>
      </c>
      <c r="AN236" s="26">
        <f>'CARGA CRITERIOS '!AN281</f>
        <v>0</v>
      </c>
      <c r="AO236" s="4">
        <f>'CARGA CRITERIOS '!AO281</f>
        <v>0</v>
      </c>
      <c r="AP236" s="4">
        <f>'CARGA CRITERIOS '!AP281</f>
        <v>0</v>
      </c>
      <c r="AQ236" s="4">
        <f>'CARGA CRITERIOS '!AQ281</f>
        <v>0</v>
      </c>
      <c r="AR236" s="59" t="str">
        <f t="shared" si="152"/>
        <v/>
      </c>
      <c r="AS236" s="26">
        <f>'CARGA CRITERIOS '!AT281</f>
        <v>0</v>
      </c>
      <c r="AT236" s="4">
        <f>'CARGA CRITERIOS '!AU281</f>
        <v>0</v>
      </c>
      <c r="AU236" s="4">
        <f>'CARGA CRITERIOS '!AV281</f>
        <v>0</v>
      </c>
      <c r="AV236" s="4">
        <f>'CARGA CRITERIOS '!AW281</f>
        <v>0</v>
      </c>
      <c r="AW236" s="59" t="str">
        <f t="shared" si="153"/>
        <v/>
      </c>
      <c r="AX236" s="26">
        <f>'CARGA CRITERIOS '!AZ281</f>
        <v>0</v>
      </c>
      <c r="AY236" s="4">
        <f>'CARGA CRITERIOS '!BA281</f>
        <v>3</v>
      </c>
      <c r="AZ236" s="4">
        <f>'CARGA CRITERIOS '!BB281</f>
        <v>0</v>
      </c>
      <c r="BA236" s="4">
        <f>'CARGA CRITERIOS '!BC281</f>
        <v>0</v>
      </c>
      <c r="BB236" s="59">
        <f t="shared" si="154"/>
        <v>0.5</v>
      </c>
      <c r="BC236" s="26">
        <f>'CARGA CRITERIOS '!BF281</f>
        <v>0</v>
      </c>
      <c r="BD236" s="4">
        <f>'CARGA CRITERIOS '!BG281</f>
        <v>0</v>
      </c>
      <c r="BE236" s="4">
        <f>'CARGA CRITERIOS '!BH281</f>
        <v>0</v>
      </c>
      <c r="BF236" s="4">
        <f>'CARGA CRITERIOS '!BI281</f>
        <v>0</v>
      </c>
      <c r="BG236" s="59" t="str">
        <f t="shared" si="155"/>
        <v/>
      </c>
      <c r="BH236" s="26">
        <f>'CARGA CRITERIOS '!BL281</f>
        <v>1</v>
      </c>
      <c r="BI236" s="4">
        <f>'CARGA CRITERIOS '!BM281</f>
        <v>2</v>
      </c>
      <c r="BJ236" s="4">
        <f>'CARGA CRITERIOS '!BN281</f>
        <v>0</v>
      </c>
      <c r="BK236" s="4">
        <f>'CARGA CRITERIOS '!BO281</f>
        <v>0</v>
      </c>
      <c r="BL236" s="59">
        <f t="shared" si="156"/>
        <v>0.66666666666666663</v>
      </c>
      <c r="BM236" s="26">
        <f>'CARGA CRITERIOS '!BR281</f>
        <v>0</v>
      </c>
      <c r="BN236" s="4">
        <f>'CARGA CRITERIOS '!BS281</f>
        <v>0</v>
      </c>
      <c r="BO236" s="4">
        <f>'CARGA CRITERIOS '!BT281</f>
        <v>0</v>
      </c>
      <c r="BP236" s="4">
        <f>'CARGA CRITERIOS '!BU281</f>
        <v>0</v>
      </c>
      <c r="BQ236" s="59" t="str">
        <f t="shared" si="157"/>
        <v/>
      </c>
      <c r="BR236" s="26">
        <f>'CARGA CRITERIOS '!BX281</f>
        <v>1</v>
      </c>
      <c r="BS236" s="4">
        <f>'CARGA CRITERIOS '!BY281</f>
        <v>0</v>
      </c>
      <c r="BT236" s="4">
        <f>'CARGA CRITERIOS '!BZ281</f>
        <v>0</v>
      </c>
      <c r="BU236" s="4">
        <f>'CARGA CRITERIOS '!CA281</f>
        <v>0</v>
      </c>
      <c r="BV236" s="59">
        <f t="shared" si="158"/>
        <v>1</v>
      </c>
      <c r="BW236" s="26">
        <f>'CARGA CRITERIOS '!CD281</f>
        <v>0</v>
      </c>
      <c r="BX236" s="4">
        <f>'CARGA CRITERIOS '!CE281</f>
        <v>0</v>
      </c>
      <c r="BY236" s="4">
        <f>'CARGA CRITERIOS '!CF281</f>
        <v>0</v>
      </c>
      <c r="BZ236" s="4">
        <f>'CARGA CRITERIOS '!CG281</f>
        <v>0</v>
      </c>
      <c r="CA236" s="59" t="str">
        <f t="shared" si="159"/>
        <v/>
      </c>
      <c r="CB236" s="26">
        <f>'CARGA CRITERIOS '!CJ281</f>
        <v>0</v>
      </c>
      <c r="CC236" s="4">
        <f>'CARGA CRITERIOS '!CK281</f>
        <v>0</v>
      </c>
      <c r="CD236" s="4">
        <f>'CARGA CRITERIOS '!CL281</f>
        <v>0</v>
      </c>
      <c r="CE236" s="4">
        <f>'CARGA CRITERIOS '!CM281</f>
        <v>0</v>
      </c>
      <c r="CF236" s="59" t="str">
        <f t="shared" si="160"/>
        <v/>
      </c>
      <c r="CG236" s="26">
        <f>'CARGA CRITERIOS '!CP281</f>
        <v>0</v>
      </c>
      <c r="CH236" s="4">
        <f>'CARGA CRITERIOS '!CQ281</f>
        <v>0</v>
      </c>
      <c r="CI236" s="4">
        <f>'CARGA CRITERIOS '!CR281</f>
        <v>0</v>
      </c>
      <c r="CJ236" s="4">
        <f>'CARGA CRITERIOS '!CS281</f>
        <v>0</v>
      </c>
      <c r="CK236" s="59" t="str">
        <f t="shared" si="161"/>
        <v/>
      </c>
      <c r="CL236" s="26">
        <f>'CARGA CRITERIOS '!CV281</f>
        <v>1</v>
      </c>
      <c r="CM236" s="4">
        <f>'CARGA CRITERIOS '!CW281</f>
        <v>0</v>
      </c>
      <c r="CN236" s="4">
        <f>'CARGA CRITERIOS '!CX281</f>
        <v>0</v>
      </c>
      <c r="CO236" s="4">
        <f>'CARGA CRITERIOS '!CY281</f>
        <v>0</v>
      </c>
      <c r="CP236" s="59">
        <f t="shared" si="162"/>
        <v>1</v>
      </c>
    </row>
    <row r="237" spans="1:94" x14ac:dyDescent="0.2">
      <c r="A237" s="456">
        <v>0</v>
      </c>
      <c r="B237" s="5">
        <v>21</v>
      </c>
      <c r="C237" s="3" t="s">
        <v>180</v>
      </c>
      <c r="D237" s="26">
        <f t="shared" si="124"/>
        <v>12</v>
      </c>
      <c r="E237" s="4">
        <f t="shared" si="124"/>
        <v>0</v>
      </c>
      <c r="F237" s="4">
        <f t="shared" si="124"/>
        <v>44</v>
      </c>
      <c r="G237" s="4">
        <f t="shared" si="124"/>
        <v>0</v>
      </c>
      <c r="H237" s="59">
        <f t="shared" si="144"/>
        <v>0.21428571428571427</v>
      </c>
      <c r="I237" s="229">
        <f t="shared" si="145"/>
        <v>56</v>
      </c>
      <c r="J237" s="26">
        <f>'CARGA CRITERIOS '!D282</f>
        <v>1</v>
      </c>
      <c r="K237" s="4">
        <f>'CARGA CRITERIOS '!E282</f>
        <v>0</v>
      </c>
      <c r="L237" s="4">
        <f>'CARGA CRITERIOS '!F282</f>
        <v>2</v>
      </c>
      <c r="M237" s="4">
        <f>'CARGA CRITERIOS '!G282</f>
        <v>0</v>
      </c>
      <c r="N237" s="59">
        <f t="shared" si="146"/>
        <v>0.33333333333333331</v>
      </c>
      <c r="O237" s="26">
        <f>'CARGA CRITERIOS '!J282</f>
        <v>3</v>
      </c>
      <c r="P237" s="4">
        <f>'CARGA CRITERIOS '!K282</f>
        <v>0</v>
      </c>
      <c r="Q237" s="4">
        <f>'CARGA CRITERIOS '!L282</f>
        <v>6</v>
      </c>
      <c r="R237" s="4">
        <f>'CARGA CRITERIOS '!M282</f>
        <v>0</v>
      </c>
      <c r="S237" s="59">
        <f t="shared" si="147"/>
        <v>0.33333333333333331</v>
      </c>
      <c r="T237" s="26">
        <f>'CARGA CRITERIOS '!P282</f>
        <v>0</v>
      </c>
      <c r="U237" s="4">
        <f>'CARGA CRITERIOS '!Q282</f>
        <v>0</v>
      </c>
      <c r="V237" s="4">
        <f>'CARGA CRITERIOS '!R282</f>
        <v>23</v>
      </c>
      <c r="W237" s="4">
        <f>'CARGA CRITERIOS '!S282</f>
        <v>0</v>
      </c>
      <c r="X237" s="59">
        <f t="shared" si="148"/>
        <v>0</v>
      </c>
      <c r="Y237" s="26">
        <f>'CARGA CRITERIOS '!V282</f>
        <v>0</v>
      </c>
      <c r="Z237" s="4">
        <f>'CARGA CRITERIOS '!W282</f>
        <v>0</v>
      </c>
      <c r="AA237" s="4">
        <f>'CARGA CRITERIOS '!X282</f>
        <v>0</v>
      </c>
      <c r="AB237" s="4">
        <f>'CARGA CRITERIOS '!Y282</f>
        <v>0</v>
      </c>
      <c r="AC237" s="59" t="str">
        <f t="shared" si="149"/>
        <v/>
      </c>
      <c r="AD237" s="26">
        <f>'CARGA CRITERIOS '!AB282</f>
        <v>1</v>
      </c>
      <c r="AE237" s="4">
        <f>'CARGA CRITERIOS '!AC282</f>
        <v>0</v>
      </c>
      <c r="AF237" s="4">
        <f>'CARGA CRITERIOS '!AD282</f>
        <v>0</v>
      </c>
      <c r="AG237" s="4">
        <f>'CARGA CRITERIOS '!AE282</f>
        <v>0</v>
      </c>
      <c r="AH237" s="59">
        <f t="shared" si="150"/>
        <v>1</v>
      </c>
      <c r="AI237" s="26">
        <f>'CARGA CRITERIOS '!AH282</f>
        <v>5</v>
      </c>
      <c r="AJ237" s="4">
        <f>'CARGA CRITERIOS '!AI282</f>
        <v>0</v>
      </c>
      <c r="AK237" s="4">
        <f>'CARGA CRITERIOS '!AJ282</f>
        <v>7</v>
      </c>
      <c r="AL237" s="4">
        <f>'CARGA CRITERIOS '!AK282</f>
        <v>0</v>
      </c>
      <c r="AM237" s="59">
        <f t="shared" si="151"/>
        <v>0.41666666666666669</v>
      </c>
      <c r="AN237" s="26">
        <f>'CARGA CRITERIOS '!AN282</f>
        <v>0</v>
      </c>
      <c r="AO237" s="4">
        <f>'CARGA CRITERIOS '!AO282</f>
        <v>0</v>
      </c>
      <c r="AP237" s="4">
        <f>'CARGA CRITERIOS '!AP282</f>
        <v>0</v>
      </c>
      <c r="AQ237" s="4">
        <f>'CARGA CRITERIOS '!AQ282</f>
        <v>0</v>
      </c>
      <c r="AR237" s="59" t="str">
        <f t="shared" si="152"/>
        <v/>
      </c>
      <c r="AS237" s="26">
        <f>'CARGA CRITERIOS '!AT282</f>
        <v>0</v>
      </c>
      <c r="AT237" s="4">
        <f>'CARGA CRITERIOS '!AU282</f>
        <v>0</v>
      </c>
      <c r="AU237" s="4">
        <f>'CARGA CRITERIOS '!AV282</f>
        <v>0</v>
      </c>
      <c r="AV237" s="4">
        <f>'CARGA CRITERIOS '!AW282</f>
        <v>0</v>
      </c>
      <c r="AW237" s="59" t="str">
        <f t="shared" si="153"/>
        <v/>
      </c>
      <c r="AX237" s="26">
        <f>'CARGA CRITERIOS '!AZ282</f>
        <v>0</v>
      </c>
      <c r="AY237" s="4">
        <f>'CARGA CRITERIOS '!BA282</f>
        <v>0</v>
      </c>
      <c r="AZ237" s="4">
        <f>'CARGA CRITERIOS '!BB282</f>
        <v>3</v>
      </c>
      <c r="BA237" s="4">
        <f>'CARGA CRITERIOS '!BC282</f>
        <v>0</v>
      </c>
      <c r="BB237" s="59">
        <f t="shared" si="154"/>
        <v>0</v>
      </c>
      <c r="BC237" s="26">
        <f>'CARGA CRITERIOS '!BF282</f>
        <v>0</v>
      </c>
      <c r="BD237" s="4">
        <f>'CARGA CRITERIOS '!BG282</f>
        <v>0</v>
      </c>
      <c r="BE237" s="4">
        <f>'CARGA CRITERIOS '!BH282</f>
        <v>0</v>
      </c>
      <c r="BF237" s="4">
        <f>'CARGA CRITERIOS '!BI282</f>
        <v>0</v>
      </c>
      <c r="BG237" s="59" t="str">
        <f t="shared" si="155"/>
        <v/>
      </c>
      <c r="BH237" s="26">
        <f>'CARGA CRITERIOS '!BL282</f>
        <v>0</v>
      </c>
      <c r="BI237" s="4">
        <f>'CARGA CRITERIOS '!BM282</f>
        <v>0</v>
      </c>
      <c r="BJ237" s="4">
        <f>'CARGA CRITERIOS '!BN282</f>
        <v>3</v>
      </c>
      <c r="BK237" s="4">
        <f>'CARGA CRITERIOS '!BO282</f>
        <v>0</v>
      </c>
      <c r="BL237" s="59">
        <f t="shared" si="156"/>
        <v>0</v>
      </c>
      <c r="BM237" s="26">
        <f>'CARGA CRITERIOS '!BR282</f>
        <v>0</v>
      </c>
      <c r="BN237" s="4">
        <f>'CARGA CRITERIOS '!BS282</f>
        <v>0</v>
      </c>
      <c r="BO237" s="4">
        <f>'CARGA CRITERIOS '!BT282</f>
        <v>0</v>
      </c>
      <c r="BP237" s="4">
        <f>'CARGA CRITERIOS '!BU282</f>
        <v>0</v>
      </c>
      <c r="BQ237" s="59" t="str">
        <f t="shared" si="157"/>
        <v/>
      </c>
      <c r="BR237" s="26">
        <f>'CARGA CRITERIOS '!BX282</f>
        <v>1</v>
      </c>
      <c r="BS237" s="4">
        <f>'CARGA CRITERIOS '!BY282</f>
        <v>0</v>
      </c>
      <c r="BT237" s="4">
        <f>'CARGA CRITERIOS '!BZ282</f>
        <v>0</v>
      </c>
      <c r="BU237" s="4">
        <f>'CARGA CRITERIOS '!CA282</f>
        <v>0</v>
      </c>
      <c r="BV237" s="59">
        <f t="shared" si="158"/>
        <v>1</v>
      </c>
      <c r="BW237" s="26">
        <f>'CARGA CRITERIOS '!CD282</f>
        <v>0</v>
      </c>
      <c r="BX237" s="4">
        <f>'CARGA CRITERIOS '!CE282</f>
        <v>0</v>
      </c>
      <c r="BY237" s="4">
        <f>'CARGA CRITERIOS '!CF282</f>
        <v>0</v>
      </c>
      <c r="BZ237" s="4">
        <f>'CARGA CRITERIOS '!CG282</f>
        <v>0</v>
      </c>
      <c r="CA237" s="59" t="str">
        <f t="shared" si="159"/>
        <v/>
      </c>
      <c r="CB237" s="26">
        <f>'CARGA CRITERIOS '!CJ282</f>
        <v>0</v>
      </c>
      <c r="CC237" s="4">
        <f>'CARGA CRITERIOS '!CK282</f>
        <v>0</v>
      </c>
      <c r="CD237" s="4">
        <f>'CARGA CRITERIOS '!CL282</f>
        <v>0</v>
      </c>
      <c r="CE237" s="4">
        <f>'CARGA CRITERIOS '!CM282</f>
        <v>0</v>
      </c>
      <c r="CF237" s="59" t="str">
        <f t="shared" si="160"/>
        <v/>
      </c>
      <c r="CG237" s="26">
        <f>'CARGA CRITERIOS '!CP282</f>
        <v>0</v>
      </c>
      <c r="CH237" s="4">
        <f>'CARGA CRITERIOS '!CQ282</f>
        <v>0</v>
      </c>
      <c r="CI237" s="4">
        <f>'CARGA CRITERIOS '!CR282</f>
        <v>0</v>
      </c>
      <c r="CJ237" s="4">
        <f>'CARGA CRITERIOS '!CS282</f>
        <v>0</v>
      </c>
      <c r="CK237" s="59" t="str">
        <f t="shared" si="161"/>
        <v/>
      </c>
      <c r="CL237" s="26">
        <f>'CARGA CRITERIOS '!CV282</f>
        <v>1</v>
      </c>
      <c r="CM237" s="4">
        <f>'CARGA CRITERIOS '!CW282</f>
        <v>0</v>
      </c>
      <c r="CN237" s="4">
        <f>'CARGA CRITERIOS '!CX282</f>
        <v>0</v>
      </c>
      <c r="CO237" s="4">
        <f>'CARGA CRITERIOS '!CY282</f>
        <v>0</v>
      </c>
      <c r="CP237" s="59">
        <f t="shared" si="162"/>
        <v>1</v>
      </c>
    </row>
    <row r="238" spans="1:94" x14ac:dyDescent="0.2">
      <c r="A238" s="456">
        <v>0</v>
      </c>
      <c r="B238" s="5">
        <v>22</v>
      </c>
      <c r="C238" s="3" t="s">
        <v>181</v>
      </c>
      <c r="D238" s="26">
        <f t="shared" ref="D238:G273" si="163">SUMIFS($J238:$CP238,$J$4:$CP$4,D$4)</f>
        <v>30</v>
      </c>
      <c r="E238" s="4">
        <f t="shared" si="163"/>
        <v>0</v>
      </c>
      <c r="F238" s="4">
        <f t="shared" si="163"/>
        <v>26</v>
      </c>
      <c r="G238" s="4">
        <f t="shared" si="163"/>
        <v>0</v>
      </c>
      <c r="H238" s="59">
        <f t="shared" si="144"/>
        <v>0.5357142857142857</v>
      </c>
      <c r="I238" s="229">
        <f t="shared" si="145"/>
        <v>56</v>
      </c>
      <c r="J238" s="26">
        <f>'CARGA CRITERIOS '!D283</f>
        <v>1</v>
      </c>
      <c r="K238" s="4">
        <f>'CARGA CRITERIOS '!E283</f>
        <v>0</v>
      </c>
      <c r="L238" s="4">
        <f>'CARGA CRITERIOS '!F283</f>
        <v>2</v>
      </c>
      <c r="M238" s="4">
        <f>'CARGA CRITERIOS '!G283</f>
        <v>0</v>
      </c>
      <c r="N238" s="59">
        <f t="shared" si="146"/>
        <v>0.33333333333333331</v>
      </c>
      <c r="O238" s="26">
        <f>'CARGA CRITERIOS '!J283</f>
        <v>6</v>
      </c>
      <c r="P238" s="4">
        <f>'CARGA CRITERIOS '!K283</f>
        <v>0</v>
      </c>
      <c r="Q238" s="4">
        <f>'CARGA CRITERIOS '!L283</f>
        <v>3</v>
      </c>
      <c r="R238" s="4">
        <f>'CARGA CRITERIOS '!M283</f>
        <v>0</v>
      </c>
      <c r="S238" s="59">
        <f t="shared" si="147"/>
        <v>0.66666666666666663</v>
      </c>
      <c r="T238" s="26">
        <f>'CARGA CRITERIOS '!P283</f>
        <v>7</v>
      </c>
      <c r="U238" s="4">
        <f>'CARGA CRITERIOS '!Q283</f>
        <v>0</v>
      </c>
      <c r="V238" s="4">
        <f>'CARGA CRITERIOS '!R283</f>
        <v>16</v>
      </c>
      <c r="W238" s="4">
        <f>'CARGA CRITERIOS '!S283</f>
        <v>0</v>
      </c>
      <c r="X238" s="59">
        <f t="shared" si="148"/>
        <v>0.30434782608695654</v>
      </c>
      <c r="Y238" s="26">
        <f>'CARGA CRITERIOS '!V283</f>
        <v>0</v>
      </c>
      <c r="Z238" s="4">
        <f>'CARGA CRITERIOS '!W283</f>
        <v>0</v>
      </c>
      <c r="AA238" s="4">
        <f>'CARGA CRITERIOS '!X283</f>
        <v>0</v>
      </c>
      <c r="AB238" s="4">
        <f>'CARGA CRITERIOS '!Y283</f>
        <v>0</v>
      </c>
      <c r="AC238" s="59" t="str">
        <f t="shared" si="149"/>
        <v/>
      </c>
      <c r="AD238" s="26">
        <f>'CARGA CRITERIOS '!AB283</f>
        <v>1</v>
      </c>
      <c r="AE238" s="4">
        <f>'CARGA CRITERIOS '!AC283</f>
        <v>0</v>
      </c>
      <c r="AF238" s="4">
        <f>'CARGA CRITERIOS '!AD283</f>
        <v>0</v>
      </c>
      <c r="AG238" s="4">
        <f>'CARGA CRITERIOS '!AE283</f>
        <v>0</v>
      </c>
      <c r="AH238" s="59">
        <f t="shared" si="150"/>
        <v>1</v>
      </c>
      <c r="AI238" s="26">
        <f>'CARGA CRITERIOS '!AH283</f>
        <v>7</v>
      </c>
      <c r="AJ238" s="4">
        <f>'CARGA CRITERIOS '!AI283</f>
        <v>0</v>
      </c>
      <c r="AK238" s="4">
        <f>'CARGA CRITERIOS '!AJ283</f>
        <v>5</v>
      </c>
      <c r="AL238" s="4">
        <f>'CARGA CRITERIOS '!AK283</f>
        <v>0</v>
      </c>
      <c r="AM238" s="59">
        <f t="shared" si="151"/>
        <v>0.58333333333333337</v>
      </c>
      <c r="AN238" s="26">
        <f>'CARGA CRITERIOS '!AN283</f>
        <v>0</v>
      </c>
      <c r="AO238" s="4">
        <f>'CARGA CRITERIOS '!AO283</f>
        <v>0</v>
      </c>
      <c r="AP238" s="4">
        <f>'CARGA CRITERIOS '!AP283</f>
        <v>0</v>
      </c>
      <c r="AQ238" s="4">
        <f>'CARGA CRITERIOS '!AQ283</f>
        <v>0</v>
      </c>
      <c r="AR238" s="59" t="str">
        <f t="shared" si="152"/>
        <v/>
      </c>
      <c r="AS238" s="26">
        <f>'CARGA CRITERIOS '!AT283</f>
        <v>0</v>
      </c>
      <c r="AT238" s="4">
        <f>'CARGA CRITERIOS '!AU283</f>
        <v>0</v>
      </c>
      <c r="AU238" s="4">
        <f>'CARGA CRITERIOS '!AV283</f>
        <v>0</v>
      </c>
      <c r="AV238" s="4">
        <f>'CARGA CRITERIOS '!AW283</f>
        <v>0</v>
      </c>
      <c r="AW238" s="59" t="str">
        <f t="shared" si="153"/>
        <v/>
      </c>
      <c r="AX238" s="26">
        <f>'CARGA CRITERIOS '!AZ283</f>
        <v>3</v>
      </c>
      <c r="AY238" s="4">
        <f>'CARGA CRITERIOS '!BA283</f>
        <v>0</v>
      </c>
      <c r="AZ238" s="4">
        <f>'CARGA CRITERIOS '!BB283</f>
        <v>0</v>
      </c>
      <c r="BA238" s="4">
        <f>'CARGA CRITERIOS '!BC283</f>
        <v>0</v>
      </c>
      <c r="BB238" s="59">
        <f t="shared" si="154"/>
        <v>1</v>
      </c>
      <c r="BC238" s="26">
        <f>'CARGA CRITERIOS '!BF283</f>
        <v>0</v>
      </c>
      <c r="BD238" s="4">
        <f>'CARGA CRITERIOS '!BG283</f>
        <v>0</v>
      </c>
      <c r="BE238" s="4">
        <f>'CARGA CRITERIOS '!BH283</f>
        <v>0</v>
      </c>
      <c r="BF238" s="4">
        <f>'CARGA CRITERIOS '!BI283</f>
        <v>0</v>
      </c>
      <c r="BG238" s="59" t="str">
        <f t="shared" si="155"/>
        <v/>
      </c>
      <c r="BH238" s="26">
        <f>'CARGA CRITERIOS '!BL283</f>
        <v>3</v>
      </c>
      <c r="BI238" s="4">
        <f>'CARGA CRITERIOS '!BM283</f>
        <v>0</v>
      </c>
      <c r="BJ238" s="4">
        <f>'CARGA CRITERIOS '!BN283</f>
        <v>0</v>
      </c>
      <c r="BK238" s="4">
        <f>'CARGA CRITERIOS '!BO283</f>
        <v>0</v>
      </c>
      <c r="BL238" s="59">
        <f t="shared" si="156"/>
        <v>1</v>
      </c>
      <c r="BM238" s="26">
        <f>'CARGA CRITERIOS '!BR283</f>
        <v>0</v>
      </c>
      <c r="BN238" s="4">
        <f>'CARGA CRITERIOS '!BS283</f>
        <v>0</v>
      </c>
      <c r="BO238" s="4">
        <f>'CARGA CRITERIOS '!BT283</f>
        <v>0</v>
      </c>
      <c r="BP238" s="4">
        <f>'CARGA CRITERIOS '!BU283</f>
        <v>0</v>
      </c>
      <c r="BQ238" s="59" t="str">
        <f t="shared" si="157"/>
        <v/>
      </c>
      <c r="BR238" s="26">
        <f>'CARGA CRITERIOS '!BX283</f>
        <v>1</v>
      </c>
      <c r="BS238" s="4">
        <f>'CARGA CRITERIOS '!BY283</f>
        <v>0</v>
      </c>
      <c r="BT238" s="4">
        <f>'CARGA CRITERIOS '!BZ283</f>
        <v>0</v>
      </c>
      <c r="BU238" s="4">
        <f>'CARGA CRITERIOS '!CA283</f>
        <v>0</v>
      </c>
      <c r="BV238" s="59">
        <f t="shared" si="158"/>
        <v>1</v>
      </c>
      <c r="BW238" s="26">
        <f>'CARGA CRITERIOS '!CD283</f>
        <v>0</v>
      </c>
      <c r="BX238" s="4">
        <f>'CARGA CRITERIOS '!CE283</f>
        <v>0</v>
      </c>
      <c r="BY238" s="4">
        <f>'CARGA CRITERIOS '!CF283</f>
        <v>0</v>
      </c>
      <c r="BZ238" s="4">
        <f>'CARGA CRITERIOS '!CG283</f>
        <v>0</v>
      </c>
      <c r="CA238" s="59" t="str">
        <f t="shared" si="159"/>
        <v/>
      </c>
      <c r="CB238" s="26">
        <f>'CARGA CRITERIOS '!CJ283</f>
        <v>0</v>
      </c>
      <c r="CC238" s="4">
        <f>'CARGA CRITERIOS '!CK283</f>
        <v>0</v>
      </c>
      <c r="CD238" s="4">
        <f>'CARGA CRITERIOS '!CL283</f>
        <v>0</v>
      </c>
      <c r="CE238" s="4">
        <f>'CARGA CRITERIOS '!CM283</f>
        <v>0</v>
      </c>
      <c r="CF238" s="59" t="str">
        <f t="shared" si="160"/>
        <v/>
      </c>
      <c r="CG238" s="26">
        <f>'CARGA CRITERIOS '!CP283</f>
        <v>0</v>
      </c>
      <c r="CH238" s="4">
        <f>'CARGA CRITERIOS '!CQ283</f>
        <v>0</v>
      </c>
      <c r="CI238" s="4">
        <f>'CARGA CRITERIOS '!CR283</f>
        <v>0</v>
      </c>
      <c r="CJ238" s="4">
        <f>'CARGA CRITERIOS '!CS283</f>
        <v>0</v>
      </c>
      <c r="CK238" s="59" t="str">
        <f t="shared" si="161"/>
        <v/>
      </c>
      <c r="CL238" s="26">
        <f>'CARGA CRITERIOS '!CV283</f>
        <v>1</v>
      </c>
      <c r="CM238" s="4">
        <f>'CARGA CRITERIOS '!CW283</f>
        <v>0</v>
      </c>
      <c r="CN238" s="4">
        <f>'CARGA CRITERIOS '!CX283</f>
        <v>0</v>
      </c>
      <c r="CO238" s="4">
        <f>'CARGA CRITERIOS '!CY283</f>
        <v>0</v>
      </c>
      <c r="CP238" s="59">
        <f t="shared" si="162"/>
        <v>1</v>
      </c>
    </row>
    <row r="239" spans="1:94" x14ac:dyDescent="0.2">
      <c r="A239" s="457" t="s">
        <v>78</v>
      </c>
      <c r="B239" s="82">
        <v>23</v>
      </c>
      <c r="C239" s="6" t="s">
        <v>207</v>
      </c>
      <c r="D239" s="27">
        <f t="shared" si="163"/>
        <v>33</v>
      </c>
      <c r="E239" s="8">
        <f t="shared" si="163"/>
        <v>12</v>
      </c>
      <c r="F239" s="8">
        <f t="shared" si="163"/>
        <v>11</v>
      </c>
      <c r="G239" s="8">
        <f t="shared" si="163"/>
        <v>0</v>
      </c>
      <c r="H239" s="58">
        <f t="shared" si="144"/>
        <v>0.6964285714285714</v>
      </c>
      <c r="I239" s="229">
        <f t="shared" si="145"/>
        <v>56</v>
      </c>
      <c r="J239" s="27">
        <f>'CARGA CRITERIOS '!D284</f>
        <v>3</v>
      </c>
      <c r="K239" s="8">
        <f>'CARGA CRITERIOS '!E284</f>
        <v>0</v>
      </c>
      <c r="L239" s="8">
        <f>'CARGA CRITERIOS '!F284</f>
        <v>0</v>
      </c>
      <c r="M239" s="8">
        <f>'CARGA CRITERIOS '!G284</f>
        <v>0</v>
      </c>
      <c r="N239" s="58">
        <f t="shared" si="146"/>
        <v>1</v>
      </c>
      <c r="O239" s="27">
        <f>'CARGA CRITERIOS '!J284</f>
        <v>0</v>
      </c>
      <c r="P239" s="8">
        <f>'CARGA CRITERIOS '!K284</f>
        <v>0</v>
      </c>
      <c r="Q239" s="8">
        <f>'CARGA CRITERIOS '!L284</f>
        <v>9</v>
      </c>
      <c r="R239" s="8">
        <f>'CARGA CRITERIOS '!M284</f>
        <v>0</v>
      </c>
      <c r="S239" s="58">
        <f t="shared" si="147"/>
        <v>0</v>
      </c>
      <c r="T239" s="27">
        <f>'CARGA CRITERIOS '!P284</f>
        <v>12</v>
      </c>
      <c r="U239" s="8">
        <f>'CARGA CRITERIOS '!Q284</f>
        <v>11</v>
      </c>
      <c r="V239" s="8">
        <f>'CARGA CRITERIOS '!R284</f>
        <v>0</v>
      </c>
      <c r="W239" s="8">
        <f>'CARGA CRITERIOS '!S284</f>
        <v>0</v>
      </c>
      <c r="X239" s="58">
        <f t="shared" si="148"/>
        <v>0.76086956521739135</v>
      </c>
      <c r="Y239" s="27">
        <f>'CARGA CRITERIOS '!V284</f>
        <v>0</v>
      </c>
      <c r="Z239" s="8">
        <f>'CARGA CRITERIOS '!W284</f>
        <v>0</v>
      </c>
      <c r="AA239" s="8">
        <f>'CARGA CRITERIOS '!X284</f>
        <v>0</v>
      </c>
      <c r="AB239" s="8">
        <f>'CARGA CRITERIOS '!Y284</f>
        <v>0</v>
      </c>
      <c r="AC239" s="58" t="str">
        <f t="shared" si="149"/>
        <v/>
      </c>
      <c r="AD239" s="27">
        <f>'CARGA CRITERIOS '!AB284</f>
        <v>1</v>
      </c>
      <c r="AE239" s="8">
        <f>'CARGA CRITERIOS '!AC284</f>
        <v>0</v>
      </c>
      <c r="AF239" s="8">
        <f>'CARGA CRITERIOS '!AD284</f>
        <v>0</v>
      </c>
      <c r="AG239" s="8">
        <f>'CARGA CRITERIOS '!AE284</f>
        <v>0</v>
      </c>
      <c r="AH239" s="58">
        <f t="shared" si="150"/>
        <v>1</v>
      </c>
      <c r="AI239" s="27">
        <f>'CARGA CRITERIOS '!AH284</f>
        <v>10</v>
      </c>
      <c r="AJ239" s="8">
        <f>'CARGA CRITERIOS '!AI284</f>
        <v>1</v>
      </c>
      <c r="AK239" s="8">
        <f>'CARGA CRITERIOS '!AJ284</f>
        <v>1</v>
      </c>
      <c r="AL239" s="8">
        <f>'CARGA CRITERIOS '!AK284</f>
        <v>0</v>
      </c>
      <c r="AM239" s="58">
        <f t="shared" si="151"/>
        <v>0.875</v>
      </c>
      <c r="AN239" s="27">
        <f>'CARGA CRITERIOS '!AN284</f>
        <v>0</v>
      </c>
      <c r="AO239" s="8">
        <f>'CARGA CRITERIOS '!AO284</f>
        <v>0</v>
      </c>
      <c r="AP239" s="8">
        <f>'CARGA CRITERIOS '!AP284</f>
        <v>0</v>
      </c>
      <c r="AQ239" s="8">
        <f>'CARGA CRITERIOS '!AQ284</f>
        <v>0</v>
      </c>
      <c r="AR239" s="58" t="str">
        <f t="shared" si="152"/>
        <v/>
      </c>
      <c r="AS239" s="27">
        <f>'CARGA CRITERIOS '!AT284</f>
        <v>0</v>
      </c>
      <c r="AT239" s="8">
        <f>'CARGA CRITERIOS '!AU284</f>
        <v>0</v>
      </c>
      <c r="AU239" s="8">
        <f>'CARGA CRITERIOS '!AV284</f>
        <v>0</v>
      </c>
      <c r="AV239" s="8">
        <f>'CARGA CRITERIOS '!AW284</f>
        <v>0</v>
      </c>
      <c r="AW239" s="58" t="str">
        <f t="shared" si="153"/>
        <v/>
      </c>
      <c r="AX239" s="27">
        <f>'CARGA CRITERIOS '!AZ284</f>
        <v>3</v>
      </c>
      <c r="AY239" s="8">
        <f>'CARGA CRITERIOS '!BA284</f>
        <v>0</v>
      </c>
      <c r="AZ239" s="8">
        <f>'CARGA CRITERIOS '!BB284</f>
        <v>0</v>
      </c>
      <c r="BA239" s="8">
        <f>'CARGA CRITERIOS '!BC284</f>
        <v>0</v>
      </c>
      <c r="BB239" s="58">
        <f t="shared" si="154"/>
        <v>1</v>
      </c>
      <c r="BC239" s="27">
        <f>'CARGA CRITERIOS '!BF284</f>
        <v>0</v>
      </c>
      <c r="BD239" s="8">
        <f>'CARGA CRITERIOS '!BG284</f>
        <v>0</v>
      </c>
      <c r="BE239" s="8">
        <f>'CARGA CRITERIOS '!BH284</f>
        <v>0</v>
      </c>
      <c r="BF239" s="8">
        <f>'CARGA CRITERIOS '!BI284</f>
        <v>0</v>
      </c>
      <c r="BG239" s="58" t="str">
        <f t="shared" si="155"/>
        <v/>
      </c>
      <c r="BH239" s="27">
        <f>'CARGA CRITERIOS '!BL284</f>
        <v>3</v>
      </c>
      <c r="BI239" s="8">
        <f>'CARGA CRITERIOS '!BM284</f>
        <v>0</v>
      </c>
      <c r="BJ239" s="8">
        <f>'CARGA CRITERIOS '!BN284</f>
        <v>0</v>
      </c>
      <c r="BK239" s="8">
        <f>'CARGA CRITERIOS '!BO284</f>
        <v>0</v>
      </c>
      <c r="BL239" s="58">
        <f t="shared" si="156"/>
        <v>1</v>
      </c>
      <c r="BM239" s="27">
        <f>'CARGA CRITERIOS '!BR284</f>
        <v>0</v>
      </c>
      <c r="BN239" s="8">
        <f>'CARGA CRITERIOS '!BS284</f>
        <v>0</v>
      </c>
      <c r="BO239" s="8">
        <f>'CARGA CRITERIOS '!BT284</f>
        <v>0</v>
      </c>
      <c r="BP239" s="8">
        <f>'CARGA CRITERIOS '!BU284</f>
        <v>0</v>
      </c>
      <c r="BQ239" s="58" t="str">
        <f t="shared" si="157"/>
        <v/>
      </c>
      <c r="BR239" s="27">
        <f>'CARGA CRITERIOS '!BX284</f>
        <v>1</v>
      </c>
      <c r="BS239" s="8">
        <f>'CARGA CRITERIOS '!BY284</f>
        <v>0</v>
      </c>
      <c r="BT239" s="8">
        <f>'CARGA CRITERIOS '!BZ284</f>
        <v>0</v>
      </c>
      <c r="BU239" s="8">
        <f>'CARGA CRITERIOS '!CA284</f>
        <v>0</v>
      </c>
      <c r="BV239" s="58">
        <f t="shared" si="158"/>
        <v>1</v>
      </c>
      <c r="BW239" s="27">
        <f>'CARGA CRITERIOS '!CD284</f>
        <v>0</v>
      </c>
      <c r="BX239" s="8">
        <f>'CARGA CRITERIOS '!CE284</f>
        <v>0</v>
      </c>
      <c r="BY239" s="8">
        <f>'CARGA CRITERIOS '!CF284</f>
        <v>0</v>
      </c>
      <c r="BZ239" s="8">
        <f>'CARGA CRITERIOS '!CG284</f>
        <v>0</v>
      </c>
      <c r="CA239" s="58" t="str">
        <f t="shared" si="159"/>
        <v/>
      </c>
      <c r="CB239" s="27">
        <f>'CARGA CRITERIOS '!CJ284</f>
        <v>0</v>
      </c>
      <c r="CC239" s="8">
        <f>'CARGA CRITERIOS '!CK284</f>
        <v>0</v>
      </c>
      <c r="CD239" s="8">
        <f>'CARGA CRITERIOS '!CL284</f>
        <v>0</v>
      </c>
      <c r="CE239" s="8">
        <f>'CARGA CRITERIOS '!CM284</f>
        <v>0</v>
      </c>
      <c r="CF239" s="58" t="str">
        <f t="shared" si="160"/>
        <v/>
      </c>
      <c r="CG239" s="27">
        <f>'CARGA CRITERIOS '!CP284</f>
        <v>0</v>
      </c>
      <c r="CH239" s="8">
        <f>'CARGA CRITERIOS '!CQ284</f>
        <v>0</v>
      </c>
      <c r="CI239" s="8">
        <f>'CARGA CRITERIOS '!CR284</f>
        <v>0</v>
      </c>
      <c r="CJ239" s="8">
        <f>'CARGA CRITERIOS '!CS284</f>
        <v>0</v>
      </c>
      <c r="CK239" s="58" t="str">
        <f t="shared" si="161"/>
        <v/>
      </c>
      <c r="CL239" s="27">
        <f>'CARGA CRITERIOS '!CV284</f>
        <v>0</v>
      </c>
      <c r="CM239" s="8">
        <f>'CARGA CRITERIOS '!CW284</f>
        <v>0</v>
      </c>
      <c r="CN239" s="8">
        <f>'CARGA CRITERIOS '!CX284</f>
        <v>1</v>
      </c>
      <c r="CO239" s="8">
        <f>'CARGA CRITERIOS '!CY284</f>
        <v>0</v>
      </c>
      <c r="CP239" s="58">
        <f t="shared" si="162"/>
        <v>0</v>
      </c>
    </row>
    <row r="240" spans="1:94" ht="25.5" x14ac:dyDescent="0.2">
      <c r="A240" s="457"/>
      <c r="B240" s="82">
        <v>24</v>
      </c>
      <c r="C240" s="6" t="s">
        <v>267</v>
      </c>
      <c r="D240" s="27">
        <f t="shared" si="163"/>
        <v>25</v>
      </c>
      <c r="E240" s="8">
        <f t="shared" si="163"/>
        <v>0</v>
      </c>
      <c r="F240" s="8">
        <f t="shared" si="163"/>
        <v>6</v>
      </c>
      <c r="G240" s="8">
        <f t="shared" si="163"/>
        <v>25</v>
      </c>
      <c r="H240" s="58">
        <f t="shared" si="144"/>
        <v>0.80645161290322576</v>
      </c>
      <c r="I240" s="229">
        <f t="shared" si="145"/>
        <v>56</v>
      </c>
      <c r="J240" s="27">
        <f>'CARGA CRITERIOS '!D285</f>
        <v>2</v>
      </c>
      <c r="K240" s="8">
        <f>'CARGA CRITERIOS '!E285</f>
        <v>0</v>
      </c>
      <c r="L240" s="8">
        <f>'CARGA CRITERIOS '!F285</f>
        <v>1</v>
      </c>
      <c r="M240" s="8">
        <f>'CARGA CRITERIOS '!G285</f>
        <v>0</v>
      </c>
      <c r="N240" s="58">
        <f t="shared" si="146"/>
        <v>0.66666666666666663</v>
      </c>
      <c r="O240" s="27">
        <f>'CARGA CRITERIOS '!J285</f>
        <v>7</v>
      </c>
      <c r="P240" s="8">
        <f>'CARGA CRITERIOS '!K285</f>
        <v>0</v>
      </c>
      <c r="Q240" s="8">
        <f>'CARGA CRITERIOS '!L285</f>
        <v>2</v>
      </c>
      <c r="R240" s="8">
        <f>'CARGA CRITERIOS '!M285</f>
        <v>0</v>
      </c>
      <c r="S240" s="58">
        <f t="shared" si="147"/>
        <v>0.77777777777777779</v>
      </c>
      <c r="T240" s="27">
        <f>'CARGA CRITERIOS '!P285</f>
        <v>5</v>
      </c>
      <c r="U240" s="8">
        <f>'CARGA CRITERIOS '!Q285</f>
        <v>0</v>
      </c>
      <c r="V240" s="8">
        <f>'CARGA CRITERIOS '!R285</f>
        <v>0</v>
      </c>
      <c r="W240" s="8">
        <f>'CARGA CRITERIOS '!S285</f>
        <v>18</v>
      </c>
      <c r="X240" s="58">
        <f t="shared" si="148"/>
        <v>1</v>
      </c>
      <c r="Y240" s="27">
        <f>'CARGA CRITERIOS '!V285</f>
        <v>0</v>
      </c>
      <c r="Z240" s="8">
        <f>'CARGA CRITERIOS '!W285</f>
        <v>0</v>
      </c>
      <c r="AA240" s="8">
        <f>'CARGA CRITERIOS '!X285</f>
        <v>0</v>
      </c>
      <c r="AB240" s="8">
        <f>'CARGA CRITERIOS '!Y285</f>
        <v>0</v>
      </c>
      <c r="AC240" s="58" t="str">
        <f t="shared" si="149"/>
        <v/>
      </c>
      <c r="AD240" s="27">
        <f>'CARGA CRITERIOS '!AB285</f>
        <v>0</v>
      </c>
      <c r="AE240" s="8">
        <f>'CARGA CRITERIOS '!AC285</f>
        <v>0</v>
      </c>
      <c r="AF240" s="8">
        <f>'CARGA CRITERIOS '!AD285</f>
        <v>0</v>
      </c>
      <c r="AG240" s="8">
        <f>'CARGA CRITERIOS '!AE285</f>
        <v>1</v>
      </c>
      <c r="AH240" s="58" t="str">
        <f t="shared" si="150"/>
        <v/>
      </c>
      <c r="AI240" s="27">
        <f>'CARGA CRITERIOS '!AH285</f>
        <v>7</v>
      </c>
      <c r="AJ240" s="8">
        <f>'CARGA CRITERIOS '!AI285</f>
        <v>0</v>
      </c>
      <c r="AK240" s="8">
        <f>'CARGA CRITERIOS '!AJ285</f>
        <v>1</v>
      </c>
      <c r="AL240" s="8">
        <f>'CARGA CRITERIOS '!AK285</f>
        <v>4</v>
      </c>
      <c r="AM240" s="58">
        <f t="shared" si="151"/>
        <v>0.875</v>
      </c>
      <c r="AN240" s="27">
        <f>'CARGA CRITERIOS '!AN285</f>
        <v>0</v>
      </c>
      <c r="AO240" s="8">
        <f>'CARGA CRITERIOS '!AO285</f>
        <v>0</v>
      </c>
      <c r="AP240" s="8">
        <f>'CARGA CRITERIOS '!AP285</f>
        <v>0</v>
      </c>
      <c r="AQ240" s="8">
        <f>'CARGA CRITERIOS '!AQ285</f>
        <v>0</v>
      </c>
      <c r="AR240" s="58" t="str">
        <f t="shared" si="152"/>
        <v/>
      </c>
      <c r="AS240" s="27">
        <f>'CARGA CRITERIOS '!AT285</f>
        <v>0</v>
      </c>
      <c r="AT240" s="8">
        <f>'CARGA CRITERIOS '!AU285</f>
        <v>0</v>
      </c>
      <c r="AU240" s="8">
        <f>'CARGA CRITERIOS '!AV285</f>
        <v>0</v>
      </c>
      <c r="AV240" s="8">
        <f>'CARGA CRITERIOS '!AW285</f>
        <v>0</v>
      </c>
      <c r="AW240" s="58" t="str">
        <f t="shared" si="153"/>
        <v/>
      </c>
      <c r="AX240" s="27">
        <f>'CARGA CRITERIOS '!AZ285</f>
        <v>1</v>
      </c>
      <c r="AY240" s="8">
        <f>'CARGA CRITERIOS '!BA285</f>
        <v>0</v>
      </c>
      <c r="AZ240" s="8">
        <f>'CARGA CRITERIOS '!BB285</f>
        <v>0</v>
      </c>
      <c r="BA240" s="8">
        <f>'CARGA CRITERIOS '!BC285</f>
        <v>2</v>
      </c>
      <c r="BB240" s="58">
        <f t="shared" si="154"/>
        <v>1</v>
      </c>
      <c r="BC240" s="27">
        <f>'CARGA CRITERIOS '!BF285</f>
        <v>0</v>
      </c>
      <c r="BD240" s="8">
        <f>'CARGA CRITERIOS '!BG285</f>
        <v>0</v>
      </c>
      <c r="BE240" s="8">
        <f>'CARGA CRITERIOS '!BH285</f>
        <v>0</v>
      </c>
      <c r="BF240" s="8">
        <f>'CARGA CRITERIOS '!BI285</f>
        <v>0</v>
      </c>
      <c r="BG240" s="58" t="str">
        <f t="shared" si="155"/>
        <v/>
      </c>
      <c r="BH240" s="27">
        <f>'CARGA CRITERIOS '!BL285</f>
        <v>3</v>
      </c>
      <c r="BI240" s="8">
        <f>'CARGA CRITERIOS '!BM285</f>
        <v>0</v>
      </c>
      <c r="BJ240" s="8">
        <f>'CARGA CRITERIOS '!BN285</f>
        <v>0</v>
      </c>
      <c r="BK240" s="8">
        <f>'CARGA CRITERIOS '!BO285</f>
        <v>0</v>
      </c>
      <c r="BL240" s="58">
        <f t="shared" si="156"/>
        <v>1</v>
      </c>
      <c r="BM240" s="27">
        <f>'CARGA CRITERIOS '!BR285</f>
        <v>0</v>
      </c>
      <c r="BN240" s="8">
        <f>'CARGA CRITERIOS '!BS285</f>
        <v>0</v>
      </c>
      <c r="BO240" s="8">
        <f>'CARGA CRITERIOS '!BT285</f>
        <v>0</v>
      </c>
      <c r="BP240" s="8">
        <f>'CARGA CRITERIOS '!BU285</f>
        <v>0</v>
      </c>
      <c r="BQ240" s="58" t="str">
        <f t="shared" si="157"/>
        <v/>
      </c>
      <c r="BR240" s="27">
        <f>'CARGA CRITERIOS '!BX285</f>
        <v>0</v>
      </c>
      <c r="BS240" s="8">
        <f>'CARGA CRITERIOS '!BY285</f>
        <v>0</v>
      </c>
      <c r="BT240" s="8">
        <f>'CARGA CRITERIOS '!BZ285</f>
        <v>1</v>
      </c>
      <c r="BU240" s="8">
        <f>'CARGA CRITERIOS '!CA285</f>
        <v>0</v>
      </c>
      <c r="BV240" s="58">
        <f t="shared" si="158"/>
        <v>0</v>
      </c>
      <c r="BW240" s="27">
        <f>'CARGA CRITERIOS '!CD285</f>
        <v>0</v>
      </c>
      <c r="BX240" s="8">
        <f>'CARGA CRITERIOS '!CE285</f>
        <v>0</v>
      </c>
      <c r="BY240" s="8">
        <f>'CARGA CRITERIOS '!CF285</f>
        <v>0</v>
      </c>
      <c r="BZ240" s="8">
        <f>'CARGA CRITERIOS '!CG285</f>
        <v>0</v>
      </c>
      <c r="CA240" s="58" t="str">
        <f t="shared" si="159"/>
        <v/>
      </c>
      <c r="CB240" s="27">
        <f>'CARGA CRITERIOS '!CJ285</f>
        <v>0</v>
      </c>
      <c r="CC240" s="8">
        <f>'CARGA CRITERIOS '!CK285</f>
        <v>0</v>
      </c>
      <c r="CD240" s="8">
        <f>'CARGA CRITERIOS '!CL285</f>
        <v>0</v>
      </c>
      <c r="CE240" s="8">
        <f>'CARGA CRITERIOS '!CM285</f>
        <v>0</v>
      </c>
      <c r="CF240" s="58" t="str">
        <f t="shared" si="160"/>
        <v/>
      </c>
      <c r="CG240" s="27">
        <f>'CARGA CRITERIOS '!CP285</f>
        <v>0</v>
      </c>
      <c r="CH240" s="8">
        <f>'CARGA CRITERIOS '!CQ285</f>
        <v>0</v>
      </c>
      <c r="CI240" s="8">
        <f>'CARGA CRITERIOS '!CR285</f>
        <v>0</v>
      </c>
      <c r="CJ240" s="8">
        <f>'CARGA CRITERIOS '!CS285</f>
        <v>0</v>
      </c>
      <c r="CK240" s="58" t="str">
        <f t="shared" si="161"/>
        <v/>
      </c>
      <c r="CL240" s="27">
        <f>'CARGA CRITERIOS '!CV285</f>
        <v>0</v>
      </c>
      <c r="CM240" s="8">
        <f>'CARGA CRITERIOS '!CW285</f>
        <v>0</v>
      </c>
      <c r="CN240" s="8">
        <f>'CARGA CRITERIOS '!CX285</f>
        <v>1</v>
      </c>
      <c r="CO240" s="8">
        <f>'CARGA CRITERIOS '!CY285</f>
        <v>0</v>
      </c>
      <c r="CP240" s="58">
        <f t="shared" si="162"/>
        <v>0</v>
      </c>
    </row>
    <row r="241" spans="1:94" x14ac:dyDescent="0.2">
      <c r="A241" s="457"/>
      <c r="B241" s="82">
        <v>25</v>
      </c>
      <c r="C241" s="6" t="s">
        <v>183</v>
      </c>
      <c r="D241" s="27">
        <f t="shared" si="163"/>
        <v>52</v>
      </c>
      <c r="E241" s="8">
        <f t="shared" si="163"/>
        <v>0</v>
      </c>
      <c r="F241" s="8">
        <f t="shared" si="163"/>
        <v>4</v>
      </c>
      <c r="G241" s="8">
        <f t="shared" si="163"/>
        <v>0</v>
      </c>
      <c r="H241" s="58">
        <f t="shared" si="144"/>
        <v>0.9285714285714286</v>
      </c>
      <c r="I241" s="229">
        <f t="shared" si="145"/>
        <v>56</v>
      </c>
      <c r="J241" s="27">
        <f>'CARGA CRITERIOS '!D286</f>
        <v>2</v>
      </c>
      <c r="K241" s="8">
        <f>'CARGA CRITERIOS '!E286</f>
        <v>0</v>
      </c>
      <c r="L241" s="8">
        <f>'CARGA CRITERIOS '!F286</f>
        <v>1</v>
      </c>
      <c r="M241" s="8">
        <f>'CARGA CRITERIOS '!G286</f>
        <v>0</v>
      </c>
      <c r="N241" s="58">
        <f t="shared" si="146"/>
        <v>0.66666666666666663</v>
      </c>
      <c r="O241" s="27">
        <f>'CARGA CRITERIOS '!J286</f>
        <v>6</v>
      </c>
      <c r="P241" s="8">
        <f>'CARGA CRITERIOS '!K286</f>
        <v>0</v>
      </c>
      <c r="Q241" s="8">
        <f>'CARGA CRITERIOS '!L286</f>
        <v>3</v>
      </c>
      <c r="R241" s="8">
        <f>'CARGA CRITERIOS '!M286</f>
        <v>0</v>
      </c>
      <c r="S241" s="58">
        <f t="shared" si="147"/>
        <v>0.66666666666666663</v>
      </c>
      <c r="T241" s="27">
        <f>'CARGA CRITERIOS '!P286</f>
        <v>23</v>
      </c>
      <c r="U241" s="8">
        <f>'CARGA CRITERIOS '!Q286</f>
        <v>0</v>
      </c>
      <c r="V241" s="8">
        <f>'CARGA CRITERIOS '!R286</f>
        <v>0</v>
      </c>
      <c r="W241" s="8">
        <f>'CARGA CRITERIOS '!S286</f>
        <v>0</v>
      </c>
      <c r="X241" s="58">
        <f t="shared" si="148"/>
        <v>1</v>
      </c>
      <c r="Y241" s="27">
        <f>'CARGA CRITERIOS '!V286</f>
        <v>0</v>
      </c>
      <c r="Z241" s="8">
        <f>'CARGA CRITERIOS '!W286</f>
        <v>0</v>
      </c>
      <c r="AA241" s="8">
        <f>'CARGA CRITERIOS '!X286</f>
        <v>0</v>
      </c>
      <c r="AB241" s="8">
        <f>'CARGA CRITERIOS '!Y286</f>
        <v>0</v>
      </c>
      <c r="AC241" s="58" t="str">
        <f t="shared" si="149"/>
        <v/>
      </c>
      <c r="AD241" s="27">
        <f>'CARGA CRITERIOS '!AB286</f>
        <v>1</v>
      </c>
      <c r="AE241" s="8">
        <f>'CARGA CRITERIOS '!AC286</f>
        <v>0</v>
      </c>
      <c r="AF241" s="8">
        <f>'CARGA CRITERIOS '!AD286</f>
        <v>0</v>
      </c>
      <c r="AG241" s="8">
        <f>'CARGA CRITERIOS '!AE286</f>
        <v>0</v>
      </c>
      <c r="AH241" s="58">
        <f t="shared" si="150"/>
        <v>1</v>
      </c>
      <c r="AI241" s="27">
        <f>'CARGA CRITERIOS '!AH286</f>
        <v>12</v>
      </c>
      <c r="AJ241" s="8">
        <f>'CARGA CRITERIOS '!AI286</f>
        <v>0</v>
      </c>
      <c r="AK241" s="8">
        <f>'CARGA CRITERIOS '!AJ286</f>
        <v>0</v>
      </c>
      <c r="AL241" s="8">
        <f>'CARGA CRITERIOS '!AK286</f>
        <v>0</v>
      </c>
      <c r="AM241" s="58">
        <f t="shared" si="151"/>
        <v>1</v>
      </c>
      <c r="AN241" s="27">
        <f>'CARGA CRITERIOS '!AN286</f>
        <v>0</v>
      </c>
      <c r="AO241" s="8">
        <f>'CARGA CRITERIOS '!AO286</f>
        <v>0</v>
      </c>
      <c r="AP241" s="8">
        <f>'CARGA CRITERIOS '!AP286</f>
        <v>0</v>
      </c>
      <c r="AQ241" s="8">
        <f>'CARGA CRITERIOS '!AQ286</f>
        <v>0</v>
      </c>
      <c r="AR241" s="58" t="str">
        <f t="shared" si="152"/>
        <v/>
      </c>
      <c r="AS241" s="27">
        <f>'CARGA CRITERIOS '!AT286</f>
        <v>0</v>
      </c>
      <c r="AT241" s="8">
        <f>'CARGA CRITERIOS '!AU286</f>
        <v>0</v>
      </c>
      <c r="AU241" s="8">
        <f>'CARGA CRITERIOS '!AV286</f>
        <v>0</v>
      </c>
      <c r="AV241" s="8">
        <f>'CARGA CRITERIOS '!AW286</f>
        <v>0</v>
      </c>
      <c r="AW241" s="58" t="str">
        <f t="shared" si="153"/>
        <v/>
      </c>
      <c r="AX241" s="27">
        <f>'CARGA CRITERIOS '!AZ286</f>
        <v>3</v>
      </c>
      <c r="AY241" s="8">
        <f>'CARGA CRITERIOS '!BA286</f>
        <v>0</v>
      </c>
      <c r="AZ241" s="8">
        <f>'CARGA CRITERIOS '!BB286</f>
        <v>0</v>
      </c>
      <c r="BA241" s="8">
        <f>'CARGA CRITERIOS '!BC286</f>
        <v>0</v>
      </c>
      <c r="BB241" s="58">
        <f t="shared" si="154"/>
        <v>1</v>
      </c>
      <c r="BC241" s="27">
        <f>'CARGA CRITERIOS '!BF286</f>
        <v>0</v>
      </c>
      <c r="BD241" s="8">
        <f>'CARGA CRITERIOS '!BG286</f>
        <v>0</v>
      </c>
      <c r="BE241" s="8">
        <f>'CARGA CRITERIOS '!BH286</f>
        <v>0</v>
      </c>
      <c r="BF241" s="8">
        <f>'CARGA CRITERIOS '!BI286</f>
        <v>0</v>
      </c>
      <c r="BG241" s="58" t="str">
        <f t="shared" si="155"/>
        <v/>
      </c>
      <c r="BH241" s="27">
        <f>'CARGA CRITERIOS '!BL286</f>
        <v>3</v>
      </c>
      <c r="BI241" s="8">
        <f>'CARGA CRITERIOS '!BM286</f>
        <v>0</v>
      </c>
      <c r="BJ241" s="8">
        <f>'CARGA CRITERIOS '!BN286</f>
        <v>0</v>
      </c>
      <c r="BK241" s="8">
        <f>'CARGA CRITERIOS '!BO286</f>
        <v>0</v>
      </c>
      <c r="BL241" s="58">
        <f t="shared" si="156"/>
        <v>1</v>
      </c>
      <c r="BM241" s="27">
        <f>'CARGA CRITERIOS '!BR286</f>
        <v>0</v>
      </c>
      <c r="BN241" s="8">
        <f>'CARGA CRITERIOS '!BS286</f>
        <v>0</v>
      </c>
      <c r="BO241" s="8">
        <f>'CARGA CRITERIOS '!BT286</f>
        <v>0</v>
      </c>
      <c r="BP241" s="8">
        <f>'CARGA CRITERIOS '!BU286</f>
        <v>0</v>
      </c>
      <c r="BQ241" s="58" t="str">
        <f t="shared" si="157"/>
        <v/>
      </c>
      <c r="BR241" s="27">
        <f>'CARGA CRITERIOS '!BX286</f>
        <v>1</v>
      </c>
      <c r="BS241" s="8">
        <f>'CARGA CRITERIOS '!BY286</f>
        <v>0</v>
      </c>
      <c r="BT241" s="8">
        <f>'CARGA CRITERIOS '!BZ286</f>
        <v>0</v>
      </c>
      <c r="BU241" s="8">
        <f>'CARGA CRITERIOS '!CA286</f>
        <v>0</v>
      </c>
      <c r="BV241" s="58">
        <f t="shared" si="158"/>
        <v>1</v>
      </c>
      <c r="BW241" s="27">
        <f>'CARGA CRITERIOS '!CD286</f>
        <v>0</v>
      </c>
      <c r="BX241" s="8">
        <f>'CARGA CRITERIOS '!CE286</f>
        <v>0</v>
      </c>
      <c r="BY241" s="8">
        <f>'CARGA CRITERIOS '!CF286</f>
        <v>0</v>
      </c>
      <c r="BZ241" s="8">
        <f>'CARGA CRITERIOS '!CG286</f>
        <v>0</v>
      </c>
      <c r="CA241" s="58" t="str">
        <f t="shared" si="159"/>
        <v/>
      </c>
      <c r="CB241" s="27">
        <f>'CARGA CRITERIOS '!CJ286</f>
        <v>0</v>
      </c>
      <c r="CC241" s="8">
        <f>'CARGA CRITERIOS '!CK286</f>
        <v>0</v>
      </c>
      <c r="CD241" s="8">
        <f>'CARGA CRITERIOS '!CL286</f>
        <v>0</v>
      </c>
      <c r="CE241" s="8">
        <f>'CARGA CRITERIOS '!CM286</f>
        <v>0</v>
      </c>
      <c r="CF241" s="58" t="str">
        <f t="shared" si="160"/>
        <v/>
      </c>
      <c r="CG241" s="27">
        <f>'CARGA CRITERIOS '!CP286</f>
        <v>0</v>
      </c>
      <c r="CH241" s="8">
        <f>'CARGA CRITERIOS '!CQ286</f>
        <v>0</v>
      </c>
      <c r="CI241" s="8">
        <f>'CARGA CRITERIOS '!CR286</f>
        <v>0</v>
      </c>
      <c r="CJ241" s="8">
        <f>'CARGA CRITERIOS '!CS286</f>
        <v>0</v>
      </c>
      <c r="CK241" s="58" t="str">
        <f t="shared" si="161"/>
        <v/>
      </c>
      <c r="CL241" s="27">
        <f>'CARGA CRITERIOS '!CV286</f>
        <v>1</v>
      </c>
      <c r="CM241" s="8">
        <f>'CARGA CRITERIOS '!CW286</f>
        <v>0</v>
      </c>
      <c r="CN241" s="8">
        <f>'CARGA CRITERIOS '!CX286</f>
        <v>0</v>
      </c>
      <c r="CO241" s="8">
        <f>'CARGA CRITERIOS '!CY286</f>
        <v>0</v>
      </c>
      <c r="CP241" s="58">
        <f t="shared" si="162"/>
        <v>1</v>
      </c>
    </row>
    <row r="242" spans="1:94" x14ac:dyDescent="0.2">
      <c r="A242" s="457">
        <v>0</v>
      </c>
      <c r="B242" s="82">
        <v>26</v>
      </c>
      <c r="C242" s="6" t="s">
        <v>184</v>
      </c>
      <c r="D242" s="27">
        <f t="shared" si="163"/>
        <v>23</v>
      </c>
      <c r="E242" s="8">
        <f t="shared" si="163"/>
        <v>0</v>
      </c>
      <c r="F242" s="8">
        <f t="shared" si="163"/>
        <v>3</v>
      </c>
      <c r="G242" s="8">
        <f t="shared" si="163"/>
        <v>30</v>
      </c>
      <c r="H242" s="58">
        <f t="shared" si="144"/>
        <v>0.88461538461538458</v>
      </c>
      <c r="I242" s="229">
        <f t="shared" si="145"/>
        <v>56</v>
      </c>
      <c r="J242" s="27">
        <f>'CARGA CRITERIOS '!D287</f>
        <v>1</v>
      </c>
      <c r="K242" s="8">
        <f>'CARGA CRITERIOS '!E287</f>
        <v>0</v>
      </c>
      <c r="L242" s="8">
        <f>'CARGA CRITERIOS '!F287</f>
        <v>1</v>
      </c>
      <c r="M242" s="8">
        <f>'CARGA CRITERIOS '!G287</f>
        <v>1</v>
      </c>
      <c r="N242" s="58">
        <f t="shared" si="146"/>
        <v>0.5</v>
      </c>
      <c r="O242" s="27">
        <f>'CARGA CRITERIOS '!J287</f>
        <v>3</v>
      </c>
      <c r="P242" s="8">
        <f>'CARGA CRITERIOS '!K287</f>
        <v>0</v>
      </c>
      <c r="Q242" s="8">
        <f>'CARGA CRITERIOS '!L287</f>
        <v>2</v>
      </c>
      <c r="R242" s="8">
        <f>'CARGA CRITERIOS '!M287</f>
        <v>4</v>
      </c>
      <c r="S242" s="58">
        <f t="shared" si="147"/>
        <v>0.6</v>
      </c>
      <c r="T242" s="27">
        <f>'CARGA CRITERIOS '!P287</f>
        <v>10</v>
      </c>
      <c r="U242" s="8">
        <f>'CARGA CRITERIOS '!Q287</f>
        <v>0</v>
      </c>
      <c r="V242" s="8">
        <f>'CARGA CRITERIOS '!R287</f>
        <v>0</v>
      </c>
      <c r="W242" s="8">
        <f>'CARGA CRITERIOS '!S287</f>
        <v>13</v>
      </c>
      <c r="X242" s="58">
        <f t="shared" si="148"/>
        <v>1</v>
      </c>
      <c r="Y242" s="27">
        <f>'CARGA CRITERIOS '!V287</f>
        <v>0</v>
      </c>
      <c r="Z242" s="8">
        <f>'CARGA CRITERIOS '!W287</f>
        <v>0</v>
      </c>
      <c r="AA242" s="8">
        <f>'CARGA CRITERIOS '!X287</f>
        <v>0</v>
      </c>
      <c r="AB242" s="8">
        <f>'CARGA CRITERIOS '!Y287</f>
        <v>0</v>
      </c>
      <c r="AC242" s="58" t="str">
        <f t="shared" si="149"/>
        <v/>
      </c>
      <c r="AD242" s="27">
        <f>'CARGA CRITERIOS '!AB287</f>
        <v>0</v>
      </c>
      <c r="AE242" s="8">
        <f>'CARGA CRITERIOS '!AC287</f>
        <v>0</v>
      </c>
      <c r="AF242" s="8">
        <f>'CARGA CRITERIOS '!AD287</f>
        <v>0</v>
      </c>
      <c r="AG242" s="8">
        <f>'CARGA CRITERIOS '!AE287</f>
        <v>1</v>
      </c>
      <c r="AH242" s="58" t="str">
        <f t="shared" si="150"/>
        <v/>
      </c>
      <c r="AI242" s="27">
        <f>'CARGA CRITERIOS '!AH287</f>
        <v>8</v>
      </c>
      <c r="AJ242" s="8">
        <f>'CARGA CRITERIOS '!AI287</f>
        <v>0</v>
      </c>
      <c r="AK242" s="8">
        <f>'CARGA CRITERIOS '!AJ287</f>
        <v>0</v>
      </c>
      <c r="AL242" s="8">
        <f>'CARGA CRITERIOS '!AK287</f>
        <v>4</v>
      </c>
      <c r="AM242" s="58">
        <f t="shared" si="151"/>
        <v>1</v>
      </c>
      <c r="AN242" s="27">
        <f>'CARGA CRITERIOS '!AN287</f>
        <v>0</v>
      </c>
      <c r="AO242" s="8">
        <f>'CARGA CRITERIOS '!AO287</f>
        <v>0</v>
      </c>
      <c r="AP242" s="8">
        <f>'CARGA CRITERIOS '!AP287</f>
        <v>0</v>
      </c>
      <c r="AQ242" s="8">
        <f>'CARGA CRITERIOS '!AQ287</f>
        <v>0</v>
      </c>
      <c r="AR242" s="58" t="str">
        <f t="shared" si="152"/>
        <v/>
      </c>
      <c r="AS242" s="27">
        <f>'CARGA CRITERIOS '!AT287</f>
        <v>0</v>
      </c>
      <c r="AT242" s="8">
        <f>'CARGA CRITERIOS '!AU287</f>
        <v>0</v>
      </c>
      <c r="AU242" s="8">
        <f>'CARGA CRITERIOS '!AV287</f>
        <v>0</v>
      </c>
      <c r="AV242" s="8">
        <f>'CARGA CRITERIOS '!AW287</f>
        <v>0</v>
      </c>
      <c r="AW242" s="58" t="str">
        <f t="shared" si="153"/>
        <v/>
      </c>
      <c r="AX242" s="27">
        <f>'CARGA CRITERIOS '!AZ287</f>
        <v>1</v>
      </c>
      <c r="AY242" s="8">
        <f>'CARGA CRITERIOS '!BA287</f>
        <v>0</v>
      </c>
      <c r="AZ242" s="8">
        <f>'CARGA CRITERIOS '!BB287</f>
        <v>0</v>
      </c>
      <c r="BA242" s="8">
        <f>'CARGA CRITERIOS '!BC287</f>
        <v>2</v>
      </c>
      <c r="BB242" s="58">
        <f t="shared" si="154"/>
        <v>1</v>
      </c>
      <c r="BC242" s="27">
        <f>'CARGA CRITERIOS '!BF287</f>
        <v>0</v>
      </c>
      <c r="BD242" s="8">
        <f>'CARGA CRITERIOS '!BG287</f>
        <v>0</v>
      </c>
      <c r="BE242" s="8">
        <f>'CARGA CRITERIOS '!BH287</f>
        <v>0</v>
      </c>
      <c r="BF242" s="8">
        <f>'CARGA CRITERIOS '!BI287</f>
        <v>0</v>
      </c>
      <c r="BG242" s="58" t="str">
        <f t="shared" si="155"/>
        <v/>
      </c>
      <c r="BH242" s="27">
        <f>'CARGA CRITERIOS '!BL287</f>
        <v>0</v>
      </c>
      <c r="BI242" s="8">
        <f>'CARGA CRITERIOS '!BM287</f>
        <v>0</v>
      </c>
      <c r="BJ242" s="8">
        <f>'CARGA CRITERIOS '!BN287</f>
        <v>0</v>
      </c>
      <c r="BK242" s="8">
        <f>'CARGA CRITERIOS '!BO287</f>
        <v>3</v>
      </c>
      <c r="BL242" s="58" t="str">
        <f t="shared" si="156"/>
        <v/>
      </c>
      <c r="BM242" s="27">
        <f>'CARGA CRITERIOS '!BR287</f>
        <v>0</v>
      </c>
      <c r="BN242" s="8">
        <f>'CARGA CRITERIOS '!BS287</f>
        <v>0</v>
      </c>
      <c r="BO242" s="8">
        <f>'CARGA CRITERIOS '!BT287</f>
        <v>0</v>
      </c>
      <c r="BP242" s="8">
        <f>'CARGA CRITERIOS '!BU287</f>
        <v>0</v>
      </c>
      <c r="BQ242" s="58" t="str">
        <f t="shared" si="157"/>
        <v/>
      </c>
      <c r="BR242" s="27">
        <f>'CARGA CRITERIOS '!BX287</f>
        <v>0</v>
      </c>
      <c r="BS242" s="8">
        <f>'CARGA CRITERIOS '!BY287</f>
        <v>0</v>
      </c>
      <c r="BT242" s="8">
        <f>'CARGA CRITERIOS '!BZ287</f>
        <v>0</v>
      </c>
      <c r="BU242" s="8">
        <f>'CARGA CRITERIOS '!CA287</f>
        <v>1</v>
      </c>
      <c r="BV242" s="58" t="str">
        <f t="shared" si="158"/>
        <v/>
      </c>
      <c r="BW242" s="27">
        <f>'CARGA CRITERIOS '!CD287</f>
        <v>0</v>
      </c>
      <c r="BX242" s="8">
        <f>'CARGA CRITERIOS '!CE287</f>
        <v>0</v>
      </c>
      <c r="BY242" s="8">
        <f>'CARGA CRITERIOS '!CF287</f>
        <v>0</v>
      </c>
      <c r="BZ242" s="8">
        <f>'CARGA CRITERIOS '!CG287</f>
        <v>0</v>
      </c>
      <c r="CA242" s="58" t="str">
        <f t="shared" si="159"/>
        <v/>
      </c>
      <c r="CB242" s="27">
        <f>'CARGA CRITERIOS '!CJ287</f>
        <v>0</v>
      </c>
      <c r="CC242" s="8">
        <f>'CARGA CRITERIOS '!CK287</f>
        <v>0</v>
      </c>
      <c r="CD242" s="8">
        <f>'CARGA CRITERIOS '!CL287</f>
        <v>0</v>
      </c>
      <c r="CE242" s="8">
        <f>'CARGA CRITERIOS '!CM287</f>
        <v>0</v>
      </c>
      <c r="CF242" s="58" t="str">
        <f t="shared" si="160"/>
        <v/>
      </c>
      <c r="CG242" s="27">
        <f>'CARGA CRITERIOS '!CP287</f>
        <v>0</v>
      </c>
      <c r="CH242" s="8">
        <f>'CARGA CRITERIOS '!CQ287</f>
        <v>0</v>
      </c>
      <c r="CI242" s="8">
        <f>'CARGA CRITERIOS '!CR287</f>
        <v>0</v>
      </c>
      <c r="CJ242" s="8">
        <f>'CARGA CRITERIOS '!CS287</f>
        <v>0</v>
      </c>
      <c r="CK242" s="58" t="str">
        <f t="shared" si="161"/>
        <v/>
      </c>
      <c r="CL242" s="27">
        <f>'CARGA CRITERIOS '!CV287</f>
        <v>0</v>
      </c>
      <c r="CM242" s="8">
        <f>'CARGA CRITERIOS '!CW287</f>
        <v>0</v>
      </c>
      <c r="CN242" s="8">
        <f>'CARGA CRITERIOS '!CX287</f>
        <v>0</v>
      </c>
      <c r="CO242" s="8">
        <f>'CARGA CRITERIOS '!CY287</f>
        <v>1</v>
      </c>
      <c r="CP242" s="58" t="str">
        <f t="shared" si="162"/>
        <v/>
      </c>
    </row>
    <row r="243" spans="1:94" x14ac:dyDescent="0.2">
      <c r="A243" s="457">
        <v>0</v>
      </c>
      <c r="B243" s="82">
        <v>27</v>
      </c>
      <c r="C243" s="6" t="s">
        <v>185</v>
      </c>
      <c r="D243" s="27">
        <f t="shared" si="163"/>
        <v>1</v>
      </c>
      <c r="E243" s="8">
        <f t="shared" si="163"/>
        <v>0</v>
      </c>
      <c r="F243" s="8">
        <f t="shared" si="163"/>
        <v>2</v>
      </c>
      <c r="G243" s="8">
        <f t="shared" si="163"/>
        <v>53</v>
      </c>
      <c r="H243" s="58">
        <f t="shared" si="144"/>
        <v>0.33333333333333331</v>
      </c>
      <c r="I243" s="229">
        <f t="shared" si="145"/>
        <v>56</v>
      </c>
      <c r="J243" s="27">
        <f>'CARGA CRITERIOS '!D288</f>
        <v>1</v>
      </c>
      <c r="K243" s="8">
        <f>'CARGA CRITERIOS '!E288</f>
        <v>0</v>
      </c>
      <c r="L243" s="8">
        <f>'CARGA CRITERIOS '!F288</f>
        <v>1</v>
      </c>
      <c r="M243" s="8">
        <f>'CARGA CRITERIOS '!G288</f>
        <v>1</v>
      </c>
      <c r="N243" s="58">
        <f t="shared" si="146"/>
        <v>0.5</v>
      </c>
      <c r="O243" s="27">
        <f>'CARGA CRITERIOS '!J288</f>
        <v>0</v>
      </c>
      <c r="P243" s="8">
        <f>'CARGA CRITERIOS '!K288</f>
        <v>0</v>
      </c>
      <c r="Q243" s="8">
        <f>'CARGA CRITERIOS '!L288</f>
        <v>0</v>
      </c>
      <c r="R243" s="8">
        <f>'CARGA CRITERIOS '!M288</f>
        <v>9</v>
      </c>
      <c r="S243" s="58" t="str">
        <f t="shared" si="147"/>
        <v/>
      </c>
      <c r="T243" s="27">
        <f>'CARGA CRITERIOS '!P288</f>
        <v>0</v>
      </c>
      <c r="U243" s="8">
        <f>'CARGA CRITERIOS '!Q288</f>
        <v>0</v>
      </c>
      <c r="V243" s="8">
        <f>'CARGA CRITERIOS '!R288</f>
        <v>0</v>
      </c>
      <c r="W243" s="8">
        <f>'CARGA CRITERIOS '!S288</f>
        <v>23</v>
      </c>
      <c r="X243" s="58" t="str">
        <f t="shared" si="148"/>
        <v/>
      </c>
      <c r="Y243" s="27">
        <f>'CARGA CRITERIOS '!V288</f>
        <v>0</v>
      </c>
      <c r="Z243" s="8">
        <f>'CARGA CRITERIOS '!W288</f>
        <v>0</v>
      </c>
      <c r="AA243" s="8">
        <f>'CARGA CRITERIOS '!X288</f>
        <v>0</v>
      </c>
      <c r="AB243" s="8">
        <f>'CARGA CRITERIOS '!Y288</f>
        <v>0</v>
      </c>
      <c r="AC243" s="58" t="str">
        <f t="shared" si="149"/>
        <v/>
      </c>
      <c r="AD243" s="27">
        <f>'CARGA CRITERIOS '!AB288</f>
        <v>0</v>
      </c>
      <c r="AE243" s="8">
        <f>'CARGA CRITERIOS '!AC288</f>
        <v>0</v>
      </c>
      <c r="AF243" s="8">
        <f>'CARGA CRITERIOS '!AD288</f>
        <v>0</v>
      </c>
      <c r="AG243" s="8">
        <f>'CARGA CRITERIOS '!AE288</f>
        <v>1</v>
      </c>
      <c r="AH243" s="58" t="str">
        <f t="shared" si="150"/>
        <v/>
      </c>
      <c r="AI243" s="27">
        <f>'CARGA CRITERIOS '!AH288</f>
        <v>0</v>
      </c>
      <c r="AJ243" s="8">
        <f>'CARGA CRITERIOS '!AI288</f>
        <v>0</v>
      </c>
      <c r="AK243" s="8">
        <f>'CARGA CRITERIOS '!AJ288</f>
        <v>1</v>
      </c>
      <c r="AL243" s="8">
        <f>'CARGA CRITERIOS '!AK288</f>
        <v>11</v>
      </c>
      <c r="AM243" s="58">
        <f t="shared" si="151"/>
        <v>0</v>
      </c>
      <c r="AN243" s="27">
        <f>'CARGA CRITERIOS '!AN288</f>
        <v>0</v>
      </c>
      <c r="AO243" s="8">
        <f>'CARGA CRITERIOS '!AO288</f>
        <v>0</v>
      </c>
      <c r="AP243" s="8">
        <f>'CARGA CRITERIOS '!AP288</f>
        <v>0</v>
      </c>
      <c r="AQ243" s="8">
        <f>'CARGA CRITERIOS '!AQ288</f>
        <v>0</v>
      </c>
      <c r="AR243" s="58" t="str">
        <f t="shared" si="152"/>
        <v/>
      </c>
      <c r="AS243" s="27">
        <f>'CARGA CRITERIOS '!AT288</f>
        <v>0</v>
      </c>
      <c r="AT243" s="8">
        <f>'CARGA CRITERIOS '!AU288</f>
        <v>0</v>
      </c>
      <c r="AU243" s="8">
        <f>'CARGA CRITERIOS '!AV288</f>
        <v>0</v>
      </c>
      <c r="AV243" s="8">
        <f>'CARGA CRITERIOS '!AW288</f>
        <v>0</v>
      </c>
      <c r="AW243" s="58" t="str">
        <f t="shared" si="153"/>
        <v/>
      </c>
      <c r="AX243" s="27">
        <f>'CARGA CRITERIOS '!AZ288</f>
        <v>0</v>
      </c>
      <c r="AY243" s="8">
        <f>'CARGA CRITERIOS '!BA288</f>
        <v>0</v>
      </c>
      <c r="AZ243" s="8">
        <f>'CARGA CRITERIOS '!BB288</f>
        <v>0</v>
      </c>
      <c r="BA243" s="8">
        <f>'CARGA CRITERIOS '!BC288</f>
        <v>3</v>
      </c>
      <c r="BB243" s="58" t="str">
        <f t="shared" si="154"/>
        <v/>
      </c>
      <c r="BC243" s="27">
        <f>'CARGA CRITERIOS '!BF288</f>
        <v>0</v>
      </c>
      <c r="BD243" s="8">
        <f>'CARGA CRITERIOS '!BG288</f>
        <v>0</v>
      </c>
      <c r="BE243" s="8">
        <f>'CARGA CRITERIOS '!BH288</f>
        <v>0</v>
      </c>
      <c r="BF243" s="8">
        <f>'CARGA CRITERIOS '!BI288</f>
        <v>0</v>
      </c>
      <c r="BG243" s="58" t="str">
        <f t="shared" si="155"/>
        <v/>
      </c>
      <c r="BH243" s="27">
        <f>'CARGA CRITERIOS '!BL288</f>
        <v>0</v>
      </c>
      <c r="BI243" s="8">
        <f>'CARGA CRITERIOS '!BM288</f>
        <v>0</v>
      </c>
      <c r="BJ243" s="8">
        <f>'CARGA CRITERIOS '!BN288</f>
        <v>0</v>
      </c>
      <c r="BK243" s="8">
        <f>'CARGA CRITERIOS '!BO288</f>
        <v>3</v>
      </c>
      <c r="BL243" s="58" t="str">
        <f t="shared" si="156"/>
        <v/>
      </c>
      <c r="BM243" s="27">
        <f>'CARGA CRITERIOS '!BR288</f>
        <v>0</v>
      </c>
      <c r="BN243" s="8">
        <f>'CARGA CRITERIOS '!BS288</f>
        <v>0</v>
      </c>
      <c r="BO243" s="8">
        <f>'CARGA CRITERIOS '!BT288</f>
        <v>0</v>
      </c>
      <c r="BP243" s="8">
        <f>'CARGA CRITERIOS '!BU288</f>
        <v>0</v>
      </c>
      <c r="BQ243" s="58" t="str">
        <f t="shared" si="157"/>
        <v/>
      </c>
      <c r="BR243" s="27">
        <f>'CARGA CRITERIOS '!BX288</f>
        <v>0</v>
      </c>
      <c r="BS243" s="8">
        <f>'CARGA CRITERIOS '!BY288</f>
        <v>0</v>
      </c>
      <c r="BT243" s="8">
        <f>'CARGA CRITERIOS '!BZ288</f>
        <v>0</v>
      </c>
      <c r="BU243" s="8">
        <f>'CARGA CRITERIOS '!CA288</f>
        <v>1</v>
      </c>
      <c r="BV243" s="58" t="str">
        <f t="shared" si="158"/>
        <v/>
      </c>
      <c r="BW243" s="27">
        <f>'CARGA CRITERIOS '!CD288</f>
        <v>0</v>
      </c>
      <c r="BX243" s="8">
        <f>'CARGA CRITERIOS '!CE288</f>
        <v>0</v>
      </c>
      <c r="BY243" s="8">
        <f>'CARGA CRITERIOS '!CF288</f>
        <v>0</v>
      </c>
      <c r="BZ243" s="8">
        <f>'CARGA CRITERIOS '!CG288</f>
        <v>0</v>
      </c>
      <c r="CA243" s="58" t="str">
        <f t="shared" si="159"/>
        <v/>
      </c>
      <c r="CB243" s="27">
        <f>'CARGA CRITERIOS '!CJ288</f>
        <v>0</v>
      </c>
      <c r="CC243" s="8">
        <f>'CARGA CRITERIOS '!CK288</f>
        <v>0</v>
      </c>
      <c r="CD243" s="8">
        <f>'CARGA CRITERIOS '!CL288</f>
        <v>0</v>
      </c>
      <c r="CE243" s="8">
        <f>'CARGA CRITERIOS '!CM288</f>
        <v>0</v>
      </c>
      <c r="CF243" s="58" t="str">
        <f t="shared" si="160"/>
        <v/>
      </c>
      <c r="CG243" s="27">
        <f>'CARGA CRITERIOS '!CP288</f>
        <v>0</v>
      </c>
      <c r="CH243" s="8">
        <f>'CARGA CRITERIOS '!CQ288</f>
        <v>0</v>
      </c>
      <c r="CI243" s="8">
        <f>'CARGA CRITERIOS '!CR288</f>
        <v>0</v>
      </c>
      <c r="CJ243" s="8">
        <f>'CARGA CRITERIOS '!CS288</f>
        <v>0</v>
      </c>
      <c r="CK243" s="58" t="str">
        <f t="shared" si="161"/>
        <v/>
      </c>
      <c r="CL243" s="27">
        <f>'CARGA CRITERIOS '!CV288</f>
        <v>0</v>
      </c>
      <c r="CM243" s="8">
        <f>'CARGA CRITERIOS '!CW288</f>
        <v>0</v>
      </c>
      <c r="CN243" s="8">
        <f>'CARGA CRITERIOS '!CX288</f>
        <v>0</v>
      </c>
      <c r="CO243" s="8">
        <f>'CARGA CRITERIOS '!CY288</f>
        <v>1</v>
      </c>
      <c r="CP243" s="58" t="str">
        <f t="shared" si="162"/>
        <v/>
      </c>
    </row>
    <row r="244" spans="1:94" ht="25.5" x14ac:dyDescent="0.2">
      <c r="A244" s="486" t="s">
        <v>79</v>
      </c>
      <c r="B244" s="5">
        <v>28</v>
      </c>
      <c r="C244" s="17" t="s">
        <v>208</v>
      </c>
      <c r="D244" s="26">
        <f t="shared" si="163"/>
        <v>50</v>
      </c>
      <c r="E244" s="4">
        <f t="shared" si="163"/>
        <v>1</v>
      </c>
      <c r="F244" s="4">
        <f t="shared" si="163"/>
        <v>4</v>
      </c>
      <c r="G244" s="4">
        <f t="shared" si="163"/>
        <v>1</v>
      </c>
      <c r="H244" s="59">
        <f t="shared" si="144"/>
        <v>0.91818181818181821</v>
      </c>
      <c r="I244" s="229">
        <f t="shared" si="145"/>
        <v>56</v>
      </c>
      <c r="J244" s="26">
        <f>'CARGA CRITERIOS '!D289</f>
        <v>2</v>
      </c>
      <c r="K244" s="4">
        <f>'CARGA CRITERIOS '!E289</f>
        <v>0</v>
      </c>
      <c r="L244" s="4">
        <f>'CARGA CRITERIOS '!F289</f>
        <v>1</v>
      </c>
      <c r="M244" s="4">
        <f>'CARGA CRITERIOS '!G289</f>
        <v>0</v>
      </c>
      <c r="N244" s="59">
        <f t="shared" si="146"/>
        <v>0.66666666666666663</v>
      </c>
      <c r="O244" s="26">
        <f>'CARGA CRITERIOS '!J289</f>
        <v>9</v>
      </c>
      <c r="P244" s="4">
        <f>'CARGA CRITERIOS '!K289</f>
        <v>0</v>
      </c>
      <c r="Q244" s="4">
        <f>'CARGA CRITERIOS '!L289</f>
        <v>0</v>
      </c>
      <c r="R244" s="4">
        <f>'CARGA CRITERIOS '!M289</f>
        <v>0</v>
      </c>
      <c r="S244" s="59">
        <f t="shared" si="147"/>
        <v>1</v>
      </c>
      <c r="T244" s="26">
        <f>'CARGA CRITERIOS '!P289</f>
        <v>23</v>
      </c>
      <c r="U244" s="4">
        <f>'CARGA CRITERIOS '!Q289</f>
        <v>0</v>
      </c>
      <c r="V244" s="4">
        <f>'CARGA CRITERIOS '!R289</f>
        <v>0</v>
      </c>
      <c r="W244" s="4">
        <f>'CARGA CRITERIOS '!S289</f>
        <v>0</v>
      </c>
      <c r="X244" s="59">
        <f t="shared" si="148"/>
        <v>1</v>
      </c>
      <c r="Y244" s="26">
        <f>'CARGA CRITERIOS '!V289</f>
        <v>0</v>
      </c>
      <c r="Z244" s="4">
        <f>'CARGA CRITERIOS '!W289</f>
        <v>0</v>
      </c>
      <c r="AA244" s="4">
        <f>'CARGA CRITERIOS '!X289</f>
        <v>0</v>
      </c>
      <c r="AB244" s="4">
        <f>'CARGA CRITERIOS '!Y289</f>
        <v>0</v>
      </c>
      <c r="AC244" s="59" t="str">
        <f t="shared" si="149"/>
        <v/>
      </c>
      <c r="AD244" s="26">
        <f>'CARGA CRITERIOS '!AB289</f>
        <v>1</v>
      </c>
      <c r="AE244" s="4">
        <f>'CARGA CRITERIOS '!AC289</f>
        <v>0</v>
      </c>
      <c r="AF244" s="4">
        <f>'CARGA CRITERIOS '!AD289</f>
        <v>0</v>
      </c>
      <c r="AG244" s="4">
        <f>'CARGA CRITERIOS '!AE289</f>
        <v>0</v>
      </c>
      <c r="AH244" s="59">
        <f t="shared" si="150"/>
        <v>1</v>
      </c>
      <c r="AI244" s="26">
        <f>'CARGA CRITERIOS '!AH289</f>
        <v>8</v>
      </c>
      <c r="AJ244" s="4">
        <f>'CARGA CRITERIOS '!AI289</f>
        <v>1</v>
      </c>
      <c r="AK244" s="4">
        <f>'CARGA CRITERIOS '!AJ289</f>
        <v>2</v>
      </c>
      <c r="AL244" s="4">
        <f>'CARGA CRITERIOS '!AK289</f>
        <v>1</v>
      </c>
      <c r="AM244" s="59">
        <f t="shared" si="151"/>
        <v>0.77272727272727271</v>
      </c>
      <c r="AN244" s="26">
        <f>'CARGA CRITERIOS '!AN289</f>
        <v>0</v>
      </c>
      <c r="AO244" s="4">
        <f>'CARGA CRITERIOS '!AO289</f>
        <v>0</v>
      </c>
      <c r="AP244" s="4">
        <f>'CARGA CRITERIOS '!AP289</f>
        <v>0</v>
      </c>
      <c r="AQ244" s="4">
        <f>'CARGA CRITERIOS '!AQ289</f>
        <v>0</v>
      </c>
      <c r="AR244" s="59" t="str">
        <f t="shared" si="152"/>
        <v/>
      </c>
      <c r="AS244" s="26">
        <f>'CARGA CRITERIOS '!AT289</f>
        <v>0</v>
      </c>
      <c r="AT244" s="4">
        <f>'CARGA CRITERIOS '!AU289</f>
        <v>0</v>
      </c>
      <c r="AU244" s="4">
        <f>'CARGA CRITERIOS '!AV289</f>
        <v>0</v>
      </c>
      <c r="AV244" s="4">
        <f>'CARGA CRITERIOS '!AW289</f>
        <v>0</v>
      </c>
      <c r="AW244" s="59" t="str">
        <f t="shared" si="153"/>
        <v/>
      </c>
      <c r="AX244" s="26">
        <f>'CARGA CRITERIOS '!AZ289</f>
        <v>3</v>
      </c>
      <c r="AY244" s="4">
        <f>'CARGA CRITERIOS '!BA289</f>
        <v>0</v>
      </c>
      <c r="AZ244" s="4">
        <f>'CARGA CRITERIOS '!BB289</f>
        <v>0</v>
      </c>
      <c r="BA244" s="4">
        <f>'CARGA CRITERIOS '!BC289</f>
        <v>0</v>
      </c>
      <c r="BB244" s="59">
        <f t="shared" si="154"/>
        <v>1</v>
      </c>
      <c r="BC244" s="26">
        <f>'CARGA CRITERIOS '!BF289</f>
        <v>0</v>
      </c>
      <c r="BD244" s="4">
        <f>'CARGA CRITERIOS '!BG289</f>
        <v>0</v>
      </c>
      <c r="BE244" s="4">
        <f>'CARGA CRITERIOS '!BH289</f>
        <v>0</v>
      </c>
      <c r="BF244" s="4">
        <f>'CARGA CRITERIOS '!BI289</f>
        <v>0</v>
      </c>
      <c r="BG244" s="59" t="str">
        <f t="shared" si="155"/>
        <v/>
      </c>
      <c r="BH244" s="26">
        <f>'CARGA CRITERIOS '!BL289</f>
        <v>3</v>
      </c>
      <c r="BI244" s="4">
        <f>'CARGA CRITERIOS '!BM289</f>
        <v>0</v>
      </c>
      <c r="BJ244" s="4">
        <f>'CARGA CRITERIOS '!BN289</f>
        <v>0</v>
      </c>
      <c r="BK244" s="4">
        <f>'CARGA CRITERIOS '!BO289</f>
        <v>0</v>
      </c>
      <c r="BL244" s="59">
        <f t="shared" si="156"/>
        <v>1</v>
      </c>
      <c r="BM244" s="26">
        <f>'CARGA CRITERIOS '!BR289</f>
        <v>0</v>
      </c>
      <c r="BN244" s="4">
        <f>'CARGA CRITERIOS '!BS289</f>
        <v>0</v>
      </c>
      <c r="BO244" s="4">
        <f>'CARGA CRITERIOS '!BT289</f>
        <v>0</v>
      </c>
      <c r="BP244" s="4">
        <f>'CARGA CRITERIOS '!BU289</f>
        <v>0</v>
      </c>
      <c r="BQ244" s="59" t="str">
        <f t="shared" si="157"/>
        <v/>
      </c>
      <c r="BR244" s="26">
        <f>'CARGA CRITERIOS '!BX289</f>
        <v>1</v>
      </c>
      <c r="BS244" s="4">
        <f>'CARGA CRITERIOS '!BY289</f>
        <v>0</v>
      </c>
      <c r="BT244" s="4">
        <f>'CARGA CRITERIOS '!BZ289</f>
        <v>0</v>
      </c>
      <c r="BU244" s="4">
        <f>'CARGA CRITERIOS '!CA289</f>
        <v>0</v>
      </c>
      <c r="BV244" s="59">
        <f t="shared" si="158"/>
        <v>1</v>
      </c>
      <c r="BW244" s="26">
        <f>'CARGA CRITERIOS '!CD289</f>
        <v>0</v>
      </c>
      <c r="BX244" s="4">
        <f>'CARGA CRITERIOS '!CE289</f>
        <v>0</v>
      </c>
      <c r="BY244" s="4">
        <f>'CARGA CRITERIOS '!CF289</f>
        <v>0</v>
      </c>
      <c r="BZ244" s="4">
        <f>'CARGA CRITERIOS '!CG289</f>
        <v>0</v>
      </c>
      <c r="CA244" s="59" t="str">
        <f t="shared" si="159"/>
        <v/>
      </c>
      <c r="CB244" s="26">
        <f>'CARGA CRITERIOS '!CJ289</f>
        <v>0</v>
      </c>
      <c r="CC244" s="4">
        <f>'CARGA CRITERIOS '!CK289</f>
        <v>0</v>
      </c>
      <c r="CD244" s="4">
        <f>'CARGA CRITERIOS '!CL289</f>
        <v>0</v>
      </c>
      <c r="CE244" s="4">
        <f>'CARGA CRITERIOS '!CM289</f>
        <v>0</v>
      </c>
      <c r="CF244" s="59" t="str">
        <f t="shared" si="160"/>
        <v/>
      </c>
      <c r="CG244" s="26">
        <f>'CARGA CRITERIOS '!CP289</f>
        <v>0</v>
      </c>
      <c r="CH244" s="4">
        <f>'CARGA CRITERIOS '!CQ289</f>
        <v>0</v>
      </c>
      <c r="CI244" s="4">
        <f>'CARGA CRITERIOS '!CR289</f>
        <v>0</v>
      </c>
      <c r="CJ244" s="4">
        <f>'CARGA CRITERIOS '!CS289</f>
        <v>0</v>
      </c>
      <c r="CK244" s="59" t="str">
        <f t="shared" si="161"/>
        <v/>
      </c>
      <c r="CL244" s="26">
        <f>'CARGA CRITERIOS '!CV289</f>
        <v>0</v>
      </c>
      <c r="CM244" s="4">
        <f>'CARGA CRITERIOS '!CW289</f>
        <v>0</v>
      </c>
      <c r="CN244" s="4">
        <f>'CARGA CRITERIOS '!CX289</f>
        <v>1</v>
      </c>
      <c r="CO244" s="4">
        <f>'CARGA CRITERIOS '!CY289</f>
        <v>0</v>
      </c>
      <c r="CP244" s="59">
        <f t="shared" si="162"/>
        <v>0</v>
      </c>
    </row>
    <row r="245" spans="1:94" x14ac:dyDescent="0.2">
      <c r="A245" s="486">
        <v>0</v>
      </c>
      <c r="B245" s="5">
        <v>29</v>
      </c>
      <c r="C245" s="17" t="s">
        <v>209</v>
      </c>
      <c r="D245" s="26">
        <f t="shared" si="163"/>
        <v>45</v>
      </c>
      <c r="E245" s="4">
        <f t="shared" si="163"/>
        <v>0</v>
      </c>
      <c r="F245" s="4">
        <f t="shared" si="163"/>
        <v>11</v>
      </c>
      <c r="G245" s="4">
        <f t="shared" si="163"/>
        <v>0</v>
      </c>
      <c r="H245" s="59">
        <f t="shared" si="144"/>
        <v>0.8035714285714286</v>
      </c>
      <c r="I245" s="229">
        <f t="shared" si="145"/>
        <v>56</v>
      </c>
      <c r="J245" s="26">
        <f>'CARGA CRITERIOS '!D290</f>
        <v>2</v>
      </c>
      <c r="K245" s="4">
        <f>'CARGA CRITERIOS '!E290</f>
        <v>0</v>
      </c>
      <c r="L245" s="4">
        <f>'CARGA CRITERIOS '!F290</f>
        <v>1</v>
      </c>
      <c r="M245" s="4">
        <f>'CARGA CRITERIOS '!G290</f>
        <v>0</v>
      </c>
      <c r="N245" s="59">
        <f t="shared" si="146"/>
        <v>0.66666666666666663</v>
      </c>
      <c r="O245" s="26">
        <f>'CARGA CRITERIOS '!J290</f>
        <v>9</v>
      </c>
      <c r="P245" s="4">
        <f>'CARGA CRITERIOS '!K290</f>
        <v>0</v>
      </c>
      <c r="Q245" s="4">
        <f>'CARGA CRITERIOS '!L290</f>
        <v>0</v>
      </c>
      <c r="R245" s="4">
        <f>'CARGA CRITERIOS '!M290</f>
        <v>0</v>
      </c>
      <c r="S245" s="59">
        <f t="shared" si="147"/>
        <v>1</v>
      </c>
      <c r="T245" s="26">
        <f>'CARGA CRITERIOS '!P290</f>
        <v>23</v>
      </c>
      <c r="U245" s="4">
        <f>'CARGA CRITERIOS '!Q290</f>
        <v>0</v>
      </c>
      <c r="V245" s="4">
        <f>'CARGA CRITERIOS '!R290</f>
        <v>0</v>
      </c>
      <c r="W245" s="4">
        <f>'CARGA CRITERIOS '!S290</f>
        <v>0</v>
      </c>
      <c r="X245" s="59">
        <f t="shared" si="148"/>
        <v>1</v>
      </c>
      <c r="Y245" s="26">
        <f>'CARGA CRITERIOS '!V290</f>
        <v>0</v>
      </c>
      <c r="Z245" s="4">
        <f>'CARGA CRITERIOS '!W290</f>
        <v>0</v>
      </c>
      <c r="AA245" s="4">
        <f>'CARGA CRITERIOS '!X290</f>
        <v>0</v>
      </c>
      <c r="AB245" s="4">
        <f>'CARGA CRITERIOS '!Y290</f>
        <v>0</v>
      </c>
      <c r="AC245" s="59" t="str">
        <f t="shared" si="149"/>
        <v/>
      </c>
      <c r="AD245" s="26">
        <f>'CARGA CRITERIOS '!AB290</f>
        <v>0</v>
      </c>
      <c r="AE245" s="4">
        <f>'CARGA CRITERIOS '!AC290</f>
        <v>0</v>
      </c>
      <c r="AF245" s="4">
        <f>'CARGA CRITERIOS '!AD290</f>
        <v>1</v>
      </c>
      <c r="AG245" s="4">
        <f>'CARGA CRITERIOS '!AE290</f>
        <v>0</v>
      </c>
      <c r="AH245" s="59">
        <f t="shared" si="150"/>
        <v>0</v>
      </c>
      <c r="AI245" s="26">
        <f>'CARGA CRITERIOS '!AH290</f>
        <v>7</v>
      </c>
      <c r="AJ245" s="4">
        <f>'CARGA CRITERIOS '!AI290</f>
        <v>0</v>
      </c>
      <c r="AK245" s="4">
        <f>'CARGA CRITERIOS '!AJ290</f>
        <v>5</v>
      </c>
      <c r="AL245" s="4">
        <f>'CARGA CRITERIOS '!AK290</f>
        <v>0</v>
      </c>
      <c r="AM245" s="59">
        <f t="shared" si="151"/>
        <v>0.58333333333333337</v>
      </c>
      <c r="AN245" s="26">
        <f>'CARGA CRITERIOS '!AN290</f>
        <v>0</v>
      </c>
      <c r="AO245" s="4">
        <f>'CARGA CRITERIOS '!AO290</f>
        <v>0</v>
      </c>
      <c r="AP245" s="4">
        <f>'CARGA CRITERIOS '!AP290</f>
        <v>0</v>
      </c>
      <c r="AQ245" s="4">
        <f>'CARGA CRITERIOS '!AQ290</f>
        <v>0</v>
      </c>
      <c r="AR245" s="59" t="str">
        <f t="shared" si="152"/>
        <v/>
      </c>
      <c r="AS245" s="26">
        <f>'CARGA CRITERIOS '!AT290</f>
        <v>0</v>
      </c>
      <c r="AT245" s="4">
        <f>'CARGA CRITERIOS '!AU290</f>
        <v>0</v>
      </c>
      <c r="AU245" s="4">
        <f>'CARGA CRITERIOS '!AV290</f>
        <v>0</v>
      </c>
      <c r="AV245" s="4">
        <f>'CARGA CRITERIOS '!AW290</f>
        <v>0</v>
      </c>
      <c r="AW245" s="59" t="str">
        <f t="shared" si="153"/>
        <v/>
      </c>
      <c r="AX245" s="26">
        <f>'CARGA CRITERIOS '!AZ290</f>
        <v>3</v>
      </c>
      <c r="AY245" s="4">
        <f>'CARGA CRITERIOS '!BA290</f>
        <v>0</v>
      </c>
      <c r="AZ245" s="4">
        <f>'CARGA CRITERIOS '!BB290</f>
        <v>0</v>
      </c>
      <c r="BA245" s="4">
        <f>'CARGA CRITERIOS '!BC290</f>
        <v>0</v>
      </c>
      <c r="BB245" s="59">
        <f t="shared" si="154"/>
        <v>1</v>
      </c>
      <c r="BC245" s="26">
        <f>'CARGA CRITERIOS '!BF290</f>
        <v>0</v>
      </c>
      <c r="BD245" s="4">
        <f>'CARGA CRITERIOS '!BG290</f>
        <v>0</v>
      </c>
      <c r="BE245" s="4">
        <f>'CARGA CRITERIOS '!BH290</f>
        <v>0</v>
      </c>
      <c r="BF245" s="4">
        <f>'CARGA CRITERIOS '!BI290</f>
        <v>0</v>
      </c>
      <c r="BG245" s="59" t="str">
        <f t="shared" si="155"/>
        <v/>
      </c>
      <c r="BH245" s="26">
        <f>'CARGA CRITERIOS '!BL290</f>
        <v>0</v>
      </c>
      <c r="BI245" s="4">
        <f>'CARGA CRITERIOS '!BM290</f>
        <v>0</v>
      </c>
      <c r="BJ245" s="4">
        <f>'CARGA CRITERIOS '!BN290</f>
        <v>3</v>
      </c>
      <c r="BK245" s="4">
        <f>'CARGA CRITERIOS '!BO290</f>
        <v>0</v>
      </c>
      <c r="BL245" s="59">
        <f t="shared" si="156"/>
        <v>0</v>
      </c>
      <c r="BM245" s="26">
        <f>'CARGA CRITERIOS '!BR290</f>
        <v>0</v>
      </c>
      <c r="BN245" s="4">
        <f>'CARGA CRITERIOS '!BS290</f>
        <v>0</v>
      </c>
      <c r="BO245" s="4">
        <f>'CARGA CRITERIOS '!BT290</f>
        <v>0</v>
      </c>
      <c r="BP245" s="4">
        <f>'CARGA CRITERIOS '!BU290</f>
        <v>0</v>
      </c>
      <c r="BQ245" s="59" t="str">
        <f t="shared" si="157"/>
        <v/>
      </c>
      <c r="BR245" s="26">
        <f>'CARGA CRITERIOS '!BX290</f>
        <v>1</v>
      </c>
      <c r="BS245" s="4">
        <f>'CARGA CRITERIOS '!BY290</f>
        <v>0</v>
      </c>
      <c r="BT245" s="4">
        <f>'CARGA CRITERIOS '!BZ290</f>
        <v>0</v>
      </c>
      <c r="BU245" s="4">
        <f>'CARGA CRITERIOS '!CA290</f>
        <v>0</v>
      </c>
      <c r="BV245" s="59">
        <f t="shared" si="158"/>
        <v>1</v>
      </c>
      <c r="BW245" s="26">
        <f>'CARGA CRITERIOS '!CD290</f>
        <v>0</v>
      </c>
      <c r="BX245" s="4">
        <f>'CARGA CRITERIOS '!CE290</f>
        <v>0</v>
      </c>
      <c r="BY245" s="4">
        <f>'CARGA CRITERIOS '!CF290</f>
        <v>0</v>
      </c>
      <c r="BZ245" s="4">
        <f>'CARGA CRITERIOS '!CG290</f>
        <v>0</v>
      </c>
      <c r="CA245" s="59" t="str">
        <f t="shared" si="159"/>
        <v/>
      </c>
      <c r="CB245" s="26">
        <f>'CARGA CRITERIOS '!CJ290</f>
        <v>0</v>
      </c>
      <c r="CC245" s="4">
        <f>'CARGA CRITERIOS '!CK290</f>
        <v>0</v>
      </c>
      <c r="CD245" s="4">
        <f>'CARGA CRITERIOS '!CL290</f>
        <v>0</v>
      </c>
      <c r="CE245" s="4">
        <f>'CARGA CRITERIOS '!CM290</f>
        <v>0</v>
      </c>
      <c r="CF245" s="59" t="str">
        <f t="shared" si="160"/>
        <v/>
      </c>
      <c r="CG245" s="26">
        <f>'CARGA CRITERIOS '!CP290</f>
        <v>0</v>
      </c>
      <c r="CH245" s="4">
        <f>'CARGA CRITERIOS '!CQ290</f>
        <v>0</v>
      </c>
      <c r="CI245" s="4">
        <f>'CARGA CRITERIOS '!CR290</f>
        <v>0</v>
      </c>
      <c r="CJ245" s="4">
        <f>'CARGA CRITERIOS '!CS290</f>
        <v>0</v>
      </c>
      <c r="CK245" s="59" t="str">
        <f t="shared" si="161"/>
        <v/>
      </c>
      <c r="CL245" s="26">
        <f>'CARGA CRITERIOS '!CV290</f>
        <v>0</v>
      </c>
      <c r="CM245" s="4">
        <f>'CARGA CRITERIOS '!CW290</f>
        <v>0</v>
      </c>
      <c r="CN245" s="4">
        <f>'CARGA CRITERIOS '!CX290</f>
        <v>1</v>
      </c>
      <c r="CO245" s="4">
        <f>'CARGA CRITERIOS '!CY290</f>
        <v>0</v>
      </c>
      <c r="CP245" s="59">
        <f t="shared" si="162"/>
        <v>0</v>
      </c>
    </row>
    <row r="246" spans="1:94" x14ac:dyDescent="0.2">
      <c r="A246" s="486">
        <v>0</v>
      </c>
      <c r="B246" s="5">
        <v>30</v>
      </c>
      <c r="C246" s="17" t="s">
        <v>210</v>
      </c>
      <c r="D246" s="26">
        <f t="shared" si="163"/>
        <v>44</v>
      </c>
      <c r="E246" s="4">
        <f t="shared" si="163"/>
        <v>0</v>
      </c>
      <c r="F246" s="4">
        <f t="shared" si="163"/>
        <v>12</v>
      </c>
      <c r="G246" s="4">
        <f t="shared" si="163"/>
        <v>0</v>
      </c>
      <c r="H246" s="59">
        <f t="shared" si="144"/>
        <v>0.7857142857142857</v>
      </c>
      <c r="I246" s="229">
        <f t="shared" si="145"/>
        <v>56</v>
      </c>
      <c r="J246" s="26">
        <f>'CARGA CRITERIOS '!D291</f>
        <v>2</v>
      </c>
      <c r="K246" s="4">
        <f>'CARGA CRITERIOS '!E291</f>
        <v>0</v>
      </c>
      <c r="L246" s="4">
        <f>'CARGA CRITERIOS '!F291</f>
        <v>1</v>
      </c>
      <c r="M246" s="4">
        <f>'CARGA CRITERIOS '!G291</f>
        <v>0</v>
      </c>
      <c r="N246" s="59">
        <f t="shared" si="146"/>
        <v>0.66666666666666663</v>
      </c>
      <c r="O246" s="26">
        <f>'CARGA CRITERIOS '!J291</f>
        <v>9</v>
      </c>
      <c r="P246" s="4">
        <f>'CARGA CRITERIOS '!K291</f>
        <v>0</v>
      </c>
      <c r="Q246" s="4">
        <f>'CARGA CRITERIOS '!L291</f>
        <v>0</v>
      </c>
      <c r="R246" s="4">
        <f>'CARGA CRITERIOS '!M291</f>
        <v>0</v>
      </c>
      <c r="S246" s="59">
        <f t="shared" si="147"/>
        <v>1</v>
      </c>
      <c r="T246" s="26">
        <f>'CARGA CRITERIOS '!P291</f>
        <v>23</v>
      </c>
      <c r="U246" s="4">
        <f>'CARGA CRITERIOS '!Q291</f>
        <v>0</v>
      </c>
      <c r="V246" s="4">
        <f>'CARGA CRITERIOS '!R291</f>
        <v>0</v>
      </c>
      <c r="W246" s="4">
        <f>'CARGA CRITERIOS '!S291</f>
        <v>0</v>
      </c>
      <c r="X246" s="59">
        <f t="shared" si="148"/>
        <v>1</v>
      </c>
      <c r="Y246" s="26">
        <f>'CARGA CRITERIOS '!V291</f>
        <v>0</v>
      </c>
      <c r="Z246" s="4">
        <f>'CARGA CRITERIOS '!W291</f>
        <v>0</v>
      </c>
      <c r="AA246" s="4">
        <f>'CARGA CRITERIOS '!X291</f>
        <v>0</v>
      </c>
      <c r="AB246" s="4">
        <f>'CARGA CRITERIOS '!Y291</f>
        <v>0</v>
      </c>
      <c r="AC246" s="59" t="str">
        <f t="shared" si="149"/>
        <v/>
      </c>
      <c r="AD246" s="26">
        <f>'CARGA CRITERIOS '!AB291</f>
        <v>0</v>
      </c>
      <c r="AE246" s="4">
        <f>'CARGA CRITERIOS '!AC291</f>
        <v>0</v>
      </c>
      <c r="AF246" s="4">
        <f>'CARGA CRITERIOS '!AD291</f>
        <v>1</v>
      </c>
      <c r="AG246" s="4">
        <f>'CARGA CRITERIOS '!AE291</f>
        <v>0</v>
      </c>
      <c r="AH246" s="59">
        <f t="shared" si="150"/>
        <v>0</v>
      </c>
      <c r="AI246" s="26">
        <f>'CARGA CRITERIOS '!AH291</f>
        <v>7</v>
      </c>
      <c r="AJ246" s="4">
        <f>'CARGA CRITERIOS '!AI291</f>
        <v>0</v>
      </c>
      <c r="AK246" s="4">
        <f>'CARGA CRITERIOS '!AJ291</f>
        <v>5</v>
      </c>
      <c r="AL246" s="4">
        <f>'CARGA CRITERIOS '!AK291</f>
        <v>0</v>
      </c>
      <c r="AM246" s="59">
        <f t="shared" si="151"/>
        <v>0.58333333333333337</v>
      </c>
      <c r="AN246" s="26">
        <f>'CARGA CRITERIOS '!AN291</f>
        <v>0</v>
      </c>
      <c r="AO246" s="4">
        <f>'CARGA CRITERIOS '!AO291</f>
        <v>0</v>
      </c>
      <c r="AP246" s="4">
        <f>'CARGA CRITERIOS '!AP291</f>
        <v>0</v>
      </c>
      <c r="AQ246" s="4">
        <f>'CARGA CRITERIOS '!AQ291</f>
        <v>0</v>
      </c>
      <c r="AR246" s="59" t="str">
        <f t="shared" si="152"/>
        <v/>
      </c>
      <c r="AS246" s="26">
        <f>'CARGA CRITERIOS '!AT291</f>
        <v>0</v>
      </c>
      <c r="AT246" s="4">
        <f>'CARGA CRITERIOS '!AU291</f>
        <v>0</v>
      </c>
      <c r="AU246" s="4">
        <f>'CARGA CRITERIOS '!AV291</f>
        <v>0</v>
      </c>
      <c r="AV246" s="4">
        <f>'CARGA CRITERIOS '!AW291</f>
        <v>0</v>
      </c>
      <c r="AW246" s="59" t="str">
        <f t="shared" si="153"/>
        <v/>
      </c>
      <c r="AX246" s="26">
        <f>'CARGA CRITERIOS '!AZ291</f>
        <v>2</v>
      </c>
      <c r="AY246" s="4">
        <f>'CARGA CRITERIOS '!BA291</f>
        <v>0</v>
      </c>
      <c r="AZ246" s="4">
        <f>'CARGA CRITERIOS '!BB291</f>
        <v>1</v>
      </c>
      <c r="BA246" s="4">
        <f>'CARGA CRITERIOS '!BC291</f>
        <v>0</v>
      </c>
      <c r="BB246" s="59">
        <f t="shared" si="154"/>
        <v>0.66666666666666663</v>
      </c>
      <c r="BC246" s="26">
        <f>'CARGA CRITERIOS '!BF291</f>
        <v>0</v>
      </c>
      <c r="BD246" s="4">
        <f>'CARGA CRITERIOS '!BG291</f>
        <v>0</v>
      </c>
      <c r="BE246" s="4">
        <f>'CARGA CRITERIOS '!BH291</f>
        <v>0</v>
      </c>
      <c r="BF246" s="4">
        <f>'CARGA CRITERIOS '!BI291</f>
        <v>0</v>
      </c>
      <c r="BG246" s="59" t="str">
        <f t="shared" si="155"/>
        <v/>
      </c>
      <c r="BH246" s="26">
        <f>'CARGA CRITERIOS '!BL291</f>
        <v>0</v>
      </c>
      <c r="BI246" s="4">
        <f>'CARGA CRITERIOS '!BM291</f>
        <v>0</v>
      </c>
      <c r="BJ246" s="4">
        <f>'CARGA CRITERIOS '!BN291</f>
        <v>3</v>
      </c>
      <c r="BK246" s="4">
        <f>'CARGA CRITERIOS '!BO291</f>
        <v>0</v>
      </c>
      <c r="BL246" s="59">
        <f t="shared" si="156"/>
        <v>0</v>
      </c>
      <c r="BM246" s="26">
        <f>'CARGA CRITERIOS '!BR291</f>
        <v>0</v>
      </c>
      <c r="BN246" s="4">
        <f>'CARGA CRITERIOS '!BS291</f>
        <v>0</v>
      </c>
      <c r="BO246" s="4">
        <f>'CARGA CRITERIOS '!BT291</f>
        <v>0</v>
      </c>
      <c r="BP246" s="4">
        <f>'CARGA CRITERIOS '!BU291</f>
        <v>0</v>
      </c>
      <c r="BQ246" s="59" t="str">
        <f t="shared" si="157"/>
        <v/>
      </c>
      <c r="BR246" s="26">
        <f>'CARGA CRITERIOS '!BX291</f>
        <v>1</v>
      </c>
      <c r="BS246" s="4">
        <f>'CARGA CRITERIOS '!BY291</f>
        <v>0</v>
      </c>
      <c r="BT246" s="4">
        <f>'CARGA CRITERIOS '!BZ291</f>
        <v>0</v>
      </c>
      <c r="BU246" s="4">
        <f>'CARGA CRITERIOS '!CA291</f>
        <v>0</v>
      </c>
      <c r="BV246" s="59">
        <f t="shared" si="158"/>
        <v>1</v>
      </c>
      <c r="BW246" s="26">
        <f>'CARGA CRITERIOS '!CD291</f>
        <v>0</v>
      </c>
      <c r="BX246" s="4">
        <f>'CARGA CRITERIOS '!CE291</f>
        <v>0</v>
      </c>
      <c r="BY246" s="4">
        <f>'CARGA CRITERIOS '!CF291</f>
        <v>0</v>
      </c>
      <c r="BZ246" s="4">
        <f>'CARGA CRITERIOS '!CG291</f>
        <v>0</v>
      </c>
      <c r="CA246" s="59" t="str">
        <f t="shared" si="159"/>
        <v/>
      </c>
      <c r="CB246" s="26">
        <f>'CARGA CRITERIOS '!CJ291</f>
        <v>0</v>
      </c>
      <c r="CC246" s="4">
        <f>'CARGA CRITERIOS '!CK291</f>
        <v>0</v>
      </c>
      <c r="CD246" s="4">
        <f>'CARGA CRITERIOS '!CL291</f>
        <v>0</v>
      </c>
      <c r="CE246" s="4">
        <f>'CARGA CRITERIOS '!CM291</f>
        <v>0</v>
      </c>
      <c r="CF246" s="59" t="str">
        <f t="shared" si="160"/>
        <v/>
      </c>
      <c r="CG246" s="26">
        <f>'CARGA CRITERIOS '!CP291</f>
        <v>0</v>
      </c>
      <c r="CH246" s="4">
        <f>'CARGA CRITERIOS '!CQ291</f>
        <v>0</v>
      </c>
      <c r="CI246" s="4">
        <f>'CARGA CRITERIOS '!CR291</f>
        <v>0</v>
      </c>
      <c r="CJ246" s="4">
        <f>'CARGA CRITERIOS '!CS291</f>
        <v>0</v>
      </c>
      <c r="CK246" s="59" t="str">
        <f t="shared" si="161"/>
        <v/>
      </c>
      <c r="CL246" s="26">
        <f>'CARGA CRITERIOS '!CV291</f>
        <v>0</v>
      </c>
      <c r="CM246" s="4">
        <f>'CARGA CRITERIOS '!CW291</f>
        <v>0</v>
      </c>
      <c r="CN246" s="4">
        <f>'CARGA CRITERIOS '!CX291</f>
        <v>1</v>
      </c>
      <c r="CO246" s="4">
        <f>'CARGA CRITERIOS '!CY291</f>
        <v>0</v>
      </c>
      <c r="CP246" s="59">
        <f t="shared" si="162"/>
        <v>0</v>
      </c>
    </row>
    <row r="247" spans="1:94" ht="25.5" x14ac:dyDescent="0.2">
      <c r="A247" s="486">
        <v>0</v>
      </c>
      <c r="B247" s="5">
        <v>31</v>
      </c>
      <c r="C247" s="17" t="s">
        <v>187</v>
      </c>
      <c r="D247" s="26">
        <f t="shared" si="163"/>
        <v>1</v>
      </c>
      <c r="E247" s="4">
        <f t="shared" si="163"/>
        <v>0</v>
      </c>
      <c r="F247" s="4">
        <f t="shared" si="163"/>
        <v>0</v>
      </c>
      <c r="G247" s="4">
        <f t="shared" si="163"/>
        <v>55</v>
      </c>
      <c r="H247" s="59">
        <f t="shared" si="144"/>
        <v>1</v>
      </c>
      <c r="I247" s="229">
        <f t="shared" si="145"/>
        <v>56</v>
      </c>
      <c r="J247" s="26">
        <f>'CARGA CRITERIOS '!D292</f>
        <v>0</v>
      </c>
      <c r="K247" s="4">
        <f>'CARGA CRITERIOS '!E292</f>
        <v>0</v>
      </c>
      <c r="L247" s="4">
        <f>'CARGA CRITERIOS '!F292</f>
        <v>0</v>
      </c>
      <c r="M247" s="4">
        <f>'CARGA CRITERIOS '!G292</f>
        <v>3</v>
      </c>
      <c r="N247" s="59" t="str">
        <f t="shared" si="146"/>
        <v/>
      </c>
      <c r="O247" s="26">
        <f>'CARGA CRITERIOS '!J292</f>
        <v>0</v>
      </c>
      <c r="P247" s="4">
        <f>'CARGA CRITERIOS '!K292</f>
        <v>0</v>
      </c>
      <c r="Q247" s="4">
        <f>'CARGA CRITERIOS '!L292</f>
        <v>0</v>
      </c>
      <c r="R247" s="4">
        <f>'CARGA CRITERIOS '!M292</f>
        <v>9</v>
      </c>
      <c r="S247" s="59" t="str">
        <f t="shared" si="147"/>
        <v/>
      </c>
      <c r="T247" s="26">
        <f>'CARGA CRITERIOS '!P292</f>
        <v>0</v>
      </c>
      <c r="U247" s="4">
        <f>'CARGA CRITERIOS '!Q292</f>
        <v>0</v>
      </c>
      <c r="V247" s="4">
        <f>'CARGA CRITERIOS '!R292</f>
        <v>0</v>
      </c>
      <c r="W247" s="4">
        <f>'CARGA CRITERIOS '!S292</f>
        <v>23</v>
      </c>
      <c r="X247" s="59" t="str">
        <f t="shared" si="148"/>
        <v/>
      </c>
      <c r="Y247" s="26">
        <f>'CARGA CRITERIOS '!V292</f>
        <v>0</v>
      </c>
      <c r="Z247" s="4">
        <f>'CARGA CRITERIOS '!W292</f>
        <v>0</v>
      </c>
      <c r="AA247" s="4">
        <f>'CARGA CRITERIOS '!X292</f>
        <v>0</v>
      </c>
      <c r="AB247" s="4">
        <f>'CARGA CRITERIOS '!Y292</f>
        <v>0</v>
      </c>
      <c r="AC247" s="59" t="str">
        <f t="shared" si="149"/>
        <v/>
      </c>
      <c r="AD247" s="26">
        <f>'CARGA CRITERIOS '!AB292</f>
        <v>0</v>
      </c>
      <c r="AE247" s="4">
        <f>'CARGA CRITERIOS '!AC292</f>
        <v>0</v>
      </c>
      <c r="AF247" s="4">
        <f>'CARGA CRITERIOS '!AD292</f>
        <v>0</v>
      </c>
      <c r="AG247" s="4">
        <f>'CARGA CRITERIOS '!AE292</f>
        <v>1</v>
      </c>
      <c r="AH247" s="59" t="str">
        <f t="shared" si="150"/>
        <v/>
      </c>
      <c r="AI247" s="26">
        <f>'CARGA CRITERIOS '!AH292</f>
        <v>0</v>
      </c>
      <c r="AJ247" s="4">
        <f>'CARGA CRITERIOS '!AI292</f>
        <v>0</v>
      </c>
      <c r="AK247" s="4">
        <f>'CARGA CRITERIOS '!AJ292</f>
        <v>0</v>
      </c>
      <c r="AL247" s="4">
        <f>'CARGA CRITERIOS '!AK292</f>
        <v>12</v>
      </c>
      <c r="AM247" s="59" t="str">
        <f t="shared" si="151"/>
        <v/>
      </c>
      <c r="AN247" s="26">
        <f>'CARGA CRITERIOS '!AN292</f>
        <v>0</v>
      </c>
      <c r="AO247" s="4">
        <f>'CARGA CRITERIOS '!AO292</f>
        <v>0</v>
      </c>
      <c r="AP247" s="4">
        <f>'CARGA CRITERIOS '!AP292</f>
        <v>0</v>
      </c>
      <c r="AQ247" s="4">
        <f>'CARGA CRITERIOS '!AQ292</f>
        <v>0</v>
      </c>
      <c r="AR247" s="59" t="str">
        <f t="shared" si="152"/>
        <v/>
      </c>
      <c r="AS247" s="26">
        <f>'CARGA CRITERIOS '!AT292</f>
        <v>0</v>
      </c>
      <c r="AT247" s="4">
        <f>'CARGA CRITERIOS '!AU292</f>
        <v>0</v>
      </c>
      <c r="AU247" s="4">
        <f>'CARGA CRITERIOS '!AV292</f>
        <v>0</v>
      </c>
      <c r="AV247" s="4">
        <f>'CARGA CRITERIOS '!AW292</f>
        <v>0</v>
      </c>
      <c r="AW247" s="59" t="str">
        <f t="shared" si="153"/>
        <v/>
      </c>
      <c r="AX247" s="26">
        <f>'CARGA CRITERIOS '!AZ292</f>
        <v>0</v>
      </c>
      <c r="AY247" s="4">
        <f>'CARGA CRITERIOS '!BA292</f>
        <v>0</v>
      </c>
      <c r="AZ247" s="4">
        <f>'CARGA CRITERIOS '!BB292</f>
        <v>0</v>
      </c>
      <c r="BA247" s="4">
        <f>'CARGA CRITERIOS '!BC292</f>
        <v>3</v>
      </c>
      <c r="BB247" s="59" t="str">
        <f t="shared" si="154"/>
        <v/>
      </c>
      <c r="BC247" s="26">
        <f>'CARGA CRITERIOS '!BF292</f>
        <v>0</v>
      </c>
      <c r="BD247" s="4">
        <f>'CARGA CRITERIOS '!BG292</f>
        <v>0</v>
      </c>
      <c r="BE247" s="4">
        <f>'CARGA CRITERIOS '!BH292</f>
        <v>0</v>
      </c>
      <c r="BF247" s="4">
        <f>'CARGA CRITERIOS '!BI292</f>
        <v>0</v>
      </c>
      <c r="BG247" s="59" t="str">
        <f t="shared" si="155"/>
        <v/>
      </c>
      <c r="BH247" s="26">
        <f>'CARGA CRITERIOS '!BL292</f>
        <v>0</v>
      </c>
      <c r="BI247" s="4">
        <f>'CARGA CRITERIOS '!BM292</f>
        <v>0</v>
      </c>
      <c r="BJ247" s="4">
        <f>'CARGA CRITERIOS '!BN292</f>
        <v>0</v>
      </c>
      <c r="BK247" s="4">
        <f>'CARGA CRITERIOS '!BO292</f>
        <v>3</v>
      </c>
      <c r="BL247" s="59" t="str">
        <f t="shared" si="156"/>
        <v/>
      </c>
      <c r="BM247" s="26">
        <f>'CARGA CRITERIOS '!BR292</f>
        <v>0</v>
      </c>
      <c r="BN247" s="4">
        <f>'CARGA CRITERIOS '!BS292</f>
        <v>0</v>
      </c>
      <c r="BO247" s="4">
        <f>'CARGA CRITERIOS '!BT292</f>
        <v>0</v>
      </c>
      <c r="BP247" s="4">
        <f>'CARGA CRITERIOS '!BU292</f>
        <v>0</v>
      </c>
      <c r="BQ247" s="59" t="str">
        <f t="shared" si="157"/>
        <v/>
      </c>
      <c r="BR247" s="26">
        <f>'CARGA CRITERIOS '!BX292</f>
        <v>1</v>
      </c>
      <c r="BS247" s="4">
        <f>'CARGA CRITERIOS '!BY292</f>
        <v>0</v>
      </c>
      <c r="BT247" s="4">
        <f>'CARGA CRITERIOS '!BZ292</f>
        <v>0</v>
      </c>
      <c r="BU247" s="4">
        <f>'CARGA CRITERIOS '!CA292</f>
        <v>0</v>
      </c>
      <c r="BV247" s="59">
        <f t="shared" si="158"/>
        <v>1</v>
      </c>
      <c r="BW247" s="26">
        <f>'CARGA CRITERIOS '!CD292</f>
        <v>0</v>
      </c>
      <c r="BX247" s="4">
        <f>'CARGA CRITERIOS '!CE292</f>
        <v>0</v>
      </c>
      <c r="BY247" s="4">
        <f>'CARGA CRITERIOS '!CF292</f>
        <v>0</v>
      </c>
      <c r="BZ247" s="4">
        <f>'CARGA CRITERIOS '!CG292</f>
        <v>0</v>
      </c>
      <c r="CA247" s="59" t="str">
        <f t="shared" si="159"/>
        <v/>
      </c>
      <c r="CB247" s="26">
        <f>'CARGA CRITERIOS '!CJ292</f>
        <v>0</v>
      </c>
      <c r="CC247" s="4">
        <f>'CARGA CRITERIOS '!CK292</f>
        <v>0</v>
      </c>
      <c r="CD247" s="4">
        <f>'CARGA CRITERIOS '!CL292</f>
        <v>0</v>
      </c>
      <c r="CE247" s="4">
        <f>'CARGA CRITERIOS '!CM292</f>
        <v>0</v>
      </c>
      <c r="CF247" s="59" t="str">
        <f t="shared" si="160"/>
        <v/>
      </c>
      <c r="CG247" s="26">
        <f>'CARGA CRITERIOS '!CP292</f>
        <v>0</v>
      </c>
      <c r="CH247" s="4">
        <f>'CARGA CRITERIOS '!CQ292</f>
        <v>0</v>
      </c>
      <c r="CI247" s="4">
        <f>'CARGA CRITERIOS '!CR292</f>
        <v>0</v>
      </c>
      <c r="CJ247" s="4">
        <f>'CARGA CRITERIOS '!CS292</f>
        <v>0</v>
      </c>
      <c r="CK247" s="59" t="str">
        <f t="shared" si="161"/>
        <v/>
      </c>
      <c r="CL247" s="26">
        <f>'CARGA CRITERIOS '!CV292</f>
        <v>0</v>
      </c>
      <c r="CM247" s="4">
        <f>'CARGA CRITERIOS '!CW292</f>
        <v>0</v>
      </c>
      <c r="CN247" s="4">
        <f>'CARGA CRITERIOS '!CX292</f>
        <v>0</v>
      </c>
      <c r="CO247" s="4">
        <f>'CARGA CRITERIOS '!CY292</f>
        <v>1</v>
      </c>
      <c r="CP247" s="59" t="str">
        <f t="shared" si="162"/>
        <v/>
      </c>
    </row>
    <row r="248" spans="1:94" ht="25.5" x14ac:dyDescent="0.2">
      <c r="A248" s="486">
        <v>0</v>
      </c>
      <c r="B248" s="5">
        <v>32</v>
      </c>
      <c r="C248" s="17" t="s">
        <v>188</v>
      </c>
      <c r="D248" s="26">
        <f t="shared" si="163"/>
        <v>1</v>
      </c>
      <c r="E248" s="4">
        <f t="shared" si="163"/>
        <v>0</v>
      </c>
      <c r="F248" s="4">
        <f t="shared" si="163"/>
        <v>0</v>
      </c>
      <c r="G248" s="4">
        <f t="shared" si="163"/>
        <v>55</v>
      </c>
      <c r="H248" s="59">
        <f t="shared" si="144"/>
        <v>1</v>
      </c>
      <c r="I248" s="229">
        <f t="shared" si="145"/>
        <v>56</v>
      </c>
      <c r="J248" s="26">
        <f>'CARGA CRITERIOS '!D293</f>
        <v>0</v>
      </c>
      <c r="K248" s="4">
        <f>'CARGA CRITERIOS '!E293</f>
        <v>0</v>
      </c>
      <c r="L248" s="4">
        <f>'CARGA CRITERIOS '!F293</f>
        <v>0</v>
      </c>
      <c r="M248" s="4">
        <f>'CARGA CRITERIOS '!G293</f>
        <v>3</v>
      </c>
      <c r="N248" s="59" t="str">
        <f t="shared" si="146"/>
        <v/>
      </c>
      <c r="O248" s="26">
        <f>'CARGA CRITERIOS '!J293</f>
        <v>0</v>
      </c>
      <c r="P248" s="4">
        <f>'CARGA CRITERIOS '!K293</f>
        <v>0</v>
      </c>
      <c r="Q248" s="4">
        <f>'CARGA CRITERIOS '!L293</f>
        <v>0</v>
      </c>
      <c r="R248" s="4">
        <f>'CARGA CRITERIOS '!M293</f>
        <v>9</v>
      </c>
      <c r="S248" s="59" t="str">
        <f t="shared" si="147"/>
        <v/>
      </c>
      <c r="T248" s="26">
        <f>'CARGA CRITERIOS '!P293</f>
        <v>0</v>
      </c>
      <c r="U248" s="4">
        <f>'CARGA CRITERIOS '!Q293</f>
        <v>0</v>
      </c>
      <c r="V248" s="4">
        <f>'CARGA CRITERIOS '!R293</f>
        <v>0</v>
      </c>
      <c r="W248" s="4">
        <f>'CARGA CRITERIOS '!S293</f>
        <v>23</v>
      </c>
      <c r="X248" s="59" t="str">
        <f t="shared" si="148"/>
        <v/>
      </c>
      <c r="Y248" s="26">
        <f>'CARGA CRITERIOS '!V293</f>
        <v>0</v>
      </c>
      <c r="Z248" s="4">
        <f>'CARGA CRITERIOS '!W293</f>
        <v>0</v>
      </c>
      <c r="AA248" s="4">
        <f>'CARGA CRITERIOS '!X293</f>
        <v>0</v>
      </c>
      <c r="AB248" s="4">
        <f>'CARGA CRITERIOS '!Y293</f>
        <v>0</v>
      </c>
      <c r="AC248" s="59" t="str">
        <f t="shared" si="149"/>
        <v/>
      </c>
      <c r="AD248" s="26">
        <f>'CARGA CRITERIOS '!AB293</f>
        <v>0</v>
      </c>
      <c r="AE248" s="4">
        <f>'CARGA CRITERIOS '!AC293</f>
        <v>0</v>
      </c>
      <c r="AF248" s="4">
        <f>'CARGA CRITERIOS '!AD293</f>
        <v>0</v>
      </c>
      <c r="AG248" s="4">
        <f>'CARGA CRITERIOS '!AE293</f>
        <v>1</v>
      </c>
      <c r="AH248" s="59" t="str">
        <f t="shared" si="150"/>
        <v/>
      </c>
      <c r="AI248" s="26">
        <f>'CARGA CRITERIOS '!AH293</f>
        <v>0</v>
      </c>
      <c r="AJ248" s="4">
        <f>'CARGA CRITERIOS '!AI293</f>
        <v>0</v>
      </c>
      <c r="AK248" s="4">
        <f>'CARGA CRITERIOS '!AJ293</f>
        <v>0</v>
      </c>
      <c r="AL248" s="4">
        <f>'CARGA CRITERIOS '!AK293</f>
        <v>12</v>
      </c>
      <c r="AM248" s="59" t="str">
        <f t="shared" si="151"/>
        <v/>
      </c>
      <c r="AN248" s="26">
        <f>'CARGA CRITERIOS '!AN293</f>
        <v>0</v>
      </c>
      <c r="AO248" s="4">
        <f>'CARGA CRITERIOS '!AO293</f>
        <v>0</v>
      </c>
      <c r="AP248" s="4">
        <f>'CARGA CRITERIOS '!AP293</f>
        <v>0</v>
      </c>
      <c r="AQ248" s="4">
        <f>'CARGA CRITERIOS '!AQ293</f>
        <v>0</v>
      </c>
      <c r="AR248" s="59" t="str">
        <f t="shared" si="152"/>
        <v/>
      </c>
      <c r="AS248" s="26">
        <f>'CARGA CRITERIOS '!AT293</f>
        <v>0</v>
      </c>
      <c r="AT248" s="4">
        <f>'CARGA CRITERIOS '!AU293</f>
        <v>0</v>
      </c>
      <c r="AU248" s="4">
        <f>'CARGA CRITERIOS '!AV293</f>
        <v>0</v>
      </c>
      <c r="AV248" s="4">
        <f>'CARGA CRITERIOS '!AW293</f>
        <v>0</v>
      </c>
      <c r="AW248" s="59" t="str">
        <f t="shared" si="153"/>
        <v/>
      </c>
      <c r="AX248" s="26">
        <f>'CARGA CRITERIOS '!AZ293</f>
        <v>0</v>
      </c>
      <c r="AY248" s="4">
        <f>'CARGA CRITERIOS '!BA293</f>
        <v>0</v>
      </c>
      <c r="AZ248" s="4">
        <f>'CARGA CRITERIOS '!BB293</f>
        <v>0</v>
      </c>
      <c r="BA248" s="4">
        <f>'CARGA CRITERIOS '!BC293</f>
        <v>3</v>
      </c>
      <c r="BB248" s="59" t="str">
        <f t="shared" si="154"/>
        <v/>
      </c>
      <c r="BC248" s="26">
        <f>'CARGA CRITERIOS '!BF293</f>
        <v>0</v>
      </c>
      <c r="BD248" s="4">
        <f>'CARGA CRITERIOS '!BG293</f>
        <v>0</v>
      </c>
      <c r="BE248" s="4">
        <f>'CARGA CRITERIOS '!BH293</f>
        <v>0</v>
      </c>
      <c r="BF248" s="4">
        <f>'CARGA CRITERIOS '!BI293</f>
        <v>0</v>
      </c>
      <c r="BG248" s="59" t="str">
        <f t="shared" si="155"/>
        <v/>
      </c>
      <c r="BH248" s="26">
        <f>'CARGA CRITERIOS '!BL293</f>
        <v>0</v>
      </c>
      <c r="BI248" s="4">
        <f>'CARGA CRITERIOS '!BM293</f>
        <v>0</v>
      </c>
      <c r="BJ248" s="4">
        <f>'CARGA CRITERIOS '!BN293</f>
        <v>0</v>
      </c>
      <c r="BK248" s="4">
        <f>'CARGA CRITERIOS '!BO293</f>
        <v>3</v>
      </c>
      <c r="BL248" s="59" t="str">
        <f t="shared" si="156"/>
        <v/>
      </c>
      <c r="BM248" s="26">
        <f>'CARGA CRITERIOS '!BR293</f>
        <v>0</v>
      </c>
      <c r="BN248" s="4">
        <f>'CARGA CRITERIOS '!BS293</f>
        <v>0</v>
      </c>
      <c r="BO248" s="4">
        <f>'CARGA CRITERIOS '!BT293</f>
        <v>0</v>
      </c>
      <c r="BP248" s="4">
        <f>'CARGA CRITERIOS '!BU293</f>
        <v>0</v>
      </c>
      <c r="BQ248" s="59" t="str">
        <f t="shared" si="157"/>
        <v/>
      </c>
      <c r="BR248" s="26">
        <f>'CARGA CRITERIOS '!BX293</f>
        <v>1</v>
      </c>
      <c r="BS248" s="4">
        <f>'CARGA CRITERIOS '!BY293</f>
        <v>0</v>
      </c>
      <c r="BT248" s="4">
        <f>'CARGA CRITERIOS '!BZ293</f>
        <v>0</v>
      </c>
      <c r="BU248" s="4">
        <f>'CARGA CRITERIOS '!CA293</f>
        <v>0</v>
      </c>
      <c r="BV248" s="59">
        <f t="shared" si="158"/>
        <v>1</v>
      </c>
      <c r="BW248" s="26">
        <f>'CARGA CRITERIOS '!CD293</f>
        <v>0</v>
      </c>
      <c r="BX248" s="4">
        <f>'CARGA CRITERIOS '!CE293</f>
        <v>0</v>
      </c>
      <c r="BY248" s="4">
        <f>'CARGA CRITERIOS '!CF293</f>
        <v>0</v>
      </c>
      <c r="BZ248" s="4">
        <f>'CARGA CRITERIOS '!CG293</f>
        <v>0</v>
      </c>
      <c r="CA248" s="59" t="str">
        <f t="shared" si="159"/>
        <v/>
      </c>
      <c r="CB248" s="26">
        <f>'CARGA CRITERIOS '!CJ293</f>
        <v>0</v>
      </c>
      <c r="CC248" s="4">
        <f>'CARGA CRITERIOS '!CK293</f>
        <v>0</v>
      </c>
      <c r="CD248" s="4">
        <f>'CARGA CRITERIOS '!CL293</f>
        <v>0</v>
      </c>
      <c r="CE248" s="4">
        <f>'CARGA CRITERIOS '!CM293</f>
        <v>0</v>
      </c>
      <c r="CF248" s="59" t="str">
        <f t="shared" si="160"/>
        <v/>
      </c>
      <c r="CG248" s="26">
        <f>'CARGA CRITERIOS '!CP293</f>
        <v>0</v>
      </c>
      <c r="CH248" s="4">
        <f>'CARGA CRITERIOS '!CQ293</f>
        <v>0</v>
      </c>
      <c r="CI248" s="4">
        <f>'CARGA CRITERIOS '!CR293</f>
        <v>0</v>
      </c>
      <c r="CJ248" s="4">
        <f>'CARGA CRITERIOS '!CS293</f>
        <v>0</v>
      </c>
      <c r="CK248" s="59" t="str">
        <f t="shared" si="161"/>
        <v/>
      </c>
      <c r="CL248" s="26">
        <f>'CARGA CRITERIOS '!CV293</f>
        <v>0</v>
      </c>
      <c r="CM248" s="4">
        <f>'CARGA CRITERIOS '!CW293</f>
        <v>0</v>
      </c>
      <c r="CN248" s="4">
        <f>'CARGA CRITERIOS '!CX293</f>
        <v>0</v>
      </c>
      <c r="CO248" s="4">
        <f>'CARGA CRITERIOS '!CY293</f>
        <v>1</v>
      </c>
      <c r="CP248" s="59" t="str">
        <f t="shared" si="162"/>
        <v/>
      </c>
    </row>
    <row r="249" spans="1:94" x14ac:dyDescent="0.2">
      <c r="A249" s="486">
        <v>0</v>
      </c>
      <c r="B249" s="5">
        <v>33</v>
      </c>
      <c r="C249" s="17" t="s">
        <v>211</v>
      </c>
      <c r="D249" s="26">
        <f t="shared" si="163"/>
        <v>32</v>
      </c>
      <c r="E249" s="4">
        <f t="shared" si="163"/>
        <v>2</v>
      </c>
      <c r="F249" s="4">
        <f t="shared" si="163"/>
        <v>22</v>
      </c>
      <c r="G249" s="4">
        <f t="shared" si="163"/>
        <v>0</v>
      </c>
      <c r="H249" s="59">
        <f t="shared" si="144"/>
        <v>0.5892857142857143</v>
      </c>
      <c r="I249" s="229">
        <f t="shared" si="145"/>
        <v>56</v>
      </c>
      <c r="J249" s="26">
        <f>'CARGA CRITERIOS '!D294</f>
        <v>2</v>
      </c>
      <c r="K249" s="4">
        <f>'CARGA CRITERIOS '!E294</f>
        <v>1</v>
      </c>
      <c r="L249" s="4">
        <f>'CARGA CRITERIOS '!F294</f>
        <v>0</v>
      </c>
      <c r="M249" s="4">
        <f>'CARGA CRITERIOS '!G294</f>
        <v>0</v>
      </c>
      <c r="N249" s="59">
        <f t="shared" si="146"/>
        <v>0.83333333333333337</v>
      </c>
      <c r="O249" s="26">
        <f>'CARGA CRITERIOS '!J294</f>
        <v>4</v>
      </c>
      <c r="P249" s="4">
        <f>'CARGA CRITERIOS '!K294</f>
        <v>0</v>
      </c>
      <c r="Q249" s="4">
        <f>'CARGA CRITERIOS '!L294</f>
        <v>5</v>
      </c>
      <c r="R249" s="4">
        <f>'CARGA CRITERIOS '!M294</f>
        <v>0</v>
      </c>
      <c r="S249" s="59">
        <f t="shared" si="147"/>
        <v>0.44444444444444442</v>
      </c>
      <c r="T249" s="26">
        <f>'CARGA CRITERIOS '!P294</f>
        <v>23</v>
      </c>
      <c r="U249" s="4">
        <f>'CARGA CRITERIOS '!Q294</f>
        <v>0</v>
      </c>
      <c r="V249" s="4">
        <f>'CARGA CRITERIOS '!R294</f>
        <v>0</v>
      </c>
      <c r="W249" s="4">
        <f>'CARGA CRITERIOS '!S294</f>
        <v>0</v>
      </c>
      <c r="X249" s="59">
        <f t="shared" si="148"/>
        <v>1</v>
      </c>
      <c r="Y249" s="26">
        <f>'CARGA CRITERIOS '!V294</f>
        <v>0</v>
      </c>
      <c r="Z249" s="4">
        <f>'CARGA CRITERIOS '!W294</f>
        <v>0</v>
      </c>
      <c r="AA249" s="4">
        <f>'CARGA CRITERIOS '!X294</f>
        <v>0</v>
      </c>
      <c r="AB249" s="4">
        <f>'CARGA CRITERIOS '!Y294</f>
        <v>0</v>
      </c>
      <c r="AC249" s="59" t="str">
        <f t="shared" si="149"/>
        <v/>
      </c>
      <c r="AD249" s="26">
        <f>'CARGA CRITERIOS '!AB294</f>
        <v>1</v>
      </c>
      <c r="AE249" s="4">
        <f>'CARGA CRITERIOS '!AC294</f>
        <v>0</v>
      </c>
      <c r="AF249" s="4">
        <f>'CARGA CRITERIOS '!AD294</f>
        <v>0</v>
      </c>
      <c r="AG249" s="4">
        <f>'CARGA CRITERIOS '!AE294</f>
        <v>0</v>
      </c>
      <c r="AH249" s="59">
        <f t="shared" si="150"/>
        <v>1</v>
      </c>
      <c r="AI249" s="26">
        <f>'CARGA CRITERIOS '!AH294</f>
        <v>1</v>
      </c>
      <c r="AJ249" s="4">
        <f>'CARGA CRITERIOS '!AI294</f>
        <v>1</v>
      </c>
      <c r="AK249" s="4">
        <f>'CARGA CRITERIOS '!AJ294</f>
        <v>10</v>
      </c>
      <c r="AL249" s="4">
        <f>'CARGA CRITERIOS '!AK294</f>
        <v>0</v>
      </c>
      <c r="AM249" s="59">
        <f t="shared" si="151"/>
        <v>0.125</v>
      </c>
      <c r="AN249" s="26">
        <f>'CARGA CRITERIOS '!AN294</f>
        <v>0</v>
      </c>
      <c r="AO249" s="4">
        <f>'CARGA CRITERIOS '!AO294</f>
        <v>0</v>
      </c>
      <c r="AP249" s="4">
        <f>'CARGA CRITERIOS '!AP294</f>
        <v>0</v>
      </c>
      <c r="AQ249" s="4">
        <f>'CARGA CRITERIOS '!AQ294</f>
        <v>0</v>
      </c>
      <c r="AR249" s="59" t="str">
        <f t="shared" si="152"/>
        <v/>
      </c>
      <c r="AS249" s="26">
        <f>'CARGA CRITERIOS '!AT294</f>
        <v>0</v>
      </c>
      <c r="AT249" s="4">
        <f>'CARGA CRITERIOS '!AU294</f>
        <v>0</v>
      </c>
      <c r="AU249" s="4">
        <f>'CARGA CRITERIOS '!AV294</f>
        <v>0</v>
      </c>
      <c r="AV249" s="4">
        <f>'CARGA CRITERIOS '!AW294</f>
        <v>0</v>
      </c>
      <c r="AW249" s="59" t="str">
        <f t="shared" si="153"/>
        <v/>
      </c>
      <c r="AX249" s="26">
        <f>'CARGA CRITERIOS '!AZ294</f>
        <v>0</v>
      </c>
      <c r="AY249" s="4">
        <f>'CARGA CRITERIOS '!BA294</f>
        <v>0</v>
      </c>
      <c r="AZ249" s="4">
        <f>'CARGA CRITERIOS '!BB294</f>
        <v>3</v>
      </c>
      <c r="BA249" s="4">
        <f>'CARGA CRITERIOS '!BC294</f>
        <v>0</v>
      </c>
      <c r="BB249" s="59">
        <f t="shared" si="154"/>
        <v>0</v>
      </c>
      <c r="BC249" s="26">
        <f>'CARGA CRITERIOS '!BF294</f>
        <v>0</v>
      </c>
      <c r="BD249" s="4">
        <f>'CARGA CRITERIOS '!BG294</f>
        <v>0</v>
      </c>
      <c r="BE249" s="4">
        <f>'CARGA CRITERIOS '!BH294</f>
        <v>0</v>
      </c>
      <c r="BF249" s="4">
        <f>'CARGA CRITERIOS '!BI294</f>
        <v>0</v>
      </c>
      <c r="BG249" s="59" t="str">
        <f t="shared" si="155"/>
        <v/>
      </c>
      <c r="BH249" s="26">
        <f>'CARGA CRITERIOS '!BL294</f>
        <v>0</v>
      </c>
      <c r="BI249" s="4">
        <f>'CARGA CRITERIOS '!BM294</f>
        <v>0</v>
      </c>
      <c r="BJ249" s="4">
        <f>'CARGA CRITERIOS '!BN294</f>
        <v>3</v>
      </c>
      <c r="BK249" s="4">
        <f>'CARGA CRITERIOS '!BO294</f>
        <v>0</v>
      </c>
      <c r="BL249" s="59">
        <f t="shared" si="156"/>
        <v>0</v>
      </c>
      <c r="BM249" s="26">
        <f>'CARGA CRITERIOS '!BR294</f>
        <v>0</v>
      </c>
      <c r="BN249" s="4">
        <f>'CARGA CRITERIOS '!BS294</f>
        <v>0</v>
      </c>
      <c r="BO249" s="4">
        <f>'CARGA CRITERIOS '!BT294</f>
        <v>0</v>
      </c>
      <c r="BP249" s="4">
        <f>'CARGA CRITERIOS '!BU294</f>
        <v>0</v>
      </c>
      <c r="BQ249" s="59" t="str">
        <f t="shared" si="157"/>
        <v/>
      </c>
      <c r="BR249" s="26">
        <f>'CARGA CRITERIOS '!BX294</f>
        <v>1</v>
      </c>
      <c r="BS249" s="4">
        <f>'CARGA CRITERIOS '!BY294</f>
        <v>0</v>
      </c>
      <c r="BT249" s="4">
        <f>'CARGA CRITERIOS '!BZ294</f>
        <v>0</v>
      </c>
      <c r="BU249" s="4">
        <f>'CARGA CRITERIOS '!CA294</f>
        <v>0</v>
      </c>
      <c r="BV249" s="59">
        <f t="shared" si="158"/>
        <v>1</v>
      </c>
      <c r="BW249" s="26">
        <f>'CARGA CRITERIOS '!CD294</f>
        <v>0</v>
      </c>
      <c r="BX249" s="4">
        <f>'CARGA CRITERIOS '!CE294</f>
        <v>0</v>
      </c>
      <c r="BY249" s="4">
        <f>'CARGA CRITERIOS '!CF294</f>
        <v>0</v>
      </c>
      <c r="BZ249" s="4">
        <f>'CARGA CRITERIOS '!CG294</f>
        <v>0</v>
      </c>
      <c r="CA249" s="59" t="str">
        <f t="shared" si="159"/>
        <v/>
      </c>
      <c r="CB249" s="26">
        <f>'CARGA CRITERIOS '!CJ294</f>
        <v>0</v>
      </c>
      <c r="CC249" s="4">
        <f>'CARGA CRITERIOS '!CK294</f>
        <v>0</v>
      </c>
      <c r="CD249" s="4">
        <f>'CARGA CRITERIOS '!CL294</f>
        <v>0</v>
      </c>
      <c r="CE249" s="4">
        <f>'CARGA CRITERIOS '!CM294</f>
        <v>0</v>
      </c>
      <c r="CF249" s="59" t="str">
        <f t="shared" si="160"/>
        <v/>
      </c>
      <c r="CG249" s="26">
        <f>'CARGA CRITERIOS '!CP294</f>
        <v>0</v>
      </c>
      <c r="CH249" s="4">
        <f>'CARGA CRITERIOS '!CQ294</f>
        <v>0</v>
      </c>
      <c r="CI249" s="4">
        <f>'CARGA CRITERIOS '!CR294</f>
        <v>0</v>
      </c>
      <c r="CJ249" s="4">
        <f>'CARGA CRITERIOS '!CS294</f>
        <v>0</v>
      </c>
      <c r="CK249" s="59" t="str">
        <f t="shared" si="161"/>
        <v/>
      </c>
      <c r="CL249" s="26">
        <f>'CARGA CRITERIOS '!CV294</f>
        <v>0</v>
      </c>
      <c r="CM249" s="4">
        <f>'CARGA CRITERIOS '!CW294</f>
        <v>0</v>
      </c>
      <c r="CN249" s="4">
        <f>'CARGA CRITERIOS '!CX294</f>
        <v>1</v>
      </c>
      <c r="CO249" s="4">
        <f>'CARGA CRITERIOS '!CY294</f>
        <v>0</v>
      </c>
      <c r="CP249" s="59">
        <f t="shared" si="162"/>
        <v>0</v>
      </c>
    </row>
    <row r="250" spans="1:94" ht="25.5" x14ac:dyDescent="0.2">
      <c r="A250" s="461" t="s">
        <v>80</v>
      </c>
      <c r="B250" s="7">
        <v>34</v>
      </c>
      <c r="C250" s="11" t="s">
        <v>212</v>
      </c>
      <c r="D250" s="27">
        <f t="shared" si="163"/>
        <v>29</v>
      </c>
      <c r="E250" s="8">
        <f t="shared" si="163"/>
        <v>8</v>
      </c>
      <c r="F250" s="8">
        <f t="shared" si="163"/>
        <v>19</v>
      </c>
      <c r="G250" s="8">
        <f t="shared" si="163"/>
        <v>0</v>
      </c>
      <c r="H250" s="58">
        <f t="shared" si="144"/>
        <v>0.5892857142857143</v>
      </c>
      <c r="I250" s="229">
        <f t="shared" si="145"/>
        <v>56</v>
      </c>
      <c r="J250" s="27">
        <f>'CARGA CRITERIOS '!D295</f>
        <v>2</v>
      </c>
      <c r="K250" s="8">
        <f>'CARGA CRITERIOS '!E295</f>
        <v>1</v>
      </c>
      <c r="L250" s="8">
        <f>'CARGA CRITERIOS '!F295</f>
        <v>0</v>
      </c>
      <c r="M250" s="8">
        <f>'CARGA CRITERIOS '!G295</f>
        <v>0</v>
      </c>
      <c r="N250" s="58">
        <f t="shared" si="146"/>
        <v>0.83333333333333337</v>
      </c>
      <c r="O250" s="27">
        <f>'CARGA CRITERIOS '!J295</f>
        <v>3</v>
      </c>
      <c r="P250" s="8">
        <f>'CARGA CRITERIOS '!K295</f>
        <v>0</v>
      </c>
      <c r="Q250" s="8">
        <f>'CARGA CRITERIOS '!L295</f>
        <v>6</v>
      </c>
      <c r="R250" s="8">
        <f>'CARGA CRITERIOS '!M295</f>
        <v>0</v>
      </c>
      <c r="S250" s="58">
        <f t="shared" si="147"/>
        <v>0.33333333333333331</v>
      </c>
      <c r="T250" s="27">
        <f>'CARGA CRITERIOS '!P295</f>
        <v>16</v>
      </c>
      <c r="U250" s="8">
        <f>'CARGA CRITERIOS '!Q295</f>
        <v>4</v>
      </c>
      <c r="V250" s="8">
        <f>'CARGA CRITERIOS '!R295</f>
        <v>3</v>
      </c>
      <c r="W250" s="8">
        <f>'CARGA CRITERIOS '!S295</f>
        <v>0</v>
      </c>
      <c r="X250" s="58">
        <f t="shared" si="148"/>
        <v>0.78260869565217395</v>
      </c>
      <c r="Y250" s="27">
        <f>'CARGA CRITERIOS '!V295</f>
        <v>0</v>
      </c>
      <c r="Z250" s="8">
        <f>'CARGA CRITERIOS '!W295</f>
        <v>0</v>
      </c>
      <c r="AA250" s="8">
        <f>'CARGA CRITERIOS '!X295</f>
        <v>0</v>
      </c>
      <c r="AB250" s="8">
        <f>'CARGA CRITERIOS '!Y295</f>
        <v>0</v>
      </c>
      <c r="AC250" s="58" t="str">
        <f t="shared" si="149"/>
        <v/>
      </c>
      <c r="AD250" s="27">
        <f>'CARGA CRITERIOS '!AB295</f>
        <v>1</v>
      </c>
      <c r="AE250" s="8">
        <f>'CARGA CRITERIOS '!AC295</f>
        <v>0</v>
      </c>
      <c r="AF250" s="8">
        <f>'CARGA CRITERIOS '!AD295</f>
        <v>0</v>
      </c>
      <c r="AG250" s="8">
        <f>'CARGA CRITERIOS '!AE295</f>
        <v>0</v>
      </c>
      <c r="AH250" s="58">
        <f t="shared" si="150"/>
        <v>1</v>
      </c>
      <c r="AI250" s="27">
        <f>'CARGA CRITERIOS '!AH295</f>
        <v>3</v>
      </c>
      <c r="AJ250" s="8">
        <f>'CARGA CRITERIOS '!AI295</f>
        <v>3</v>
      </c>
      <c r="AK250" s="8">
        <f>'CARGA CRITERIOS '!AJ295</f>
        <v>6</v>
      </c>
      <c r="AL250" s="8">
        <f>'CARGA CRITERIOS '!AK295</f>
        <v>0</v>
      </c>
      <c r="AM250" s="58">
        <f t="shared" si="151"/>
        <v>0.375</v>
      </c>
      <c r="AN250" s="27">
        <f>'CARGA CRITERIOS '!AN295</f>
        <v>0</v>
      </c>
      <c r="AO250" s="8">
        <f>'CARGA CRITERIOS '!AO295</f>
        <v>0</v>
      </c>
      <c r="AP250" s="8">
        <f>'CARGA CRITERIOS '!AP295</f>
        <v>0</v>
      </c>
      <c r="AQ250" s="8">
        <f>'CARGA CRITERIOS '!AQ295</f>
        <v>0</v>
      </c>
      <c r="AR250" s="58" t="str">
        <f t="shared" si="152"/>
        <v/>
      </c>
      <c r="AS250" s="27">
        <f>'CARGA CRITERIOS '!AT295</f>
        <v>0</v>
      </c>
      <c r="AT250" s="8">
        <f>'CARGA CRITERIOS '!AU295</f>
        <v>0</v>
      </c>
      <c r="AU250" s="8">
        <f>'CARGA CRITERIOS '!AV295</f>
        <v>0</v>
      </c>
      <c r="AV250" s="8">
        <f>'CARGA CRITERIOS '!AW295</f>
        <v>0</v>
      </c>
      <c r="AW250" s="58" t="str">
        <f t="shared" si="153"/>
        <v/>
      </c>
      <c r="AX250" s="27">
        <f>'CARGA CRITERIOS '!AZ295</f>
        <v>3</v>
      </c>
      <c r="AY250" s="8">
        <f>'CARGA CRITERIOS '!BA295</f>
        <v>0</v>
      </c>
      <c r="AZ250" s="8">
        <f>'CARGA CRITERIOS '!BB295</f>
        <v>0</v>
      </c>
      <c r="BA250" s="8">
        <f>'CARGA CRITERIOS '!BC295</f>
        <v>0</v>
      </c>
      <c r="BB250" s="58">
        <f t="shared" si="154"/>
        <v>1</v>
      </c>
      <c r="BC250" s="27">
        <f>'CARGA CRITERIOS '!BF295</f>
        <v>0</v>
      </c>
      <c r="BD250" s="8">
        <f>'CARGA CRITERIOS '!BG295</f>
        <v>0</v>
      </c>
      <c r="BE250" s="8">
        <f>'CARGA CRITERIOS '!BH295</f>
        <v>0</v>
      </c>
      <c r="BF250" s="8">
        <f>'CARGA CRITERIOS '!BI295</f>
        <v>0</v>
      </c>
      <c r="BG250" s="58" t="str">
        <f t="shared" si="155"/>
        <v/>
      </c>
      <c r="BH250" s="27">
        <f>'CARGA CRITERIOS '!BL295</f>
        <v>0</v>
      </c>
      <c r="BI250" s="8">
        <f>'CARGA CRITERIOS '!BM295</f>
        <v>0</v>
      </c>
      <c r="BJ250" s="8">
        <f>'CARGA CRITERIOS '!BN295</f>
        <v>3</v>
      </c>
      <c r="BK250" s="8">
        <f>'CARGA CRITERIOS '!BO295</f>
        <v>0</v>
      </c>
      <c r="BL250" s="58">
        <f t="shared" si="156"/>
        <v>0</v>
      </c>
      <c r="BM250" s="27">
        <f>'CARGA CRITERIOS '!BR295</f>
        <v>0</v>
      </c>
      <c r="BN250" s="8">
        <f>'CARGA CRITERIOS '!BS295</f>
        <v>0</v>
      </c>
      <c r="BO250" s="8">
        <f>'CARGA CRITERIOS '!BT295</f>
        <v>0</v>
      </c>
      <c r="BP250" s="8">
        <f>'CARGA CRITERIOS '!BU295</f>
        <v>0</v>
      </c>
      <c r="BQ250" s="58" t="str">
        <f t="shared" si="157"/>
        <v/>
      </c>
      <c r="BR250" s="27">
        <f>'CARGA CRITERIOS '!BX295</f>
        <v>0</v>
      </c>
      <c r="BS250" s="8">
        <f>'CARGA CRITERIOS '!BY295</f>
        <v>0</v>
      </c>
      <c r="BT250" s="8">
        <f>'CARGA CRITERIOS '!BZ295</f>
        <v>1</v>
      </c>
      <c r="BU250" s="8">
        <f>'CARGA CRITERIOS '!CA295</f>
        <v>0</v>
      </c>
      <c r="BV250" s="58">
        <f t="shared" si="158"/>
        <v>0</v>
      </c>
      <c r="BW250" s="27">
        <f>'CARGA CRITERIOS '!CD295</f>
        <v>0</v>
      </c>
      <c r="BX250" s="8">
        <f>'CARGA CRITERIOS '!CE295</f>
        <v>0</v>
      </c>
      <c r="BY250" s="8">
        <f>'CARGA CRITERIOS '!CF295</f>
        <v>0</v>
      </c>
      <c r="BZ250" s="8">
        <f>'CARGA CRITERIOS '!CG295</f>
        <v>0</v>
      </c>
      <c r="CA250" s="58" t="str">
        <f t="shared" si="159"/>
        <v/>
      </c>
      <c r="CB250" s="27">
        <f>'CARGA CRITERIOS '!CJ295</f>
        <v>0</v>
      </c>
      <c r="CC250" s="8">
        <f>'CARGA CRITERIOS '!CK295</f>
        <v>0</v>
      </c>
      <c r="CD250" s="8">
        <f>'CARGA CRITERIOS '!CL295</f>
        <v>0</v>
      </c>
      <c r="CE250" s="8">
        <f>'CARGA CRITERIOS '!CM295</f>
        <v>0</v>
      </c>
      <c r="CF250" s="58" t="str">
        <f t="shared" si="160"/>
        <v/>
      </c>
      <c r="CG250" s="27">
        <f>'CARGA CRITERIOS '!CP295</f>
        <v>0</v>
      </c>
      <c r="CH250" s="8">
        <f>'CARGA CRITERIOS '!CQ295</f>
        <v>0</v>
      </c>
      <c r="CI250" s="8">
        <f>'CARGA CRITERIOS '!CR295</f>
        <v>0</v>
      </c>
      <c r="CJ250" s="8">
        <f>'CARGA CRITERIOS '!CS295</f>
        <v>0</v>
      </c>
      <c r="CK250" s="58" t="str">
        <f t="shared" si="161"/>
        <v/>
      </c>
      <c r="CL250" s="27">
        <f>'CARGA CRITERIOS '!CV295</f>
        <v>1</v>
      </c>
      <c r="CM250" s="8">
        <f>'CARGA CRITERIOS '!CW295</f>
        <v>0</v>
      </c>
      <c r="CN250" s="8">
        <f>'CARGA CRITERIOS '!CX295</f>
        <v>0</v>
      </c>
      <c r="CO250" s="8">
        <f>'CARGA CRITERIOS '!CY295</f>
        <v>0</v>
      </c>
      <c r="CP250" s="58">
        <f t="shared" si="162"/>
        <v>1</v>
      </c>
    </row>
    <row r="251" spans="1:94" ht="25.5" x14ac:dyDescent="0.2">
      <c r="A251" s="467">
        <v>0</v>
      </c>
      <c r="B251" s="13">
        <v>35</v>
      </c>
      <c r="C251" s="6" t="s">
        <v>136</v>
      </c>
      <c r="D251" s="27">
        <f t="shared" si="163"/>
        <v>34</v>
      </c>
      <c r="E251" s="8">
        <f t="shared" si="163"/>
        <v>0</v>
      </c>
      <c r="F251" s="8">
        <f t="shared" si="163"/>
        <v>22</v>
      </c>
      <c r="G251" s="8">
        <f t="shared" si="163"/>
        <v>0</v>
      </c>
      <c r="H251" s="58">
        <f t="shared" si="144"/>
        <v>0.6071428571428571</v>
      </c>
      <c r="I251" s="229">
        <f t="shared" si="145"/>
        <v>56</v>
      </c>
      <c r="J251" s="27">
        <f>'CARGA CRITERIOS '!D296</f>
        <v>2</v>
      </c>
      <c r="K251" s="8">
        <f>'CARGA CRITERIOS '!E296</f>
        <v>0</v>
      </c>
      <c r="L251" s="8">
        <f>'CARGA CRITERIOS '!F296</f>
        <v>1</v>
      </c>
      <c r="M251" s="8">
        <f>'CARGA CRITERIOS '!G296</f>
        <v>0</v>
      </c>
      <c r="N251" s="58">
        <f t="shared" si="146"/>
        <v>0.66666666666666663</v>
      </c>
      <c r="O251" s="27">
        <f>'CARGA CRITERIOS '!J296</f>
        <v>5</v>
      </c>
      <c r="P251" s="8">
        <f>'CARGA CRITERIOS '!K296</f>
        <v>0</v>
      </c>
      <c r="Q251" s="8">
        <f>'CARGA CRITERIOS '!L296</f>
        <v>4</v>
      </c>
      <c r="R251" s="8">
        <f>'CARGA CRITERIOS '!M296</f>
        <v>0</v>
      </c>
      <c r="S251" s="58">
        <f t="shared" si="147"/>
        <v>0.55555555555555558</v>
      </c>
      <c r="T251" s="27">
        <f>'CARGA CRITERIOS '!P296</f>
        <v>20</v>
      </c>
      <c r="U251" s="8">
        <f>'CARGA CRITERIOS '!Q296</f>
        <v>0</v>
      </c>
      <c r="V251" s="8">
        <f>'CARGA CRITERIOS '!R296</f>
        <v>3</v>
      </c>
      <c r="W251" s="8">
        <f>'CARGA CRITERIOS '!S296</f>
        <v>0</v>
      </c>
      <c r="X251" s="58">
        <f t="shared" si="148"/>
        <v>0.86956521739130432</v>
      </c>
      <c r="Y251" s="27">
        <f>'CARGA CRITERIOS '!V296</f>
        <v>0</v>
      </c>
      <c r="Z251" s="8">
        <f>'CARGA CRITERIOS '!W296</f>
        <v>0</v>
      </c>
      <c r="AA251" s="8">
        <f>'CARGA CRITERIOS '!X296</f>
        <v>0</v>
      </c>
      <c r="AB251" s="8">
        <f>'CARGA CRITERIOS '!Y296</f>
        <v>0</v>
      </c>
      <c r="AC251" s="58" t="str">
        <f t="shared" si="149"/>
        <v/>
      </c>
      <c r="AD251" s="27">
        <f>'CARGA CRITERIOS '!AB296</f>
        <v>0</v>
      </c>
      <c r="AE251" s="8">
        <f>'CARGA CRITERIOS '!AC296</f>
        <v>0</v>
      </c>
      <c r="AF251" s="8">
        <f>'CARGA CRITERIOS '!AD296</f>
        <v>1</v>
      </c>
      <c r="AG251" s="8">
        <f>'CARGA CRITERIOS '!AE296</f>
        <v>0</v>
      </c>
      <c r="AH251" s="58">
        <f t="shared" si="150"/>
        <v>0</v>
      </c>
      <c r="AI251" s="27">
        <f>'CARGA CRITERIOS '!AH296</f>
        <v>2</v>
      </c>
      <c r="AJ251" s="8">
        <f>'CARGA CRITERIOS '!AI296</f>
        <v>0</v>
      </c>
      <c r="AK251" s="8">
        <f>'CARGA CRITERIOS '!AJ296</f>
        <v>10</v>
      </c>
      <c r="AL251" s="8">
        <f>'CARGA CRITERIOS '!AK296</f>
        <v>0</v>
      </c>
      <c r="AM251" s="58">
        <f t="shared" si="151"/>
        <v>0.16666666666666666</v>
      </c>
      <c r="AN251" s="27">
        <f>'CARGA CRITERIOS '!AN296</f>
        <v>0</v>
      </c>
      <c r="AO251" s="8">
        <f>'CARGA CRITERIOS '!AO296</f>
        <v>0</v>
      </c>
      <c r="AP251" s="8">
        <f>'CARGA CRITERIOS '!AP296</f>
        <v>0</v>
      </c>
      <c r="AQ251" s="8">
        <f>'CARGA CRITERIOS '!AQ296</f>
        <v>0</v>
      </c>
      <c r="AR251" s="58" t="str">
        <f t="shared" si="152"/>
        <v/>
      </c>
      <c r="AS251" s="27">
        <f>'CARGA CRITERIOS '!AT296</f>
        <v>0</v>
      </c>
      <c r="AT251" s="8">
        <f>'CARGA CRITERIOS '!AU296</f>
        <v>0</v>
      </c>
      <c r="AU251" s="8">
        <f>'CARGA CRITERIOS '!AV296</f>
        <v>0</v>
      </c>
      <c r="AV251" s="8">
        <f>'CARGA CRITERIOS '!AW296</f>
        <v>0</v>
      </c>
      <c r="AW251" s="58" t="str">
        <f t="shared" si="153"/>
        <v/>
      </c>
      <c r="AX251" s="27">
        <f>'CARGA CRITERIOS '!AZ296</f>
        <v>3</v>
      </c>
      <c r="AY251" s="8">
        <f>'CARGA CRITERIOS '!BA296</f>
        <v>0</v>
      </c>
      <c r="AZ251" s="8">
        <f>'CARGA CRITERIOS '!BB296</f>
        <v>0</v>
      </c>
      <c r="BA251" s="8">
        <f>'CARGA CRITERIOS '!BC296</f>
        <v>0</v>
      </c>
      <c r="BB251" s="58">
        <f t="shared" si="154"/>
        <v>1</v>
      </c>
      <c r="BC251" s="27">
        <f>'CARGA CRITERIOS '!BF296</f>
        <v>0</v>
      </c>
      <c r="BD251" s="8">
        <f>'CARGA CRITERIOS '!BG296</f>
        <v>0</v>
      </c>
      <c r="BE251" s="8">
        <f>'CARGA CRITERIOS '!BH296</f>
        <v>0</v>
      </c>
      <c r="BF251" s="8">
        <f>'CARGA CRITERIOS '!BI296</f>
        <v>0</v>
      </c>
      <c r="BG251" s="58" t="str">
        <f t="shared" si="155"/>
        <v/>
      </c>
      <c r="BH251" s="27">
        <f>'CARGA CRITERIOS '!BL296</f>
        <v>0</v>
      </c>
      <c r="BI251" s="8">
        <f>'CARGA CRITERIOS '!BM296</f>
        <v>0</v>
      </c>
      <c r="BJ251" s="8">
        <f>'CARGA CRITERIOS '!BN296</f>
        <v>3</v>
      </c>
      <c r="BK251" s="8">
        <f>'CARGA CRITERIOS '!BO296</f>
        <v>0</v>
      </c>
      <c r="BL251" s="58">
        <f t="shared" si="156"/>
        <v>0</v>
      </c>
      <c r="BM251" s="27">
        <f>'CARGA CRITERIOS '!BR296</f>
        <v>0</v>
      </c>
      <c r="BN251" s="8">
        <f>'CARGA CRITERIOS '!BS296</f>
        <v>0</v>
      </c>
      <c r="BO251" s="8">
        <f>'CARGA CRITERIOS '!BT296</f>
        <v>0</v>
      </c>
      <c r="BP251" s="8">
        <f>'CARGA CRITERIOS '!BU296</f>
        <v>0</v>
      </c>
      <c r="BQ251" s="58" t="str">
        <f t="shared" si="157"/>
        <v/>
      </c>
      <c r="BR251" s="27">
        <f>'CARGA CRITERIOS '!BX296</f>
        <v>1</v>
      </c>
      <c r="BS251" s="8">
        <f>'CARGA CRITERIOS '!BY296</f>
        <v>0</v>
      </c>
      <c r="BT251" s="8">
        <f>'CARGA CRITERIOS '!BZ296</f>
        <v>0</v>
      </c>
      <c r="BU251" s="8">
        <f>'CARGA CRITERIOS '!CA296</f>
        <v>0</v>
      </c>
      <c r="BV251" s="58">
        <f t="shared" si="158"/>
        <v>1</v>
      </c>
      <c r="BW251" s="27">
        <f>'CARGA CRITERIOS '!CD296</f>
        <v>0</v>
      </c>
      <c r="BX251" s="8">
        <f>'CARGA CRITERIOS '!CE296</f>
        <v>0</v>
      </c>
      <c r="BY251" s="8">
        <f>'CARGA CRITERIOS '!CF296</f>
        <v>0</v>
      </c>
      <c r="BZ251" s="8">
        <f>'CARGA CRITERIOS '!CG296</f>
        <v>0</v>
      </c>
      <c r="CA251" s="58" t="str">
        <f t="shared" si="159"/>
        <v/>
      </c>
      <c r="CB251" s="27">
        <f>'CARGA CRITERIOS '!CJ296</f>
        <v>0</v>
      </c>
      <c r="CC251" s="8">
        <f>'CARGA CRITERIOS '!CK296</f>
        <v>0</v>
      </c>
      <c r="CD251" s="8">
        <f>'CARGA CRITERIOS '!CL296</f>
        <v>0</v>
      </c>
      <c r="CE251" s="8">
        <f>'CARGA CRITERIOS '!CM296</f>
        <v>0</v>
      </c>
      <c r="CF251" s="58" t="str">
        <f t="shared" si="160"/>
        <v/>
      </c>
      <c r="CG251" s="27">
        <f>'CARGA CRITERIOS '!CP296</f>
        <v>0</v>
      </c>
      <c r="CH251" s="8">
        <f>'CARGA CRITERIOS '!CQ296</f>
        <v>0</v>
      </c>
      <c r="CI251" s="8">
        <f>'CARGA CRITERIOS '!CR296</f>
        <v>0</v>
      </c>
      <c r="CJ251" s="8">
        <f>'CARGA CRITERIOS '!CS296</f>
        <v>0</v>
      </c>
      <c r="CK251" s="58" t="str">
        <f t="shared" si="161"/>
        <v/>
      </c>
      <c r="CL251" s="27">
        <f>'CARGA CRITERIOS '!CV296</f>
        <v>1</v>
      </c>
      <c r="CM251" s="8">
        <f>'CARGA CRITERIOS '!CW296</f>
        <v>0</v>
      </c>
      <c r="CN251" s="8">
        <f>'CARGA CRITERIOS '!CX296</f>
        <v>0</v>
      </c>
      <c r="CO251" s="8">
        <f>'CARGA CRITERIOS '!CY296</f>
        <v>0</v>
      </c>
      <c r="CP251" s="58">
        <f t="shared" si="162"/>
        <v>1</v>
      </c>
    </row>
    <row r="252" spans="1:94" ht="38.25" x14ac:dyDescent="0.2">
      <c r="A252" s="459" t="s">
        <v>81</v>
      </c>
      <c r="B252" s="2">
        <v>36</v>
      </c>
      <c r="C252" s="3" t="s">
        <v>137</v>
      </c>
      <c r="D252" s="26">
        <f t="shared" si="163"/>
        <v>23</v>
      </c>
      <c r="E252" s="4">
        <f t="shared" si="163"/>
        <v>12</v>
      </c>
      <c r="F252" s="4">
        <f t="shared" si="163"/>
        <v>21</v>
      </c>
      <c r="G252" s="4">
        <f t="shared" si="163"/>
        <v>0</v>
      </c>
      <c r="H252" s="59">
        <f t="shared" si="144"/>
        <v>0.5178571428571429</v>
      </c>
      <c r="I252" s="229">
        <f t="shared" si="145"/>
        <v>56</v>
      </c>
      <c r="J252" s="26">
        <f>'CARGA CRITERIOS '!D297</f>
        <v>0</v>
      </c>
      <c r="K252" s="4">
        <f>'CARGA CRITERIOS '!E297</f>
        <v>1</v>
      </c>
      <c r="L252" s="4">
        <f>'CARGA CRITERIOS '!F297</f>
        <v>2</v>
      </c>
      <c r="M252" s="4">
        <f>'CARGA CRITERIOS '!G297</f>
        <v>0</v>
      </c>
      <c r="N252" s="59">
        <f t="shared" si="146"/>
        <v>0.16666666666666666</v>
      </c>
      <c r="O252" s="26">
        <f>'CARGA CRITERIOS '!J297</f>
        <v>6</v>
      </c>
      <c r="P252" s="4">
        <f>'CARGA CRITERIOS '!K297</f>
        <v>0</v>
      </c>
      <c r="Q252" s="4">
        <f>'CARGA CRITERIOS '!L297</f>
        <v>3</v>
      </c>
      <c r="R252" s="4">
        <f>'CARGA CRITERIOS '!M297</f>
        <v>0</v>
      </c>
      <c r="S252" s="59">
        <f t="shared" si="147"/>
        <v>0.66666666666666663</v>
      </c>
      <c r="T252" s="26">
        <f>'CARGA CRITERIOS '!P297</f>
        <v>12</v>
      </c>
      <c r="U252" s="4">
        <f>'CARGA CRITERIOS '!Q297</f>
        <v>9</v>
      </c>
      <c r="V252" s="4">
        <f>'CARGA CRITERIOS '!R297</f>
        <v>2</v>
      </c>
      <c r="W252" s="4">
        <f>'CARGA CRITERIOS '!S297</f>
        <v>0</v>
      </c>
      <c r="X252" s="59">
        <f t="shared" si="148"/>
        <v>0.71739130434782605</v>
      </c>
      <c r="Y252" s="26">
        <f>'CARGA CRITERIOS '!V297</f>
        <v>0</v>
      </c>
      <c r="Z252" s="4">
        <f>'CARGA CRITERIOS '!W297</f>
        <v>0</v>
      </c>
      <c r="AA252" s="4">
        <f>'CARGA CRITERIOS '!X297</f>
        <v>0</v>
      </c>
      <c r="AB252" s="4">
        <f>'CARGA CRITERIOS '!Y297</f>
        <v>0</v>
      </c>
      <c r="AC252" s="59" t="str">
        <f t="shared" si="149"/>
        <v/>
      </c>
      <c r="AD252" s="26">
        <f>'CARGA CRITERIOS '!AB297</f>
        <v>0</v>
      </c>
      <c r="AE252" s="4">
        <f>'CARGA CRITERIOS '!AC297</f>
        <v>0</v>
      </c>
      <c r="AF252" s="4">
        <f>'CARGA CRITERIOS '!AD297</f>
        <v>1</v>
      </c>
      <c r="AG252" s="4">
        <f>'CARGA CRITERIOS '!AE297</f>
        <v>0</v>
      </c>
      <c r="AH252" s="59">
        <f t="shared" si="150"/>
        <v>0</v>
      </c>
      <c r="AI252" s="26">
        <f>'CARGA CRITERIOS '!AH297</f>
        <v>2</v>
      </c>
      <c r="AJ252" s="4">
        <f>'CARGA CRITERIOS '!AI297</f>
        <v>1</v>
      </c>
      <c r="AK252" s="4">
        <f>'CARGA CRITERIOS '!AJ297</f>
        <v>9</v>
      </c>
      <c r="AL252" s="4">
        <f>'CARGA CRITERIOS '!AK297</f>
        <v>0</v>
      </c>
      <c r="AM252" s="59">
        <f t="shared" si="151"/>
        <v>0.20833333333333334</v>
      </c>
      <c r="AN252" s="26">
        <f>'CARGA CRITERIOS '!AN297</f>
        <v>0</v>
      </c>
      <c r="AO252" s="4">
        <f>'CARGA CRITERIOS '!AO297</f>
        <v>0</v>
      </c>
      <c r="AP252" s="4">
        <f>'CARGA CRITERIOS '!AP297</f>
        <v>0</v>
      </c>
      <c r="AQ252" s="4">
        <f>'CARGA CRITERIOS '!AQ297</f>
        <v>0</v>
      </c>
      <c r="AR252" s="59" t="str">
        <f t="shared" si="152"/>
        <v/>
      </c>
      <c r="AS252" s="26">
        <f>'CARGA CRITERIOS '!AT297</f>
        <v>0</v>
      </c>
      <c r="AT252" s="4">
        <f>'CARGA CRITERIOS '!AU297</f>
        <v>0</v>
      </c>
      <c r="AU252" s="4">
        <f>'CARGA CRITERIOS '!AV297</f>
        <v>0</v>
      </c>
      <c r="AV252" s="4">
        <f>'CARGA CRITERIOS '!AW297</f>
        <v>0</v>
      </c>
      <c r="AW252" s="59" t="str">
        <f t="shared" si="153"/>
        <v/>
      </c>
      <c r="AX252" s="26">
        <f>'CARGA CRITERIOS '!AZ297</f>
        <v>2</v>
      </c>
      <c r="AY252" s="4">
        <f>'CARGA CRITERIOS '!BA297</f>
        <v>1</v>
      </c>
      <c r="AZ252" s="4">
        <f>'CARGA CRITERIOS '!BB297</f>
        <v>0</v>
      </c>
      <c r="BA252" s="4">
        <f>'CARGA CRITERIOS '!BC297</f>
        <v>0</v>
      </c>
      <c r="BB252" s="59">
        <f t="shared" si="154"/>
        <v>0.83333333333333337</v>
      </c>
      <c r="BC252" s="26">
        <f>'CARGA CRITERIOS '!BF297</f>
        <v>0</v>
      </c>
      <c r="BD252" s="4">
        <f>'CARGA CRITERIOS '!BG297</f>
        <v>0</v>
      </c>
      <c r="BE252" s="4">
        <f>'CARGA CRITERIOS '!BH297</f>
        <v>0</v>
      </c>
      <c r="BF252" s="4">
        <f>'CARGA CRITERIOS '!BI297</f>
        <v>0</v>
      </c>
      <c r="BG252" s="59" t="str">
        <f t="shared" si="155"/>
        <v/>
      </c>
      <c r="BH252" s="26">
        <f>'CARGA CRITERIOS '!BL297</f>
        <v>0</v>
      </c>
      <c r="BI252" s="4">
        <f>'CARGA CRITERIOS '!BM297</f>
        <v>0</v>
      </c>
      <c r="BJ252" s="4">
        <f>'CARGA CRITERIOS '!BN297</f>
        <v>3</v>
      </c>
      <c r="BK252" s="4">
        <f>'CARGA CRITERIOS '!BO297</f>
        <v>0</v>
      </c>
      <c r="BL252" s="59">
        <f t="shared" si="156"/>
        <v>0</v>
      </c>
      <c r="BM252" s="26">
        <f>'CARGA CRITERIOS '!BR297</f>
        <v>0</v>
      </c>
      <c r="BN252" s="4">
        <f>'CARGA CRITERIOS '!BS297</f>
        <v>0</v>
      </c>
      <c r="BO252" s="4">
        <f>'CARGA CRITERIOS '!BT297</f>
        <v>0</v>
      </c>
      <c r="BP252" s="4">
        <f>'CARGA CRITERIOS '!BU297</f>
        <v>0</v>
      </c>
      <c r="BQ252" s="59" t="str">
        <f t="shared" si="157"/>
        <v/>
      </c>
      <c r="BR252" s="26">
        <f>'CARGA CRITERIOS '!BX297</f>
        <v>0</v>
      </c>
      <c r="BS252" s="4">
        <f>'CARGA CRITERIOS '!BY297</f>
        <v>0</v>
      </c>
      <c r="BT252" s="4">
        <f>'CARGA CRITERIOS '!BZ297</f>
        <v>1</v>
      </c>
      <c r="BU252" s="4">
        <f>'CARGA CRITERIOS '!CA297</f>
        <v>0</v>
      </c>
      <c r="BV252" s="59">
        <f t="shared" si="158"/>
        <v>0</v>
      </c>
      <c r="BW252" s="26">
        <f>'CARGA CRITERIOS '!CD297</f>
        <v>0</v>
      </c>
      <c r="BX252" s="4">
        <f>'CARGA CRITERIOS '!CE297</f>
        <v>0</v>
      </c>
      <c r="BY252" s="4">
        <f>'CARGA CRITERIOS '!CF297</f>
        <v>0</v>
      </c>
      <c r="BZ252" s="4">
        <f>'CARGA CRITERIOS '!CG297</f>
        <v>0</v>
      </c>
      <c r="CA252" s="59" t="str">
        <f t="shared" si="159"/>
        <v/>
      </c>
      <c r="CB252" s="26">
        <f>'CARGA CRITERIOS '!CJ297</f>
        <v>0</v>
      </c>
      <c r="CC252" s="4">
        <f>'CARGA CRITERIOS '!CK297</f>
        <v>0</v>
      </c>
      <c r="CD252" s="4">
        <f>'CARGA CRITERIOS '!CL297</f>
        <v>0</v>
      </c>
      <c r="CE252" s="4">
        <f>'CARGA CRITERIOS '!CM297</f>
        <v>0</v>
      </c>
      <c r="CF252" s="59" t="str">
        <f t="shared" si="160"/>
        <v/>
      </c>
      <c r="CG252" s="26">
        <f>'CARGA CRITERIOS '!CP297</f>
        <v>0</v>
      </c>
      <c r="CH252" s="4">
        <f>'CARGA CRITERIOS '!CQ297</f>
        <v>0</v>
      </c>
      <c r="CI252" s="4">
        <f>'CARGA CRITERIOS '!CR297</f>
        <v>0</v>
      </c>
      <c r="CJ252" s="4">
        <f>'CARGA CRITERIOS '!CS297</f>
        <v>0</v>
      </c>
      <c r="CK252" s="59" t="str">
        <f t="shared" si="161"/>
        <v/>
      </c>
      <c r="CL252" s="26">
        <f>'CARGA CRITERIOS '!CV297</f>
        <v>1</v>
      </c>
      <c r="CM252" s="4">
        <f>'CARGA CRITERIOS '!CW297</f>
        <v>0</v>
      </c>
      <c r="CN252" s="4">
        <f>'CARGA CRITERIOS '!CX297</f>
        <v>0</v>
      </c>
      <c r="CO252" s="4">
        <f>'CARGA CRITERIOS '!CY297</f>
        <v>0</v>
      </c>
      <c r="CP252" s="59">
        <f t="shared" si="162"/>
        <v>1</v>
      </c>
    </row>
    <row r="253" spans="1:94" x14ac:dyDescent="0.2">
      <c r="A253" s="487">
        <v>0</v>
      </c>
      <c r="B253" s="2">
        <v>37</v>
      </c>
      <c r="C253" s="3" t="s">
        <v>138</v>
      </c>
      <c r="D253" s="26">
        <f t="shared" si="163"/>
        <v>49</v>
      </c>
      <c r="E253" s="4">
        <f t="shared" si="163"/>
        <v>0</v>
      </c>
      <c r="F253" s="4">
        <f t="shared" si="163"/>
        <v>7</v>
      </c>
      <c r="G253" s="4">
        <f t="shared" si="163"/>
        <v>0</v>
      </c>
      <c r="H253" s="59">
        <f t="shared" si="144"/>
        <v>0.875</v>
      </c>
      <c r="I253" s="229">
        <f t="shared" si="145"/>
        <v>56</v>
      </c>
      <c r="J253" s="26">
        <f>'CARGA CRITERIOS '!D298</f>
        <v>3</v>
      </c>
      <c r="K253" s="4">
        <f>'CARGA CRITERIOS '!E298</f>
        <v>0</v>
      </c>
      <c r="L253" s="4">
        <f>'CARGA CRITERIOS '!F298</f>
        <v>0</v>
      </c>
      <c r="M253" s="4">
        <f>'CARGA CRITERIOS '!G298</f>
        <v>0</v>
      </c>
      <c r="N253" s="59">
        <f t="shared" si="146"/>
        <v>1</v>
      </c>
      <c r="O253" s="26">
        <f>'CARGA CRITERIOS '!J298</f>
        <v>4</v>
      </c>
      <c r="P253" s="4">
        <f>'CARGA CRITERIOS '!K298</f>
        <v>0</v>
      </c>
      <c r="Q253" s="4">
        <f>'CARGA CRITERIOS '!L298</f>
        <v>5</v>
      </c>
      <c r="R253" s="4">
        <f>'CARGA CRITERIOS '!M298</f>
        <v>0</v>
      </c>
      <c r="S253" s="59">
        <f t="shared" si="147"/>
        <v>0.44444444444444442</v>
      </c>
      <c r="T253" s="26">
        <f>'CARGA CRITERIOS '!P298</f>
        <v>23</v>
      </c>
      <c r="U253" s="4">
        <f>'CARGA CRITERIOS '!Q298</f>
        <v>0</v>
      </c>
      <c r="V253" s="4">
        <f>'CARGA CRITERIOS '!R298</f>
        <v>0</v>
      </c>
      <c r="W253" s="4">
        <f>'CARGA CRITERIOS '!S298</f>
        <v>0</v>
      </c>
      <c r="X253" s="59">
        <f t="shared" si="148"/>
        <v>1</v>
      </c>
      <c r="Y253" s="26">
        <f>'CARGA CRITERIOS '!V298</f>
        <v>0</v>
      </c>
      <c r="Z253" s="4">
        <f>'CARGA CRITERIOS '!W298</f>
        <v>0</v>
      </c>
      <c r="AA253" s="4">
        <f>'CARGA CRITERIOS '!X298</f>
        <v>0</v>
      </c>
      <c r="AB253" s="4">
        <f>'CARGA CRITERIOS '!Y298</f>
        <v>0</v>
      </c>
      <c r="AC253" s="59" t="str">
        <f t="shared" si="149"/>
        <v/>
      </c>
      <c r="AD253" s="26">
        <f>'CARGA CRITERIOS '!AB298</f>
        <v>1</v>
      </c>
      <c r="AE253" s="4">
        <f>'CARGA CRITERIOS '!AC298</f>
        <v>0</v>
      </c>
      <c r="AF253" s="4">
        <f>'CARGA CRITERIOS '!AD298</f>
        <v>0</v>
      </c>
      <c r="AG253" s="4">
        <f>'CARGA CRITERIOS '!AE298</f>
        <v>0</v>
      </c>
      <c r="AH253" s="59">
        <f t="shared" si="150"/>
        <v>1</v>
      </c>
      <c r="AI253" s="26">
        <f>'CARGA CRITERIOS '!AH298</f>
        <v>11</v>
      </c>
      <c r="AJ253" s="4">
        <f>'CARGA CRITERIOS '!AI298</f>
        <v>0</v>
      </c>
      <c r="AK253" s="4">
        <f>'CARGA CRITERIOS '!AJ298</f>
        <v>1</v>
      </c>
      <c r="AL253" s="4">
        <f>'CARGA CRITERIOS '!AK298</f>
        <v>0</v>
      </c>
      <c r="AM253" s="59">
        <f t="shared" si="151"/>
        <v>0.91666666666666663</v>
      </c>
      <c r="AN253" s="26">
        <f>'CARGA CRITERIOS '!AN298</f>
        <v>0</v>
      </c>
      <c r="AO253" s="4">
        <f>'CARGA CRITERIOS '!AO298</f>
        <v>0</v>
      </c>
      <c r="AP253" s="4">
        <f>'CARGA CRITERIOS '!AP298</f>
        <v>0</v>
      </c>
      <c r="AQ253" s="4">
        <f>'CARGA CRITERIOS '!AQ298</f>
        <v>0</v>
      </c>
      <c r="AR253" s="59" t="str">
        <f t="shared" si="152"/>
        <v/>
      </c>
      <c r="AS253" s="26">
        <f>'CARGA CRITERIOS '!AT298</f>
        <v>0</v>
      </c>
      <c r="AT253" s="4">
        <f>'CARGA CRITERIOS '!AU298</f>
        <v>0</v>
      </c>
      <c r="AU253" s="4">
        <f>'CARGA CRITERIOS '!AV298</f>
        <v>0</v>
      </c>
      <c r="AV253" s="4">
        <f>'CARGA CRITERIOS '!AW298</f>
        <v>0</v>
      </c>
      <c r="AW253" s="59" t="str">
        <f t="shared" si="153"/>
        <v/>
      </c>
      <c r="AX253" s="26">
        <f>'CARGA CRITERIOS '!AZ298</f>
        <v>3</v>
      </c>
      <c r="AY253" s="4">
        <f>'CARGA CRITERIOS '!BA298</f>
        <v>0</v>
      </c>
      <c r="AZ253" s="4">
        <f>'CARGA CRITERIOS '!BB298</f>
        <v>0</v>
      </c>
      <c r="BA253" s="4">
        <f>'CARGA CRITERIOS '!BC298</f>
        <v>0</v>
      </c>
      <c r="BB253" s="59">
        <f t="shared" si="154"/>
        <v>1</v>
      </c>
      <c r="BC253" s="26">
        <f>'CARGA CRITERIOS '!BF298</f>
        <v>0</v>
      </c>
      <c r="BD253" s="4">
        <f>'CARGA CRITERIOS '!BG298</f>
        <v>0</v>
      </c>
      <c r="BE253" s="4">
        <f>'CARGA CRITERIOS '!BH298</f>
        <v>0</v>
      </c>
      <c r="BF253" s="4">
        <f>'CARGA CRITERIOS '!BI298</f>
        <v>0</v>
      </c>
      <c r="BG253" s="59" t="str">
        <f t="shared" si="155"/>
        <v/>
      </c>
      <c r="BH253" s="26">
        <f>'CARGA CRITERIOS '!BL298</f>
        <v>3</v>
      </c>
      <c r="BI253" s="4">
        <f>'CARGA CRITERIOS '!BM298</f>
        <v>0</v>
      </c>
      <c r="BJ253" s="4">
        <f>'CARGA CRITERIOS '!BN298</f>
        <v>0</v>
      </c>
      <c r="BK253" s="4">
        <f>'CARGA CRITERIOS '!BO298</f>
        <v>0</v>
      </c>
      <c r="BL253" s="59">
        <f t="shared" si="156"/>
        <v>1</v>
      </c>
      <c r="BM253" s="26">
        <f>'CARGA CRITERIOS '!BR298</f>
        <v>0</v>
      </c>
      <c r="BN253" s="4">
        <f>'CARGA CRITERIOS '!BS298</f>
        <v>0</v>
      </c>
      <c r="BO253" s="4">
        <f>'CARGA CRITERIOS '!BT298</f>
        <v>0</v>
      </c>
      <c r="BP253" s="4">
        <f>'CARGA CRITERIOS '!BU298</f>
        <v>0</v>
      </c>
      <c r="BQ253" s="59" t="str">
        <f t="shared" si="157"/>
        <v/>
      </c>
      <c r="BR253" s="26">
        <f>'CARGA CRITERIOS '!BX298</f>
        <v>0</v>
      </c>
      <c r="BS253" s="4">
        <f>'CARGA CRITERIOS '!BY298</f>
        <v>0</v>
      </c>
      <c r="BT253" s="4">
        <f>'CARGA CRITERIOS '!BZ298</f>
        <v>1</v>
      </c>
      <c r="BU253" s="4">
        <f>'CARGA CRITERIOS '!CA298</f>
        <v>0</v>
      </c>
      <c r="BV253" s="59">
        <f t="shared" si="158"/>
        <v>0</v>
      </c>
      <c r="BW253" s="26">
        <f>'CARGA CRITERIOS '!CD298</f>
        <v>0</v>
      </c>
      <c r="BX253" s="4">
        <f>'CARGA CRITERIOS '!CE298</f>
        <v>0</v>
      </c>
      <c r="BY253" s="4">
        <f>'CARGA CRITERIOS '!CF298</f>
        <v>0</v>
      </c>
      <c r="BZ253" s="4">
        <f>'CARGA CRITERIOS '!CG298</f>
        <v>0</v>
      </c>
      <c r="CA253" s="59" t="str">
        <f t="shared" si="159"/>
        <v/>
      </c>
      <c r="CB253" s="26">
        <f>'CARGA CRITERIOS '!CJ298</f>
        <v>0</v>
      </c>
      <c r="CC253" s="4">
        <f>'CARGA CRITERIOS '!CK298</f>
        <v>0</v>
      </c>
      <c r="CD253" s="4">
        <f>'CARGA CRITERIOS '!CL298</f>
        <v>0</v>
      </c>
      <c r="CE253" s="4">
        <f>'CARGA CRITERIOS '!CM298</f>
        <v>0</v>
      </c>
      <c r="CF253" s="59" t="str">
        <f t="shared" si="160"/>
        <v/>
      </c>
      <c r="CG253" s="26">
        <f>'CARGA CRITERIOS '!CP298</f>
        <v>0</v>
      </c>
      <c r="CH253" s="4">
        <f>'CARGA CRITERIOS '!CQ298</f>
        <v>0</v>
      </c>
      <c r="CI253" s="4">
        <f>'CARGA CRITERIOS '!CR298</f>
        <v>0</v>
      </c>
      <c r="CJ253" s="4">
        <f>'CARGA CRITERIOS '!CS298</f>
        <v>0</v>
      </c>
      <c r="CK253" s="59" t="str">
        <f t="shared" si="161"/>
        <v/>
      </c>
      <c r="CL253" s="26">
        <f>'CARGA CRITERIOS '!CV298</f>
        <v>1</v>
      </c>
      <c r="CM253" s="4">
        <f>'CARGA CRITERIOS '!CW298</f>
        <v>0</v>
      </c>
      <c r="CN253" s="4">
        <f>'CARGA CRITERIOS '!CX298</f>
        <v>0</v>
      </c>
      <c r="CO253" s="4">
        <f>'CARGA CRITERIOS '!CY298</f>
        <v>0</v>
      </c>
      <c r="CP253" s="59">
        <f t="shared" si="162"/>
        <v>1</v>
      </c>
    </row>
    <row r="254" spans="1:94" ht="25.5" x14ac:dyDescent="0.2">
      <c r="A254" s="25" t="s">
        <v>86</v>
      </c>
      <c r="B254" s="7">
        <v>38</v>
      </c>
      <c r="C254" s="6" t="s">
        <v>227</v>
      </c>
      <c r="D254" s="27">
        <f t="shared" si="163"/>
        <v>39</v>
      </c>
      <c r="E254" s="8">
        <f t="shared" si="163"/>
        <v>5</v>
      </c>
      <c r="F254" s="8">
        <f t="shared" si="163"/>
        <v>12</v>
      </c>
      <c r="G254" s="8">
        <f t="shared" si="163"/>
        <v>0</v>
      </c>
      <c r="H254" s="58">
        <f t="shared" si="144"/>
        <v>0.7410714285714286</v>
      </c>
      <c r="I254" s="229">
        <f t="shared" si="145"/>
        <v>56</v>
      </c>
      <c r="J254" s="27">
        <f>'CARGA CRITERIOS '!D299</f>
        <v>1</v>
      </c>
      <c r="K254" s="8">
        <f>'CARGA CRITERIOS '!E299</f>
        <v>0</v>
      </c>
      <c r="L254" s="8">
        <f>'CARGA CRITERIOS '!F299</f>
        <v>2</v>
      </c>
      <c r="M254" s="8">
        <f>'CARGA CRITERIOS '!G299</f>
        <v>0</v>
      </c>
      <c r="N254" s="58">
        <f t="shared" si="146"/>
        <v>0.33333333333333331</v>
      </c>
      <c r="O254" s="27">
        <f>'CARGA CRITERIOS '!J299</f>
        <v>2</v>
      </c>
      <c r="P254" s="8">
        <f>'CARGA CRITERIOS '!K299</f>
        <v>0</v>
      </c>
      <c r="Q254" s="8">
        <f>'CARGA CRITERIOS '!L299</f>
        <v>7</v>
      </c>
      <c r="R254" s="8">
        <f>'CARGA CRITERIOS '!M299</f>
        <v>0</v>
      </c>
      <c r="S254" s="58">
        <f t="shared" si="147"/>
        <v>0.22222222222222221</v>
      </c>
      <c r="T254" s="27">
        <f>'CARGA CRITERIOS '!P299</f>
        <v>23</v>
      </c>
      <c r="U254" s="8">
        <f>'CARGA CRITERIOS '!Q299</f>
        <v>0</v>
      </c>
      <c r="V254" s="8">
        <f>'CARGA CRITERIOS '!R299</f>
        <v>0</v>
      </c>
      <c r="W254" s="8">
        <f>'CARGA CRITERIOS '!S299</f>
        <v>0</v>
      </c>
      <c r="X254" s="58">
        <f t="shared" si="148"/>
        <v>1</v>
      </c>
      <c r="Y254" s="27">
        <f>'CARGA CRITERIOS '!V299</f>
        <v>0</v>
      </c>
      <c r="Z254" s="8">
        <f>'CARGA CRITERIOS '!W299</f>
        <v>0</v>
      </c>
      <c r="AA254" s="8">
        <f>'CARGA CRITERIOS '!X299</f>
        <v>0</v>
      </c>
      <c r="AB254" s="8">
        <f>'CARGA CRITERIOS '!Y299</f>
        <v>0</v>
      </c>
      <c r="AC254" s="58" t="str">
        <f t="shared" si="149"/>
        <v/>
      </c>
      <c r="AD254" s="27">
        <f>'CARGA CRITERIOS '!AB299</f>
        <v>1</v>
      </c>
      <c r="AE254" s="8">
        <f>'CARGA CRITERIOS '!AC299</f>
        <v>0</v>
      </c>
      <c r="AF254" s="8">
        <f>'CARGA CRITERIOS '!AD299</f>
        <v>0</v>
      </c>
      <c r="AG254" s="8">
        <f>'CARGA CRITERIOS '!AE299</f>
        <v>0</v>
      </c>
      <c r="AH254" s="58">
        <f t="shared" si="150"/>
        <v>1</v>
      </c>
      <c r="AI254" s="27">
        <f>'CARGA CRITERIOS '!AH299</f>
        <v>7</v>
      </c>
      <c r="AJ254" s="8">
        <f>'CARGA CRITERIOS '!AI299</f>
        <v>3</v>
      </c>
      <c r="AK254" s="8">
        <f>'CARGA CRITERIOS '!AJ299</f>
        <v>2</v>
      </c>
      <c r="AL254" s="8">
        <f>'CARGA CRITERIOS '!AK299</f>
        <v>0</v>
      </c>
      <c r="AM254" s="58">
        <f t="shared" si="151"/>
        <v>0.70833333333333337</v>
      </c>
      <c r="AN254" s="27">
        <f>'CARGA CRITERIOS '!AN299</f>
        <v>0</v>
      </c>
      <c r="AO254" s="8">
        <f>'CARGA CRITERIOS '!AO299</f>
        <v>0</v>
      </c>
      <c r="AP254" s="8">
        <f>'CARGA CRITERIOS '!AP299</f>
        <v>0</v>
      </c>
      <c r="AQ254" s="8">
        <f>'CARGA CRITERIOS '!AQ299</f>
        <v>0</v>
      </c>
      <c r="AR254" s="58" t="str">
        <f t="shared" si="152"/>
        <v/>
      </c>
      <c r="AS254" s="27">
        <f>'CARGA CRITERIOS '!AT299</f>
        <v>0</v>
      </c>
      <c r="AT254" s="8">
        <f>'CARGA CRITERIOS '!AU299</f>
        <v>0</v>
      </c>
      <c r="AU254" s="8">
        <f>'CARGA CRITERIOS '!AV299</f>
        <v>0</v>
      </c>
      <c r="AV254" s="8">
        <f>'CARGA CRITERIOS '!AW299</f>
        <v>0</v>
      </c>
      <c r="AW254" s="58" t="str">
        <f t="shared" si="153"/>
        <v/>
      </c>
      <c r="AX254" s="27">
        <f>'CARGA CRITERIOS '!AZ299</f>
        <v>3</v>
      </c>
      <c r="AY254" s="8">
        <f>'CARGA CRITERIOS '!BA299</f>
        <v>0</v>
      </c>
      <c r="AZ254" s="8">
        <f>'CARGA CRITERIOS '!BB299</f>
        <v>0</v>
      </c>
      <c r="BA254" s="8">
        <f>'CARGA CRITERIOS '!BC299</f>
        <v>0</v>
      </c>
      <c r="BB254" s="58">
        <f t="shared" si="154"/>
        <v>1</v>
      </c>
      <c r="BC254" s="27">
        <f>'CARGA CRITERIOS '!BF299</f>
        <v>0</v>
      </c>
      <c r="BD254" s="8">
        <f>'CARGA CRITERIOS '!BG299</f>
        <v>0</v>
      </c>
      <c r="BE254" s="8">
        <f>'CARGA CRITERIOS '!BH299</f>
        <v>0</v>
      </c>
      <c r="BF254" s="8">
        <f>'CARGA CRITERIOS '!BI299</f>
        <v>0</v>
      </c>
      <c r="BG254" s="58" t="str">
        <f t="shared" si="155"/>
        <v/>
      </c>
      <c r="BH254" s="27">
        <f>'CARGA CRITERIOS '!BL299</f>
        <v>0</v>
      </c>
      <c r="BI254" s="8">
        <f>'CARGA CRITERIOS '!BM299</f>
        <v>2</v>
      </c>
      <c r="BJ254" s="8">
        <f>'CARGA CRITERIOS '!BN299</f>
        <v>1</v>
      </c>
      <c r="BK254" s="8">
        <f>'CARGA CRITERIOS '!BO299</f>
        <v>0</v>
      </c>
      <c r="BL254" s="58">
        <f t="shared" si="156"/>
        <v>0.33333333333333331</v>
      </c>
      <c r="BM254" s="27">
        <f>'CARGA CRITERIOS '!BR299</f>
        <v>0</v>
      </c>
      <c r="BN254" s="8">
        <f>'CARGA CRITERIOS '!BS299</f>
        <v>0</v>
      </c>
      <c r="BO254" s="8">
        <f>'CARGA CRITERIOS '!BT299</f>
        <v>0</v>
      </c>
      <c r="BP254" s="8">
        <f>'CARGA CRITERIOS '!BU299</f>
        <v>0</v>
      </c>
      <c r="BQ254" s="58" t="str">
        <f t="shared" si="157"/>
        <v/>
      </c>
      <c r="BR254" s="27">
        <f>'CARGA CRITERIOS '!BX299</f>
        <v>1</v>
      </c>
      <c r="BS254" s="8">
        <f>'CARGA CRITERIOS '!BY299</f>
        <v>0</v>
      </c>
      <c r="BT254" s="8">
        <f>'CARGA CRITERIOS '!BZ299</f>
        <v>0</v>
      </c>
      <c r="BU254" s="8">
        <f>'CARGA CRITERIOS '!CA299</f>
        <v>0</v>
      </c>
      <c r="BV254" s="58">
        <f t="shared" si="158"/>
        <v>1</v>
      </c>
      <c r="BW254" s="27">
        <f>'CARGA CRITERIOS '!CD299</f>
        <v>0</v>
      </c>
      <c r="BX254" s="8">
        <f>'CARGA CRITERIOS '!CE299</f>
        <v>0</v>
      </c>
      <c r="BY254" s="8">
        <f>'CARGA CRITERIOS '!CF299</f>
        <v>0</v>
      </c>
      <c r="BZ254" s="8">
        <f>'CARGA CRITERIOS '!CG299</f>
        <v>0</v>
      </c>
      <c r="CA254" s="58" t="str">
        <f t="shared" si="159"/>
        <v/>
      </c>
      <c r="CB254" s="27">
        <f>'CARGA CRITERIOS '!CJ299</f>
        <v>0</v>
      </c>
      <c r="CC254" s="8">
        <f>'CARGA CRITERIOS '!CK299</f>
        <v>0</v>
      </c>
      <c r="CD254" s="8">
        <f>'CARGA CRITERIOS '!CL299</f>
        <v>0</v>
      </c>
      <c r="CE254" s="8">
        <f>'CARGA CRITERIOS '!CM299</f>
        <v>0</v>
      </c>
      <c r="CF254" s="58" t="str">
        <f t="shared" si="160"/>
        <v/>
      </c>
      <c r="CG254" s="27">
        <f>'CARGA CRITERIOS '!CP299</f>
        <v>0</v>
      </c>
      <c r="CH254" s="8">
        <f>'CARGA CRITERIOS '!CQ299</f>
        <v>0</v>
      </c>
      <c r="CI254" s="8">
        <f>'CARGA CRITERIOS '!CR299</f>
        <v>0</v>
      </c>
      <c r="CJ254" s="8">
        <f>'CARGA CRITERIOS '!CS299</f>
        <v>0</v>
      </c>
      <c r="CK254" s="58" t="str">
        <f t="shared" si="161"/>
        <v/>
      </c>
      <c r="CL254" s="27">
        <f>'CARGA CRITERIOS '!CV299</f>
        <v>1</v>
      </c>
      <c r="CM254" s="8">
        <f>'CARGA CRITERIOS '!CW299</f>
        <v>0</v>
      </c>
      <c r="CN254" s="8">
        <f>'CARGA CRITERIOS '!CX299</f>
        <v>0</v>
      </c>
      <c r="CO254" s="8">
        <f>'CARGA CRITERIOS '!CY299</f>
        <v>0</v>
      </c>
      <c r="CP254" s="58">
        <f t="shared" si="162"/>
        <v>1</v>
      </c>
    </row>
    <row r="255" spans="1:94" ht="25.5" x14ac:dyDescent="0.2">
      <c r="A255" s="217" t="s">
        <v>228</v>
      </c>
      <c r="B255" s="2">
        <v>39</v>
      </c>
      <c r="C255" s="3" t="s">
        <v>214</v>
      </c>
      <c r="D255" s="26">
        <f t="shared" si="163"/>
        <v>2</v>
      </c>
      <c r="E255" s="4">
        <f t="shared" si="163"/>
        <v>2</v>
      </c>
      <c r="F255" s="4">
        <f t="shared" si="163"/>
        <v>10</v>
      </c>
      <c r="G255" s="4">
        <f t="shared" si="163"/>
        <v>42</v>
      </c>
      <c r="H255" s="59">
        <f t="shared" si="144"/>
        <v>0.21428571428571427</v>
      </c>
      <c r="I255" s="229">
        <f t="shared" si="145"/>
        <v>56</v>
      </c>
      <c r="J255" s="26">
        <f>'CARGA CRITERIOS '!D300</f>
        <v>0</v>
      </c>
      <c r="K255" s="4">
        <f>'CARGA CRITERIOS '!E300</f>
        <v>0</v>
      </c>
      <c r="L255" s="4">
        <f>'CARGA CRITERIOS '!F300</f>
        <v>0</v>
      </c>
      <c r="M255" s="4">
        <f>'CARGA CRITERIOS '!G300</f>
        <v>3</v>
      </c>
      <c r="N255" s="59" t="str">
        <f t="shared" si="146"/>
        <v/>
      </c>
      <c r="O255" s="26">
        <f>'CARGA CRITERIOS '!J300</f>
        <v>0</v>
      </c>
      <c r="P255" s="4">
        <f>'CARGA CRITERIOS '!K300</f>
        <v>0</v>
      </c>
      <c r="Q255" s="4">
        <f>'CARGA CRITERIOS '!L300</f>
        <v>1</v>
      </c>
      <c r="R255" s="4">
        <f>'CARGA CRITERIOS '!M300</f>
        <v>8</v>
      </c>
      <c r="S255" s="59">
        <f t="shared" si="147"/>
        <v>0</v>
      </c>
      <c r="T255" s="26">
        <f>'CARGA CRITERIOS '!P300</f>
        <v>2</v>
      </c>
      <c r="U255" s="4">
        <f>'CARGA CRITERIOS '!Q300</f>
        <v>2</v>
      </c>
      <c r="V255" s="4">
        <f>'CARGA CRITERIOS '!R300</f>
        <v>5</v>
      </c>
      <c r="W255" s="4">
        <f>'CARGA CRITERIOS '!S300</f>
        <v>14</v>
      </c>
      <c r="X255" s="59">
        <f t="shared" si="148"/>
        <v>0.33333333333333331</v>
      </c>
      <c r="Y255" s="26">
        <f>'CARGA CRITERIOS '!V300</f>
        <v>0</v>
      </c>
      <c r="Z255" s="4">
        <f>'CARGA CRITERIOS '!W300</f>
        <v>0</v>
      </c>
      <c r="AA255" s="4">
        <f>'CARGA CRITERIOS '!X300</f>
        <v>0</v>
      </c>
      <c r="AB255" s="4">
        <f>'CARGA CRITERIOS '!Y300</f>
        <v>0</v>
      </c>
      <c r="AC255" s="59" t="str">
        <f t="shared" si="149"/>
        <v/>
      </c>
      <c r="AD255" s="26">
        <f>'CARGA CRITERIOS '!AB300</f>
        <v>0</v>
      </c>
      <c r="AE255" s="4">
        <f>'CARGA CRITERIOS '!AC300</f>
        <v>0</v>
      </c>
      <c r="AF255" s="4">
        <f>'CARGA CRITERIOS '!AD300</f>
        <v>0</v>
      </c>
      <c r="AG255" s="4">
        <f>'CARGA CRITERIOS '!AE300</f>
        <v>1</v>
      </c>
      <c r="AH255" s="59" t="str">
        <f t="shared" si="150"/>
        <v/>
      </c>
      <c r="AI255" s="26">
        <f>'CARGA CRITERIOS '!AH300</f>
        <v>0</v>
      </c>
      <c r="AJ255" s="4">
        <f>'CARGA CRITERIOS '!AI300</f>
        <v>0</v>
      </c>
      <c r="AK255" s="4">
        <f>'CARGA CRITERIOS '!AJ300</f>
        <v>1</v>
      </c>
      <c r="AL255" s="4">
        <f>'CARGA CRITERIOS '!AK300</f>
        <v>11</v>
      </c>
      <c r="AM255" s="59">
        <f t="shared" si="151"/>
        <v>0</v>
      </c>
      <c r="AN255" s="26">
        <f>'CARGA CRITERIOS '!AN300</f>
        <v>0</v>
      </c>
      <c r="AO255" s="4">
        <f>'CARGA CRITERIOS '!AO300</f>
        <v>0</v>
      </c>
      <c r="AP255" s="4">
        <f>'CARGA CRITERIOS '!AP300</f>
        <v>0</v>
      </c>
      <c r="AQ255" s="4">
        <f>'CARGA CRITERIOS '!AQ300</f>
        <v>0</v>
      </c>
      <c r="AR255" s="59" t="str">
        <f t="shared" si="152"/>
        <v/>
      </c>
      <c r="AS255" s="26">
        <f>'CARGA CRITERIOS '!AT300</f>
        <v>0</v>
      </c>
      <c r="AT255" s="4">
        <f>'CARGA CRITERIOS '!AU300</f>
        <v>0</v>
      </c>
      <c r="AU255" s="4">
        <f>'CARGA CRITERIOS '!AV300</f>
        <v>0</v>
      </c>
      <c r="AV255" s="4">
        <f>'CARGA CRITERIOS '!AW300</f>
        <v>0</v>
      </c>
      <c r="AW255" s="59" t="str">
        <f t="shared" si="153"/>
        <v/>
      </c>
      <c r="AX255" s="26">
        <f>'CARGA CRITERIOS '!AZ300</f>
        <v>0</v>
      </c>
      <c r="AY255" s="4">
        <f>'CARGA CRITERIOS '!BA300</f>
        <v>0</v>
      </c>
      <c r="AZ255" s="4">
        <f>'CARGA CRITERIOS '!BB300</f>
        <v>1</v>
      </c>
      <c r="BA255" s="4">
        <f>'CARGA CRITERIOS '!BC300</f>
        <v>2</v>
      </c>
      <c r="BB255" s="59">
        <f t="shared" si="154"/>
        <v>0</v>
      </c>
      <c r="BC255" s="26">
        <f>'CARGA CRITERIOS '!BF300</f>
        <v>0</v>
      </c>
      <c r="BD255" s="4">
        <f>'CARGA CRITERIOS '!BG300</f>
        <v>0</v>
      </c>
      <c r="BE255" s="4">
        <f>'CARGA CRITERIOS '!BH300</f>
        <v>0</v>
      </c>
      <c r="BF255" s="4">
        <f>'CARGA CRITERIOS '!BI300</f>
        <v>0</v>
      </c>
      <c r="BG255" s="59" t="str">
        <f t="shared" si="155"/>
        <v/>
      </c>
      <c r="BH255" s="26">
        <f>'CARGA CRITERIOS '!BL300</f>
        <v>0</v>
      </c>
      <c r="BI255" s="4">
        <f>'CARGA CRITERIOS '!BM300</f>
        <v>0</v>
      </c>
      <c r="BJ255" s="4">
        <f>'CARGA CRITERIOS '!BN300</f>
        <v>2</v>
      </c>
      <c r="BK255" s="4">
        <f>'CARGA CRITERIOS '!BO300</f>
        <v>1</v>
      </c>
      <c r="BL255" s="59">
        <f t="shared" si="156"/>
        <v>0</v>
      </c>
      <c r="BM255" s="26">
        <f>'CARGA CRITERIOS '!BR300</f>
        <v>0</v>
      </c>
      <c r="BN255" s="4">
        <f>'CARGA CRITERIOS '!BS300</f>
        <v>0</v>
      </c>
      <c r="BO255" s="4">
        <f>'CARGA CRITERIOS '!BT300</f>
        <v>0</v>
      </c>
      <c r="BP255" s="4">
        <f>'CARGA CRITERIOS '!BU300</f>
        <v>0</v>
      </c>
      <c r="BQ255" s="59" t="str">
        <f t="shared" si="157"/>
        <v/>
      </c>
      <c r="BR255" s="26">
        <f>'CARGA CRITERIOS '!BX300</f>
        <v>0</v>
      </c>
      <c r="BS255" s="4">
        <f>'CARGA CRITERIOS '!BY300</f>
        <v>0</v>
      </c>
      <c r="BT255" s="4">
        <f>'CARGA CRITERIOS '!BZ300</f>
        <v>0</v>
      </c>
      <c r="BU255" s="4">
        <f>'CARGA CRITERIOS '!CA300</f>
        <v>1</v>
      </c>
      <c r="BV255" s="59" t="str">
        <f t="shared" si="158"/>
        <v/>
      </c>
      <c r="BW255" s="26">
        <f>'CARGA CRITERIOS '!CD300</f>
        <v>0</v>
      </c>
      <c r="BX255" s="4">
        <f>'CARGA CRITERIOS '!CE300</f>
        <v>0</v>
      </c>
      <c r="BY255" s="4">
        <f>'CARGA CRITERIOS '!CF300</f>
        <v>0</v>
      </c>
      <c r="BZ255" s="4">
        <f>'CARGA CRITERIOS '!CG300</f>
        <v>0</v>
      </c>
      <c r="CA255" s="59" t="str">
        <f t="shared" si="159"/>
        <v/>
      </c>
      <c r="CB255" s="26">
        <f>'CARGA CRITERIOS '!CJ300</f>
        <v>0</v>
      </c>
      <c r="CC255" s="4">
        <f>'CARGA CRITERIOS '!CK300</f>
        <v>0</v>
      </c>
      <c r="CD255" s="4">
        <f>'CARGA CRITERIOS '!CL300</f>
        <v>0</v>
      </c>
      <c r="CE255" s="4">
        <f>'CARGA CRITERIOS '!CM300</f>
        <v>0</v>
      </c>
      <c r="CF255" s="59" t="str">
        <f t="shared" si="160"/>
        <v/>
      </c>
      <c r="CG255" s="26">
        <f>'CARGA CRITERIOS '!CP300</f>
        <v>0</v>
      </c>
      <c r="CH255" s="4">
        <f>'CARGA CRITERIOS '!CQ300</f>
        <v>0</v>
      </c>
      <c r="CI255" s="4">
        <f>'CARGA CRITERIOS '!CR300</f>
        <v>0</v>
      </c>
      <c r="CJ255" s="4">
        <f>'CARGA CRITERIOS '!CS300</f>
        <v>0</v>
      </c>
      <c r="CK255" s="59" t="str">
        <f t="shared" si="161"/>
        <v/>
      </c>
      <c r="CL255" s="26">
        <f>'CARGA CRITERIOS '!CV300</f>
        <v>0</v>
      </c>
      <c r="CM255" s="4">
        <f>'CARGA CRITERIOS '!CW300</f>
        <v>0</v>
      </c>
      <c r="CN255" s="4">
        <f>'CARGA CRITERIOS '!CX300</f>
        <v>0</v>
      </c>
      <c r="CO255" s="4">
        <f>'CARGA CRITERIOS '!CY300</f>
        <v>1</v>
      </c>
      <c r="CP255" s="59" t="str">
        <f t="shared" si="162"/>
        <v/>
      </c>
    </row>
    <row r="256" spans="1:94" x14ac:dyDescent="0.2">
      <c r="A256" s="480" t="s">
        <v>83</v>
      </c>
      <c r="B256" s="7">
        <v>40</v>
      </c>
      <c r="C256" s="6" t="s">
        <v>189</v>
      </c>
      <c r="D256" s="27">
        <f t="shared" si="163"/>
        <v>54</v>
      </c>
      <c r="E256" s="8">
        <f t="shared" si="163"/>
        <v>1</v>
      </c>
      <c r="F256" s="8">
        <f t="shared" si="163"/>
        <v>1</v>
      </c>
      <c r="G256" s="8">
        <f t="shared" si="163"/>
        <v>0</v>
      </c>
      <c r="H256" s="58">
        <f t="shared" si="144"/>
        <v>0.9732142857142857</v>
      </c>
      <c r="I256" s="229">
        <f t="shared" si="145"/>
        <v>56</v>
      </c>
      <c r="J256" s="27">
        <f>'CARGA CRITERIOS '!D301</f>
        <v>3</v>
      </c>
      <c r="K256" s="8">
        <f>'CARGA CRITERIOS '!E301</f>
        <v>0</v>
      </c>
      <c r="L256" s="8">
        <f>'CARGA CRITERIOS '!F301</f>
        <v>0</v>
      </c>
      <c r="M256" s="8">
        <f>'CARGA CRITERIOS '!G301</f>
        <v>0</v>
      </c>
      <c r="N256" s="58">
        <f t="shared" si="146"/>
        <v>1</v>
      </c>
      <c r="O256" s="27">
        <f>'CARGA CRITERIOS '!J301</f>
        <v>9</v>
      </c>
      <c r="P256" s="8">
        <f>'CARGA CRITERIOS '!K301</f>
        <v>0</v>
      </c>
      <c r="Q256" s="8">
        <f>'CARGA CRITERIOS '!L301</f>
        <v>0</v>
      </c>
      <c r="R256" s="8">
        <f>'CARGA CRITERIOS '!M301</f>
        <v>0</v>
      </c>
      <c r="S256" s="58">
        <f t="shared" si="147"/>
        <v>1</v>
      </c>
      <c r="T256" s="27">
        <f>'CARGA CRITERIOS '!P301</f>
        <v>23</v>
      </c>
      <c r="U256" s="8">
        <f>'CARGA CRITERIOS '!Q301</f>
        <v>0</v>
      </c>
      <c r="V256" s="8">
        <f>'CARGA CRITERIOS '!R301</f>
        <v>0</v>
      </c>
      <c r="W256" s="8">
        <f>'CARGA CRITERIOS '!S301</f>
        <v>0</v>
      </c>
      <c r="X256" s="58">
        <f t="shared" si="148"/>
        <v>1</v>
      </c>
      <c r="Y256" s="27">
        <f>'CARGA CRITERIOS '!V301</f>
        <v>0</v>
      </c>
      <c r="Z256" s="8">
        <f>'CARGA CRITERIOS '!W301</f>
        <v>0</v>
      </c>
      <c r="AA256" s="8">
        <f>'CARGA CRITERIOS '!X301</f>
        <v>0</v>
      </c>
      <c r="AB256" s="8">
        <f>'CARGA CRITERIOS '!Y301</f>
        <v>0</v>
      </c>
      <c r="AC256" s="58" t="str">
        <f t="shared" si="149"/>
        <v/>
      </c>
      <c r="AD256" s="27">
        <f>'CARGA CRITERIOS '!AB301</f>
        <v>1</v>
      </c>
      <c r="AE256" s="8">
        <f>'CARGA CRITERIOS '!AC301</f>
        <v>0</v>
      </c>
      <c r="AF256" s="8">
        <f>'CARGA CRITERIOS '!AD301</f>
        <v>0</v>
      </c>
      <c r="AG256" s="8">
        <f>'CARGA CRITERIOS '!AE301</f>
        <v>0</v>
      </c>
      <c r="AH256" s="58">
        <f t="shared" si="150"/>
        <v>1</v>
      </c>
      <c r="AI256" s="27">
        <f>'CARGA CRITERIOS '!AH301</f>
        <v>10</v>
      </c>
      <c r="AJ256" s="8">
        <f>'CARGA CRITERIOS '!AI301</f>
        <v>1</v>
      </c>
      <c r="AK256" s="8">
        <f>'CARGA CRITERIOS '!AJ301</f>
        <v>1</v>
      </c>
      <c r="AL256" s="8">
        <f>'CARGA CRITERIOS '!AK301</f>
        <v>0</v>
      </c>
      <c r="AM256" s="58">
        <f t="shared" si="151"/>
        <v>0.875</v>
      </c>
      <c r="AN256" s="27">
        <f>'CARGA CRITERIOS '!AN301</f>
        <v>0</v>
      </c>
      <c r="AO256" s="8">
        <f>'CARGA CRITERIOS '!AO301</f>
        <v>0</v>
      </c>
      <c r="AP256" s="8">
        <f>'CARGA CRITERIOS '!AP301</f>
        <v>0</v>
      </c>
      <c r="AQ256" s="8">
        <f>'CARGA CRITERIOS '!AQ301</f>
        <v>0</v>
      </c>
      <c r="AR256" s="58" t="str">
        <f t="shared" si="152"/>
        <v/>
      </c>
      <c r="AS256" s="27">
        <f>'CARGA CRITERIOS '!AT301</f>
        <v>0</v>
      </c>
      <c r="AT256" s="8">
        <f>'CARGA CRITERIOS '!AU301</f>
        <v>0</v>
      </c>
      <c r="AU256" s="8">
        <f>'CARGA CRITERIOS '!AV301</f>
        <v>0</v>
      </c>
      <c r="AV256" s="8">
        <f>'CARGA CRITERIOS '!AW301</f>
        <v>0</v>
      </c>
      <c r="AW256" s="58" t="str">
        <f t="shared" si="153"/>
        <v/>
      </c>
      <c r="AX256" s="27">
        <f>'CARGA CRITERIOS '!AZ301</f>
        <v>3</v>
      </c>
      <c r="AY256" s="8">
        <f>'CARGA CRITERIOS '!BA301</f>
        <v>0</v>
      </c>
      <c r="AZ256" s="8">
        <f>'CARGA CRITERIOS '!BB301</f>
        <v>0</v>
      </c>
      <c r="BA256" s="8">
        <f>'CARGA CRITERIOS '!BC301</f>
        <v>0</v>
      </c>
      <c r="BB256" s="58">
        <f t="shared" si="154"/>
        <v>1</v>
      </c>
      <c r="BC256" s="27">
        <f>'CARGA CRITERIOS '!BF301</f>
        <v>0</v>
      </c>
      <c r="BD256" s="8">
        <f>'CARGA CRITERIOS '!BG301</f>
        <v>0</v>
      </c>
      <c r="BE256" s="8">
        <f>'CARGA CRITERIOS '!BH301</f>
        <v>0</v>
      </c>
      <c r="BF256" s="8">
        <f>'CARGA CRITERIOS '!BI301</f>
        <v>0</v>
      </c>
      <c r="BG256" s="58" t="str">
        <f t="shared" si="155"/>
        <v/>
      </c>
      <c r="BH256" s="27">
        <f>'CARGA CRITERIOS '!BL301</f>
        <v>3</v>
      </c>
      <c r="BI256" s="8">
        <f>'CARGA CRITERIOS '!BM301</f>
        <v>0</v>
      </c>
      <c r="BJ256" s="8">
        <f>'CARGA CRITERIOS '!BN301</f>
        <v>0</v>
      </c>
      <c r="BK256" s="8">
        <f>'CARGA CRITERIOS '!BO301</f>
        <v>0</v>
      </c>
      <c r="BL256" s="58">
        <f t="shared" si="156"/>
        <v>1</v>
      </c>
      <c r="BM256" s="27">
        <f>'CARGA CRITERIOS '!BR301</f>
        <v>0</v>
      </c>
      <c r="BN256" s="8">
        <f>'CARGA CRITERIOS '!BS301</f>
        <v>0</v>
      </c>
      <c r="BO256" s="8">
        <f>'CARGA CRITERIOS '!BT301</f>
        <v>0</v>
      </c>
      <c r="BP256" s="8">
        <f>'CARGA CRITERIOS '!BU301</f>
        <v>0</v>
      </c>
      <c r="BQ256" s="58" t="str">
        <f t="shared" si="157"/>
        <v/>
      </c>
      <c r="BR256" s="27">
        <f>'CARGA CRITERIOS '!BX301</f>
        <v>1</v>
      </c>
      <c r="BS256" s="8">
        <f>'CARGA CRITERIOS '!BY301</f>
        <v>0</v>
      </c>
      <c r="BT256" s="8">
        <f>'CARGA CRITERIOS '!BZ301</f>
        <v>0</v>
      </c>
      <c r="BU256" s="8">
        <f>'CARGA CRITERIOS '!CA301</f>
        <v>0</v>
      </c>
      <c r="BV256" s="58">
        <f t="shared" si="158"/>
        <v>1</v>
      </c>
      <c r="BW256" s="27">
        <f>'CARGA CRITERIOS '!CD301</f>
        <v>0</v>
      </c>
      <c r="BX256" s="8">
        <f>'CARGA CRITERIOS '!CE301</f>
        <v>0</v>
      </c>
      <c r="BY256" s="8">
        <f>'CARGA CRITERIOS '!CF301</f>
        <v>0</v>
      </c>
      <c r="BZ256" s="8">
        <f>'CARGA CRITERIOS '!CG301</f>
        <v>0</v>
      </c>
      <c r="CA256" s="58" t="str">
        <f t="shared" si="159"/>
        <v/>
      </c>
      <c r="CB256" s="27">
        <f>'CARGA CRITERIOS '!CJ301</f>
        <v>0</v>
      </c>
      <c r="CC256" s="8">
        <f>'CARGA CRITERIOS '!CK301</f>
        <v>0</v>
      </c>
      <c r="CD256" s="8">
        <f>'CARGA CRITERIOS '!CL301</f>
        <v>0</v>
      </c>
      <c r="CE256" s="8">
        <f>'CARGA CRITERIOS '!CM301</f>
        <v>0</v>
      </c>
      <c r="CF256" s="58" t="str">
        <f t="shared" si="160"/>
        <v/>
      </c>
      <c r="CG256" s="27">
        <f>'CARGA CRITERIOS '!CP301</f>
        <v>0</v>
      </c>
      <c r="CH256" s="8">
        <f>'CARGA CRITERIOS '!CQ301</f>
        <v>0</v>
      </c>
      <c r="CI256" s="8">
        <f>'CARGA CRITERIOS '!CR301</f>
        <v>0</v>
      </c>
      <c r="CJ256" s="8">
        <f>'CARGA CRITERIOS '!CS301</f>
        <v>0</v>
      </c>
      <c r="CK256" s="58" t="str">
        <f t="shared" si="161"/>
        <v/>
      </c>
      <c r="CL256" s="27">
        <f>'CARGA CRITERIOS '!CV301</f>
        <v>1</v>
      </c>
      <c r="CM256" s="8">
        <f>'CARGA CRITERIOS '!CW301</f>
        <v>0</v>
      </c>
      <c r="CN256" s="8">
        <f>'CARGA CRITERIOS '!CX301</f>
        <v>0</v>
      </c>
      <c r="CO256" s="8">
        <f>'CARGA CRITERIOS '!CY301</f>
        <v>0</v>
      </c>
      <c r="CP256" s="58">
        <f t="shared" si="162"/>
        <v>1</v>
      </c>
    </row>
    <row r="257" spans="1:94" ht="25.5" x14ac:dyDescent="0.2">
      <c r="A257" s="480">
        <v>0</v>
      </c>
      <c r="B257" s="7">
        <v>41</v>
      </c>
      <c r="C257" s="6" t="s">
        <v>229</v>
      </c>
      <c r="D257" s="27">
        <f t="shared" si="163"/>
        <v>54</v>
      </c>
      <c r="E257" s="8">
        <f t="shared" si="163"/>
        <v>2</v>
      </c>
      <c r="F257" s="8">
        <f t="shared" si="163"/>
        <v>0</v>
      </c>
      <c r="G257" s="8">
        <f t="shared" si="163"/>
        <v>0</v>
      </c>
      <c r="H257" s="58">
        <f t="shared" si="144"/>
        <v>0.9821428571428571</v>
      </c>
      <c r="I257" s="229">
        <f t="shared" si="145"/>
        <v>56</v>
      </c>
      <c r="J257" s="27">
        <f>'CARGA CRITERIOS '!D302</f>
        <v>3</v>
      </c>
      <c r="K257" s="8">
        <f>'CARGA CRITERIOS '!E302</f>
        <v>0</v>
      </c>
      <c r="L257" s="8">
        <f>'CARGA CRITERIOS '!F302</f>
        <v>0</v>
      </c>
      <c r="M257" s="8">
        <f>'CARGA CRITERIOS '!G302</f>
        <v>0</v>
      </c>
      <c r="N257" s="58">
        <f t="shared" si="146"/>
        <v>1</v>
      </c>
      <c r="O257" s="27">
        <f>'CARGA CRITERIOS '!J302</f>
        <v>9</v>
      </c>
      <c r="P257" s="8">
        <f>'CARGA CRITERIOS '!K302</f>
        <v>0</v>
      </c>
      <c r="Q257" s="8">
        <f>'CARGA CRITERIOS '!L302</f>
        <v>0</v>
      </c>
      <c r="R257" s="8">
        <f>'CARGA CRITERIOS '!M302</f>
        <v>0</v>
      </c>
      <c r="S257" s="58">
        <f t="shared" si="147"/>
        <v>1</v>
      </c>
      <c r="T257" s="27">
        <f>'CARGA CRITERIOS '!P302</f>
        <v>23</v>
      </c>
      <c r="U257" s="8">
        <f>'CARGA CRITERIOS '!Q302</f>
        <v>0</v>
      </c>
      <c r="V257" s="8">
        <f>'CARGA CRITERIOS '!R302</f>
        <v>0</v>
      </c>
      <c r="W257" s="8">
        <f>'CARGA CRITERIOS '!S302</f>
        <v>0</v>
      </c>
      <c r="X257" s="58">
        <f t="shared" si="148"/>
        <v>1</v>
      </c>
      <c r="Y257" s="27">
        <f>'CARGA CRITERIOS '!V302</f>
        <v>0</v>
      </c>
      <c r="Z257" s="8">
        <f>'CARGA CRITERIOS '!W302</f>
        <v>0</v>
      </c>
      <c r="AA257" s="8">
        <f>'CARGA CRITERIOS '!X302</f>
        <v>0</v>
      </c>
      <c r="AB257" s="8">
        <f>'CARGA CRITERIOS '!Y302</f>
        <v>0</v>
      </c>
      <c r="AC257" s="58" t="str">
        <f t="shared" si="149"/>
        <v/>
      </c>
      <c r="AD257" s="27">
        <f>'CARGA CRITERIOS '!AB302</f>
        <v>1</v>
      </c>
      <c r="AE257" s="8">
        <f>'CARGA CRITERIOS '!AC302</f>
        <v>0</v>
      </c>
      <c r="AF257" s="8">
        <f>'CARGA CRITERIOS '!AD302</f>
        <v>0</v>
      </c>
      <c r="AG257" s="8">
        <f>'CARGA CRITERIOS '!AE302</f>
        <v>0</v>
      </c>
      <c r="AH257" s="58">
        <f t="shared" si="150"/>
        <v>1</v>
      </c>
      <c r="AI257" s="27">
        <f>'CARGA CRITERIOS '!AH302</f>
        <v>11</v>
      </c>
      <c r="AJ257" s="8">
        <f>'CARGA CRITERIOS '!AI302</f>
        <v>1</v>
      </c>
      <c r="AK257" s="8">
        <f>'CARGA CRITERIOS '!AJ302</f>
        <v>0</v>
      </c>
      <c r="AL257" s="8">
        <f>'CARGA CRITERIOS '!AK302</f>
        <v>0</v>
      </c>
      <c r="AM257" s="58">
        <f t="shared" si="151"/>
        <v>0.95833333333333337</v>
      </c>
      <c r="AN257" s="27">
        <f>'CARGA CRITERIOS '!AN302</f>
        <v>0</v>
      </c>
      <c r="AO257" s="8">
        <f>'CARGA CRITERIOS '!AO302</f>
        <v>0</v>
      </c>
      <c r="AP257" s="8">
        <f>'CARGA CRITERIOS '!AP302</f>
        <v>0</v>
      </c>
      <c r="AQ257" s="8">
        <f>'CARGA CRITERIOS '!AQ302</f>
        <v>0</v>
      </c>
      <c r="AR257" s="58" t="str">
        <f t="shared" si="152"/>
        <v/>
      </c>
      <c r="AS257" s="27">
        <f>'CARGA CRITERIOS '!AT302</f>
        <v>0</v>
      </c>
      <c r="AT257" s="8">
        <f>'CARGA CRITERIOS '!AU302</f>
        <v>0</v>
      </c>
      <c r="AU257" s="8">
        <f>'CARGA CRITERIOS '!AV302</f>
        <v>0</v>
      </c>
      <c r="AV257" s="8">
        <f>'CARGA CRITERIOS '!AW302</f>
        <v>0</v>
      </c>
      <c r="AW257" s="58" t="str">
        <f t="shared" si="153"/>
        <v/>
      </c>
      <c r="AX257" s="27">
        <f>'CARGA CRITERIOS '!AZ302</f>
        <v>2</v>
      </c>
      <c r="AY257" s="8">
        <f>'CARGA CRITERIOS '!BA302</f>
        <v>1</v>
      </c>
      <c r="AZ257" s="8">
        <f>'CARGA CRITERIOS '!BB302</f>
        <v>0</v>
      </c>
      <c r="BA257" s="8">
        <f>'CARGA CRITERIOS '!BC302</f>
        <v>0</v>
      </c>
      <c r="BB257" s="58">
        <f t="shared" si="154"/>
        <v>0.83333333333333337</v>
      </c>
      <c r="BC257" s="27">
        <f>'CARGA CRITERIOS '!BF302</f>
        <v>0</v>
      </c>
      <c r="BD257" s="8">
        <f>'CARGA CRITERIOS '!BG302</f>
        <v>0</v>
      </c>
      <c r="BE257" s="8">
        <f>'CARGA CRITERIOS '!BH302</f>
        <v>0</v>
      </c>
      <c r="BF257" s="8">
        <f>'CARGA CRITERIOS '!BI302</f>
        <v>0</v>
      </c>
      <c r="BG257" s="58" t="str">
        <f t="shared" si="155"/>
        <v/>
      </c>
      <c r="BH257" s="27">
        <f>'CARGA CRITERIOS '!BL302</f>
        <v>3</v>
      </c>
      <c r="BI257" s="8">
        <f>'CARGA CRITERIOS '!BM302</f>
        <v>0</v>
      </c>
      <c r="BJ257" s="8">
        <f>'CARGA CRITERIOS '!BN302</f>
        <v>0</v>
      </c>
      <c r="BK257" s="8">
        <f>'CARGA CRITERIOS '!BO302</f>
        <v>0</v>
      </c>
      <c r="BL257" s="58">
        <f t="shared" si="156"/>
        <v>1</v>
      </c>
      <c r="BM257" s="27">
        <f>'CARGA CRITERIOS '!BR302</f>
        <v>0</v>
      </c>
      <c r="BN257" s="8">
        <f>'CARGA CRITERIOS '!BS302</f>
        <v>0</v>
      </c>
      <c r="BO257" s="8">
        <f>'CARGA CRITERIOS '!BT302</f>
        <v>0</v>
      </c>
      <c r="BP257" s="8">
        <f>'CARGA CRITERIOS '!BU302</f>
        <v>0</v>
      </c>
      <c r="BQ257" s="58" t="str">
        <f t="shared" si="157"/>
        <v/>
      </c>
      <c r="BR257" s="27">
        <f>'CARGA CRITERIOS '!BX302</f>
        <v>1</v>
      </c>
      <c r="BS257" s="8">
        <f>'CARGA CRITERIOS '!BY302</f>
        <v>0</v>
      </c>
      <c r="BT257" s="8">
        <f>'CARGA CRITERIOS '!BZ302</f>
        <v>0</v>
      </c>
      <c r="BU257" s="8">
        <f>'CARGA CRITERIOS '!CA302</f>
        <v>0</v>
      </c>
      <c r="BV257" s="58">
        <f t="shared" si="158"/>
        <v>1</v>
      </c>
      <c r="BW257" s="27">
        <f>'CARGA CRITERIOS '!CD302</f>
        <v>0</v>
      </c>
      <c r="BX257" s="8">
        <f>'CARGA CRITERIOS '!CE302</f>
        <v>0</v>
      </c>
      <c r="BY257" s="8">
        <f>'CARGA CRITERIOS '!CF302</f>
        <v>0</v>
      </c>
      <c r="BZ257" s="8">
        <f>'CARGA CRITERIOS '!CG302</f>
        <v>0</v>
      </c>
      <c r="CA257" s="58" t="str">
        <f t="shared" si="159"/>
        <v/>
      </c>
      <c r="CB257" s="27">
        <f>'CARGA CRITERIOS '!CJ302</f>
        <v>0</v>
      </c>
      <c r="CC257" s="8">
        <f>'CARGA CRITERIOS '!CK302</f>
        <v>0</v>
      </c>
      <c r="CD257" s="8">
        <f>'CARGA CRITERIOS '!CL302</f>
        <v>0</v>
      </c>
      <c r="CE257" s="8">
        <f>'CARGA CRITERIOS '!CM302</f>
        <v>0</v>
      </c>
      <c r="CF257" s="58" t="str">
        <f t="shared" si="160"/>
        <v/>
      </c>
      <c r="CG257" s="27">
        <f>'CARGA CRITERIOS '!CP302</f>
        <v>0</v>
      </c>
      <c r="CH257" s="8">
        <f>'CARGA CRITERIOS '!CQ302</f>
        <v>0</v>
      </c>
      <c r="CI257" s="8">
        <f>'CARGA CRITERIOS '!CR302</f>
        <v>0</v>
      </c>
      <c r="CJ257" s="8">
        <f>'CARGA CRITERIOS '!CS302</f>
        <v>0</v>
      </c>
      <c r="CK257" s="58" t="str">
        <f t="shared" si="161"/>
        <v/>
      </c>
      <c r="CL257" s="27">
        <f>'CARGA CRITERIOS '!CV302</f>
        <v>1</v>
      </c>
      <c r="CM257" s="8">
        <f>'CARGA CRITERIOS '!CW302</f>
        <v>0</v>
      </c>
      <c r="CN257" s="8">
        <f>'CARGA CRITERIOS '!CX302</f>
        <v>0</v>
      </c>
      <c r="CO257" s="8">
        <f>'CARGA CRITERIOS '!CY302</f>
        <v>0</v>
      </c>
      <c r="CP257" s="58">
        <f t="shared" si="162"/>
        <v>1</v>
      </c>
    </row>
    <row r="258" spans="1:94" ht="25.5" x14ac:dyDescent="0.2">
      <c r="A258" s="54" t="s">
        <v>85</v>
      </c>
      <c r="B258" s="2">
        <v>42</v>
      </c>
      <c r="C258" s="3" t="s">
        <v>191</v>
      </c>
      <c r="D258" s="26">
        <f t="shared" si="163"/>
        <v>48</v>
      </c>
      <c r="E258" s="4">
        <f t="shared" si="163"/>
        <v>8</v>
      </c>
      <c r="F258" s="4">
        <f t="shared" si="163"/>
        <v>0</v>
      </c>
      <c r="G258" s="4">
        <f t="shared" si="163"/>
        <v>0</v>
      </c>
      <c r="H258" s="59">
        <f t="shared" si="144"/>
        <v>0.9285714285714286</v>
      </c>
      <c r="I258" s="229">
        <f t="shared" si="145"/>
        <v>56</v>
      </c>
      <c r="J258" s="26">
        <f>'CARGA CRITERIOS '!D303</f>
        <v>2</v>
      </c>
      <c r="K258" s="4">
        <f>'CARGA CRITERIOS '!E303</f>
        <v>1</v>
      </c>
      <c r="L258" s="4">
        <f>'CARGA CRITERIOS '!F303</f>
        <v>0</v>
      </c>
      <c r="M258" s="4">
        <f>'CARGA CRITERIOS '!G303</f>
        <v>0</v>
      </c>
      <c r="N258" s="59">
        <f t="shared" si="146"/>
        <v>0.83333333333333337</v>
      </c>
      <c r="O258" s="26">
        <f>'CARGA CRITERIOS '!J303</f>
        <v>6</v>
      </c>
      <c r="P258" s="4">
        <f>'CARGA CRITERIOS '!K303</f>
        <v>3</v>
      </c>
      <c r="Q258" s="4">
        <f>'CARGA CRITERIOS '!L303</f>
        <v>0</v>
      </c>
      <c r="R258" s="4">
        <f>'CARGA CRITERIOS '!M303</f>
        <v>0</v>
      </c>
      <c r="S258" s="59">
        <f t="shared" si="147"/>
        <v>0.83333333333333337</v>
      </c>
      <c r="T258" s="26">
        <f>'CARGA CRITERIOS '!P303</f>
        <v>23</v>
      </c>
      <c r="U258" s="4">
        <f>'CARGA CRITERIOS '!Q303</f>
        <v>0</v>
      </c>
      <c r="V258" s="4">
        <f>'CARGA CRITERIOS '!R303</f>
        <v>0</v>
      </c>
      <c r="W258" s="4">
        <f>'CARGA CRITERIOS '!S303</f>
        <v>0</v>
      </c>
      <c r="X258" s="59">
        <f t="shared" si="148"/>
        <v>1</v>
      </c>
      <c r="Y258" s="26">
        <f>'CARGA CRITERIOS '!V303</f>
        <v>0</v>
      </c>
      <c r="Z258" s="4">
        <f>'CARGA CRITERIOS '!W303</f>
        <v>0</v>
      </c>
      <c r="AA258" s="4">
        <f>'CARGA CRITERIOS '!X303</f>
        <v>0</v>
      </c>
      <c r="AB258" s="4">
        <f>'CARGA CRITERIOS '!Y303</f>
        <v>0</v>
      </c>
      <c r="AC258" s="59" t="str">
        <f t="shared" si="149"/>
        <v/>
      </c>
      <c r="AD258" s="26">
        <f>'CARGA CRITERIOS '!AB303</f>
        <v>1</v>
      </c>
      <c r="AE258" s="4">
        <f>'CARGA CRITERIOS '!AC303</f>
        <v>0</v>
      </c>
      <c r="AF258" s="4">
        <f>'CARGA CRITERIOS '!AD303</f>
        <v>0</v>
      </c>
      <c r="AG258" s="4">
        <f>'CARGA CRITERIOS '!AE303</f>
        <v>0</v>
      </c>
      <c r="AH258" s="59">
        <f t="shared" si="150"/>
        <v>1</v>
      </c>
      <c r="AI258" s="26">
        <f>'CARGA CRITERIOS '!AH303</f>
        <v>10</v>
      </c>
      <c r="AJ258" s="4">
        <f>'CARGA CRITERIOS '!AI303</f>
        <v>2</v>
      </c>
      <c r="AK258" s="4">
        <f>'CARGA CRITERIOS '!AJ303</f>
        <v>0</v>
      </c>
      <c r="AL258" s="4">
        <f>'CARGA CRITERIOS '!AK303</f>
        <v>0</v>
      </c>
      <c r="AM258" s="59">
        <f t="shared" si="151"/>
        <v>0.91666666666666663</v>
      </c>
      <c r="AN258" s="26">
        <f>'CARGA CRITERIOS '!AN303</f>
        <v>0</v>
      </c>
      <c r="AO258" s="4">
        <f>'CARGA CRITERIOS '!AO303</f>
        <v>0</v>
      </c>
      <c r="AP258" s="4">
        <f>'CARGA CRITERIOS '!AP303</f>
        <v>0</v>
      </c>
      <c r="AQ258" s="4">
        <f>'CARGA CRITERIOS '!AQ303</f>
        <v>0</v>
      </c>
      <c r="AR258" s="59" t="str">
        <f t="shared" si="152"/>
        <v/>
      </c>
      <c r="AS258" s="26">
        <f>'CARGA CRITERIOS '!AT303</f>
        <v>0</v>
      </c>
      <c r="AT258" s="4">
        <f>'CARGA CRITERIOS '!AU303</f>
        <v>0</v>
      </c>
      <c r="AU258" s="4">
        <f>'CARGA CRITERIOS '!AV303</f>
        <v>0</v>
      </c>
      <c r="AV258" s="4">
        <f>'CARGA CRITERIOS '!AW303</f>
        <v>0</v>
      </c>
      <c r="AW258" s="59" t="str">
        <f t="shared" si="153"/>
        <v/>
      </c>
      <c r="AX258" s="26">
        <f>'CARGA CRITERIOS '!AZ303</f>
        <v>3</v>
      </c>
      <c r="AY258" s="4">
        <f>'CARGA CRITERIOS '!BA303</f>
        <v>0</v>
      </c>
      <c r="AZ258" s="4">
        <f>'CARGA CRITERIOS '!BB303</f>
        <v>0</v>
      </c>
      <c r="BA258" s="4">
        <f>'CARGA CRITERIOS '!BC303</f>
        <v>0</v>
      </c>
      <c r="BB258" s="59">
        <f t="shared" si="154"/>
        <v>1</v>
      </c>
      <c r="BC258" s="26">
        <f>'CARGA CRITERIOS '!BF303</f>
        <v>0</v>
      </c>
      <c r="BD258" s="4">
        <f>'CARGA CRITERIOS '!BG303</f>
        <v>0</v>
      </c>
      <c r="BE258" s="4">
        <f>'CARGA CRITERIOS '!BH303</f>
        <v>0</v>
      </c>
      <c r="BF258" s="4">
        <f>'CARGA CRITERIOS '!BI303</f>
        <v>0</v>
      </c>
      <c r="BG258" s="59" t="str">
        <f t="shared" si="155"/>
        <v/>
      </c>
      <c r="BH258" s="26">
        <f>'CARGA CRITERIOS '!BL303</f>
        <v>1</v>
      </c>
      <c r="BI258" s="4">
        <f>'CARGA CRITERIOS '!BM303</f>
        <v>2</v>
      </c>
      <c r="BJ258" s="4">
        <f>'CARGA CRITERIOS '!BN303</f>
        <v>0</v>
      </c>
      <c r="BK258" s="4">
        <f>'CARGA CRITERIOS '!BO303</f>
        <v>0</v>
      </c>
      <c r="BL258" s="59">
        <f t="shared" si="156"/>
        <v>0.66666666666666663</v>
      </c>
      <c r="BM258" s="26">
        <f>'CARGA CRITERIOS '!BR303</f>
        <v>0</v>
      </c>
      <c r="BN258" s="4">
        <f>'CARGA CRITERIOS '!BS303</f>
        <v>0</v>
      </c>
      <c r="BO258" s="4">
        <f>'CARGA CRITERIOS '!BT303</f>
        <v>0</v>
      </c>
      <c r="BP258" s="4">
        <f>'CARGA CRITERIOS '!BU303</f>
        <v>0</v>
      </c>
      <c r="BQ258" s="59" t="str">
        <f t="shared" si="157"/>
        <v/>
      </c>
      <c r="BR258" s="26">
        <f>'CARGA CRITERIOS '!BX303</f>
        <v>1</v>
      </c>
      <c r="BS258" s="4">
        <f>'CARGA CRITERIOS '!BY303</f>
        <v>0</v>
      </c>
      <c r="BT258" s="4">
        <f>'CARGA CRITERIOS '!BZ303</f>
        <v>0</v>
      </c>
      <c r="BU258" s="4">
        <f>'CARGA CRITERIOS '!CA303</f>
        <v>0</v>
      </c>
      <c r="BV258" s="59">
        <f t="shared" si="158"/>
        <v>1</v>
      </c>
      <c r="BW258" s="26">
        <f>'CARGA CRITERIOS '!CD303</f>
        <v>0</v>
      </c>
      <c r="BX258" s="4">
        <f>'CARGA CRITERIOS '!CE303</f>
        <v>0</v>
      </c>
      <c r="BY258" s="4">
        <f>'CARGA CRITERIOS '!CF303</f>
        <v>0</v>
      </c>
      <c r="BZ258" s="4">
        <f>'CARGA CRITERIOS '!CG303</f>
        <v>0</v>
      </c>
      <c r="CA258" s="59" t="str">
        <f t="shared" si="159"/>
        <v/>
      </c>
      <c r="CB258" s="26">
        <f>'CARGA CRITERIOS '!CJ303</f>
        <v>0</v>
      </c>
      <c r="CC258" s="4">
        <f>'CARGA CRITERIOS '!CK303</f>
        <v>0</v>
      </c>
      <c r="CD258" s="4">
        <f>'CARGA CRITERIOS '!CL303</f>
        <v>0</v>
      </c>
      <c r="CE258" s="4">
        <f>'CARGA CRITERIOS '!CM303</f>
        <v>0</v>
      </c>
      <c r="CF258" s="59" t="str">
        <f t="shared" si="160"/>
        <v/>
      </c>
      <c r="CG258" s="26">
        <f>'CARGA CRITERIOS '!CP303</f>
        <v>0</v>
      </c>
      <c r="CH258" s="4">
        <f>'CARGA CRITERIOS '!CQ303</f>
        <v>0</v>
      </c>
      <c r="CI258" s="4">
        <f>'CARGA CRITERIOS '!CR303</f>
        <v>0</v>
      </c>
      <c r="CJ258" s="4">
        <f>'CARGA CRITERIOS '!CS303</f>
        <v>0</v>
      </c>
      <c r="CK258" s="59" t="str">
        <f t="shared" si="161"/>
        <v/>
      </c>
      <c r="CL258" s="26">
        <f>'CARGA CRITERIOS '!CV303</f>
        <v>1</v>
      </c>
      <c r="CM258" s="4">
        <f>'CARGA CRITERIOS '!CW303</f>
        <v>0</v>
      </c>
      <c r="CN258" s="4">
        <f>'CARGA CRITERIOS '!CX303</f>
        <v>0</v>
      </c>
      <c r="CO258" s="4">
        <f>'CARGA CRITERIOS '!CY303</f>
        <v>0</v>
      </c>
      <c r="CP258" s="59">
        <f t="shared" si="162"/>
        <v>1</v>
      </c>
    </row>
    <row r="259" spans="1:94" x14ac:dyDescent="0.2">
      <c r="A259" s="488" t="s">
        <v>215</v>
      </c>
      <c r="B259" s="13">
        <v>43</v>
      </c>
      <c r="C259" s="6" t="s">
        <v>216</v>
      </c>
      <c r="D259" s="27">
        <f t="shared" si="163"/>
        <v>54</v>
      </c>
      <c r="E259" s="8">
        <f t="shared" si="163"/>
        <v>0</v>
      </c>
      <c r="F259" s="8">
        <f t="shared" si="163"/>
        <v>2</v>
      </c>
      <c r="G259" s="8">
        <f t="shared" si="163"/>
        <v>0</v>
      </c>
      <c r="H259" s="58">
        <f t="shared" si="144"/>
        <v>0.9642857142857143</v>
      </c>
      <c r="I259" s="229">
        <f t="shared" si="145"/>
        <v>56</v>
      </c>
      <c r="J259" s="27">
        <f>'CARGA CRITERIOS '!D304</f>
        <v>3</v>
      </c>
      <c r="K259" s="8">
        <f>'CARGA CRITERIOS '!E304</f>
        <v>0</v>
      </c>
      <c r="L259" s="8">
        <f>'CARGA CRITERIOS '!F304</f>
        <v>0</v>
      </c>
      <c r="M259" s="8">
        <f>'CARGA CRITERIOS '!G304</f>
        <v>0</v>
      </c>
      <c r="N259" s="58">
        <f t="shared" si="146"/>
        <v>1</v>
      </c>
      <c r="O259" s="27">
        <f>'CARGA CRITERIOS '!J304</f>
        <v>9</v>
      </c>
      <c r="P259" s="8">
        <f>'CARGA CRITERIOS '!K304</f>
        <v>0</v>
      </c>
      <c r="Q259" s="8">
        <f>'CARGA CRITERIOS '!L304</f>
        <v>0</v>
      </c>
      <c r="R259" s="8">
        <f>'CARGA CRITERIOS '!M304</f>
        <v>0</v>
      </c>
      <c r="S259" s="58">
        <f t="shared" si="147"/>
        <v>1</v>
      </c>
      <c r="T259" s="27">
        <f>'CARGA CRITERIOS '!P304</f>
        <v>23</v>
      </c>
      <c r="U259" s="8">
        <f>'CARGA CRITERIOS '!Q304</f>
        <v>0</v>
      </c>
      <c r="V259" s="8">
        <f>'CARGA CRITERIOS '!R304</f>
        <v>0</v>
      </c>
      <c r="W259" s="8">
        <f>'CARGA CRITERIOS '!S304</f>
        <v>0</v>
      </c>
      <c r="X259" s="58">
        <f t="shared" si="148"/>
        <v>1</v>
      </c>
      <c r="Y259" s="27">
        <f>'CARGA CRITERIOS '!V304</f>
        <v>0</v>
      </c>
      <c r="Z259" s="8">
        <f>'CARGA CRITERIOS '!W304</f>
        <v>0</v>
      </c>
      <c r="AA259" s="8">
        <f>'CARGA CRITERIOS '!X304</f>
        <v>0</v>
      </c>
      <c r="AB259" s="8">
        <f>'CARGA CRITERIOS '!Y304</f>
        <v>0</v>
      </c>
      <c r="AC259" s="58" t="str">
        <f t="shared" si="149"/>
        <v/>
      </c>
      <c r="AD259" s="27">
        <f>'CARGA CRITERIOS '!AB304</f>
        <v>1</v>
      </c>
      <c r="AE259" s="8">
        <f>'CARGA CRITERIOS '!AC304</f>
        <v>0</v>
      </c>
      <c r="AF259" s="8">
        <f>'CARGA CRITERIOS '!AD304</f>
        <v>0</v>
      </c>
      <c r="AG259" s="8">
        <f>'CARGA CRITERIOS '!AE304</f>
        <v>0</v>
      </c>
      <c r="AH259" s="58">
        <f t="shared" si="150"/>
        <v>1</v>
      </c>
      <c r="AI259" s="27">
        <f>'CARGA CRITERIOS '!AH304</f>
        <v>12</v>
      </c>
      <c r="AJ259" s="8">
        <f>'CARGA CRITERIOS '!AI304</f>
        <v>0</v>
      </c>
      <c r="AK259" s="8">
        <f>'CARGA CRITERIOS '!AJ304</f>
        <v>0</v>
      </c>
      <c r="AL259" s="8">
        <f>'CARGA CRITERIOS '!AK304</f>
        <v>0</v>
      </c>
      <c r="AM259" s="58">
        <f t="shared" si="151"/>
        <v>1</v>
      </c>
      <c r="AN259" s="27">
        <f>'CARGA CRITERIOS '!AN304</f>
        <v>0</v>
      </c>
      <c r="AO259" s="8">
        <f>'CARGA CRITERIOS '!AO304</f>
        <v>0</v>
      </c>
      <c r="AP259" s="8">
        <f>'CARGA CRITERIOS '!AP304</f>
        <v>0</v>
      </c>
      <c r="AQ259" s="8">
        <f>'CARGA CRITERIOS '!AQ304</f>
        <v>0</v>
      </c>
      <c r="AR259" s="58" t="str">
        <f t="shared" si="152"/>
        <v/>
      </c>
      <c r="AS259" s="27">
        <f>'CARGA CRITERIOS '!AT304</f>
        <v>0</v>
      </c>
      <c r="AT259" s="8">
        <f>'CARGA CRITERIOS '!AU304</f>
        <v>0</v>
      </c>
      <c r="AU259" s="8">
        <f>'CARGA CRITERIOS '!AV304</f>
        <v>0</v>
      </c>
      <c r="AV259" s="8">
        <f>'CARGA CRITERIOS '!AW304</f>
        <v>0</v>
      </c>
      <c r="AW259" s="58" t="str">
        <f t="shared" si="153"/>
        <v/>
      </c>
      <c r="AX259" s="27">
        <f>'CARGA CRITERIOS '!AZ304</f>
        <v>3</v>
      </c>
      <c r="AY259" s="8">
        <f>'CARGA CRITERIOS '!BA304</f>
        <v>0</v>
      </c>
      <c r="AZ259" s="8">
        <f>'CARGA CRITERIOS '!BB304</f>
        <v>0</v>
      </c>
      <c r="BA259" s="8">
        <f>'CARGA CRITERIOS '!BC304</f>
        <v>0</v>
      </c>
      <c r="BB259" s="58">
        <f t="shared" si="154"/>
        <v>1</v>
      </c>
      <c r="BC259" s="27">
        <f>'CARGA CRITERIOS '!BF304</f>
        <v>0</v>
      </c>
      <c r="BD259" s="8">
        <f>'CARGA CRITERIOS '!BG304</f>
        <v>0</v>
      </c>
      <c r="BE259" s="8">
        <f>'CARGA CRITERIOS '!BH304</f>
        <v>0</v>
      </c>
      <c r="BF259" s="8">
        <f>'CARGA CRITERIOS '!BI304</f>
        <v>0</v>
      </c>
      <c r="BG259" s="58" t="str">
        <f t="shared" si="155"/>
        <v/>
      </c>
      <c r="BH259" s="27">
        <f>'CARGA CRITERIOS '!BL304</f>
        <v>1</v>
      </c>
      <c r="BI259" s="8">
        <f>'CARGA CRITERIOS '!BM304</f>
        <v>0</v>
      </c>
      <c r="BJ259" s="8">
        <f>'CARGA CRITERIOS '!BN304</f>
        <v>2</v>
      </c>
      <c r="BK259" s="8">
        <f>'CARGA CRITERIOS '!BO304</f>
        <v>0</v>
      </c>
      <c r="BL259" s="58">
        <f t="shared" si="156"/>
        <v>0.33333333333333331</v>
      </c>
      <c r="BM259" s="27">
        <f>'CARGA CRITERIOS '!BR304</f>
        <v>0</v>
      </c>
      <c r="BN259" s="8">
        <f>'CARGA CRITERIOS '!BS304</f>
        <v>0</v>
      </c>
      <c r="BO259" s="8">
        <f>'CARGA CRITERIOS '!BT304</f>
        <v>0</v>
      </c>
      <c r="BP259" s="8">
        <f>'CARGA CRITERIOS '!BU304</f>
        <v>0</v>
      </c>
      <c r="BQ259" s="58" t="str">
        <f t="shared" si="157"/>
        <v/>
      </c>
      <c r="BR259" s="27">
        <f>'CARGA CRITERIOS '!BX304</f>
        <v>1</v>
      </c>
      <c r="BS259" s="8">
        <f>'CARGA CRITERIOS '!BY304</f>
        <v>0</v>
      </c>
      <c r="BT259" s="8">
        <f>'CARGA CRITERIOS '!BZ304</f>
        <v>0</v>
      </c>
      <c r="BU259" s="8">
        <f>'CARGA CRITERIOS '!CA304</f>
        <v>0</v>
      </c>
      <c r="BV259" s="58">
        <f t="shared" si="158"/>
        <v>1</v>
      </c>
      <c r="BW259" s="27">
        <f>'CARGA CRITERIOS '!CD304</f>
        <v>0</v>
      </c>
      <c r="BX259" s="8">
        <f>'CARGA CRITERIOS '!CE304</f>
        <v>0</v>
      </c>
      <c r="BY259" s="8">
        <f>'CARGA CRITERIOS '!CF304</f>
        <v>0</v>
      </c>
      <c r="BZ259" s="8">
        <f>'CARGA CRITERIOS '!CG304</f>
        <v>0</v>
      </c>
      <c r="CA259" s="58" t="str">
        <f t="shared" si="159"/>
        <v/>
      </c>
      <c r="CB259" s="27">
        <f>'CARGA CRITERIOS '!CJ304</f>
        <v>0</v>
      </c>
      <c r="CC259" s="8">
        <f>'CARGA CRITERIOS '!CK304</f>
        <v>0</v>
      </c>
      <c r="CD259" s="8">
        <f>'CARGA CRITERIOS '!CL304</f>
        <v>0</v>
      </c>
      <c r="CE259" s="8">
        <f>'CARGA CRITERIOS '!CM304</f>
        <v>0</v>
      </c>
      <c r="CF259" s="58" t="str">
        <f t="shared" si="160"/>
        <v/>
      </c>
      <c r="CG259" s="27">
        <f>'CARGA CRITERIOS '!CP304</f>
        <v>0</v>
      </c>
      <c r="CH259" s="8">
        <f>'CARGA CRITERIOS '!CQ304</f>
        <v>0</v>
      </c>
      <c r="CI259" s="8">
        <f>'CARGA CRITERIOS '!CR304</f>
        <v>0</v>
      </c>
      <c r="CJ259" s="8">
        <f>'CARGA CRITERIOS '!CS304</f>
        <v>0</v>
      </c>
      <c r="CK259" s="58" t="str">
        <f t="shared" si="161"/>
        <v/>
      </c>
      <c r="CL259" s="27">
        <f>'CARGA CRITERIOS '!CV304</f>
        <v>1</v>
      </c>
      <c r="CM259" s="8">
        <f>'CARGA CRITERIOS '!CW304</f>
        <v>0</v>
      </c>
      <c r="CN259" s="8">
        <f>'CARGA CRITERIOS '!CX304</f>
        <v>0</v>
      </c>
      <c r="CO259" s="8">
        <f>'CARGA CRITERIOS '!CY304</f>
        <v>0</v>
      </c>
      <c r="CP259" s="58">
        <f t="shared" si="162"/>
        <v>1</v>
      </c>
    </row>
    <row r="260" spans="1:94" x14ac:dyDescent="0.2">
      <c r="A260" s="489">
        <v>0</v>
      </c>
      <c r="B260" s="13">
        <v>44</v>
      </c>
      <c r="C260" s="33" t="s">
        <v>217</v>
      </c>
      <c r="D260" s="27">
        <f t="shared" si="163"/>
        <v>24</v>
      </c>
      <c r="E260" s="8">
        <f t="shared" si="163"/>
        <v>0</v>
      </c>
      <c r="F260" s="8">
        <f t="shared" si="163"/>
        <v>17</v>
      </c>
      <c r="G260" s="8">
        <f t="shared" si="163"/>
        <v>15</v>
      </c>
      <c r="H260" s="58">
        <f t="shared" si="144"/>
        <v>0.58536585365853655</v>
      </c>
      <c r="I260" s="229">
        <f t="shared" si="145"/>
        <v>56</v>
      </c>
      <c r="J260" s="27">
        <f>'CARGA CRITERIOS '!D305</f>
        <v>2</v>
      </c>
      <c r="K260" s="8">
        <f>'CARGA CRITERIOS '!E305</f>
        <v>0</v>
      </c>
      <c r="L260" s="8">
        <f>'CARGA CRITERIOS '!F305</f>
        <v>0</v>
      </c>
      <c r="M260" s="8">
        <f>'CARGA CRITERIOS '!G305</f>
        <v>1</v>
      </c>
      <c r="N260" s="58">
        <f t="shared" si="146"/>
        <v>1</v>
      </c>
      <c r="O260" s="27">
        <f>'CARGA CRITERIOS '!J305</f>
        <v>4</v>
      </c>
      <c r="P260" s="8">
        <f>'CARGA CRITERIOS '!K305</f>
        <v>0</v>
      </c>
      <c r="Q260" s="8">
        <f>'CARGA CRITERIOS '!L305</f>
        <v>1</v>
      </c>
      <c r="R260" s="8">
        <f>'CARGA CRITERIOS '!M305</f>
        <v>4</v>
      </c>
      <c r="S260" s="58">
        <f t="shared" si="147"/>
        <v>0.8</v>
      </c>
      <c r="T260" s="27">
        <f>'CARGA CRITERIOS '!P305</f>
        <v>6</v>
      </c>
      <c r="U260" s="8">
        <f>'CARGA CRITERIOS '!Q305</f>
        <v>0</v>
      </c>
      <c r="V260" s="8">
        <f>'CARGA CRITERIOS '!R305</f>
        <v>10</v>
      </c>
      <c r="W260" s="8">
        <f>'CARGA CRITERIOS '!S305</f>
        <v>7</v>
      </c>
      <c r="X260" s="58">
        <f t="shared" si="148"/>
        <v>0.375</v>
      </c>
      <c r="Y260" s="27">
        <f>'CARGA CRITERIOS '!V305</f>
        <v>0</v>
      </c>
      <c r="Z260" s="8">
        <f>'CARGA CRITERIOS '!W305</f>
        <v>0</v>
      </c>
      <c r="AA260" s="8">
        <f>'CARGA CRITERIOS '!X305</f>
        <v>0</v>
      </c>
      <c r="AB260" s="8">
        <f>'CARGA CRITERIOS '!Y305</f>
        <v>0</v>
      </c>
      <c r="AC260" s="58" t="str">
        <f t="shared" si="149"/>
        <v/>
      </c>
      <c r="AD260" s="27">
        <f>'CARGA CRITERIOS '!AB305</f>
        <v>1</v>
      </c>
      <c r="AE260" s="8">
        <f>'CARGA CRITERIOS '!AC305</f>
        <v>0</v>
      </c>
      <c r="AF260" s="8">
        <f>'CARGA CRITERIOS '!AD305</f>
        <v>0</v>
      </c>
      <c r="AG260" s="8">
        <f>'CARGA CRITERIOS '!AE305</f>
        <v>0</v>
      </c>
      <c r="AH260" s="58">
        <f t="shared" si="150"/>
        <v>1</v>
      </c>
      <c r="AI260" s="27">
        <f>'CARGA CRITERIOS '!AH305</f>
        <v>8</v>
      </c>
      <c r="AJ260" s="8">
        <f>'CARGA CRITERIOS '!AI305</f>
        <v>0</v>
      </c>
      <c r="AK260" s="8">
        <f>'CARGA CRITERIOS '!AJ305</f>
        <v>2</v>
      </c>
      <c r="AL260" s="8">
        <f>'CARGA CRITERIOS '!AK305</f>
        <v>2</v>
      </c>
      <c r="AM260" s="58">
        <f t="shared" si="151"/>
        <v>0.8</v>
      </c>
      <c r="AN260" s="27">
        <f>'CARGA CRITERIOS '!AN305</f>
        <v>0</v>
      </c>
      <c r="AO260" s="8">
        <f>'CARGA CRITERIOS '!AO305</f>
        <v>0</v>
      </c>
      <c r="AP260" s="8">
        <f>'CARGA CRITERIOS '!AP305</f>
        <v>0</v>
      </c>
      <c r="AQ260" s="8">
        <f>'CARGA CRITERIOS '!AQ305</f>
        <v>0</v>
      </c>
      <c r="AR260" s="58" t="str">
        <f t="shared" si="152"/>
        <v/>
      </c>
      <c r="AS260" s="27">
        <f>'CARGA CRITERIOS '!AT305</f>
        <v>0</v>
      </c>
      <c r="AT260" s="8">
        <f>'CARGA CRITERIOS '!AU305</f>
        <v>0</v>
      </c>
      <c r="AU260" s="8">
        <f>'CARGA CRITERIOS '!AV305</f>
        <v>0</v>
      </c>
      <c r="AV260" s="8">
        <f>'CARGA CRITERIOS '!AW305</f>
        <v>0</v>
      </c>
      <c r="AW260" s="58" t="str">
        <f t="shared" si="153"/>
        <v/>
      </c>
      <c r="AX260" s="27">
        <f>'CARGA CRITERIOS '!AZ305</f>
        <v>1</v>
      </c>
      <c r="AY260" s="8">
        <f>'CARGA CRITERIOS '!BA305</f>
        <v>0</v>
      </c>
      <c r="AZ260" s="8">
        <f>'CARGA CRITERIOS '!BB305</f>
        <v>2</v>
      </c>
      <c r="BA260" s="8">
        <f>'CARGA CRITERIOS '!BC305</f>
        <v>0</v>
      </c>
      <c r="BB260" s="58">
        <f t="shared" si="154"/>
        <v>0.33333333333333331</v>
      </c>
      <c r="BC260" s="27">
        <f>'CARGA CRITERIOS '!BF305</f>
        <v>0</v>
      </c>
      <c r="BD260" s="8">
        <f>'CARGA CRITERIOS '!BG305</f>
        <v>0</v>
      </c>
      <c r="BE260" s="8">
        <f>'CARGA CRITERIOS '!BH305</f>
        <v>0</v>
      </c>
      <c r="BF260" s="8">
        <f>'CARGA CRITERIOS '!BI305</f>
        <v>0</v>
      </c>
      <c r="BG260" s="58" t="str">
        <f t="shared" si="155"/>
        <v/>
      </c>
      <c r="BH260" s="27">
        <f>'CARGA CRITERIOS '!BL305</f>
        <v>0</v>
      </c>
      <c r="BI260" s="8">
        <f>'CARGA CRITERIOS '!BM305</f>
        <v>0</v>
      </c>
      <c r="BJ260" s="8">
        <f>'CARGA CRITERIOS '!BN305</f>
        <v>2</v>
      </c>
      <c r="BK260" s="8">
        <f>'CARGA CRITERIOS '!BO305</f>
        <v>1</v>
      </c>
      <c r="BL260" s="58">
        <f t="shared" si="156"/>
        <v>0</v>
      </c>
      <c r="BM260" s="27">
        <f>'CARGA CRITERIOS '!BR305</f>
        <v>0</v>
      </c>
      <c r="BN260" s="8">
        <f>'CARGA CRITERIOS '!BS305</f>
        <v>0</v>
      </c>
      <c r="BO260" s="8">
        <f>'CARGA CRITERIOS '!BT305</f>
        <v>0</v>
      </c>
      <c r="BP260" s="8">
        <f>'CARGA CRITERIOS '!BU305</f>
        <v>0</v>
      </c>
      <c r="BQ260" s="58" t="str">
        <f t="shared" si="157"/>
        <v/>
      </c>
      <c r="BR260" s="27">
        <f>'CARGA CRITERIOS '!BX305</f>
        <v>1</v>
      </c>
      <c r="BS260" s="8">
        <f>'CARGA CRITERIOS '!BY305</f>
        <v>0</v>
      </c>
      <c r="BT260" s="8">
        <f>'CARGA CRITERIOS '!BZ305</f>
        <v>0</v>
      </c>
      <c r="BU260" s="8">
        <f>'CARGA CRITERIOS '!CA305</f>
        <v>0</v>
      </c>
      <c r="BV260" s="58">
        <f t="shared" si="158"/>
        <v>1</v>
      </c>
      <c r="BW260" s="27">
        <f>'CARGA CRITERIOS '!CD305</f>
        <v>0</v>
      </c>
      <c r="BX260" s="8">
        <f>'CARGA CRITERIOS '!CE305</f>
        <v>0</v>
      </c>
      <c r="BY260" s="8">
        <f>'CARGA CRITERIOS '!CF305</f>
        <v>0</v>
      </c>
      <c r="BZ260" s="8">
        <f>'CARGA CRITERIOS '!CG305</f>
        <v>0</v>
      </c>
      <c r="CA260" s="58" t="str">
        <f t="shared" si="159"/>
        <v/>
      </c>
      <c r="CB260" s="27">
        <f>'CARGA CRITERIOS '!CJ305</f>
        <v>0</v>
      </c>
      <c r="CC260" s="8">
        <f>'CARGA CRITERIOS '!CK305</f>
        <v>0</v>
      </c>
      <c r="CD260" s="8">
        <f>'CARGA CRITERIOS '!CL305</f>
        <v>0</v>
      </c>
      <c r="CE260" s="8">
        <f>'CARGA CRITERIOS '!CM305</f>
        <v>0</v>
      </c>
      <c r="CF260" s="58" t="str">
        <f t="shared" si="160"/>
        <v/>
      </c>
      <c r="CG260" s="27">
        <f>'CARGA CRITERIOS '!CP305</f>
        <v>0</v>
      </c>
      <c r="CH260" s="8">
        <f>'CARGA CRITERIOS '!CQ305</f>
        <v>0</v>
      </c>
      <c r="CI260" s="8">
        <f>'CARGA CRITERIOS '!CR305</f>
        <v>0</v>
      </c>
      <c r="CJ260" s="8">
        <f>'CARGA CRITERIOS '!CS305</f>
        <v>0</v>
      </c>
      <c r="CK260" s="58" t="str">
        <f t="shared" si="161"/>
        <v/>
      </c>
      <c r="CL260" s="27">
        <f>'CARGA CRITERIOS '!CV305</f>
        <v>1</v>
      </c>
      <c r="CM260" s="8">
        <f>'CARGA CRITERIOS '!CW305</f>
        <v>0</v>
      </c>
      <c r="CN260" s="8">
        <f>'CARGA CRITERIOS '!CX305</f>
        <v>0</v>
      </c>
      <c r="CO260" s="8">
        <f>'CARGA CRITERIOS '!CY305</f>
        <v>0</v>
      </c>
      <c r="CP260" s="58">
        <f t="shared" si="162"/>
        <v>1</v>
      </c>
    </row>
    <row r="261" spans="1:94" ht="25.5" x14ac:dyDescent="0.2">
      <c r="A261" s="489">
        <v>0</v>
      </c>
      <c r="B261" s="13">
        <v>45</v>
      </c>
      <c r="C261" s="19" t="s">
        <v>218</v>
      </c>
      <c r="D261" s="27">
        <f t="shared" si="163"/>
        <v>28</v>
      </c>
      <c r="E261" s="8">
        <f t="shared" si="163"/>
        <v>0</v>
      </c>
      <c r="F261" s="8">
        <f t="shared" si="163"/>
        <v>8</v>
      </c>
      <c r="G261" s="8">
        <f t="shared" si="163"/>
        <v>20</v>
      </c>
      <c r="H261" s="58">
        <f t="shared" si="144"/>
        <v>0.77777777777777779</v>
      </c>
      <c r="I261" s="229">
        <f t="shared" si="145"/>
        <v>56</v>
      </c>
      <c r="J261" s="27">
        <f>'CARGA CRITERIOS '!D306</f>
        <v>1</v>
      </c>
      <c r="K261" s="8">
        <f>'CARGA CRITERIOS '!E306</f>
        <v>0</v>
      </c>
      <c r="L261" s="8">
        <f>'CARGA CRITERIOS '!F306</f>
        <v>1</v>
      </c>
      <c r="M261" s="8">
        <f>'CARGA CRITERIOS '!G306</f>
        <v>1</v>
      </c>
      <c r="N261" s="58">
        <f t="shared" si="146"/>
        <v>0.5</v>
      </c>
      <c r="O261" s="27">
        <f>'CARGA CRITERIOS '!J306</f>
        <v>3</v>
      </c>
      <c r="P261" s="8">
        <f>'CARGA CRITERIOS '!K306</f>
        <v>0</v>
      </c>
      <c r="Q261" s="8">
        <f>'CARGA CRITERIOS '!L306</f>
        <v>1</v>
      </c>
      <c r="R261" s="8">
        <f>'CARGA CRITERIOS '!M306</f>
        <v>5</v>
      </c>
      <c r="S261" s="58">
        <f t="shared" si="147"/>
        <v>0.75</v>
      </c>
      <c r="T261" s="27">
        <f>'CARGA CRITERIOS '!P306</f>
        <v>16</v>
      </c>
      <c r="U261" s="8">
        <f>'CARGA CRITERIOS '!Q306</f>
        <v>0</v>
      </c>
      <c r="V261" s="8">
        <f>'CARGA CRITERIOS '!R306</f>
        <v>0</v>
      </c>
      <c r="W261" s="8">
        <f>'CARGA CRITERIOS '!S306</f>
        <v>7</v>
      </c>
      <c r="X261" s="58">
        <f t="shared" si="148"/>
        <v>1</v>
      </c>
      <c r="Y261" s="27">
        <f>'CARGA CRITERIOS '!V306</f>
        <v>0</v>
      </c>
      <c r="Z261" s="8">
        <f>'CARGA CRITERIOS '!W306</f>
        <v>0</v>
      </c>
      <c r="AA261" s="8">
        <f>'CARGA CRITERIOS '!X306</f>
        <v>0</v>
      </c>
      <c r="AB261" s="8">
        <f>'CARGA CRITERIOS '!Y306</f>
        <v>0</v>
      </c>
      <c r="AC261" s="58" t="str">
        <f t="shared" si="149"/>
        <v/>
      </c>
      <c r="AD261" s="27">
        <f>'CARGA CRITERIOS '!AB306</f>
        <v>1</v>
      </c>
      <c r="AE261" s="8">
        <f>'CARGA CRITERIOS '!AC306</f>
        <v>0</v>
      </c>
      <c r="AF261" s="8">
        <f>'CARGA CRITERIOS '!AD306</f>
        <v>0</v>
      </c>
      <c r="AG261" s="8">
        <f>'CARGA CRITERIOS '!AE306</f>
        <v>0</v>
      </c>
      <c r="AH261" s="58">
        <f t="shared" si="150"/>
        <v>1</v>
      </c>
      <c r="AI261" s="27">
        <f>'CARGA CRITERIOS '!AH306</f>
        <v>3</v>
      </c>
      <c r="AJ261" s="8">
        <f>'CARGA CRITERIOS '!AI306</f>
        <v>0</v>
      </c>
      <c r="AK261" s="8">
        <f>'CARGA CRITERIOS '!AJ306</f>
        <v>4</v>
      </c>
      <c r="AL261" s="8">
        <f>'CARGA CRITERIOS '!AK306</f>
        <v>5</v>
      </c>
      <c r="AM261" s="58">
        <f t="shared" si="151"/>
        <v>0.42857142857142855</v>
      </c>
      <c r="AN261" s="27">
        <f>'CARGA CRITERIOS '!AN306</f>
        <v>0</v>
      </c>
      <c r="AO261" s="8">
        <f>'CARGA CRITERIOS '!AO306</f>
        <v>0</v>
      </c>
      <c r="AP261" s="8">
        <f>'CARGA CRITERIOS '!AP306</f>
        <v>0</v>
      </c>
      <c r="AQ261" s="8">
        <f>'CARGA CRITERIOS '!AQ306</f>
        <v>0</v>
      </c>
      <c r="AR261" s="58" t="str">
        <f t="shared" si="152"/>
        <v/>
      </c>
      <c r="AS261" s="27">
        <f>'CARGA CRITERIOS '!AT306</f>
        <v>0</v>
      </c>
      <c r="AT261" s="8">
        <f>'CARGA CRITERIOS '!AU306</f>
        <v>0</v>
      </c>
      <c r="AU261" s="8">
        <f>'CARGA CRITERIOS '!AV306</f>
        <v>0</v>
      </c>
      <c r="AV261" s="8">
        <f>'CARGA CRITERIOS '!AW306</f>
        <v>0</v>
      </c>
      <c r="AW261" s="58" t="str">
        <f t="shared" si="153"/>
        <v/>
      </c>
      <c r="AX261" s="27">
        <f>'CARGA CRITERIOS '!AZ306</f>
        <v>3</v>
      </c>
      <c r="AY261" s="8">
        <f>'CARGA CRITERIOS '!BA306</f>
        <v>0</v>
      </c>
      <c r="AZ261" s="8">
        <f>'CARGA CRITERIOS '!BB306</f>
        <v>0</v>
      </c>
      <c r="BA261" s="8">
        <f>'CARGA CRITERIOS '!BC306</f>
        <v>0</v>
      </c>
      <c r="BB261" s="58">
        <f t="shared" si="154"/>
        <v>1</v>
      </c>
      <c r="BC261" s="27">
        <f>'CARGA CRITERIOS '!BF306</f>
        <v>0</v>
      </c>
      <c r="BD261" s="8">
        <f>'CARGA CRITERIOS '!BG306</f>
        <v>0</v>
      </c>
      <c r="BE261" s="8">
        <f>'CARGA CRITERIOS '!BH306</f>
        <v>0</v>
      </c>
      <c r="BF261" s="8">
        <f>'CARGA CRITERIOS '!BI306</f>
        <v>0</v>
      </c>
      <c r="BG261" s="58" t="str">
        <f t="shared" si="155"/>
        <v/>
      </c>
      <c r="BH261" s="27">
        <f>'CARGA CRITERIOS '!BL306</f>
        <v>0</v>
      </c>
      <c r="BI261" s="8">
        <f>'CARGA CRITERIOS '!BM306</f>
        <v>0</v>
      </c>
      <c r="BJ261" s="8">
        <f>'CARGA CRITERIOS '!BN306</f>
        <v>2</v>
      </c>
      <c r="BK261" s="8">
        <f>'CARGA CRITERIOS '!BO306</f>
        <v>1</v>
      </c>
      <c r="BL261" s="58">
        <f t="shared" si="156"/>
        <v>0</v>
      </c>
      <c r="BM261" s="27">
        <f>'CARGA CRITERIOS '!BR306</f>
        <v>0</v>
      </c>
      <c r="BN261" s="8">
        <f>'CARGA CRITERIOS '!BS306</f>
        <v>0</v>
      </c>
      <c r="BO261" s="8">
        <f>'CARGA CRITERIOS '!BT306</f>
        <v>0</v>
      </c>
      <c r="BP261" s="8">
        <f>'CARGA CRITERIOS '!BU306</f>
        <v>0</v>
      </c>
      <c r="BQ261" s="58" t="str">
        <f t="shared" si="157"/>
        <v/>
      </c>
      <c r="BR261" s="27">
        <f>'CARGA CRITERIOS '!BX306</f>
        <v>1</v>
      </c>
      <c r="BS261" s="8">
        <f>'CARGA CRITERIOS '!BY306</f>
        <v>0</v>
      </c>
      <c r="BT261" s="8">
        <f>'CARGA CRITERIOS '!BZ306</f>
        <v>0</v>
      </c>
      <c r="BU261" s="8">
        <f>'CARGA CRITERIOS '!CA306</f>
        <v>0</v>
      </c>
      <c r="BV261" s="58">
        <f t="shared" si="158"/>
        <v>1</v>
      </c>
      <c r="BW261" s="27">
        <f>'CARGA CRITERIOS '!CD306</f>
        <v>0</v>
      </c>
      <c r="BX261" s="8">
        <f>'CARGA CRITERIOS '!CE306</f>
        <v>0</v>
      </c>
      <c r="BY261" s="8">
        <f>'CARGA CRITERIOS '!CF306</f>
        <v>0</v>
      </c>
      <c r="BZ261" s="8">
        <f>'CARGA CRITERIOS '!CG306</f>
        <v>0</v>
      </c>
      <c r="CA261" s="58" t="str">
        <f t="shared" si="159"/>
        <v/>
      </c>
      <c r="CB261" s="27">
        <f>'CARGA CRITERIOS '!CJ306</f>
        <v>0</v>
      </c>
      <c r="CC261" s="8">
        <f>'CARGA CRITERIOS '!CK306</f>
        <v>0</v>
      </c>
      <c r="CD261" s="8">
        <f>'CARGA CRITERIOS '!CL306</f>
        <v>0</v>
      </c>
      <c r="CE261" s="8">
        <f>'CARGA CRITERIOS '!CM306</f>
        <v>0</v>
      </c>
      <c r="CF261" s="58" t="str">
        <f t="shared" si="160"/>
        <v/>
      </c>
      <c r="CG261" s="27">
        <f>'CARGA CRITERIOS '!CP306</f>
        <v>0</v>
      </c>
      <c r="CH261" s="8">
        <f>'CARGA CRITERIOS '!CQ306</f>
        <v>0</v>
      </c>
      <c r="CI261" s="8">
        <f>'CARGA CRITERIOS '!CR306</f>
        <v>0</v>
      </c>
      <c r="CJ261" s="8">
        <f>'CARGA CRITERIOS '!CS306</f>
        <v>0</v>
      </c>
      <c r="CK261" s="58" t="str">
        <f t="shared" si="161"/>
        <v/>
      </c>
      <c r="CL261" s="27">
        <f>'CARGA CRITERIOS '!CV306</f>
        <v>0</v>
      </c>
      <c r="CM261" s="8">
        <f>'CARGA CRITERIOS '!CW306</f>
        <v>0</v>
      </c>
      <c r="CN261" s="8">
        <f>'CARGA CRITERIOS '!CX306</f>
        <v>0</v>
      </c>
      <c r="CO261" s="8">
        <f>'CARGA CRITERIOS '!CY306</f>
        <v>1</v>
      </c>
      <c r="CP261" s="58" t="str">
        <f t="shared" si="162"/>
        <v/>
      </c>
    </row>
    <row r="262" spans="1:94" ht="25.5" x14ac:dyDescent="0.2">
      <c r="A262" s="489">
        <v>0</v>
      </c>
      <c r="B262" s="13">
        <v>46</v>
      </c>
      <c r="C262" s="19" t="s">
        <v>230</v>
      </c>
      <c r="D262" s="27">
        <f t="shared" si="163"/>
        <v>10</v>
      </c>
      <c r="E262" s="8">
        <f t="shared" si="163"/>
        <v>0</v>
      </c>
      <c r="F262" s="8">
        <f t="shared" si="163"/>
        <v>19</v>
      </c>
      <c r="G262" s="8">
        <f t="shared" si="163"/>
        <v>27</v>
      </c>
      <c r="H262" s="58">
        <f t="shared" si="144"/>
        <v>0.34482758620689657</v>
      </c>
      <c r="I262" s="229">
        <f t="shared" si="145"/>
        <v>56</v>
      </c>
      <c r="J262" s="27">
        <f>'CARGA CRITERIOS '!D307</f>
        <v>0</v>
      </c>
      <c r="K262" s="8">
        <f>'CARGA CRITERIOS '!E307</f>
        <v>0</v>
      </c>
      <c r="L262" s="8">
        <f>'CARGA CRITERIOS '!F307</f>
        <v>2</v>
      </c>
      <c r="M262" s="8">
        <f>'CARGA CRITERIOS '!G307</f>
        <v>1</v>
      </c>
      <c r="N262" s="58">
        <f t="shared" si="146"/>
        <v>0</v>
      </c>
      <c r="O262" s="27">
        <f>'CARGA CRITERIOS '!J307</f>
        <v>0</v>
      </c>
      <c r="P262" s="8">
        <f>'CARGA CRITERIOS '!K307</f>
        <v>0</v>
      </c>
      <c r="Q262" s="8">
        <f>'CARGA CRITERIOS '!L307</f>
        <v>4</v>
      </c>
      <c r="R262" s="8">
        <f>'CARGA CRITERIOS '!M307</f>
        <v>5</v>
      </c>
      <c r="S262" s="58">
        <f t="shared" si="147"/>
        <v>0</v>
      </c>
      <c r="T262" s="27">
        <f>'CARGA CRITERIOS '!P307</f>
        <v>0</v>
      </c>
      <c r="U262" s="8">
        <f>'CARGA CRITERIOS '!Q307</f>
        <v>0</v>
      </c>
      <c r="V262" s="8">
        <f>'CARGA CRITERIOS '!R307</f>
        <v>9</v>
      </c>
      <c r="W262" s="8">
        <f>'CARGA CRITERIOS '!S307</f>
        <v>14</v>
      </c>
      <c r="X262" s="58">
        <f t="shared" si="148"/>
        <v>0</v>
      </c>
      <c r="Y262" s="27">
        <f>'CARGA CRITERIOS '!V307</f>
        <v>0</v>
      </c>
      <c r="Z262" s="8">
        <f>'CARGA CRITERIOS '!W307</f>
        <v>0</v>
      </c>
      <c r="AA262" s="8">
        <f>'CARGA CRITERIOS '!X307</f>
        <v>0</v>
      </c>
      <c r="AB262" s="8">
        <f>'CARGA CRITERIOS '!Y307</f>
        <v>0</v>
      </c>
      <c r="AC262" s="58" t="str">
        <f t="shared" si="149"/>
        <v/>
      </c>
      <c r="AD262" s="27">
        <f>'CARGA CRITERIOS '!AB307</f>
        <v>1</v>
      </c>
      <c r="AE262" s="8">
        <f>'CARGA CRITERIOS '!AC307</f>
        <v>0</v>
      </c>
      <c r="AF262" s="8">
        <f>'CARGA CRITERIOS '!AD307</f>
        <v>0</v>
      </c>
      <c r="AG262" s="8">
        <f>'CARGA CRITERIOS '!AE307</f>
        <v>0</v>
      </c>
      <c r="AH262" s="58">
        <f t="shared" si="150"/>
        <v>1</v>
      </c>
      <c r="AI262" s="27">
        <f>'CARGA CRITERIOS '!AH307</f>
        <v>6</v>
      </c>
      <c r="AJ262" s="8">
        <f>'CARGA CRITERIOS '!AI307</f>
        <v>0</v>
      </c>
      <c r="AK262" s="8">
        <f>'CARGA CRITERIOS '!AJ307</f>
        <v>2</v>
      </c>
      <c r="AL262" s="8">
        <f>'CARGA CRITERIOS '!AK307</f>
        <v>4</v>
      </c>
      <c r="AM262" s="58">
        <f t="shared" si="151"/>
        <v>0.75</v>
      </c>
      <c r="AN262" s="27">
        <f>'CARGA CRITERIOS '!AN307</f>
        <v>0</v>
      </c>
      <c r="AO262" s="8">
        <f>'CARGA CRITERIOS '!AO307</f>
        <v>0</v>
      </c>
      <c r="AP262" s="8">
        <f>'CARGA CRITERIOS '!AP307</f>
        <v>0</v>
      </c>
      <c r="AQ262" s="8">
        <f>'CARGA CRITERIOS '!AQ307</f>
        <v>0</v>
      </c>
      <c r="AR262" s="58" t="str">
        <f t="shared" si="152"/>
        <v/>
      </c>
      <c r="AS262" s="27">
        <f>'CARGA CRITERIOS '!AT307</f>
        <v>0</v>
      </c>
      <c r="AT262" s="8">
        <f>'CARGA CRITERIOS '!AU307</f>
        <v>0</v>
      </c>
      <c r="AU262" s="8">
        <f>'CARGA CRITERIOS '!AV307</f>
        <v>0</v>
      </c>
      <c r="AV262" s="8">
        <f>'CARGA CRITERIOS '!AW307</f>
        <v>0</v>
      </c>
      <c r="AW262" s="58" t="str">
        <f t="shared" si="153"/>
        <v/>
      </c>
      <c r="AX262" s="27">
        <f>'CARGA CRITERIOS '!AZ307</f>
        <v>2</v>
      </c>
      <c r="AY262" s="8">
        <f>'CARGA CRITERIOS '!BA307</f>
        <v>0</v>
      </c>
      <c r="AZ262" s="8">
        <f>'CARGA CRITERIOS '!BB307</f>
        <v>0</v>
      </c>
      <c r="BA262" s="8">
        <f>'CARGA CRITERIOS '!BC307</f>
        <v>1</v>
      </c>
      <c r="BB262" s="58">
        <f t="shared" si="154"/>
        <v>1</v>
      </c>
      <c r="BC262" s="27">
        <f>'CARGA CRITERIOS '!BF307</f>
        <v>0</v>
      </c>
      <c r="BD262" s="8">
        <f>'CARGA CRITERIOS '!BG307</f>
        <v>0</v>
      </c>
      <c r="BE262" s="8">
        <f>'CARGA CRITERIOS '!BH307</f>
        <v>0</v>
      </c>
      <c r="BF262" s="8">
        <f>'CARGA CRITERIOS '!BI307</f>
        <v>0</v>
      </c>
      <c r="BG262" s="58" t="str">
        <f t="shared" si="155"/>
        <v/>
      </c>
      <c r="BH262" s="27">
        <f>'CARGA CRITERIOS '!BL307</f>
        <v>0</v>
      </c>
      <c r="BI262" s="8">
        <f>'CARGA CRITERIOS '!BM307</f>
        <v>0</v>
      </c>
      <c r="BJ262" s="8">
        <f>'CARGA CRITERIOS '!BN307</f>
        <v>1</v>
      </c>
      <c r="BK262" s="8">
        <f>'CARGA CRITERIOS '!BO307</f>
        <v>2</v>
      </c>
      <c r="BL262" s="58">
        <f t="shared" si="156"/>
        <v>0</v>
      </c>
      <c r="BM262" s="27">
        <f>'CARGA CRITERIOS '!BR307</f>
        <v>0</v>
      </c>
      <c r="BN262" s="8">
        <f>'CARGA CRITERIOS '!BS307</f>
        <v>0</v>
      </c>
      <c r="BO262" s="8">
        <f>'CARGA CRITERIOS '!BT307</f>
        <v>0</v>
      </c>
      <c r="BP262" s="8">
        <f>'CARGA CRITERIOS '!BU307</f>
        <v>0</v>
      </c>
      <c r="BQ262" s="58" t="str">
        <f t="shared" si="157"/>
        <v/>
      </c>
      <c r="BR262" s="27">
        <f>'CARGA CRITERIOS '!BX307</f>
        <v>1</v>
      </c>
      <c r="BS262" s="8">
        <f>'CARGA CRITERIOS '!BY307</f>
        <v>0</v>
      </c>
      <c r="BT262" s="8">
        <f>'CARGA CRITERIOS '!BZ307</f>
        <v>0</v>
      </c>
      <c r="BU262" s="8">
        <f>'CARGA CRITERIOS '!CA307</f>
        <v>0</v>
      </c>
      <c r="BV262" s="58">
        <f t="shared" si="158"/>
        <v>1</v>
      </c>
      <c r="BW262" s="27">
        <f>'CARGA CRITERIOS '!CD307</f>
        <v>0</v>
      </c>
      <c r="BX262" s="8">
        <f>'CARGA CRITERIOS '!CE307</f>
        <v>0</v>
      </c>
      <c r="BY262" s="8">
        <f>'CARGA CRITERIOS '!CF307</f>
        <v>0</v>
      </c>
      <c r="BZ262" s="8">
        <f>'CARGA CRITERIOS '!CG307</f>
        <v>0</v>
      </c>
      <c r="CA262" s="58" t="str">
        <f t="shared" si="159"/>
        <v/>
      </c>
      <c r="CB262" s="27">
        <f>'CARGA CRITERIOS '!CJ307</f>
        <v>0</v>
      </c>
      <c r="CC262" s="8">
        <f>'CARGA CRITERIOS '!CK307</f>
        <v>0</v>
      </c>
      <c r="CD262" s="8">
        <f>'CARGA CRITERIOS '!CL307</f>
        <v>0</v>
      </c>
      <c r="CE262" s="8">
        <f>'CARGA CRITERIOS '!CM307</f>
        <v>0</v>
      </c>
      <c r="CF262" s="58" t="str">
        <f t="shared" si="160"/>
        <v/>
      </c>
      <c r="CG262" s="27">
        <f>'CARGA CRITERIOS '!CP307</f>
        <v>0</v>
      </c>
      <c r="CH262" s="8">
        <f>'CARGA CRITERIOS '!CQ307</f>
        <v>0</v>
      </c>
      <c r="CI262" s="8">
        <f>'CARGA CRITERIOS '!CR307</f>
        <v>0</v>
      </c>
      <c r="CJ262" s="8">
        <f>'CARGA CRITERIOS '!CS307</f>
        <v>0</v>
      </c>
      <c r="CK262" s="58" t="str">
        <f t="shared" si="161"/>
        <v/>
      </c>
      <c r="CL262" s="27">
        <f>'CARGA CRITERIOS '!CV307</f>
        <v>0</v>
      </c>
      <c r="CM262" s="8">
        <f>'CARGA CRITERIOS '!CW307</f>
        <v>0</v>
      </c>
      <c r="CN262" s="8">
        <f>'CARGA CRITERIOS '!CX307</f>
        <v>1</v>
      </c>
      <c r="CO262" s="8">
        <f>'CARGA CRITERIOS '!CY307</f>
        <v>0</v>
      </c>
      <c r="CP262" s="58">
        <f t="shared" si="162"/>
        <v>0</v>
      </c>
    </row>
    <row r="263" spans="1:94" x14ac:dyDescent="0.2">
      <c r="A263" s="489">
        <v>0</v>
      </c>
      <c r="B263" s="13">
        <v>47</v>
      </c>
      <c r="C263" s="19" t="s">
        <v>231</v>
      </c>
      <c r="D263" s="27">
        <f t="shared" si="163"/>
        <v>14</v>
      </c>
      <c r="E263" s="8">
        <f t="shared" si="163"/>
        <v>0</v>
      </c>
      <c r="F263" s="8">
        <f t="shared" si="163"/>
        <v>1</v>
      </c>
      <c r="G263" s="8">
        <f t="shared" si="163"/>
        <v>41</v>
      </c>
      <c r="H263" s="58">
        <f t="shared" si="144"/>
        <v>0.93333333333333335</v>
      </c>
      <c r="I263" s="229">
        <f t="shared" si="145"/>
        <v>56</v>
      </c>
      <c r="J263" s="27">
        <f>'CARGA CRITERIOS '!D308</f>
        <v>0</v>
      </c>
      <c r="K263" s="8">
        <f>'CARGA CRITERIOS '!E308</f>
        <v>0</v>
      </c>
      <c r="L263" s="8">
        <f>'CARGA CRITERIOS '!F308</f>
        <v>0</v>
      </c>
      <c r="M263" s="8">
        <f>'CARGA CRITERIOS '!G308</f>
        <v>3</v>
      </c>
      <c r="N263" s="58" t="str">
        <f t="shared" si="146"/>
        <v/>
      </c>
      <c r="O263" s="27">
        <f>'CARGA CRITERIOS '!J308</f>
        <v>3</v>
      </c>
      <c r="P263" s="8">
        <f>'CARGA CRITERIOS '!K308</f>
        <v>0</v>
      </c>
      <c r="Q263" s="8">
        <f>'CARGA CRITERIOS '!L308</f>
        <v>0</v>
      </c>
      <c r="R263" s="8">
        <f>'CARGA CRITERIOS '!M308</f>
        <v>6</v>
      </c>
      <c r="S263" s="58">
        <f t="shared" si="147"/>
        <v>1</v>
      </c>
      <c r="T263" s="27">
        <f>'CARGA CRITERIOS '!P308</f>
        <v>3</v>
      </c>
      <c r="U263" s="8">
        <f>'CARGA CRITERIOS '!Q308</f>
        <v>0</v>
      </c>
      <c r="V263" s="8">
        <f>'CARGA CRITERIOS '!R308</f>
        <v>0</v>
      </c>
      <c r="W263" s="8">
        <f>'CARGA CRITERIOS '!S308</f>
        <v>20</v>
      </c>
      <c r="X263" s="58">
        <f t="shared" si="148"/>
        <v>1</v>
      </c>
      <c r="Y263" s="27">
        <f>'CARGA CRITERIOS '!V308</f>
        <v>0</v>
      </c>
      <c r="Z263" s="8">
        <f>'CARGA CRITERIOS '!W308</f>
        <v>0</v>
      </c>
      <c r="AA263" s="8">
        <f>'CARGA CRITERIOS '!X308</f>
        <v>0</v>
      </c>
      <c r="AB263" s="8">
        <f>'CARGA CRITERIOS '!Y308</f>
        <v>0</v>
      </c>
      <c r="AC263" s="58" t="str">
        <f t="shared" si="149"/>
        <v/>
      </c>
      <c r="AD263" s="27">
        <f>'CARGA CRITERIOS '!AB308</f>
        <v>0</v>
      </c>
      <c r="AE263" s="8">
        <f>'CARGA CRITERIOS '!AC308</f>
        <v>0</v>
      </c>
      <c r="AF263" s="8">
        <f>'CARGA CRITERIOS '!AD308</f>
        <v>0</v>
      </c>
      <c r="AG263" s="8">
        <f>'CARGA CRITERIOS '!AE308</f>
        <v>1</v>
      </c>
      <c r="AH263" s="58" t="str">
        <f t="shared" si="150"/>
        <v/>
      </c>
      <c r="AI263" s="27">
        <f>'CARGA CRITERIOS '!AH308</f>
        <v>5</v>
      </c>
      <c r="AJ263" s="8">
        <f>'CARGA CRITERIOS '!AI308</f>
        <v>0</v>
      </c>
      <c r="AK263" s="8">
        <f>'CARGA CRITERIOS '!AJ308</f>
        <v>0</v>
      </c>
      <c r="AL263" s="8">
        <f>'CARGA CRITERIOS '!AK308</f>
        <v>7</v>
      </c>
      <c r="AM263" s="58">
        <f t="shared" si="151"/>
        <v>1</v>
      </c>
      <c r="AN263" s="27">
        <f>'CARGA CRITERIOS '!AN308</f>
        <v>0</v>
      </c>
      <c r="AO263" s="8">
        <f>'CARGA CRITERIOS '!AO308</f>
        <v>0</v>
      </c>
      <c r="AP263" s="8">
        <f>'CARGA CRITERIOS '!AP308</f>
        <v>0</v>
      </c>
      <c r="AQ263" s="8">
        <f>'CARGA CRITERIOS '!AQ308</f>
        <v>0</v>
      </c>
      <c r="AR263" s="58" t="str">
        <f t="shared" si="152"/>
        <v/>
      </c>
      <c r="AS263" s="27">
        <f>'CARGA CRITERIOS '!AT308</f>
        <v>0</v>
      </c>
      <c r="AT263" s="8">
        <f>'CARGA CRITERIOS '!AU308</f>
        <v>0</v>
      </c>
      <c r="AU263" s="8">
        <f>'CARGA CRITERIOS '!AV308</f>
        <v>0</v>
      </c>
      <c r="AV263" s="8">
        <f>'CARGA CRITERIOS '!AW308</f>
        <v>0</v>
      </c>
      <c r="AW263" s="58" t="str">
        <f t="shared" si="153"/>
        <v/>
      </c>
      <c r="AX263" s="27">
        <f>'CARGA CRITERIOS '!AZ308</f>
        <v>1</v>
      </c>
      <c r="AY263" s="8">
        <f>'CARGA CRITERIOS '!BA308</f>
        <v>0</v>
      </c>
      <c r="AZ263" s="8">
        <f>'CARGA CRITERIOS '!BB308</f>
        <v>1</v>
      </c>
      <c r="BA263" s="8">
        <f>'CARGA CRITERIOS '!BC308</f>
        <v>1</v>
      </c>
      <c r="BB263" s="58">
        <f t="shared" si="154"/>
        <v>0.5</v>
      </c>
      <c r="BC263" s="27">
        <f>'CARGA CRITERIOS '!BF308</f>
        <v>0</v>
      </c>
      <c r="BD263" s="8">
        <f>'CARGA CRITERIOS '!BG308</f>
        <v>0</v>
      </c>
      <c r="BE263" s="8">
        <f>'CARGA CRITERIOS '!BH308</f>
        <v>0</v>
      </c>
      <c r="BF263" s="8">
        <f>'CARGA CRITERIOS '!BI308</f>
        <v>0</v>
      </c>
      <c r="BG263" s="58" t="str">
        <f t="shared" si="155"/>
        <v/>
      </c>
      <c r="BH263" s="27">
        <f>'CARGA CRITERIOS '!BL308</f>
        <v>0</v>
      </c>
      <c r="BI263" s="8">
        <f>'CARGA CRITERIOS '!BM308</f>
        <v>0</v>
      </c>
      <c r="BJ263" s="8">
        <f>'CARGA CRITERIOS '!BN308</f>
        <v>0</v>
      </c>
      <c r="BK263" s="8">
        <f>'CARGA CRITERIOS '!BO308</f>
        <v>3</v>
      </c>
      <c r="BL263" s="58" t="str">
        <f t="shared" si="156"/>
        <v/>
      </c>
      <c r="BM263" s="27">
        <f>'CARGA CRITERIOS '!BR308</f>
        <v>0</v>
      </c>
      <c r="BN263" s="8">
        <f>'CARGA CRITERIOS '!BS308</f>
        <v>0</v>
      </c>
      <c r="BO263" s="8">
        <f>'CARGA CRITERIOS '!BT308</f>
        <v>0</v>
      </c>
      <c r="BP263" s="8">
        <f>'CARGA CRITERIOS '!BU308</f>
        <v>0</v>
      </c>
      <c r="BQ263" s="58" t="str">
        <f t="shared" si="157"/>
        <v/>
      </c>
      <c r="BR263" s="27">
        <f>'CARGA CRITERIOS '!BX308</f>
        <v>1</v>
      </c>
      <c r="BS263" s="8">
        <f>'CARGA CRITERIOS '!BY308</f>
        <v>0</v>
      </c>
      <c r="BT263" s="8">
        <f>'CARGA CRITERIOS '!BZ308</f>
        <v>0</v>
      </c>
      <c r="BU263" s="8">
        <f>'CARGA CRITERIOS '!CA308</f>
        <v>0</v>
      </c>
      <c r="BV263" s="58">
        <f t="shared" si="158"/>
        <v>1</v>
      </c>
      <c r="BW263" s="27">
        <f>'CARGA CRITERIOS '!CD308</f>
        <v>0</v>
      </c>
      <c r="BX263" s="8">
        <f>'CARGA CRITERIOS '!CE308</f>
        <v>0</v>
      </c>
      <c r="BY263" s="8">
        <f>'CARGA CRITERIOS '!CF308</f>
        <v>0</v>
      </c>
      <c r="BZ263" s="8">
        <f>'CARGA CRITERIOS '!CG308</f>
        <v>0</v>
      </c>
      <c r="CA263" s="58" t="str">
        <f t="shared" si="159"/>
        <v/>
      </c>
      <c r="CB263" s="27">
        <f>'CARGA CRITERIOS '!CJ308</f>
        <v>0</v>
      </c>
      <c r="CC263" s="8">
        <f>'CARGA CRITERIOS '!CK308</f>
        <v>0</v>
      </c>
      <c r="CD263" s="8">
        <f>'CARGA CRITERIOS '!CL308</f>
        <v>0</v>
      </c>
      <c r="CE263" s="8">
        <f>'CARGA CRITERIOS '!CM308</f>
        <v>0</v>
      </c>
      <c r="CF263" s="58" t="str">
        <f t="shared" si="160"/>
        <v/>
      </c>
      <c r="CG263" s="27">
        <f>'CARGA CRITERIOS '!CP308</f>
        <v>0</v>
      </c>
      <c r="CH263" s="8">
        <f>'CARGA CRITERIOS '!CQ308</f>
        <v>0</v>
      </c>
      <c r="CI263" s="8">
        <f>'CARGA CRITERIOS '!CR308</f>
        <v>0</v>
      </c>
      <c r="CJ263" s="8">
        <f>'CARGA CRITERIOS '!CS308</f>
        <v>0</v>
      </c>
      <c r="CK263" s="58" t="str">
        <f t="shared" si="161"/>
        <v/>
      </c>
      <c r="CL263" s="27">
        <f>'CARGA CRITERIOS '!CV308</f>
        <v>1</v>
      </c>
      <c r="CM263" s="8">
        <f>'CARGA CRITERIOS '!CW308</f>
        <v>0</v>
      </c>
      <c r="CN263" s="8">
        <f>'CARGA CRITERIOS '!CX308</f>
        <v>0</v>
      </c>
      <c r="CO263" s="8">
        <f>'CARGA CRITERIOS '!CY308</f>
        <v>0</v>
      </c>
      <c r="CP263" s="58">
        <f t="shared" si="162"/>
        <v>1</v>
      </c>
    </row>
    <row r="264" spans="1:94" x14ac:dyDescent="0.2">
      <c r="A264" s="489">
        <v>0</v>
      </c>
      <c r="B264" s="13">
        <v>48</v>
      </c>
      <c r="C264" s="19" t="s">
        <v>232</v>
      </c>
      <c r="D264" s="27">
        <f t="shared" si="163"/>
        <v>3</v>
      </c>
      <c r="E264" s="8">
        <f t="shared" si="163"/>
        <v>0</v>
      </c>
      <c r="F264" s="8">
        <f t="shared" si="163"/>
        <v>1</v>
      </c>
      <c r="G264" s="8">
        <f t="shared" si="163"/>
        <v>52</v>
      </c>
      <c r="H264" s="58">
        <f t="shared" si="144"/>
        <v>0.75</v>
      </c>
      <c r="I264" s="229">
        <f t="shared" si="145"/>
        <v>56</v>
      </c>
      <c r="J264" s="27">
        <f>'CARGA CRITERIOS '!D309</f>
        <v>0</v>
      </c>
      <c r="K264" s="8">
        <f>'CARGA CRITERIOS '!E309</f>
        <v>0</v>
      </c>
      <c r="L264" s="8">
        <f>'CARGA CRITERIOS '!F309</f>
        <v>0</v>
      </c>
      <c r="M264" s="8">
        <f>'CARGA CRITERIOS '!G309</f>
        <v>3</v>
      </c>
      <c r="N264" s="58" t="str">
        <f t="shared" si="146"/>
        <v/>
      </c>
      <c r="O264" s="27">
        <f>'CARGA CRITERIOS '!J309</f>
        <v>1</v>
      </c>
      <c r="P264" s="8">
        <f>'CARGA CRITERIOS '!K309</f>
        <v>0</v>
      </c>
      <c r="Q264" s="8">
        <f>'CARGA CRITERIOS '!L309</f>
        <v>0</v>
      </c>
      <c r="R264" s="8">
        <f>'CARGA CRITERIOS '!M309</f>
        <v>8</v>
      </c>
      <c r="S264" s="58">
        <f t="shared" si="147"/>
        <v>1</v>
      </c>
      <c r="T264" s="27">
        <f>'CARGA CRITERIOS '!P309</f>
        <v>2</v>
      </c>
      <c r="U264" s="8">
        <f>'CARGA CRITERIOS '!Q309</f>
        <v>0</v>
      </c>
      <c r="V264" s="8">
        <f>'CARGA CRITERIOS '!R309</f>
        <v>0</v>
      </c>
      <c r="W264" s="8">
        <f>'CARGA CRITERIOS '!S309</f>
        <v>21</v>
      </c>
      <c r="X264" s="58">
        <f t="shared" si="148"/>
        <v>1</v>
      </c>
      <c r="Y264" s="27">
        <f>'CARGA CRITERIOS '!V309</f>
        <v>0</v>
      </c>
      <c r="Z264" s="8">
        <f>'CARGA CRITERIOS '!W309</f>
        <v>0</v>
      </c>
      <c r="AA264" s="8">
        <f>'CARGA CRITERIOS '!X309</f>
        <v>0</v>
      </c>
      <c r="AB264" s="8">
        <f>'CARGA CRITERIOS '!Y309</f>
        <v>0</v>
      </c>
      <c r="AC264" s="58" t="str">
        <f t="shared" si="149"/>
        <v/>
      </c>
      <c r="AD264" s="27">
        <f>'CARGA CRITERIOS '!AB309</f>
        <v>0</v>
      </c>
      <c r="AE264" s="8">
        <f>'CARGA CRITERIOS '!AC309</f>
        <v>0</v>
      </c>
      <c r="AF264" s="8">
        <f>'CARGA CRITERIOS '!AD309</f>
        <v>0</v>
      </c>
      <c r="AG264" s="8">
        <f>'CARGA CRITERIOS '!AE309</f>
        <v>1</v>
      </c>
      <c r="AH264" s="58" t="str">
        <f t="shared" si="150"/>
        <v/>
      </c>
      <c r="AI264" s="27">
        <f>'CARGA CRITERIOS '!AH309</f>
        <v>0</v>
      </c>
      <c r="AJ264" s="8">
        <f>'CARGA CRITERIOS '!AI309</f>
        <v>0</v>
      </c>
      <c r="AK264" s="8">
        <f>'CARGA CRITERIOS '!AJ309</f>
        <v>1</v>
      </c>
      <c r="AL264" s="8">
        <f>'CARGA CRITERIOS '!AK309</f>
        <v>11</v>
      </c>
      <c r="AM264" s="58">
        <f t="shared" si="151"/>
        <v>0</v>
      </c>
      <c r="AN264" s="27">
        <f>'CARGA CRITERIOS '!AN309</f>
        <v>0</v>
      </c>
      <c r="AO264" s="8">
        <f>'CARGA CRITERIOS '!AO309</f>
        <v>0</v>
      </c>
      <c r="AP264" s="8">
        <f>'CARGA CRITERIOS '!AP309</f>
        <v>0</v>
      </c>
      <c r="AQ264" s="8">
        <f>'CARGA CRITERIOS '!AQ309</f>
        <v>0</v>
      </c>
      <c r="AR264" s="58" t="str">
        <f t="shared" si="152"/>
        <v/>
      </c>
      <c r="AS264" s="27">
        <f>'CARGA CRITERIOS '!AT309</f>
        <v>0</v>
      </c>
      <c r="AT264" s="8">
        <f>'CARGA CRITERIOS '!AU309</f>
        <v>0</v>
      </c>
      <c r="AU264" s="8">
        <f>'CARGA CRITERIOS '!AV309</f>
        <v>0</v>
      </c>
      <c r="AV264" s="8">
        <f>'CARGA CRITERIOS '!AW309</f>
        <v>0</v>
      </c>
      <c r="AW264" s="58" t="str">
        <f t="shared" si="153"/>
        <v/>
      </c>
      <c r="AX264" s="27">
        <f>'CARGA CRITERIOS '!AZ309</f>
        <v>0</v>
      </c>
      <c r="AY264" s="8">
        <f>'CARGA CRITERIOS '!BA309</f>
        <v>0</v>
      </c>
      <c r="AZ264" s="8">
        <f>'CARGA CRITERIOS '!BB309</f>
        <v>0</v>
      </c>
      <c r="BA264" s="8">
        <f>'CARGA CRITERIOS '!BC309</f>
        <v>3</v>
      </c>
      <c r="BB264" s="58" t="str">
        <f t="shared" si="154"/>
        <v/>
      </c>
      <c r="BC264" s="27">
        <f>'CARGA CRITERIOS '!BF309</f>
        <v>0</v>
      </c>
      <c r="BD264" s="8">
        <f>'CARGA CRITERIOS '!BG309</f>
        <v>0</v>
      </c>
      <c r="BE264" s="8">
        <f>'CARGA CRITERIOS '!BH309</f>
        <v>0</v>
      </c>
      <c r="BF264" s="8">
        <f>'CARGA CRITERIOS '!BI309</f>
        <v>0</v>
      </c>
      <c r="BG264" s="58" t="str">
        <f t="shared" si="155"/>
        <v/>
      </c>
      <c r="BH264" s="27">
        <f>'CARGA CRITERIOS '!BL309</f>
        <v>0</v>
      </c>
      <c r="BI264" s="8">
        <f>'CARGA CRITERIOS '!BM309</f>
        <v>0</v>
      </c>
      <c r="BJ264" s="8">
        <f>'CARGA CRITERIOS '!BN309</f>
        <v>0</v>
      </c>
      <c r="BK264" s="8">
        <f>'CARGA CRITERIOS '!BO309</f>
        <v>3</v>
      </c>
      <c r="BL264" s="58" t="str">
        <f t="shared" si="156"/>
        <v/>
      </c>
      <c r="BM264" s="27">
        <f>'CARGA CRITERIOS '!BR309</f>
        <v>0</v>
      </c>
      <c r="BN264" s="8">
        <f>'CARGA CRITERIOS '!BS309</f>
        <v>0</v>
      </c>
      <c r="BO264" s="8">
        <f>'CARGA CRITERIOS '!BT309</f>
        <v>0</v>
      </c>
      <c r="BP264" s="8">
        <f>'CARGA CRITERIOS '!BU309</f>
        <v>0</v>
      </c>
      <c r="BQ264" s="58" t="str">
        <f t="shared" si="157"/>
        <v/>
      </c>
      <c r="BR264" s="27">
        <f>'CARGA CRITERIOS '!BX309</f>
        <v>0</v>
      </c>
      <c r="BS264" s="8">
        <f>'CARGA CRITERIOS '!BY309</f>
        <v>0</v>
      </c>
      <c r="BT264" s="8">
        <f>'CARGA CRITERIOS '!BZ309</f>
        <v>0</v>
      </c>
      <c r="BU264" s="8">
        <f>'CARGA CRITERIOS '!CA309</f>
        <v>1</v>
      </c>
      <c r="BV264" s="58" t="str">
        <f t="shared" si="158"/>
        <v/>
      </c>
      <c r="BW264" s="27">
        <f>'CARGA CRITERIOS '!CD309</f>
        <v>0</v>
      </c>
      <c r="BX264" s="8">
        <f>'CARGA CRITERIOS '!CE309</f>
        <v>0</v>
      </c>
      <c r="BY264" s="8">
        <f>'CARGA CRITERIOS '!CF309</f>
        <v>0</v>
      </c>
      <c r="BZ264" s="8">
        <f>'CARGA CRITERIOS '!CG309</f>
        <v>0</v>
      </c>
      <c r="CA264" s="58" t="str">
        <f t="shared" si="159"/>
        <v/>
      </c>
      <c r="CB264" s="27">
        <f>'CARGA CRITERIOS '!CJ309</f>
        <v>0</v>
      </c>
      <c r="CC264" s="8">
        <f>'CARGA CRITERIOS '!CK309</f>
        <v>0</v>
      </c>
      <c r="CD264" s="8">
        <f>'CARGA CRITERIOS '!CL309</f>
        <v>0</v>
      </c>
      <c r="CE264" s="8">
        <f>'CARGA CRITERIOS '!CM309</f>
        <v>0</v>
      </c>
      <c r="CF264" s="58" t="str">
        <f t="shared" si="160"/>
        <v/>
      </c>
      <c r="CG264" s="27">
        <f>'CARGA CRITERIOS '!CP309</f>
        <v>0</v>
      </c>
      <c r="CH264" s="8">
        <f>'CARGA CRITERIOS '!CQ309</f>
        <v>0</v>
      </c>
      <c r="CI264" s="8">
        <f>'CARGA CRITERIOS '!CR309</f>
        <v>0</v>
      </c>
      <c r="CJ264" s="8">
        <f>'CARGA CRITERIOS '!CS309</f>
        <v>0</v>
      </c>
      <c r="CK264" s="58" t="str">
        <f t="shared" si="161"/>
        <v/>
      </c>
      <c r="CL264" s="27">
        <f>'CARGA CRITERIOS '!CV309</f>
        <v>0</v>
      </c>
      <c r="CM264" s="8">
        <f>'CARGA CRITERIOS '!CW309</f>
        <v>0</v>
      </c>
      <c r="CN264" s="8">
        <f>'CARGA CRITERIOS '!CX309</f>
        <v>0</v>
      </c>
      <c r="CO264" s="8">
        <f>'CARGA CRITERIOS '!CY309</f>
        <v>1</v>
      </c>
      <c r="CP264" s="58" t="str">
        <f t="shared" si="162"/>
        <v/>
      </c>
    </row>
    <row r="265" spans="1:94" x14ac:dyDescent="0.2">
      <c r="A265" s="489">
        <v>0</v>
      </c>
      <c r="B265" s="13">
        <v>49</v>
      </c>
      <c r="C265" s="19" t="s">
        <v>233</v>
      </c>
      <c r="D265" s="27">
        <f t="shared" si="163"/>
        <v>0</v>
      </c>
      <c r="E265" s="8">
        <f t="shared" si="163"/>
        <v>0</v>
      </c>
      <c r="F265" s="8">
        <f t="shared" si="163"/>
        <v>4</v>
      </c>
      <c r="G265" s="8">
        <f t="shared" si="163"/>
        <v>52</v>
      </c>
      <c r="H265" s="58">
        <f t="shared" si="144"/>
        <v>0</v>
      </c>
      <c r="I265" s="229">
        <f t="shared" si="145"/>
        <v>56</v>
      </c>
      <c r="J265" s="27">
        <f>'CARGA CRITERIOS '!D310</f>
        <v>0</v>
      </c>
      <c r="K265" s="8">
        <f>'CARGA CRITERIOS '!E310</f>
        <v>0</v>
      </c>
      <c r="L265" s="8">
        <f>'CARGA CRITERIOS '!F310</f>
        <v>0</v>
      </c>
      <c r="M265" s="8">
        <f>'CARGA CRITERIOS '!G310</f>
        <v>3</v>
      </c>
      <c r="N265" s="58" t="str">
        <f t="shared" si="146"/>
        <v/>
      </c>
      <c r="O265" s="27">
        <f>'CARGA CRITERIOS '!J310</f>
        <v>0</v>
      </c>
      <c r="P265" s="8">
        <f>'CARGA CRITERIOS '!K310</f>
        <v>0</v>
      </c>
      <c r="Q265" s="8">
        <f>'CARGA CRITERIOS '!L310</f>
        <v>1</v>
      </c>
      <c r="R265" s="8">
        <f>'CARGA CRITERIOS '!M310</f>
        <v>8</v>
      </c>
      <c r="S265" s="58">
        <f t="shared" si="147"/>
        <v>0</v>
      </c>
      <c r="T265" s="27">
        <f>'CARGA CRITERIOS '!P310</f>
        <v>0</v>
      </c>
      <c r="U265" s="8">
        <f>'CARGA CRITERIOS '!Q310</f>
        <v>0</v>
      </c>
      <c r="V265" s="8">
        <f>'CARGA CRITERIOS '!R310</f>
        <v>2</v>
      </c>
      <c r="W265" s="8">
        <f>'CARGA CRITERIOS '!S310</f>
        <v>21</v>
      </c>
      <c r="X265" s="58">
        <f t="shared" si="148"/>
        <v>0</v>
      </c>
      <c r="Y265" s="27">
        <f>'CARGA CRITERIOS '!V310</f>
        <v>0</v>
      </c>
      <c r="Z265" s="8">
        <f>'CARGA CRITERIOS '!W310</f>
        <v>0</v>
      </c>
      <c r="AA265" s="8">
        <f>'CARGA CRITERIOS '!X310</f>
        <v>0</v>
      </c>
      <c r="AB265" s="8">
        <f>'CARGA CRITERIOS '!Y310</f>
        <v>0</v>
      </c>
      <c r="AC265" s="58" t="str">
        <f t="shared" si="149"/>
        <v/>
      </c>
      <c r="AD265" s="27">
        <f>'CARGA CRITERIOS '!AB310</f>
        <v>0</v>
      </c>
      <c r="AE265" s="8">
        <f>'CARGA CRITERIOS '!AC310</f>
        <v>0</v>
      </c>
      <c r="AF265" s="8">
        <f>'CARGA CRITERIOS '!AD310</f>
        <v>0</v>
      </c>
      <c r="AG265" s="8">
        <f>'CARGA CRITERIOS '!AE310</f>
        <v>1</v>
      </c>
      <c r="AH265" s="58" t="str">
        <f t="shared" si="150"/>
        <v/>
      </c>
      <c r="AI265" s="27">
        <f>'CARGA CRITERIOS '!AH310</f>
        <v>0</v>
      </c>
      <c r="AJ265" s="8">
        <f>'CARGA CRITERIOS '!AI310</f>
        <v>0</v>
      </c>
      <c r="AK265" s="8">
        <f>'CARGA CRITERIOS '!AJ310</f>
        <v>1</v>
      </c>
      <c r="AL265" s="8">
        <f>'CARGA CRITERIOS '!AK310</f>
        <v>11</v>
      </c>
      <c r="AM265" s="58">
        <f t="shared" si="151"/>
        <v>0</v>
      </c>
      <c r="AN265" s="27">
        <f>'CARGA CRITERIOS '!AN310</f>
        <v>0</v>
      </c>
      <c r="AO265" s="8">
        <f>'CARGA CRITERIOS '!AO310</f>
        <v>0</v>
      </c>
      <c r="AP265" s="8">
        <f>'CARGA CRITERIOS '!AP310</f>
        <v>0</v>
      </c>
      <c r="AQ265" s="8">
        <f>'CARGA CRITERIOS '!AQ310</f>
        <v>0</v>
      </c>
      <c r="AR265" s="58" t="str">
        <f t="shared" si="152"/>
        <v/>
      </c>
      <c r="AS265" s="27">
        <f>'CARGA CRITERIOS '!AT310</f>
        <v>0</v>
      </c>
      <c r="AT265" s="8">
        <f>'CARGA CRITERIOS '!AU310</f>
        <v>0</v>
      </c>
      <c r="AU265" s="8">
        <f>'CARGA CRITERIOS '!AV310</f>
        <v>0</v>
      </c>
      <c r="AV265" s="8">
        <f>'CARGA CRITERIOS '!AW310</f>
        <v>0</v>
      </c>
      <c r="AW265" s="58" t="str">
        <f t="shared" si="153"/>
        <v/>
      </c>
      <c r="AX265" s="27">
        <f>'CARGA CRITERIOS '!AZ310</f>
        <v>0</v>
      </c>
      <c r="AY265" s="8">
        <f>'CARGA CRITERIOS '!BA310</f>
        <v>0</v>
      </c>
      <c r="AZ265" s="8">
        <f>'CARGA CRITERIOS '!BB310</f>
        <v>0</v>
      </c>
      <c r="BA265" s="8">
        <f>'CARGA CRITERIOS '!BC310</f>
        <v>3</v>
      </c>
      <c r="BB265" s="58" t="str">
        <f t="shared" si="154"/>
        <v/>
      </c>
      <c r="BC265" s="27">
        <f>'CARGA CRITERIOS '!BF310</f>
        <v>0</v>
      </c>
      <c r="BD265" s="8">
        <f>'CARGA CRITERIOS '!BG310</f>
        <v>0</v>
      </c>
      <c r="BE265" s="8">
        <f>'CARGA CRITERIOS '!BH310</f>
        <v>0</v>
      </c>
      <c r="BF265" s="8">
        <f>'CARGA CRITERIOS '!BI310</f>
        <v>0</v>
      </c>
      <c r="BG265" s="58" t="str">
        <f t="shared" si="155"/>
        <v/>
      </c>
      <c r="BH265" s="27">
        <f>'CARGA CRITERIOS '!BL310</f>
        <v>0</v>
      </c>
      <c r="BI265" s="8">
        <f>'CARGA CRITERIOS '!BM310</f>
        <v>0</v>
      </c>
      <c r="BJ265" s="8">
        <f>'CARGA CRITERIOS '!BN310</f>
        <v>0</v>
      </c>
      <c r="BK265" s="8">
        <f>'CARGA CRITERIOS '!BO310</f>
        <v>3</v>
      </c>
      <c r="BL265" s="58" t="str">
        <f t="shared" si="156"/>
        <v/>
      </c>
      <c r="BM265" s="27">
        <f>'CARGA CRITERIOS '!BR310</f>
        <v>0</v>
      </c>
      <c r="BN265" s="8">
        <f>'CARGA CRITERIOS '!BS310</f>
        <v>0</v>
      </c>
      <c r="BO265" s="8">
        <f>'CARGA CRITERIOS '!BT310</f>
        <v>0</v>
      </c>
      <c r="BP265" s="8">
        <f>'CARGA CRITERIOS '!BU310</f>
        <v>0</v>
      </c>
      <c r="BQ265" s="58" t="str">
        <f t="shared" si="157"/>
        <v/>
      </c>
      <c r="BR265" s="27">
        <f>'CARGA CRITERIOS '!BX310</f>
        <v>0</v>
      </c>
      <c r="BS265" s="8">
        <f>'CARGA CRITERIOS '!BY310</f>
        <v>0</v>
      </c>
      <c r="BT265" s="8">
        <f>'CARGA CRITERIOS '!BZ310</f>
        <v>0</v>
      </c>
      <c r="BU265" s="8">
        <f>'CARGA CRITERIOS '!CA310</f>
        <v>1</v>
      </c>
      <c r="BV265" s="58" t="str">
        <f t="shared" si="158"/>
        <v/>
      </c>
      <c r="BW265" s="27">
        <f>'CARGA CRITERIOS '!CD310</f>
        <v>0</v>
      </c>
      <c r="BX265" s="8">
        <f>'CARGA CRITERIOS '!CE310</f>
        <v>0</v>
      </c>
      <c r="BY265" s="8">
        <f>'CARGA CRITERIOS '!CF310</f>
        <v>0</v>
      </c>
      <c r="BZ265" s="8">
        <f>'CARGA CRITERIOS '!CG310</f>
        <v>0</v>
      </c>
      <c r="CA265" s="58" t="str">
        <f t="shared" si="159"/>
        <v/>
      </c>
      <c r="CB265" s="27">
        <f>'CARGA CRITERIOS '!CJ310</f>
        <v>0</v>
      </c>
      <c r="CC265" s="8">
        <f>'CARGA CRITERIOS '!CK310</f>
        <v>0</v>
      </c>
      <c r="CD265" s="8">
        <f>'CARGA CRITERIOS '!CL310</f>
        <v>0</v>
      </c>
      <c r="CE265" s="8">
        <f>'CARGA CRITERIOS '!CM310</f>
        <v>0</v>
      </c>
      <c r="CF265" s="58" t="str">
        <f t="shared" si="160"/>
        <v/>
      </c>
      <c r="CG265" s="27">
        <f>'CARGA CRITERIOS '!CP310</f>
        <v>0</v>
      </c>
      <c r="CH265" s="8">
        <f>'CARGA CRITERIOS '!CQ310</f>
        <v>0</v>
      </c>
      <c r="CI265" s="8">
        <f>'CARGA CRITERIOS '!CR310</f>
        <v>0</v>
      </c>
      <c r="CJ265" s="8">
        <f>'CARGA CRITERIOS '!CS310</f>
        <v>0</v>
      </c>
      <c r="CK265" s="58" t="str">
        <f t="shared" si="161"/>
        <v/>
      </c>
      <c r="CL265" s="27">
        <f>'CARGA CRITERIOS '!CV310</f>
        <v>0</v>
      </c>
      <c r="CM265" s="8">
        <f>'CARGA CRITERIOS '!CW310</f>
        <v>0</v>
      </c>
      <c r="CN265" s="8">
        <f>'CARGA CRITERIOS '!CX310</f>
        <v>0</v>
      </c>
      <c r="CO265" s="8">
        <f>'CARGA CRITERIOS '!CY310</f>
        <v>1</v>
      </c>
      <c r="CP265" s="58" t="str">
        <f t="shared" si="162"/>
        <v/>
      </c>
    </row>
    <row r="266" spans="1:94" ht="25.5" x14ac:dyDescent="0.2">
      <c r="A266" s="489">
        <v>0</v>
      </c>
      <c r="B266" s="13">
        <v>50</v>
      </c>
      <c r="C266" s="19" t="s">
        <v>234</v>
      </c>
      <c r="D266" s="27">
        <f t="shared" si="163"/>
        <v>9</v>
      </c>
      <c r="E266" s="8">
        <f t="shared" si="163"/>
        <v>0</v>
      </c>
      <c r="F266" s="8">
        <f t="shared" si="163"/>
        <v>9</v>
      </c>
      <c r="G266" s="8">
        <f t="shared" si="163"/>
        <v>38</v>
      </c>
      <c r="H266" s="58">
        <f t="shared" si="144"/>
        <v>0.5</v>
      </c>
      <c r="I266" s="229">
        <f t="shared" si="145"/>
        <v>56</v>
      </c>
      <c r="J266" s="27">
        <f>'CARGA CRITERIOS '!D311</f>
        <v>0</v>
      </c>
      <c r="K266" s="8">
        <f>'CARGA CRITERIOS '!E311</f>
        <v>0</v>
      </c>
      <c r="L266" s="8">
        <f>'CARGA CRITERIOS '!F311</f>
        <v>0</v>
      </c>
      <c r="M266" s="8">
        <f>'CARGA CRITERIOS '!G311</f>
        <v>3</v>
      </c>
      <c r="N266" s="58" t="str">
        <f t="shared" si="146"/>
        <v/>
      </c>
      <c r="O266" s="27">
        <f>'CARGA CRITERIOS '!J311</f>
        <v>3</v>
      </c>
      <c r="P266" s="8">
        <f>'CARGA CRITERIOS '!K311</f>
        <v>0</v>
      </c>
      <c r="Q266" s="8">
        <f>'CARGA CRITERIOS '!L311</f>
        <v>1</v>
      </c>
      <c r="R266" s="8">
        <f>'CARGA CRITERIOS '!M311</f>
        <v>5</v>
      </c>
      <c r="S266" s="58">
        <f t="shared" si="147"/>
        <v>0.75</v>
      </c>
      <c r="T266" s="27">
        <f>'CARGA CRITERIOS '!P311</f>
        <v>2</v>
      </c>
      <c r="U266" s="8">
        <f>'CARGA CRITERIOS '!Q311</f>
        <v>0</v>
      </c>
      <c r="V266" s="8">
        <f>'CARGA CRITERIOS '!R311</f>
        <v>3</v>
      </c>
      <c r="W266" s="8">
        <f>'CARGA CRITERIOS '!S311</f>
        <v>18</v>
      </c>
      <c r="X266" s="58">
        <f t="shared" si="148"/>
        <v>0.4</v>
      </c>
      <c r="Y266" s="27">
        <f>'CARGA CRITERIOS '!V311</f>
        <v>0</v>
      </c>
      <c r="Z266" s="8">
        <f>'CARGA CRITERIOS '!W311</f>
        <v>0</v>
      </c>
      <c r="AA266" s="8">
        <f>'CARGA CRITERIOS '!X311</f>
        <v>0</v>
      </c>
      <c r="AB266" s="8">
        <f>'CARGA CRITERIOS '!Y311</f>
        <v>0</v>
      </c>
      <c r="AC266" s="58" t="str">
        <f t="shared" si="149"/>
        <v/>
      </c>
      <c r="AD266" s="27">
        <f>'CARGA CRITERIOS '!AB311</f>
        <v>0</v>
      </c>
      <c r="AE266" s="8">
        <f>'CARGA CRITERIOS '!AC311</f>
        <v>0</v>
      </c>
      <c r="AF266" s="8">
        <f>'CARGA CRITERIOS '!AD311</f>
        <v>0</v>
      </c>
      <c r="AG266" s="8">
        <f>'CARGA CRITERIOS '!AE311</f>
        <v>1</v>
      </c>
      <c r="AH266" s="58" t="str">
        <f t="shared" si="150"/>
        <v/>
      </c>
      <c r="AI266" s="27">
        <f>'CARGA CRITERIOS '!AH311</f>
        <v>2</v>
      </c>
      <c r="AJ266" s="8">
        <f>'CARGA CRITERIOS '!AI311</f>
        <v>0</v>
      </c>
      <c r="AK266" s="8">
        <f>'CARGA CRITERIOS '!AJ311</f>
        <v>3</v>
      </c>
      <c r="AL266" s="8">
        <f>'CARGA CRITERIOS '!AK311</f>
        <v>7</v>
      </c>
      <c r="AM266" s="58">
        <f t="shared" si="151"/>
        <v>0.4</v>
      </c>
      <c r="AN266" s="27">
        <f>'CARGA CRITERIOS '!AN311</f>
        <v>0</v>
      </c>
      <c r="AO266" s="8">
        <f>'CARGA CRITERIOS '!AO311</f>
        <v>0</v>
      </c>
      <c r="AP266" s="8">
        <f>'CARGA CRITERIOS '!AP311</f>
        <v>0</v>
      </c>
      <c r="AQ266" s="8">
        <f>'CARGA CRITERIOS '!AQ311</f>
        <v>0</v>
      </c>
      <c r="AR266" s="58" t="str">
        <f t="shared" si="152"/>
        <v/>
      </c>
      <c r="AS266" s="27">
        <f>'CARGA CRITERIOS '!AT311</f>
        <v>0</v>
      </c>
      <c r="AT266" s="8">
        <f>'CARGA CRITERIOS '!AU311</f>
        <v>0</v>
      </c>
      <c r="AU266" s="8">
        <f>'CARGA CRITERIOS '!AV311</f>
        <v>0</v>
      </c>
      <c r="AV266" s="8">
        <f>'CARGA CRITERIOS '!AW311</f>
        <v>0</v>
      </c>
      <c r="AW266" s="58" t="str">
        <f t="shared" si="153"/>
        <v/>
      </c>
      <c r="AX266" s="27">
        <f>'CARGA CRITERIOS '!AZ311</f>
        <v>1</v>
      </c>
      <c r="AY266" s="8">
        <f>'CARGA CRITERIOS '!BA311</f>
        <v>0</v>
      </c>
      <c r="AZ266" s="8">
        <f>'CARGA CRITERIOS '!BB311</f>
        <v>1</v>
      </c>
      <c r="BA266" s="8">
        <f>'CARGA CRITERIOS '!BC311</f>
        <v>1</v>
      </c>
      <c r="BB266" s="58">
        <f t="shared" si="154"/>
        <v>0.5</v>
      </c>
      <c r="BC266" s="27">
        <f>'CARGA CRITERIOS '!BF311</f>
        <v>0</v>
      </c>
      <c r="BD266" s="8">
        <f>'CARGA CRITERIOS '!BG311</f>
        <v>0</v>
      </c>
      <c r="BE266" s="8">
        <f>'CARGA CRITERIOS '!BH311</f>
        <v>0</v>
      </c>
      <c r="BF266" s="8">
        <f>'CARGA CRITERIOS '!BI311</f>
        <v>0</v>
      </c>
      <c r="BG266" s="58" t="str">
        <f t="shared" si="155"/>
        <v/>
      </c>
      <c r="BH266" s="27">
        <f>'CARGA CRITERIOS '!BL311</f>
        <v>0</v>
      </c>
      <c r="BI266" s="8">
        <f>'CARGA CRITERIOS '!BM311</f>
        <v>0</v>
      </c>
      <c r="BJ266" s="8">
        <f>'CARGA CRITERIOS '!BN311</f>
        <v>0</v>
      </c>
      <c r="BK266" s="8">
        <f>'CARGA CRITERIOS '!BO311</f>
        <v>3</v>
      </c>
      <c r="BL266" s="58" t="str">
        <f t="shared" si="156"/>
        <v/>
      </c>
      <c r="BM266" s="27">
        <f>'CARGA CRITERIOS '!BR311</f>
        <v>0</v>
      </c>
      <c r="BN266" s="8">
        <f>'CARGA CRITERIOS '!BS311</f>
        <v>0</v>
      </c>
      <c r="BO266" s="8">
        <f>'CARGA CRITERIOS '!BT311</f>
        <v>0</v>
      </c>
      <c r="BP266" s="8">
        <f>'CARGA CRITERIOS '!BU311</f>
        <v>0</v>
      </c>
      <c r="BQ266" s="58" t="str">
        <f t="shared" si="157"/>
        <v/>
      </c>
      <c r="BR266" s="27">
        <f>'CARGA CRITERIOS '!BX311</f>
        <v>0</v>
      </c>
      <c r="BS266" s="8">
        <f>'CARGA CRITERIOS '!BY311</f>
        <v>0</v>
      </c>
      <c r="BT266" s="8">
        <f>'CARGA CRITERIOS '!BZ311</f>
        <v>1</v>
      </c>
      <c r="BU266" s="8">
        <f>'CARGA CRITERIOS '!CA311</f>
        <v>0</v>
      </c>
      <c r="BV266" s="58">
        <f t="shared" si="158"/>
        <v>0</v>
      </c>
      <c r="BW266" s="27">
        <f>'CARGA CRITERIOS '!CD311</f>
        <v>0</v>
      </c>
      <c r="BX266" s="8">
        <f>'CARGA CRITERIOS '!CE311</f>
        <v>0</v>
      </c>
      <c r="BY266" s="8">
        <f>'CARGA CRITERIOS '!CF311</f>
        <v>0</v>
      </c>
      <c r="BZ266" s="8">
        <f>'CARGA CRITERIOS '!CG311</f>
        <v>0</v>
      </c>
      <c r="CA266" s="58" t="str">
        <f t="shared" si="159"/>
        <v/>
      </c>
      <c r="CB266" s="27">
        <f>'CARGA CRITERIOS '!CJ311</f>
        <v>0</v>
      </c>
      <c r="CC266" s="8">
        <f>'CARGA CRITERIOS '!CK311</f>
        <v>0</v>
      </c>
      <c r="CD266" s="8">
        <f>'CARGA CRITERIOS '!CL311</f>
        <v>0</v>
      </c>
      <c r="CE266" s="8">
        <f>'CARGA CRITERIOS '!CM311</f>
        <v>0</v>
      </c>
      <c r="CF266" s="58" t="str">
        <f t="shared" si="160"/>
        <v/>
      </c>
      <c r="CG266" s="27">
        <f>'CARGA CRITERIOS '!CP311</f>
        <v>0</v>
      </c>
      <c r="CH266" s="8">
        <f>'CARGA CRITERIOS '!CQ311</f>
        <v>0</v>
      </c>
      <c r="CI266" s="8">
        <f>'CARGA CRITERIOS '!CR311</f>
        <v>0</v>
      </c>
      <c r="CJ266" s="8">
        <f>'CARGA CRITERIOS '!CS311</f>
        <v>0</v>
      </c>
      <c r="CK266" s="58" t="str">
        <f t="shared" si="161"/>
        <v/>
      </c>
      <c r="CL266" s="27">
        <f>'CARGA CRITERIOS '!CV311</f>
        <v>1</v>
      </c>
      <c r="CM266" s="8">
        <f>'CARGA CRITERIOS '!CW311</f>
        <v>0</v>
      </c>
      <c r="CN266" s="8">
        <f>'CARGA CRITERIOS '!CX311</f>
        <v>0</v>
      </c>
      <c r="CO266" s="8">
        <f>'CARGA CRITERIOS '!CY311</f>
        <v>0</v>
      </c>
      <c r="CP266" s="58">
        <f t="shared" si="162"/>
        <v>1</v>
      </c>
    </row>
    <row r="267" spans="1:94" ht="25.5" x14ac:dyDescent="0.2">
      <c r="A267" s="489">
        <v>0</v>
      </c>
      <c r="B267" s="13">
        <v>51</v>
      </c>
      <c r="C267" s="11" t="s">
        <v>235</v>
      </c>
      <c r="D267" s="27">
        <f t="shared" si="163"/>
        <v>8</v>
      </c>
      <c r="E267" s="8">
        <f t="shared" si="163"/>
        <v>0</v>
      </c>
      <c r="F267" s="8">
        <f t="shared" si="163"/>
        <v>5</v>
      </c>
      <c r="G267" s="8">
        <f t="shared" si="163"/>
        <v>43</v>
      </c>
      <c r="H267" s="58">
        <f t="shared" si="144"/>
        <v>0.61538461538461542</v>
      </c>
      <c r="I267" s="229">
        <f t="shared" si="145"/>
        <v>56</v>
      </c>
      <c r="J267" s="27">
        <f>'CARGA CRITERIOS '!D312</f>
        <v>0</v>
      </c>
      <c r="K267" s="8">
        <f>'CARGA CRITERIOS '!E312</f>
        <v>0</v>
      </c>
      <c r="L267" s="8">
        <f>'CARGA CRITERIOS '!F312</f>
        <v>1</v>
      </c>
      <c r="M267" s="8">
        <f>'CARGA CRITERIOS '!G312</f>
        <v>2</v>
      </c>
      <c r="N267" s="58">
        <f t="shared" si="146"/>
        <v>0</v>
      </c>
      <c r="O267" s="27">
        <f>'CARGA CRITERIOS '!J312</f>
        <v>6</v>
      </c>
      <c r="P267" s="8">
        <f>'CARGA CRITERIOS '!K312</f>
        <v>0</v>
      </c>
      <c r="Q267" s="8">
        <f>'CARGA CRITERIOS '!L312</f>
        <v>3</v>
      </c>
      <c r="R267" s="8">
        <f>'CARGA CRITERIOS '!M312</f>
        <v>0</v>
      </c>
      <c r="S267" s="58">
        <f t="shared" si="147"/>
        <v>0.66666666666666663</v>
      </c>
      <c r="T267" s="27">
        <f>'CARGA CRITERIOS '!P312</f>
        <v>1</v>
      </c>
      <c r="U267" s="8">
        <f>'CARGA CRITERIOS '!Q312</f>
        <v>0</v>
      </c>
      <c r="V267" s="8">
        <f>'CARGA CRITERIOS '!R312</f>
        <v>0</v>
      </c>
      <c r="W267" s="8">
        <f>'CARGA CRITERIOS '!S312</f>
        <v>22</v>
      </c>
      <c r="X267" s="58">
        <f t="shared" si="148"/>
        <v>1</v>
      </c>
      <c r="Y267" s="27">
        <f>'CARGA CRITERIOS '!V312</f>
        <v>0</v>
      </c>
      <c r="Z267" s="8">
        <f>'CARGA CRITERIOS '!W312</f>
        <v>0</v>
      </c>
      <c r="AA267" s="8">
        <f>'CARGA CRITERIOS '!X312</f>
        <v>0</v>
      </c>
      <c r="AB267" s="8">
        <f>'CARGA CRITERIOS '!Y312</f>
        <v>0</v>
      </c>
      <c r="AC267" s="58" t="str">
        <f t="shared" si="149"/>
        <v/>
      </c>
      <c r="AD267" s="27">
        <f>'CARGA CRITERIOS '!AB312</f>
        <v>0</v>
      </c>
      <c r="AE267" s="8">
        <f>'CARGA CRITERIOS '!AC312</f>
        <v>0</v>
      </c>
      <c r="AF267" s="8">
        <f>'CARGA CRITERIOS '!AD312</f>
        <v>0</v>
      </c>
      <c r="AG267" s="8">
        <f>'CARGA CRITERIOS '!AE312</f>
        <v>1</v>
      </c>
      <c r="AH267" s="58" t="str">
        <f t="shared" si="150"/>
        <v/>
      </c>
      <c r="AI267" s="27">
        <f>'CARGA CRITERIOS '!AH312</f>
        <v>0</v>
      </c>
      <c r="AJ267" s="8">
        <f>'CARGA CRITERIOS '!AI312</f>
        <v>0</v>
      </c>
      <c r="AK267" s="8">
        <f>'CARGA CRITERIOS '!AJ312</f>
        <v>0</v>
      </c>
      <c r="AL267" s="8">
        <f>'CARGA CRITERIOS '!AK312</f>
        <v>12</v>
      </c>
      <c r="AM267" s="58" t="str">
        <f t="shared" si="151"/>
        <v/>
      </c>
      <c r="AN267" s="27">
        <f>'CARGA CRITERIOS '!AN312</f>
        <v>0</v>
      </c>
      <c r="AO267" s="8">
        <f>'CARGA CRITERIOS '!AO312</f>
        <v>0</v>
      </c>
      <c r="AP267" s="8">
        <f>'CARGA CRITERIOS '!AP312</f>
        <v>0</v>
      </c>
      <c r="AQ267" s="8">
        <f>'CARGA CRITERIOS '!AQ312</f>
        <v>0</v>
      </c>
      <c r="AR267" s="58" t="str">
        <f t="shared" si="152"/>
        <v/>
      </c>
      <c r="AS267" s="27">
        <f>'CARGA CRITERIOS '!AT312</f>
        <v>0</v>
      </c>
      <c r="AT267" s="8">
        <f>'CARGA CRITERIOS '!AU312</f>
        <v>0</v>
      </c>
      <c r="AU267" s="8">
        <f>'CARGA CRITERIOS '!AV312</f>
        <v>0</v>
      </c>
      <c r="AV267" s="8">
        <f>'CARGA CRITERIOS '!AW312</f>
        <v>0</v>
      </c>
      <c r="AW267" s="58" t="str">
        <f t="shared" si="153"/>
        <v/>
      </c>
      <c r="AX267" s="27">
        <f>'CARGA CRITERIOS '!AZ312</f>
        <v>0</v>
      </c>
      <c r="AY267" s="8">
        <f>'CARGA CRITERIOS '!BA312</f>
        <v>0</v>
      </c>
      <c r="AZ267" s="8">
        <f>'CARGA CRITERIOS '!BB312</f>
        <v>0</v>
      </c>
      <c r="BA267" s="8">
        <f>'CARGA CRITERIOS '!BC312</f>
        <v>3</v>
      </c>
      <c r="BB267" s="58" t="str">
        <f t="shared" si="154"/>
        <v/>
      </c>
      <c r="BC267" s="27">
        <f>'CARGA CRITERIOS '!BF312</f>
        <v>0</v>
      </c>
      <c r="BD267" s="8">
        <f>'CARGA CRITERIOS '!BG312</f>
        <v>0</v>
      </c>
      <c r="BE267" s="8">
        <f>'CARGA CRITERIOS '!BH312</f>
        <v>0</v>
      </c>
      <c r="BF267" s="8">
        <f>'CARGA CRITERIOS '!BI312</f>
        <v>0</v>
      </c>
      <c r="BG267" s="58" t="str">
        <f t="shared" si="155"/>
        <v/>
      </c>
      <c r="BH267" s="27">
        <f>'CARGA CRITERIOS '!BL312</f>
        <v>0</v>
      </c>
      <c r="BI267" s="8">
        <f>'CARGA CRITERIOS '!BM312</f>
        <v>0</v>
      </c>
      <c r="BJ267" s="8">
        <f>'CARGA CRITERIOS '!BN312</f>
        <v>0</v>
      </c>
      <c r="BK267" s="8">
        <f>'CARGA CRITERIOS '!BO312</f>
        <v>3</v>
      </c>
      <c r="BL267" s="58" t="str">
        <f t="shared" si="156"/>
        <v/>
      </c>
      <c r="BM267" s="27">
        <f>'CARGA CRITERIOS '!BR312</f>
        <v>0</v>
      </c>
      <c r="BN267" s="8">
        <f>'CARGA CRITERIOS '!BS312</f>
        <v>0</v>
      </c>
      <c r="BO267" s="8">
        <f>'CARGA CRITERIOS '!BT312</f>
        <v>0</v>
      </c>
      <c r="BP267" s="8">
        <f>'CARGA CRITERIOS '!BU312</f>
        <v>0</v>
      </c>
      <c r="BQ267" s="58" t="str">
        <f t="shared" si="157"/>
        <v/>
      </c>
      <c r="BR267" s="27">
        <f>'CARGA CRITERIOS '!BX312</f>
        <v>1</v>
      </c>
      <c r="BS267" s="8">
        <f>'CARGA CRITERIOS '!BY312</f>
        <v>0</v>
      </c>
      <c r="BT267" s="8">
        <f>'CARGA CRITERIOS '!BZ312</f>
        <v>0</v>
      </c>
      <c r="BU267" s="8">
        <f>'CARGA CRITERIOS '!CA312</f>
        <v>0</v>
      </c>
      <c r="BV267" s="58">
        <f t="shared" si="158"/>
        <v>1</v>
      </c>
      <c r="BW267" s="27">
        <f>'CARGA CRITERIOS '!CD312</f>
        <v>0</v>
      </c>
      <c r="BX267" s="8">
        <f>'CARGA CRITERIOS '!CE312</f>
        <v>0</v>
      </c>
      <c r="BY267" s="8">
        <f>'CARGA CRITERIOS '!CF312</f>
        <v>0</v>
      </c>
      <c r="BZ267" s="8">
        <f>'CARGA CRITERIOS '!CG312</f>
        <v>0</v>
      </c>
      <c r="CA267" s="58" t="str">
        <f t="shared" si="159"/>
        <v/>
      </c>
      <c r="CB267" s="27">
        <f>'CARGA CRITERIOS '!CJ312</f>
        <v>0</v>
      </c>
      <c r="CC267" s="8">
        <f>'CARGA CRITERIOS '!CK312</f>
        <v>0</v>
      </c>
      <c r="CD267" s="8">
        <f>'CARGA CRITERIOS '!CL312</f>
        <v>0</v>
      </c>
      <c r="CE267" s="8">
        <f>'CARGA CRITERIOS '!CM312</f>
        <v>0</v>
      </c>
      <c r="CF267" s="58" t="str">
        <f t="shared" si="160"/>
        <v/>
      </c>
      <c r="CG267" s="27">
        <f>'CARGA CRITERIOS '!CP312</f>
        <v>0</v>
      </c>
      <c r="CH267" s="8">
        <f>'CARGA CRITERIOS '!CQ312</f>
        <v>0</v>
      </c>
      <c r="CI267" s="8">
        <f>'CARGA CRITERIOS '!CR312</f>
        <v>0</v>
      </c>
      <c r="CJ267" s="8">
        <f>'CARGA CRITERIOS '!CS312</f>
        <v>0</v>
      </c>
      <c r="CK267" s="58" t="str">
        <f t="shared" si="161"/>
        <v/>
      </c>
      <c r="CL267" s="27">
        <f>'CARGA CRITERIOS '!CV312</f>
        <v>0</v>
      </c>
      <c r="CM267" s="8">
        <f>'CARGA CRITERIOS '!CW312</f>
        <v>0</v>
      </c>
      <c r="CN267" s="8">
        <f>'CARGA CRITERIOS '!CX312</f>
        <v>1</v>
      </c>
      <c r="CO267" s="8">
        <f>'CARGA CRITERIOS '!CY312</f>
        <v>0</v>
      </c>
      <c r="CP267" s="58">
        <f t="shared" si="162"/>
        <v>0</v>
      </c>
    </row>
    <row r="268" spans="1:94" ht="38.25" x14ac:dyDescent="0.2">
      <c r="A268" s="489">
        <v>0</v>
      </c>
      <c r="B268" s="13">
        <v>52</v>
      </c>
      <c r="C268" s="6" t="s">
        <v>192</v>
      </c>
      <c r="D268" s="27">
        <f t="shared" si="163"/>
        <v>17</v>
      </c>
      <c r="E268" s="8">
        <f t="shared" si="163"/>
        <v>0</v>
      </c>
      <c r="F268" s="8">
        <f t="shared" si="163"/>
        <v>1</v>
      </c>
      <c r="G268" s="8">
        <f t="shared" si="163"/>
        <v>38</v>
      </c>
      <c r="H268" s="58">
        <f t="shared" si="144"/>
        <v>0.94444444444444442</v>
      </c>
      <c r="I268" s="229">
        <f t="shared" si="145"/>
        <v>56</v>
      </c>
      <c r="J268" s="27">
        <f>'CARGA CRITERIOS '!D313</f>
        <v>2</v>
      </c>
      <c r="K268" s="8">
        <f>'CARGA CRITERIOS '!E313</f>
        <v>0</v>
      </c>
      <c r="L268" s="8">
        <f>'CARGA CRITERIOS '!F313</f>
        <v>0</v>
      </c>
      <c r="M268" s="8">
        <f>'CARGA CRITERIOS '!G313</f>
        <v>1</v>
      </c>
      <c r="N268" s="58">
        <f t="shared" si="146"/>
        <v>1</v>
      </c>
      <c r="O268" s="27">
        <f>'CARGA CRITERIOS '!J313</f>
        <v>3</v>
      </c>
      <c r="P268" s="8">
        <f>'CARGA CRITERIOS '!K313</f>
        <v>0</v>
      </c>
      <c r="Q268" s="8">
        <f>'CARGA CRITERIOS '!L313</f>
        <v>0</v>
      </c>
      <c r="R268" s="8">
        <f>'CARGA CRITERIOS '!M313</f>
        <v>6</v>
      </c>
      <c r="S268" s="58">
        <f t="shared" si="147"/>
        <v>1</v>
      </c>
      <c r="T268" s="27">
        <f>'CARGA CRITERIOS '!P313</f>
        <v>6</v>
      </c>
      <c r="U268" s="8">
        <f>'CARGA CRITERIOS '!Q313</f>
        <v>0</v>
      </c>
      <c r="V268" s="8">
        <f>'CARGA CRITERIOS '!R313</f>
        <v>0</v>
      </c>
      <c r="W268" s="8">
        <f>'CARGA CRITERIOS '!S313</f>
        <v>17</v>
      </c>
      <c r="X268" s="58">
        <f t="shared" si="148"/>
        <v>1</v>
      </c>
      <c r="Y268" s="27">
        <f>'CARGA CRITERIOS '!V313</f>
        <v>0</v>
      </c>
      <c r="Z268" s="8">
        <f>'CARGA CRITERIOS '!W313</f>
        <v>0</v>
      </c>
      <c r="AA268" s="8">
        <f>'CARGA CRITERIOS '!X313</f>
        <v>0</v>
      </c>
      <c r="AB268" s="8">
        <f>'CARGA CRITERIOS '!Y313</f>
        <v>0</v>
      </c>
      <c r="AC268" s="58" t="str">
        <f t="shared" si="149"/>
        <v/>
      </c>
      <c r="AD268" s="27">
        <f>'CARGA CRITERIOS '!AB313</f>
        <v>1</v>
      </c>
      <c r="AE268" s="8">
        <f>'CARGA CRITERIOS '!AC313</f>
        <v>0</v>
      </c>
      <c r="AF268" s="8">
        <f>'CARGA CRITERIOS '!AD313</f>
        <v>0</v>
      </c>
      <c r="AG268" s="8">
        <f>'CARGA CRITERIOS '!AE313</f>
        <v>0</v>
      </c>
      <c r="AH268" s="58">
        <f t="shared" si="150"/>
        <v>1</v>
      </c>
      <c r="AI268" s="27">
        <f>'CARGA CRITERIOS '!AH313</f>
        <v>5</v>
      </c>
      <c r="AJ268" s="8">
        <f>'CARGA CRITERIOS '!AI313</f>
        <v>0</v>
      </c>
      <c r="AK268" s="8">
        <f>'CARGA CRITERIOS '!AJ313</f>
        <v>0</v>
      </c>
      <c r="AL268" s="8">
        <f>'CARGA CRITERIOS '!AK313</f>
        <v>7</v>
      </c>
      <c r="AM268" s="58">
        <f t="shared" si="151"/>
        <v>1</v>
      </c>
      <c r="AN268" s="27">
        <f>'CARGA CRITERIOS '!AN313</f>
        <v>0</v>
      </c>
      <c r="AO268" s="8">
        <f>'CARGA CRITERIOS '!AO313</f>
        <v>0</v>
      </c>
      <c r="AP268" s="8">
        <f>'CARGA CRITERIOS '!AP313</f>
        <v>0</v>
      </c>
      <c r="AQ268" s="8">
        <f>'CARGA CRITERIOS '!AQ313</f>
        <v>0</v>
      </c>
      <c r="AR268" s="58" t="str">
        <f t="shared" si="152"/>
        <v/>
      </c>
      <c r="AS268" s="27">
        <f>'CARGA CRITERIOS '!AT313</f>
        <v>0</v>
      </c>
      <c r="AT268" s="8">
        <f>'CARGA CRITERIOS '!AU313</f>
        <v>0</v>
      </c>
      <c r="AU268" s="8">
        <f>'CARGA CRITERIOS '!AV313</f>
        <v>0</v>
      </c>
      <c r="AV268" s="8">
        <f>'CARGA CRITERIOS '!AW313</f>
        <v>0</v>
      </c>
      <c r="AW268" s="58" t="str">
        <f t="shared" si="153"/>
        <v/>
      </c>
      <c r="AX268" s="27">
        <f>'CARGA CRITERIOS '!AZ313</f>
        <v>0</v>
      </c>
      <c r="AY268" s="8">
        <f>'CARGA CRITERIOS '!BA313</f>
        <v>0</v>
      </c>
      <c r="AZ268" s="8">
        <f>'CARGA CRITERIOS '!BB313</f>
        <v>0</v>
      </c>
      <c r="BA268" s="8">
        <f>'CARGA CRITERIOS '!BC313</f>
        <v>3</v>
      </c>
      <c r="BB268" s="58" t="str">
        <f t="shared" si="154"/>
        <v/>
      </c>
      <c r="BC268" s="27">
        <f>'CARGA CRITERIOS '!BF313</f>
        <v>0</v>
      </c>
      <c r="BD268" s="8">
        <f>'CARGA CRITERIOS '!BG313</f>
        <v>0</v>
      </c>
      <c r="BE268" s="8">
        <f>'CARGA CRITERIOS '!BH313</f>
        <v>0</v>
      </c>
      <c r="BF268" s="8">
        <f>'CARGA CRITERIOS '!BI313</f>
        <v>0</v>
      </c>
      <c r="BG268" s="58" t="str">
        <f t="shared" si="155"/>
        <v/>
      </c>
      <c r="BH268" s="27">
        <f>'CARGA CRITERIOS '!BL313</f>
        <v>0</v>
      </c>
      <c r="BI268" s="8">
        <f>'CARGA CRITERIOS '!BM313</f>
        <v>0</v>
      </c>
      <c r="BJ268" s="8">
        <f>'CARGA CRITERIOS '!BN313</f>
        <v>0</v>
      </c>
      <c r="BK268" s="8">
        <f>'CARGA CRITERIOS '!BO313</f>
        <v>3</v>
      </c>
      <c r="BL268" s="58" t="str">
        <f t="shared" si="156"/>
        <v/>
      </c>
      <c r="BM268" s="27">
        <f>'CARGA CRITERIOS '!BR313</f>
        <v>0</v>
      </c>
      <c r="BN268" s="8">
        <f>'CARGA CRITERIOS '!BS313</f>
        <v>0</v>
      </c>
      <c r="BO268" s="8">
        <f>'CARGA CRITERIOS '!BT313</f>
        <v>0</v>
      </c>
      <c r="BP268" s="8">
        <f>'CARGA CRITERIOS '!BU313</f>
        <v>0</v>
      </c>
      <c r="BQ268" s="58" t="str">
        <f t="shared" si="157"/>
        <v/>
      </c>
      <c r="BR268" s="27">
        <f>'CARGA CRITERIOS '!BX313</f>
        <v>0</v>
      </c>
      <c r="BS268" s="8">
        <f>'CARGA CRITERIOS '!BY313</f>
        <v>0</v>
      </c>
      <c r="BT268" s="8">
        <f>'CARGA CRITERIOS '!BZ313</f>
        <v>0</v>
      </c>
      <c r="BU268" s="8">
        <f>'CARGA CRITERIOS '!CA313</f>
        <v>1</v>
      </c>
      <c r="BV268" s="58" t="str">
        <f t="shared" si="158"/>
        <v/>
      </c>
      <c r="BW268" s="27">
        <f>'CARGA CRITERIOS '!CD313</f>
        <v>0</v>
      </c>
      <c r="BX268" s="8">
        <f>'CARGA CRITERIOS '!CE313</f>
        <v>0</v>
      </c>
      <c r="BY268" s="8">
        <f>'CARGA CRITERIOS '!CF313</f>
        <v>0</v>
      </c>
      <c r="BZ268" s="8">
        <f>'CARGA CRITERIOS '!CG313</f>
        <v>0</v>
      </c>
      <c r="CA268" s="58" t="str">
        <f t="shared" si="159"/>
        <v/>
      </c>
      <c r="CB268" s="27">
        <f>'CARGA CRITERIOS '!CJ313</f>
        <v>0</v>
      </c>
      <c r="CC268" s="8">
        <f>'CARGA CRITERIOS '!CK313</f>
        <v>0</v>
      </c>
      <c r="CD268" s="8">
        <f>'CARGA CRITERIOS '!CL313</f>
        <v>0</v>
      </c>
      <c r="CE268" s="8">
        <f>'CARGA CRITERIOS '!CM313</f>
        <v>0</v>
      </c>
      <c r="CF268" s="58" t="str">
        <f t="shared" si="160"/>
        <v/>
      </c>
      <c r="CG268" s="27">
        <f>'CARGA CRITERIOS '!CP313</f>
        <v>0</v>
      </c>
      <c r="CH268" s="8">
        <f>'CARGA CRITERIOS '!CQ313</f>
        <v>0</v>
      </c>
      <c r="CI268" s="8">
        <f>'CARGA CRITERIOS '!CR313</f>
        <v>0</v>
      </c>
      <c r="CJ268" s="8">
        <f>'CARGA CRITERIOS '!CS313</f>
        <v>0</v>
      </c>
      <c r="CK268" s="58" t="str">
        <f t="shared" si="161"/>
        <v/>
      </c>
      <c r="CL268" s="27">
        <f>'CARGA CRITERIOS '!CV313</f>
        <v>0</v>
      </c>
      <c r="CM268" s="8">
        <f>'CARGA CRITERIOS '!CW313</f>
        <v>0</v>
      </c>
      <c r="CN268" s="8">
        <f>'CARGA CRITERIOS '!CX313</f>
        <v>1</v>
      </c>
      <c r="CO268" s="8">
        <f>'CARGA CRITERIOS '!CY313</f>
        <v>0</v>
      </c>
      <c r="CP268" s="58">
        <f t="shared" si="162"/>
        <v>0</v>
      </c>
    </row>
    <row r="269" spans="1:94" x14ac:dyDescent="0.2">
      <c r="A269" s="490">
        <v>0</v>
      </c>
      <c r="B269" s="13">
        <v>53</v>
      </c>
      <c r="C269" s="6" t="s">
        <v>236</v>
      </c>
      <c r="D269" s="27">
        <f t="shared" si="163"/>
        <v>1</v>
      </c>
      <c r="E269" s="8">
        <f t="shared" si="163"/>
        <v>0</v>
      </c>
      <c r="F269" s="8">
        <f t="shared" si="163"/>
        <v>6</v>
      </c>
      <c r="G269" s="8">
        <f t="shared" si="163"/>
        <v>49</v>
      </c>
      <c r="H269" s="58">
        <f t="shared" si="144"/>
        <v>0.14285714285714285</v>
      </c>
      <c r="I269" s="229">
        <f t="shared" si="145"/>
        <v>56</v>
      </c>
      <c r="J269" s="27">
        <f>'CARGA CRITERIOS '!D314</f>
        <v>0</v>
      </c>
      <c r="K269" s="8">
        <f>'CARGA CRITERIOS '!E314</f>
        <v>0</v>
      </c>
      <c r="L269" s="8">
        <f>'CARGA CRITERIOS '!F314</f>
        <v>0</v>
      </c>
      <c r="M269" s="8">
        <f>'CARGA CRITERIOS '!G314</f>
        <v>3</v>
      </c>
      <c r="N269" s="58" t="str">
        <f t="shared" si="146"/>
        <v/>
      </c>
      <c r="O269" s="27">
        <f>'CARGA CRITERIOS '!J314</f>
        <v>1</v>
      </c>
      <c r="P269" s="8">
        <f>'CARGA CRITERIOS '!K314</f>
        <v>0</v>
      </c>
      <c r="Q269" s="8">
        <f>'CARGA CRITERIOS '!L314</f>
        <v>0</v>
      </c>
      <c r="R269" s="8">
        <f>'CARGA CRITERIOS '!M314</f>
        <v>8</v>
      </c>
      <c r="S269" s="58">
        <f t="shared" si="147"/>
        <v>1</v>
      </c>
      <c r="T269" s="27">
        <f>'CARGA CRITERIOS '!P314</f>
        <v>0</v>
      </c>
      <c r="U269" s="8">
        <f>'CARGA CRITERIOS '!Q314</f>
        <v>0</v>
      </c>
      <c r="V269" s="8">
        <f>'CARGA CRITERIOS '!R314</f>
        <v>5</v>
      </c>
      <c r="W269" s="8">
        <f>'CARGA CRITERIOS '!S314</f>
        <v>18</v>
      </c>
      <c r="X269" s="58">
        <f t="shared" si="148"/>
        <v>0</v>
      </c>
      <c r="Y269" s="27">
        <f>'CARGA CRITERIOS '!V314</f>
        <v>0</v>
      </c>
      <c r="Z269" s="8">
        <f>'CARGA CRITERIOS '!W314</f>
        <v>0</v>
      </c>
      <c r="AA269" s="8">
        <f>'CARGA CRITERIOS '!X314</f>
        <v>0</v>
      </c>
      <c r="AB269" s="8">
        <f>'CARGA CRITERIOS '!Y314</f>
        <v>0</v>
      </c>
      <c r="AC269" s="58" t="str">
        <f t="shared" si="149"/>
        <v/>
      </c>
      <c r="AD269" s="27">
        <f>'CARGA CRITERIOS '!AB314</f>
        <v>0</v>
      </c>
      <c r="AE269" s="8">
        <f>'CARGA CRITERIOS '!AC314</f>
        <v>0</v>
      </c>
      <c r="AF269" s="8">
        <f>'CARGA CRITERIOS '!AD314</f>
        <v>0</v>
      </c>
      <c r="AG269" s="8">
        <f>'CARGA CRITERIOS '!AE314</f>
        <v>1</v>
      </c>
      <c r="AH269" s="58" t="str">
        <f t="shared" si="150"/>
        <v/>
      </c>
      <c r="AI269" s="27">
        <f>'CARGA CRITERIOS '!AH314</f>
        <v>0</v>
      </c>
      <c r="AJ269" s="8">
        <f>'CARGA CRITERIOS '!AI314</f>
        <v>0</v>
      </c>
      <c r="AK269" s="8">
        <f>'CARGA CRITERIOS '!AJ314</f>
        <v>0</v>
      </c>
      <c r="AL269" s="8">
        <f>'CARGA CRITERIOS '!AK314</f>
        <v>12</v>
      </c>
      <c r="AM269" s="58" t="str">
        <f t="shared" si="151"/>
        <v/>
      </c>
      <c r="AN269" s="27">
        <f>'CARGA CRITERIOS '!AN314</f>
        <v>0</v>
      </c>
      <c r="AO269" s="8">
        <f>'CARGA CRITERIOS '!AO314</f>
        <v>0</v>
      </c>
      <c r="AP269" s="8">
        <f>'CARGA CRITERIOS '!AP314</f>
        <v>0</v>
      </c>
      <c r="AQ269" s="8">
        <f>'CARGA CRITERIOS '!AQ314</f>
        <v>0</v>
      </c>
      <c r="AR269" s="58" t="str">
        <f t="shared" si="152"/>
        <v/>
      </c>
      <c r="AS269" s="27">
        <f>'CARGA CRITERIOS '!AT314</f>
        <v>0</v>
      </c>
      <c r="AT269" s="8">
        <f>'CARGA CRITERIOS '!AU314</f>
        <v>0</v>
      </c>
      <c r="AU269" s="8">
        <f>'CARGA CRITERIOS '!AV314</f>
        <v>0</v>
      </c>
      <c r="AV269" s="8">
        <f>'CARGA CRITERIOS '!AW314</f>
        <v>0</v>
      </c>
      <c r="AW269" s="58" t="str">
        <f t="shared" si="153"/>
        <v/>
      </c>
      <c r="AX269" s="27">
        <f>'CARGA CRITERIOS '!AZ314</f>
        <v>0</v>
      </c>
      <c r="AY269" s="8">
        <f>'CARGA CRITERIOS '!BA314</f>
        <v>0</v>
      </c>
      <c r="AZ269" s="8">
        <f>'CARGA CRITERIOS '!BB314</f>
        <v>0</v>
      </c>
      <c r="BA269" s="8">
        <f>'CARGA CRITERIOS '!BC314</f>
        <v>3</v>
      </c>
      <c r="BB269" s="58" t="str">
        <f t="shared" si="154"/>
        <v/>
      </c>
      <c r="BC269" s="27">
        <f>'CARGA CRITERIOS '!BF314</f>
        <v>0</v>
      </c>
      <c r="BD269" s="8">
        <f>'CARGA CRITERIOS '!BG314</f>
        <v>0</v>
      </c>
      <c r="BE269" s="8">
        <f>'CARGA CRITERIOS '!BH314</f>
        <v>0</v>
      </c>
      <c r="BF269" s="8">
        <f>'CARGA CRITERIOS '!BI314</f>
        <v>0</v>
      </c>
      <c r="BG269" s="58" t="str">
        <f t="shared" si="155"/>
        <v/>
      </c>
      <c r="BH269" s="27">
        <f>'CARGA CRITERIOS '!BL314</f>
        <v>0</v>
      </c>
      <c r="BI269" s="8">
        <f>'CARGA CRITERIOS '!BM314</f>
        <v>0</v>
      </c>
      <c r="BJ269" s="8">
        <f>'CARGA CRITERIOS '!BN314</f>
        <v>0</v>
      </c>
      <c r="BK269" s="8">
        <f>'CARGA CRITERIOS '!BO314</f>
        <v>3</v>
      </c>
      <c r="BL269" s="58" t="str">
        <f t="shared" si="156"/>
        <v/>
      </c>
      <c r="BM269" s="27">
        <f>'CARGA CRITERIOS '!BR314</f>
        <v>0</v>
      </c>
      <c r="BN269" s="8">
        <f>'CARGA CRITERIOS '!BS314</f>
        <v>0</v>
      </c>
      <c r="BO269" s="8">
        <f>'CARGA CRITERIOS '!BT314</f>
        <v>0</v>
      </c>
      <c r="BP269" s="8">
        <f>'CARGA CRITERIOS '!BU314</f>
        <v>0</v>
      </c>
      <c r="BQ269" s="58" t="str">
        <f t="shared" si="157"/>
        <v/>
      </c>
      <c r="BR269" s="27">
        <f>'CARGA CRITERIOS '!BX314</f>
        <v>0</v>
      </c>
      <c r="BS269" s="8">
        <f>'CARGA CRITERIOS '!BY314</f>
        <v>0</v>
      </c>
      <c r="BT269" s="8">
        <f>'CARGA CRITERIOS '!BZ314</f>
        <v>0</v>
      </c>
      <c r="BU269" s="8">
        <f>'CARGA CRITERIOS '!CA314</f>
        <v>1</v>
      </c>
      <c r="BV269" s="58" t="str">
        <f t="shared" si="158"/>
        <v/>
      </c>
      <c r="BW269" s="27">
        <f>'CARGA CRITERIOS '!CD314</f>
        <v>0</v>
      </c>
      <c r="BX269" s="8">
        <f>'CARGA CRITERIOS '!CE314</f>
        <v>0</v>
      </c>
      <c r="BY269" s="8">
        <f>'CARGA CRITERIOS '!CF314</f>
        <v>0</v>
      </c>
      <c r="BZ269" s="8">
        <f>'CARGA CRITERIOS '!CG314</f>
        <v>0</v>
      </c>
      <c r="CA269" s="58" t="str">
        <f t="shared" si="159"/>
        <v/>
      </c>
      <c r="CB269" s="27">
        <f>'CARGA CRITERIOS '!CJ314</f>
        <v>0</v>
      </c>
      <c r="CC269" s="8">
        <f>'CARGA CRITERIOS '!CK314</f>
        <v>0</v>
      </c>
      <c r="CD269" s="8">
        <f>'CARGA CRITERIOS '!CL314</f>
        <v>0</v>
      </c>
      <c r="CE269" s="8">
        <f>'CARGA CRITERIOS '!CM314</f>
        <v>0</v>
      </c>
      <c r="CF269" s="58" t="str">
        <f t="shared" si="160"/>
        <v/>
      </c>
      <c r="CG269" s="27">
        <f>'CARGA CRITERIOS '!CP314</f>
        <v>0</v>
      </c>
      <c r="CH269" s="8">
        <f>'CARGA CRITERIOS '!CQ314</f>
        <v>0</v>
      </c>
      <c r="CI269" s="8">
        <f>'CARGA CRITERIOS '!CR314</f>
        <v>0</v>
      </c>
      <c r="CJ269" s="8">
        <f>'CARGA CRITERIOS '!CS314</f>
        <v>0</v>
      </c>
      <c r="CK269" s="58" t="str">
        <f t="shared" si="161"/>
        <v/>
      </c>
      <c r="CL269" s="27">
        <f>'CARGA CRITERIOS '!CV314</f>
        <v>0</v>
      </c>
      <c r="CM269" s="8">
        <f>'CARGA CRITERIOS '!CW314</f>
        <v>0</v>
      </c>
      <c r="CN269" s="8">
        <f>'CARGA CRITERIOS '!CX314</f>
        <v>1</v>
      </c>
      <c r="CO269" s="8">
        <f>'CARGA CRITERIOS '!CY314</f>
        <v>0</v>
      </c>
      <c r="CP269" s="58">
        <f t="shared" si="162"/>
        <v>0</v>
      </c>
    </row>
    <row r="270" spans="1:94" x14ac:dyDescent="0.2">
      <c r="A270" s="491" t="s">
        <v>151</v>
      </c>
      <c r="B270" s="12">
        <v>54</v>
      </c>
      <c r="C270" s="3" t="s">
        <v>88</v>
      </c>
      <c r="D270" s="26">
        <f t="shared" si="163"/>
        <v>11</v>
      </c>
      <c r="E270" s="4">
        <f t="shared" si="163"/>
        <v>0</v>
      </c>
      <c r="F270" s="4">
        <f t="shared" si="163"/>
        <v>45</v>
      </c>
      <c r="G270" s="4">
        <f t="shared" si="163"/>
        <v>0</v>
      </c>
      <c r="H270" s="59">
        <f t="shared" si="144"/>
        <v>0.19642857142857142</v>
      </c>
      <c r="I270" s="229">
        <f t="shared" si="145"/>
        <v>56</v>
      </c>
      <c r="J270" s="26">
        <f>'CARGA CRITERIOS '!D315</f>
        <v>0</v>
      </c>
      <c r="K270" s="4">
        <f>'CARGA CRITERIOS '!E315</f>
        <v>0</v>
      </c>
      <c r="L270" s="4">
        <f>'CARGA CRITERIOS '!F315</f>
        <v>3</v>
      </c>
      <c r="M270" s="4">
        <f>'CARGA CRITERIOS '!G315</f>
        <v>0</v>
      </c>
      <c r="N270" s="59">
        <f t="shared" si="146"/>
        <v>0</v>
      </c>
      <c r="O270" s="26">
        <f>'CARGA CRITERIOS '!J315</f>
        <v>0</v>
      </c>
      <c r="P270" s="4">
        <f>'CARGA CRITERIOS '!K315</f>
        <v>0</v>
      </c>
      <c r="Q270" s="4">
        <f>'CARGA CRITERIOS '!L315</f>
        <v>9</v>
      </c>
      <c r="R270" s="4">
        <f>'CARGA CRITERIOS '!M315</f>
        <v>0</v>
      </c>
      <c r="S270" s="59">
        <f t="shared" si="147"/>
        <v>0</v>
      </c>
      <c r="T270" s="26">
        <f>'CARGA CRITERIOS '!P315</f>
        <v>10</v>
      </c>
      <c r="U270" s="4">
        <f>'CARGA CRITERIOS '!Q315</f>
        <v>0</v>
      </c>
      <c r="V270" s="4">
        <f>'CARGA CRITERIOS '!R315</f>
        <v>13</v>
      </c>
      <c r="W270" s="4">
        <f>'CARGA CRITERIOS '!S315</f>
        <v>0</v>
      </c>
      <c r="X270" s="59">
        <f t="shared" si="148"/>
        <v>0.43478260869565216</v>
      </c>
      <c r="Y270" s="26">
        <f>'CARGA CRITERIOS '!V315</f>
        <v>0</v>
      </c>
      <c r="Z270" s="4">
        <f>'CARGA CRITERIOS '!W315</f>
        <v>0</v>
      </c>
      <c r="AA270" s="4">
        <f>'CARGA CRITERIOS '!X315</f>
        <v>0</v>
      </c>
      <c r="AB270" s="4">
        <f>'CARGA CRITERIOS '!Y315</f>
        <v>0</v>
      </c>
      <c r="AC270" s="59" t="str">
        <f t="shared" si="149"/>
        <v/>
      </c>
      <c r="AD270" s="26">
        <f>'CARGA CRITERIOS '!AB315</f>
        <v>0</v>
      </c>
      <c r="AE270" s="4">
        <f>'CARGA CRITERIOS '!AC315</f>
        <v>0</v>
      </c>
      <c r="AF270" s="4">
        <f>'CARGA CRITERIOS '!AD315</f>
        <v>1</v>
      </c>
      <c r="AG270" s="4">
        <f>'CARGA CRITERIOS '!AE315</f>
        <v>0</v>
      </c>
      <c r="AH270" s="59">
        <f t="shared" si="150"/>
        <v>0</v>
      </c>
      <c r="AI270" s="26">
        <f>'CARGA CRITERIOS '!AH315</f>
        <v>0</v>
      </c>
      <c r="AJ270" s="4">
        <f>'CARGA CRITERIOS '!AI315</f>
        <v>0</v>
      </c>
      <c r="AK270" s="4">
        <f>'CARGA CRITERIOS '!AJ315</f>
        <v>12</v>
      </c>
      <c r="AL270" s="4">
        <f>'CARGA CRITERIOS '!AK315</f>
        <v>0</v>
      </c>
      <c r="AM270" s="59">
        <f t="shared" si="151"/>
        <v>0</v>
      </c>
      <c r="AN270" s="26">
        <f>'CARGA CRITERIOS '!AN315</f>
        <v>0</v>
      </c>
      <c r="AO270" s="4">
        <f>'CARGA CRITERIOS '!AO315</f>
        <v>0</v>
      </c>
      <c r="AP270" s="4">
        <f>'CARGA CRITERIOS '!AP315</f>
        <v>0</v>
      </c>
      <c r="AQ270" s="4">
        <f>'CARGA CRITERIOS '!AQ315</f>
        <v>0</v>
      </c>
      <c r="AR270" s="59" t="str">
        <f t="shared" si="152"/>
        <v/>
      </c>
      <c r="AS270" s="26">
        <f>'CARGA CRITERIOS '!AT315</f>
        <v>0</v>
      </c>
      <c r="AT270" s="4">
        <f>'CARGA CRITERIOS '!AU315</f>
        <v>0</v>
      </c>
      <c r="AU270" s="4">
        <f>'CARGA CRITERIOS '!AV315</f>
        <v>0</v>
      </c>
      <c r="AV270" s="4">
        <f>'CARGA CRITERIOS '!AW315</f>
        <v>0</v>
      </c>
      <c r="AW270" s="59" t="str">
        <f t="shared" si="153"/>
        <v/>
      </c>
      <c r="AX270" s="26">
        <f>'CARGA CRITERIOS '!AZ315</f>
        <v>1</v>
      </c>
      <c r="AY270" s="4">
        <f>'CARGA CRITERIOS '!BA315</f>
        <v>0</v>
      </c>
      <c r="AZ270" s="4">
        <f>'CARGA CRITERIOS '!BB315</f>
        <v>2</v>
      </c>
      <c r="BA270" s="4">
        <f>'CARGA CRITERIOS '!BC315</f>
        <v>0</v>
      </c>
      <c r="BB270" s="59">
        <f t="shared" si="154"/>
        <v>0.33333333333333331</v>
      </c>
      <c r="BC270" s="26">
        <f>'CARGA CRITERIOS '!BF315</f>
        <v>0</v>
      </c>
      <c r="BD270" s="4">
        <f>'CARGA CRITERIOS '!BG315</f>
        <v>0</v>
      </c>
      <c r="BE270" s="4">
        <f>'CARGA CRITERIOS '!BH315</f>
        <v>0</v>
      </c>
      <c r="BF270" s="4">
        <f>'CARGA CRITERIOS '!BI315</f>
        <v>0</v>
      </c>
      <c r="BG270" s="59" t="str">
        <f t="shared" si="155"/>
        <v/>
      </c>
      <c r="BH270" s="26">
        <f>'CARGA CRITERIOS '!BL315</f>
        <v>0</v>
      </c>
      <c r="BI270" s="4">
        <f>'CARGA CRITERIOS '!BM315</f>
        <v>0</v>
      </c>
      <c r="BJ270" s="4">
        <f>'CARGA CRITERIOS '!BN315</f>
        <v>3</v>
      </c>
      <c r="BK270" s="4">
        <f>'CARGA CRITERIOS '!BO315</f>
        <v>0</v>
      </c>
      <c r="BL270" s="59">
        <f t="shared" si="156"/>
        <v>0</v>
      </c>
      <c r="BM270" s="26">
        <f>'CARGA CRITERIOS '!BR315</f>
        <v>0</v>
      </c>
      <c r="BN270" s="4">
        <f>'CARGA CRITERIOS '!BS315</f>
        <v>0</v>
      </c>
      <c r="BO270" s="4">
        <f>'CARGA CRITERIOS '!BT315</f>
        <v>0</v>
      </c>
      <c r="BP270" s="4">
        <f>'CARGA CRITERIOS '!BU315</f>
        <v>0</v>
      </c>
      <c r="BQ270" s="59" t="str">
        <f t="shared" si="157"/>
        <v/>
      </c>
      <c r="BR270" s="26">
        <f>'CARGA CRITERIOS '!BX315</f>
        <v>0</v>
      </c>
      <c r="BS270" s="4">
        <f>'CARGA CRITERIOS '!BY315</f>
        <v>0</v>
      </c>
      <c r="BT270" s="4">
        <f>'CARGA CRITERIOS '!BZ315</f>
        <v>1</v>
      </c>
      <c r="BU270" s="4">
        <f>'CARGA CRITERIOS '!CA315</f>
        <v>0</v>
      </c>
      <c r="BV270" s="59">
        <f t="shared" si="158"/>
        <v>0</v>
      </c>
      <c r="BW270" s="26">
        <f>'CARGA CRITERIOS '!CD315</f>
        <v>0</v>
      </c>
      <c r="BX270" s="4">
        <f>'CARGA CRITERIOS '!CE315</f>
        <v>0</v>
      </c>
      <c r="BY270" s="4">
        <f>'CARGA CRITERIOS '!CF315</f>
        <v>0</v>
      </c>
      <c r="BZ270" s="4">
        <f>'CARGA CRITERIOS '!CG315</f>
        <v>0</v>
      </c>
      <c r="CA270" s="59" t="str">
        <f t="shared" si="159"/>
        <v/>
      </c>
      <c r="CB270" s="26">
        <f>'CARGA CRITERIOS '!CJ315</f>
        <v>0</v>
      </c>
      <c r="CC270" s="4">
        <f>'CARGA CRITERIOS '!CK315</f>
        <v>0</v>
      </c>
      <c r="CD270" s="4">
        <f>'CARGA CRITERIOS '!CL315</f>
        <v>0</v>
      </c>
      <c r="CE270" s="4">
        <f>'CARGA CRITERIOS '!CM315</f>
        <v>0</v>
      </c>
      <c r="CF270" s="59" t="str">
        <f t="shared" si="160"/>
        <v/>
      </c>
      <c r="CG270" s="26">
        <f>'CARGA CRITERIOS '!CP315</f>
        <v>0</v>
      </c>
      <c r="CH270" s="4">
        <f>'CARGA CRITERIOS '!CQ315</f>
        <v>0</v>
      </c>
      <c r="CI270" s="4">
        <f>'CARGA CRITERIOS '!CR315</f>
        <v>0</v>
      </c>
      <c r="CJ270" s="4">
        <f>'CARGA CRITERIOS '!CS315</f>
        <v>0</v>
      </c>
      <c r="CK270" s="59" t="str">
        <f t="shared" si="161"/>
        <v/>
      </c>
      <c r="CL270" s="26">
        <f>'CARGA CRITERIOS '!CV315</f>
        <v>0</v>
      </c>
      <c r="CM270" s="4">
        <f>'CARGA CRITERIOS '!CW315</f>
        <v>0</v>
      </c>
      <c r="CN270" s="4">
        <f>'CARGA CRITERIOS '!CX315</f>
        <v>1</v>
      </c>
      <c r="CO270" s="4">
        <f>'CARGA CRITERIOS '!CY315</f>
        <v>0</v>
      </c>
      <c r="CP270" s="59">
        <f t="shared" si="162"/>
        <v>0</v>
      </c>
    </row>
    <row r="271" spans="1:94" x14ac:dyDescent="0.2">
      <c r="A271" s="492">
        <v>0</v>
      </c>
      <c r="B271" s="12">
        <v>55</v>
      </c>
      <c r="C271" s="3" t="s">
        <v>219</v>
      </c>
      <c r="D271" s="26">
        <f t="shared" si="163"/>
        <v>17</v>
      </c>
      <c r="E271" s="4">
        <f t="shared" si="163"/>
        <v>5</v>
      </c>
      <c r="F271" s="4">
        <f t="shared" si="163"/>
        <v>8</v>
      </c>
      <c r="G271" s="4">
        <f t="shared" si="163"/>
        <v>26</v>
      </c>
      <c r="H271" s="59">
        <f t="shared" si="144"/>
        <v>0.65</v>
      </c>
      <c r="I271" s="229">
        <f t="shared" si="145"/>
        <v>56</v>
      </c>
      <c r="J271" s="26">
        <f>'CARGA CRITERIOS '!D316</f>
        <v>1</v>
      </c>
      <c r="K271" s="4">
        <f>'CARGA CRITERIOS '!E316</f>
        <v>0</v>
      </c>
      <c r="L271" s="4">
        <f>'CARGA CRITERIOS '!F316</f>
        <v>2</v>
      </c>
      <c r="M271" s="4">
        <f>'CARGA CRITERIOS '!G316</f>
        <v>0</v>
      </c>
      <c r="N271" s="59">
        <f t="shared" si="146"/>
        <v>0.33333333333333331</v>
      </c>
      <c r="O271" s="26">
        <f>'CARGA CRITERIOS '!J316</f>
        <v>4</v>
      </c>
      <c r="P271" s="4">
        <f>'CARGA CRITERIOS '!K316</f>
        <v>0</v>
      </c>
      <c r="Q271" s="4">
        <f>'CARGA CRITERIOS '!L316</f>
        <v>4</v>
      </c>
      <c r="R271" s="4">
        <f>'CARGA CRITERIOS '!M316</f>
        <v>1</v>
      </c>
      <c r="S271" s="59">
        <f t="shared" si="147"/>
        <v>0.5</v>
      </c>
      <c r="T271" s="26">
        <f>'CARGA CRITERIOS '!P316</f>
        <v>0</v>
      </c>
      <c r="U271" s="4">
        <f>'CARGA CRITERIOS '!Q316</f>
        <v>0</v>
      </c>
      <c r="V271" s="4">
        <f>'CARGA CRITERIOS '!R316</f>
        <v>1</v>
      </c>
      <c r="W271" s="4">
        <f>'CARGA CRITERIOS '!S316</f>
        <v>22</v>
      </c>
      <c r="X271" s="59">
        <f t="shared" si="148"/>
        <v>0</v>
      </c>
      <c r="Y271" s="26">
        <f>'CARGA CRITERIOS '!V316</f>
        <v>0</v>
      </c>
      <c r="Z271" s="4">
        <f>'CARGA CRITERIOS '!W316</f>
        <v>0</v>
      </c>
      <c r="AA271" s="4">
        <f>'CARGA CRITERIOS '!X316</f>
        <v>0</v>
      </c>
      <c r="AB271" s="4">
        <f>'CARGA CRITERIOS '!Y316</f>
        <v>0</v>
      </c>
      <c r="AC271" s="59" t="str">
        <f t="shared" si="149"/>
        <v/>
      </c>
      <c r="AD271" s="26">
        <f>'CARGA CRITERIOS '!AB316</f>
        <v>0</v>
      </c>
      <c r="AE271" s="4">
        <f>'CARGA CRITERIOS '!AC316</f>
        <v>0</v>
      </c>
      <c r="AF271" s="4">
        <f>'CARGA CRITERIOS '!AD316</f>
        <v>0</v>
      </c>
      <c r="AG271" s="4">
        <f>'CARGA CRITERIOS '!AE316</f>
        <v>1</v>
      </c>
      <c r="AH271" s="59" t="str">
        <f t="shared" si="150"/>
        <v/>
      </c>
      <c r="AI271" s="26">
        <f>'CARGA CRITERIOS '!AH316</f>
        <v>10</v>
      </c>
      <c r="AJ271" s="4">
        <f>'CARGA CRITERIOS '!AI316</f>
        <v>2</v>
      </c>
      <c r="AK271" s="4">
        <f>'CARGA CRITERIOS '!AJ316</f>
        <v>0</v>
      </c>
      <c r="AL271" s="4">
        <f>'CARGA CRITERIOS '!AK316</f>
        <v>0</v>
      </c>
      <c r="AM271" s="59">
        <f t="shared" si="151"/>
        <v>0.91666666666666663</v>
      </c>
      <c r="AN271" s="26">
        <f>'CARGA CRITERIOS '!AN316</f>
        <v>0</v>
      </c>
      <c r="AO271" s="4">
        <f>'CARGA CRITERIOS '!AO316</f>
        <v>0</v>
      </c>
      <c r="AP271" s="4">
        <f>'CARGA CRITERIOS '!AP316</f>
        <v>0</v>
      </c>
      <c r="AQ271" s="4">
        <f>'CARGA CRITERIOS '!AQ316</f>
        <v>0</v>
      </c>
      <c r="AR271" s="59" t="str">
        <f t="shared" si="152"/>
        <v/>
      </c>
      <c r="AS271" s="26">
        <f>'CARGA CRITERIOS '!AT316</f>
        <v>0</v>
      </c>
      <c r="AT271" s="4">
        <f>'CARGA CRITERIOS '!AU316</f>
        <v>0</v>
      </c>
      <c r="AU271" s="4">
        <f>'CARGA CRITERIOS '!AV316</f>
        <v>0</v>
      </c>
      <c r="AV271" s="4">
        <f>'CARGA CRITERIOS '!AW316</f>
        <v>0</v>
      </c>
      <c r="AW271" s="59" t="str">
        <f t="shared" si="153"/>
        <v/>
      </c>
      <c r="AX271" s="26">
        <f>'CARGA CRITERIOS '!AZ316</f>
        <v>1</v>
      </c>
      <c r="AY271" s="4">
        <f>'CARGA CRITERIOS '!BA316</f>
        <v>2</v>
      </c>
      <c r="AZ271" s="4">
        <f>'CARGA CRITERIOS '!BB316</f>
        <v>0</v>
      </c>
      <c r="BA271" s="4">
        <f>'CARGA CRITERIOS '!BC316</f>
        <v>0</v>
      </c>
      <c r="BB271" s="59">
        <f t="shared" si="154"/>
        <v>0.66666666666666663</v>
      </c>
      <c r="BC271" s="26">
        <f>'CARGA CRITERIOS '!BF316</f>
        <v>0</v>
      </c>
      <c r="BD271" s="4">
        <f>'CARGA CRITERIOS '!BG316</f>
        <v>0</v>
      </c>
      <c r="BE271" s="4">
        <f>'CARGA CRITERIOS '!BH316</f>
        <v>0</v>
      </c>
      <c r="BF271" s="4">
        <f>'CARGA CRITERIOS '!BI316</f>
        <v>0</v>
      </c>
      <c r="BG271" s="59" t="str">
        <f t="shared" si="155"/>
        <v/>
      </c>
      <c r="BH271" s="26">
        <f>'CARGA CRITERIOS '!BL316</f>
        <v>0</v>
      </c>
      <c r="BI271" s="4">
        <f>'CARGA CRITERIOS '!BM316</f>
        <v>1</v>
      </c>
      <c r="BJ271" s="4">
        <f>'CARGA CRITERIOS '!BN316</f>
        <v>0</v>
      </c>
      <c r="BK271" s="4">
        <f>'CARGA CRITERIOS '!BO316</f>
        <v>2</v>
      </c>
      <c r="BL271" s="59">
        <f t="shared" si="156"/>
        <v>0.5</v>
      </c>
      <c r="BM271" s="26">
        <f>'CARGA CRITERIOS '!BR316</f>
        <v>0</v>
      </c>
      <c r="BN271" s="4">
        <f>'CARGA CRITERIOS '!BS316</f>
        <v>0</v>
      </c>
      <c r="BO271" s="4">
        <f>'CARGA CRITERIOS '!BT316</f>
        <v>0</v>
      </c>
      <c r="BP271" s="4">
        <f>'CARGA CRITERIOS '!BU316</f>
        <v>0</v>
      </c>
      <c r="BQ271" s="59" t="str">
        <f t="shared" si="157"/>
        <v/>
      </c>
      <c r="BR271" s="26">
        <f>'CARGA CRITERIOS '!BX316</f>
        <v>1</v>
      </c>
      <c r="BS271" s="4">
        <f>'CARGA CRITERIOS '!BY316</f>
        <v>0</v>
      </c>
      <c r="BT271" s="4">
        <f>'CARGA CRITERIOS '!BZ316</f>
        <v>0</v>
      </c>
      <c r="BU271" s="4">
        <f>'CARGA CRITERIOS '!CA316</f>
        <v>0</v>
      </c>
      <c r="BV271" s="59">
        <f t="shared" si="158"/>
        <v>1</v>
      </c>
      <c r="BW271" s="26">
        <f>'CARGA CRITERIOS '!CD316</f>
        <v>0</v>
      </c>
      <c r="BX271" s="4">
        <f>'CARGA CRITERIOS '!CE316</f>
        <v>0</v>
      </c>
      <c r="BY271" s="4">
        <f>'CARGA CRITERIOS '!CF316</f>
        <v>0</v>
      </c>
      <c r="BZ271" s="4">
        <f>'CARGA CRITERIOS '!CG316</f>
        <v>0</v>
      </c>
      <c r="CA271" s="59" t="str">
        <f t="shared" si="159"/>
        <v/>
      </c>
      <c r="CB271" s="26">
        <f>'CARGA CRITERIOS '!CJ316</f>
        <v>0</v>
      </c>
      <c r="CC271" s="4">
        <f>'CARGA CRITERIOS '!CK316</f>
        <v>0</v>
      </c>
      <c r="CD271" s="4">
        <f>'CARGA CRITERIOS '!CL316</f>
        <v>0</v>
      </c>
      <c r="CE271" s="4">
        <f>'CARGA CRITERIOS '!CM316</f>
        <v>0</v>
      </c>
      <c r="CF271" s="59" t="str">
        <f t="shared" si="160"/>
        <v/>
      </c>
      <c r="CG271" s="26">
        <f>'CARGA CRITERIOS '!CP316</f>
        <v>0</v>
      </c>
      <c r="CH271" s="4">
        <f>'CARGA CRITERIOS '!CQ316</f>
        <v>0</v>
      </c>
      <c r="CI271" s="4">
        <f>'CARGA CRITERIOS '!CR316</f>
        <v>0</v>
      </c>
      <c r="CJ271" s="4">
        <f>'CARGA CRITERIOS '!CS316</f>
        <v>0</v>
      </c>
      <c r="CK271" s="59" t="str">
        <f t="shared" si="161"/>
        <v/>
      </c>
      <c r="CL271" s="26">
        <f>'CARGA CRITERIOS '!CV316</f>
        <v>0</v>
      </c>
      <c r="CM271" s="4">
        <f>'CARGA CRITERIOS '!CW316</f>
        <v>0</v>
      </c>
      <c r="CN271" s="4">
        <f>'CARGA CRITERIOS '!CX316</f>
        <v>1</v>
      </c>
      <c r="CO271" s="4">
        <f>'CARGA CRITERIOS '!CY316</f>
        <v>0</v>
      </c>
      <c r="CP271" s="59">
        <f t="shared" si="162"/>
        <v>0</v>
      </c>
    </row>
    <row r="272" spans="1:94" ht="38.25" x14ac:dyDescent="0.2">
      <c r="A272" s="492">
        <v>0</v>
      </c>
      <c r="B272" s="12">
        <v>56</v>
      </c>
      <c r="C272" s="3" t="s">
        <v>153</v>
      </c>
      <c r="D272" s="26">
        <f t="shared" si="163"/>
        <v>46</v>
      </c>
      <c r="E272" s="4">
        <f t="shared" si="163"/>
        <v>0</v>
      </c>
      <c r="F272" s="4">
        <f t="shared" si="163"/>
        <v>2</v>
      </c>
      <c r="G272" s="4">
        <f t="shared" si="163"/>
        <v>8</v>
      </c>
      <c r="H272" s="59">
        <f t="shared" si="144"/>
        <v>0.95833333333333337</v>
      </c>
      <c r="I272" s="229">
        <f t="shared" si="145"/>
        <v>56</v>
      </c>
      <c r="J272" s="26">
        <f>'CARGA CRITERIOS '!D317</f>
        <v>2</v>
      </c>
      <c r="K272" s="4">
        <f>'CARGA CRITERIOS '!E317</f>
        <v>0</v>
      </c>
      <c r="L272" s="4">
        <f>'CARGA CRITERIOS '!F317</f>
        <v>0</v>
      </c>
      <c r="M272" s="4">
        <f>'CARGA CRITERIOS '!G317</f>
        <v>1</v>
      </c>
      <c r="N272" s="59">
        <f t="shared" si="146"/>
        <v>1</v>
      </c>
      <c r="O272" s="26">
        <f>'CARGA CRITERIOS '!J317</f>
        <v>2</v>
      </c>
      <c r="P272" s="4">
        <f>'CARGA CRITERIOS '!K317</f>
        <v>0</v>
      </c>
      <c r="Q272" s="4">
        <f>'CARGA CRITERIOS '!L317</f>
        <v>1</v>
      </c>
      <c r="R272" s="4">
        <f>'CARGA CRITERIOS '!M317</f>
        <v>6</v>
      </c>
      <c r="S272" s="59">
        <f t="shared" si="147"/>
        <v>0.66666666666666663</v>
      </c>
      <c r="T272" s="26">
        <f>'CARGA CRITERIOS '!P317</f>
        <v>23</v>
      </c>
      <c r="U272" s="4">
        <f>'CARGA CRITERIOS '!Q317</f>
        <v>0</v>
      </c>
      <c r="V272" s="4">
        <f>'CARGA CRITERIOS '!R317</f>
        <v>0</v>
      </c>
      <c r="W272" s="4">
        <f>'CARGA CRITERIOS '!S317</f>
        <v>0</v>
      </c>
      <c r="X272" s="59">
        <f t="shared" si="148"/>
        <v>1</v>
      </c>
      <c r="Y272" s="26">
        <f>'CARGA CRITERIOS '!V317</f>
        <v>0</v>
      </c>
      <c r="Z272" s="4">
        <f>'CARGA CRITERIOS '!W317</f>
        <v>0</v>
      </c>
      <c r="AA272" s="4">
        <f>'CARGA CRITERIOS '!X317</f>
        <v>0</v>
      </c>
      <c r="AB272" s="4">
        <f>'CARGA CRITERIOS '!Y317</f>
        <v>0</v>
      </c>
      <c r="AC272" s="59" t="str">
        <f t="shared" si="149"/>
        <v/>
      </c>
      <c r="AD272" s="26">
        <f>'CARGA CRITERIOS '!AB317</f>
        <v>1</v>
      </c>
      <c r="AE272" s="4">
        <f>'CARGA CRITERIOS '!AC317</f>
        <v>0</v>
      </c>
      <c r="AF272" s="4">
        <f>'CARGA CRITERIOS '!AD317</f>
        <v>0</v>
      </c>
      <c r="AG272" s="4">
        <f>'CARGA CRITERIOS '!AE317</f>
        <v>0</v>
      </c>
      <c r="AH272" s="59">
        <f t="shared" si="150"/>
        <v>1</v>
      </c>
      <c r="AI272" s="26">
        <f>'CARGA CRITERIOS '!AH317</f>
        <v>12</v>
      </c>
      <c r="AJ272" s="4">
        <f>'CARGA CRITERIOS '!AI317</f>
        <v>0</v>
      </c>
      <c r="AK272" s="4">
        <f>'CARGA CRITERIOS '!AJ317</f>
        <v>0</v>
      </c>
      <c r="AL272" s="4">
        <f>'CARGA CRITERIOS '!AK317</f>
        <v>0</v>
      </c>
      <c r="AM272" s="59">
        <f t="shared" si="151"/>
        <v>1</v>
      </c>
      <c r="AN272" s="26">
        <f>'CARGA CRITERIOS '!AN317</f>
        <v>0</v>
      </c>
      <c r="AO272" s="4">
        <f>'CARGA CRITERIOS '!AO317</f>
        <v>0</v>
      </c>
      <c r="AP272" s="4">
        <f>'CARGA CRITERIOS '!AP317</f>
        <v>0</v>
      </c>
      <c r="AQ272" s="4">
        <f>'CARGA CRITERIOS '!AQ317</f>
        <v>0</v>
      </c>
      <c r="AR272" s="59" t="str">
        <f t="shared" si="152"/>
        <v/>
      </c>
      <c r="AS272" s="26">
        <f>'CARGA CRITERIOS '!AT317</f>
        <v>0</v>
      </c>
      <c r="AT272" s="4">
        <f>'CARGA CRITERIOS '!AU317</f>
        <v>0</v>
      </c>
      <c r="AU272" s="4">
        <f>'CARGA CRITERIOS '!AV317</f>
        <v>0</v>
      </c>
      <c r="AV272" s="4">
        <f>'CARGA CRITERIOS '!AW317</f>
        <v>0</v>
      </c>
      <c r="AW272" s="59" t="str">
        <f t="shared" si="153"/>
        <v/>
      </c>
      <c r="AX272" s="26">
        <f>'CARGA CRITERIOS '!AZ317</f>
        <v>3</v>
      </c>
      <c r="AY272" s="4">
        <f>'CARGA CRITERIOS '!BA317</f>
        <v>0</v>
      </c>
      <c r="AZ272" s="4">
        <f>'CARGA CRITERIOS '!BB317</f>
        <v>0</v>
      </c>
      <c r="BA272" s="4">
        <f>'CARGA CRITERIOS '!BC317</f>
        <v>0</v>
      </c>
      <c r="BB272" s="59">
        <f t="shared" si="154"/>
        <v>1</v>
      </c>
      <c r="BC272" s="26">
        <f>'CARGA CRITERIOS '!BF317</f>
        <v>0</v>
      </c>
      <c r="BD272" s="4">
        <f>'CARGA CRITERIOS '!BG317</f>
        <v>0</v>
      </c>
      <c r="BE272" s="4">
        <f>'CARGA CRITERIOS '!BH317</f>
        <v>0</v>
      </c>
      <c r="BF272" s="4">
        <f>'CARGA CRITERIOS '!BI317</f>
        <v>0</v>
      </c>
      <c r="BG272" s="59" t="str">
        <f t="shared" si="155"/>
        <v/>
      </c>
      <c r="BH272" s="26">
        <f>'CARGA CRITERIOS '!BL317</f>
        <v>2</v>
      </c>
      <c r="BI272" s="4">
        <f>'CARGA CRITERIOS '!BM317</f>
        <v>0</v>
      </c>
      <c r="BJ272" s="4">
        <f>'CARGA CRITERIOS '!BN317</f>
        <v>0</v>
      </c>
      <c r="BK272" s="4">
        <f>'CARGA CRITERIOS '!BO317</f>
        <v>1</v>
      </c>
      <c r="BL272" s="59">
        <f t="shared" si="156"/>
        <v>1</v>
      </c>
      <c r="BM272" s="26">
        <f>'CARGA CRITERIOS '!BR317</f>
        <v>0</v>
      </c>
      <c r="BN272" s="4">
        <f>'CARGA CRITERIOS '!BS317</f>
        <v>0</v>
      </c>
      <c r="BO272" s="4">
        <f>'CARGA CRITERIOS '!BT317</f>
        <v>0</v>
      </c>
      <c r="BP272" s="4">
        <f>'CARGA CRITERIOS '!BU317</f>
        <v>0</v>
      </c>
      <c r="BQ272" s="59" t="str">
        <f t="shared" si="157"/>
        <v/>
      </c>
      <c r="BR272" s="26">
        <f>'CARGA CRITERIOS '!BX317</f>
        <v>0</v>
      </c>
      <c r="BS272" s="4">
        <f>'CARGA CRITERIOS '!BY317</f>
        <v>0</v>
      </c>
      <c r="BT272" s="4">
        <f>'CARGA CRITERIOS '!BZ317</f>
        <v>1</v>
      </c>
      <c r="BU272" s="4">
        <f>'CARGA CRITERIOS '!CA317</f>
        <v>0</v>
      </c>
      <c r="BV272" s="59">
        <f t="shared" si="158"/>
        <v>0</v>
      </c>
      <c r="BW272" s="26">
        <f>'CARGA CRITERIOS '!CD317</f>
        <v>0</v>
      </c>
      <c r="BX272" s="4">
        <f>'CARGA CRITERIOS '!CE317</f>
        <v>0</v>
      </c>
      <c r="BY272" s="4">
        <f>'CARGA CRITERIOS '!CF317</f>
        <v>0</v>
      </c>
      <c r="BZ272" s="4">
        <f>'CARGA CRITERIOS '!CG317</f>
        <v>0</v>
      </c>
      <c r="CA272" s="59" t="str">
        <f t="shared" si="159"/>
        <v/>
      </c>
      <c r="CB272" s="26">
        <f>'CARGA CRITERIOS '!CJ317</f>
        <v>0</v>
      </c>
      <c r="CC272" s="4">
        <f>'CARGA CRITERIOS '!CK317</f>
        <v>0</v>
      </c>
      <c r="CD272" s="4">
        <f>'CARGA CRITERIOS '!CL317</f>
        <v>0</v>
      </c>
      <c r="CE272" s="4">
        <f>'CARGA CRITERIOS '!CM317</f>
        <v>0</v>
      </c>
      <c r="CF272" s="59" t="str">
        <f t="shared" si="160"/>
        <v/>
      </c>
      <c r="CG272" s="26">
        <f>'CARGA CRITERIOS '!CP317</f>
        <v>0</v>
      </c>
      <c r="CH272" s="4">
        <f>'CARGA CRITERIOS '!CQ317</f>
        <v>0</v>
      </c>
      <c r="CI272" s="4">
        <f>'CARGA CRITERIOS '!CR317</f>
        <v>0</v>
      </c>
      <c r="CJ272" s="4">
        <f>'CARGA CRITERIOS '!CS317</f>
        <v>0</v>
      </c>
      <c r="CK272" s="59" t="str">
        <f t="shared" si="161"/>
        <v/>
      </c>
      <c r="CL272" s="26">
        <f>'CARGA CRITERIOS '!CV317</f>
        <v>1</v>
      </c>
      <c r="CM272" s="4">
        <f>'CARGA CRITERIOS '!CW317</f>
        <v>0</v>
      </c>
      <c r="CN272" s="4">
        <f>'CARGA CRITERIOS '!CX317</f>
        <v>0</v>
      </c>
      <c r="CO272" s="4">
        <f>'CARGA CRITERIOS '!CY317</f>
        <v>0</v>
      </c>
      <c r="CP272" s="59">
        <f t="shared" si="162"/>
        <v>1</v>
      </c>
    </row>
    <row r="273" spans="1:94" ht="38.25" x14ac:dyDescent="0.2">
      <c r="A273" s="492">
        <v>0</v>
      </c>
      <c r="B273" s="12">
        <v>57</v>
      </c>
      <c r="C273" s="3" t="s">
        <v>220</v>
      </c>
      <c r="D273" s="26">
        <f t="shared" si="163"/>
        <v>51</v>
      </c>
      <c r="E273" s="4">
        <f t="shared" si="163"/>
        <v>0</v>
      </c>
      <c r="F273" s="4">
        <f t="shared" si="163"/>
        <v>5</v>
      </c>
      <c r="G273" s="4">
        <f t="shared" si="163"/>
        <v>0</v>
      </c>
      <c r="H273" s="59">
        <f t="shared" si="144"/>
        <v>0.9107142857142857</v>
      </c>
      <c r="I273" s="229">
        <f t="shared" si="145"/>
        <v>56</v>
      </c>
      <c r="J273" s="26">
        <f>'CARGA CRITERIOS '!D318</f>
        <v>2</v>
      </c>
      <c r="K273" s="4">
        <f>'CARGA CRITERIOS '!E318</f>
        <v>0</v>
      </c>
      <c r="L273" s="4">
        <f>'CARGA CRITERIOS '!F318</f>
        <v>1</v>
      </c>
      <c r="M273" s="4">
        <f>'CARGA CRITERIOS '!G318</f>
        <v>0</v>
      </c>
      <c r="N273" s="59">
        <f t="shared" si="146"/>
        <v>0.66666666666666663</v>
      </c>
      <c r="O273" s="26">
        <f>'CARGA CRITERIOS '!J318</f>
        <v>8</v>
      </c>
      <c r="P273" s="4">
        <f>'CARGA CRITERIOS '!K318</f>
        <v>0</v>
      </c>
      <c r="Q273" s="4">
        <f>'CARGA CRITERIOS '!L318</f>
        <v>1</v>
      </c>
      <c r="R273" s="4">
        <f>'CARGA CRITERIOS '!M318</f>
        <v>0</v>
      </c>
      <c r="S273" s="59">
        <f t="shared" si="147"/>
        <v>0.88888888888888884</v>
      </c>
      <c r="T273" s="26">
        <f>'CARGA CRITERIOS '!P318</f>
        <v>23</v>
      </c>
      <c r="U273" s="4">
        <f>'CARGA CRITERIOS '!Q318</f>
        <v>0</v>
      </c>
      <c r="V273" s="4">
        <f>'CARGA CRITERIOS '!R318</f>
        <v>0</v>
      </c>
      <c r="W273" s="4">
        <f>'CARGA CRITERIOS '!S318</f>
        <v>0</v>
      </c>
      <c r="X273" s="59">
        <f t="shared" si="148"/>
        <v>1</v>
      </c>
      <c r="Y273" s="26">
        <f>'CARGA CRITERIOS '!V318</f>
        <v>0</v>
      </c>
      <c r="Z273" s="4">
        <f>'CARGA CRITERIOS '!W318</f>
        <v>0</v>
      </c>
      <c r="AA273" s="4">
        <f>'CARGA CRITERIOS '!X318</f>
        <v>0</v>
      </c>
      <c r="AB273" s="4">
        <f>'CARGA CRITERIOS '!Y318</f>
        <v>0</v>
      </c>
      <c r="AC273" s="59" t="str">
        <f t="shared" si="149"/>
        <v/>
      </c>
      <c r="AD273" s="26">
        <f>'CARGA CRITERIOS '!AB318</f>
        <v>1</v>
      </c>
      <c r="AE273" s="4">
        <f>'CARGA CRITERIOS '!AC318</f>
        <v>0</v>
      </c>
      <c r="AF273" s="4">
        <f>'CARGA CRITERIOS '!AD318</f>
        <v>0</v>
      </c>
      <c r="AG273" s="4">
        <f>'CARGA CRITERIOS '!AE318</f>
        <v>0</v>
      </c>
      <c r="AH273" s="59">
        <f t="shared" si="150"/>
        <v>1</v>
      </c>
      <c r="AI273" s="26">
        <f>'CARGA CRITERIOS '!AH318</f>
        <v>12</v>
      </c>
      <c r="AJ273" s="4">
        <f>'CARGA CRITERIOS '!AI318</f>
        <v>0</v>
      </c>
      <c r="AK273" s="4">
        <f>'CARGA CRITERIOS '!AJ318</f>
        <v>0</v>
      </c>
      <c r="AL273" s="4">
        <f>'CARGA CRITERIOS '!AK318</f>
        <v>0</v>
      </c>
      <c r="AM273" s="59">
        <f t="shared" si="151"/>
        <v>1</v>
      </c>
      <c r="AN273" s="26">
        <f>'CARGA CRITERIOS '!AN318</f>
        <v>0</v>
      </c>
      <c r="AO273" s="4">
        <f>'CARGA CRITERIOS '!AO318</f>
        <v>0</v>
      </c>
      <c r="AP273" s="4">
        <f>'CARGA CRITERIOS '!AP318</f>
        <v>0</v>
      </c>
      <c r="AQ273" s="4">
        <f>'CARGA CRITERIOS '!AQ318</f>
        <v>0</v>
      </c>
      <c r="AR273" s="59" t="str">
        <f t="shared" si="152"/>
        <v/>
      </c>
      <c r="AS273" s="26">
        <f>'CARGA CRITERIOS '!AT318</f>
        <v>0</v>
      </c>
      <c r="AT273" s="4">
        <f>'CARGA CRITERIOS '!AU318</f>
        <v>0</v>
      </c>
      <c r="AU273" s="4">
        <f>'CARGA CRITERIOS '!AV318</f>
        <v>0</v>
      </c>
      <c r="AV273" s="4">
        <f>'CARGA CRITERIOS '!AW318</f>
        <v>0</v>
      </c>
      <c r="AW273" s="59" t="str">
        <f t="shared" si="153"/>
        <v/>
      </c>
      <c r="AX273" s="26">
        <f>'CARGA CRITERIOS '!AZ318</f>
        <v>3</v>
      </c>
      <c r="AY273" s="4">
        <f>'CARGA CRITERIOS '!BA318</f>
        <v>0</v>
      </c>
      <c r="AZ273" s="4">
        <f>'CARGA CRITERIOS '!BB318</f>
        <v>0</v>
      </c>
      <c r="BA273" s="4">
        <f>'CARGA CRITERIOS '!BC318</f>
        <v>0</v>
      </c>
      <c r="BB273" s="59">
        <f t="shared" si="154"/>
        <v>1</v>
      </c>
      <c r="BC273" s="26">
        <f>'CARGA CRITERIOS '!BF318</f>
        <v>0</v>
      </c>
      <c r="BD273" s="4">
        <f>'CARGA CRITERIOS '!BG318</f>
        <v>0</v>
      </c>
      <c r="BE273" s="4">
        <f>'CARGA CRITERIOS '!BH318</f>
        <v>0</v>
      </c>
      <c r="BF273" s="4">
        <f>'CARGA CRITERIOS '!BI318</f>
        <v>0</v>
      </c>
      <c r="BG273" s="59" t="str">
        <f t="shared" si="155"/>
        <v/>
      </c>
      <c r="BH273" s="26">
        <f>'CARGA CRITERIOS '!BL318</f>
        <v>1</v>
      </c>
      <c r="BI273" s="4">
        <f>'CARGA CRITERIOS '!BM318</f>
        <v>0</v>
      </c>
      <c r="BJ273" s="4">
        <f>'CARGA CRITERIOS '!BN318</f>
        <v>2</v>
      </c>
      <c r="BK273" s="4">
        <f>'CARGA CRITERIOS '!BO318</f>
        <v>0</v>
      </c>
      <c r="BL273" s="59">
        <f t="shared" si="156"/>
        <v>0.33333333333333331</v>
      </c>
      <c r="BM273" s="26">
        <f>'CARGA CRITERIOS '!BR318</f>
        <v>0</v>
      </c>
      <c r="BN273" s="4">
        <f>'CARGA CRITERIOS '!BS318</f>
        <v>0</v>
      </c>
      <c r="BO273" s="4">
        <f>'CARGA CRITERIOS '!BT318</f>
        <v>0</v>
      </c>
      <c r="BP273" s="4">
        <f>'CARGA CRITERIOS '!BU318</f>
        <v>0</v>
      </c>
      <c r="BQ273" s="59" t="str">
        <f t="shared" si="157"/>
        <v/>
      </c>
      <c r="BR273" s="26">
        <f>'CARGA CRITERIOS '!BX318</f>
        <v>0</v>
      </c>
      <c r="BS273" s="4">
        <f>'CARGA CRITERIOS '!BY318</f>
        <v>0</v>
      </c>
      <c r="BT273" s="4">
        <f>'CARGA CRITERIOS '!BZ318</f>
        <v>1</v>
      </c>
      <c r="BU273" s="4">
        <f>'CARGA CRITERIOS '!CA318</f>
        <v>0</v>
      </c>
      <c r="BV273" s="59">
        <f t="shared" si="158"/>
        <v>0</v>
      </c>
      <c r="BW273" s="26">
        <f>'CARGA CRITERIOS '!CD318</f>
        <v>0</v>
      </c>
      <c r="BX273" s="4">
        <f>'CARGA CRITERIOS '!CE318</f>
        <v>0</v>
      </c>
      <c r="BY273" s="4">
        <f>'CARGA CRITERIOS '!CF318</f>
        <v>0</v>
      </c>
      <c r="BZ273" s="4">
        <f>'CARGA CRITERIOS '!CG318</f>
        <v>0</v>
      </c>
      <c r="CA273" s="59" t="str">
        <f t="shared" si="159"/>
        <v/>
      </c>
      <c r="CB273" s="26">
        <f>'CARGA CRITERIOS '!CJ318</f>
        <v>0</v>
      </c>
      <c r="CC273" s="4">
        <f>'CARGA CRITERIOS '!CK318</f>
        <v>0</v>
      </c>
      <c r="CD273" s="4">
        <f>'CARGA CRITERIOS '!CL318</f>
        <v>0</v>
      </c>
      <c r="CE273" s="4">
        <f>'CARGA CRITERIOS '!CM318</f>
        <v>0</v>
      </c>
      <c r="CF273" s="59" t="str">
        <f t="shared" si="160"/>
        <v/>
      </c>
      <c r="CG273" s="26">
        <f>'CARGA CRITERIOS '!CP318</f>
        <v>0</v>
      </c>
      <c r="CH273" s="4">
        <f>'CARGA CRITERIOS '!CQ318</f>
        <v>0</v>
      </c>
      <c r="CI273" s="4">
        <f>'CARGA CRITERIOS '!CR318</f>
        <v>0</v>
      </c>
      <c r="CJ273" s="4">
        <f>'CARGA CRITERIOS '!CS318</f>
        <v>0</v>
      </c>
      <c r="CK273" s="59" t="str">
        <f t="shared" si="161"/>
        <v/>
      </c>
      <c r="CL273" s="26">
        <f>'CARGA CRITERIOS '!CV318</f>
        <v>1</v>
      </c>
      <c r="CM273" s="4">
        <f>'CARGA CRITERIOS '!CW318</f>
        <v>0</v>
      </c>
      <c r="CN273" s="4">
        <f>'CARGA CRITERIOS '!CX318</f>
        <v>0</v>
      </c>
      <c r="CO273" s="4">
        <f>'CARGA CRITERIOS '!CY318</f>
        <v>0</v>
      </c>
      <c r="CP273" s="59">
        <f t="shared" si="162"/>
        <v>1</v>
      </c>
    </row>
    <row r="274" spans="1:94" ht="13.5" thickBot="1" x14ac:dyDescent="0.25">
      <c r="A274" s="224"/>
      <c r="B274" s="261"/>
      <c r="C274" s="224"/>
      <c r="D274" s="67"/>
      <c r="E274" s="68"/>
      <c r="F274" s="68"/>
      <c r="G274" s="68"/>
      <c r="H274" s="227"/>
      <c r="I274" s="227"/>
      <c r="J274" s="67"/>
      <c r="K274" s="68"/>
      <c r="L274" s="68"/>
      <c r="M274" s="68"/>
      <c r="N274" s="69"/>
      <c r="O274" s="67"/>
      <c r="P274" s="68"/>
      <c r="Q274" s="68"/>
      <c r="R274" s="68"/>
      <c r="S274" s="69"/>
      <c r="T274" s="67"/>
      <c r="U274" s="68"/>
      <c r="V274" s="68"/>
      <c r="W274" s="68"/>
      <c r="X274" s="69"/>
      <c r="Y274" s="67"/>
      <c r="Z274" s="68"/>
      <c r="AA274" s="68"/>
      <c r="AB274" s="68"/>
      <c r="AC274" s="69"/>
      <c r="AD274" s="67"/>
      <c r="AE274" s="68"/>
      <c r="AF274" s="68"/>
      <c r="AG274" s="68"/>
      <c r="AH274" s="69"/>
      <c r="AI274" s="67"/>
      <c r="AJ274" s="68"/>
      <c r="AK274" s="68"/>
      <c r="AL274" s="68"/>
      <c r="AM274" s="69"/>
      <c r="AN274" s="67"/>
      <c r="AO274" s="68"/>
      <c r="AP274" s="68"/>
      <c r="AQ274" s="68"/>
      <c r="AR274" s="69"/>
      <c r="AS274" s="67"/>
      <c r="AT274" s="68"/>
      <c r="AU274" s="68"/>
      <c r="AV274" s="68"/>
      <c r="AW274" s="69"/>
      <c r="AX274" s="67"/>
      <c r="AY274" s="68"/>
      <c r="AZ274" s="68"/>
      <c r="BA274" s="68"/>
      <c r="BB274" s="69"/>
      <c r="BC274" s="67"/>
      <c r="BD274" s="68"/>
      <c r="BE274" s="68"/>
      <c r="BF274" s="68"/>
      <c r="BG274" s="69"/>
      <c r="BH274" s="67"/>
      <c r="BI274" s="68"/>
      <c r="BJ274" s="68"/>
      <c r="BK274" s="68"/>
      <c r="BL274" s="69"/>
      <c r="BM274" s="67"/>
      <c r="BN274" s="68"/>
      <c r="BO274" s="68"/>
      <c r="BP274" s="68"/>
      <c r="BQ274" s="69"/>
      <c r="BR274" s="67"/>
      <c r="BS274" s="68"/>
      <c r="BT274" s="68"/>
      <c r="BU274" s="68"/>
      <c r="BV274" s="69"/>
      <c r="BW274" s="67"/>
      <c r="BX274" s="68"/>
      <c r="BY274" s="68"/>
      <c r="BZ274" s="68"/>
      <c r="CA274" s="69"/>
      <c r="CB274" s="67"/>
      <c r="CC274" s="68"/>
      <c r="CD274" s="68"/>
      <c r="CE274" s="68"/>
      <c r="CF274" s="69"/>
      <c r="CG274" s="67"/>
      <c r="CH274" s="68"/>
      <c r="CI274" s="68"/>
      <c r="CJ274" s="68"/>
      <c r="CK274" s="69"/>
      <c r="CL274" s="67"/>
      <c r="CM274" s="68"/>
      <c r="CN274" s="68"/>
      <c r="CO274" s="68"/>
      <c r="CP274" s="69"/>
    </row>
    <row r="275" spans="1:94" ht="24.6" customHeight="1" x14ac:dyDescent="0.2">
      <c r="A275" s="463" t="s">
        <v>45</v>
      </c>
      <c r="B275" s="464"/>
      <c r="C275" s="464"/>
      <c r="D275" s="432" t="s">
        <v>237</v>
      </c>
      <c r="E275" s="433"/>
      <c r="F275" s="433"/>
      <c r="G275" s="433" t="s">
        <v>34</v>
      </c>
      <c r="H275" s="433"/>
      <c r="I275" s="450" t="s">
        <v>249</v>
      </c>
      <c r="J275" s="432" t="s">
        <v>237</v>
      </c>
      <c r="K275" s="433"/>
      <c r="L275" s="433"/>
      <c r="M275" s="433" t="str">
        <f>M2</f>
        <v>ALIANSALUD</v>
      </c>
      <c r="N275" s="434"/>
      <c r="O275" s="432" t="s">
        <v>237</v>
      </c>
      <c r="P275" s="433"/>
      <c r="Q275" s="433"/>
      <c r="R275" s="433" t="str">
        <f>R2</f>
        <v>CAPITAL SALUD</v>
      </c>
      <c r="S275" s="434"/>
      <c r="T275" s="432" t="s">
        <v>237</v>
      </c>
      <c r="U275" s="433"/>
      <c r="V275" s="433"/>
      <c r="W275" s="433" t="str">
        <f>W2</f>
        <v>COMPENSAR</v>
      </c>
      <c r="X275" s="434"/>
      <c r="Y275" s="432" t="s">
        <v>237</v>
      </c>
      <c r="Z275" s="433"/>
      <c r="AA275" s="433"/>
      <c r="AB275" s="433" t="str">
        <f>AB2</f>
        <v/>
      </c>
      <c r="AC275" s="434"/>
      <c r="AD275" s="432" t="s">
        <v>237</v>
      </c>
      <c r="AE275" s="433"/>
      <c r="AF275" s="433"/>
      <c r="AG275" s="433" t="str">
        <f>AG2</f>
        <v>ECOPETROL</v>
      </c>
      <c r="AH275" s="434"/>
      <c r="AI275" s="432" t="s">
        <v>237</v>
      </c>
      <c r="AJ275" s="433"/>
      <c r="AK275" s="433"/>
      <c r="AL275" s="433" t="str">
        <f>AL2</f>
        <v>FAMISANAR</v>
      </c>
      <c r="AM275" s="434"/>
      <c r="AN275" s="432" t="s">
        <v>237</v>
      </c>
      <c r="AO275" s="433"/>
      <c r="AP275" s="433"/>
      <c r="AQ275" s="433" t="str">
        <f>AQ2</f>
        <v/>
      </c>
      <c r="AR275" s="434"/>
      <c r="AS275" s="432" t="s">
        <v>237</v>
      </c>
      <c r="AT275" s="433"/>
      <c r="AU275" s="433"/>
      <c r="AV275" s="433" t="str">
        <f>AV2</f>
        <v>FFMM</v>
      </c>
      <c r="AW275" s="434"/>
      <c r="AX275" s="432" t="s">
        <v>237</v>
      </c>
      <c r="AY275" s="433"/>
      <c r="AZ275" s="433"/>
      <c r="BA275" s="433" t="str">
        <f>BA2</f>
        <v>FOMAG</v>
      </c>
      <c r="BB275" s="434"/>
      <c r="BC275" s="432" t="s">
        <v>237</v>
      </c>
      <c r="BD275" s="433"/>
      <c r="BE275" s="433"/>
      <c r="BF275" s="433" t="str">
        <f>BF2</f>
        <v/>
      </c>
      <c r="BG275" s="434"/>
      <c r="BH275" s="432" t="s">
        <v>237</v>
      </c>
      <c r="BI275" s="433"/>
      <c r="BJ275" s="433"/>
      <c r="BK275" s="433" t="str">
        <f>BK2</f>
        <v>NUEVA EPS</v>
      </c>
      <c r="BL275" s="434"/>
      <c r="BM275" s="432" t="s">
        <v>237</v>
      </c>
      <c r="BN275" s="433"/>
      <c r="BO275" s="433"/>
      <c r="BP275" s="433" t="str">
        <f>BP2</f>
        <v>POLICIA</v>
      </c>
      <c r="BQ275" s="434"/>
      <c r="BR275" s="432" t="s">
        <v>237</v>
      </c>
      <c r="BS275" s="433"/>
      <c r="BT275" s="433"/>
      <c r="BU275" s="433" t="str">
        <f>BU2</f>
        <v>SALUD BOLÍVAR</v>
      </c>
      <c r="BV275" s="434"/>
      <c r="BW275" s="432" t="s">
        <v>237</v>
      </c>
      <c r="BX275" s="433"/>
      <c r="BY275" s="433"/>
      <c r="BZ275" s="433" t="str">
        <f>BZ2</f>
        <v/>
      </c>
      <c r="CA275" s="434"/>
      <c r="CB275" s="432" t="s">
        <v>237</v>
      </c>
      <c r="CC275" s="433"/>
      <c r="CD275" s="433"/>
      <c r="CE275" s="433" t="str">
        <f>CE2</f>
        <v/>
      </c>
      <c r="CF275" s="434"/>
      <c r="CG275" s="432" t="s">
        <v>237</v>
      </c>
      <c r="CH275" s="433"/>
      <c r="CI275" s="433"/>
      <c r="CJ275" s="433" t="str">
        <f>CJ2</f>
        <v/>
      </c>
      <c r="CK275" s="434"/>
      <c r="CL275" s="432" t="s">
        <v>237</v>
      </c>
      <c r="CM275" s="433"/>
      <c r="CN275" s="433"/>
      <c r="CO275" s="433" t="str">
        <f>CO2</f>
        <v>UNISALUD</v>
      </c>
      <c r="CP275" s="434"/>
    </row>
    <row r="276" spans="1:94" ht="17.45" customHeight="1" x14ac:dyDescent="0.2">
      <c r="A276" s="465"/>
      <c r="B276" s="466"/>
      <c r="C276" s="466"/>
      <c r="D276" s="435" t="s">
        <v>4</v>
      </c>
      <c r="E276" s="436"/>
      <c r="F276" s="437"/>
      <c r="G276" s="438">
        <f>SUM(J276:CP276)</f>
        <v>28</v>
      </c>
      <c r="H276" s="439"/>
      <c r="I276" s="450"/>
      <c r="J276" s="435" t="s">
        <v>4</v>
      </c>
      <c r="K276" s="436"/>
      <c r="L276" s="437"/>
      <c r="M276" s="438">
        <f>'CARGA CRITERIOS '!I321</f>
        <v>1</v>
      </c>
      <c r="N276" s="439"/>
      <c r="O276" s="435" t="s">
        <v>4</v>
      </c>
      <c r="P276" s="436"/>
      <c r="Q276" s="437"/>
      <c r="R276" s="438">
        <f>'CARGA CRITERIOS '!O321</f>
        <v>7</v>
      </c>
      <c r="S276" s="439" t="s">
        <v>56</v>
      </c>
      <c r="T276" s="435" t="s">
        <v>4</v>
      </c>
      <c r="U276" s="436"/>
      <c r="V276" s="437"/>
      <c r="W276" s="438">
        <f>'CARGA CRITERIOS '!U321</f>
        <v>6</v>
      </c>
      <c r="X276" s="439" t="s">
        <v>56</v>
      </c>
      <c r="Y276" s="435" t="s">
        <v>4</v>
      </c>
      <c r="Z276" s="436"/>
      <c r="AA276" s="437"/>
      <c r="AB276" s="438">
        <f>'CARGA CRITERIOS '!AA321</f>
        <v>0</v>
      </c>
      <c r="AC276" s="439" t="s">
        <v>56</v>
      </c>
      <c r="AD276" s="435" t="s">
        <v>4</v>
      </c>
      <c r="AE276" s="436"/>
      <c r="AF276" s="437"/>
      <c r="AG276" s="438">
        <f>'CARGA CRITERIOS '!AG321</f>
        <v>1</v>
      </c>
      <c r="AH276" s="439" t="s">
        <v>56</v>
      </c>
      <c r="AI276" s="435" t="s">
        <v>4</v>
      </c>
      <c r="AJ276" s="436"/>
      <c r="AK276" s="437"/>
      <c r="AL276" s="438">
        <f>'CARGA CRITERIOS '!AM321</f>
        <v>5</v>
      </c>
      <c r="AM276" s="439" t="s">
        <v>56</v>
      </c>
      <c r="AN276" s="435" t="s">
        <v>4</v>
      </c>
      <c r="AO276" s="436"/>
      <c r="AP276" s="437"/>
      <c r="AQ276" s="438">
        <f>'CARGA CRITERIOS '!AS321</f>
        <v>0</v>
      </c>
      <c r="AR276" s="439" t="s">
        <v>56</v>
      </c>
      <c r="AS276" s="435" t="s">
        <v>4</v>
      </c>
      <c r="AT276" s="436"/>
      <c r="AU276" s="437"/>
      <c r="AV276" s="438">
        <f>'CARGA CRITERIOS '!AY321</f>
        <v>1</v>
      </c>
      <c r="AW276" s="439" t="s">
        <v>56</v>
      </c>
      <c r="AX276" s="435" t="s">
        <v>4</v>
      </c>
      <c r="AY276" s="436"/>
      <c r="AZ276" s="437"/>
      <c r="BA276" s="438">
        <f>'CARGA CRITERIOS '!BE321</f>
        <v>3</v>
      </c>
      <c r="BB276" s="439" t="s">
        <v>56</v>
      </c>
      <c r="BC276" s="435" t="s">
        <v>4</v>
      </c>
      <c r="BD276" s="436"/>
      <c r="BE276" s="437"/>
      <c r="BF276" s="438">
        <f>'CARGA CRITERIOS '!BK321</f>
        <v>0</v>
      </c>
      <c r="BG276" s="439" t="s">
        <v>56</v>
      </c>
      <c r="BH276" s="435" t="s">
        <v>4</v>
      </c>
      <c r="BI276" s="436"/>
      <c r="BJ276" s="437"/>
      <c r="BK276" s="438">
        <f>'CARGA CRITERIOS '!BQ321</f>
        <v>3</v>
      </c>
      <c r="BL276" s="439" t="s">
        <v>56</v>
      </c>
      <c r="BM276" s="435" t="s">
        <v>4</v>
      </c>
      <c r="BN276" s="436"/>
      <c r="BO276" s="437"/>
      <c r="BP276" s="438">
        <f>'CARGA CRITERIOS '!BW321</f>
        <v>0</v>
      </c>
      <c r="BQ276" s="439" t="s">
        <v>56</v>
      </c>
      <c r="BR276" s="435" t="s">
        <v>4</v>
      </c>
      <c r="BS276" s="436"/>
      <c r="BT276" s="437"/>
      <c r="BU276" s="438">
        <f>'CARGA CRITERIOS '!CC321</f>
        <v>0</v>
      </c>
      <c r="BV276" s="439" t="s">
        <v>56</v>
      </c>
      <c r="BW276" s="435" t="s">
        <v>4</v>
      </c>
      <c r="BX276" s="436"/>
      <c r="BY276" s="437"/>
      <c r="BZ276" s="438">
        <f>'CARGA CRITERIOS '!CI321</f>
        <v>0</v>
      </c>
      <c r="CA276" s="439" t="s">
        <v>56</v>
      </c>
      <c r="CB276" s="435" t="s">
        <v>4</v>
      </c>
      <c r="CC276" s="436"/>
      <c r="CD276" s="437"/>
      <c r="CE276" s="438">
        <f>'CARGA CRITERIOS '!CO321</f>
        <v>0</v>
      </c>
      <c r="CF276" s="439" t="s">
        <v>56</v>
      </c>
      <c r="CG276" s="435" t="s">
        <v>4</v>
      </c>
      <c r="CH276" s="436"/>
      <c r="CI276" s="437"/>
      <c r="CJ276" s="438">
        <f>'CARGA CRITERIOS '!CU321</f>
        <v>0</v>
      </c>
      <c r="CK276" s="439" t="s">
        <v>56</v>
      </c>
      <c r="CL276" s="435" t="s">
        <v>4</v>
      </c>
      <c r="CM276" s="436"/>
      <c r="CN276" s="437"/>
      <c r="CO276" s="438">
        <f>'CARGA CRITERIOS '!DA321</f>
        <v>1</v>
      </c>
      <c r="CP276" s="439"/>
    </row>
    <row r="277" spans="1:94" ht="26.65" customHeight="1" thickBot="1" x14ac:dyDescent="0.25">
      <c r="A277" s="21" t="s">
        <v>99</v>
      </c>
      <c r="B277" s="21" t="s">
        <v>100</v>
      </c>
      <c r="C277" s="21" t="s">
        <v>101</v>
      </c>
      <c r="D277" s="45" t="s">
        <v>5</v>
      </c>
      <c r="E277" s="45" t="s">
        <v>18</v>
      </c>
      <c r="F277" s="45" t="s">
        <v>8</v>
      </c>
      <c r="G277" s="45" t="s">
        <v>14</v>
      </c>
      <c r="H277" s="228" t="s">
        <v>102</v>
      </c>
      <c r="I277" s="450"/>
      <c r="J277" s="45" t="s">
        <v>5</v>
      </c>
      <c r="K277" s="45" t="s">
        <v>18</v>
      </c>
      <c r="L277" s="45" t="s">
        <v>8</v>
      </c>
      <c r="M277" s="45" t="s">
        <v>14</v>
      </c>
      <c r="N277" s="45" t="s">
        <v>102</v>
      </c>
      <c r="O277" s="45" t="s">
        <v>5</v>
      </c>
      <c r="P277" s="45" t="s">
        <v>18</v>
      </c>
      <c r="Q277" s="45" t="s">
        <v>8</v>
      </c>
      <c r="R277" s="45" t="s">
        <v>14</v>
      </c>
      <c r="S277" s="45" t="s">
        <v>102</v>
      </c>
      <c r="T277" s="45" t="s">
        <v>5</v>
      </c>
      <c r="U277" s="45" t="s">
        <v>18</v>
      </c>
      <c r="V277" s="45" t="s">
        <v>8</v>
      </c>
      <c r="W277" s="45" t="s">
        <v>14</v>
      </c>
      <c r="X277" s="45" t="s">
        <v>102</v>
      </c>
      <c r="Y277" s="45" t="s">
        <v>5</v>
      </c>
      <c r="Z277" s="45" t="s">
        <v>18</v>
      </c>
      <c r="AA277" s="45" t="s">
        <v>8</v>
      </c>
      <c r="AB277" s="45" t="s">
        <v>14</v>
      </c>
      <c r="AC277" s="45" t="s">
        <v>102</v>
      </c>
      <c r="AD277" s="45" t="s">
        <v>5</v>
      </c>
      <c r="AE277" s="45" t="s">
        <v>18</v>
      </c>
      <c r="AF277" s="45" t="s">
        <v>8</v>
      </c>
      <c r="AG277" s="45" t="s">
        <v>14</v>
      </c>
      <c r="AH277" s="45" t="s">
        <v>102</v>
      </c>
      <c r="AI277" s="45" t="s">
        <v>5</v>
      </c>
      <c r="AJ277" s="45" t="s">
        <v>18</v>
      </c>
      <c r="AK277" s="45" t="s">
        <v>8</v>
      </c>
      <c r="AL277" s="45" t="s">
        <v>14</v>
      </c>
      <c r="AM277" s="45" t="s">
        <v>102</v>
      </c>
      <c r="AN277" s="45" t="s">
        <v>5</v>
      </c>
      <c r="AO277" s="45" t="s">
        <v>18</v>
      </c>
      <c r="AP277" s="45" t="s">
        <v>8</v>
      </c>
      <c r="AQ277" s="45" t="s">
        <v>14</v>
      </c>
      <c r="AR277" s="45" t="s">
        <v>102</v>
      </c>
      <c r="AS277" s="45" t="s">
        <v>5</v>
      </c>
      <c r="AT277" s="45" t="s">
        <v>18</v>
      </c>
      <c r="AU277" s="45" t="s">
        <v>8</v>
      </c>
      <c r="AV277" s="45" t="s">
        <v>14</v>
      </c>
      <c r="AW277" s="45" t="s">
        <v>102</v>
      </c>
      <c r="AX277" s="45" t="s">
        <v>5</v>
      </c>
      <c r="AY277" s="45" t="s">
        <v>18</v>
      </c>
      <c r="AZ277" s="45" t="s">
        <v>8</v>
      </c>
      <c r="BA277" s="45" t="s">
        <v>14</v>
      </c>
      <c r="BB277" s="45" t="s">
        <v>102</v>
      </c>
      <c r="BC277" s="45" t="s">
        <v>5</v>
      </c>
      <c r="BD277" s="45" t="s">
        <v>18</v>
      </c>
      <c r="BE277" s="45" t="s">
        <v>8</v>
      </c>
      <c r="BF277" s="45" t="s">
        <v>14</v>
      </c>
      <c r="BG277" s="45" t="s">
        <v>102</v>
      </c>
      <c r="BH277" s="45" t="s">
        <v>5</v>
      </c>
      <c r="BI277" s="45" t="s">
        <v>18</v>
      </c>
      <c r="BJ277" s="45" t="s">
        <v>8</v>
      </c>
      <c r="BK277" s="45" t="s">
        <v>14</v>
      </c>
      <c r="BL277" s="45" t="s">
        <v>102</v>
      </c>
      <c r="BM277" s="45" t="s">
        <v>5</v>
      </c>
      <c r="BN277" s="45" t="s">
        <v>18</v>
      </c>
      <c r="BO277" s="45" t="s">
        <v>8</v>
      </c>
      <c r="BP277" s="45" t="s">
        <v>14</v>
      </c>
      <c r="BQ277" s="45" t="s">
        <v>102</v>
      </c>
      <c r="BR277" s="45" t="s">
        <v>5</v>
      </c>
      <c r="BS277" s="45" t="s">
        <v>18</v>
      </c>
      <c r="BT277" s="45" t="s">
        <v>8</v>
      </c>
      <c r="BU277" s="45" t="s">
        <v>14</v>
      </c>
      <c r="BV277" s="45" t="s">
        <v>102</v>
      </c>
      <c r="BW277" s="45" t="s">
        <v>5</v>
      </c>
      <c r="BX277" s="45" t="s">
        <v>18</v>
      </c>
      <c r="BY277" s="45" t="s">
        <v>8</v>
      </c>
      <c r="BZ277" s="45" t="s">
        <v>14</v>
      </c>
      <c r="CA277" s="45" t="s">
        <v>102</v>
      </c>
      <c r="CB277" s="45" t="s">
        <v>5</v>
      </c>
      <c r="CC277" s="45" t="s">
        <v>18</v>
      </c>
      <c r="CD277" s="45" t="s">
        <v>8</v>
      </c>
      <c r="CE277" s="45" t="s">
        <v>14</v>
      </c>
      <c r="CF277" s="45" t="s">
        <v>102</v>
      </c>
      <c r="CG277" s="45" t="s">
        <v>5</v>
      </c>
      <c r="CH277" s="45" t="s">
        <v>18</v>
      </c>
      <c r="CI277" s="45" t="s">
        <v>8</v>
      </c>
      <c r="CJ277" s="45" t="s">
        <v>14</v>
      </c>
      <c r="CK277" s="45" t="s">
        <v>102</v>
      </c>
      <c r="CL277" s="45" t="s">
        <v>5</v>
      </c>
      <c r="CM277" s="45" t="s">
        <v>18</v>
      </c>
      <c r="CN277" s="45" t="s">
        <v>8</v>
      </c>
      <c r="CO277" s="45" t="s">
        <v>14</v>
      </c>
      <c r="CP277" s="45" t="s">
        <v>102</v>
      </c>
    </row>
    <row r="278" spans="1:94" ht="25.5" x14ac:dyDescent="0.2">
      <c r="A278" s="218" t="s">
        <v>70</v>
      </c>
      <c r="B278" s="5">
        <v>1</v>
      </c>
      <c r="C278" s="17" t="s">
        <v>197</v>
      </c>
      <c r="D278" s="26">
        <f t="shared" ref="D278:G298" si="164">SUMIFS($J278:$CP278,$J$4:$CP$4,D$4)</f>
        <v>28</v>
      </c>
      <c r="E278" s="4">
        <f t="shared" si="164"/>
        <v>0</v>
      </c>
      <c r="F278" s="4">
        <f t="shared" si="164"/>
        <v>0</v>
      </c>
      <c r="G278" s="4">
        <f t="shared" si="164"/>
        <v>0</v>
      </c>
      <c r="H278" s="59">
        <f t="shared" ref="H278:H279" si="165">IFERROR(((((D278*2)+(E278*1))/(SUM(D278:F278)*2))),"")</f>
        <v>1</v>
      </c>
      <c r="I278" s="229">
        <f t="shared" ref="I278:I279" si="166">SUM(D278:G278)</f>
        <v>28</v>
      </c>
      <c r="J278" s="26">
        <f>'CARGA CRITERIOS '!D332</f>
        <v>1</v>
      </c>
      <c r="K278" s="4">
        <f>'CARGA CRITERIOS '!E332</f>
        <v>0</v>
      </c>
      <c r="L278" s="4">
        <f>'CARGA CRITERIOS '!F332</f>
        <v>0</v>
      </c>
      <c r="M278" s="4">
        <f>'CARGA CRITERIOS '!G332</f>
        <v>0</v>
      </c>
      <c r="N278" s="59">
        <f t="shared" ref="N278:N279" si="167">IFERROR(((((J278*2)+(K278*1))/(SUM(J278:L278)*2))),"")</f>
        <v>1</v>
      </c>
      <c r="O278" s="26">
        <f>'CARGA CRITERIOS '!J332</f>
        <v>7</v>
      </c>
      <c r="P278" s="4">
        <f>'CARGA CRITERIOS '!K332</f>
        <v>0</v>
      </c>
      <c r="Q278" s="4">
        <f>'CARGA CRITERIOS '!L332</f>
        <v>0</v>
      </c>
      <c r="R278" s="4">
        <f>'CARGA CRITERIOS '!M332</f>
        <v>0</v>
      </c>
      <c r="S278" s="59">
        <f t="shared" ref="S278:S279" si="168">IFERROR(((((O278*2)+(P278*1))/(SUM(O278:Q278)*2))),"")</f>
        <v>1</v>
      </c>
      <c r="T278" s="26">
        <f>'CARGA CRITERIOS '!P332</f>
        <v>6</v>
      </c>
      <c r="U278" s="4">
        <f>'CARGA CRITERIOS '!Q332</f>
        <v>0</v>
      </c>
      <c r="V278" s="4">
        <f>'CARGA CRITERIOS '!R332</f>
        <v>0</v>
      </c>
      <c r="W278" s="4">
        <f>'CARGA CRITERIOS '!S332</f>
        <v>0</v>
      </c>
      <c r="X278" s="59">
        <f t="shared" ref="X278:X279" si="169">IFERROR(((((T278*2)+(U278*1))/(SUM(T278:V278)*2))),"")</f>
        <v>1</v>
      </c>
      <c r="Y278" s="26">
        <f>'CARGA CRITERIOS '!V332</f>
        <v>0</v>
      </c>
      <c r="Z278" s="4">
        <f>'CARGA CRITERIOS '!W332</f>
        <v>0</v>
      </c>
      <c r="AA278" s="4">
        <f>'CARGA CRITERIOS '!X332</f>
        <v>0</v>
      </c>
      <c r="AB278" s="4">
        <f>'CARGA CRITERIOS '!Y332</f>
        <v>0</v>
      </c>
      <c r="AC278" s="59" t="str">
        <f t="shared" ref="AC278:AC279" si="170">IFERROR(((((Y278*2)+(Z278*1))/(SUM(Y278:AA278)*2))),"")</f>
        <v/>
      </c>
      <c r="AD278" s="26">
        <f>'CARGA CRITERIOS '!AB332</f>
        <v>1</v>
      </c>
      <c r="AE278" s="4">
        <f>'CARGA CRITERIOS '!AC332</f>
        <v>0</v>
      </c>
      <c r="AF278" s="4">
        <f>'CARGA CRITERIOS '!AD332</f>
        <v>0</v>
      </c>
      <c r="AG278" s="4">
        <f>'CARGA CRITERIOS '!AE332</f>
        <v>0</v>
      </c>
      <c r="AH278" s="59">
        <f t="shared" ref="AH278:AH279" si="171">IFERROR(((((AD278*2)+(AE278*1))/(SUM(AD278:AF278)*2))),"")</f>
        <v>1</v>
      </c>
      <c r="AI278" s="26">
        <f>'CARGA CRITERIOS '!AH332</f>
        <v>5</v>
      </c>
      <c r="AJ278" s="4">
        <f>'CARGA CRITERIOS '!AI332</f>
        <v>0</v>
      </c>
      <c r="AK278" s="4">
        <f>'CARGA CRITERIOS '!AJ332</f>
        <v>0</v>
      </c>
      <c r="AL278" s="4">
        <f>'CARGA CRITERIOS '!AK332</f>
        <v>0</v>
      </c>
      <c r="AM278" s="59">
        <f t="shared" ref="AM278:AM279" si="172">IFERROR(((((AI278*2)+(AJ278*1))/(SUM(AI278:AK278)*2))),"")</f>
        <v>1</v>
      </c>
      <c r="AN278" s="26">
        <f>'CARGA CRITERIOS '!AN332</f>
        <v>0</v>
      </c>
      <c r="AO278" s="4">
        <f>'CARGA CRITERIOS '!AO332</f>
        <v>0</v>
      </c>
      <c r="AP278" s="4">
        <f>'CARGA CRITERIOS '!AP332</f>
        <v>0</v>
      </c>
      <c r="AQ278" s="4">
        <f>'CARGA CRITERIOS '!AQ332</f>
        <v>0</v>
      </c>
      <c r="AR278" s="59" t="str">
        <f t="shared" ref="AR278:AR279" si="173">IFERROR(((((AN278*2)+(AO278*1))/(SUM(AN278:AP278)*2))),"")</f>
        <v/>
      </c>
      <c r="AS278" s="26">
        <f>'CARGA CRITERIOS '!AT332</f>
        <v>1</v>
      </c>
      <c r="AT278" s="4">
        <f>'CARGA CRITERIOS '!AU332</f>
        <v>0</v>
      </c>
      <c r="AU278" s="4">
        <f>'CARGA CRITERIOS '!AV332</f>
        <v>0</v>
      </c>
      <c r="AV278" s="4">
        <f>'CARGA CRITERIOS '!AW332</f>
        <v>0</v>
      </c>
      <c r="AW278" s="59">
        <f t="shared" ref="AW278:AW279" si="174">IFERROR(((((AS278*2)+(AT278*1))/(SUM(AS278:AU278)*2))),"")</f>
        <v>1</v>
      </c>
      <c r="AX278" s="26">
        <f>'CARGA CRITERIOS '!AZ332</f>
        <v>3</v>
      </c>
      <c r="AY278" s="4">
        <f>'CARGA CRITERIOS '!BA332</f>
        <v>0</v>
      </c>
      <c r="AZ278" s="4">
        <f>'CARGA CRITERIOS '!BB332</f>
        <v>0</v>
      </c>
      <c r="BA278" s="4">
        <f>'CARGA CRITERIOS '!BC332</f>
        <v>0</v>
      </c>
      <c r="BB278" s="59">
        <f t="shared" ref="BB278:BB279" si="175">IFERROR(((((AX278*2)+(AY278*1))/(SUM(AX278:AZ278)*2))),"")</f>
        <v>1</v>
      </c>
      <c r="BC278" s="26">
        <f>'CARGA CRITERIOS '!BF332</f>
        <v>0</v>
      </c>
      <c r="BD278" s="4">
        <f>'CARGA CRITERIOS '!BG332</f>
        <v>0</v>
      </c>
      <c r="BE278" s="4">
        <f>'CARGA CRITERIOS '!BH332</f>
        <v>0</v>
      </c>
      <c r="BF278" s="4">
        <f>'CARGA CRITERIOS '!BI332</f>
        <v>0</v>
      </c>
      <c r="BG278" s="59" t="str">
        <f t="shared" ref="BG278:BG279" si="176">IFERROR(((((BC278*2)+(BD278*1))/(SUM(BC278:BE278)*2))),"")</f>
        <v/>
      </c>
      <c r="BH278" s="26">
        <f>'CARGA CRITERIOS '!BL332</f>
        <v>3</v>
      </c>
      <c r="BI278" s="4">
        <f>'CARGA CRITERIOS '!BM332</f>
        <v>0</v>
      </c>
      <c r="BJ278" s="4">
        <f>'CARGA CRITERIOS '!BN332</f>
        <v>0</v>
      </c>
      <c r="BK278" s="4">
        <f>'CARGA CRITERIOS '!BO332</f>
        <v>0</v>
      </c>
      <c r="BL278" s="59">
        <f t="shared" ref="BL278:BL279" si="177">IFERROR(((((BH278*2)+(BI278*1))/(SUM(BH278:BJ278)*2))),"")</f>
        <v>1</v>
      </c>
      <c r="BM278" s="26">
        <f>'CARGA CRITERIOS '!BR332</f>
        <v>0</v>
      </c>
      <c r="BN278" s="4">
        <f>'CARGA CRITERIOS '!BS332</f>
        <v>0</v>
      </c>
      <c r="BO278" s="4">
        <f>'CARGA CRITERIOS '!BT332</f>
        <v>0</v>
      </c>
      <c r="BP278" s="4">
        <f>'CARGA CRITERIOS '!BU332</f>
        <v>0</v>
      </c>
      <c r="BQ278" s="59" t="str">
        <f t="shared" ref="BQ278:BQ279" si="178">IFERROR(((((BM278*2)+(BN278*1))/(SUM(BM278:BO278)*2))),"")</f>
        <v/>
      </c>
      <c r="BR278" s="26">
        <f>'CARGA CRITERIOS '!BX332</f>
        <v>0</v>
      </c>
      <c r="BS278" s="4">
        <f>'CARGA CRITERIOS '!BY332</f>
        <v>0</v>
      </c>
      <c r="BT278" s="4">
        <f>'CARGA CRITERIOS '!BZ332</f>
        <v>0</v>
      </c>
      <c r="BU278" s="4">
        <f>'CARGA CRITERIOS '!CA332</f>
        <v>0</v>
      </c>
      <c r="BV278" s="59" t="str">
        <f t="shared" ref="BV278:BV279" si="179">IFERROR(((((BR278*2)+(BS278*1))/(SUM(BR278:BT278)*2))),"")</f>
        <v/>
      </c>
      <c r="BW278" s="26">
        <f>'CARGA CRITERIOS '!CD332</f>
        <v>0</v>
      </c>
      <c r="BX278" s="4">
        <f>'CARGA CRITERIOS '!CE332</f>
        <v>0</v>
      </c>
      <c r="BY278" s="4">
        <f>'CARGA CRITERIOS '!CF332</f>
        <v>0</v>
      </c>
      <c r="BZ278" s="4">
        <f>'CARGA CRITERIOS '!CG332</f>
        <v>0</v>
      </c>
      <c r="CA278" s="59" t="str">
        <f t="shared" ref="CA278:CA279" si="180">IFERROR(((((BW278*2)+(BX278*1))/(SUM(BW278:BY278)*2))),"")</f>
        <v/>
      </c>
      <c r="CB278" s="26">
        <f>'CARGA CRITERIOS '!CJ332</f>
        <v>0</v>
      </c>
      <c r="CC278" s="4">
        <f>'CARGA CRITERIOS '!CK332</f>
        <v>0</v>
      </c>
      <c r="CD278" s="4">
        <f>'CARGA CRITERIOS '!CL332</f>
        <v>0</v>
      </c>
      <c r="CE278" s="4">
        <f>'CARGA CRITERIOS '!CM332</f>
        <v>0</v>
      </c>
      <c r="CF278" s="59" t="str">
        <f t="shared" ref="CF278:CF279" si="181">IFERROR(((((CB278*2)+(CC278*1))/(SUM(CB278:CD278)*2))),"")</f>
        <v/>
      </c>
      <c r="CG278" s="26">
        <f>'CARGA CRITERIOS '!CP332</f>
        <v>0</v>
      </c>
      <c r="CH278" s="4">
        <f>'CARGA CRITERIOS '!CQ332</f>
        <v>0</v>
      </c>
      <c r="CI278" s="4">
        <f>'CARGA CRITERIOS '!CR332</f>
        <v>0</v>
      </c>
      <c r="CJ278" s="4">
        <f>'CARGA CRITERIOS '!CS332</f>
        <v>0</v>
      </c>
      <c r="CK278" s="59" t="str">
        <f t="shared" ref="CK278:CK279" si="182">IFERROR(((((CG278*2)+(CH278*1))/(SUM(CG278:CI278)*2))),"")</f>
        <v/>
      </c>
      <c r="CL278" s="26">
        <f>'CARGA CRITERIOS '!CV332</f>
        <v>1</v>
      </c>
      <c r="CM278" s="4">
        <f>'CARGA CRITERIOS '!CW332</f>
        <v>0</v>
      </c>
      <c r="CN278" s="4">
        <f>'CARGA CRITERIOS '!CX332</f>
        <v>0</v>
      </c>
      <c r="CO278" s="4">
        <f>'CARGA CRITERIOS '!CY332</f>
        <v>0</v>
      </c>
      <c r="CP278" s="59">
        <f t="shared" ref="CP278:CP279" si="183">IFERROR(((((CL278*2)+(CM278*1))/(SUM(CL278:CN278)*2))),"")</f>
        <v>1</v>
      </c>
    </row>
    <row r="279" spans="1:94" x14ac:dyDescent="0.2">
      <c r="A279" s="462" t="s">
        <v>71</v>
      </c>
      <c r="B279" s="15">
        <v>2</v>
      </c>
      <c r="C279" s="16" t="s">
        <v>106</v>
      </c>
      <c r="D279" s="27">
        <f t="shared" si="164"/>
        <v>27</v>
      </c>
      <c r="E279" s="8">
        <f t="shared" si="164"/>
        <v>0</v>
      </c>
      <c r="F279" s="8">
        <f t="shared" si="164"/>
        <v>1</v>
      </c>
      <c r="G279" s="8">
        <f t="shared" si="164"/>
        <v>0</v>
      </c>
      <c r="H279" s="58">
        <f t="shared" si="165"/>
        <v>0.9642857142857143</v>
      </c>
      <c r="I279" s="229">
        <f t="shared" si="166"/>
        <v>28</v>
      </c>
      <c r="J279" s="27">
        <f>'CARGA CRITERIOS '!D333</f>
        <v>1</v>
      </c>
      <c r="K279" s="8">
        <f>'CARGA CRITERIOS '!E333</f>
        <v>0</v>
      </c>
      <c r="L279" s="8">
        <f>'CARGA CRITERIOS '!F333</f>
        <v>0</v>
      </c>
      <c r="M279" s="8">
        <f>'CARGA CRITERIOS '!G333</f>
        <v>0</v>
      </c>
      <c r="N279" s="58">
        <f t="shared" si="167"/>
        <v>1</v>
      </c>
      <c r="O279" s="27">
        <f>'CARGA CRITERIOS '!J333</f>
        <v>6</v>
      </c>
      <c r="P279" s="8">
        <f>'CARGA CRITERIOS '!K333</f>
        <v>0</v>
      </c>
      <c r="Q279" s="8">
        <f>'CARGA CRITERIOS '!L333</f>
        <v>1</v>
      </c>
      <c r="R279" s="8">
        <f>'CARGA CRITERIOS '!M333</f>
        <v>0</v>
      </c>
      <c r="S279" s="58">
        <f t="shared" si="168"/>
        <v>0.8571428571428571</v>
      </c>
      <c r="T279" s="27">
        <f>'CARGA CRITERIOS '!P333</f>
        <v>6</v>
      </c>
      <c r="U279" s="8">
        <f>'CARGA CRITERIOS '!Q333</f>
        <v>0</v>
      </c>
      <c r="V279" s="8">
        <f>'CARGA CRITERIOS '!R333</f>
        <v>0</v>
      </c>
      <c r="W279" s="8">
        <f>'CARGA CRITERIOS '!S333</f>
        <v>0</v>
      </c>
      <c r="X279" s="58">
        <f t="shared" si="169"/>
        <v>1</v>
      </c>
      <c r="Y279" s="27">
        <f>'CARGA CRITERIOS '!V333</f>
        <v>0</v>
      </c>
      <c r="Z279" s="8">
        <f>'CARGA CRITERIOS '!W333</f>
        <v>0</v>
      </c>
      <c r="AA279" s="8">
        <f>'CARGA CRITERIOS '!X333</f>
        <v>0</v>
      </c>
      <c r="AB279" s="8">
        <f>'CARGA CRITERIOS '!Y333</f>
        <v>0</v>
      </c>
      <c r="AC279" s="58" t="str">
        <f t="shared" si="170"/>
        <v/>
      </c>
      <c r="AD279" s="27">
        <f>'CARGA CRITERIOS '!AB333</f>
        <v>1</v>
      </c>
      <c r="AE279" s="8">
        <f>'CARGA CRITERIOS '!AC333</f>
        <v>0</v>
      </c>
      <c r="AF279" s="8">
        <f>'CARGA CRITERIOS '!AD333</f>
        <v>0</v>
      </c>
      <c r="AG279" s="8">
        <f>'CARGA CRITERIOS '!AE333</f>
        <v>0</v>
      </c>
      <c r="AH279" s="58">
        <f t="shared" si="171"/>
        <v>1</v>
      </c>
      <c r="AI279" s="27">
        <f>'CARGA CRITERIOS '!AH333</f>
        <v>5</v>
      </c>
      <c r="AJ279" s="8">
        <f>'CARGA CRITERIOS '!AI333</f>
        <v>0</v>
      </c>
      <c r="AK279" s="8">
        <f>'CARGA CRITERIOS '!AJ333</f>
        <v>0</v>
      </c>
      <c r="AL279" s="8">
        <f>'CARGA CRITERIOS '!AK333</f>
        <v>0</v>
      </c>
      <c r="AM279" s="58">
        <f t="shared" si="172"/>
        <v>1</v>
      </c>
      <c r="AN279" s="27">
        <f>'CARGA CRITERIOS '!AN333</f>
        <v>0</v>
      </c>
      <c r="AO279" s="8">
        <f>'CARGA CRITERIOS '!AO333</f>
        <v>0</v>
      </c>
      <c r="AP279" s="8">
        <f>'CARGA CRITERIOS '!AP333</f>
        <v>0</v>
      </c>
      <c r="AQ279" s="8">
        <f>'CARGA CRITERIOS '!AQ333</f>
        <v>0</v>
      </c>
      <c r="AR279" s="58" t="str">
        <f t="shared" si="173"/>
        <v/>
      </c>
      <c r="AS279" s="27">
        <f>'CARGA CRITERIOS '!AT333</f>
        <v>1</v>
      </c>
      <c r="AT279" s="8">
        <f>'CARGA CRITERIOS '!AU333</f>
        <v>0</v>
      </c>
      <c r="AU279" s="8">
        <f>'CARGA CRITERIOS '!AV333</f>
        <v>0</v>
      </c>
      <c r="AV279" s="8">
        <f>'CARGA CRITERIOS '!AW333</f>
        <v>0</v>
      </c>
      <c r="AW279" s="58">
        <f t="shared" si="174"/>
        <v>1</v>
      </c>
      <c r="AX279" s="27">
        <f>'CARGA CRITERIOS '!AZ333</f>
        <v>3</v>
      </c>
      <c r="AY279" s="8">
        <f>'CARGA CRITERIOS '!BA333</f>
        <v>0</v>
      </c>
      <c r="AZ279" s="8">
        <f>'CARGA CRITERIOS '!BB333</f>
        <v>0</v>
      </c>
      <c r="BA279" s="8">
        <f>'CARGA CRITERIOS '!BC333</f>
        <v>0</v>
      </c>
      <c r="BB279" s="58">
        <f t="shared" si="175"/>
        <v>1</v>
      </c>
      <c r="BC279" s="27">
        <f>'CARGA CRITERIOS '!BF333</f>
        <v>0</v>
      </c>
      <c r="BD279" s="8">
        <f>'CARGA CRITERIOS '!BG333</f>
        <v>0</v>
      </c>
      <c r="BE279" s="8">
        <f>'CARGA CRITERIOS '!BH333</f>
        <v>0</v>
      </c>
      <c r="BF279" s="8">
        <f>'CARGA CRITERIOS '!BI333</f>
        <v>0</v>
      </c>
      <c r="BG279" s="58" t="str">
        <f t="shared" si="176"/>
        <v/>
      </c>
      <c r="BH279" s="27">
        <f>'CARGA CRITERIOS '!BL333</f>
        <v>3</v>
      </c>
      <c r="BI279" s="8">
        <f>'CARGA CRITERIOS '!BM333</f>
        <v>0</v>
      </c>
      <c r="BJ279" s="8">
        <f>'CARGA CRITERIOS '!BN333</f>
        <v>0</v>
      </c>
      <c r="BK279" s="8">
        <f>'CARGA CRITERIOS '!BO333</f>
        <v>0</v>
      </c>
      <c r="BL279" s="58">
        <f t="shared" si="177"/>
        <v>1</v>
      </c>
      <c r="BM279" s="27">
        <f>'CARGA CRITERIOS '!BR333</f>
        <v>0</v>
      </c>
      <c r="BN279" s="8">
        <f>'CARGA CRITERIOS '!BS333</f>
        <v>0</v>
      </c>
      <c r="BO279" s="8">
        <f>'CARGA CRITERIOS '!BT333</f>
        <v>0</v>
      </c>
      <c r="BP279" s="8">
        <f>'CARGA CRITERIOS '!BU333</f>
        <v>0</v>
      </c>
      <c r="BQ279" s="58" t="str">
        <f t="shared" si="178"/>
        <v/>
      </c>
      <c r="BR279" s="27">
        <f>'CARGA CRITERIOS '!BX333</f>
        <v>0</v>
      </c>
      <c r="BS279" s="8">
        <f>'CARGA CRITERIOS '!BY333</f>
        <v>0</v>
      </c>
      <c r="BT279" s="8">
        <f>'CARGA CRITERIOS '!BZ333</f>
        <v>0</v>
      </c>
      <c r="BU279" s="8">
        <f>'CARGA CRITERIOS '!CA333</f>
        <v>0</v>
      </c>
      <c r="BV279" s="58" t="str">
        <f t="shared" si="179"/>
        <v/>
      </c>
      <c r="BW279" s="27">
        <f>'CARGA CRITERIOS '!CD333</f>
        <v>0</v>
      </c>
      <c r="BX279" s="8">
        <f>'CARGA CRITERIOS '!CE333</f>
        <v>0</v>
      </c>
      <c r="BY279" s="8">
        <f>'CARGA CRITERIOS '!CF333</f>
        <v>0</v>
      </c>
      <c r="BZ279" s="8">
        <f>'CARGA CRITERIOS '!CG333</f>
        <v>0</v>
      </c>
      <c r="CA279" s="58" t="str">
        <f t="shared" si="180"/>
        <v/>
      </c>
      <c r="CB279" s="27">
        <f>'CARGA CRITERIOS '!CJ333</f>
        <v>0</v>
      </c>
      <c r="CC279" s="8">
        <f>'CARGA CRITERIOS '!CK333</f>
        <v>0</v>
      </c>
      <c r="CD279" s="8">
        <f>'CARGA CRITERIOS '!CL333</f>
        <v>0</v>
      </c>
      <c r="CE279" s="8">
        <f>'CARGA CRITERIOS '!CM333</f>
        <v>0</v>
      </c>
      <c r="CF279" s="58" t="str">
        <f t="shared" si="181"/>
        <v/>
      </c>
      <c r="CG279" s="27">
        <f>'CARGA CRITERIOS '!CP333</f>
        <v>0</v>
      </c>
      <c r="CH279" s="8">
        <f>'CARGA CRITERIOS '!CQ333</f>
        <v>0</v>
      </c>
      <c r="CI279" s="8">
        <f>'CARGA CRITERIOS '!CR333</f>
        <v>0</v>
      </c>
      <c r="CJ279" s="8">
        <f>'CARGA CRITERIOS '!CS333</f>
        <v>0</v>
      </c>
      <c r="CK279" s="58" t="str">
        <f t="shared" si="182"/>
        <v/>
      </c>
      <c r="CL279" s="27">
        <f>'CARGA CRITERIOS '!CV333</f>
        <v>1</v>
      </c>
      <c r="CM279" s="8">
        <f>'CARGA CRITERIOS '!CW333</f>
        <v>0</v>
      </c>
      <c r="CN279" s="8">
        <f>'CARGA CRITERIOS '!CX333</f>
        <v>0</v>
      </c>
      <c r="CO279" s="8">
        <f>'CARGA CRITERIOS '!CY333</f>
        <v>0</v>
      </c>
      <c r="CP279" s="58">
        <f t="shared" si="183"/>
        <v>1</v>
      </c>
    </row>
    <row r="280" spans="1:94" ht="25.5" x14ac:dyDescent="0.2">
      <c r="A280" s="457">
        <v>0</v>
      </c>
      <c r="B280" s="82">
        <v>3</v>
      </c>
      <c r="C280" s="6" t="s">
        <v>173</v>
      </c>
      <c r="D280" s="27">
        <f t="shared" si="164"/>
        <v>27</v>
      </c>
      <c r="E280" s="8">
        <f t="shared" si="164"/>
        <v>0</v>
      </c>
      <c r="F280" s="8">
        <f t="shared" si="164"/>
        <v>1</v>
      </c>
      <c r="G280" s="8">
        <f t="shared" si="164"/>
        <v>0</v>
      </c>
      <c r="H280" s="58">
        <f t="shared" ref="H280:H340" si="184">IFERROR(((((D280*2)+(E280*1))/(SUM(D280:F280)*2))),"")</f>
        <v>0.9642857142857143</v>
      </c>
      <c r="I280" s="229">
        <f t="shared" ref="I280:I340" si="185">SUM(D280:G280)</f>
        <v>28</v>
      </c>
      <c r="J280" s="27">
        <f>'CARGA CRITERIOS '!D334</f>
        <v>1</v>
      </c>
      <c r="K280" s="8">
        <f>'CARGA CRITERIOS '!E334</f>
        <v>0</v>
      </c>
      <c r="L280" s="8">
        <f>'CARGA CRITERIOS '!F334</f>
        <v>0</v>
      </c>
      <c r="M280" s="8">
        <f>'CARGA CRITERIOS '!G334</f>
        <v>0</v>
      </c>
      <c r="N280" s="58">
        <f t="shared" ref="N280:N340" si="186">IFERROR(((((J280*2)+(K280*1))/(SUM(J280:L280)*2))),"")</f>
        <v>1</v>
      </c>
      <c r="O280" s="27">
        <f>'CARGA CRITERIOS '!J334</f>
        <v>7</v>
      </c>
      <c r="P280" s="8">
        <f>'CARGA CRITERIOS '!K334</f>
        <v>0</v>
      </c>
      <c r="Q280" s="8">
        <f>'CARGA CRITERIOS '!L334</f>
        <v>0</v>
      </c>
      <c r="R280" s="8">
        <f>'CARGA CRITERIOS '!M334</f>
        <v>0</v>
      </c>
      <c r="S280" s="58">
        <f t="shared" ref="S280:S340" si="187">IFERROR(((((O280*2)+(P280*1))/(SUM(O280:Q280)*2))),"")</f>
        <v>1</v>
      </c>
      <c r="T280" s="27">
        <f>'CARGA CRITERIOS '!P334</f>
        <v>6</v>
      </c>
      <c r="U280" s="8">
        <f>'CARGA CRITERIOS '!Q334</f>
        <v>0</v>
      </c>
      <c r="V280" s="8">
        <f>'CARGA CRITERIOS '!R334</f>
        <v>0</v>
      </c>
      <c r="W280" s="8">
        <f>'CARGA CRITERIOS '!S334</f>
        <v>0</v>
      </c>
      <c r="X280" s="58">
        <f t="shared" ref="X280:X340" si="188">IFERROR(((((T280*2)+(U280*1))/(SUM(T280:V280)*2))),"")</f>
        <v>1</v>
      </c>
      <c r="Y280" s="27">
        <f>'CARGA CRITERIOS '!V334</f>
        <v>0</v>
      </c>
      <c r="Z280" s="8">
        <f>'CARGA CRITERIOS '!W334</f>
        <v>0</v>
      </c>
      <c r="AA280" s="8">
        <f>'CARGA CRITERIOS '!X334</f>
        <v>0</v>
      </c>
      <c r="AB280" s="8">
        <f>'CARGA CRITERIOS '!Y334</f>
        <v>0</v>
      </c>
      <c r="AC280" s="58" t="str">
        <f t="shared" ref="AC280:AC340" si="189">IFERROR(((((Y280*2)+(Z280*1))/(SUM(Y280:AA280)*2))),"")</f>
        <v/>
      </c>
      <c r="AD280" s="27">
        <f>'CARGA CRITERIOS '!AB334</f>
        <v>1</v>
      </c>
      <c r="AE280" s="8">
        <f>'CARGA CRITERIOS '!AC334</f>
        <v>0</v>
      </c>
      <c r="AF280" s="8">
        <f>'CARGA CRITERIOS '!AD334</f>
        <v>0</v>
      </c>
      <c r="AG280" s="8">
        <f>'CARGA CRITERIOS '!AE334</f>
        <v>0</v>
      </c>
      <c r="AH280" s="58">
        <f t="shared" ref="AH280:AH340" si="190">IFERROR(((((AD280*2)+(AE280*1))/(SUM(AD280:AF280)*2))),"")</f>
        <v>1</v>
      </c>
      <c r="AI280" s="27">
        <f>'CARGA CRITERIOS '!AH334</f>
        <v>4</v>
      </c>
      <c r="AJ280" s="8">
        <f>'CARGA CRITERIOS '!AI334</f>
        <v>0</v>
      </c>
      <c r="AK280" s="8">
        <f>'CARGA CRITERIOS '!AJ334</f>
        <v>1</v>
      </c>
      <c r="AL280" s="8">
        <f>'CARGA CRITERIOS '!AK334</f>
        <v>0</v>
      </c>
      <c r="AM280" s="58">
        <f t="shared" ref="AM280:AM340" si="191">IFERROR(((((AI280*2)+(AJ280*1))/(SUM(AI280:AK280)*2))),"")</f>
        <v>0.8</v>
      </c>
      <c r="AN280" s="27">
        <f>'CARGA CRITERIOS '!AN334</f>
        <v>0</v>
      </c>
      <c r="AO280" s="8">
        <f>'CARGA CRITERIOS '!AO334</f>
        <v>0</v>
      </c>
      <c r="AP280" s="8">
        <f>'CARGA CRITERIOS '!AP334</f>
        <v>0</v>
      </c>
      <c r="AQ280" s="8">
        <f>'CARGA CRITERIOS '!AQ334</f>
        <v>0</v>
      </c>
      <c r="AR280" s="58" t="str">
        <f t="shared" ref="AR280:AR340" si="192">IFERROR(((((AN280*2)+(AO280*1))/(SUM(AN280:AP280)*2))),"")</f>
        <v/>
      </c>
      <c r="AS280" s="27">
        <f>'CARGA CRITERIOS '!AT334</f>
        <v>1</v>
      </c>
      <c r="AT280" s="8">
        <f>'CARGA CRITERIOS '!AU334</f>
        <v>0</v>
      </c>
      <c r="AU280" s="8">
        <f>'CARGA CRITERIOS '!AV334</f>
        <v>0</v>
      </c>
      <c r="AV280" s="8">
        <f>'CARGA CRITERIOS '!AW334</f>
        <v>0</v>
      </c>
      <c r="AW280" s="58">
        <f t="shared" ref="AW280:AW340" si="193">IFERROR(((((AS280*2)+(AT280*1))/(SUM(AS280:AU280)*2))),"")</f>
        <v>1</v>
      </c>
      <c r="AX280" s="27">
        <f>'CARGA CRITERIOS '!AZ334</f>
        <v>3</v>
      </c>
      <c r="AY280" s="8">
        <f>'CARGA CRITERIOS '!BA334</f>
        <v>0</v>
      </c>
      <c r="AZ280" s="8">
        <f>'CARGA CRITERIOS '!BB334</f>
        <v>0</v>
      </c>
      <c r="BA280" s="8">
        <f>'CARGA CRITERIOS '!BC334</f>
        <v>0</v>
      </c>
      <c r="BB280" s="58">
        <f t="shared" ref="BB280:BB340" si="194">IFERROR(((((AX280*2)+(AY280*1))/(SUM(AX280:AZ280)*2))),"")</f>
        <v>1</v>
      </c>
      <c r="BC280" s="27">
        <f>'CARGA CRITERIOS '!BF334</f>
        <v>0</v>
      </c>
      <c r="BD280" s="8">
        <f>'CARGA CRITERIOS '!BG334</f>
        <v>0</v>
      </c>
      <c r="BE280" s="8">
        <f>'CARGA CRITERIOS '!BH334</f>
        <v>0</v>
      </c>
      <c r="BF280" s="8">
        <f>'CARGA CRITERIOS '!BI334</f>
        <v>0</v>
      </c>
      <c r="BG280" s="58" t="str">
        <f t="shared" ref="BG280:BG340" si="195">IFERROR(((((BC280*2)+(BD280*1))/(SUM(BC280:BE280)*2))),"")</f>
        <v/>
      </c>
      <c r="BH280" s="27">
        <f>'CARGA CRITERIOS '!BL334</f>
        <v>3</v>
      </c>
      <c r="BI280" s="8">
        <f>'CARGA CRITERIOS '!BM334</f>
        <v>0</v>
      </c>
      <c r="BJ280" s="8">
        <f>'CARGA CRITERIOS '!BN334</f>
        <v>0</v>
      </c>
      <c r="BK280" s="8">
        <f>'CARGA CRITERIOS '!BO334</f>
        <v>0</v>
      </c>
      <c r="BL280" s="58">
        <f t="shared" ref="BL280:BL340" si="196">IFERROR(((((BH280*2)+(BI280*1))/(SUM(BH280:BJ280)*2))),"")</f>
        <v>1</v>
      </c>
      <c r="BM280" s="27">
        <f>'CARGA CRITERIOS '!BR334</f>
        <v>0</v>
      </c>
      <c r="BN280" s="8">
        <f>'CARGA CRITERIOS '!BS334</f>
        <v>0</v>
      </c>
      <c r="BO280" s="8">
        <f>'CARGA CRITERIOS '!BT334</f>
        <v>0</v>
      </c>
      <c r="BP280" s="8">
        <f>'CARGA CRITERIOS '!BU334</f>
        <v>0</v>
      </c>
      <c r="BQ280" s="58" t="str">
        <f t="shared" ref="BQ280:BQ340" si="197">IFERROR(((((BM280*2)+(BN280*1))/(SUM(BM280:BO280)*2))),"")</f>
        <v/>
      </c>
      <c r="BR280" s="27">
        <f>'CARGA CRITERIOS '!BX334</f>
        <v>0</v>
      </c>
      <c r="BS280" s="8">
        <f>'CARGA CRITERIOS '!BY334</f>
        <v>0</v>
      </c>
      <c r="BT280" s="8">
        <f>'CARGA CRITERIOS '!BZ334</f>
        <v>0</v>
      </c>
      <c r="BU280" s="8">
        <f>'CARGA CRITERIOS '!CA334</f>
        <v>0</v>
      </c>
      <c r="BV280" s="58" t="str">
        <f t="shared" ref="BV280:BV340" si="198">IFERROR(((((BR280*2)+(BS280*1))/(SUM(BR280:BT280)*2))),"")</f>
        <v/>
      </c>
      <c r="BW280" s="27">
        <f>'CARGA CRITERIOS '!CD334</f>
        <v>0</v>
      </c>
      <c r="BX280" s="8">
        <f>'CARGA CRITERIOS '!CE334</f>
        <v>0</v>
      </c>
      <c r="BY280" s="8">
        <f>'CARGA CRITERIOS '!CF334</f>
        <v>0</v>
      </c>
      <c r="BZ280" s="8">
        <f>'CARGA CRITERIOS '!CG334</f>
        <v>0</v>
      </c>
      <c r="CA280" s="58" t="str">
        <f t="shared" ref="CA280:CA340" si="199">IFERROR(((((BW280*2)+(BX280*1))/(SUM(BW280:BY280)*2))),"")</f>
        <v/>
      </c>
      <c r="CB280" s="27">
        <f>'CARGA CRITERIOS '!CJ334</f>
        <v>0</v>
      </c>
      <c r="CC280" s="8">
        <f>'CARGA CRITERIOS '!CK334</f>
        <v>0</v>
      </c>
      <c r="CD280" s="8">
        <f>'CARGA CRITERIOS '!CL334</f>
        <v>0</v>
      </c>
      <c r="CE280" s="8">
        <f>'CARGA CRITERIOS '!CM334</f>
        <v>0</v>
      </c>
      <c r="CF280" s="58" t="str">
        <f t="shared" ref="CF280:CF340" si="200">IFERROR(((((CB280*2)+(CC280*1))/(SUM(CB280:CD280)*2))),"")</f>
        <v/>
      </c>
      <c r="CG280" s="27">
        <f>'CARGA CRITERIOS '!CP334</f>
        <v>0</v>
      </c>
      <c r="CH280" s="8">
        <f>'CARGA CRITERIOS '!CQ334</f>
        <v>0</v>
      </c>
      <c r="CI280" s="8">
        <f>'CARGA CRITERIOS '!CR334</f>
        <v>0</v>
      </c>
      <c r="CJ280" s="8">
        <f>'CARGA CRITERIOS '!CS334</f>
        <v>0</v>
      </c>
      <c r="CK280" s="58" t="str">
        <f t="shared" ref="CK280:CK340" si="201">IFERROR(((((CG280*2)+(CH280*1))/(SUM(CG280:CI280)*2))),"")</f>
        <v/>
      </c>
      <c r="CL280" s="27">
        <f>'CARGA CRITERIOS '!CV334</f>
        <v>1</v>
      </c>
      <c r="CM280" s="8">
        <f>'CARGA CRITERIOS '!CW334</f>
        <v>0</v>
      </c>
      <c r="CN280" s="8">
        <f>'CARGA CRITERIOS '!CX334</f>
        <v>0</v>
      </c>
      <c r="CO280" s="8">
        <f>'CARGA CRITERIOS '!CY334</f>
        <v>0</v>
      </c>
      <c r="CP280" s="58">
        <f t="shared" ref="CP280:CP340" si="202">IFERROR(((((CL280*2)+(CM280*1))/(SUM(CL280:CN280)*2))),"")</f>
        <v>1</v>
      </c>
    </row>
    <row r="281" spans="1:94" x14ac:dyDescent="0.2">
      <c r="A281" s="457">
        <v>0</v>
      </c>
      <c r="B281" s="82">
        <v>4</v>
      </c>
      <c r="C281" s="6" t="s">
        <v>174</v>
      </c>
      <c r="D281" s="27">
        <f t="shared" si="164"/>
        <v>25</v>
      </c>
      <c r="E281" s="8">
        <f t="shared" si="164"/>
        <v>2</v>
      </c>
      <c r="F281" s="8">
        <f t="shared" si="164"/>
        <v>1</v>
      </c>
      <c r="G281" s="8">
        <f t="shared" si="164"/>
        <v>0</v>
      </c>
      <c r="H281" s="58">
        <f t="shared" si="184"/>
        <v>0.9285714285714286</v>
      </c>
      <c r="I281" s="229">
        <f t="shared" si="185"/>
        <v>28</v>
      </c>
      <c r="J281" s="27">
        <f>'CARGA CRITERIOS '!D335</f>
        <v>1</v>
      </c>
      <c r="K281" s="8">
        <f>'CARGA CRITERIOS '!E335</f>
        <v>0</v>
      </c>
      <c r="L281" s="8">
        <f>'CARGA CRITERIOS '!F335</f>
        <v>0</v>
      </c>
      <c r="M281" s="8">
        <f>'CARGA CRITERIOS '!G335</f>
        <v>0</v>
      </c>
      <c r="N281" s="58">
        <f t="shared" si="186"/>
        <v>1</v>
      </c>
      <c r="O281" s="27">
        <f>'CARGA CRITERIOS '!J335</f>
        <v>7</v>
      </c>
      <c r="P281" s="8">
        <f>'CARGA CRITERIOS '!K335</f>
        <v>0</v>
      </c>
      <c r="Q281" s="8">
        <f>'CARGA CRITERIOS '!L335</f>
        <v>0</v>
      </c>
      <c r="R281" s="8">
        <f>'CARGA CRITERIOS '!M335</f>
        <v>0</v>
      </c>
      <c r="S281" s="58">
        <f t="shared" si="187"/>
        <v>1</v>
      </c>
      <c r="T281" s="27">
        <f>'CARGA CRITERIOS '!P335</f>
        <v>6</v>
      </c>
      <c r="U281" s="8">
        <f>'CARGA CRITERIOS '!Q335</f>
        <v>0</v>
      </c>
      <c r="V281" s="8">
        <f>'CARGA CRITERIOS '!R335</f>
        <v>0</v>
      </c>
      <c r="W281" s="8">
        <f>'CARGA CRITERIOS '!S335</f>
        <v>0</v>
      </c>
      <c r="X281" s="58">
        <f t="shared" si="188"/>
        <v>1</v>
      </c>
      <c r="Y281" s="27">
        <f>'CARGA CRITERIOS '!V335</f>
        <v>0</v>
      </c>
      <c r="Z281" s="8">
        <f>'CARGA CRITERIOS '!W335</f>
        <v>0</v>
      </c>
      <c r="AA281" s="8">
        <f>'CARGA CRITERIOS '!X335</f>
        <v>0</v>
      </c>
      <c r="AB281" s="8">
        <f>'CARGA CRITERIOS '!Y335</f>
        <v>0</v>
      </c>
      <c r="AC281" s="58" t="str">
        <f t="shared" si="189"/>
        <v/>
      </c>
      <c r="AD281" s="27">
        <f>'CARGA CRITERIOS '!AB335</f>
        <v>1</v>
      </c>
      <c r="AE281" s="8">
        <f>'CARGA CRITERIOS '!AC335</f>
        <v>0</v>
      </c>
      <c r="AF281" s="8">
        <f>'CARGA CRITERIOS '!AD335</f>
        <v>0</v>
      </c>
      <c r="AG281" s="8">
        <f>'CARGA CRITERIOS '!AE335</f>
        <v>0</v>
      </c>
      <c r="AH281" s="58">
        <f t="shared" si="190"/>
        <v>1</v>
      </c>
      <c r="AI281" s="27">
        <f>'CARGA CRITERIOS '!AH335</f>
        <v>4</v>
      </c>
      <c r="AJ281" s="8">
        <f>'CARGA CRITERIOS '!AI335</f>
        <v>0</v>
      </c>
      <c r="AK281" s="8">
        <f>'CARGA CRITERIOS '!AJ335</f>
        <v>1</v>
      </c>
      <c r="AL281" s="8">
        <f>'CARGA CRITERIOS '!AK335</f>
        <v>0</v>
      </c>
      <c r="AM281" s="58">
        <f t="shared" si="191"/>
        <v>0.8</v>
      </c>
      <c r="AN281" s="27">
        <f>'CARGA CRITERIOS '!AN335</f>
        <v>0</v>
      </c>
      <c r="AO281" s="8">
        <f>'CARGA CRITERIOS '!AO335</f>
        <v>0</v>
      </c>
      <c r="AP281" s="8">
        <f>'CARGA CRITERIOS '!AP335</f>
        <v>0</v>
      </c>
      <c r="AQ281" s="8">
        <f>'CARGA CRITERIOS '!AQ335</f>
        <v>0</v>
      </c>
      <c r="AR281" s="58" t="str">
        <f t="shared" si="192"/>
        <v/>
      </c>
      <c r="AS281" s="27">
        <f>'CARGA CRITERIOS '!AT335</f>
        <v>1</v>
      </c>
      <c r="AT281" s="8">
        <f>'CARGA CRITERIOS '!AU335</f>
        <v>0</v>
      </c>
      <c r="AU281" s="8">
        <f>'CARGA CRITERIOS '!AV335</f>
        <v>0</v>
      </c>
      <c r="AV281" s="8">
        <f>'CARGA CRITERIOS '!AW335</f>
        <v>0</v>
      </c>
      <c r="AW281" s="58">
        <f t="shared" si="193"/>
        <v>1</v>
      </c>
      <c r="AX281" s="27">
        <f>'CARGA CRITERIOS '!AZ335</f>
        <v>3</v>
      </c>
      <c r="AY281" s="8">
        <f>'CARGA CRITERIOS '!BA335</f>
        <v>0</v>
      </c>
      <c r="AZ281" s="8">
        <f>'CARGA CRITERIOS '!BB335</f>
        <v>0</v>
      </c>
      <c r="BA281" s="8">
        <f>'CARGA CRITERIOS '!BC335</f>
        <v>0</v>
      </c>
      <c r="BB281" s="58">
        <f t="shared" si="194"/>
        <v>1</v>
      </c>
      <c r="BC281" s="27">
        <f>'CARGA CRITERIOS '!BF335</f>
        <v>0</v>
      </c>
      <c r="BD281" s="8">
        <f>'CARGA CRITERIOS '!BG335</f>
        <v>0</v>
      </c>
      <c r="BE281" s="8">
        <f>'CARGA CRITERIOS '!BH335</f>
        <v>0</v>
      </c>
      <c r="BF281" s="8">
        <f>'CARGA CRITERIOS '!BI335</f>
        <v>0</v>
      </c>
      <c r="BG281" s="58" t="str">
        <f t="shared" si="195"/>
        <v/>
      </c>
      <c r="BH281" s="27">
        <f>'CARGA CRITERIOS '!BL335</f>
        <v>1</v>
      </c>
      <c r="BI281" s="8">
        <f>'CARGA CRITERIOS '!BM335</f>
        <v>2</v>
      </c>
      <c r="BJ281" s="8">
        <f>'CARGA CRITERIOS '!BN335</f>
        <v>0</v>
      </c>
      <c r="BK281" s="8">
        <f>'CARGA CRITERIOS '!BO335</f>
        <v>0</v>
      </c>
      <c r="BL281" s="58">
        <f t="shared" si="196"/>
        <v>0.66666666666666663</v>
      </c>
      <c r="BM281" s="27">
        <f>'CARGA CRITERIOS '!BR335</f>
        <v>0</v>
      </c>
      <c r="BN281" s="8">
        <f>'CARGA CRITERIOS '!BS335</f>
        <v>0</v>
      </c>
      <c r="BO281" s="8">
        <f>'CARGA CRITERIOS '!BT335</f>
        <v>0</v>
      </c>
      <c r="BP281" s="8">
        <f>'CARGA CRITERIOS '!BU335</f>
        <v>0</v>
      </c>
      <c r="BQ281" s="58" t="str">
        <f t="shared" si="197"/>
        <v/>
      </c>
      <c r="BR281" s="27">
        <f>'CARGA CRITERIOS '!BX335</f>
        <v>0</v>
      </c>
      <c r="BS281" s="8">
        <f>'CARGA CRITERIOS '!BY335</f>
        <v>0</v>
      </c>
      <c r="BT281" s="8">
        <f>'CARGA CRITERIOS '!BZ335</f>
        <v>0</v>
      </c>
      <c r="BU281" s="8">
        <f>'CARGA CRITERIOS '!CA335</f>
        <v>0</v>
      </c>
      <c r="BV281" s="58" t="str">
        <f t="shared" si="198"/>
        <v/>
      </c>
      <c r="BW281" s="27">
        <f>'CARGA CRITERIOS '!CD335</f>
        <v>0</v>
      </c>
      <c r="BX281" s="8">
        <f>'CARGA CRITERIOS '!CE335</f>
        <v>0</v>
      </c>
      <c r="BY281" s="8">
        <f>'CARGA CRITERIOS '!CF335</f>
        <v>0</v>
      </c>
      <c r="BZ281" s="8">
        <f>'CARGA CRITERIOS '!CG335</f>
        <v>0</v>
      </c>
      <c r="CA281" s="58" t="str">
        <f t="shared" si="199"/>
        <v/>
      </c>
      <c r="CB281" s="27">
        <f>'CARGA CRITERIOS '!CJ335</f>
        <v>0</v>
      </c>
      <c r="CC281" s="8">
        <f>'CARGA CRITERIOS '!CK335</f>
        <v>0</v>
      </c>
      <c r="CD281" s="8">
        <f>'CARGA CRITERIOS '!CL335</f>
        <v>0</v>
      </c>
      <c r="CE281" s="8">
        <f>'CARGA CRITERIOS '!CM335</f>
        <v>0</v>
      </c>
      <c r="CF281" s="58" t="str">
        <f t="shared" si="200"/>
        <v/>
      </c>
      <c r="CG281" s="27">
        <f>'CARGA CRITERIOS '!CP335</f>
        <v>0</v>
      </c>
      <c r="CH281" s="8">
        <f>'CARGA CRITERIOS '!CQ335</f>
        <v>0</v>
      </c>
      <c r="CI281" s="8">
        <f>'CARGA CRITERIOS '!CR335</f>
        <v>0</v>
      </c>
      <c r="CJ281" s="8">
        <f>'CARGA CRITERIOS '!CS335</f>
        <v>0</v>
      </c>
      <c r="CK281" s="58" t="str">
        <f t="shared" si="201"/>
        <v/>
      </c>
      <c r="CL281" s="27">
        <f>'CARGA CRITERIOS '!CV335</f>
        <v>1</v>
      </c>
      <c r="CM281" s="8">
        <f>'CARGA CRITERIOS '!CW335</f>
        <v>0</v>
      </c>
      <c r="CN281" s="8">
        <f>'CARGA CRITERIOS '!CX335</f>
        <v>0</v>
      </c>
      <c r="CO281" s="8">
        <f>'CARGA CRITERIOS '!CY335</f>
        <v>0</v>
      </c>
      <c r="CP281" s="58">
        <f t="shared" si="202"/>
        <v>1</v>
      </c>
    </row>
    <row r="282" spans="1:94" ht="51" x14ac:dyDescent="0.2">
      <c r="A282" s="457"/>
      <c r="B282" s="82">
        <v>5</v>
      </c>
      <c r="C282" s="6" t="s">
        <v>254</v>
      </c>
      <c r="D282" s="27">
        <f t="shared" si="164"/>
        <v>17</v>
      </c>
      <c r="E282" s="8">
        <f t="shared" si="164"/>
        <v>9</v>
      </c>
      <c r="F282" s="8">
        <f t="shared" si="164"/>
        <v>2</v>
      </c>
      <c r="G282" s="8">
        <f t="shared" si="164"/>
        <v>0</v>
      </c>
      <c r="H282" s="58">
        <f t="shared" si="184"/>
        <v>0.7678571428571429</v>
      </c>
      <c r="I282" s="229">
        <f t="shared" si="185"/>
        <v>28</v>
      </c>
      <c r="J282" s="27">
        <f>'CARGA CRITERIOS '!D336</f>
        <v>1</v>
      </c>
      <c r="K282" s="8">
        <f>'CARGA CRITERIOS '!E336</f>
        <v>0</v>
      </c>
      <c r="L282" s="8">
        <f>'CARGA CRITERIOS '!F336</f>
        <v>0</v>
      </c>
      <c r="M282" s="8">
        <f>'CARGA CRITERIOS '!G336</f>
        <v>0</v>
      </c>
      <c r="N282" s="58">
        <f t="shared" si="186"/>
        <v>1</v>
      </c>
      <c r="O282" s="27">
        <f>'CARGA CRITERIOS '!J336</f>
        <v>5</v>
      </c>
      <c r="P282" s="8">
        <f>'CARGA CRITERIOS '!K336</f>
        <v>1</v>
      </c>
      <c r="Q282" s="8">
        <f>'CARGA CRITERIOS '!L336</f>
        <v>1</v>
      </c>
      <c r="R282" s="8">
        <f>'CARGA CRITERIOS '!M336</f>
        <v>0</v>
      </c>
      <c r="S282" s="58">
        <f t="shared" si="187"/>
        <v>0.7857142857142857</v>
      </c>
      <c r="T282" s="27">
        <f>'CARGA CRITERIOS '!P336</f>
        <v>1</v>
      </c>
      <c r="U282" s="8">
        <f>'CARGA CRITERIOS '!Q336</f>
        <v>5</v>
      </c>
      <c r="V282" s="8">
        <f>'CARGA CRITERIOS '!R336</f>
        <v>0</v>
      </c>
      <c r="W282" s="8">
        <f>'CARGA CRITERIOS '!S336</f>
        <v>0</v>
      </c>
      <c r="X282" s="58">
        <f t="shared" si="188"/>
        <v>0.58333333333333337</v>
      </c>
      <c r="Y282" s="27">
        <f>'CARGA CRITERIOS '!V336</f>
        <v>0</v>
      </c>
      <c r="Z282" s="8">
        <f>'CARGA CRITERIOS '!W336</f>
        <v>0</v>
      </c>
      <c r="AA282" s="8">
        <f>'CARGA CRITERIOS '!X336</f>
        <v>0</v>
      </c>
      <c r="AB282" s="8">
        <f>'CARGA CRITERIOS '!Y336</f>
        <v>0</v>
      </c>
      <c r="AC282" s="58" t="str">
        <f t="shared" si="189"/>
        <v/>
      </c>
      <c r="AD282" s="27">
        <f>'CARGA CRITERIOS '!AB336</f>
        <v>1</v>
      </c>
      <c r="AE282" s="8">
        <f>'CARGA CRITERIOS '!AC336</f>
        <v>0</v>
      </c>
      <c r="AF282" s="8">
        <f>'CARGA CRITERIOS '!AD336</f>
        <v>0</v>
      </c>
      <c r="AG282" s="8">
        <f>'CARGA CRITERIOS '!AE336</f>
        <v>0</v>
      </c>
      <c r="AH282" s="58">
        <f t="shared" si="190"/>
        <v>1</v>
      </c>
      <c r="AI282" s="27">
        <f>'CARGA CRITERIOS '!AH336</f>
        <v>5</v>
      </c>
      <c r="AJ282" s="8">
        <f>'CARGA CRITERIOS '!AI336</f>
        <v>0</v>
      </c>
      <c r="AK282" s="8">
        <f>'CARGA CRITERIOS '!AJ336</f>
        <v>0</v>
      </c>
      <c r="AL282" s="8">
        <f>'CARGA CRITERIOS '!AK336</f>
        <v>0</v>
      </c>
      <c r="AM282" s="58">
        <f t="shared" si="191"/>
        <v>1</v>
      </c>
      <c r="AN282" s="27">
        <f>'CARGA CRITERIOS '!AN336</f>
        <v>0</v>
      </c>
      <c r="AO282" s="8">
        <f>'CARGA CRITERIOS '!AO336</f>
        <v>0</v>
      </c>
      <c r="AP282" s="8">
        <f>'CARGA CRITERIOS '!AP336</f>
        <v>0</v>
      </c>
      <c r="AQ282" s="8">
        <f>'CARGA CRITERIOS '!AQ336</f>
        <v>0</v>
      </c>
      <c r="AR282" s="58" t="str">
        <f t="shared" si="192"/>
        <v/>
      </c>
      <c r="AS282" s="27">
        <f>'CARGA CRITERIOS '!AT336</f>
        <v>1</v>
      </c>
      <c r="AT282" s="8">
        <f>'CARGA CRITERIOS '!AU336</f>
        <v>0</v>
      </c>
      <c r="AU282" s="8">
        <f>'CARGA CRITERIOS '!AV336</f>
        <v>0</v>
      </c>
      <c r="AV282" s="8">
        <f>'CARGA CRITERIOS '!AW336</f>
        <v>0</v>
      </c>
      <c r="AW282" s="58">
        <f t="shared" si="193"/>
        <v>1</v>
      </c>
      <c r="AX282" s="27">
        <f>'CARGA CRITERIOS '!AZ336</f>
        <v>1</v>
      </c>
      <c r="AY282" s="8">
        <f>'CARGA CRITERIOS '!BA336</f>
        <v>1</v>
      </c>
      <c r="AZ282" s="8">
        <f>'CARGA CRITERIOS '!BB336</f>
        <v>1</v>
      </c>
      <c r="BA282" s="8">
        <f>'CARGA CRITERIOS '!BC336</f>
        <v>0</v>
      </c>
      <c r="BB282" s="58">
        <f t="shared" si="194"/>
        <v>0.5</v>
      </c>
      <c r="BC282" s="27">
        <f>'CARGA CRITERIOS '!BF336</f>
        <v>0</v>
      </c>
      <c r="BD282" s="8">
        <f>'CARGA CRITERIOS '!BG336</f>
        <v>0</v>
      </c>
      <c r="BE282" s="8">
        <f>'CARGA CRITERIOS '!BH336</f>
        <v>0</v>
      </c>
      <c r="BF282" s="8">
        <f>'CARGA CRITERIOS '!BI336</f>
        <v>0</v>
      </c>
      <c r="BG282" s="58" t="str">
        <f t="shared" si="195"/>
        <v/>
      </c>
      <c r="BH282" s="27">
        <f>'CARGA CRITERIOS '!BL336</f>
        <v>1</v>
      </c>
      <c r="BI282" s="8">
        <f>'CARGA CRITERIOS '!BM336</f>
        <v>2</v>
      </c>
      <c r="BJ282" s="8">
        <f>'CARGA CRITERIOS '!BN336</f>
        <v>0</v>
      </c>
      <c r="BK282" s="8">
        <f>'CARGA CRITERIOS '!BO336</f>
        <v>0</v>
      </c>
      <c r="BL282" s="58">
        <f t="shared" si="196"/>
        <v>0.66666666666666663</v>
      </c>
      <c r="BM282" s="27">
        <f>'CARGA CRITERIOS '!BR336</f>
        <v>0</v>
      </c>
      <c r="BN282" s="8">
        <f>'CARGA CRITERIOS '!BS336</f>
        <v>0</v>
      </c>
      <c r="BO282" s="8">
        <f>'CARGA CRITERIOS '!BT336</f>
        <v>0</v>
      </c>
      <c r="BP282" s="8">
        <f>'CARGA CRITERIOS '!BU336</f>
        <v>0</v>
      </c>
      <c r="BQ282" s="58" t="str">
        <f t="shared" si="197"/>
        <v/>
      </c>
      <c r="BR282" s="27">
        <f>'CARGA CRITERIOS '!BX336</f>
        <v>0</v>
      </c>
      <c r="BS282" s="8">
        <f>'CARGA CRITERIOS '!BY336</f>
        <v>0</v>
      </c>
      <c r="BT282" s="8">
        <f>'CARGA CRITERIOS '!BZ336</f>
        <v>0</v>
      </c>
      <c r="BU282" s="8">
        <f>'CARGA CRITERIOS '!CA336</f>
        <v>0</v>
      </c>
      <c r="BV282" s="58" t="str">
        <f t="shared" si="198"/>
        <v/>
      </c>
      <c r="BW282" s="27">
        <f>'CARGA CRITERIOS '!CD336</f>
        <v>0</v>
      </c>
      <c r="BX282" s="8">
        <f>'CARGA CRITERIOS '!CE336</f>
        <v>0</v>
      </c>
      <c r="BY282" s="8">
        <f>'CARGA CRITERIOS '!CF336</f>
        <v>0</v>
      </c>
      <c r="BZ282" s="8">
        <f>'CARGA CRITERIOS '!CG336</f>
        <v>0</v>
      </c>
      <c r="CA282" s="58" t="str">
        <f t="shared" si="199"/>
        <v/>
      </c>
      <c r="CB282" s="27">
        <f>'CARGA CRITERIOS '!CJ336</f>
        <v>0</v>
      </c>
      <c r="CC282" s="8">
        <f>'CARGA CRITERIOS '!CK336</f>
        <v>0</v>
      </c>
      <c r="CD282" s="8">
        <f>'CARGA CRITERIOS '!CL336</f>
        <v>0</v>
      </c>
      <c r="CE282" s="8">
        <f>'CARGA CRITERIOS '!CM336</f>
        <v>0</v>
      </c>
      <c r="CF282" s="58" t="str">
        <f t="shared" si="200"/>
        <v/>
      </c>
      <c r="CG282" s="27">
        <f>'CARGA CRITERIOS '!CP336</f>
        <v>0</v>
      </c>
      <c r="CH282" s="8">
        <f>'CARGA CRITERIOS '!CQ336</f>
        <v>0</v>
      </c>
      <c r="CI282" s="8">
        <f>'CARGA CRITERIOS '!CR336</f>
        <v>0</v>
      </c>
      <c r="CJ282" s="8">
        <f>'CARGA CRITERIOS '!CS336</f>
        <v>0</v>
      </c>
      <c r="CK282" s="58" t="str">
        <f t="shared" si="201"/>
        <v/>
      </c>
      <c r="CL282" s="27">
        <f>'CARGA CRITERIOS '!CV336</f>
        <v>1</v>
      </c>
      <c r="CM282" s="8">
        <f>'CARGA CRITERIOS '!CW336</f>
        <v>0</v>
      </c>
      <c r="CN282" s="8">
        <f>'CARGA CRITERIOS '!CX336</f>
        <v>0</v>
      </c>
      <c r="CO282" s="8">
        <f>'CARGA CRITERIOS '!CY336</f>
        <v>0</v>
      </c>
      <c r="CP282" s="58">
        <f t="shared" si="202"/>
        <v>1</v>
      </c>
    </row>
    <row r="283" spans="1:94" x14ac:dyDescent="0.2">
      <c r="A283" s="457">
        <v>0</v>
      </c>
      <c r="B283" s="82">
        <v>6</v>
      </c>
      <c r="C283" s="6" t="s">
        <v>159</v>
      </c>
      <c r="D283" s="27">
        <f t="shared" si="164"/>
        <v>26</v>
      </c>
      <c r="E283" s="8">
        <f t="shared" si="164"/>
        <v>2</v>
      </c>
      <c r="F283" s="8">
        <f t="shared" si="164"/>
        <v>0</v>
      </c>
      <c r="G283" s="8">
        <f t="shared" si="164"/>
        <v>0</v>
      </c>
      <c r="H283" s="58">
        <f t="shared" si="184"/>
        <v>0.9642857142857143</v>
      </c>
      <c r="I283" s="229">
        <f t="shared" si="185"/>
        <v>28</v>
      </c>
      <c r="J283" s="27">
        <f>'CARGA CRITERIOS '!D337</f>
        <v>1</v>
      </c>
      <c r="K283" s="8">
        <f>'CARGA CRITERIOS '!E337</f>
        <v>0</v>
      </c>
      <c r="L283" s="8">
        <f>'CARGA CRITERIOS '!F337</f>
        <v>0</v>
      </c>
      <c r="M283" s="8">
        <f>'CARGA CRITERIOS '!G337</f>
        <v>0</v>
      </c>
      <c r="N283" s="58">
        <f t="shared" si="186"/>
        <v>1</v>
      </c>
      <c r="O283" s="27">
        <f>'CARGA CRITERIOS '!J337</f>
        <v>7</v>
      </c>
      <c r="P283" s="8">
        <f>'CARGA CRITERIOS '!K337</f>
        <v>0</v>
      </c>
      <c r="Q283" s="8">
        <f>'CARGA CRITERIOS '!L337</f>
        <v>0</v>
      </c>
      <c r="R283" s="8">
        <f>'CARGA CRITERIOS '!M337</f>
        <v>0</v>
      </c>
      <c r="S283" s="58">
        <f t="shared" si="187"/>
        <v>1</v>
      </c>
      <c r="T283" s="27">
        <f>'CARGA CRITERIOS '!P337</f>
        <v>4</v>
      </c>
      <c r="U283" s="8">
        <f>'CARGA CRITERIOS '!Q337</f>
        <v>2</v>
      </c>
      <c r="V283" s="8">
        <f>'CARGA CRITERIOS '!R337</f>
        <v>0</v>
      </c>
      <c r="W283" s="8">
        <f>'CARGA CRITERIOS '!S337</f>
        <v>0</v>
      </c>
      <c r="X283" s="58">
        <f t="shared" si="188"/>
        <v>0.83333333333333337</v>
      </c>
      <c r="Y283" s="27">
        <f>'CARGA CRITERIOS '!V337</f>
        <v>0</v>
      </c>
      <c r="Z283" s="8">
        <f>'CARGA CRITERIOS '!W337</f>
        <v>0</v>
      </c>
      <c r="AA283" s="8">
        <f>'CARGA CRITERIOS '!X337</f>
        <v>0</v>
      </c>
      <c r="AB283" s="8">
        <f>'CARGA CRITERIOS '!Y337</f>
        <v>0</v>
      </c>
      <c r="AC283" s="58" t="str">
        <f t="shared" si="189"/>
        <v/>
      </c>
      <c r="AD283" s="27">
        <f>'CARGA CRITERIOS '!AB337</f>
        <v>1</v>
      </c>
      <c r="AE283" s="8">
        <f>'CARGA CRITERIOS '!AC337</f>
        <v>0</v>
      </c>
      <c r="AF283" s="8">
        <f>'CARGA CRITERIOS '!AD337</f>
        <v>0</v>
      </c>
      <c r="AG283" s="8">
        <f>'CARGA CRITERIOS '!AE337</f>
        <v>0</v>
      </c>
      <c r="AH283" s="58">
        <f t="shared" si="190"/>
        <v>1</v>
      </c>
      <c r="AI283" s="27">
        <f>'CARGA CRITERIOS '!AH337</f>
        <v>5</v>
      </c>
      <c r="AJ283" s="8">
        <f>'CARGA CRITERIOS '!AI337</f>
        <v>0</v>
      </c>
      <c r="AK283" s="8">
        <f>'CARGA CRITERIOS '!AJ337</f>
        <v>0</v>
      </c>
      <c r="AL283" s="8">
        <f>'CARGA CRITERIOS '!AK337</f>
        <v>0</v>
      </c>
      <c r="AM283" s="58">
        <f t="shared" si="191"/>
        <v>1</v>
      </c>
      <c r="AN283" s="27">
        <f>'CARGA CRITERIOS '!AN337</f>
        <v>0</v>
      </c>
      <c r="AO283" s="8">
        <f>'CARGA CRITERIOS '!AO337</f>
        <v>0</v>
      </c>
      <c r="AP283" s="8">
        <f>'CARGA CRITERIOS '!AP337</f>
        <v>0</v>
      </c>
      <c r="AQ283" s="8">
        <f>'CARGA CRITERIOS '!AQ337</f>
        <v>0</v>
      </c>
      <c r="AR283" s="58" t="str">
        <f t="shared" si="192"/>
        <v/>
      </c>
      <c r="AS283" s="27">
        <f>'CARGA CRITERIOS '!AT337</f>
        <v>1</v>
      </c>
      <c r="AT283" s="8">
        <f>'CARGA CRITERIOS '!AU337</f>
        <v>0</v>
      </c>
      <c r="AU283" s="8">
        <f>'CARGA CRITERIOS '!AV337</f>
        <v>0</v>
      </c>
      <c r="AV283" s="8">
        <f>'CARGA CRITERIOS '!AW337</f>
        <v>0</v>
      </c>
      <c r="AW283" s="58">
        <f t="shared" si="193"/>
        <v>1</v>
      </c>
      <c r="AX283" s="27">
        <f>'CARGA CRITERIOS '!AZ337</f>
        <v>3</v>
      </c>
      <c r="AY283" s="8">
        <f>'CARGA CRITERIOS '!BA337</f>
        <v>0</v>
      </c>
      <c r="AZ283" s="8">
        <f>'CARGA CRITERIOS '!BB337</f>
        <v>0</v>
      </c>
      <c r="BA283" s="8">
        <f>'CARGA CRITERIOS '!BC337</f>
        <v>0</v>
      </c>
      <c r="BB283" s="58">
        <f t="shared" si="194"/>
        <v>1</v>
      </c>
      <c r="BC283" s="27">
        <f>'CARGA CRITERIOS '!BF337</f>
        <v>0</v>
      </c>
      <c r="BD283" s="8">
        <f>'CARGA CRITERIOS '!BG337</f>
        <v>0</v>
      </c>
      <c r="BE283" s="8">
        <f>'CARGA CRITERIOS '!BH337</f>
        <v>0</v>
      </c>
      <c r="BF283" s="8">
        <f>'CARGA CRITERIOS '!BI337</f>
        <v>0</v>
      </c>
      <c r="BG283" s="58" t="str">
        <f t="shared" si="195"/>
        <v/>
      </c>
      <c r="BH283" s="27">
        <f>'CARGA CRITERIOS '!BL337</f>
        <v>3</v>
      </c>
      <c r="BI283" s="8">
        <f>'CARGA CRITERIOS '!BM337</f>
        <v>0</v>
      </c>
      <c r="BJ283" s="8">
        <f>'CARGA CRITERIOS '!BN337</f>
        <v>0</v>
      </c>
      <c r="BK283" s="8">
        <f>'CARGA CRITERIOS '!BO337</f>
        <v>0</v>
      </c>
      <c r="BL283" s="58">
        <f t="shared" si="196"/>
        <v>1</v>
      </c>
      <c r="BM283" s="27">
        <f>'CARGA CRITERIOS '!BR337</f>
        <v>0</v>
      </c>
      <c r="BN283" s="8">
        <f>'CARGA CRITERIOS '!BS337</f>
        <v>0</v>
      </c>
      <c r="BO283" s="8">
        <f>'CARGA CRITERIOS '!BT337</f>
        <v>0</v>
      </c>
      <c r="BP283" s="8">
        <f>'CARGA CRITERIOS '!BU337</f>
        <v>0</v>
      </c>
      <c r="BQ283" s="58" t="str">
        <f t="shared" si="197"/>
        <v/>
      </c>
      <c r="BR283" s="27">
        <f>'CARGA CRITERIOS '!BX337</f>
        <v>0</v>
      </c>
      <c r="BS283" s="8">
        <f>'CARGA CRITERIOS '!BY337</f>
        <v>0</v>
      </c>
      <c r="BT283" s="8">
        <f>'CARGA CRITERIOS '!BZ337</f>
        <v>0</v>
      </c>
      <c r="BU283" s="8">
        <f>'CARGA CRITERIOS '!CA337</f>
        <v>0</v>
      </c>
      <c r="BV283" s="58" t="str">
        <f t="shared" si="198"/>
        <v/>
      </c>
      <c r="BW283" s="27">
        <f>'CARGA CRITERIOS '!CD337</f>
        <v>0</v>
      </c>
      <c r="BX283" s="8">
        <f>'CARGA CRITERIOS '!CE337</f>
        <v>0</v>
      </c>
      <c r="BY283" s="8">
        <f>'CARGA CRITERIOS '!CF337</f>
        <v>0</v>
      </c>
      <c r="BZ283" s="8">
        <f>'CARGA CRITERIOS '!CG337</f>
        <v>0</v>
      </c>
      <c r="CA283" s="58" t="str">
        <f t="shared" si="199"/>
        <v/>
      </c>
      <c r="CB283" s="27">
        <f>'CARGA CRITERIOS '!CJ337</f>
        <v>0</v>
      </c>
      <c r="CC283" s="8">
        <f>'CARGA CRITERIOS '!CK337</f>
        <v>0</v>
      </c>
      <c r="CD283" s="8">
        <f>'CARGA CRITERIOS '!CL337</f>
        <v>0</v>
      </c>
      <c r="CE283" s="8">
        <f>'CARGA CRITERIOS '!CM337</f>
        <v>0</v>
      </c>
      <c r="CF283" s="58" t="str">
        <f t="shared" si="200"/>
        <v/>
      </c>
      <c r="CG283" s="27">
        <f>'CARGA CRITERIOS '!CP337</f>
        <v>0</v>
      </c>
      <c r="CH283" s="8">
        <f>'CARGA CRITERIOS '!CQ337</f>
        <v>0</v>
      </c>
      <c r="CI283" s="8">
        <f>'CARGA CRITERIOS '!CR337</f>
        <v>0</v>
      </c>
      <c r="CJ283" s="8">
        <f>'CARGA CRITERIOS '!CS337</f>
        <v>0</v>
      </c>
      <c r="CK283" s="58" t="str">
        <f t="shared" si="201"/>
        <v/>
      </c>
      <c r="CL283" s="27">
        <f>'CARGA CRITERIOS '!CV337</f>
        <v>1</v>
      </c>
      <c r="CM283" s="8">
        <f>'CARGA CRITERIOS '!CW337</f>
        <v>0</v>
      </c>
      <c r="CN283" s="8">
        <f>'CARGA CRITERIOS '!CX337</f>
        <v>0</v>
      </c>
      <c r="CO283" s="8">
        <f>'CARGA CRITERIOS '!CY337</f>
        <v>0</v>
      </c>
      <c r="CP283" s="58">
        <f t="shared" si="202"/>
        <v>1</v>
      </c>
    </row>
    <row r="284" spans="1:94" x14ac:dyDescent="0.2">
      <c r="A284" s="456" t="s">
        <v>72</v>
      </c>
      <c r="B284" s="5">
        <v>7</v>
      </c>
      <c r="C284" s="3" t="s">
        <v>238</v>
      </c>
      <c r="D284" s="26">
        <f t="shared" si="164"/>
        <v>20</v>
      </c>
      <c r="E284" s="4">
        <f t="shared" si="164"/>
        <v>7</v>
      </c>
      <c r="F284" s="4">
        <f t="shared" si="164"/>
        <v>1</v>
      </c>
      <c r="G284" s="4">
        <f t="shared" si="164"/>
        <v>0</v>
      </c>
      <c r="H284" s="59">
        <f t="shared" si="184"/>
        <v>0.8392857142857143</v>
      </c>
      <c r="I284" s="229">
        <f t="shared" si="185"/>
        <v>28</v>
      </c>
      <c r="J284" s="26">
        <f>'CARGA CRITERIOS '!D338</f>
        <v>0</v>
      </c>
      <c r="K284" s="4">
        <f>'CARGA CRITERIOS '!E338</f>
        <v>0</v>
      </c>
      <c r="L284" s="4">
        <f>'CARGA CRITERIOS '!F338</f>
        <v>1</v>
      </c>
      <c r="M284" s="4">
        <f>'CARGA CRITERIOS '!G338</f>
        <v>0</v>
      </c>
      <c r="N284" s="59">
        <f t="shared" si="186"/>
        <v>0</v>
      </c>
      <c r="O284" s="26">
        <f>'CARGA CRITERIOS '!J338</f>
        <v>7</v>
      </c>
      <c r="P284" s="4">
        <f>'CARGA CRITERIOS '!K338</f>
        <v>0</v>
      </c>
      <c r="Q284" s="4">
        <f>'CARGA CRITERIOS '!L338</f>
        <v>0</v>
      </c>
      <c r="R284" s="4">
        <f>'CARGA CRITERIOS '!M338</f>
        <v>0</v>
      </c>
      <c r="S284" s="59">
        <f t="shared" si="187"/>
        <v>1</v>
      </c>
      <c r="T284" s="26">
        <f>'CARGA CRITERIOS '!P338</f>
        <v>0</v>
      </c>
      <c r="U284" s="4">
        <f>'CARGA CRITERIOS '!Q338</f>
        <v>6</v>
      </c>
      <c r="V284" s="4">
        <f>'CARGA CRITERIOS '!R338</f>
        <v>0</v>
      </c>
      <c r="W284" s="4">
        <f>'CARGA CRITERIOS '!S338</f>
        <v>0</v>
      </c>
      <c r="X284" s="59">
        <f t="shared" si="188"/>
        <v>0.5</v>
      </c>
      <c r="Y284" s="26">
        <f>'CARGA CRITERIOS '!V338</f>
        <v>0</v>
      </c>
      <c r="Z284" s="4">
        <f>'CARGA CRITERIOS '!W338</f>
        <v>0</v>
      </c>
      <c r="AA284" s="4">
        <f>'CARGA CRITERIOS '!X338</f>
        <v>0</v>
      </c>
      <c r="AB284" s="4">
        <f>'CARGA CRITERIOS '!Y338</f>
        <v>0</v>
      </c>
      <c r="AC284" s="59" t="str">
        <f t="shared" si="189"/>
        <v/>
      </c>
      <c r="AD284" s="26">
        <f>'CARGA CRITERIOS '!AB338</f>
        <v>1</v>
      </c>
      <c r="AE284" s="4">
        <f>'CARGA CRITERIOS '!AC338</f>
        <v>0</v>
      </c>
      <c r="AF284" s="4">
        <f>'CARGA CRITERIOS '!AD338</f>
        <v>0</v>
      </c>
      <c r="AG284" s="4">
        <f>'CARGA CRITERIOS '!AE338</f>
        <v>0</v>
      </c>
      <c r="AH284" s="59">
        <f t="shared" si="190"/>
        <v>1</v>
      </c>
      <c r="AI284" s="26">
        <f>'CARGA CRITERIOS '!AH338</f>
        <v>5</v>
      </c>
      <c r="AJ284" s="4">
        <f>'CARGA CRITERIOS '!AI338</f>
        <v>0</v>
      </c>
      <c r="AK284" s="4">
        <f>'CARGA CRITERIOS '!AJ338</f>
        <v>0</v>
      </c>
      <c r="AL284" s="4">
        <f>'CARGA CRITERIOS '!AK338</f>
        <v>0</v>
      </c>
      <c r="AM284" s="59">
        <f t="shared" si="191"/>
        <v>1</v>
      </c>
      <c r="AN284" s="26">
        <f>'CARGA CRITERIOS '!AN338</f>
        <v>0</v>
      </c>
      <c r="AO284" s="4">
        <f>'CARGA CRITERIOS '!AO338</f>
        <v>0</v>
      </c>
      <c r="AP284" s="4">
        <f>'CARGA CRITERIOS '!AP338</f>
        <v>0</v>
      </c>
      <c r="AQ284" s="4">
        <f>'CARGA CRITERIOS '!AQ338</f>
        <v>0</v>
      </c>
      <c r="AR284" s="59" t="str">
        <f t="shared" si="192"/>
        <v/>
      </c>
      <c r="AS284" s="26">
        <f>'CARGA CRITERIOS '!AT338</f>
        <v>1</v>
      </c>
      <c r="AT284" s="4">
        <f>'CARGA CRITERIOS '!AU338</f>
        <v>0</v>
      </c>
      <c r="AU284" s="4">
        <f>'CARGA CRITERIOS '!AV338</f>
        <v>0</v>
      </c>
      <c r="AV284" s="4">
        <f>'CARGA CRITERIOS '!AW338</f>
        <v>0</v>
      </c>
      <c r="AW284" s="59">
        <f t="shared" si="193"/>
        <v>1</v>
      </c>
      <c r="AX284" s="26">
        <f>'CARGA CRITERIOS '!AZ338</f>
        <v>3</v>
      </c>
      <c r="AY284" s="4">
        <f>'CARGA CRITERIOS '!BA338</f>
        <v>0</v>
      </c>
      <c r="AZ284" s="4">
        <f>'CARGA CRITERIOS '!BB338</f>
        <v>0</v>
      </c>
      <c r="BA284" s="4">
        <f>'CARGA CRITERIOS '!BC338</f>
        <v>0</v>
      </c>
      <c r="BB284" s="59">
        <f t="shared" si="194"/>
        <v>1</v>
      </c>
      <c r="BC284" s="26">
        <f>'CARGA CRITERIOS '!BF338</f>
        <v>0</v>
      </c>
      <c r="BD284" s="4">
        <f>'CARGA CRITERIOS '!BG338</f>
        <v>0</v>
      </c>
      <c r="BE284" s="4">
        <f>'CARGA CRITERIOS '!BH338</f>
        <v>0</v>
      </c>
      <c r="BF284" s="4">
        <f>'CARGA CRITERIOS '!BI338</f>
        <v>0</v>
      </c>
      <c r="BG284" s="59" t="str">
        <f t="shared" si="195"/>
        <v/>
      </c>
      <c r="BH284" s="26">
        <f>'CARGA CRITERIOS '!BL338</f>
        <v>2</v>
      </c>
      <c r="BI284" s="4">
        <f>'CARGA CRITERIOS '!BM338</f>
        <v>1</v>
      </c>
      <c r="BJ284" s="4">
        <f>'CARGA CRITERIOS '!BN338</f>
        <v>0</v>
      </c>
      <c r="BK284" s="4">
        <f>'CARGA CRITERIOS '!BO338</f>
        <v>0</v>
      </c>
      <c r="BL284" s="59">
        <f t="shared" si="196"/>
        <v>0.83333333333333337</v>
      </c>
      <c r="BM284" s="26">
        <f>'CARGA CRITERIOS '!BR338</f>
        <v>0</v>
      </c>
      <c r="BN284" s="4">
        <f>'CARGA CRITERIOS '!BS338</f>
        <v>0</v>
      </c>
      <c r="BO284" s="4">
        <f>'CARGA CRITERIOS '!BT338</f>
        <v>0</v>
      </c>
      <c r="BP284" s="4">
        <f>'CARGA CRITERIOS '!BU338</f>
        <v>0</v>
      </c>
      <c r="BQ284" s="59" t="str">
        <f t="shared" si="197"/>
        <v/>
      </c>
      <c r="BR284" s="26">
        <f>'CARGA CRITERIOS '!BX338</f>
        <v>0</v>
      </c>
      <c r="BS284" s="4">
        <f>'CARGA CRITERIOS '!BY338</f>
        <v>0</v>
      </c>
      <c r="BT284" s="4">
        <f>'CARGA CRITERIOS '!BZ338</f>
        <v>0</v>
      </c>
      <c r="BU284" s="4">
        <f>'CARGA CRITERIOS '!CA338</f>
        <v>0</v>
      </c>
      <c r="BV284" s="59" t="str">
        <f t="shared" si="198"/>
        <v/>
      </c>
      <c r="BW284" s="26">
        <f>'CARGA CRITERIOS '!CD338</f>
        <v>0</v>
      </c>
      <c r="BX284" s="4">
        <f>'CARGA CRITERIOS '!CE338</f>
        <v>0</v>
      </c>
      <c r="BY284" s="4">
        <f>'CARGA CRITERIOS '!CF338</f>
        <v>0</v>
      </c>
      <c r="BZ284" s="4">
        <f>'CARGA CRITERIOS '!CG338</f>
        <v>0</v>
      </c>
      <c r="CA284" s="59" t="str">
        <f t="shared" si="199"/>
        <v/>
      </c>
      <c r="CB284" s="26">
        <f>'CARGA CRITERIOS '!CJ338</f>
        <v>0</v>
      </c>
      <c r="CC284" s="4">
        <f>'CARGA CRITERIOS '!CK338</f>
        <v>0</v>
      </c>
      <c r="CD284" s="4">
        <f>'CARGA CRITERIOS '!CL338</f>
        <v>0</v>
      </c>
      <c r="CE284" s="4">
        <f>'CARGA CRITERIOS '!CM338</f>
        <v>0</v>
      </c>
      <c r="CF284" s="59" t="str">
        <f t="shared" si="200"/>
        <v/>
      </c>
      <c r="CG284" s="26">
        <f>'CARGA CRITERIOS '!CP338</f>
        <v>0</v>
      </c>
      <c r="CH284" s="4">
        <f>'CARGA CRITERIOS '!CQ338</f>
        <v>0</v>
      </c>
      <c r="CI284" s="4">
        <f>'CARGA CRITERIOS '!CR338</f>
        <v>0</v>
      </c>
      <c r="CJ284" s="4">
        <f>'CARGA CRITERIOS '!CS338</f>
        <v>0</v>
      </c>
      <c r="CK284" s="59" t="str">
        <f t="shared" si="201"/>
        <v/>
      </c>
      <c r="CL284" s="26">
        <f>'CARGA CRITERIOS '!CV338</f>
        <v>1</v>
      </c>
      <c r="CM284" s="4">
        <f>'CARGA CRITERIOS '!CW338</f>
        <v>0</v>
      </c>
      <c r="CN284" s="4">
        <f>'CARGA CRITERIOS '!CX338</f>
        <v>0</v>
      </c>
      <c r="CO284" s="4">
        <f>'CARGA CRITERIOS '!CY338</f>
        <v>0</v>
      </c>
      <c r="CP284" s="59">
        <f t="shared" si="202"/>
        <v>1</v>
      </c>
    </row>
    <row r="285" spans="1:94" x14ac:dyDescent="0.2">
      <c r="A285" s="456">
        <v>0</v>
      </c>
      <c r="B285" s="5">
        <v>8</v>
      </c>
      <c r="C285" s="3" t="s">
        <v>239</v>
      </c>
      <c r="D285" s="26">
        <f t="shared" si="164"/>
        <v>18</v>
      </c>
      <c r="E285" s="4">
        <f t="shared" si="164"/>
        <v>8</v>
      </c>
      <c r="F285" s="4">
        <f t="shared" si="164"/>
        <v>2</v>
      </c>
      <c r="G285" s="4">
        <f t="shared" si="164"/>
        <v>0</v>
      </c>
      <c r="H285" s="59">
        <f t="shared" si="184"/>
        <v>0.7857142857142857</v>
      </c>
      <c r="I285" s="229">
        <f t="shared" si="185"/>
        <v>28</v>
      </c>
      <c r="J285" s="26">
        <f>'CARGA CRITERIOS '!D339</f>
        <v>0</v>
      </c>
      <c r="K285" s="4">
        <f>'CARGA CRITERIOS '!E339</f>
        <v>0</v>
      </c>
      <c r="L285" s="4">
        <f>'CARGA CRITERIOS '!F339</f>
        <v>1</v>
      </c>
      <c r="M285" s="4">
        <f>'CARGA CRITERIOS '!G339</f>
        <v>0</v>
      </c>
      <c r="N285" s="59">
        <f t="shared" si="186"/>
        <v>0</v>
      </c>
      <c r="O285" s="26">
        <f>'CARGA CRITERIOS '!J339</f>
        <v>7</v>
      </c>
      <c r="P285" s="4">
        <f>'CARGA CRITERIOS '!K339</f>
        <v>0</v>
      </c>
      <c r="Q285" s="4">
        <f>'CARGA CRITERIOS '!L339</f>
        <v>0</v>
      </c>
      <c r="R285" s="4">
        <f>'CARGA CRITERIOS '!M339</f>
        <v>0</v>
      </c>
      <c r="S285" s="59">
        <f t="shared" si="187"/>
        <v>1</v>
      </c>
      <c r="T285" s="26">
        <f>'CARGA CRITERIOS '!P339</f>
        <v>0</v>
      </c>
      <c r="U285" s="4">
        <f>'CARGA CRITERIOS '!Q339</f>
        <v>6</v>
      </c>
      <c r="V285" s="4">
        <f>'CARGA CRITERIOS '!R339</f>
        <v>0</v>
      </c>
      <c r="W285" s="4">
        <f>'CARGA CRITERIOS '!S339</f>
        <v>0</v>
      </c>
      <c r="X285" s="59">
        <f t="shared" si="188"/>
        <v>0.5</v>
      </c>
      <c r="Y285" s="26">
        <f>'CARGA CRITERIOS '!V339</f>
        <v>0</v>
      </c>
      <c r="Z285" s="4">
        <f>'CARGA CRITERIOS '!W339</f>
        <v>0</v>
      </c>
      <c r="AA285" s="4">
        <f>'CARGA CRITERIOS '!X339</f>
        <v>0</v>
      </c>
      <c r="AB285" s="4">
        <f>'CARGA CRITERIOS '!Y339</f>
        <v>0</v>
      </c>
      <c r="AC285" s="59" t="str">
        <f t="shared" si="189"/>
        <v/>
      </c>
      <c r="AD285" s="26">
        <f>'CARGA CRITERIOS '!AB339</f>
        <v>1</v>
      </c>
      <c r="AE285" s="4">
        <f>'CARGA CRITERIOS '!AC339</f>
        <v>0</v>
      </c>
      <c r="AF285" s="4">
        <f>'CARGA CRITERIOS '!AD339</f>
        <v>0</v>
      </c>
      <c r="AG285" s="4">
        <f>'CARGA CRITERIOS '!AE339</f>
        <v>0</v>
      </c>
      <c r="AH285" s="59">
        <f t="shared" si="190"/>
        <v>1</v>
      </c>
      <c r="AI285" s="26">
        <f>'CARGA CRITERIOS '!AH339</f>
        <v>5</v>
      </c>
      <c r="AJ285" s="4">
        <f>'CARGA CRITERIOS '!AI339</f>
        <v>0</v>
      </c>
      <c r="AK285" s="4">
        <f>'CARGA CRITERIOS '!AJ339</f>
        <v>0</v>
      </c>
      <c r="AL285" s="4">
        <f>'CARGA CRITERIOS '!AK339</f>
        <v>0</v>
      </c>
      <c r="AM285" s="59">
        <f t="shared" si="191"/>
        <v>1</v>
      </c>
      <c r="AN285" s="26">
        <f>'CARGA CRITERIOS '!AN339</f>
        <v>0</v>
      </c>
      <c r="AO285" s="4">
        <f>'CARGA CRITERIOS '!AO339</f>
        <v>0</v>
      </c>
      <c r="AP285" s="4">
        <f>'CARGA CRITERIOS '!AP339</f>
        <v>0</v>
      </c>
      <c r="AQ285" s="4">
        <f>'CARGA CRITERIOS '!AQ339</f>
        <v>0</v>
      </c>
      <c r="AR285" s="59" t="str">
        <f t="shared" si="192"/>
        <v/>
      </c>
      <c r="AS285" s="26">
        <f>'CARGA CRITERIOS '!AT339</f>
        <v>0</v>
      </c>
      <c r="AT285" s="4">
        <f>'CARGA CRITERIOS '!AU339</f>
        <v>0</v>
      </c>
      <c r="AU285" s="4">
        <f>'CARGA CRITERIOS '!AV339</f>
        <v>1</v>
      </c>
      <c r="AV285" s="4">
        <f>'CARGA CRITERIOS '!AW339</f>
        <v>0</v>
      </c>
      <c r="AW285" s="59">
        <f t="shared" si="193"/>
        <v>0</v>
      </c>
      <c r="AX285" s="26">
        <f>'CARGA CRITERIOS '!AZ339</f>
        <v>3</v>
      </c>
      <c r="AY285" s="4">
        <f>'CARGA CRITERIOS '!BA339</f>
        <v>0</v>
      </c>
      <c r="AZ285" s="4">
        <f>'CARGA CRITERIOS '!BB339</f>
        <v>0</v>
      </c>
      <c r="BA285" s="4">
        <f>'CARGA CRITERIOS '!BC339</f>
        <v>0</v>
      </c>
      <c r="BB285" s="59">
        <f t="shared" si="194"/>
        <v>1</v>
      </c>
      <c r="BC285" s="26">
        <f>'CARGA CRITERIOS '!BF339</f>
        <v>0</v>
      </c>
      <c r="BD285" s="4">
        <f>'CARGA CRITERIOS '!BG339</f>
        <v>0</v>
      </c>
      <c r="BE285" s="4">
        <f>'CARGA CRITERIOS '!BH339</f>
        <v>0</v>
      </c>
      <c r="BF285" s="4">
        <f>'CARGA CRITERIOS '!BI339</f>
        <v>0</v>
      </c>
      <c r="BG285" s="59" t="str">
        <f t="shared" si="195"/>
        <v/>
      </c>
      <c r="BH285" s="26">
        <f>'CARGA CRITERIOS '!BL339</f>
        <v>1</v>
      </c>
      <c r="BI285" s="4">
        <f>'CARGA CRITERIOS '!BM339</f>
        <v>2</v>
      </c>
      <c r="BJ285" s="4">
        <f>'CARGA CRITERIOS '!BN339</f>
        <v>0</v>
      </c>
      <c r="BK285" s="4">
        <f>'CARGA CRITERIOS '!BO339</f>
        <v>0</v>
      </c>
      <c r="BL285" s="59">
        <f t="shared" si="196"/>
        <v>0.66666666666666663</v>
      </c>
      <c r="BM285" s="26">
        <f>'CARGA CRITERIOS '!BR339</f>
        <v>0</v>
      </c>
      <c r="BN285" s="4">
        <f>'CARGA CRITERIOS '!BS339</f>
        <v>0</v>
      </c>
      <c r="BO285" s="4">
        <f>'CARGA CRITERIOS '!BT339</f>
        <v>0</v>
      </c>
      <c r="BP285" s="4">
        <f>'CARGA CRITERIOS '!BU339</f>
        <v>0</v>
      </c>
      <c r="BQ285" s="59" t="str">
        <f t="shared" si="197"/>
        <v/>
      </c>
      <c r="BR285" s="26">
        <f>'CARGA CRITERIOS '!BX339</f>
        <v>0</v>
      </c>
      <c r="BS285" s="4">
        <f>'CARGA CRITERIOS '!BY339</f>
        <v>0</v>
      </c>
      <c r="BT285" s="4">
        <f>'CARGA CRITERIOS '!BZ339</f>
        <v>0</v>
      </c>
      <c r="BU285" s="4">
        <f>'CARGA CRITERIOS '!CA339</f>
        <v>0</v>
      </c>
      <c r="BV285" s="59" t="str">
        <f t="shared" si="198"/>
        <v/>
      </c>
      <c r="BW285" s="26">
        <f>'CARGA CRITERIOS '!CD339</f>
        <v>0</v>
      </c>
      <c r="BX285" s="4">
        <f>'CARGA CRITERIOS '!CE339</f>
        <v>0</v>
      </c>
      <c r="BY285" s="4">
        <f>'CARGA CRITERIOS '!CF339</f>
        <v>0</v>
      </c>
      <c r="BZ285" s="4">
        <f>'CARGA CRITERIOS '!CG339</f>
        <v>0</v>
      </c>
      <c r="CA285" s="59" t="str">
        <f t="shared" si="199"/>
        <v/>
      </c>
      <c r="CB285" s="26">
        <f>'CARGA CRITERIOS '!CJ339</f>
        <v>0</v>
      </c>
      <c r="CC285" s="4">
        <f>'CARGA CRITERIOS '!CK339</f>
        <v>0</v>
      </c>
      <c r="CD285" s="4">
        <f>'CARGA CRITERIOS '!CL339</f>
        <v>0</v>
      </c>
      <c r="CE285" s="4">
        <f>'CARGA CRITERIOS '!CM339</f>
        <v>0</v>
      </c>
      <c r="CF285" s="59" t="str">
        <f t="shared" si="200"/>
        <v/>
      </c>
      <c r="CG285" s="26">
        <f>'CARGA CRITERIOS '!CP339</f>
        <v>0</v>
      </c>
      <c r="CH285" s="4">
        <f>'CARGA CRITERIOS '!CQ339</f>
        <v>0</v>
      </c>
      <c r="CI285" s="4">
        <f>'CARGA CRITERIOS '!CR339</f>
        <v>0</v>
      </c>
      <c r="CJ285" s="4">
        <f>'CARGA CRITERIOS '!CS339</f>
        <v>0</v>
      </c>
      <c r="CK285" s="59" t="str">
        <f t="shared" si="201"/>
        <v/>
      </c>
      <c r="CL285" s="26">
        <f>'CARGA CRITERIOS '!CV339</f>
        <v>1</v>
      </c>
      <c r="CM285" s="4">
        <f>'CARGA CRITERIOS '!CW339</f>
        <v>0</v>
      </c>
      <c r="CN285" s="4">
        <f>'CARGA CRITERIOS '!CX339</f>
        <v>0</v>
      </c>
      <c r="CO285" s="4">
        <f>'CARGA CRITERIOS '!CY339</f>
        <v>0</v>
      </c>
      <c r="CP285" s="59">
        <f t="shared" si="202"/>
        <v>1</v>
      </c>
    </row>
    <row r="286" spans="1:94" x14ac:dyDescent="0.2">
      <c r="A286" s="456">
        <v>0</v>
      </c>
      <c r="B286" s="5">
        <v>9</v>
      </c>
      <c r="C286" s="3" t="s">
        <v>240</v>
      </c>
      <c r="D286" s="26">
        <f t="shared" si="164"/>
        <v>15</v>
      </c>
      <c r="E286" s="4">
        <f t="shared" si="164"/>
        <v>6</v>
      </c>
      <c r="F286" s="4">
        <f t="shared" si="164"/>
        <v>7</v>
      </c>
      <c r="G286" s="4">
        <f t="shared" si="164"/>
        <v>0</v>
      </c>
      <c r="H286" s="59">
        <f t="shared" si="184"/>
        <v>0.6428571428571429</v>
      </c>
      <c r="I286" s="229">
        <f t="shared" si="185"/>
        <v>28</v>
      </c>
      <c r="J286" s="26">
        <f>'CARGA CRITERIOS '!D340</f>
        <v>0</v>
      </c>
      <c r="K286" s="4">
        <f>'CARGA CRITERIOS '!E340</f>
        <v>0</v>
      </c>
      <c r="L286" s="4">
        <f>'CARGA CRITERIOS '!F340</f>
        <v>1</v>
      </c>
      <c r="M286" s="4">
        <f>'CARGA CRITERIOS '!G340</f>
        <v>0</v>
      </c>
      <c r="N286" s="59">
        <f t="shared" si="186"/>
        <v>0</v>
      </c>
      <c r="O286" s="26">
        <f>'CARGA CRITERIOS '!J340</f>
        <v>6</v>
      </c>
      <c r="P286" s="4">
        <f>'CARGA CRITERIOS '!K340</f>
        <v>0</v>
      </c>
      <c r="Q286" s="4">
        <f>'CARGA CRITERIOS '!L340</f>
        <v>1</v>
      </c>
      <c r="R286" s="4">
        <f>'CARGA CRITERIOS '!M340</f>
        <v>0</v>
      </c>
      <c r="S286" s="59">
        <f t="shared" si="187"/>
        <v>0.8571428571428571</v>
      </c>
      <c r="T286" s="26">
        <f>'CARGA CRITERIOS '!P340</f>
        <v>0</v>
      </c>
      <c r="U286" s="4">
        <f>'CARGA CRITERIOS '!Q340</f>
        <v>6</v>
      </c>
      <c r="V286" s="4">
        <f>'CARGA CRITERIOS '!R340</f>
        <v>0</v>
      </c>
      <c r="W286" s="4">
        <f>'CARGA CRITERIOS '!S340</f>
        <v>0</v>
      </c>
      <c r="X286" s="59">
        <f t="shared" si="188"/>
        <v>0.5</v>
      </c>
      <c r="Y286" s="26">
        <f>'CARGA CRITERIOS '!V340</f>
        <v>0</v>
      </c>
      <c r="Z286" s="4">
        <f>'CARGA CRITERIOS '!W340</f>
        <v>0</v>
      </c>
      <c r="AA286" s="4">
        <f>'CARGA CRITERIOS '!X340</f>
        <v>0</v>
      </c>
      <c r="AB286" s="4">
        <f>'CARGA CRITERIOS '!Y340</f>
        <v>0</v>
      </c>
      <c r="AC286" s="59" t="str">
        <f t="shared" si="189"/>
        <v/>
      </c>
      <c r="AD286" s="26">
        <f>'CARGA CRITERIOS '!AB340</f>
        <v>1</v>
      </c>
      <c r="AE286" s="4">
        <f>'CARGA CRITERIOS '!AC340</f>
        <v>0</v>
      </c>
      <c r="AF286" s="4">
        <f>'CARGA CRITERIOS '!AD340</f>
        <v>0</v>
      </c>
      <c r="AG286" s="4">
        <f>'CARGA CRITERIOS '!AE340</f>
        <v>0</v>
      </c>
      <c r="AH286" s="59">
        <f t="shared" si="190"/>
        <v>1</v>
      </c>
      <c r="AI286" s="26">
        <f>'CARGA CRITERIOS '!AH340</f>
        <v>5</v>
      </c>
      <c r="AJ286" s="4">
        <f>'CARGA CRITERIOS '!AI340</f>
        <v>0</v>
      </c>
      <c r="AK286" s="4">
        <f>'CARGA CRITERIOS '!AJ340</f>
        <v>0</v>
      </c>
      <c r="AL286" s="4">
        <f>'CARGA CRITERIOS '!AK340</f>
        <v>0</v>
      </c>
      <c r="AM286" s="59">
        <f t="shared" si="191"/>
        <v>1</v>
      </c>
      <c r="AN286" s="26">
        <f>'CARGA CRITERIOS '!AN340</f>
        <v>0</v>
      </c>
      <c r="AO286" s="4">
        <f>'CARGA CRITERIOS '!AO340</f>
        <v>0</v>
      </c>
      <c r="AP286" s="4">
        <f>'CARGA CRITERIOS '!AP340</f>
        <v>0</v>
      </c>
      <c r="AQ286" s="4">
        <f>'CARGA CRITERIOS '!AQ340</f>
        <v>0</v>
      </c>
      <c r="AR286" s="59" t="str">
        <f t="shared" si="192"/>
        <v/>
      </c>
      <c r="AS286" s="26">
        <f>'CARGA CRITERIOS '!AT340</f>
        <v>0</v>
      </c>
      <c r="AT286" s="4">
        <f>'CARGA CRITERIOS '!AU340</f>
        <v>0</v>
      </c>
      <c r="AU286" s="4">
        <f>'CARGA CRITERIOS '!AV340</f>
        <v>1</v>
      </c>
      <c r="AV286" s="4">
        <f>'CARGA CRITERIOS '!AW340</f>
        <v>0</v>
      </c>
      <c r="AW286" s="59">
        <f t="shared" si="193"/>
        <v>0</v>
      </c>
      <c r="AX286" s="26">
        <f>'CARGA CRITERIOS '!AZ340</f>
        <v>2</v>
      </c>
      <c r="AY286" s="4">
        <f>'CARGA CRITERIOS '!BA340</f>
        <v>0</v>
      </c>
      <c r="AZ286" s="4">
        <f>'CARGA CRITERIOS '!BB340</f>
        <v>1</v>
      </c>
      <c r="BA286" s="4">
        <f>'CARGA CRITERIOS '!BC340</f>
        <v>0</v>
      </c>
      <c r="BB286" s="59">
        <f t="shared" si="194"/>
        <v>0.66666666666666663</v>
      </c>
      <c r="BC286" s="26">
        <f>'CARGA CRITERIOS '!BF340</f>
        <v>0</v>
      </c>
      <c r="BD286" s="4">
        <f>'CARGA CRITERIOS '!BG340</f>
        <v>0</v>
      </c>
      <c r="BE286" s="4">
        <f>'CARGA CRITERIOS '!BH340</f>
        <v>0</v>
      </c>
      <c r="BF286" s="4">
        <f>'CARGA CRITERIOS '!BI340</f>
        <v>0</v>
      </c>
      <c r="BG286" s="59" t="str">
        <f t="shared" si="195"/>
        <v/>
      </c>
      <c r="BH286" s="26">
        <f>'CARGA CRITERIOS '!BL340</f>
        <v>0</v>
      </c>
      <c r="BI286" s="4">
        <f>'CARGA CRITERIOS '!BM340</f>
        <v>0</v>
      </c>
      <c r="BJ286" s="4">
        <f>'CARGA CRITERIOS '!BN340</f>
        <v>3</v>
      </c>
      <c r="BK286" s="4">
        <f>'CARGA CRITERIOS '!BO340</f>
        <v>0</v>
      </c>
      <c r="BL286" s="59">
        <f t="shared" si="196"/>
        <v>0</v>
      </c>
      <c r="BM286" s="26">
        <f>'CARGA CRITERIOS '!BR340</f>
        <v>0</v>
      </c>
      <c r="BN286" s="4">
        <f>'CARGA CRITERIOS '!BS340</f>
        <v>0</v>
      </c>
      <c r="BO286" s="4">
        <f>'CARGA CRITERIOS '!BT340</f>
        <v>0</v>
      </c>
      <c r="BP286" s="4">
        <f>'CARGA CRITERIOS '!BU340</f>
        <v>0</v>
      </c>
      <c r="BQ286" s="59" t="str">
        <f t="shared" si="197"/>
        <v/>
      </c>
      <c r="BR286" s="26">
        <f>'CARGA CRITERIOS '!BX340</f>
        <v>0</v>
      </c>
      <c r="BS286" s="4">
        <f>'CARGA CRITERIOS '!BY340</f>
        <v>0</v>
      </c>
      <c r="BT286" s="4">
        <f>'CARGA CRITERIOS '!BZ340</f>
        <v>0</v>
      </c>
      <c r="BU286" s="4">
        <f>'CARGA CRITERIOS '!CA340</f>
        <v>0</v>
      </c>
      <c r="BV286" s="59" t="str">
        <f t="shared" si="198"/>
        <v/>
      </c>
      <c r="BW286" s="26">
        <f>'CARGA CRITERIOS '!CD340</f>
        <v>0</v>
      </c>
      <c r="BX286" s="4">
        <f>'CARGA CRITERIOS '!CE340</f>
        <v>0</v>
      </c>
      <c r="BY286" s="4">
        <f>'CARGA CRITERIOS '!CF340</f>
        <v>0</v>
      </c>
      <c r="BZ286" s="4">
        <f>'CARGA CRITERIOS '!CG340</f>
        <v>0</v>
      </c>
      <c r="CA286" s="59" t="str">
        <f t="shared" si="199"/>
        <v/>
      </c>
      <c r="CB286" s="26">
        <f>'CARGA CRITERIOS '!CJ340</f>
        <v>0</v>
      </c>
      <c r="CC286" s="4">
        <f>'CARGA CRITERIOS '!CK340</f>
        <v>0</v>
      </c>
      <c r="CD286" s="4">
        <f>'CARGA CRITERIOS '!CL340</f>
        <v>0</v>
      </c>
      <c r="CE286" s="4">
        <f>'CARGA CRITERIOS '!CM340</f>
        <v>0</v>
      </c>
      <c r="CF286" s="59" t="str">
        <f t="shared" si="200"/>
        <v/>
      </c>
      <c r="CG286" s="26">
        <f>'CARGA CRITERIOS '!CP340</f>
        <v>0</v>
      </c>
      <c r="CH286" s="4">
        <f>'CARGA CRITERIOS '!CQ340</f>
        <v>0</v>
      </c>
      <c r="CI286" s="4">
        <f>'CARGA CRITERIOS '!CR340</f>
        <v>0</v>
      </c>
      <c r="CJ286" s="4">
        <f>'CARGA CRITERIOS '!CS340</f>
        <v>0</v>
      </c>
      <c r="CK286" s="59" t="str">
        <f t="shared" si="201"/>
        <v/>
      </c>
      <c r="CL286" s="26">
        <f>'CARGA CRITERIOS '!CV340</f>
        <v>1</v>
      </c>
      <c r="CM286" s="4">
        <f>'CARGA CRITERIOS '!CW340</f>
        <v>0</v>
      </c>
      <c r="CN286" s="4">
        <f>'CARGA CRITERIOS '!CX340</f>
        <v>0</v>
      </c>
      <c r="CO286" s="4">
        <f>'CARGA CRITERIOS '!CY340</f>
        <v>0</v>
      </c>
      <c r="CP286" s="59">
        <f t="shared" si="202"/>
        <v>1</v>
      </c>
    </row>
    <row r="287" spans="1:94" x14ac:dyDescent="0.2">
      <c r="A287" s="456">
        <v>0</v>
      </c>
      <c r="B287" s="5">
        <v>10</v>
      </c>
      <c r="C287" s="3" t="s">
        <v>241</v>
      </c>
      <c r="D287" s="26">
        <f t="shared" si="164"/>
        <v>18</v>
      </c>
      <c r="E287" s="4">
        <f t="shared" si="164"/>
        <v>0</v>
      </c>
      <c r="F287" s="4">
        <f t="shared" si="164"/>
        <v>10</v>
      </c>
      <c r="G287" s="4">
        <f t="shared" si="164"/>
        <v>0</v>
      </c>
      <c r="H287" s="59">
        <f t="shared" si="184"/>
        <v>0.6428571428571429</v>
      </c>
      <c r="I287" s="229">
        <f t="shared" si="185"/>
        <v>28</v>
      </c>
      <c r="J287" s="26">
        <f>'CARGA CRITERIOS '!D341</f>
        <v>0</v>
      </c>
      <c r="K287" s="4">
        <f>'CARGA CRITERIOS '!E341</f>
        <v>0</v>
      </c>
      <c r="L287" s="4">
        <f>'CARGA CRITERIOS '!F341</f>
        <v>1</v>
      </c>
      <c r="M287" s="4">
        <f>'CARGA CRITERIOS '!G341</f>
        <v>0</v>
      </c>
      <c r="N287" s="59">
        <f t="shared" si="186"/>
        <v>0</v>
      </c>
      <c r="O287" s="26">
        <f>'CARGA CRITERIOS '!J341</f>
        <v>7</v>
      </c>
      <c r="P287" s="4">
        <f>'CARGA CRITERIOS '!K341</f>
        <v>0</v>
      </c>
      <c r="Q287" s="4">
        <f>'CARGA CRITERIOS '!L341</f>
        <v>0</v>
      </c>
      <c r="R287" s="4">
        <f>'CARGA CRITERIOS '!M341</f>
        <v>0</v>
      </c>
      <c r="S287" s="59">
        <f t="shared" si="187"/>
        <v>1</v>
      </c>
      <c r="T287" s="26">
        <f>'CARGA CRITERIOS '!P341</f>
        <v>6</v>
      </c>
      <c r="U287" s="4">
        <f>'CARGA CRITERIOS '!Q341</f>
        <v>0</v>
      </c>
      <c r="V287" s="4">
        <f>'CARGA CRITERIOS '!R341</f>
        <v>0</v>
      </c>
      <c r="W287" s="4">
        <f>'CARGA CRITERIOS '!S341</f>
        <v>0</v>
      </c>
      <c r="X287" s="59">
        <f t="shared" si="188"/>
        <v>1</v>
      </c>
      <c r="Y287" s="26">
        <f>'CARGA CRITERIOS '!V341</f>
        <v>0</v>
      </c>
      <c r="Z287" s="4">
        <f>'CARGA CRITERIOS '!W341</f>
        <v>0</v>
      </c>
      <c r="AA287" s="4">
        <f>'CARGA CRITERIOS '!X341</f>
        <v>0</v>
      </c>
      <c r="AB287" s="4">
        <f>'CARGA CRITERIOS '!Y341</f>
        <v>0</v>
      </c>
      <c r="AC287" s="59" t="str">
        <f t="shared" si="189"/>
        <v/>
      </c>
      <c r="AD287" s="26">
        <f>'CARGA CRITERIOS '!AB341</f>
        <v>0</v>
      </c>
      <c r="AE287" s="4">
        <f>'CARGA CRITERIOS '!AC341</f>
        <v>0</v>
      </c>
      <c r="AF287" s="4">
        <f>'CARGA CRITERIOS '!AD341</f>
        <v>1</v>
      </c>
      <c r="AG287" s="4">
        <f>'CARGA CRITERIOS '!AE341</f>
        <v>0</v>
      </c>
      <c r="AH287" s="59">
        <f t="shared" si="190"/>
        <v>0</v>
      </c>
      <c r="AI287" s="26">
        <f>'CARGA CRITERIOS '!AH341</f>
        <v>3</v>
      </c>
      <c r="AJ287" s="4">
        <f>'CARGA CRITERIOS '!AI341</f>
        <v>0</v>
      </c>
      <c r="AK287" s="4">
        <f>'CARGA CRITERIOS '!AJ341</f>
        <v>2</v>
      </c>
      <c r="AL287" s="4">
        <f>'CARGA CRITERIOS '!AK341</f>
        <v>0</v>
      </c>
      <c r="AM287" s="59">
        <f t="shared" si="191"/>
        <v>0.6</v>
      </c>
      <c r="AN287" s="26">
        <f>'CARGA CRITERIOS '!AN341</f>
        <v>0</v>
      </c>
      <c r="AO287" s="4">
        <f>'CARGA CRITERIOS '!AO341</f>
        <v>0</v>
      </c>
      <c r="AP287" s="4">
        <f>'CARGA CRITERIOS '!AP341</f>
        <v>0</v>
      </c>
      <c r="AQ287" s="4">
        <f>'CARGA CRITERIOS '!AQ341</f>
        <v>0</v>
      </c>
      <c r="AR287" s="59" t="str">
        <f t="shared" si="192"/>
        <v/>
      </c>
      <c r="AS287" s="26">
        <f>'CARGA CRITERIOS '!AT341</f>
        <v>0</v>
      </c>
      <c r="AT287" s="4">
        <f>'CARGA CRITERIOS '!AU341</f>
        <v>0</v>
      </c>
      <c r="AU287" s="4">
        <f>'CARGA CRITERIOS '!AV341</f>
        <v>1</v>
      </c>
      <c r="AV287" s="4">
        <f>'CARGA CRITERIOS '!AW341</f>
        <v>0</v>
      </c>
      <c r="AW287" s="59">
        <f t="shared" si="193"/>
        <v>0</v>
      </c>
      <c r="AX287" s="26">
        <f>'CARGA CRITERIOS '!AZ341</f>
        <v>2</v>
      </c>
      <c r="AY287" s="4">
        <f>'CARGA CRITERIOS '!BA341</f>
        <v>0</v>
      </c>
      <c r="AZ287" s="4">
        <f>'CARGA CRITERIOS '!BB341</f>
        <v>1</v>
      </c>
      <c r="BA287" s="4">
        <f>'CARGA CRITERIOS '!BC341</f>
        <v>0</v>
      </c>
      <c r="BB287" s="59">
        <f t="shared" si="194"/>
        <v>0.66666666666666663</v>
      </c>
      <c r="BC287" s="26">
        <f>'CARGA CRITERIOS '!BF341</f>
        <v>0</v>
      </c>
      <c r="BD287" s="4">
        <f>'CARGA CRITERIOS '!BG341</f>
        <v>0</v>
      </c>
      <c r="BE287" s="4">
        <f>'CARGA CRITERIOS '!BH341</f>
        <v>0</v>
      </c>
      <c r="BF287" s="4">
        <f>'CARGA CRITERIOS '!BI341</f>
        <v>0</v>
      </c>
      <c r="BG287" s="59" t="str">
        <f t="shared" si="195"/>
        <v/>
      </c>
      <c r="BH287" s="26">
        <f>'CARGA CRITERIOS '!BL341</f>
        <v>0</v>
      </c>
      <c r="BI287" s="4">
        <f>'CARGA CRITERIOS '!BM341</f>
        <v>0</v>
      </c>
      <c r="BJ287" s="4">
        <f>'CARGA CRITERIOS '!BN341</f>
        <v>3</v>
      </c>
      <c r="BK287" s="4">
        <f>'CARGA CRITERIOS '!BO341</f>
        <v>0</v>
      </c>
      <c r="BL287" s="59">
        <f t="shared" si="196"/>
        <v>0</v>
      </c>
      <c r="BM287" s="26">
        <f>'CARGA CRITERIOS '!BR341</f>
        <v>0</v>
      </c>
      <c r="BN287" s="4">
        <f>'CARGA CRITERIOS '!BS341</f>
        <v>0</v>
      </c>
      <c r="BO287" s="4">
        <f>'CARGA CRITERIOS '!BT341</f>
        <v>0</v>
      </c>
      <c r="BP287" s="4">
        <f>'CARGA CRITERIOS '!BU341</f>
        <v>0</v>
      </c>
      <c r="BQ287" s="59" t="str">
        <f t="shared" si="197"/>
        <v/>
      </c>
      <c r="BR287" s="26">
        <f>'CARGA CRITERIOS '!BX341</f>
        <v>0</v>
      </c>
      <c r="BS287" s="4">
        <f>'CARGA CRITERIOS '!BY341</f>
        <v>0</v>
      </c>
      <c r="BT287" s="4">
        <f>'CARGA CRITERIOS '!BZ341</f>
        <v>0</v>
      </c>
      <c r="BU287" s="4">
        <f>'CARGA CRITERIOS '!CA341</f>
        <v>0</v>
      </c>
      <c r="BV287" s="59" t="str">
        <f t="shared" si="198"/>
        <v/>
      </c>
      <c r="BW287" s="26">
        <f>'CARGA CRITERIOS '!CD341</f>
        <v>0</v>
      </c>
      <c r="BX287" s="4">
        <f>'CARGA CRITERIOS '!CE341</f>
        <v>0</v>
      </c>
      <c r="BY287" s="4">
        <f>'CARGA CRITERIOS '!CF341</f>
        <v>0</v>
      </c>
      <c r="BZ287" s="4">
        <f>'CARGA CRITERIOS '!CG341</f>
        <v>0</v>
      </c>
      <c r="CA287" s="59" t="str">
        <f t="shared" si="199"/>
        <v/>
      </c>
      <c r="CB287" s="26">
        <f>'CARGA CRITERIOS '!CJ341</f>
        <v>0</v>
      </c>
      <c r="CC287" s="4">
        <f>'CARGA CRITERIOS '!CK341</f>
        <v>0</v>
      </c>
      <c r="CD287" s="4">
        <f>'CARGA CRITERIOS '!CL341</f>
        <v>0</v>
      </c>
      <c r="CE287" s="4">
        <f>'CARGA CRITERIOS '!CM341</f>
        <v>0</v>
      </c>
      <c r="CF287" s="59" t="str">
        <f t="shared" si="200"/>
        <v/>
      </c>
      <c r="CG287" s="26">
        <f>'CARGA CRITERIOS '!CP341</f>
        <v>0</v>
      </c>
      <c r="CH287" s="4">
        <f>'CARGA CRITERIOS '!CQ341</f>
        <v>0</v>
      </c>
      <c r="CI287" s="4">
        <f>'CARGA CRITERIOS '!CR341</f>
        <v>0</v>
      </c>
      <c r="CJ287" s="4">
        <f>'CARGA CRITERIOS '!CS341</f>
        <v>0</v>
      </c>
      <c r="CK287" s="59" t="str">
        <f t="shared" si="201"/>
        <v/>
      </c>
      <c r="CL287" s="26">
        <f>'CARGA CRITERIOS '!CV341</f>
        <v>0</v>
      </c>
      <c r="CM287" s="4">
        <f>'CARGA CRITERIOS '!CW341</f>
        <v>0</v>
      </c>
      <c r="CN287" s="4">
        <f>'CARGA CRITERIOS '!CX341</f>
        <v>1</v>
      </c>
      <c r="CO287" s="4">
        <f>'CARGA CRITERIOS '!CY341</f>
        <v>0</v>
      </c>
      <c r="CP287" s="59">
        <f t="shared" si="202"/>
        <v>0</v>
      </c>
    </row>
    <row r="288" spans="1:94" ht="25.5" x14ac:dyDescent="0.2">
      <c r="A288" s="456">
        <v>0</v>
      </c>
      <c r="B288" s="5">
        <v>11</v>
      </c>
      <c r="C288" s="3" t="s">
        <v>242</v>
      </c>
      <c r="D288" s="26">
        <f t="shared" si="164"/>
        <v>15</v>
      </c>
      <c r="E288" s="4">
        <f t="shared" si="164"/>
        <v>0</v>
      </c>
      <c r="F288" s="4">
        <f t="shared" si="164"/>
        <v>13</v>
      </c>
      <c r="G288" s="4">
        <f t="shared" si="164"/>
        <v>0</v>
      </c>
      <c r="H288" s="59">
        <f t="shared" si="184"/>
        <v>0.5357142857142857</v>
      </c>
      <c r="I288" s="229">
        <f t="shared" si="185"/>
        <v>28</v>
      </c>
      <c r="J288" s="26">
        <f>'CARGA CRITERIOS '!D342</f>
        <v>0</v>
      </c>
      <c r="K288" s="4">
        <f>'CARGA CRITERIOS '!E342</f>
        <v>0</v>
      </c>
      <c r="L288" s="4">
        <f>'CARGA CRITERIOS '!F342</f>
        <v>1</v>
      </c>
      <c r="M288" s="4">
        <f>'CARGA CRITERIOS '!G342</f>
        <v>0</v>
      </c>
      <c r="N288" s="59">
        <f t="shared" si="186"/>
        <v>0</v>
      </c>
      <c r="O288" s="26">
        <f>'CARGA CRITERIOS '!J342</f>
        <v>7</v>
      </c>
      <c r="P288" s="4">
        <f>'CARGA CRITERIOS '!K342</f>
        <v>0</v>
      </c>
      <c r="Q288" s="4">
        <f>'CARGA CRITERIOS '!L342</f>
        <v>0</v>
      </c>
      <c r="R288" s="4">
        <f>'CARGA CRITERIOS '!M342</f>
        <v>0</v>
      </c>
      <c r="S288" s="59">
        <f t="shared" si="187"/>
        <v>1</v>
      </c>
      <c r="T288" s="26">
        <f>'CARGA CRITERIOS '!P342</f>
        <v>0</v>
      </c>
      <c r="U288" s="4">
        <f>'CARGA CRITERIOS '!Q342</f>
        <v>0</v>
      </c>
      <c r="V288" s="4">
        <f>'CARGA CRITERIOS '!R342</f>
        <v>6</v>
      </c>
      <c r="W288" s="4">
        <f>'CARGA CRITERIOS '!S342</f>
        <v>0</v>
      </c>
      <c r="X288" s="59">
        <f t="shared" si="188"/>
        <v>0</v>
      </c>
      <c r="Y288" s="26">
        <f>'CARGA CRITERIOS '!V342</f>
        <v>0</v>
      </c>
      <c r="Z288" s="4">
        <f>'CARGA CRITERIOS '!W342</f>
        <v>0</v>
      </c>
      <c r="AA288" s="4">
        <f>'CARGA CRITERIOS '!X342</f>
        <v>0</v>
      </c>
      <c r="AB288" s="4">
        <f>'CARGA CRITERIOS '!Y342</f>
        <v>0</v>
      </c>
      <c r="AC288" s="59" t="str">
        <f t="shared" si="189"/>
        <v/>
      </c>
      <c r="AD288" s="26">
        <f>'CARGA CRITERIOS '!AB342</f>
        <v>0</v>
      </c>
      <c r="AE288" s="4">
        <f>'CARGA CRITERIOS '!AC342</f>
        <v>0</v>
      </c>
      <c r="AF288" s="4">
        <f>'CARGA CRITERIOS '!AD342</f>
        <v>1</v>
      </c>
      <c r="AG288" s="4">
        <f>'CARGA CRITERIOS '!AE342</f>
        <v>0</v>
      </c>
      <c r="AH288" s="59">
        <f t="shared" si="190"/>
        <v>0</v>
      </c>
      <c r="AI288" s="26">
        <f>'CARGA CRITERIOS '!AH342</f>
        <v>5</v>
      </c>
      <c r="AJ288" s="4">
        <f>'CARGA CRITERIOS '!AI342</f>
        <v>0</v>
      </c>
      <c r="AK288" s="4">
        <f>'CARGA CRITERIOS '!AJ342</f>
        <v>0</v>
      </c>
      <c r="AL288" s="4">
        <f>'CARGA CRITERIOS '!AK342</f>
        <v>0</v>
      </c>
      <c r="AM288" s="59">
        <f t="shared" si="191"/>
        <v>1</v>
      </c>
      <c r="AN288" s="26">
        <f>'CARGA CRITERIOS '!AN342</f>
        <v>0</v>
      </c>
      <c r="AO288" s="4">
        <f>'CARGA CRITERIOS '!AO342</f>
        <v>0</v>
      </c>
      <c r="AP288" s="4">
        <f>'CARGA CRITERIOS '!AP342</f>
        <v>0</v>
      </c>
      <c r="AQ288" s="4">
        <f>'CARGA CRITERIOS '!AQ342</f>
        <v>0</v>
      </c>
      <c r="AR288" s="59" t="str">
        <f t="shared" si="192"/>
        <v/>
      </c>
      <c r="AS288" s="26">
        <f>'CARGA CRITERIOS '!AT342</f>
        <v>0</v>
      </c>
      <c r="AT288" s="4">
        <f>'CARGA CRITERIOS '!AU342</f>
        <v>0</v>
      </c>
      <c r="AU288" s="4">
        <f>'CARGA CRITERIOS '!AV342</f>
        <v>1</v>
      </c>
      <c r="AV288" s="4">
        <f>'CARGA CRITERIOS '!AW342</f>
        <v>0</v>
      </c>
      <c r="AW288" s="59">
        <f t="shared" si="193"/>
        <v>0</v>
      </c>
      <c r="AX288" s="26">
        <f>'CARGA CRITERIOS '!AZ342</f>
        <v>2</v>
      </c>
      <c r="AY288" s="4">
        <f>'CARGA CRITERIOS '!BA342</f>
        <v>0</v>
      </c>
      <c r="AZ288" s="4">
        <f>'CARGA CRITERIOS '!BB342</f>
        <v>1</v>
      </c>
      <c r="BA288" s="4">
        <f>'CARGA CRITERIOS '!BC342</f>
        <v>0</v>
      </c>
      <c r="BB288" s="59">
        <f t="shared" si="194"/>
        <v>0.66666666666666663</v>
      </c>
      <c r="BC288" s="26">
        <f>'CARGA CRITERIOS '!BF342</f>
        <v>0</v>
      </c>
      <c r="BD288" s="4">
        <f>'CARGA CRITERIOS '!BG342</f>
        <v>0</v>
      </c>
      <c r="BE288" s="4">
        <f>'CARGA CRITERIOS '!BH342</f>
        <v>0</v>
      </c>
      <c r="BF288" s="4">
        <f>'CARGA CRITERIOS '!BI342</f>
        <v>0</v>
      </c>
      <c r="BG288" s="59" t="str">
        <f t="shared" si="195"/>
        <v/>
      </c>
      <c r="BH288" s="26">
        <f>'CARGA CRITERIOS '!BL342</f>
        <v>0</v>
      </c>
      <c r="BI288" s="4">
        <f>'CARGA CRITERIOS '!BM342</f>
        <v>0</v>
      </c>
      <c r="BJ288" s="4">
        <f>'CARGA CRITERIOS '!BN342</f>
        <v>3</v>
      </c>
      <c r="BK288" s="4">
        <f>'CARGA CRITERIOS '!BO342</f>
        <v>0</v>
      </c>
      <c r="BL288" s="59">
        <f t="shared" si="196"/>
        <v>0</v>
      </c>
      <c r="BM288" s="26">
        <f>'CARGA CRITERIOS '!BR342</f>
        <v>0</v>
      </c>
      <c r="BN288" s="4">
        <f>'CARGA CRITERIOS '!BS342</f>
        <v>0</v>
      </c>
      <c r="BO288" s="4">
        <f>'CARGA CRITERIOS '!BT342</f>
        <v>0</v>
      </c>
      <c r="BP288" s="4">
        <f>'CARGA CRITERIOS '!BU342</f>
        <v>0</v>
      </c>
      <c r="BQ288" s="59" t="str">
        <f t="shared" si="197"/>
        <v/>
      </c>
      <c r="BR288" s="26">
        <f>'CARGA CRITERIOS '!BX342</f>
        <v>0</v>
      </c>
      <c r="BS288" s="4">
        <f>'CARGA CRITERIOS '!BY342</f>
        <v>0</v>
      </c>
      <c r="BT288" s="4">
        <f>'CARGA CRITERIOS '!BZ342</f>
        <v>0</v>
      </c>
      <c r="BU288" s="4">
        <f>'CARGA CRITERIOS '!CA342</f>
        <v>0</v>
      </c>
      <c r="BV288" s="59" t="str">
        <f t="shared" si="198"/>
        <v/>
      </c>
      <c r="BW288" s="26">
        <f>'CARGA CRITERIOS '!CD342</f>
        <v>0</v>
      </c>
      <c r="BX288" s="4">
        <f>'CARGA CRITERIOS '!CE342</f>
        <v>0</v>
      </c>
      <c r="BY288" s="4">
        <f>'CARGA CRITERIOS '!CF342</f>
        <v>0</v>
      </c>
      <c r="BZ288" s="4">
        <f>'CARGA CRITERIOS '!CG342</f>
        <v>0</v>
      </c>
      <c r="CA288" s="59" t="str">
        <f t="shared" si="199"/>
        <v/>
      </c>
      <c r="CB288" s="26">
        <f>'CARGA CRITERIOS '!CJ342</f>
        <v>0</v>
      </c>
      <c r="CC288" s="4">
        <f>'CARGA CRITERIOS '!CK342</f>
        <v>0</v>
      </c>
      <c r="CD288" s="4">
        <f>'CARGA CRITERIOS '!CL342</f>
        <v>0</v>
      </c>
      <c r="CE288" s="4">
        <f>'CARGA CRITERIOS '!CM342</f>
        <v>0</v>
      </c>
      <c r="CF288" s="59" t="str">
        <f t="shared" si="200"/>
        <v/>
      </c>
      <c r="CG288" s="26">
        <f>'CARGA CRITERIOS '!CP342</f>
        <v>0</v>
      </c>
      <c r="CH288" s="4">
        <f>'CARGA CRITERIOS '!CQ342</f>
        <v>0</v>
      </c>
      <c r="CI288" s="4">
        <f>'CARGA CRITERIOS '!CR342</f>
        <v>0</v>
      </c>
      <c r="CJ288" s="4">
        <f>'CARGA CRITERIOS '!CS342</f>
        <v>0</v>
      </c>
      <c r="CK288" s="59" t="str">
        <f t="shared" si="201"/>
        <v/>
      </c>
      <c r="CL288" s="26">
        <f>'CARGA CRITERIOS '!CV342</f>
        <v>1</v>
      </c>
      <c r="CM288" s="4">
        <f>'CARGA CRITERIOS '!CW342</f>
        <v>0</v>
      </c>
      <c r="CN288" s="4">
        <f>'CARGA CRITERIOS '!CX342</f>
        <v>0</v>
      </c>
      <c r="CO288" s="4">
        <f>'CARGA CRITERIOS '!CY342</f>
        <v>0</v>
      </c>
      <c r="CP288" s="59">
        <f t="shared" si="202"/>
        <v>1</v>
      </c>
    </row>
    <row r="289" spans="1:94" ht="25.5" x14ac:dyDescent="0.2">
      <c r="A289" s="456">
        <v>0</v>
      </c>
      <c r="B289" s="5">
        <v>12</v>
      </c>
      <c r="C289" s="3" t="s">
        <v>243</v>
      </c>
      <c r="D289" s="26">
        <f t="shared" si="164"/>
        <v>14</v>
      </c>
      <c r="E289" s="4">
        <f t="shared" si="164"/>
        <v>0</v>
      </c>
      <c r="F289" s="4">
        <f t="shared" si="164"/>
        <v>14</v>
      </c>
      <c r="G289" s="4">
        <f t="shared" si="164"/>
        <v>0</v>
      </c>
      <c r="H289" s="59">
        <f t="shared" si="184"/>
        <v>0.5</v>
      </c>
      <c r="I289" s="229">
        <f t="shared" si="185"/>
        <v>28</v>
      </c>
      <c r="J289" s="26">
        <f>'CARGA CRITERIOS '!D343</f>
        <v>0</v>
      </c>
      <c r="K289" s="4">
        <f>'CARGA CRITERIOS '!E343</f>
        <v>0</v>
      </c>
      <c r="L289" s="4">
        <f>'CARGA CRITERIOS '!F343</f>
        <v>1</v>
      </c>
      <c r="M289" s="4">
        <f>'CARGA CRITERIOS '!G343</f>
        <v>0</v>
      </c>
      <c r="N289" s="59">
        <f t="shared" si="186"/>
        <v>0</v>
      </c>
      <c r="O289" s="26">
        <f>'CARGA CRITERIOS '!J343</f>
        <v>6</v>
      </c>
      <c r="P289" s="4">
        <f>'CARGA CRITERIOS '!K343</f>
        <v>0</v>
      </c>
      <c r="Q289" s="4">
        <f>'CARGA CRITERIOS '!L343</f>
        <v>1</v>
      </c>
      <c r="R289" s="4">
        <f>'CARGA CRITERIOS '!M343</f>
        <v>0</v>
      </c>
      <c r="S289" s="59">
        <f t="shared" si="187"/>
        <v>0.8571428571428571</v>
      </c>
      <c r="T289" s="26">
        <f>'CARGA CRITERIOS '!P343</f>
        <v>0</v>
      </c>
      <c r="U289" s="4">
        <f>'CARGA CRITERIOS '!Q343</f>
        <v>0</v>
      </c>
      <c r="V289" s="4">
        <f>'CARGA CRITERIOS '!R343</f>
        <v>6</v>
      </c>
      <c r="W289" s="4">
        <f>'CARGA CRITERIOS '!S343</f>
        <v>0</v>
      </c>
      <c r="X289" s="59">
        <f t="shared" si="188"/>
        <v>0</v>
      </c>
      <c r="Y289" s="26">
        <f>'CARGA CRITERIOS '!V343</f>
        <v>0</v>
      </c>
      <c r="Z289" s="4">
        <f>'CARGA CRITERIOS '!W343</f>
        <v>0</v>
      </c>
      <c r="AA289" s="4">
        <f>'CARGA CRITERIOS '!X343</f>
        <v>0</v>
      </c>
      <c r="AB289" s="4">
        <f>'CARGA CRITERIOS '!Y343</f>
        <v>0</v>
      </c>
      <c r="AC289" s="59" t="str">
        <f t="shared" si="189"/>
        <v/>
      </c>
      <c r="AD289" s="26">
        <f>'CARGA CRITERIOS '!AB343</f>
        <v>0</v>
      </c>
      <c r="AE289" s="4">
        <f>'CARGA CRITERIOS '!AC343</f>
        <v>0</v>
      </c>
      <c r="AF289" s="4">
        <f>'CARGA CRITERIOS '!AD343</f>
        <v>1</v>
      </c>
      <c r="AG289" s="4">
        <f>'CARGA CRITERIOS '!AE343</f>
        <v>0</v>
      </c>
      <c r="AH289" s="59">
        <f t="shared" si="190"/>
        <v>0</v>
      </c>
      <c r="AI289" s="26">
        <f>'CARGA CRITERIOS '!AH343</f>
        <v>5</v>
      </c>
      <c r="AJ289" s="4">
        <f>'CARGA CRITERIOS '!AI343</f>
        <v>0</v>
      </c>
      <c r="AK289" s="4">
        <f>'CARGA CRITERIOS '!AJ343</f>
        <v>0</v>
      </c>
      <c r="AL289" s="4">
        <f>'CARGA CRITERIOS '!AK343</f>
        <v>0</v>
      </c>
      <c r="AM289" s="59">
        <f t="shared" si="191"/>
        <v>1</v>
      </c>
      <c r="AN289" s="26">
        <f>'CARGA CRITERIOS '!AN343</f>
        <v>0</v>
      </c>
      <c r="AO289" s="4">
        <f>'CARGA CRITERIOS '!AO343</f>
        <v>0</v>
      </c>
      <c r="AP289" s="4">
        <f>'CARGA CRITERIOS '!AP343</f>
        <v>0</v>
      </c>
      <c r="AQ289" s="4">
        <f>'CARGA CRITERIOS '!AQ343</f>
        <v>0</v>
      </c>
      <c r="AR289" s="59" t="str">
        <f t="shared" si="192"/>
        <v/>
      </c>
      <c r="AS289" s="26">
        <f>'CARGA CRITERIOS '!AT343</f>
        <v>0</v>
      </c>
      <c r="AT289" s="4">
        <f>'CARGA CRITERIOS '!AU343</f>
        <v>0</v>
      </c>
      <c r="AU289" s="4">
        <f>'CARGA CRITERIOS '!AV343</f>
        <v>1</v>
      </c>
      <c r="AV289" s="4">
        <f>'CARGA CRITERIOS '!AW343</f>
        <v>0</v>
      </c>
      <c r="AW289" s="59">
        <f t="shared" si="193"/>
        <v>0</v>
      </c>
      <c r="AX289" s="26">
        <f>'CARGA CRITERIOS '!AZ343</f>
        <v>2</v>
      </c>
      <c r="AY289" s="4">
        <f>'CARGA CRITERIOS '!BA343</f>
        <v>0</v>
      </c>
      <c r="AZ289" s="4">
        <f>'CARGA CRITERIOS '!BB343</f>
        <v>1</v>
      </c>
      <c r="BA289" s="4">
        <f>'CARGA CRITERIOS '!BC343</f>
        <v>0</v>
      </c>
      <c r="BB289" s="59">
        <f t="shared" si="194"/>
        <v>0.66666666666666663</v>
      </c>
      <c r="BC289" s="26">
        <f>'CARGA CRITERIOS '!BF343</f>
        <v>0</v>
      </c>
      <c r="BD289" s="4">
        <f>'CARGA CRITERIOS '!BG343</f>
        <v>0</v>
      </c>
      <c r="BE289" s="4">
        <f>'CARGA CRITERIOS '!BH343</f>
        <v>0</v>
      </c>
      <c r="BF289" s="4">
        <f>'CARGA CRITERIOS '!BI343</f>
        <v>0</v>
      </c>
      <c r="BG289" s="59" t="str">
        <f t="shared" si="195"/>
        <v/>
      </c>
      <c r="BH289" s="26">
        <f>'CARGA CRITERIOS '!BL343</f>
        <v>0</v>
      </c>
      <c r="BI289" s="4">
        <f>'CARGA CRITERIOS '!BM343</f>
        <v>0</v>
      </c>
      <c r="BJ289" s="4">
        <f>'CARGA CRITERIOS '!BN343</f>
        <v>3</v>
      </c>
      <c r="BK289" s="4">
        <f>'CARGA CRITERIOS '!BO343</f>
        <v>0</v>
      </c>
      <c r="BL289" s="59">
        <f t="shared" si="196"/>
        <v>0</v>
      </c>
      <c r="BM289" s="26">
        <f>'CARGA CRITERIOS '!BR343</f>
        <v>0</v>
      </c>
      <c r="BN289" s="4">
        <f>'CARGA CRITERIOS '!BS343</f>
        <v>0</v>
      </c>
      <c r="BO289" s="4">
        <f>'CARGA CRITERIOS '!BT343</f>
        <v>0</v>
      </c>
      <c r="BP289" s="4">
        <f>'CARGA CRITERIOS '!BU343</f>
        <v>0</v>
      </c>
      <c r="BQ289" s="59" t="str">
        <f t="shared" si="197"/>
        <v/>
      </c>
      <c r="BR289" s="26">
        <f>'CARGA CRITERIOS '!BX343</f>
        <v>0</v>
      </c>
      <c r="BS289" s="4">
        <f>'CARGA CRITERIOS '!BY343</f>
        <v>0</v>
      </c>
      <c r="BT289" s="4">
        <f>'CARGA CRITERIOS '!BZ343</f>
        <v>0</v>
      </c>
      <c r="BU289" s="4">
        <f>'CARGA CRITERIOS '!CA343</f>
        <v>0</v>
      </c>
      <c r="BV289" s="59" t="str">
        <f t="shared" si="198"/>
        <v/>
      </c>
      <c r="BW289" s="26">
        <f>'CARGA CRITERIOS '!CD343</f>
        <v>0</v>
      </c>
      <c r="BX289" s="4">
        <f>'CARGA CRITERIOS '!CE343</f>
        <v>0</v>
      </c>
      <c r="BY289" s="4">
        <f>'CARGA CRITERIOS '!CF343</f>
        <v>0</v>
      </c>
      <c r="BZ289" s="4">
        <f>'CARGA CRITERIOS '!CG343</f>
        <v>0</v>
      </c>
      <c r="CA289" s="59" t="str">
        <f t="shared" si="199"/>
        <v/>
      </c>
      <c r="CB289" s="26">
        <f>'CARGA CRITERIOS '!CJ343</f>
        <v>0</v>
      </c>
      <c r="CC289" s="4">
        <f>'CARGA CRITERIOS '!CK343</f>
        <v>0</v>
      </c>
      <c r="CD289" s="4">
        <f>'CARGA CRITERIOS '!CL343</f>
        <v>0</v>
      </c>
      <c r="CE289" s="4">
        <f>'CARGA CRITERIOS '!CM343</f>
        <v>0</v>
      </c>
      <c r="CF289" s="59" t="str">
        <f t="shared" si="200"/>
        <v/>
      </c>
      <c r="CG289" s="26">
        <f>'CARGA CRITERIOS '!CP343</f>
        <v>0</v>
      </c>
      <c r="CH289" s="4">
        <f>'CARGA CRITERIOS '!CQ343</f>
        <v>0</v>
      </c>
      <c r="CI289" s="4">
        <f>'CARGA CRITERIOS '!CR343</f>
        <v>0</v>
      </c>
      <c r="CJ289" s="4">
        <f>'CARGA CRITERIOS '!CS343</f>
        <v>0</v>
      </c>
      <c r="CK289" s="59" t="str">
        <f t="shared" si="201"/>
        <v/>
      </c>
      <c r="CL289" s="26">
        <f>'CARGA CRITERIOS '!CV343</f>
        <v>1</v>
      </c>
      <c r="CM289" s="4">
        <f>'CARGA CRITERIOS '!CW343</f>
        <v>0</v>
      </c>
      <c r="CN289" s="4">
        <f>'CARGA CRITERIOS '!CX343</f>
        <v>0</v>
      </c>
      <c r="CO289" s="4">
        <f>'CARGA CRITERIOS '!CY343</f>
        <v>0</v>
      </c>
      <c r="CP289" s="59">
        <f t="shared" si="202"/>
        <v>1</v>
      </c>
    </row>
    <row r="290" spans="1:94" x14ac:dyDescent="0.2">
      <c r="A290" s="503" t="s">
        <v>73</v>
      </c>
      <c r="B290" s="82">
        <v>13</v>
      </c>
      <c r="C290" s="6" t="s">
        <v>198</v>
      </c>
      <c r="D290" s="27">
        <f t="shared" si="164"/>
        <v>22</v>
      </c>
      <c r="E290" s="8">
        <f t="shared" si="164"/>
        <v>6</v>
      </c>
      <c r="F290" s="8">
        <f t="shared" si="164"/>
        <v>0</v>
      </c>
      <c r="G290" s="8">
        <f t="shared" si="164"/>
        <v>0</v>
      </c>
      <c r="H290" s="58">
        <f t="shared" si="184"/>
        <v>0.8928571428571429</v>
      </c>
      <c r="I290" s="229">
        <f t="shared" si="185"/>
        <v>28</v>
      </c>
      <c r="J290" s="27">
        <f>'CARGA CRITERIOS '!D344</f>
        <v>1</v>
      </c>
      <c r="K290" s="8">
        <f>'CARGA CRITERIOS '!E344</f>
        <v>0</v>
      </c>
      <c r="L290" s="8">
        <f>'CARGA CRITERIOS '!F344</f>
        <v>0</v>
      </c>
      <c r="M290" s="8">
        <f>'CARGA CRITERIOS '!G344</f>
        <v>0</v>
      </c>
      <c r="N290" s="58">
        <f t="shared" si="186"/>
        <v>1</v>
      </c>
      <c r="O290" s="27">
        <f>'CARGA CRITERIOS '!J344</f>
        <v>6</v>
      </c>
      <c r="P290" s="8">
        <f>'CARGA CRITERIOS '!K344</f>
        <v>1</v>
      </c>
      <c r="Q290" s="8">
        <f>'CARGA CRITERIOS '!L344</f>
        <v>0</v>
      </c>
      <c r="R290" s="8">
        <f>'CARGA CRITERIOS '!M344</f>
        <v>0</v>
      </c>
      <c r="S290" s="58">
        <f t="shared" si="187"/>
        <v>0.9285714285714286</v>
      </c>
      <c r="T290" s="27">
        <f>'CARGA CRITERIOS '!P344</f>
        <v>1</v>
      </c>
      <c r="U290" s="8">
        <f>'CARGA CRITERIOS '!Q344</f>
        <v>5</v>
      </c>
      <c r="V290" s="8">
        <f>'CARGA CRITERIOS '!R344</f>
        <v>0</v>
      </c>
      <c r="W290" s="8">
        <f>'CARGA CRITERIOS '!S344</f>
        <v>0</v>
      </c>
      <c r="X290" s="58">
        <f t="shared" si="188"/>
        <v>0.58333333333333337</v>
      </c>
      <c r="Y290" s="27">
        <f>'CARGA CRITERIOS '!V344</f>
        <v>0</v>
      </c>
      <c r="Z290" s="8">
        <f>'CARGA CRITERIOS '!W344</f>
        <v>0</v>
      </c>
      <c r="AA290" s="8">
        <f>'CARGA CRITERIOS '!X344</f>
        <v>0</v>
      </c>
      <c r="AB290" s="8">
        <f>'CARGA CRITERIOS '!Y344</f>
        <v>0</v>
      </c>
      <c r="AC290" s="58" t="str">
        <f t="shared" si="189"/>
        <v/>
      </c>
      <c r="AD290" s="27">
        <f>'CARGA CRITERIOS '!AB344</f>
        <v>1</v>
      </c>
      <c r="AE290" s="8">
        <f>'CARGA CRITERIOS '!AC344</f>
        <v>0</v>
      </c>
      <c r="AF290" s="8">
        <f>'CARGA CRITERIOS '!AD344</f>
        <v>0</v>
      </c>
      <c r="AG290" s="8">
        <f>'CARGA CRITERIOS '!AE344</f>
        <v>0</v>
      </c>
      <c r="AH290" s="58">
        <f t="shared" si="190"/>
        <v>1</v>
      </c>
      <c r="AI290" s="27">
        <f>'CARGA CRITERIOS '!AH344</f>
        <v>5</v>
      </c>
      <c r="AJ290" s="8">
        <f>'CARGA CRITERIOS '!AI344</f>
        <v>0</v>
      </c>
      <c r="AK290" s="8">
        <f>'CARGA CRITERIOS '!AJ344</f>
        <v>0</v>
      </c>
      <c r="AL290" s="8">
        <f>'CARGA CRITERIOS '!AK344</f>
        <v>0</v>
      </c>
      <c r="AM290" s="58">
        <f t="shared" si="191"/>
        <v>1</v>
      </c>
      <c r="AN290" s="27">
        <f>'CARGA CRITERIOS '!AN344</f>
        <v>0</v>
      </c>
      <c r="AO290" s="8">
        <f>'CARGA CRITERIOS '!AO344</f>
        <v>0</v>
      </c>
      <c r="AP290" s="8">
        <f>'CARGA CRITERIOS '!AP344</f>
        <v>0</v>
      </c>
      <c r="AQ290" s="8">
        <f>'CARGA CRITERIOS '!AQ344</f>
        <v>0</v>
      </c>
      <c r="AR290" s="58" t="str">
        <f t="shared" si="192"/>
        <v/>
      </c>
      <c r="AS290" s="27">
        <f>'CARGA CRITERIOS '!AT344</f>
        <v>1</v>
      </c>
      <c r="AT290" s="8">
        <f>'CARGA CRITERIOS '!AU344</f>
        <v>0</v>
      </c>
      <c r="AU290" s="8">
        <f>'CARGA CRITERIOS '!AV344</f>
        <v>0</v>
      </c>
      <c r="AV290" s="8">
        <f>'CARGA CRITERIOS '!AW344</f>
        <v>0</v>
      </c>
      <c r="AW290" s="58">
        <f t="shared" si="193"/>
        <v>1</v>
      </c>
      <c r="AX290" s="27">
        <f>'CARGA CRITERIOS '!AZ344</f>
        <v>3</v>
      </c>
      <c r="AY290" s="8">
        <f>'CARGA CRITERIOS '!BA344</f>
        <v>0</v>
      </c>
      <c r="AZ290" s="8">
        <f>'CARGA CRITERIOS '!BB344</f>
        <v>0</v>
      </c>
      <c r="BA290" s="8">
        <f>'CARGA CRITERIOS '!BC344</f>
        <v>0</v>
      </c>
      <c r="BB290" s="58">
        <f t="shared" si="194"/>
        <v>1</v>
      </c>
      <c r="BC290" s="27">
        <f>'CARGA CRITERIOS '!BF344</f>
        <v>0</v>
      </c>
      <c r="BD290" s="8">
        <f>'CARGA CRITERIOS '!BG344</f>
        <v>0</v>
      </c>
      <c r="BE290" s="8">
        <f>'CARGA CRITERIOS '!BH344</f>
        <v>0</v>
      </c>
      <c r="BF290" s="8">
        <f>'CARGA CRITERIOS '!BI344</f>
        <v>0</v>
      </c>
      <c r="BG290" s="58" t="str">
        <f t="shared" si="195"/>
        <v/>
      </c>
      <c r="BH290" s="27">
        <f>'CARGA CRITERIOS '!BL344</f>
        <v>3</v>
      </c>
      <c r="BI290" s="8">
        <f>'CARGA CRITERIOS '!BM344</f>
        <v>0</v>
      </c>
      <c r="BJ290" s="8">
        <f>'CARGA CRITERIOS '!BN344</f>
        <v>0</v>
      </c>
      <c r="BK290" s="8">
        <f>'CARGA CRITERIOS '!BO344</f>
        <v>0</v>
      </c>
      <c r="BL290" s="58">
        <f t="shared" si="196"/>
        <v>1</v>
      </c>
      <c r="BM290" s="27">
        <f>'CARGA CRITERIOS '!BR344</f>
        <v>0</v>
      </c>
      <c r="BN290" s="8">
        <f>'CARGA CRITERIOS '!BS344</f>
        <v>0</v>
      </c>
      <c r="BO290" s="8">
        <f>'CARGA CRITERIOS '!BT344</f>
        <v>0</v>
      </c>
      <c r="BP290" s="8">
        <f>'CARGA CRITERIOS '!BU344</f>
        <v>0</v>
      </c>
      <c r="BQ290" s="58" t="str">
        <f t="shared" si="197"/>
        <v/>
      </c>
      <c r="BR290" s="27">
        <f>'CARGA CRITERIOS '!BX344</f>
        <v>0</v>
      </c>
      <c r="BS290" s="8">
        <f>'CARGA CRITERIOS '!BY344</f>
        <v>0</v>
      </c>
      <c r="BT290" s="8">
        <f>'CARGA CRITERIOS '!BZ344</f>
        <v>0</v>
      </c>
      <c r="BU290" s="8">
        <f>'CARGA CRITERIOS '!CA344</f>
        <v>0</v>
      </c>
      <c r="BV290" s="58" t="str">
        <f t="shared" si="198"/>
        <v/>
      </c>
      <c r="BW290" s="27">
        <f>'CARGA CRITERIOS '!CD344</f>
        <v>0</v>
      </c>
      <c r="BX290" s="8">
        <f>'CARGA CRITERIOS '!CE344</f>
        <v>0</v>
      </c>
      <c r="BY290" s="8">
        <f>'CARGA CRITERIOS '!CF344</f>
        <v>0</v>
      </c>
      <c r="BZ290" s="8">
        <f>'CARGA CRITERIOS '!CG344</f>
        <v>0</v>
      </c>
      <c r="CA290" s="58" t="str">
        <f t="shared" si="199"/>
        <v/>
      </c>
      <c r="CB290" s="27">
        <f>'CARGA CRITERIOS '!CJ344</f>
        <v>0</v>
      </c>
      <c r="CC290" s="8">
        <f>'CARGA CRITERIOS '!CK344</f>
        <v>0</v>
      </c>
      <c r="CD290" s="8">
        <f>'CARGA CRITERIOS '!CL344</f>
        <v>0</v>
      </c>
      <c r="CE290" s="8">
        <f>'CARGA CRITERIOS '!CM344</f>
        <v>0</v>
      </c>
      <c r="CF290" s="58" t="str">
        <f t="shared" si="200"/>
        <v/>
      </c>
      <c r="CG290" s="27">
        <f>'CARGA CRITERIOS '!CP344</f>
        <v>0</v>
      </c>
      <c r="CH290" s="8">
        <f>'CARGA CRITERIOS '!CQ344</f>
        <v>0</v>
      </c>
      <c r="CI290" s="8">
        <f>'CARGA CRITERIOS '!CR344</f>
        <v>0</v>
      </c>
      <c r="CJ290" s="8">
        <f>'CARGA CRITERIOS '!CS344</f>
        <v>0</v>
      </c>
      <c r="CK290" s="58" t="str">
        <f t="shared" si="201"/>
        <v/>
      </c>
      <c r="CL290" s="27">
        <f>'CARGA CRITERIOS '!CV344</f>
        <v>1</v>
      </c>
      <c r="CM290" s="8">
        <f>'CARGA CRITERIOS '!CW344</f>
        <v>0</v>
      </c>
      <c r="CN290" s="8">
        <f>'CARGA CRITERIOS '!CX344</f>
        <v>0</v>
      </c>
      <c r="CO290" s="8">
        <f>'CARGA CRITERIOS '!CY344</f>
        <v>0</v>
      </c>
      <c r="CP290" s="58">
        <f t="shared" si="202"/>
        <v>1</v>
      </c>
    </row>
    <row r="291" spans="1:94" ht="25.5" x14ac:dyDescent="0.2">
      <c r="A291" s="504">
        <v>0</v>
      </c>
      <c r="B291" s="82">
        <v>14</v>
      </c>
      <c r="C291" s="6" t="s">
        <v>293</v>
      </c>
      <c r="D291" s="27">
        <f t="shared" si="164"/>
        <v>24</v>
      </c>
      <c r="E291" s="8">
        <f t="shared" si="164"/>
        <v>0</v>
      </c>
      <c r="F291" s="8">
        <f t="shared" si="164"/>
        <v>4</v>
      </c>
      <c r="G291" s="8">
        <f t="shared" si="164"/>
        <v>0</v>
      </c>
      <c r="H291" s="58">
        <f t="shared" si="184"/>
        <v>0.8571428571428571</v>
      </c>
      <c r="I291" s="229">
        <f t="shared" si="185"/>
        <v>28</v>
      </c>
      <c r="J291" s="27">
        <f>'CARGA CRITERIOS '!D345</f>
        <v>1</v>
      </c>
      <c r="K291" s="8">
        <f>'CARGA CRITERIOS '!E345</f>
        <v>0</v>
      </c>
      <c r="L291" s="8">
        <f>'CARGA CRITERIOS '!F345</f>
        <v>0</v>
      </c>
      <c r="M291" s="8">
        <f>'CARGA CRITERIOS '!G345</f>
        <v>0</v>
      </c>
      <c r="N291" s="58">
        <f t="shared" si="186"/>
        <v>1</v>
      </c>
      <c r="O291" s="27">
        <f>'CARGA CRITERIOS '!J345</f>
        <v>4</v>
      </c>
      <c r="P291" s="8">
        <f>'CARGA CRITERIOS '!K345</f>
        <v>0</v>
      </c>
      <c r="Q291" s="8">
        <f>'CARGA CRITERIOS '!L345</f>
        <v>3</v>
      </c>
      <c r="R291" s="8">
        <f>'CARGA CRITERIOS '!M345</f>
        <v>0</v>
      </c>
      <c r="S291" s="58">
        <f t="shared" si="187"/>
        <v>0.5714285714285714</v>
      </c>
      <c r="T291" s="27">
        <f>'CARGA CRITERIOS '!P345</f>
        <v>6</v>
      </c>
      <c r="U291" s="8">
        <f>'CARGA CRITERIOS '!Q345</f>
        <v>0</v>
      </c>
      <c r="V291" s="8">
        <f>'CARGA CRITERIOS '!R345</f>
        <v>0</v>
      </c>
      <c r="W291" s="8">
        <f>'CARGA CRITERIOS '!S345</f>
        <v>0</v>
      </c>
      <c r="X291" s="58">
        <f t="shared" si="188"/>
        <v>1</v>
      </c>
      <c r="Y291" s="27">
        <f>'CARGA CRITERIOS '!V345</f>
        <v>0</v>
      </c>
      <c r="Z291" s="8">
        <f>'CARGA CRITERIOS '!W345</f>
        <v>0</v>
      </c>
      <c r="AA291" s="8">
        <f>'CARGA CRITERIOS '!X345</f>
        <v>0</v>
      </c>
      <c r="AB291" s="8">
        <f>'CARGA CRITERIOS '!Y345</f>
        <v>0</v>
      </c>
      <c r="AC291" s="58" t="str">
        <f t="shared" si="189"/>
        <v/>
      </c>
      <c r="AD291" s="27">
        <f>'CARGA CRITERIOS '!AB345</f>
        <v>1</v>
      </c>
      <c r="AE291" s="8">
        <f>'CARGA CRITERIOS '!AC345</f>
        <v>0</v>
      </c>
      <c r="AF291" s="8">
        <f>'CARGA CRITERIOS '!AD345</f>
        <v>0</v>
      </c>
      <c r="AG291" s="8">
        <f>'CARGA CRITERIOS '!AE345</f>
        <v>0</v>
      </c>
      <c r="AH291" s="58">
        <f t="shared" si="190"/>
        <v>1</v>
      </c>
      <c r="AI291" s="27">
        <f>'CARGA CRITERIOS '!AH345</f>
        <v>5</v>
      </c>
      <c r="AJ291" s="8">
        <f>'CARGA CRITERIOS '!AI345</f>
        <v>0</v>
      </c>
      <c r="AK291" s="8">
        <f>'CARGA CRITERIOS '!AJ345</f>
        <v>0</v>
      </c>
      <c r="AL291" s="8">
        <f>'CARGA CRITERIOS '!AK345</f>
        <v>0</v>
      </c>
      <c r="AM291" s="58">
        <f t="shared" si="191"/>
        <v>1</v>
      </c>
      <c r="AN291" s="27">
        <f>'CARGA CRITERIOS '!AN345</f>
        <v>0</v>
      </c>
      <c r="AO291" s="8">
        <f>'CARGA CRITERIOS '!AO345</f>
        <v>0</v>
      </c>
      <c r="AP291" s="8">
        <f>'CARGA CRITERIOS '!AP345</f>
        <v>0</v>
      </c>
      <c r="AQ291" s="8">
        <f>'CARGA CRITERIOS '!AQ345</f>
        <v>0</v>
      </c>
      <c r="AR291" s="58" t="str">
        <f t="shared" si="192"/>
        <v/>
      </c>
      <c r="AS291" s="27">
        <f>'CARGA CRITERIOS '!AT345</f>
        <v>1</v>
      </c>
      <c r="AT291" s="8">
        <f>'CARGA CRITERIOS '!AU345</f>
        <v>0</v>
      </c>
      <c r="AU291" s="8">
        <f>'CARGA CRITERIOS '!AV345</f>
        <v>0</v>
      </c>
      <c r="AV291" s="8">
        <f>'CARGA CRITERIOS '!AW345</f>
        <v>0</v>
      </c>
      <c r="AW291" s="58">
        <f t="shared" si="193"/>
        <v>1</v>
      </c>
      <c r="AX291" s="27">
        <f>'CARGA CRITERIOS '!AZ345</f>
        <v>3</v>
      </c>
      <c r="AY291" s="8">
        <f>'CARGA CRITERIOS '!BA345</f>
        <v>0</v>
      </c>
      <c r="AZ291" s="8">
        <f>'CARGA CRITERIOS '!BB345</f>
        <v>0</v>
      </c>
      <c r="BA291" s="8">
        <f>'CARGA CRITERIOS '!BC345</f>
        <v>0</v>
      </c>
      <c r="BB291" s="58">
        <f t="shared" si="194"/>
        <v>1</v>
      </c>
      <c r="BC291" s="27">
        <f>'CARGA CRITERIOS '!BF345</f>
        <v>0</v>
      </c>
      <c r="BD291" s="8">
        <f>'CARGA CRITERIOS '!BG345</f>
        <v>0</v>
      </c>
      <c r="BE291" s="8">
        <f>'CARGA CRITERIOS '!BH345</f>
        <v>0</v>
      </c>
      <c r="BF291" s="8">
        <f>'CARGA CRITERIOS '!BI345</f>
        <v>0</v>
      </c>
      <c r="BG291" s="58" t="str">
        <f t="shared" si="195"/>
        <v/>
      </c>
      <c r="BH291" s="27">
        <f>'CARGA CRITERIOS '!BL345</f>
        <v>3</v>
      </c>
      <c r="BI291" s="8">
        <f>'CARGA CRITERIOS '!BM345</f>
        <v>0</v>
      </c>
      <c r="BJ291" s="8">
        <f>'CARGA CRITERIOS '!BN345</f>
        <v>0</v>
      </c>
      <c r="BK291" s="8">
        <f>'CARGA CRITERIOS '!BO345</f>
        <v>0</v>
      </c>
      <c r="BL291" s="58">
        <f t="shared" si="196"/>
        <v>1</v>
      </c>
      <c r="BM291" s="27">
        <f>'CARGA CRITERIOS '!BR345</f>
        <v>0</v>
      </c>
      <c r="BN291" s="8">
        <f>'CARGA CRITERIOS '!BS345</f>
        <v>0</v>
      </c>
      <c r="BO291" s="8">
        <f>'CARGA CRITERIOS '!BT345</f>
        <v>0</v>
      </c>
      <c r="BP291" s="8">
        <f>'CARGA CRITERIOS '!BU345</f>
        <v>0</v>
      </c>
      <c r="BQ291" s="58" t="str">
        <f t="shared" si="197"/>
        <v/>
      </c>
      <c r="BR291" s="27">
        <f>'CARGA CRITERIOS '!BX345</f>
        <v>0</v>
      </c>
      <c r="BS291" s="8">
        <f>'CARGA CRITERIOS '!BY345</f>
        <v>0</v>
      </c>
      <c r="BT291" s="8">
        <f>'CARGA CRITERIOS '!BZ345</f>
        <v>0</v>
      </c>
      <c r="BU291" s="8">
        <f>'CARGA CRITERIOS '!CA345</f>
        <v>0</v>
      </c>
      <c r="BV291" s="58" t="str">
        <f t="shared" si="198"/>
        <v/>
      </c>
      <c r="BW291" s="27">
        <f>'CARGA CRITERIOS '!CD345</f>
        <v>0</v>
      </c>
      <c r="BX291" s="8">
        <f>'CARGA CRITERIOS '!CE345</f>
        <v>0</v>
      </c>
      <c r="BY291" s="8">
        <f>'CARGA CRITERIOS '!CF345</f>
        <v>0</v>
      </c>
      <c r="BZ291" s="8">
        <f>'CARGA CRITERIOS '!CG345</f>
        <v>0</v>
      </c>
      <c r="CA291" s="58" t="str">
        <f t="shared" si="199"/>
        <v/>
      </c>
      <c r="CB291" s="27">
        <f>'CARGA CRITERIOS '!CJ345</f>
        <v>0</v>
      </c>
      <c r="CC291" s="8">
        <f>'CARGA CRITERIOS '!CK345</f>
        <v>0</v>
      </c>
      <c r="CD291" s="8">
        <f>'CARGA CRITERIOS '!CL345</f>
        <v>0</v>
      </c>
      <c r="CE291" s="8">
        <f>'CARGA CRITERIOS '!CM345</f>
        <v>0</v>
      </c>
      <c r="CF291" s="58" t="str">
        <f t="shared" si="200"/>
        <v/>
      </c>
      <c r="CG291" s="27">
        <f>'CARGA CRITERIOS '!CP345</f>
        <v>0</v>
      </c>
      <c r="CH291" s="8">
        <f>'CARGA CRITERIOS '!CQ345</f>
        <v>0</v>
      </c>
      <c r="CI291" s="8">
        <f>'CARGA CRITERIOS '!CR345</f>
        <v>0</v>
      </c>
      <c r="CJ291" s="8">
        <f>'CARGA CRITERIOS '!CS345</f>
        <v>0</v>
      </c>
      <c r="CK291" s="58" t="str">
        <f t="shared" si="201"/>
        <v/>
      </c>
      <c r="CL291" s="27">
        <f>'CARGA CRITERIOS '!CV345</f>
        <v>0</v>
      </c>
      <c r="CM291" s="8">
        <f>'CARGA CRITERIOS '!CW345</f>
        <v>0</v>
      </c>
      <c r="CN291" s="8">
        <f>'CARGA CRITERIOS '!CX345</f>
        <v>1</v>
      </c>
      <c r="CO291" s="8">
        <f>'CARGA CRITERIOS '!CY345</f>
        <v>0</v>
      </c>
      <c r="CP291" s="58">
        <f t="shared" si="202"/>
        <v>0</v>
      </c>
    </row>
    <row r="292" spans="1:94" x14ac:dyDescent="0.2">
      <c r="A292" s="504">
        <v>0</v>
      </c>
      <c r="B292" s="82">
        <v>15</v>
      </c>
      <c r="C292" s="6" t="s">
        <v>200</v>
      </c>
      <c r="D292" s="27">
        <f t="shared" si="164"/>
        <v>18</v>
      </c>
      <c r="E292" s="8">
        <f t="shared" si="164"/>
        <v>0</v>
      </c>
      <c r="F292" s="8">
        <f t="shared" si="164"/>
        <v>10</v>
      </c>
      <c r="G292" s="8">
        <f t="shared" si="164"/>
        <v>0</v>
      </c>
      <c r="H292" s="58">
        <f t="shared" si="184"/>
        <v>0.6428571428571429</v>
      </c>
      <c r="I292" s="229">
        <f t="shared" si="185"/>
        <v>28</v>
      </c>
      <c r="J292" s="27">
        <f>'CARGA CRITERIOS '!D346</f>
        <v>0</v>
      </c>
      <c r="K292" s="8">
        <f>'CARGA CRITERIOS '!E346</f>
        <v>0</v>
      </c>
      <c r="L292" s="8">
        <f>'CARGA CRITERIOS '!F346</f>
        <v>1</v>
      </c>
      <c r="M292" s="8">
        <f>'CARGA CRITERIOS '!G346</f>
        <v>0</v>
      </c>
      <c r="N292" s="58">
        <f t="shared" si="186"/>
        <v>0</v>
      </c>
      <c r="O292" s="27">
        <f>'CARGA CRITERIOS '!J346</f>
        <v>3</v>
      </c>
      <c r="P292" s="8">
        <f>'CARGA CRITERIOS '!K346</f>
        <v>0</v>
      </c>
      <c r="Q292" s="8">
        <f>'CARGA CRITERIOS '!L346</f>
        <v>4</v>
      </c>
      <c r="R292" s="8">
        <f>'CARGA CRITERIOS '!M346</f>
        <v>0</v>
      </c>
      <c r="S292" s="58">
        <f t="shared" si="187"/>
        <v>0.42857142857142855</v>
      </c>
      <c r="T292" s="27">
        <f>'CARGA CRITERIOS '!P346</f>
        <v>6</v>
      </c>
      <c r="U292" s="8">
        <f>'CARGA CRITERIOS '!Q346</f>
        <v>0</v>
      </c>
      <c r="V292" s="8">
        <f>'CARGA CRITERIOS '!R346</f>
        <v>0</v>
      </c>
      <c r="W292" s="8">
        <f>'CARGA CRITERIOS '!S346</f>
        <v>0</v>
      </c>
      <c r="X292" s="58">
        <f t="shared" si="188"/>
        <v>1</v>
      </c>
      <c r="Y292" s="27">
        <f>'CARGA CRITERIOS '!V346</f>
        <v>0</v>
      </c>
      <c r="Z292" s="8">
        <f>'CARGA CRITERIOS '!W346</f>
        <v>0</v>
      </c>
      <c r="AA292" s="8">
        <f>'CARGA CRITERIOS '!X346</f>
        <v>0</v>
      </c>
      <c r="AB292" s="8">
        <f>'CARGA CRITERIOS '!Y346</f>
        <v>0</v>
      </c>
      <c r="AC292" s="58" t="str">
        <f t="shared" si="189"/>
        <v/>
      </c>
      <c r="AD292" s="27">
        <f>'CARGA CRITERIOS '!AB346</f>
        <v>1</v>
      </c>
      <c r="AE292" s="8">
        <f>'CARGA CRITERIOS '!AC346</f>
        <v>0</v>
      </c>
      <c r="AF292" s="8">
        <f>'CARGA CRITERIOS '!AD346</f>
        <v>0</v>
      </c>
      <c r="AG292" s="8">
        <f>'CARGA CRITERIOS '!AE346</f>
        <v>0</v>
      </c>
      <c r="AH292" s="58">
        <f t="shared" si="190"/>
        <v>1</v>
      </c>
      <c r="AI292" s="27">
        <f>'CARGA CRITERIOS '!AH346</f>
        <v>5</v>
      </c>
      <c r="AJ292" s="8">
        <f>'CARGA CRITERIOS '!AI346</f>
        <v>0</v>
      </c>
      <c r="AK292" s="8">
        <f>'CARGA CRITERIOS '!AJ346</f>
        <v>0</v>
      </c>
      <c r="AL292" s="8">
        <f>'CARGA CRITERIOS '!AK346</f>
        <v>0</v>
      </c>
      <c r="AM292" s="58">
        <f t="shared" si="191"/>
        <v>1</v>
      </c>
      <c r="AN292" s="27">
        <f>'CARGA CRITERIOS '!AN346</f>
        <v>0</v>
      </c>
      <c r="AO292" s="8">
        <f>'CARGA CRITERIOS '!AO346</f>
        <v>0</v>
      </c>
      <c r="AP292" s="8">
        <f>'CARGA CRITERIOS '!AP346</f>
        <v>0</v>
      </c>
      <c r="AQ292" s="8">
        <f>'CARGA CRITERIOS '!AQ346</f>
        <v>0</v>
      </c>
      <c r="AR292" s="58" t="str">
        <f t="shared" si="192"/>
        <v/>
      </c>
      <c r="AS292" s="27">
        <f>'CARGA CRITERIOS '!AT346</f>
        <v>1</v>
      </c>
      <c r="AT292" s="8">
        <f>'CARGA CRITERIOS '!AU346</f>
        <v>0</v>
      </c>
      <c r="AU292" s="8">
        <f>'CARGA CRITERIOS '!AV346</f>
        <v>0</v>
      </c>
      <c r="AV292" s="8">
        <f>'CARGA CRITERIOS '!AW346</f>
        <v>0</v>
      </c>
      <c r="AW292" s="58">
        <f t="shared" si="193"/>
        <v>1</v>
      </c>
      <c r="AX292" s="27">
        <f>'CARGA CRITERIOS '!AZ346</f>
        <v>2</v>
      </c>
      <c r="AY292" s="8">
        <f>'CARGA CRITERIOS '!BA346</f>
        <v>0</v>
      </c>
      <c r="AZ292" s="8">
        <f>'CARGA CRITERIOS '!BB346</f>
        <v>1</v>
      </c>
      <c r="BA292" s="8">
        <f>'CARGA CRITERIOS '!BC346</f>
        <v>0</v>
      </c>
      <c r="BB292" s="58">
        <f t="shared" si="194"/>
        <v>0.66666666666666663</v>
      </c>
      <c r="BC292" s="27">
        <f>'CARGA CRITERIOS '!BF346</f>
        <v>0</v>
      </c>
      <c r="BD292" s="8">
        <f>'CARGA CRITERIOS '!BG346</f>
        <v>0</v>
      </c>
      <c r="BE292" s="8">
        <f>'CARGA CRITERIOS '!BH346</f>
        <v>0</v>
      </c>
      <c r="BF292" s="8">
        <f>'CARGA CRITERIOS '!BI346</f>
        <v>0</v>
      </c>
      <c r="BG292" s="58" t="str">
        <f t="shared" si="195"/>
        <v/>
      </c>
      <c r="BH292" s="27">
        <f>'CARGA CRITERIOS '!BL346</f>
        <v>0</v>
      </c>
      <c r="BI292" s="8">
        <f>'CARGA CRITERIOS '!BM346</f>
        <v>0</v>
      </c>
      <c r="BJ292" s="8">
        <f>'CARGA CRITERIOS '!BN346</f>
        <v>3</v>
      </c>
      <c r="BK292" s="8">
        <f>'CARGA CRITERIOS '!BO346</f>
        <v>0</v>
      </c>
      <c r="BL292" s="58">
        <f t="shared" si="196"/>
        <v>0</v>
      </c>
      <c r="BM292" s="27">
        <f>'CARGA CRITERIOS '!BR346</f>
        <v>0</v>
      </c>
      <c r="BN292" s="8">
        <f>'CARGA CRITERIOS '!BS346</f>
        <v>0</v>
      </c>
      <c r="BO292" s="8">
        <f>'CARGA CRITERIOS '!BT346</f>
        <v>0</v>
      </c>
      <c r="BP292" s="8">
        <f>'CARGA CRITERIOS '!BU346</f>
        <v>0</v>
      </c>
      <c r="BQ292" s="58" t="str">
        <f t="shared" si="197"/>
        <v/>
      </c>
      <c r="BR292" s="27">
        <f>'CARGA CRITERIOS '!BX346</f>
        <v>0</v>
      </c>
      <c r="BS292" s="8">
        <f>'CARGA CRITERIOS '!BY346</f>
        <v>0</v>
      </c>
      <c r="BT292" s="8">
        <f>'CARGA CRITERIOS '!BZ346</f>
        <v>0</v>
      </c>
      <c r="BU292" s="8">
        <f>'CARGA CRITERIOS '!CA346</f>
        <v>0</v>
      </c>
      <c r="BV292" s="58" t="str">
        <f t="shared" si="198"/>
        <v/>
      </c>
      <c r="BW292" s="27">
        <f>'CARGA CRITERIOS '!CD346</f>
        <v>0</v>
      </c>
      <c r="BX292" s="8">
        <f>'CARGA CRITERIOS '!CE346</f>
        <v>0</v>
      </c>
      <c r="BY292" s="8">
        <f>'CARGA CRITERIOS '!CF346</f>
        <v>0</v>
      </c>
      <c r="BZ292" s="8">
        <f>'CARGA CRITERIOS '!CG346</f>
        <v>0</v>
      </c>
      <c r="CA292" s="58" t="str">
        <f t="shared" si="199"/>
        <v/>
      </c>
      <c r="CB292" s="27">
        <f>'CARGA CRITERIOS '!CJ346</f>
        <v>0</v>
      </c>
      <c r="CC292" s="8">
        <f>'CARGA CRITERIOS '!CK346</f>
        <v>0</v>
      </c>
      <c r="CD292" s="8">
        <f>'CARGA CRITERIOS '!CL346</f>
        <v>0</v>
      </c>
      <c r="CE292" s="8">
        <f>'CARGA CRITERIOS '!CM346</f>
        <v>0</v>
      </c>
      <c r="CF292" s="58" t="str">
        <f t="shared" si="200"/>
        <v/>
      </c>
      <c r="CG292" s="27">
        <f>'CARGA CRITERIOS '!CP346</f>
        <v>0</v>
      </c>
      <c r="CH292" s="8">
        <f>'CARGA CRITERIOS '!CQ346</f>
        <v>0</v>
      </c>
      <c r="CI292" s="8">
        <f>'CARGA CRITERIOS '!CR346</f>
        <v>0</v>
      </c>
      <c r="CJ292" s="8">
        <f>'CARGA CRITERIOS '!CS346</f>
        <v>0</v>
      </c>
      <c r="CK292" s="58" t="str">
        <f t="shared" si="201"/>
        <v/>
      </c>
      <c r="CL292" s="27">
        <f>'CARGA CRITERIOS '!CV346</f>
        <v>0</v>
      </c>
      <c r="CM292" s="8">
        <f>'CARGA CRITERIOS '!CW346</f>
        <v>0</v>
      </c>
      <c r="CN292" s="8">
        <f>'CARGA CRITERIOS '!CX346</f>
        <v>1</v>
      </c>
      <c r="CO292" s="8">
        <f>'CARGA CRITERIOS '!CY346</f>
        <v>0</v>
      </c>
      <c r="CP292" s="58">
        <f t="shared" si="202"/>
        <v>0</v>
      </c>
    </row>
    <row r="293" spans="1:94" ht="25.5" x14ac:dyDescent="0.2">
      <c r="A293" s="504">
        <v>0</v>
      </c>
      <c r="B293" s="82">
        <v>16</v>
      </c>
      <c r="C293" s="6" t="s">
        <v>224</v>
      </c>
      <c r="D293" s="27">
        <f t="shared" si="164"/>
        <v>23</v>
      </c>
      <c r="E293" s="8">
        <f t="shared" si="164"/>
        <v>0</v>
      </c>
      <c r="F293" s="8">
        <f t="shared" si="164"/>
        <v>5</v>
      </c>
      <c r="G293" s="8">
        <f t="shared" si="164"/>
        <v>0</v>
      </c>
      <c r="H293" s="58">
        <f t="shared" si="184"/>
        <v>0.8214285714285714</v>
      </c>
      <c r="I293" s="229">
        <f t="shared" si="185"/>
        <v>28</v>
      </c>
      <c r="J293" s="27">
        <f>'CARGA CRITERIOS '!D347</f>
        <v>0</v>
      </c>
      <c r="K293" s="8">
        <f>'CARGA CRITERIOS '!E347</f>
        <v>0</v>
      </c>
      <c r="L293" s="8">
        <f>'CARGA CRITERIOS '!F347</f>
        <v>1</v>
      </c>
      <c r="M293" s="8">
        <f>'CARGA CRITERIOS '!G347</f>
        <v>0</v>
      </c>
      <c r="N293" s="58">
        <f t="shared" si="186"/>
        <v>0</v>
      </c>
      <c r="O293" s="27">
        <f>'CARGA CRITERIOS '!J347</f>
        <v>6</v>
      </c>
      <c r="P293" s="8">
        <f>'CARGA CRITERIOS '!K347</f>
        <v>0</v>
      </c>
      <c r="Q293" s="8">
        <f>'CARGA CRITERIOS '!L347</f>
        <v>1</v>
      </c>
      <c r="R293" s="8">
        <f>'CARGA CRITERIOS '!M347</f>
        <v>0</v>
      </c>
      <c r="S293" s="58">
        <f t="shared" si="187"/>
        <v>0.8571428571428571</v>
      </c>
      <c r="T293" s="27">
        <f>'CARGA CRITERIOS '!P347</f>
        <v>6</v>
      </c>
      <c r="U293" s="8">
        <f>'CARGA CRITERIOS '!Q347</f>
        <v>0</v>
      </c>
      <c r="V293" s="8">
        <f>'CARGA CRITERIOS '!R347</f>
        <v>0</v>
      </c>
      <c r="W293" s="8">
        <f>'CARGA CRITERIOS '!S347</f>
        <v>0</v>
      </c>
      <c r="X293" s="58">
        <f t="shared" si="188"/>
        <v>1</v>
      </c>
      <c r="Y293" s="27">
        <f>'CARGA CRITERIOS '!V347</f>
        <v>0</v>
      </c>
      <c r="Z293" s="8">
        <f>'CARGA CRITERIOS '!W347</f>
        <v>0</v>
      </c>
      <c r="AA293" s="8">
        <f>'CARGA CRITERIOS '!X347</f>
        <v>0</v>
      </c>
      <c r="AB293" s="8">
        <f>'CARGA CRITERIOS '!Y347</f>
        <v>0</v>
      </c>
      <c r="AC293" s="58" t="str">
        <f t="shared" si="189"/>
        <v/>
      </c>
      <c r="AD293" s="27">
        <f>'CARGA CRITERIOS '!AB347</f>
        <v>1</v>
      </c>
      <c r="AE293" s="8">
        <f>'CARGA CRITERIOS '!AC347</f>
        <v>0</v>
      </c>
      <c r="AF293" s="8">
        <f>'CARGA CRITERIOS '!AD347</f>
        <v>0</v>
      </c>
      <c r="AG293" s="8">
        <f>'CARGA CRITERIOS '!AE347</f>
        <v>0</v>
      </c>
      <c r="AH293" s="58">
        <f t="shared" si="190"/>
        <v>1</v>
      </c>
      <c r="AI293" s="27">
        <f>'CARGA CRITERIOS '!AH347</f>
        <v>3</v>
      </c>
      <c r="AJ293" s="8">
        <f>'CARGA CRITERIOS '!AI347</f>
        <v>0</v>
      </c>
      <c r="AK293" s="8">
        <f>'CARGA CRITERIOS '!AJ347</f>
        <v>2</v>
      </c>
      <c r="AL293" s="8">
        <f>'CARGA CRITERIOS '!AK347</f>
        <v>0</v>
      </c>
      <c r="AM293" s="58">
        <f t="shared" si="191"/>
        <v>0.6</v>
      </c>
      <c r="AN293" s="27">
        <f>'CARGA CRITERIOS '!AN347</f>
        <v>0</v>
      </c>
      <c r="AO293" s="8">
        <f>'CARGA CRITERIOS '!AO347</f>
        <v>0</v>
      </c>
      <c r="AP293" s="8">
        <f>'CARGA CRITERIOS '!AP347</f>
        <v>0</v>
      </c>
      <c r="AQ293" s="8">
        <f>'CARGA CRITERIOS '!AQ347</f>
        <v>0</v>
      </c>
      <c r="AR293" s="58" t="str">
        <f t="shared" si="192"/>
        <v/>
      </c>
      <c r="AS293" s="27">
        <f>'CARGA CRITERIOS '!AT347</f>
        <v>1</v>
      </c>
      <c r="AT293" s="8">
        <f>'CARGA CRITERIOS '!AU347</f>
        <v>0</v>
      </c>
      <c r="AU293" s="8">
        <f>'CARGA CRITERIOS '!AV347</f>
        <v>0</v>
      </c>
      <c r="AV293" s="8">
        <f>'CARGA CRITERIOS '!AW347</f>
        <v>0</v>
      </c>
      <c r="AW293" s="58">
        <f t="shared" si="193"/>
        <v>1</v>
      </c>
      <c r="AX293" s="27">
        <f>'CARGA CRITERIOS '!AZ347</f>
        <v>3</v>
      </c>
      <c r="AY293" s="8">
        <f>'CARGA CRITERIOS '!BA347</f>
        <v>0</v>
      </c>
      <c r="AZ293" s="8">
        <f>'CARGA CRITERIOS '!BB347</f>
        <v>0</v>
      </c>
      <c r="BA293" s="8">
        <f>'CARGA CRITERIOS '!BC347</f>
        <v>0</v>
      </c>
      <c r="BB293" s="58">
        <f t="shared" si="194"/>
        <v>1</v>
      </c>
      <c r="BC293" s="27">
        <f>'CARGA CRITERIOS '!BF347</f>
        <v>0</v>
      </c>
      <c r="BD293" s="8">
        <f>'CARGA CRITERIOS '!BG347</f>
        <v>0</v>
      </c>
      <c r="BE293" s="8">
        <f>'CARGA CRITERIOS '!BH347</f>
        <v>0</v>
      </c>
      <c r="BF293" s="8">
        <f>'CARGA CRITERIOS '!BI347</f>
        <v>0</v>
      </c>
      <c r="BG293" s="58" t="str">
        <f t="shared" si="195"/>
        <v/>
      </c>
      <c r="BH293" s="27">
        <f>'CARGA CRITERIOS '!BL347</f>
        <v>3</v>
      </c>
      <c r="BI293" s="8">
        <f>'CARGA CRITERIOS '!BM347</f>
        <v>0</v>
      </c>
      <c r="BJ293" s="8">
        <f>'CARGA CRITERIOS '!BN347</f>
        <v>0</v>
      </c>
      <c r="BK293" s="8">
        <f>'CARGA CRITERIOS '!BO347</f>
        <v>0</v>
      </c>
      <c r="BL293" s="58">
        <f t="shared" si="196"/>
        <v>1</v>
      </c>
      <c r="BM293" s="27">
        <f>'CARGA CRITERIOS '!BR347</f>
        <v>0</v>
      </c>
      <c r="BN293" s="8">
        <f>'CARGA CRITERIOS '!BS347</f>
        <v>0</v>
      </c>
      <c r="BO293" s="8">
        <f>'CARGA CRITERIOS '!BT347</f>
        <v>0</v>
      </c>
      <c r="BP293" s="8">
        <f>'CARGA CRITERIOS '!BU347</f>
        <v>0</v>
      </c>
      <c r="BQ293" s="58" t="str">
        <f t="shared" si="197"/>
        <v/>
      </c>
      <c r="BR293" s="27">
        <f>'CARGA CRITERIOS '!BX347</f>
        <v>0</v>
      </c>
      <c r="BS293" s="8">
        <f>'CARGA CRITERIOS '!BY347</f>
        <v>0</v>
      </c>
      <c r="BT293" s="8">
        <f>'CARGA CRITERIOS '!BZ347</f>
        <v>0</v>
      </c>
      <c r="BU293" s="8">
        <f>'CARGA CRITERIOS '!CA347</f>
        <v>0</v>
      </c>
      <c r="BV293" s="58" t="str">
        <f t="shared" si="198"/>
        <v/>
      </c>
      <c r="BW293" s="27">
        <f>'CARGA CRITERIOS '!CD347</f>
        <v>0</v>
      </c>
      <c r="BX293" s="8">
        <f>'CARGA CRITERIOS '!CE347</f>
        <v>0</v>
      </c>
      <c r="BY293" s="8">
        <f>'CARGA CRITERIOS '!CF347</f>
        <v>0</v>
      </c>
      <c r="BZ293" s="8">
        <f>'CARGA CRITERIOS '!CG347</f>
        <v>0</v>
      </c>
      <c r="CA293" s="58" t="str">
        <f t="shared" si="199"/>
        <v/>
      </c>
      <c r="CB293" s="27">
        <f>'CARGA CRITERIOS '!CJ347</f>
        <v>0</v>
      </c>
      <c r="CC293" s="8">
        <f>'CARGA CRITERIOS '!CK347</f>
        <v>0</v>
      </c>
      <c r="CD293" s="8">
        <f>'CARGA CRITERIOS '!CL347</f>
        <v>0</v>
      </c>
      <c r="CE293" s="8">
        <f>'CARGA CRITERIOS '!CM347</f>
        <v>0</v>
      </c>
      <c r="CF293" s="58" t="str">
        <f t="shared" si="200"/>
        <v/>
      </c>
      <c r="CG293" s="27">
        <f>'CARGA CRITERIOS '!CP347</f>
        <v>0</v>
      </c>
      <c r="CH293" s="8">
        <f>'CARGA CRITERIOS '!CQ347</f>
        <v>0</v>
      </c>
      <c r="CI293" s="8">
        <f>'CARGA CRITERIOS '!CR347</f>
        <v>0</v>
      </c>
      <c r="CJ293" s="8">
        <f>'CARGA CRITERIOS '!CS347</f>
        <v>0</v>
      </c>
      <c r="CK293" s="58" t="str">
        <f t="shared" si="201"/>
        <v/>
      </c>
      <c r="CL293" s="27">
        <f>'CARGA CRITERIOS '!CV347</f>
        <v>0</v>
      </c>
      <c r="CM293" s="8">
        <f>'CARGA CRITERIOS '!CW347</f>
        <v>0</v>
      </c>
      <c r="CN293" s="8">
        <f>'CARGA CRITERIOS '!CX347</f>
        <v>1</v>
      </c>
      <c r="CO293" s="8">
        <f>'CARGA CRITERIOS '!CY347</f>
        <v>0</v>
      </c>
      <c r="CP293" s="58">
        <f t="shared" si="202"/>
        <v>0</v>
      </c>
    </row>
    <row r="294" spans="1:94" ht="25.5" x14ac:dyDescent="0.2">
      <c r="A294" s="504">
        <v>0</v>
      </c>
      <c r="B294" s="82">
        <v>17</v>
      </c>
      <c r="C294" s="6" t="s">
        <v>225</v>
      </c>
      <c r="D294" s="27">
        <f t="shared" si="164"/>
        <v>23</v>
      </c>
      <c r="E294" s="8">
        <f t="shared" si="164"/>
        <v>0</v>
      </c>
      <c r="F294" s="8">
        <f t="shared" si="164"/>
        <v>5</v>
      </c>
      <c r="G294" s="8">
        <f t="shared" si="164"/>
        <v>0</v>
      </c>
      <c r="H294" s="58">
        <f t="shared" si="184"/>
        <v>0.8214285714285714</v>
      </c>
      <c r="I294" s="229">
        <f t="shared" si="185"/>
        <v>28</v>
      </c>
      <c r="J294" s="27">
        <f>'CARGA CRITERIOS '!D348</f>
        <v>0</v>
      </c>
      <c r="K294" s="8">
        <f>'CARGA CRITERIOS '!E348</f>
        <v>0</v>
      </c>
      <c r="L294" s="8">
        <f>'CARGA CRITERIOS '!F348</f>
        <v>1</v>
      </c>
      <c r="M294" s="8">
        <f>'CARGA CRITERIOS '!G348</f>
        <v>0</v>
      </c>
      <c r="N294" s="58">
        <f t="shared" si="186"/>
        <v>0</v>
      </c>
      <c r="O294" s="27">
        <f>'CARGA CRITERIOS '!J348</f>
        <v>6</v>
      </c>
      <c r="P294" s="8">
        <f>'CARGA CRITERIOS '!K348</f>
        <v>0</v>
      </c>
      <c r="Q294" s="8">
        <f>'CARGA CRITERIOS '!L348</f>
        <v>1</v>
      </c>
      <c r="R294" s="8">
        <f>'CARGA CRITERIOS '!M348</f>
        <v>0</v>
      </c>
      <c r="S294" s="58">
        <f t="shared" si="187"/>
        <v>0.8571428571428571</v>
      </c>
      <c r="T294" s="27">
        <f>'CARGA CRITERIOS '!P348</f>
        <v>6</v>
      </c>
      <c r="U294" s="8">
        <f>'CARGA CRITERIOS '!Q348</f>
        <v>0</v>
      </c>
      <c r="V294" s="8">
        <f>'CARGA CRITERIOS '!R348</f>
        <v>0</v>
      </c>
      <c r="W294" s="8">
        <f>'CARGA CRITERIOS '!S348</f>
        <v>0</v>
      </c>
      <c r="X294" s="58">
        <f t="shared" si="188"/>
        <v>1</v>
      </c>
      <c r="Y294" s="27">
        <f>'CARGA CRITERIOS '!V348</f>
        <v>0</v>
      </c>
      <c r="Z294" s="8">
        <f>'CARGA CRITERIOS '!W348</f>
        <v>0</v>
      </c>
      <c r="AA294" s="8">
        <f>'CARGA CRITERIOS '!X348</f>
        <v>0</v>
      </c>
      <c r="AB294" s="8">
        <f>'CARGA CRITERIOS '!Y348</f>
        <v>0</v>
      </c>
      <c r="AC294" s="58" t="str">
        <f t="shared" si="189"/>
        <v/>
      </c>
      <c r="AD294" s="27">
        <f>'CARGA CRITERIOS '!AB348</f>
        <v>1</v>
      </c>
      <c r="AE294" s="8">
        <f>'CARGA CRITERIOS '!AC348</f>
        <v>0</v>
      </c>
      <c r="AF294" s="8">
        <f>'CARGA CRITERIOS '!AD348</f>
        <v>0</v>
      </c>
      <c r="AG294" s="8">
        <f>'CARGA CRITERIOS '!AE348</f>
        <v>0</v>
      </c>
      <c r="AH294" s="58">
        <f t="shared" si="190"/>
        <v>1</v>
      </c>
      <c r="AI294" s="27">
        <f>'CARGA CRITERIOS '!AH348</f>
        <v>3</v>
      </c>
      <c r="AJ294" s="8">
        <f>'CARGA CRITERIOS '!AI348</f>
        <v>0</v>
      </c>
      <c r="AK294" s="8">
        <f>'CARGA CRITERIOS '!AJ348</f>
        <v>2</v>
      </c>
      <c r="AL294" s="8">
        <f>'CARGA CRITERIOS '!AK348</f>
        <v>0</v>
      </c>
      <c r="AM294" s="58">
        <f t="shared" si="191"/>
        <v>0.6</v>
      </c>
      <c r="AN294" s="27">
        <f>'CARGA CRITERIOS '!AN348</f>
        <v>0</v>
      </c>
      <c r="AO294" s="8">
        <f>'CARGA CRITERIOS '!AO348</f>
        <v>0</v>
      </c>
      <c r="AP294" s="8">
        <f>'CARGA CRITERIOS '!AP348</f>
        <v>0</v>
      </c>
      <c r="AQ294" s="8">
        <f>'CARGA CRITERIOS '!AQ348</f>
        <v>0</v>
      </c>
      <c r="AR294" s="58" t="str">
        <f t="shared" si="192"/>
        <v/>
      </c>
      <c r="AS294" s="27">
        <f>'CARGA CRITERIOS '!AT348</f>
        <v>1</v>
      </c>
      <c r="AT294" s="8">
        <f>'CARGA CRITERIOS '!AU348</f>
        <v>0</v>
      </c>
      <c r="AU294" s="8">
        <f>'CARGA CRITERIOS '!AV348</f>
        <v>0</v>
      </c>
      <c r="AV294" s="8">
        <f>'CARGA CRITERIOS '!AW348</f>
        <v>0</v>
      </c>
      <c r="AW294" s="58">
        <f t="shared" si="193"/>
        <v>1</v>
      </c>
      <c r="AX294" s="27">
        <f>'CARGA CRITERIOS '!AZ348</f>
        <v>3</v>
      </c>
      <c r="AY294" s="8">
        <f>'CARGA CRITERIOS '!BA348</f>
        <v>0</v>
      </c>
      <c r="AZ294" s="8">
        <f>'CARGA CRITERIOS '!BB348</f>
        <v>0</v>
      </c>
      <c r="BA294" s="8">
        <f>'CARGA CRITERIOS '!BC348</f>
        <v>0</v>
      </c>
      <c r="BB294" s="58">
        <f t="shared" si="194"/>
        <v>1</v>
      </c>
      <c r="BC294" s="27">
        <f>'CARGA CRITERIOS '!BF348</f>
        <v>0</v>
      </c>
      <c r="BD294" s="8">
        <f>'CARGA CRITERIOS '!BG348</f>
        <v>0</v>
      </c>
      <c r="BE294" s="8">
        <f>'CARGA CRITERIOS '!BH348</f>
        <v>0</v>
      </c>
      <c r="BF294" s="8">
        <f>'CARGA CRITERIOS '!BI348</f>
        <v>0</v>
      </c>
      <c r="BG294" s="58" t="str">
        <f t="shared" si="195"/>
        <v/>
      </c>
      <c r="BH294" s="27">
        <f>'CARGA CRITERIOS '!BL348</f>
        <v>3</v>
      </c>
      <c r="BI294" s="8">
        <f>'CARGA CRITERIOS '!BM348</f>
        <v>0</v>
      </c>
      <c r="BJ294" s="8">
        <f>'CARGA CRITERIOS '!BN348</f>
        <v>0</v>
      </c>
      <c r="BK294" s="8">
        <f>'CARGA CRITERIOS '!BO348</f>
        <v>0</v>
      </c>
      <c r="BL294" s="58">
        <f t="shared" si="196"/>
        <v>1</v>
      </c>
      <c r="BM294" s="27">
        <f>'CARGA CRITERIOS '!BR348</f>
        <v>0</v>
      </c>
      <c r="BN294" s="8">
        <f>'CARGA CRITERIOS '!BS348</f>
        <v>0</v>
      </c>
      <c r="BO294" s="8">
        <f>'CARGA CRITERIOS '!BT348</f>
        <v>0</v>
      </c>
      <c r="BP294" s="8">
        <f>'CARGA CRITERIOS '!BU348</f>
        <v>0</v>
      </c>
      <c r="BQ294" s="58" t="str">
        <f t="shared" si="197"/>
        <v/>
      </c>
      <c r="BR294" s="27">
        <f>'CARGA CRITERIOS '!BX348</f>
        <v>0</v>
      </c>
      <c r="BS294" s="8">
        <f>'CARGA CRITERIOS '!BY348</f>
        <v>0</v>
      </c>
      <c r="BT294" s="8">
        <f>'CARGA CRITERIOS '!BZ348</f>
        <v>0</v>
      </c>
      <c r="BU294" s="8">
        <f>'CARGA CRITERIOS '!CA348</f>
        <v>0</v>
      </c>
      <c r="BV294" s="58" t="str">
        <f t="shared" si="198"/>
        <v/>
      </c>
      <c r="BW294" s="27">
        <f>'CARGA CRITERIOS '!CD348</f>
        <v>0</v>
      </c>
      <c r="BX294" s="8">
        <f>'CARGA CRITERIOS '!CE348</f>
        <v>0</v>
      </c>
      <c r="BY294" s="8">
        <f>'CARGA CRITERIOS '!CF348</f>
        <v>0</v>
      </c>
      <c r="BZ294" s="8">
        <f>'CARGA CRITERIOS '!CG348</f>
        <v>0</v>
      </c>
      <c r="CA294" s="58" t="str">
        <f t="shared" si="199"/>
        <v/>
      </c>
      <c r="CB294" s="27">
        <f>'CARGA CRITERIOS '!CJ348</f>
        <v>0</v>
      </c>
      <c r="CC294" s="8">
        <f>'CARGA CRITERIOS '!CK348</f>
        <v>0</v>
      </c>
      <c r="CD294" s="8">
        <f>'CARGA CRITERIOS '!CL348</f>
        <v>0</v>
      </c>
      <c r="CE294" s="8">
        <f>'CARGA CRITERIOS '!CM348</f>
        <v>0</v>
      </c>
      <c r="CF294" s="58" t="str">
        <f t="shared" si="200"/>
        <v/>
      </c>
      <c r="CG294" s="27">
        <f>'CARGA CRITERIOS '!CP348</f>
        <v>0</v>
      </c>
      <c r="CH294" s="8">
        <f>'CARGA CRITERIOS '!CQ348</f>
        <v>0</v>
      </c>
      <c r="CI294" s="8">
        <f>'CARGA CRITERIOS '!CR348</f>
        <v>0</v>
      </c>
      <c r="CJ294" s="8">
        <f>'CARGA CRITERIOS '!CS348</f>
        <v>0</v>
      </c>
      <c r="CK294" s="58" t="str">
        <f t="shared" si="201"/>
        <v/>
      </c>
      <c r="CL294" s="27">
        <f>'CARGA CRITERIOS '!CV348</f>
        <v>0</v>
      </c>
      <c r="CM294" s="8">
        <f>'CARGA CRITERIOS '!CW348</f>
        <v>0</v>
      </c>
      <c r="CN294" s="8">
        <f>'CARGA CRITERIOS '!CX348</f>
        <v>1</v>
      </c>
      <c r="CO294" s="8">
        <f>'CARGA CRITERIOS '!CY348</f>
        <v>0</v>
      </c>
      <c r="CP294" s="58">
        <f t="shared" si="202"/>
        <v>0</v>
      </c>
    </row>
    <row r="295" spans="1:94" ht="51" x14ac:dyDescent="0.2">
      <c r="A295" s="505">
        <v>0</v>
      </c>
      <c r="B295" s="82">
        <v>18</v>
      </c>
      <c r="C295" s="6" t="s">
        <v>226</v>
      </c>
      <c r="D295" s="27">
        <f t="shared" si="164"/>
        <v>23</v>
      </c>
      <c r="E295" s="8">
        <f t="shared" si="164"/>
        <v>0</v>
      </c>
      <c r="F295" s="8">
        <f t="shared" si="164"/>
        <v>5</v>
      </c>
      <c r="G295" s="8">
        <f t="shared" si="164"/>
        <v>0</v>
      </c>
      <c r="H295" s="58">
        <f t="shared" si="184"/>
        <v>0.8214285714285714</v>
      </c>
      <c r="I295" s="229">
        <f t="shared" si="185"/>
        <v>28</v>
      </c>
      <c r="J295" s="27">
        <f>'CARGA CRITERIOS '!D349</f>
        <v>1</v>
      </c>
      <c r="K295" s="8">
        <f>'CARGA CRITERIOS '!E349</f>
        <v>0</v>
      </c>
      <c r="L295" s="8">
        <f>'CARGA CRITERIOS '!F349</f>
        <v>0</v>
      </c>
      <c r="M295" s="8">
        <f>'CARGA CRITERIOS '!G349</f>
        <v>0</v>
      </c>
      <c r="N295" s="58">
        <f t="shared" si="186"/>
        <v>1</v>
      </c>
      <c r="O295" s="27">
        <f>'CARGA CRITERIOS '!J349</f>
        <v>6</v>
      </c>
      <c r="P295" s="8">
        <f>'CARGA CRITERIOS '!K349</f>
        <v>0</v>
      </c>
      <c r="Q295" s="8">
        <f>'CARGA CRITERIOS '!L349</f>
        <v>1</v>
      </c>
      <c r="R295" s="8">
        <f>'CARGA CRITERIOS '!M349</f>
        <v>0</v>
      </c>
      <c r="S295" s="58">
        <f t="shared" si="187"/>
        <v>0.8571428571428571</v>
      </c>
      <c r="T295" s="27">
        <f>'CARGA CRITERIOS '!P349</f>
        <v>6</v>
      </c>
      <c r="U295" s="8">
        <f>'CARGA CRITERIOS '!Q349</f>
        <v>0</v>
      </c>
      <c r="V295" s="8">
        <f>'CARGA CRITERIOS '!R349</f>
        <v>0</v>
      </c>
      <c r="W295" s="8">
        <f>'CARGA CRITERIOS '!S349</f>
        <v>0</v>
      </c>
      <c r="X295" s="58">
        <f t="shared" si="188"/>
        <v>1</v>
      </c>
      <c r="Y295" s="27">
        <f>'CARGA CRITERIOS '!V349</f>
        <v>0</v>
      </c>
      <c r="Z295" s="8">
        <f>'CARGA CRITERIOS '!W349</f>
        <v>0</v>
      </c>
      <c r="AA295" s="8">
        <f>'CARGA CRITERIOS '!X349</f>
        <v>0</v>
      </c>
      <c r="AB295" s="8">
        <f>'CARGA CRITERIOS '!Y349</f>
        <v>0</v>
      </c>
      <c r="AC295" s="58" t="str">
        <f t="shared" si="189"/>
        <v/>
      </c>
      <c r="AD295" s="27">
        <f>'CARGA CRITERIOS '!AB349</f>
        <v>1</v>
      </c>
      <c r="AE295" s="8">
        <f>'CARGA CRITERIOS '!AC349</f>
        <v>0</v>
      </c>
      <c r="AF295" s="8">
        <f>'CARGA CRITERIOS '!AD349</f>
        <v>0</v>
      </c>
      <c r="AG295" s="8">
        <f>'CARGA CRITERIOS '!AE349</f>
        <v>0</v>
      </c>
      <c r="AH295" s="58">
        <f t="shared" si="190"/>
        <v>1</v>
      </c>
      <c r="AI295" s="27">
        <f>'CARGA CRITERIOS '!AH349</f>
        <v>3</v>
      </c>
      <c r="AJ295" s="8">
        <f>'CARGA CRITERIOS '!AI349</f>
        <v>0</v>
      </c>
      <c r="AK295" s="8">
        <f>'CARGA CRITERIOS '!AJ349</f>
        <v>2</v>
      </c>
      <c r="AL295" s="8">
        <f>'CARGA CRITERIOS '!AK349</f>
        <v>0</v>
      </c>
      <c r="AM295" s="58">
        <f t="shared" si="191"/>
        <v>0.6</v>
      </c>
      <c r="AN295" s="27">
        <f>'CARGA CRITERIOS '!AN349</f>
        <v>0</v>
      </c>
      <c r="AO295" s="8">
        <f>'CARGA CRITERIOS '!AO349</f>
        <v>0</v>
      </c>
      <c r="AP295" s="8">
        <f>'CARGA CRITERIOS '!AP349</f>
        <v>0</v>
      </c>
      <c r="AQ295" s="8">
        <f>'CARGA CRITERIOS '!AQ349</f>
        <v>0</v>
      </c>
      <c r="AR295" s="58" t="str">
        <f t="shared" si="192"/>
        <v/>
      </c>
      <c r="AS295" s="27">
        <f>'CARGA CRITERIOS '!AT349</f>
        <v>1</v>
      </c>
      <c r="AT295" s="8">
        <f>'CARGA CRITERIOS '!AU349</f>
        <v>0</v>
      </c>
      <c r="AU295" s="8">
        <f>'CARGA CRITERIOS '!AV349</f>
        <v>0</v>
      </c>
      <c r="AV295" s="8">
        <f>'CARGA CRITERIOS '!AW349</f>
        <v>0</v>
      </c>
      <c r="AW295" s="58">
        <f t="shared" si="193"/>
        <v>1</v>
      </c>
      <c r="AX295" s="27">
        <f>'CARGA CRITERIOS '!AZ349</f>
        <v>2</v>
      </c>
      <c r="AY295" s="8">
        <f>'CARGA CRITERIOS '!BA349</f>
        <v>0</v>
      </c>
      <c r="AZ295" s="8">
        <f>'CARGA CRITERIOS '!BB349</f>
        <v>1</v>
      </c>
      <c r="BA295" s="8">
        <f>'CARGA CRITERIOS '!BC349</f>
        <v>0</v>
      </c>
      <c r="BB295" s="58">
        <f t="shared" si="194"/>
        <v>0.66666666666666663</v>
      </c>
      <c r="BC295" s="27">
        <f>'CARGA CRITERIOS '!BF349</f>
        <v>0</v>
      </c>
      <c r="BD295" s="8">
        <f>'CARGA CRITERIOS '!BG349</f>
        <v>0</v>
      </c>
      <c r="BE295" s="8">
        <f>'CARGA CRITERIOS '!BH349</f>
        <v>0</v>
      </c>
      <c r="BF295" s="8">
        <f>'CARGA CRITERIOS '!BI349</f>
        <v>0</v>
      </c>
      <c r="BG295" s="58" t="str">
        <f t="shared" si="195"/>
        <v/>
      </c>
      <c r="BH295" s="27">
        <f>'CARGA CRITERIOS '!BL349</f>
        <v>2</v>
      </c>
      <c r="BI295" s="8">
        <f>'CARGA CRITERIOS '!BM349</f>
        <v>0</v>
      </c>
      <c r="BJ295" s="8">
        <f>'CARGA CRITERIOS '!BN349</f>
        <v>1</v>
      </c>
      <c r="BK295" s="8">
        <f>'CARGA CRITERIOS '!BO349</f>
        <v>0</v>
      </c>
      <c r="BL295" s="58">
        <f t="shared" si="196"/>
        <v>0.66666666666666663</v>
      </c>
      <c r="BM295" s="27">
        <f>'CARGA CRITERIOS '!BR349</f>
        <v>0</v>
      </c>
      <c r="BN295" s="8">
        <f>'CARGA CRITERIOS '!BS349</f>
        <v>0</v>
      </c>
      <c r="BO295" s="8">
        <f>'CARGA CRITERIOS '!BT349</f>
        <v>0</v>
      </c>
      <c r="BP295" s="8">
        <f>'CARGA CRITERIOS '!BU349</f>
        <v>0</v>
      </c>
      <c r="BQ295" s="58" t="str">
        <f t="shared" si="197"/>
        <v/>
      </c>
      <c r="BR295" s="27">
        <f>'CARGA CRITERIOS '!BX349</f>
        <v>0</v>
      </c>
      <c r="BS295" s="8">
        <f>'CARGA CRITERIOS '!BY349</f>
        <v>0</v>
      </c>
      <c r="BT295" s="8">
        <f>'CARGA CRITERIOS '!BZ349</f>
        <v>0</v>
      </c>
      <c r="BU295" s="8">
        <f>'CARGA CRITERIOS '!CA349</f>
        <v>0</v>
      </c>
      <c r="BV295" s="58" t="str">
        <f t="shared" si="198"/>
        <v/>
      </c>
      <c r="BW295" s="27">
        <f>'CARGA CRITERIOS '!CD349</f>
        <v>0</v>
      </c>
      <c r="BX295" s="8">
        <f>'CARGA CRITERIOS '!CE349</f>
        <v>0</v>
      </c>
      <c r="BY295" s="8">
        <f>'CARGA CRITERIOS '!CF349</f>
        <v>0</v>
      </c>
      <c r="BZ295" s="8">
        <f>'CARGA CRITERIOS '!CG349</f>
        <v>0</v>
      </c>
      <c r="CA295" s="58" t="str">
        <f t="shared" si="199"/>
        <v/>
      </c>
      <c r="CB295" s="27">
        <f>'CARGA CRITERIOS '!CJ349</f>
        <v>0</v>
      </c>
      <c r="CC295" s="8">
        <f>'CARGA CRITERIOS '!CK349</f>
        <v>0</v>
      </c>
      <c r="CD295" s="8">
        <f>'CARGA CRITERIOS '!CL349</f>
        <v>0</v>
      </c>
      <c r="CE295" s="8">
        <f>'CARGA CRITERIOS '!CM349</f>
        <v>0</v>
      </c>
      <c r="CF295" s="58" t="str">
        <f t="shared" si="200"/>
        <v/>
      </c>
      <c r="CG295" s="27">
        <f>'CARGA CRITERIOS '!CP349</f>
        <v>0</v>
      </c>
      <c r="CH295" s="8">
        <f>'CARGA CRITERIOS '!CQ349</f>
        <v>0</v>
      </c>
      <c r="CI295" s="8">
        <f>'CARGA CRITERIOS '!CR349</f>
        <v>0</v>
      </c>
      <c r="CJ295" s="8">
        <f>'CARGA CRITERIOS '!CS349</f>
        <v>0</v>
      </c>
      <c r="CK295" s="58" t="str">
        <f t="shared" si="201"/>
        <v/>
      </c>
      <c r="CL295" s="27">
        <f>'CARGA CRITERIOS '!CV349</f>
        <v>1</v>
      </c>
      <c r="CM295" s="8">
        <f>'CARGA CRITERIOS '!CW349</f>
        <v>0</v>
      </c>
      <c r="CN295" s="8">
        <f>'CARGA CRITERIOS '!CX349</f>
        <v>0</v>
      </c>
      <c r="CO295" s="8">
        <f>'CARGA CRITERIOS '!CY349</f>
        <v>0</v>
      </c>
      <c r="CP295" s="58">
        <f t="shared" si="202"/>
        <v>1</v>
      </c>
    </row>
    <row r="296" spans="1:94" ht="38.25" x14ac:dyDescent="0.2">
      <c r="A296" s="212" t="s">
        <v>74</v>
      </c>
      <c r="B296" s="5">
        <v>19</v>
      </c>
      <c r="C296" s="31" t="s">
        <v>204</v>
      </c>
      <c r="D296" s="34">
        <f t="shared" si="164"/>
        <v>10</v>
      </c>
      <c r="E296" s="35">
        <f t="shared" si="164"/>
        <v>16</v>
      </c>
      <c r="F296" s="35">
        <f t="shared" si="164"/>
        <v>2</v>
      </c>
      <c r="G296" s="35">
        <f t="shared" si="164"/>
        <v>0</v>
      </c>
      <c r="H296" s="59">
        <f t="shared" si="184"/>
        <v>0.6428571428571429</v>
      </c>
      <c r="I296" s="229">
        <f t="shared" si="185"/>
        <v>28</v>
      </c>
      <c r="J296" s="34">
        <f>'CARGA CRITERIOS '!D350</f>
        <v>1</v>
      </c>
      <c r="K296" s="35">
        <f>'CARGA CRITERIOS '!E350</f>
        <v>0</v>
      </c>
      <c r="L296" s="35">
        <f>'CARGA CRITERIOS '!F350</f>
        <v>0</v>
      </c>
      <c r="M296" s="35">
        <f>'CARGA CRITERIOS '!G350</f>
        <v>0</v>
      </c>
      <c r="N296" s="59">
        <f t="shared" si="186"/>
        <v>1</v>
      </c>
      <c r="O296" s="34">
        <f>'CARGA CRITERIOS '!J350</f>
        <v>3</v>
      </c>
      <c r="P296" s="35">
        <f>'CARGA CRITERIOS '!K350</f>
        <v>3</v>
      </c>
      <c r="Q296" s="35">
        <f>'CARGA CRITERIOS '!L350</f>
        <v>1</v>
      </c>
      <c r="R296" s="35">
        <f>'CARGA CRITERIOS '!M350</f>
        <v>0</v>
      </c>
      <c r="S296" s="59">
        <f t="shared" si="187"/>
        <v>0.6428571428571429</v>
      </c>
      <c r="T296" s="34">
        <f>'CARGA CRITERIOS '!P350</f>
        <v>0</v>
      </c>
      <c r="U296" s="35">
        <f>'CARGA CRITERIOS '!Q350</f>
        <v>6</v>
      </c>
      <c r="V296" s="35">
        <f>'CARGA CRITERIOS '!R350</f>
        <v>0</v>
      </c>
      <c r="W296" s="35">
        <f>'CARGA CRITERIOS '!S350</f>
        <v>0</v>
      </c>
      <c r="X296" s="59">
        <f t="shared" si="188"/>
        <v>0.5</v>
      </c>
      <c r="Y296" s="34">
        <f>'CARGA CRITERIOS '!V350</f>
        <v>0</v>
      </c>
      <c r="Z296" s="35">
        <f>'CARGA CRITERIOS '!W350</f>
        <v>0</v>
      </c>
      <c r="AA296" s="35">
        <f>'CARGA CRITERIOS '!X350</f>
        <v>0</v>
      </c>
      <c r="AB296" s="35">
        <f>'CARGA CRITERIOS '!Y350</f>
        <v>0</v>
      </c>
      <c r="AC296" s="59" t="str">
        <f t="shared" si="189"/>
        <v/>
      </c>
      <c r="AD296" s="34">
        <f>'CARGA CRITERIOS '!AB350</f>
        <v>1</v>
      </c>
      <c r="AE296" s="35">
        <f>'CARGA CRITERIOS '!AC350</f>
        <v>0</v>
      </c>
      <c r="AF296" s="35">
        <f>'CARGA CRITERIOS '!AD350</f>
        <v>0</v>
      </c>
      <c r="AG296" s="35">
        <f>'CARGA CRITERIOS '!AE350</f>
        <v>0</v>
      </c>
      <c r="AH296" s="59">
        <f t="shared" si="190"/>
        <v>1</v>
      </c>
      <c r="AI296" s="34">
        <f>'CARGA CRITERIOS '!AH350</f>
        <v>2</v>
      </c>
      <c r="AJ296" s="35">
        <f>'CARGA CRITERIOS '!AI350</f>
        <v>3</v>
      </c>
      <c r="AK296" s="35">
        <f>'CARGA CRITERIOS '!AJ350</f>
        <v>0</v>
      </c>
      <c r="AL296" s="35">
        <f>'CARGA CRITERIOS '!AK350</f>
        <v>0</v>
      </c>
      <c r="AM296" s="59">
        <f t="shared" si="191"/>
        <v>0.7</v>
      </c>
      <c r="AN296" s="34">
        <f>'CARGA CRITERIOS '!AN350</f>
        <v>0</v>
      </c>
      <c r="AO296" s="35">
        <f>'CARGA CRITERIOS '!AO350</f>
        <v>0</v>
      </c>
      <c r="AP296" s="35">
        <f>'CARGA CRITERIOS '!AP350</f>
        <v>0</v>
      </c>
      <c r="AQ296" s="35">
        <f>'CARGA CRITERIOS '!AQ350</f>
        <v>0</v>
      </c>
      <c r="AR296" s="59" t="str">
        <f t="shared" si="192"/>
        <v/>
      </c>
      <c r="AS296" s="34">
        <f>'CARGA CRITERIOS '!AT350</f>
        <v>0</v>
      </c>
      <c r="AT296" s="35">
        <f>'CARGA CRITERIOS '!AU350</f>
        <v>1</v>
      </c>
      <c r="AU296" s="35">
        <f>'CARGA CRITERIOS '!AV350</f>
        <v>0</v>
      </c>
      <c r="AV296" s="35">
        <f>'CARGA CRITERIOS '!AW350</f>
        <v>0</v>
      </c>
      <c r="AW296" s="59">
        <f t="shared" si="193"/>
        <v>0.5</v>
      </c>
      <c r="AX296" s="34">
        <f>'CARGA CRITERIOS '!AZ350</f>
        <v>1</v>
      </c>
      <c r="AY296" s="35">
        <f>'CARGA CRITERIOS '!BA350</f>
        <v>2</v>
      </c>
      <c r="AZ296" s="35">
        <f>'CARGA CRITERIOS '!BB350</f>
        <v>0</v>
      </c>
      <c r="BA296" s="35">
        <f>'CARGA CRITERIOS '!BC350</f>
        <v>0</v>
      </c>
      <c r="BB296" s="59">
        <f t="shared" si="194"/>
        <v>0.66666666666666663</v>
      </c>
      <c r="BC296" s="34">
        <f>'CARGA CRITERIOS '!BF350</f>
        <v>0</v>
      </c>
      <c r="BD296" s="35">
        <f>'CARGA CRITERIOS '!BG350</f>
        <v>0</v>
      </c>
      <c r="BE296" s="35">
        <f>'CARGA CRITERIOS '!BH350</f>
        <v>0</v>
      </c>
      <c r="BF296" s="35">
        <f>'CARGA CRITERIOS '!BI350</f>
        <v>0</v>
      </c>
      <c r="BG296" s="59" t="str">
        <f t="shared" si="195"/>
        <v/>
      </c>
      <c r="BH296" s="34">
        <f>'CARGA CRITERIOS '!BL350</f>
        <v>2</v>
      </c>
      <c r="BI296" s="35">
        <f>'CARGA CRITERIOS '!BM350</f>
        <v>1</v>
      </c>
      <c r="BJ296" s="35">
        <f>'CARGA CRITERIOS '!BN350</f>
        <v>0</v>
      </c>
      <c r="BK296" s="35">
        <f>'CARGA CRITERIOS '!BO350</f>
        <v>0</v>
      </c>
      <c r="BL296" s="59">
        <f t="shared" si="196"/>
        <v>0.83333333333333337</v>
      </c>
      <c r="BM296" s="34">
        <f>'CARGA CRITERIOS '!BR350</f>
        <v>0</v>
      </c>
      <c r="BN296" s="35">
        <f>'CARGA CRITERIOS '!BS350</f>
        <v>0</v>
      </c>
      <c r="BO296" s="35">
        <f>'CARGA CRITERIOS '!BT350</f>
        <v>0</v>
      </c>
      <c r="BP296" s="35">
        <f>'CARGA CRITERIOS '!BU350</f>
        <v>0</v>
      </c>
      <c r="BQ296" s="59" t="str">
        <f t="shared" si="197"/>
        <v/>
      </c>
      <c r="BR296" s="34">
        <f>'CARGA CRITERIOS '!BX350</f>
        <v>0</v>
      </c>
      <c r="BS296" s="35">
        <f>'CARGA CRITERIOS '!BY350</f>
        <v>0</v>
      </c>
      <c r="BT296" s="35">
        <f>'CARGA CRITERIOS '!BZ350</f>
        <v>0</v>
      </c>
      <c r="BU296" s="35">
        <f>'CARGA CRITERIOS '!CA350</f>
        <v>0</v>
      </c>
      <c r="BV296" s="59" t="str">
        <f t="shared" si="198"/>
        <v/>
      </c>
      <c r="BW296" s="34">
        <f>'CARGA CRITERIOS '!CD350</f>
        <v>0</v>
      </c>
      <c r="BX296" s="35">
        <f>'CARGA CRITERIOS '!CE350</f>
        <v>0</v>
      </c>
      <c r="BY296" s="35">
        <f>'CARGA CRITERIOS '!CF350</f>
        <v>0</v>
      </c>
      <c r="BZ296" s="35">
        <f>'CARGA CRITERIOS '!CG350</f>
        <v>0</v>
      </c>
      <c r="CA296" s="59" t="str">
        <f t="shared" si="199"/>
        <v/>
      </c>
      <c r="CB296" s="34">
        <f>'CARGA CRITERIOS '!CJ350</f>
        <v>0</v>
      </c>
      <c r="CC296" s="35">
        <f>'CARGA CRITERIOS '!CK350</f>
        <v>0</v>
      </c>
      <c r="CD296" s="35">
        <f>'CARGA CRITERIOS '!CL350</f>
        <v>0</v>
      </c>
      <c r="CE296" s="35">
        <f>'CARGA CRITERIOS '!CM350</f>
        <v>0</v>
      </c>
      <c r="CF296" s="59" t="str">
        <f t="shared" si="200"/>
        <v/>
      </c>
      <c r="CG296" s="34">
        <f>'CARGA CRITERIOS '!CP350</f>
        <v>0</v>
      </c>
      <c r="CH296" s="35">
        <f>'CARGA CRITERIOS '!CQ350</f>
        <v>0</v>
      </c>
      <c r="CI296" s="35">
        <f>'CARGA CRITERIOS '!CR350</f>
        <v>0</v>
      </c>
      <c r="CJ296" s="35">
        <f>'CARGA CRITERIOS '!CS350</f>
        <v>0</v>
      </c>
      <c r="CK296" s="59" t="str">
        <f t="shared" si="201"/>
        <v/>
      </c>
      <c r="CL296" s="34">
        <f>'CARGA CRITERIOS '!CV350</f>
        <v>0</v>
      </c>
      <c r="CM296" s="35">
        <f>'CARGA CRITERIOS '!CW350</f>
        <v>0</v>
      </c>
      <c r="CN296" s="35">
        <f>'CARGA CRITERIOS '!CX350</f>
        <v>1</v>
      </c>
      <c r="CO296" s="35">
        <f>'CARGA CRITERIOS '!CY350</f>
        <v>0</v>
      </c>
      <c r="CP296" s="59">
        <f t="shared" si="202"/>
        <v>0</v>
      </c>
    </row>
    <row r="297" spans="1:94" x14ac:dyDescent="0.2">
      <c r="A297" s="457" t="s">
        <v>75</v>
      </c>
      <c r="B297" s="82">
        <v>20</v>
      </c>
      <c r="C297" s="6" t="s">
        <v>177</v>
      </c>
      <c r="D297" s="27">
        <f t="shared" si="164"/>
        <v>8</v>
      </c>
      <c r="E297" s="8">
        <f t="shared" si="164"/>
        <v>16</v>
      </c>
      <c r="F297" s="8">
        <f t="shared" si="164"/>
        <v>4</v>
      </c>
      <c r="G297" s="8">
        <f t="shared" si="164"/>
        <v>0</v>
      </c>
      <c r="H297" s="58">
        <f t="shared" si="184"/>
        <v>0.5714285714285714</v>
      </c>
      <c r="I297" s="229">
        <f t="shared" si="185"/>
        <v>28</v>
      </c>
      <c r="J297" s="27">
        <f>'CARGA CRITERIOS '!D351</f>
        <v>0</v>
      </c>
      <c r="K297" s="8">
        <f>'CARGA CRITERIOS '!E351</f>
        <v>1</v>
      </c>
      <c r="L297" s="8">
        <f>'CARGA CRITERIOS '!F351</f>
        <v>0</v>
      </c>
      <c r="M297" s="8">
        <f>'CARGA CRITERIOS '!G351</f>
        <v>0</v>
      </c>
      <c r="N297" s="58">
        <f t="shared" si="186"/>
        <v>0.5</v>
      </c>
      <c r="O297" s="27">
        <f>'CARGA CRITERIOS '!J351</f>
        <v>1</v>
      </c>
      <c r="P297" s="8">
        <f>'CARGA CRITERIOS '!K351</f>
        <v>4</v>
      </c>
      <c r="Q297" s="8">
        <f>'CARGA CRITERIOS '!L351</f>
        <v>2</v>
      </c>
      <c r="R297" s="8">
        <f>'CARGA CRITERIOS '!M351</f>
        <v>0</v>
      </c>
      <c r="S297" s="58">
        <f t="shared" si="187"/>
        <v>0.42857142857142855</v>
      </c>
      <c r="T297" s="27">
        <f>'CARGA CRITERIOS '!P351</f>
        <v>1</v>
      </c>
      <c r="U297" s="8">
        <f>'CARGA CRITERIOS '!Q351</f>
        <v>5</v>
      </c>
      <c r="V297" s="8">
        <f>'CARGA CRITERIOS '!R351</f>
        <v>0</v>
      </c>
      <c r="W297" s="8">
        <f>'CARGA CRITERIOS '!S351</f>
        <v>0</v>
      </c>
      <c r="X297" s="58">
        <f t="shared" si="188"/>
        <v>0.58333333333333337</v>
      </c>
      <c r="Y297" s="27">
        <f>'CARGA CRITERIOS '!V351</f>
        <v>0</v>
      </c>
      <c r="Z297" s="8">
        <f>'CARGA CRITERIOS '!W351</f>
        <v>0</v>
      </c>
      <c r="AA297" s="8">
        <f>'CARGA CRITERIOS '!X351</f>
        <v>0</v>
      </c>
      <c r="AB297" s="8">
        <f>'CARGA CRITERIOS '!Y351</f>
        <v>0</v>
      </c>
      <c r="AC297" s="58" t="str">
        <f t="shared" si="189"/>
        <v/>
      </c>
      <c r="AD297" s="27">
        <f>'CARGA CRITERIOS '!AB351</f>
        <v>1</v>
      </c>
      <c r="AE297" s="8">
        <f>'CARGA CRITERIOS '!AC351</f>
        <v>0</v>
      </c>
      <c r="AF297" s="8">
        <f>'CARGA CRITERIOS '!AD351</f>
        <v>0</v>
      </c>
      <c r="AG297" s="8">
        <f>'CARGA CRITERIOS '!AE351</f>
        <v>0</v>
      </c>
      <c r="AH297" s="58">
        <f t="shared" si="190"/>
        <v>1</v>
      </c>
      <c r="AI297" s="27">
        <f>'CARGA CRITERIOS '!AH351</f>
        <v>4</v>
      </c>
      <c r="AJ297" s="8">
        <f>'CARGA CRITERIOS '!AI351</f>
        <v>1</v>
      </c>
      <c r="AK297" s="8">
        <f>'CARGA CRITERIOS '!AJ351</f>
        <v>0</v>
      </c>
      <c r="AL297" s="8">
        <f>'CARGA CRITERIOS '!AK351</f>
        <v>0</v>
      </c>
      <c r="AM297" s="58">
        <f t="shared" si="191"/>
        <v>0.9</v>
      </c>
      <c r="AN297" s="27">
        <f>'CARGA CRITERIOS '!AN351</f>
        <v>0</v>
      </c>
      <c r="AO297" s="8">
        <f>'CARGA CRITERIOS '!AO351</f>
        <v>0</v>
      </c>
      <c r="AP297" s="8">
        <f>'CARGA CRITERIOS '!AP351</f>
        <v>0</v>
      </c>
      <c r="AQ297" s="8">
        <f>'CARGA CRITERIOS '!AQ351</f>
        <v>0</v>
      </c>
      <c r="AR297" s="58" t="str">
        <f t="shared" si="192"/>
        <v/>
      </c>
      <c r="AS297" s="27">
        <f>'CARGA CRITERIOS '!AT351</f>
        <v>0</v>
      </c>
      <c r="AT297" s="8">
        <f>'CARGA CRITERIOS '!AU351</f>
        <v>0</v>
      </c>
      <c r="AU297" s="8">
        <f>'CARGA CRITERIOS '!AV351</f>
        <v>1</v>
      </c>
      <c r="AV297" s="8">
        <f>'CARGA CRITERIOS '!AW351</f>
        <v>0</v>
      </c>
      <c r="AW297" s="58">
        <f t="shared" si="193"/>
        <v>0</v>
      </c>
      <c r="AX297" s="27">
        <f>'CARGA CRITERIOS '!AZ351</f>
        <v>1</v>
      </c>
      <c r="AY297" s="8">
        <f>'CARGA CRITERIOS '!BA351</f>
        <v>2</v>
      </c>
      <c r="AZ297" s="8">
        <f>'CARGA CRITERIOS '!BB351</f>
        <v>0</v>
      </c>
      <c r="BA297" s="8">
        <f>'CARGA CRITERIOS '!BC351</f>
        <v>0</v>
      </c>
      <c r="BB297" s="58">
        <f t="shared" si="194"/>
        <v>0.66666666666666663</v>
      </c>
      <c r="BC297" s="27">
        <f>'CARGA CRITERIOS '!BF351</f>
        <v>0</v>
      </c>
      <c r="BD297" s="8">
        <f>'CARGA CRITERIOS '!BG351</f>
        <v>0</v>
      </c>
      <c r="BE297" s="8">
        <f>'CARGA CRITERIOS '!BH351</f>
        <v>0</v>
      </c>
      <c r="BF297" s="8">
        <f>'CARGA CRITERIOS '!BI351</f>
        <v>0</v>
      </c>
      <c r="BG297" s="58" t="str">
        <f t="shared" si="195"/>
        <v/>
      </c>
      <c r="BH297" s="27">
        <f>'CARGA CRITERIOS '!BL351</f>
        <v>0</v>
      </c>
      <c r="BI297" s="8">
        <f>'CARGA CRITERIOS '!BM351</f>
        <v>3</v>
      </c>
      <c r="BJ297" s="8">
        <f>'CARGA CRITERIOS '!BN351</f>
        <v>0</v>
      </c>
      <c r="BK297" s="8">
        <f>'CARGA CRITERIOS '!BO351</f>
        <v>0</v>
      </c>
      <c r="BL297" s="58">
        <f t="shared" si="196"/>
        <v>0.5</v>
      </c>
      <c r="BM297" s="27">
        <f>'CARGA CRITERIOS '!BR351</f>
        <v>0</v>
      </c>
      <c r="BN297" s="8">
        <f>'CARGA CRITERIOS '!BS351</f>
        <v>0</v>
      </c>
      <c r="BO297" s="8">
        <f>'CARGA CRITERIOS '!BT351</f>
        <v>0</v>
      </c>
      <c r="BP297" s="8">
        <f>'CARGA CRITERIOS '!BU351</f>
        <v>0</v>
      </c>
      <c r="BQ297" s="58" t="str">
        <f t="shared" si="197"/>
        <v/>
      </c>
      <c r="BR297" s="27">
        <f>'CARGA CRITERIOS '!BX351</f>
        <v>0</v>
      </c>
      <c r="BS297" s="8">
        <f>'CARGA CRITERIOS '!BY351</f>
        <v>0</v>
      </c>
      <c r="BT297" s="8">
        <f>'CARGA CRITERIOS '!BZ351</f>
        <v>0</v>
      </c>
      <c r="BU297" s="8">
        <f>'CARGA CRITERIOS '!CA351</f>
        <v>0</v>
      </c>
      <c r="BV297" s="58" t="str">
        <f t="shared" si="198"/>
        <v/>
      </c>
      <c r="BW297" s="27">
        <f>'CARGA CRITERIOS '!CD351</f>
        <v>0</v>
      </c>
      <c r="BX297" s="8">
        <f>'CARGA CRITERIOS '!CE351</f>
        <v>0</v>
      </c>
      <c r="BY297" s="8">
        <f>'CARGA CRITERIOS '!CF351</f>
        <v>0</v>
      </c>
      <c r="BZ297" s="8">
        <f>'CARGA CRITERIOS '!CG351</f>
        <v>0</v>
      </c>
      <c r="CA297" s="58" t="str">
        <f t="shared" si="199"/>
        <v/>
      </c>
      <c r="CB297" s="27">
        <f>'CARGA CRITERIOS '!CJ351</f>
        <v>0</v>
      </c>
      <c r="CC297" s="8">
        <f>'CARGA CRITERIOS '!CK351</f>
        <v>0</v>
      </c>
      <c r="CD297" s="8">
        <f>'CARGA CRITERIOS '!CL351</f>
        <v>0</v>
      </c>
      <c r="CE297" s="8">
        <f>'CARGA CRITERIOS '!CM351</f>
        <v>0</v>
      </c>
      <c r="CF297" s="58" t="str">
        <f t="shared" si="200"/>
        <v/>
      </c>
      <c r="CG297" s="27">
        <f>'CARGA CRITERIOS '!CP351</f>
        <v>0</v>
      </c>
      <c r="CH297" s="8">
        <f>'CARGA CRITERIOS '!CQ351</f>
        <v>0</v>
      </c>
      <c r="CI297" s="8">
        <f>'CARGA CRITERIOS '!CR351</f>
        <v>0</v>
      </c>
      <c r="CJ297" s="8">
        <f>'CARGA CRITERIOS '!CS351</f>
        <v>0</v>
      </c>
      <c r="CK297" s="58" t="str">
        <f t="shared" si="201"/>
        <v/>
      </c>
      <c r="CL297" s="27">
        <f>'CARGA CRITERIOS '!CV351</f>
        <v>0</v>
      </c>
      <c r="CM297" s="8">
        <f>'CARGA CRITERIOS '!CW351</f>
        <v>0</v>
      </c>
      <c r="CN297" s="8">
        <f>'CARGA CRITERIOS '!CX351</f>
        <v>1</v>
      </c>
      <c r="CO297" s="8">
        <f>'CARGA CRITERIOS '!CY351</f>
        <v>0</v>
      </c>
      <c r="CP297" s="58">
        <f t="shared" si="202"/>
        <v>0</v>
      </c>
    </row>
    <row r="298" spans="1:94" ht="25.5" x14ac:dyDescent="0.2">
      <c r="A298" s="457">
        <v>0</v>
      </c>
      <c r="B298" s="82">
        <v>21</v>
      </c>
      <c r="C298" s="6" t="s">
        <v>121</v>
      </c>
      <c r="D298" s="27">
        <f t="shared" si="164"/>
        <v>19</v>
      </c>
      <c r="E298" s="8">
        <f t="shared" si="164"/>
        <v>0</v>
      </c>
      <c r="F298" s="8">
        <f t="shared" si="164"/>
        <v>9</v>
      </c>
      <c r="G298" s="8">
        <f t="shared" si="164"/>
        <v>0</v>
      </c>
      <c r="H298" s="58">
        <f t="shared" si="184"/>
        <v>0.6785714285714286</v>
      </c>
      <c r="I298" s="229">
        <f t="shared" si="185"/>
        <v>28</v>
      </c>
      <c r="J298" s="27">
        <f>'CARGA CRITERIOS '!D352</f>
        <v>1</v>
      </c>
      <c r="K298" s="8">
        <f>'CARGA CRITERIOS '!E352</f>
        <v>0</v>
      </c>
      <c r="L298" s="8">
        <f>'CARGA CRITERIOS '!F352</f>
        <v>0</v>
      </c>
      <c r="M298" s="8">
        <f>'CARGA CRITERIOS '!G352</f>
        <v>0</v>
      </c>
      <c r="N298" s="58">
        <f t="shared" si="186"/>
        <v>1</v>
      </c>
      <c r="O298" s="27">
        <f>'CARGA CRITERIOS '!J352</f>
        <v>3</v>
      </c>
      <c r="P298" s="8">
        <f>'CARGA CRITERIOS '!K352</f>
        <v>0</v>
      </c>
      <c r="Q298" s="8">
        <f>'CARGA CRITERIOS '!L352</f>
        <v>4</v>
      </c>
      <c r="R298" s="8">
        <f>'CARGA CRITERIOS '!M352</f>
        <v>0</v>
      </c>
      <c r="S298" s="58">
        <f t="shared" si="187"/>
        <v>0.42857142857142855</v>
      </c>
      <c r="T298" s="27">
        <f>'CARGA CRITERIOS '!P352</f>
        <v>4</v>
      </c>
      <c r="U298" s="8">
        <f>'CARGA CRITERIOS '!Q352</f>
        <v>0</v>
      </c>
      <c r="V298" s="8">
        <f>'CARGA CRITERIOS '!R352</f>
        <v>2</v>
      </c>
      <c r="W298" s="8">
        <f>'CARGA CRITERIOS '!S352</f>
        <v>0</v>
      </c>
      <c r="X298" s="58">
        <f t="shared" si="188"/>
        <v>0.66666666666666663</v>
      </c>
      <c r="Y298" s="27">
        <f>'CARGA CRITERIOS '!V352</f>
        <v>0</v>
      </c>
      <c r="Z298" s="8">
        <f>'CARGA CRITERIOS '!W352</f>
        <v>0</v>
      </c>
      <c r="AA298" s="8">
        <f>'CARGA CRITERIOS '!X352</f>
        <v>0</v>
      </c>
      <c r="AB298" s="8">
        <f>'CARGA CRITERIOS '!Y352</f>
        <v>0</v>
      </c>
      <c r="AC298" s="58" t="str">
        <f t="shared" si="189"/>
        <v/>
      </c>
      <c r="AD298" s="27">
        <f>'CARGA CRITERIOS '!AB352</f>
        <v>1</v>
      </c>
      <c r="AE298" s="8">
        <f>'CARGA CRITERIOS '!AC352</f>
        <v>0</v>
      </c>
      <c r="AF298" s="8">
        <f>'CARGA CRITERIOS '!AD352</f>
        <v>0</v>
      </c>
      <c r="AG298" s="8">
        <f>'CARGA CRITERIOS '!AE352</f>
        <v>0</v>
      </c>
      <c r="AH298" s="58">
        <f t="shared" si="190"/>
        <v>1</v>
      </c>
      <c r="AI298" s="27">
        <f>'CARGA CRITERIOS '!AH352</f>
        <v>4</v>
      </c>
      <c r="AJ298" s="8">
        <f>'CARGA CRITERIOS '!AI352</f>
        <v>0</v>
      </c>
      <c r="AK298" s="8">
        <f>'CARGA CRITERIOS '!AJ352</f>
        <v>1</v>
      </c>
      <c r="AL298" s="8">
        <f>'CARGA CRITERIOS '!AK352</f>
        <v>0</v>
      </c>
      <c r="AM298" s="58">
        <f t="shared" si="191"/>
        <v>0.8</v>
      </c>
      <c r="AN298" s="27">
        <f>'CARGA CRITERIOS '!AN352</f>
        <v>0</v>
      </c>
      <c r="AO298" s="8">
        <f>'CARGA CRITERIOS '!AO352</f>
        <v>0</v>
      </c>
      <c r="AP298" s="8">
        <f>'CARGA CRITERIOS '!AP352</f>
        <v>0</v>
      </c>
      <c r="AQ298" s="8">
        <f>'CARGA CRITERIOS '!AQ352</f>
        <v>0</v>
      </c>
      <c r="AR298" s="58" t="str">
        <f t="shared" si="192"/>
        <v/>
      </c>
      <c r="AS298" s="27">
        <f>'CARGA CRITERIOS '!AT352</f>
        <v>0</v>
      </c>
      <c r="AT298" s="8">
        <f>'CARGA CRITERIOS '!AU352</f>
        <v>0</v>
      </c>
      <c r="AU298" s="8">
        <f>'CARGA CRITERIOS '!AV352</f>
        <v>1</v>
      </c>
      <c r="AV298" s="8">
        <f>'CARGA CRITERIOS '!AW352</f>
        <v>0</v>
      </c>
      <c r="AW298" s="58">
        <f t="shared" si="193"/>
        <v>0</v>
      </c>
      <c r="AX298" s="27">
        <f>'CARGA CRITERIOS '!AZ352</f>
        <v>3</v>
      </c>
      <c r="AY298" s="8">
        <f>'CARGA CRITERIOS '!BA352</f>
        <v>0</v>
      </c>
      <c r="AZ298" s="8">
        <f>'CARGA CRITERIOS '!BB352</f>
        <v>0</v>
      </c>
      <c r="BA298" s="8">
        <f>'CARGA CRITERIOS '!BC352</f>
        <v>0</v>
      </c>
      <c r="BB298" s="58">
        <f t="shared" si="194"/>
        <v>1</v>
      </c>
      <c r="BC298" s="27">
        <f>'CARGA CRITERIOS '!BF352</f>
        <v>0</v>
      </c>
      <c r="BD298" s="8">
        <f>'CARGA CRITERIOS '!BG352</f>
        <v>0</v>
      </c>
      <c r="BE298" s="8">
        <f>'CARGA CRITERIOS '!BH352</f>
        <v>0</v>
      </c>
      <c r="BF298" s="8">
        <f>'CARGA CRITERIOS '!BI352</f>
        <v>0</v>
      </c>
      <c r="BG298" s="58" t="str">
        <f t="shared" si="195"/>
        <v/>
      </c>
      <c r="BH298" s="27">
        <f>'CARGA CRITERIOS '!BL352</f>
        <v>3</v>
      </c>
      <c r="BI298" s="8">
        <f>'CARGA CRITERIOS '!BM352</f>
        <v>0</v>
      </c>
      <c r="BJ298" s="8">
        <f>'CARGA CRITERIOS '!BN352</f>
        <v>0</v>
      </c>
      <c r="BK298" s="8">
        <f>'CARGA CRITERIOS '!BO352</f>
        <v>0</v>
      </c>
      <c r="BL298" s="58">
        <f t="shared" si="196"/>
        <v>1</v>
      </c>
      <c r="BM298" s="27">
        <f>'CARGA CRITERIOS '!BR352</f>
        <v>0</v>
      </c>
      <c r="BN298" s="8">
        <f>'CARGA CRITERIOS '!BS352</f>
        <v>0</v>
      </c>
      <c r="BO298" s="8">
        <f>'CARGA CRITERIOS '!BT352</f>
        <v>0</v>
      </c>
      <c r="BP298" s="8">
        <f>'CARGA CRITERIOS '!BU352</f>
        <v>0</v>
      </c>
      <c r="BQ298" s="58" t="str">
        <f t="shared" si="197"/>
        <v/>
      </c>
      <c r="BR298" s="27">
        <f>'CARGA CRITERIOS '!BX352</f>
        <v>0</v>
      </c>
      <c r="BS298" s="8">
        <f>'CARGA CRITERIOS '!BY352</f>
        <v>0</v>
      </c>
      <c r="BT298" s="8">
        <f>'CARGA CRITERIOS '!BZ352</f>
        <v>0</v>
      </c>
      <c r="BU298" s="8">
        <f>'CARGA CRITERIOS '!CA352</f>
        <v>0</v>
      </c>
      <c r="BV298" s="58" t="str">
        <f t="shared" si="198"/>
        <v/>
      </c>
      <c r="BW298" s="27">
        <f>'CARGA CRITERIOS '!CD352</f>
        <v>0</v>
      </c>
      <c r="BX298" s="8">
        <f>'CARGA CRITERIOS '!CE352</f>
        <v>0</v>
      </c>
      <c r="BY298" s="8">
        <f>'CARGA CRITERIOS '!CF352</f>
        <v>0</v>
      </c>
      <c r="BZ298" s="8">
        <f>'CARGA CRITERIOS '!CG352</f>
        <v>0</v>
      </c>
      <c r="CA298" s="58" t="str">
        <f t="shared" si="199"/>
        <v/>
      </c>
      <c r="CB298" s="27">
        <f>'CARGA CRITERIOS '!CJ352</f>
        <v>0</v>
      </c>
      <c r="CC298" s="8">
        <f>'CARGA CRITERIOS '!CK352</f>
        <v>0</v>
      </c>
      <c r="CD298" s="8">
        <f>'CARGA CRITERIOS '!CL352</f>
        <v>0</v>
      </c>
      <c r="CE298" s="8">
        <f>'CARGA CRITERIOS '!CM352</f>
        <v>0</v>
      </c>
      <c r="CF298" s="58" t="str">
        <f t="shared" si="200"/>
        <v/>
      </c>
      <c r="CG298" s="27">
        <f>'CARGA CRITERIOS '!CP352</f>
        <v>0</v>
      </c>
      <c r="CH298" s="8">
        <f>'CARGA CRITERIOS '!CQ352</f>
        <v>0</v>
      </c>
      <c r="CI298" s="8">
        <f>'CARGA CRITERIOS '!CR352</f>
        <v>0</v>
      </c>
      <c r="CJ298" s="8">
        <f>'CARGA CRITERIOS '!CS352</f>
        <v>0</v>
      </c>
      <c r="CK298" s="58" t="str">
        <f t="shared" si="201"/>
        <v/>
      </c>
      <c r="CL298" s="27">
        <f>'CARGA CRITERIOS '!CV352</f>
        <v>0</v>
      </c>
      <c r="CM298" s="8">
        <f>'CARGA CRITERIOS '!CW352</f>
        <v>0</v>
      </c>
      <c r="CN298" s="8">
        <f>'CARGA CRITERIOS '!CX352</f>
        <v>1</v>
      </c>
      <c r="CO298" s="8">
        <f>'CARGA CRITERIOS '!CY352</f>
        <v>0</v>
      </c>
      <c r="CP298" s="58">
        <f t="shared" si="202"/>
        <v>0</v>
      </c>
    </row>
    <row r="299" spans="1:94" x14ac:dyDescent="0.2">
      <c r="A299" s="457">
        <v>0</v>
      </c>
      <c r="B299" s="82">
        <v>22</v>
      </c>
      <c r="C299" s="6" t="s">
        <v>178</v>
      </c>
      <c r="D299" s="27">
        <f t="shared" ref="D299:G340" si="203">SUMIFS($J299:$CP299,$J$4:$CP$4,D$4)</f>
        <v>17</v>
      </c>
      <c r="E299" s="8">
        <f t="shared" si="203"/>
        <v>0</v>
      </c>
      <c r="F299" s="8">
        <f t="shared" si="203"/>
        <v>11</v>
      </c>
      <c r="G299" s="8">
        <f t="shared" si="203"/>
        <v>0</v>
      </c>
      <c r="H299" s="58">
        <f t="shared" si="184"/>
        <v>0.6071428571428571</v>
      </c>
      <c r="I299" s="229">
        <f t="shared" si="185"/>
        <v>28</v>
      </c>
      <c r="J299" s="27">
        <f>'CARGA CRITERIOS '!D353</f>
        <v>1</v>
      </c>
      <c r="K299" s="8">
        <f>'CARGA CRITERIOS '!E353</f>
        <v>0</v>
      </c>
      <c r="L299" s="8">
        <f>'CARGA CRITERIOS '!F353</f>
        <v>0</v>
      </c>
      <c r="M299" s="8">
        <f>'CARGA CRITERIOS '!G353</f>
        <v>0</v>
      </c>
      <c r="N299" s="58">
        <f t="shared" si="186"/>
        <v>1</v>
      </c>
      <c r="O299" s="27">
        <f>'CARGA CRITERIOS '!J353</f>
        <v>3</v>
      </c>
      <c r="P299" s="8">
        <f>'CARGA CRITERIOS '!K353</f>
        <v>0</v>
      </c>
      <c r="Q299" s="8">
        <f>'CARGA CRITERIOS '!L353</f>
        <v>4</v>
      </c>
      <c r="R299" s="8">
        <f>'CARGA CRITERIOS '!M353</f>
        <v>0</v>
      </c>
      <c r="S299" s="58">
        <f t="shared" si="187"/>
        <v>0.42857142857142855</v>
      </c>
      <c r="T299" s="27">
        <f>'CARGA CRITERIOS '!P353</f>
        <v>4</v>
      </c>
      <c r="U299" s="8">
        <f>'CARGA CRITERIOS '!Q353</f>
        <v>0</v>
      </c>
      <c r="V299" s="8">
        <f>'CARGA CRITERIOS '!R353</f>
        <v>2</v>
      </c>
      <c r="W299" s="8">
        <f>'CARGA CRITERIOS '!S353</f>
        <v>0</v>
      </c>
      <c r="X299" s="58">
        <f t="shared" si="188"/>
        <v>0.66666666666666663</v>
      </c>
      <c r="Y299" s="27">
        <f>'CARGA CRITERIOS '!V353</f>
        <v>0</v>
      </c>
      <c r="Z299" s="8">
        <f>'CARGA CRITERIOS '!W353</f>
        <v>0</v>
      </c>
      <c r="AA299" s="8">
        <f>'CARGA CRITERIOS '!X353</f>
        <v>0</v>
      </c>
      <c r="AB299" s="8">
        <f>'CARGA CRITERIOS '!Y353</f>
        <v>0</v>
      </c>
      <c r="AC299" s="58" t="str">
        <f t="shared" si="189"/>
        <v/>
      </c>
      <c r="AD299" s="27">
        <f>'CARGA CRITERIOS '!AB353</f>
        <v>1</v>
      </c>
      <c r="AE299" s="8">
        <f>'CARGA CRITERIOS '!AC353</f>
        <v>0</v>
      </c>
      <c r="AF299" s="8">
        <f>'CARGA CRITERIOS '!AD353</f>
        <v>0</v>
      </c>
      <c r="AG299" s="8">
        <f>'CARGA CRITERIOS '!AE353</f>
        <v>0</v>
      </c>
      <c r="AH299" s="58">
        <f t="shared" si="190"/>
        <v>1</v>
      </c>
      <c r="AI299" s="27">
        <f>'CARGA CRITERIOS '!AH353</f>
        <v>4</v>
      </c>
      <c r="AJ299" s="8">
        <f>'CARGA CRITERIOS '!AI353</f>
        <v>0</v>
      </c>
      <c r="AK299" s="8">
        <f>'CARGA CRITERIOS '!AJ353</f>
        <v>1</v>
      </c>
      <c r="AL299" s="8">
        <f>'CARGA CRITERIOS '!AK353</f>
        <v>0</v>
      </c>
      <c r="AM299" s="58">
        <f t="shared" si="191"/>
        <v>0.8</v>
      </c>
      <c r="AN299" s="27">
        <f>'CARGA CRITERIOS '!AN353</f>
        <v>0</v>
      </c>
      <c r="AO299" s="8">
        <f>'CARGA CRITERIOS '!AO353</f>
        <v>0</v>
      </c>
      <c r="AP299" s="8">
        <f>'CARGA CRITERIOS '!AP353</f>
        <v>0</v>
      </c>
      <c r="AQ299" s="8">
        <f>'CARGA CRITERIOS '!AQ353</f>
        <v>0</v>
      </c>
      <c r="AR299" s="58" t="str">
        <f t="shared" si="192"/>
        <v/>
      </c>
      <c r="AS299" s="27">
        <f>'CARGA CRITERIOS '!AT353</f>
        <v>0</v>
      </c>
      <c r="AT299" s="8">
        <f>'CARGA CRITERIOS '!AU353</f>
        <v>0</v>
      </c>
      <c r="AU299" s="8">
        <f>'CARGA CRITERIOS '!AV353</f>
        <v>1</v>
      </c>
      <c r="AV299" s="8">
        <f>'CARGA CRITERIOS '!AW353</f>
        <v>0</v>
      </c>
      <c r="AW299" s="58">
        <f t="shared" si="193"/>
        <v>0</v>
      </c>
      <c r="AX299" s="27">
        <f>'CARGA CRITERIOS '!AZ353</f>
        <v>1</v>
      </c>
      <c r="AY299" s="8">
        <f>'CARGA CRITERIOS '!BA353</f>
        <v>0</v>
      </c>
      <c r="AZ299" s="8">
        <f>'CARGA CRITERIOS '!BB353</f>
        <v>2</v>
      </c>
      <c r="BA299" s="8">
        <f>'CARGA CRITERIOS '!BC353</f>
        <v>0</v>
      </c>
      <c r="BB299" s="58">
        <f t="shared" si="194"/>
        <v>0.33333333333333331</v>
      </c>
      <c r="BC299" s="27">
        <f>'CARGA CRITERIOS '!BF353</f>
        <v>0</v>
      </c>
      <c r="BD299" s="8">
        <f>'CARGA CRITERIOS '!BG353</f>
        <v>0</v>
      </c>
      <c r="BE299" s="8">
        <f>'CARGA CRITERIOS '!BH353</f>
        <v>0</v>
      </c>
      <c r="BF299" s="8">
        <f>'CARGA CRITERIOS '!BI353</f>
        <v>0</v>
      </c>
      <c r="BG299" s="58" t="str">
        <f t="shared" si="195"/>
        <v/>
      </c>
      <c r="BH299" s="27">
        <f>'CARGA CRITERIOS '!BL353</f>
        <v>3</v>
      </c>
      <c r="BI299" s="8">
        <f>'CARGA CRITERIOS '!BM353</f>
        <v>0</v>
      </c>
      <c r="BJ299" s="8">
        <f>'CARGA CRITERIOS '!BN353</f>
        <v>0</v>
      </c>
      <c r="BK299" s="8">
        <f>'CARGA CRITERIOS '!BO353</f>
        <v>0</v>
      </c>
      <c r="BL299" s="58">
        <f t="shared" si="196"/>
        <v>1</v>
      </c>
      <c r="BM299" s="27">
        <f>'CARGA CRITERIOS '!BR353</f>
        <v>0</v>
      </c>
      <c r="BN299" s="8">
        <f>'CARGA CRITERIOS '!BS353</f>
        <v>0</v>
      </c>
      <c r="BO299" s="8">
        <f>'CARGA CRITERIOS '!BT353</f>
        <v>0</v>
      </c>
      <c r="BP299" s="8">
        <f>'CARGA CRITERIOS '!BU353</f>
        <v>0</v>
      </c>
      <c r="BQ299" s="58" t="str">
        <f t="shared" si="197"/>
        <v/>
      </c>
      <c r="BR299" s="27">
        <f>'CARGA CRITERIOS '!BX353</f>
        <v>0</v>
      </c>
      <c r="BS299" s="8">
        <f>'CARGA CRITERIOS '!BY353</f>
        <v>0</v>
      </c>
      <c r="BT299" s="8">
        <f>'CARGA CRITERIOS '!BZ353</f>
        <v>0</v>
      </c>
      <c r="BU299" s="8">
        <f>'CARGA CRITERIOS '!CA353</f>
        <v>0</v>
      </c>
      <c r="BV299" s="58" t="str">
        <f t="shared" si="198"/>
        <v/>
      </c>
      <c r="BW299" s="27">
        <f>'CARGA CRITERIOS '!CD353</f>
        <v>0</v>
      </c>
      <c r="BX299" s="8">
        <f>'CARGA CRITERIOS '!CE353</f>
        <v>0</v>
      </c>
      <c r="BY299" s="8">
        <f>'CARGA CRITERIOS '!CF353</f>
        <v>0</v>
      </c>
      <c r="BZ299" s="8">
        <f>'CARGA CRITERIOS '!CG353</f>
        <v>0</v>
      </c>
      <c r="CA299" s="58" t="str">
        <f t="shared" si="199"/>
        <v/>
      </c>
      <c r="CB299" s="27">
        <f>'CARGA CRITERIOS '!CJ353</f>
        <v>0</v>
      </c>
      <c r="CC299" s="8">
        <f>'CARGA CRITERIOS '!CK353</f>
        <v>0</v>
      </c>
      <c r="CD299" s="8">
        <f>'CARGA CRITERIOS '!CL353</f>
        <v>0</v>
      </c>
      <c r="CE299" s="8">
        <f>'CARGA CRITERIOS '!CM353</f>
        <v>0</v>
      </c>
      <c r="CF299" s="58" t="str">
        <f t="shared" si="200"/>
        <v/>
      </c>
      <c r="CG299" s="27">
        <f>'CARGA CRITERIOS '!CP353</f>
        <v>0</v>
      </c>
      <c r="CH299" s="8">
        <f>'CARGA CRITERIOS '!CQ353</f>
        <v>0</v>
      </c>
      <c r="CI299" s="8">
        <f>'CARGA CRITERIOS '!CR353</f>
        <v>0</v>
      </c>
      <c r="CJ299" s="8">
        <f>'CARGA CRITERIOS '!CS353</f>
        <v>0</v>
      </c>
      <c r="CK299" s="58" t="str">
        <f t="shared" si="201"/>
        <v/>
      </c>
      <c r="CL299" s="27">
        <f>'CARGA CRITERIOS '!CV353</f>
        <v>0</v>
      </c>
      <c r="CM299" s="8">
        <f>'CARGA CRITERIOS '!CW353</f>
        <v>0</v>
      </c>
      <c r="CN299" s="8">
        <f>'CARGA CRITERIOS '!CX353</f>
        <v>1</v>
      </c>
      <c r="CO299" s="8">
        <f>'CARGA CRITERIOS '!CY353</f>
        <v>0</v>
      </c>
      <c r="CP299" s="58">
        <f t="shared" si="202"/>
        <v>0</v>
      </c>
    </row>
    <row r="300" spans="1:94" x14ac:dyDescent="0.2">
      <c r="A300" s="506" t="s">
        <v>76</v>
      </c>
      <c r="B300" s="5">
        <v>23</v>
      </c>
      <c r="C300" s="3" t="s">
        <v>205</v>
      </c>
      <c r="D300" s="34">
        <f t="shared" si="203"/>
        <v>11</v>
      </c>
      <c r="E300" s="35">
        <f t="shared" si="203"/>
        <v>13</v>
      </c>
      <c r="F300" s="35">
        <f t="shared" si="203"/>
        <v>4</v>
      </c>
      <c r="G300" s="35">
        <f t="shared" si="203"/>
        <v>0</v>
      </c>
      <c r="H300" s="59">
        <f t="shared" si="184"/>
        <v>0.625</v>
      </c>
      <c r="I300" s="229">
        <f t="shared" si="185"/>
        <v>28</v>
      </c>
      <c r="J300" s="34">
        <f>'CARGA CRITERIOS '!D354</f>
        <v>0</v>
      </c>
      <c r="K300" s="35">
        <f>'CARGA CRITERIOS '!E354</f>
        <v>1</v>
      </c>
      <c r="L300" s="35">
        <f>'CARGA CRITERIOS '!F354</f>
        <v>0</v>
      </c>
      <c r="M300" s="35">
        <f>'CARGA CRITERIOS '!G354</f>
        <v>0</v>
      </c>
      <c r="N300" s="59">
        <f t="shared" si="186"/>
        <v>0.5</v>
      </c>
      <c r="O300" s="34">
        <f>'CARGA CRITERIOS '!J354</f>
        <v>2</v>
      </c>
      <c r="P300" s="35">
        <f>'CARGA CRITERIOS '!K354</f>
        <v>3</v>
      </c>
      <c r="Q300" s="35">
        <f>'CARGA CRITERIOS '!L354</f>
        <v>2</v>
      </c>
      <c r="R300" s="35">
        <f>'CARGA CRITERIOS '!M354</f>
        <v>0</v>
      </c>
      <c r="S300" s="59">
        <f t="shared" si="187"/>
        <v>0.5</v>
      </c>
      <c r="T300" s="34">
        <f>'CARGA CRITERIOS '!P354</f>
        <v>1</v>
      </c>
      <c r="U300" s="35">
        <f>'CARGA CRITERIOS '!Q354</f>
        <v>4</v>
      </c>
      <c r="V300" s="35">
        <f>'CARGA CRITERIOS '!R354</f>
        <v>1</v>
      </c>
      <c r="W300" s="35">
        <f>'CARGA CRITERIOS '!S354</f>
        <v>0</v>
      </c>
      <c r="X300" s="59">
        <f t="shared" si="188"/>
        <v>0.5</v>
      </c>
      <c r="Y300" s="34">
        <f>'CARGA CRITERIOS '!V354</f>
        <v>0</v>
      </c>
      <c r="Z300" s="35">
        <f>'CARGA CRITERIOS '!W354</f>
        <v>0</v>
      </c>
      <c r="AA300" s="35">
        <f>'CARGA CRITERIOS '!X354</f>
        <v>0</v>
      </c>
      <c r="AB300" s="35">
        <f>'CARGA CRITERIOS '!Y354</f>
        <v>0</v>
      </c>
      <c r="AC300" s="59" t="str">
        <f t="shared" si="189"/>
        <v/>
      </c>
      <c r="AD300" s="34">
        <f>'CARGA CRITERIOS '!AB354</f>
        <v>1</v>
      </c>
      <c r="AE300" s="35">
        <f>'CARGA CRITERIOS '!AC354</f>
        <v>0</v>
      </c>
      <c r="AF300" s="35">
        <f>'CARGA CRITERIOS '!AD354</f>
        <v>0</v>
      </c>
      <c r="AG300" s="35">
        <f>'CARGA CRITERIOS '!AE354</f>
        <v>0</v>
      </c>
      <c r="AH300" s="59">
        <f t="shared" si="190"/>
        <v>1</v>
      </c>
      <c r="AI300" s="34">
        <f>'CARGA CRITERIOS '!AH354</f>
        <v>4</v>
      </c>
      <c r="AJ300" s="35">
        <f>'CARGA CRITERIOS '!AI354</f>
        <v>1</v>
      </c>
      <c r="AK300" s="35">
        <f>'CARGA CRITERIOS '!AJ354</f>
        <v>0</v>
      </c>
      <c r="AL300" s="35">
        <f>'CARGA CRITERIOS '!AK354</f>
        <v>0</v>
      </c>
      <c r="AM300" s="59">
        <f t="shared" si="191"/>
        <v>0.9</v>
      </c>
      <c r="AN300" s="34">
        <f>'CARGA CRITERIOS '!AN354</f>
        <v>0</v>
      </c>
      <c r="AO300" s="35">
        <f>'CARGA CRITERIOS '!AO354</f>
        <v>0</v>
      </c>
      <c r="AP300" s="35">
        <f>'CARGA CRITERIOS '!AP354</f>
        <v>0</v>
      </c>
      <c r="AQ300" s="35">
        <f>'CARGA CRITERIOS '!AQ354</f>
        <v>0</v>
      </c>
      <c r="AR300" s="59" t="str">
        <f t="shared" si="192"/>
        <v/>
      </c>
      <c r="AS300" s="34">
        <f>'CARGA CRITERIOS '!AT354</f>
        <v>0</v>
      </c>
      <c r="AT300" s="35">
        <f>'CARGA CRITERIOS '!AU354</f>
        <v>0</v>
      </c>
      <c r="AU300" s="35">
        <f>'CARGA CRITERIOS '!AV354</f>
        <v>1</v>
      </c>
      <c r="AV300" s="35">
        <f>'CARGA CRITERIOS '!AW354</f>
        <v>0</v>
      </c>
      <c r="AW300" s="59">
        <f t="shared" si="193"/>
        <v>0</v>
      </c>
      <c r="AX300" s="34">
        <f>'CARGA CRITERIOS '!AZ354</f>
        <v>2</v>
      </c>
      <c r="AY300" s="35">
        <f>'CARGA CRITERIOS '!BA354</f>
        <v>1</v>
      </c>
      <c r="AZ300" s="35">
        <f>'CARGA CRITERIOS '!BB354</f>
        <v>0</v>
      </c>
      <c r="BA300" s="35">
        <f>'CARGA CRITERIOS '!BC354</f>
        <v>0</v>
      </c>
      <c r="BB300" s="59">
        <f t="shared" si="194"/>
        <v>0.83333333333333337</v>
      </c>
      <c r="BC300" s="34">
        <f>'CARGA CRITERIOS '!BF354</f>
        <v>0</v>
      </c>
      <c r="BD300" s="35">
        <f>'CARGA CRITERIOS '!BG354</f>
        <v>0</v>
      </c>
      <c r="BE300" s="35">
        <f>'CARGA CRITERIOS '!BH354</f>
        <v>0</v>
      </c>
      <c r="BF300" s="35">
        <f>'CARGA CRITERIOS '!BI354</f>
        <v>0</v>
      </c>
      <c r="BG300" s="59" t="str">
        <f t="shared" si="195"/>
        <v/>
      </c>
      <c r="BH300" s="34">
        <f>'CARGA CRITERIOS '!BL354</f>
        <v>1</v>
      </c>
      <c r="BI300" s="35">
        <f>'CARGA CRITERIOS '!BM354</f>
        <v>2</v>
      </c>
      <c r="BJ300" s="35">
        <f>'CARGA CRITERIOS '!BN354</f>
        <v>0</v>
      </c>
      <c r="BK300" s="35">
        <f>'CARGA CRITERIOS '!BO354</f>
        <v>0</v>
      </c>
      <c r="BL300" s="59">
        <f t="shared" si="196"/>
        <v>0.66666666666666663</v>
      </c>
      <c r="BM300" s="34">
        <f>'CARGA CRITERIOS '!BR354</f>
        <v>0</v>
      </c>
      <c r="BN300" s="35">
        <f>'CARGA CRITERIOS '!BS354</f>
        <v>0</v>
      </c>
      <c r="BO300" s="35">
        <f>'CARGA CRITERIOS '!BT354</f>
        <v>0</v>
      </c>
      <c r="BP300" s="35">
        <f>'CARGA CRITERIOS '!BU354</f>
        <v>0</v>
      </c>
      <c r="BQ300" s="59" t="str">
        <f t="shared" si="197"/>
        <v/>
      </c>
      <c r="BR300" s="34">
        <f>'CARGA CRITERIOS '!BX354</f>
        <v>0</v>
      </c>
      <c r="BS300" s="35">
        <f>'CARGA CRITERIOS '!BY354</f>
        <v>0</v>
      </c>
      <c r="BT300" s="35">
        <f>'CARGA CRITERIOS '!BZ354</f>
        <v>0</v>
      </c>
      <c r="BU300" s="35">
        <f>'CARGA CRITERIOS '!CA354</f>
        <v>0</v>
      </c>
      <c r="BV300" s="59" t="str">
        <f t="shared" si="198"/>
        <v/>
      </c>
      <c r="BW300" s="34">
        <f>'CARGA CRITERIOS '!CD354</f>
        <v>0</v>
      </c>
      <c r="BX300" s="35">
        <f>'CARGA CRITERIOS '!CE354</f>
        <v>0</v>
      </c>
      <c r="BY300" s="35">
        <f>'CARGA CRITERIOS '!CF354</f>
        <v>0</v>
      </c>
      <c r="BZ300" s="35">
        <f>'CARGA CRITERIOS '!CG354</f>
        <v>0</v>
      </c>
      <c r="CA300" s="59" t="str">
        <f t="shared" si="199"/>
        <v/>
      </c>
      <c r="CB300" s="34">
        <f>'CARGA CRITERIOS '!CJ354</f>
        <v>0</v>
      </c>
      <c r="CC300" s="35">
        <f>'CARGA CRITERIOS '!CK354</f>
        <v>0</v>
      </c>
      <c r="CD300" s="35">
        <f>'CARGA CRITERIOS '!CL354</f>
        <v>0</v>
      </c>
      <c r="CE300" s="35">
        <f>'CARGA CRITERIOS '!CM354</f>
        <v>0</v>
      </c>
      <c r="CF300" s="59" t="str">
        <f t="shared" si="200"/>
        <v/>
      </c>
      <c r="CG300" s="34">
        <f>'CARGA CRITERIOS '!CP354</f>
        <v>0</v>
      </c>
      <c r="CH300" s="35">
        <f>'CARGA CRITERIOS '!CQ354</f>
        <v>0</v>
      </c>
      <c r="CI300" s="35">
        <f>'CARGA CRITERIOS '!CR354</f>
        <v>0</v>
      </c>
      <c r="CJ300" s="35">
        <f>'CARGA CRITERIOS '!CS354</f>
        <v>0</v>
      </c>
      <c r="CK300" s="59" t="str">
        <f t="shared" si="201"/>
        <v/>
      </c>
      <c r="CL300" s="34">
        <f>'CARGA CRITERIOS '!CV354</f>
        <v>0</v>
      </c>
      <c r="CM300" s="35">
        <f>'CARGA CRITERIOS '!CW354</f>
        <v>1</v>
      </c>
      <c r="CN300" s="35">
        <f>'CARGA CRITERIOS '!CX354</f>
        <v>0</v>
      </c>
      <c r="CO300" s="35">
        <f>'CARGA CRITERIOS '!CY354</f>
        <v>0</v>
      </c>
      <c r="CP300" s="59">
        <f t="shared" si="202"/>
        <v>0.5</v>
      </c>
    </row>
    <row r="301" spans="1:94" ht="25.5" x14ac:dyDescent="0.2">
      <c r="A301" s="506">
        <v>0</v>
      </c>
      <c r="B301" s="5">
        <v>24</v>
      </c>
      <c r="C301" s="3" t="s">
        <v>179</v>
      </c>
      <c r="D301" s="34">
        <f t="shared" si="203"/>
        <v>15</v>
      </c>
      <c r="E301" s="35">
        <f t="shared" si="203"/>
        <v>0</v>
      </c>
      <c r="F301" s="35">
        <f t="shared" si="203"/>
        <v>13</v>
      </c>
      <c r="G301" s="35">
        <f t="shared" si="203"/>
        <v>0</v>
      </c>
      <c r="H301" s="59">
        <f t="shared" si="184"/>
        <v>0.5357142857142857</v>
      </c>
      <c r="I301" s="229">
        <f t="shared" si="185"/>
        <v>28</v>
      </c>
      <c r="J301" s="34">
        <f>'CARGA CRITERIOS '!D355</f>
        <v>0</v>
      </c>
      <c r="K301" s="35">
        <f>'CARGA CRITERIOS '!E355</f>
        <v>0</v>
      </c>
      <c r="L301" s="35">
        <f>'CARGA CRITERIOS '!F355</f>
        <v>1</v>
      </c>
      <c r="M301" s="35">
        <f>'CARGA CRITERIOS '!G355</f>
        <v>0</v>
      </c>
      <c r="N301" s="59">
        <f t="shared" si="186"/>
        <v>0</v>
      </c>
      <c r="O301" s="34">
        <f>'CARGA CRITERIOS '!J355</f>
        <v>5</v>
      </c>
      <c r="P301" s="35">
        <f>'CARGA CRITERIOS '!K355</f>
        <v>0</v>
      </c>
      <c r="Q301" s="35">
        <f>'CARGA CRITERIOS '!L355</f>
        <v>2</v>
      </c>
      <c r="R301" s="35">
        <f>'CARGA CRITERIOS '!M355</f>
        <v>0</v>
      </c>
      <c r="S301" s="59">
        <f t="shared" si="187"/>
        <v>0.7142857142857143</v>
      </c>
      <c r="T301" s="34">
        <f>'CARGA CRITERIOS '!P355</f>
        <v>0</v>
      </c>
      <c r="U301" s="35">
        <f>'CARGA CRITERIOS '!Q355</f>
        <v>0</v>
      </c>
      <c r="V301" s="35">
        <f>'CARGA CRITERIOS '!R355</f>
        <v>6</v>
      </c>
      <c r="W301" s="35">
        <f>'CARGA CRITERIOS '!S355</f>
        <v>0</v>
      </c>
      <c r="X301" s="59">
        <f t="shared" si="188"/>
        <v>0</v>
      </c>
      <c r="Y301" s="34">
        <f>'CARGA CRITERIOS '!V355</f>
        <v>0</v>
      </c>
      <c r="Z301" s="35">
        <f>'CARGA CRITERIOS '!W355</f>
        <v>0</v>
      </c>
      <c r="AA301" s="35">
        <f>'CARGA CRITERIOS '!X355</f>
        <v>0</v>
      </c>
      <c r="AB301" s="35">
        <f>'CARGA CRITERIOS '!Y355</f>
        <v>0</v>
      </c>
      <c r="AC301" s="59" t="str">
        <f t="shared" si="189"/>
        <v/>
      </c>
      <c r="AD301" s="34">
        <f>'CARGA CRITERIOS '!AB355</f>
        <v>1</v>
      </c>
      <c r="AE301" s="35">
        <f>'CARGA CRITERIOS '!AC355</f>
        <v>0</v>
      </c>
      <c r="AF301" s="35">
        <f>'CARGA CRITERIOS '!AD355</f>
        <v>0</v>
      </c>
      <c r="AG301" s="35">
        <f>'CARGA CRITERIOS '!AE355</f>
        <v>0</v>
      </c>
      <c r="AH301" s="59">
        <f t="shared" si="190"/>
        <v>1</v>
      </c>
      <c r="AI301" s="34">
        <f>'CARGA CRITERIOS '!AH355</f>
        <v>4</v>
      </c>
      <c r="AJ301" s="35">
        <f>'CARGA CRITERIOS '!AI355</f>
        <v>0</v>
      </c>
      <c r="AK301" s="35">
        <f>'CARGA CRITERIOS '!AJ355</f>
        <v>1</v>
      </c>
      <c r="AL301" s="35">
        <f>'CARGA CRITERIOS '!AK355</f>
        <v>0</v>
      </c>
      <c r="AM301" s="59">
        <f t="shared" si="191"/>
        <v>0.8</v>
      </c>
      <c r="AN301" s="34">
        <f>'CARGA CRITERIOS '!AN355</f>
        <v>0</v>
      </c>
      <c r="AO301" s="35">
        <f>'CARGA CRITERIOS '!AO355</f>
        <v>0</v>
      </c>
      <c r="AP301" s="35">
        <f>'CARGA CRITERIOS '!AP355</f>
        <v>0</v>
      </c>
      <c r="AQ301" s="35">
        <f>'CARGA CRITERIOS '!AQ355</f>
        <v>0</v>
      </c>
      <c r="AR301" s="59" t="str">
        <f t="shared" si="192"/>
        <v/>
      </c>
      <c r="AS301" s="34">
        <f>'CARGA CRITERIOS '!AT355</f>
        <v>0</v>
      </c>
      <c r="AT301" s="35">
        <f>'CARGA CRITERIOS '!AU355</f>
        <v>0</v>
      </c>
      <c r="AU301" s="35">
        <f>'CARGA CRITERIOS '!AV355</f>
        <v>1</v>
      </c>
      <c r="AV301" s="35">
        <f>'CARGA CRITERIOS '!AW355</f>
        <v>0</v>
      </c>
      <c r="AW301" s="59">
        <f t="shared" si="193"/>
        <v>0</v>
      </c>
      <c r="AX301" s="34">
        <f>'CARGA CRITERIOS '!AZ355</f>
        <v>3</v>
      </c>
      <c r="AY301" s="35">
        <f>'CARGA CRITERIOS '!BA355</f>
        <v>0</v>
      </c>
      <c r="AZ301" s="35">
        <f>'CARGA CRITERIOS '!BB355</f>
        <v>0</v>
      </c>
      <c r="BA301" s="35">
        <f>'CARGA CRITERIOS '!BC355</f>
        <v>0</v>
      </c>
      <c r="BB301" s="59">
        <f t="shared" si="194"/>
        <v>1</v>
      </c>
      <c r="BC301" s="34">
        <f>'CARGA CRITERIOS '!BF355</f>
        <v>0</v>
      </c>
      <c r="BD301" s="35">
        <f>'CARGA CRITERIOS '!BG355</f>
        <v>0</v>
      </c>
      <c r="BE301" s="35">
        <f>'CARGA CRITERIOS '!BH355</f>
        <v>0</v>
      </c>
      <c r="BF301" s="35">
        <f>'CARGA CRITERIOS '!BI355</f>
        <v>0</v>
      </c>
      <c r="BG301" s="59" t="str">
        <f t="shared" si="195"/>
        <v/>
      </c>
      <c r="BH301" s="34">
        <f>'CARGA CRITERIOS '!BL355</f>
        <v>1</v>
      </c>
      <c r="BI301" s="35">
        <f>'CARGA CRITERIOS '!BM355</f>
        <v>0</v>
      </c>
      <c r="BJ301" s="35">
        <f>'CARGA CRITERIOS '!BN355</f>
        <v>2</v>
      </c>
      <c r="BK301" s="35">
        <f>'CARGA CRITERIOS '!BO355</f>
        <v>0</v>
      </c>
      <c r="BL301" s="59">
        <f t="shared" si="196"/>
        <v>0.33333333333333331</v>
      </c>
      <c r="BM301" s="34">
        <f>'CARGA CRITERIOS '!BR355</f>
        <v>0</v>
      </c>
      <c r="BN301" s="35">
        <f>'CARGA CRITERIOS '!BS355</f>
        <v>0</v>
      </c>
      <c r="BO301" s="35">
        <f>'CARGA CRITERIOS '!BT355</f>
        <v>0</v>
      </c>
      <c r="BP301" s="35">
        <f>'CARGA CRITERIOS '!BU355</f>
        <v>0</v>
      </c>
      <c r="BQ301" s="59" t="str">
        <f t="shared" si="197"/>
        <v/>
      </c>
      <c r="BR301" s="34">
        <f>'CARGA CRITERIOS '!BX355</f>
        <v>0</v>
      </c>
      <c r="BS301" s="35">
        <f>'CARGA CRITERIOS '!BY355</f>
        <v>0</v>
      </c>
      <c r="BT301" s="35">
        <f>'CARGA CRITERIOS '!BZ355</f>
        <v>0</v>
      </c>
      <c r="BU301" s="35">
        <f>'CARGA CRITERIOS '!CA355</f>
        <v>0</v>
      </c>
      <c r="BV301" s="59" t="str">
        <f t="shared" si="198"/>
        <v/>
      </c>
      <c r="BW301" s="34">
        <f>'CARGA CRITERIOS '!CD355</f>
        <v>0</v>
      </c>
      <c r="BX301" s="35">
        <f>'CARGA CRITERIOS '!CE355</f>
        <v>0</v>
      </c>
      <c r="BY301" s="35">
        <f>'CARGA CRITERIOS '!CF355</f>
        <v>0</v>
      </c>
      <c r="BZ301" s="35">
        <f>'CARGA CRITERIOS '!CG355</f>
        <v>0</v>
      </c>
      <c r="CA301" s="59" t="str">
        <f t="shared" si="199"/>
        <v/>
      </c>
      <c r="CB301" s="34">
        <f>'CARGA CRITERIOS '!CJ355</f>
        <v>0</v>
      </c>
      <c r="CC301" s="35">
        <f>'CARGA CRITERIOS '!CK355</f>
        <v>0</v>
      </c>
      <c r="CD301" s="35">
        <f>'CARGA CRITERIOS '!CL355</f>
        <v>0</v>
      </c>
      <c r="CE301" s="35">
        <f>'CARGA CRITERIOS '!CM355</f>
        <v>0</v>
      </c>
      <c r="CF301" s="59" t="str">
        <f t="shared" si="200"/>
        <v/>
      </c>
      <c r="CG301" s="34">
        <f>'CARGA CRITERIOS '!CP355</f>
        <v>0</v>
      </c>
      <c r="CH301" s="35">
        <f>'CARGA CRITERIOS '!CQ355</f>
        <v>0</v>
      </c>
      <c r="CI301" s="35">
        <f>'CARGA CRITERIOS '!CR355</f>
        <v>0</v>
      </c>
      <c r="CJ301" s="35">
        <f>'CARGA CRITERIOS '!CS355</f>
        <v>0</v>
      </c>
      <c r="CK301" s="59" t="str">
        <f t="shared" si="201"/>
        <v/>
      </c>
      <c r="CL301" s="34">
        <f>'CARGA CRITERIOS '!CV355</f>
        <v>1</v>
      </c>
      <c r="CM301" s="35">
        <f>'CARGA CRITERIOS '!CW355</f>
        <v>0</v>
      </c>
      <c r="CN301" s="35">
        <f>'CARGA CRITERIOS '!CX355</f>
        <v>0</v>
      </c>
      <c r="CO301" s="35">
        <f>'CARGA CRITERIOS '!CY355</f>
        <v>0</v>
      </c>
      <c r="CP301" s="59">
        <f t="shared" si="202"/>
        <v>1</v>
      </c>
    </row>
    <row r="302" spans="1:94" ht="38.25" x14ac:dyDescent="0.2">
      <c r="A302" s="506">
        <v>0</v>
      </c>
      <c r="B302" s="5">
        <v>25</v>
      </c>
      <c r="C302" s="3" t="s">
        <v>206</v>
      </c>
      <c r="D302" s="34">
        <f t="shared" si="203"/>
        <v>6</v>
      </c>
      <c r="E302" s="35">
        <f t="shared" si="203"/>
        <v>10</v>
      </c>
      <c r="F302" s="35">
        <f t="shared" si="203"/>
        <v>12</v>
      </c>
      <c r="G302" s="35">
        <f t="shared" si="203"/>
        <v>0</v>
      </c>
      <c r="H302" s="59">
        <f t="shared" si="184"/>
        <v>0.39285714285714285</v>
      </c>
      <c r="I302" s="229">
        <f t="shared" si="185"/>
        <v>28</v>
      </c>
      <c r="J302" s="34">
        <f>'CARGA CRITERIOS '!D356</f>
        <v>0</v>
      </c>
      <c r="K302" s="35">
        <f>'CARGA CRITERIOS '!E356</f>
        <v>1</v>
      </c>
      <c r="L302" s="35">
        <f>'CARGA CRITERIOS '!F356</f>
        <v>0</v>
      </c>
      <c r="M302" s="35">
        <f>'CARGA CRITERIOS '!G356</f>
        <v>0</v>
      </c>
      <c r="N302" s="59">
        <f t="shared" si="186"/>
        <v>0.5</v>
      </c>
      <c r="O302" s="34">
        <f>'CARGA CRITERIOS '!J356</f>
        <v>0</v>
      </c>
      <c r="P302" s="35">
        <f>'CARGA CRITERIOS '!K356</f>
        <v>0</v>
      </c>
      <c r="Q302" s="35">
        <f>'CARGA CRITERIOS '!L356</f>
        <v>7</v>
      </c>
      <c r="R302" s="35">
        <f>'CARGA CRITERIOS '!M356</f>
        <v>0</v>
      </c>
      <c r="S302" s="59">
        <f t="shared" si="187"/>
        <v>0</v>
      </c>
      <c r="T302" s="34">
        <f>'CARGA CRITERIOS '!P356</f>
        <v>0</v>
      </c>
      <c r="U302" s="35">
        <f>'CARGA CRITERIOS '!Q356</f>
        <v>4</v>
      </c>
      <c r="V302" s="35">
        <f>'CARGA CRITERIOS '!R356</f>
        <v>2</v>
      </c>
      <c r="W302" s="35">
        <f>'CARGA CRITERIOS '!S356</f>
        <v>0</v>
      </c>
      <c r="X302" s="59">
        <f t="shared" si="188"/>
        <v>0.33333333333333331</v>
      </c>
      <c r="Y302" s="34">
        <f>'CARGA CRITERIOS '!V356</f>
        <v>0</v>
      </c>
      <c r="Z302" s="35">
        <f>'CARGA CRITERIOS '!W356</f>
        <v>0</v>
      </c>
      <c r="AA302" s="35">
        <f>'CARGA CRITERIOS '!X356</f>
        <v>0</v>
      </c>
      <c r="AB302" s="35">
        <f>'CARGA CRITERIOS '!Y356</f>
        <v>0</v>
      </c>
      <c r="AC302" s="59" t="str">
        <f t="shared" si="189"/>
        <v/>
      </c>
      <c r="AD302" s="34">
        <f>'CARGA CRITERIOS '!AB356</f>
        <v>1</v>
      </c>
      <c r="AE302" s="35">
        <f>'CARGA CRITERIOS '!AC356</f>
        <v>0</v>
      </c>
      <c r="AF302" s="35">
        <f>'CARGA CRITERIOS '!AD356</f>
        <v>0</v>
      </c>
      <c r="AG302" s="35">
        <f>'CARGA CRITERIOS '!AE356</f>
        <v>0</v>
      </c>
      <c r="AH302" s="59">
        <f t="shared" si="190"/>
        <v>1</v>
      </c>
      <c r="AI302" s="34">
        <f>'CARGA CRITERIOS '!AH356</f>
        <v>2</v>
      </c>
      <c r="AJ302" s="35">
        <f>'CARGA CRITERIOS '!AI356</f>
        <v>2</v>
      </c>
      <c r="AK302" s="35">
        <f>'CARGA CRITERIOS '!AJ356</f>
        <v>1</v>
      </c>
      <c r="AL302" s="35">
        <f>'CARGA CRITERIOS '!AK356</f>
        <v>0</v>
      </c>
      <c r="AM302" s="59">
        <f t="shared" si="191"/>
        <v>0.6</v>
      </c>
      <c r="AN302" s="34">
        <f>'CARGA CRITERIOS '!AN356</f>
        <v>0</v>
      </c>
      <c r="AO302" s="35">
        <f>'CARGA CRITERIOS '!AO356</f>
        <v>0</v>
      </c>
      <c r="AP302" s="35">
        <f>'CARGA CRITERIOS '!AP356</f>
        <v>0</v>
      </c>
      <c r="AQ302" s="35">
        <f>'CARGA CRITERIOS '!AQ356</f>
        <v>0</v>
      </c>
      <c r="AR302" s="59" t="str">
        <f t="shared" si="192"/>
        <v/>
      </c>
      <c r="AS302" s="34">
        <f>'CARGA CRITERIOS '!AT356</f>
        <v>0</v>
      </c>
      <c r="AT302" s="35">
        <f>'CARGA CRITERIOS '!AU356</f>
        <v>0</v>
      </c>
      <c r="AU302" s="35">
        <f>'CARGA CRITERIOS '!AV356</f>
        <v>1</v>
      </c>
      <c r="AV302" s="35">
        <f>'CARGA CRITERIOS '!AW356</f>
        <v>0</v>
      </c>
      <c r="AW302" s="59">
        <f t="shared" si="193"/>
        <v>0</v>
      </c>
      <c r="AX302" s="34">
        <f>'CARGA CRITERIOS '!AZ356</f>
        <v>0</v>
      </c>
      <c r="AY302" s="35">
        <f>'CARGA CRITERIOS '!BA356</f>
        <v>3</v>
      </c>
      <c r="AZ302" s="35">
        <f>'CARGA CRITERIOS '!BB356</f>
        <v>0</v>
      </c>
      <c r="BA302" s="35">
        <f>'CARGA CRITERIOS '!BC356</f>
        <v>0</v>
      </c>
      <c r="BB302" s="59">
        <f t="shared" si="194"/>
        <v>0.5</v>
      </c>
      <c r="BC302" s="34">
        <f>'CARGA CRITERIOS '!BF356</f>
        <v>0</v>
      </c>
      <c r="BD302" s="35">
        <f>'CARGA CRITERIOS '!BG356</f>
        <v>0</v>
      </c>
      <c r="BE302" s="35">
        <f>'CARGA CRITERIOS '!BH356</f>
        <v>0</v>
      </c>
      <c r="BF302" s="35">
        <f>'CARGA CRITERIOS '!BI356</f>
        <v>0</v>
      </c>
      <c r="BG302" s="59" t="str">
        <f t="shared" si="195"/>
        <v/>
      </c>
      <c r="BH302" s="34">
        <f>'CARGA CRITERIOS '!BL356</f>
        <v>3</v>
      </c>
      <c r="BI302" s="35">
        <f>'CARGA CRITERIOS '!BM356</f>
        <v>0</v>
      </c>
      <c r="BJ302" s="35">
        <f>'CARGA CRITERIOS '!BN356</f>
        <v>0</v>
      </c>
      <c r="BK302" s="35">
        <f>'CARGA CRITERIOS '!BO356</f>
        <v>0</v>
      </c>
      <c r="BL302" s="59">
        <f t="shared" si="196"/>
        <v>1</v>
      </c>
      <c r="BM302" s="34">
        <f>'CARGA CRITERIOS '!BR356</f>
        <v>0</v>
      </c>
      <c r="BN302" s="35">
        <f>'CARGA CRITERIOS '!BS356</f>
        <v>0</v>
      </c>
      <c r="BO302" s="35">
        <f>'CARGA CRITERIOS '!BT356</f>
        <v>0</v>
      </c>
      <c r="BP302" s="35">
        <f>'CARGA CRITERIOS '!BU356</f>
        <v>0</v>
      </c>
      <c r="BQ302" s="59" t="str">
        <f t="shared" si="197"/>
        <v/>
      </c>
      <c r="BR302" s="34">
        <f>'CARGA CRITERIOS '!BX356</f>
        <v>0</v>
      </c>
      <c r="BS302" s="35">
        <f>'CARGA CRITERIOS '!BY356</f>
        <v>0</v>
      </c>
      <c r="BT302" s="35">
        <f>'CARGA CRITERIOS '!BZ356</f>
        <v>0</v>
      </c>
      <c r="BU302" s="35">
        <f>'CARGA CRITERIOS '!CA356</f>
        <v>0</v>
      </c>
      <c r="BV302" s="59" t="str">
        <f t="shared" si="198"/>
        <v/>
      </c>
      <c r="BW302" s="34">
        <f>'CARGA CRITERIOS '!CD356</f>
        <v>0</v>
      </c>
      <c r="BX302" s="35">
        <f>'CARGA CRITERIOS '!CE356</f>
        <v>0</v>
      </c>
      <c r="BY302" s="35">
        <f>'CARGA CRITERIOS '!CF356</f>
        <v>0</v>
      </c>
      <c r="BZ302" s="35">
        <f>'CARGA CRITERIOS '!CG356</f>
        <v>0</v>
      </c>
      <c r="CA302" s="59" t="str">
        <f t="shared" si="199"/>
        <v/>
      </c>
      <c r="CB302" s="34">
        <f>'CARGA CRITERIOS '!CJ356</f>
        <v>0</v>
      </c>
      <c r="CC302" s="35">
        <f>'CARGA CRITERIOS '!CK356</f>
        <v>0</v>
      </c>
      <c r="CD302" s="35">
        <f>'CARGA CRITERIOS '!CL356</f>
        <v>0</v>
      </c>
      <c r="CE302" s="35">
        <f>'CARGA CRITERIOS '!CM356</f>
        <v>0</v>
      </c>
      <c r="CF302" s="59" t="str">
        <f t="shared" si="200"/>
        <v/>
      </c>
      <c r="CG302" s="34">
        <f>'CARGA CRITERIOS '!CP356</f>
        <v>0</v>
      </c>
      <c r="CH302" s="35">
        <f>'CARGA CRITERIOS '!CQ356</f>
        <v>0</v>
      </c>
      <c r="CI302" s="35">
        <f>'CARGA CRITERIOS '!CR356</f>
        <v>0</v>
      </c>
      <c r="CJ302" s="35">
        <f>'CARGA CRITERIOS '!CS356</f>
        <v>0</v>
      </c>
      <c r="CK302" s="59" t="str">
        <f t="shared" si="201"/>
        <v/>
      </c>
      <c r="CL302" s="34">
        <f>'CARGA CRITERIOS '!CV356</f>
        <v>0</v>
      </c>
      <c r="CM302" s="35">
        <f>'CARGA CRITERIOS '!CW356</f>
        <v>0</v>
      </c>
      <c r="CN302" s="35">
        <f>'CARGA CRITERIOS '!CX356</f>
        <v>1</v>
      </c>
      <c r="CO302" s="35">
        <f>'CARGA CRITERIOS '!CY356</f>
        <v>0</v>
      </c>
      <c r="CP302" s="59">
        <f t="shared" si="202"/>
        <v>0</v>
      </c>
    </row>
    <row r="303" spans="1:94" ht="25.5" x14ac:dyDescent="0.2">
      <c r="A303" s="457" t="s">
        <v>77</v>
      </c>
      <c r="B303" s="82">
        <v>26</v>
      </c>
      <c r="C303" s="6" t="s">
        <v>127</v>
      </c>
      <c r="D303" s="27">
        <f t="shared" si="203"/>
        <v>12</v>
      </c>
      <c r="E303" s="8">
        <f t="shared" si="203"/>
        <v>13</v>
      </c>
      <c r="F303" s="8">
        <f t="shared" si="203"/>
        <v>3</v>
      </c>
      <c r="G303" s="8">
        <f t="shared" si="203"/>
        <v>0</v>
      </c>
      <c r="H303" s="58">
        <f t="shared" si="184"/>
        <v>0.6607142857142857</v>
      </c>
      <c r="I303" s="229">
        <f t="shared" si="185"/>
        <v>28</v>
      </c>
      <c r="J303" s="27">
        <f>'CARGA CRITERIOS '!D357</f>
        <v>0</v>
      </c>
      <c r="K303" s="8">
        <f>'CARGA CRITERIOS '!E357</f>
        <v>1</v>
      </c>
      <c r="L303" s="8">
        <f>'CARGA CRITERIOS '!F357</f>
        <v>0</v>
      </c>
      <c r="M303" s="8">
        <f>'CARGA CRITERIOS '!G357</f>
        <v>0</v>
      </c>
      <c r="N303" s="58">
        <f t="shared" si="186"/>
        <v>0.5</v>
      </c>
      <c r="O303" s="27">
        <f>'CARGA CRITERIOS '!J357</f>
        <v>1</v>
      </c>
      <c r="P303" s="8">
        <f>'CARGA CRITERIOS '!K357</f>
        <v>4</v>
      </c>
      <c r="Q303" s="8">
        <f>'CARGA CRITERIOS '!L357</f>
        <v>2</v>
      </c>
      <c r="R303" s="8">
        <f>'CARGA CRITERIOS '!M357</f>
        <v>0</v>
      </c>
      <c r="S303" s="58">
        <f t="shared" si="187"/>
        <v>0.42857142857142855</v>
      </c>
      <c r="T303" s="27">
        <f>'CARGA CRITERIOS '!P357</f>
        <v>4</v>
      </c>
      <c r="U303" s="8">
        <f>'CARGA CRITERIOS '!Q357</f>
        <v>2</v>
      </c>
      <c r="V303" s="8">
        <f>'CARGA CRITERIOS '!R357</f>
        <v>0</v>
      </c>
      <c r="W303" s="8">
        <f>'CARGA CRITERIOS '!S357</f>
        <v>0</v>
      </c>
      <c r="X303" s="58">
        <f t="shared" si="188"/>
        <v>0.83333333333333337</v>
      </c>
      <c r="Y303" s="27">
        <f>'CARGA CRITERIOS '!V357</f>
        <v>0</v>
      </c>
      <c r="Z303" s="8">
        <f>'CARGA CRITERIOS '!W357</f>
        <v>0</v>
      </c>
      <c r="AA303" s="8">
        <f>'CARGA CRITERIOS '!X357</f>
        <v>0</v>
      </c>
      <c r="AB303" s="8">
        <f>'CARGA CRITERIOS '!Y357</f>
        <v>0</v>
      </c>
      <c r="AC303" s="58" t="str">
        <f t="shared" si="189"/>
        <v/>
      </c>
      <c r="AD303" s="27">
        <f>'CARGA CRITERIOS '!AB357</f>
        <v>1</v>
      </c>
      <c r="AE303" s="8">
        <f>'CARGA CRITERIOS '!AC357</f>
        <v>0</v>
      </c>
      <c r="AF303" s="8">
        <f>'CARGA CRITERIOS '!AD357</f>
        <v>0</v>
      </c>
      <c r="AG303" s="8">
        <f>'CARGA CRITERIOS '!AE357</f>
        <v>0</v>
      </c>
      <c r="AH303" s="58">
        <f t="shared" si="190"/>
        <v>1</v>
      </c>
      <c r="AI303" s="27">
        <f>'CARGA CRITERIOS '!AH357</f>
        <v>4</v>
      </c>
      <c r="AJ303" s="8">
        <f>'CARGA CRITERIOS '!AI357</f>
        <v>1</v>
      </c>
      <c r="AK303" s="8">
        <f>'CARGA CRITERIOS '!AJ357</f>
        <v>0</v>
      </c>
      <c r="AL303" s="8">
        <f>'CARGA CRITERIOS '!AK357</f>
        <v>0</v>
      </c>
      <c r="AM303" s="58">
        <f t="shared" si="191"/>
        <v>0.9</v>
      </c>
      <c r="AN303" s="27">
        <f>'CARGA CRITERIOS '!AN357</f>
        <v>0</v>
      </c>
      <c r="AO303" s="8">
        <f>'CARGA CRITERIOS '!AO357</f>
        <v>0</v>
      </c>
      <c r="AP303" s="8">
        <f>'CARGA CRITERIOS '!AP357</f>
        <v>0</v>
      </c>
      <c r="AQ303" s="8">
        <f>'CARGA CRITERIOS '!AQ357</f>
        <v>0</v>
      </c>
      <c r="AR303" s="58" t="str">
        <f t="shared" si="192"/>
        <v/>
      </c>
      <c r="AS303" s="27">
        <f>'CARGA CRITERIOS '!AT357</f>
        <v>0</v>
      </c>
      <c r="AT303" s="8">
        <f>'CARGA CRITERIOS '!AU357</f>
        <v>0</v>
      </c>
      <c r="AU303" s="8">
        <f>'CARGA CRITERIOS '!AV357</f>
        <v>1</v>
      </c>
      <c r="AV303" s="8">
        <f>'CARGA CRITERIOS '!AW357</f>
        <v>0</v>
      </c>
      <c r="AW303" s="58">
        <f t="shared" si="193"/>
        <v>0</v>
      </c>
      <c r="AX303" s="27">
        <f>'CARGA CRITERIOS '!AZ357</f>
        <v>0</v>
      </c>
      <c r="AY303" s="8">
        <f>'CARGA CRITERIOS '!BA357</f>
        <v>3</v>
      </c>
      <c r="AZ303" s="8">
        <f>'CARGA CRITERIOS '!BB357</f>
        <v>0</v>
      </c>
      <c r="BA303" s="8">
        <f>'CARGA CRITERIOS '!BC357</f>
        <v>0</v>
      </c>
      <c r="BB303" s="58">
        <f t="shared" si="194"/>
        <v>0.5</v>
      </c>
      <c r="BC303" s="27">
        <f>'CARGA CRITERIOS '!BF357</f>
        <v>0</v>
      </c>
      <c r="BD303" s="8">
        <f>'CARGA CRITERIOS '!BG357</f>
        <v>0</v>
      </c>
      <c r="BE303" s="8">
        <f>'CARGA CRITERIOS '!BH357</f>
        <v>0</v>
      </c>
      <c r="BF303" s="8">
        <f>'CARGA CRITERIOS '!BI357</f>
        <v>0</v>
      </c>
      <c r="BG303" s="58" t="str">
        <f t="shared" si="195"/>
        <v/>
      </c>
      <c r="BH303" s="27">
        <f>'CARGA CRITERIOS '!BL357</f>
        <v>1</v>
      </c>
      <c r="BI303" s="8">
        <f>'CARGA CRITERIOS '!BM357</f>
        <v>2</v>
      </c>
      <c r="BJ303" s="8">
        <f>'CARGA CRITERIOS '!BN357</f>
        <v>0</v>
      </c>
      <c r="BK303" s="8">
        <f>'CARGA CRITERIOS '!BO357</f>
        <v>0</v>
      </c>
      <c r="BL303" s="58">
        <f t="shared" si="196"/>
        <v>0.66666666666666663</v>
      </c>
      <c r="BM303" s="27">
        <f>'CARGA CRITERIOS '!BR357</f>
        <v>0</v>
      </c>
      <c r="BN303" s="8">
        <f>'CARGA CRITERIOS '!BS357</f>
        <v>0</v>
      </c>
      <c r="BO303" s="8">
        <f>'CARGA CRITERIOS '!BT357</f>
        <v>0</v>
      </c>
      <c r="BP303" s="8">
        <f>'CARGA CRITERIOS '!BU357</f>
        <v>0</v>
      </c>
      <c r="BQ303" s="58" t="str">
        <f t="shared" si="197"/>
        <v/>
      </c>
      <c r="BR303" s="27">
        <f>'CARGA CRITERIOS '!BX357</f>
        <v>0</v>
      </c>
      <c r="BS303" s="8">
        <f>'CARGA CRITERIOS '!BY357</f>
        <v>0</v>
      </c>
      <c r="BT303" s="8">
        <f>'CARGA CRITERIOS '!BZ357</f>
        <v>0</v>
      </c>
      <c r="BU303" s="8">
        <f>'CARGA CRITERIOS '!CA357</f>
        <v>0</v>
      </c>
      <c r="BV303" s="58" t="str">
        <f t="shared" si="198"/>
        <v/>
      </c>
      <c r="BW303" s="27">
        <f>'CARGA CRITERIOS '!CD357</f>
        <v>0</v>
      </c>
      <c r="BX303" s="8">
        <f>'CARGA CRITERIOS '!CE357</f>
        <v>0</v>
      </c>
      <c r="BY303" s="8">
        <f>'CARGA CRITERIOS '!CF357</f>
        <v>0</v>
      </c>
      <c r="BZ303" s="8">
        <f>'CARGA CRITERIOS '!CG357</f>
        <v>0</v>
      </c>
      <c r="CA303" s="58" t="str">
        <f t="shared" si="199"/>
        <v/>
      </c>
      <c r="CB303" s="27">
        <f>'CARGA CRITERIOS '!CJ357</f>
        <v>0</v>
      </c>
      <c r="CC303" s="8">
        <f>'CARGA CRITERIOS '!CK357</f>
        <v>0</v>
      </c>
      <c r="CD303" s="8">
        <f>'CARGA CRITERIOS '!CL357</f>
        <v>0</v>
      </c>
      <c r="CE303" s="8">
        <f>'CARGA CRITERIOS '!CM357</f>
        <v>0</v>
      </c>
      <c r="CF303" s="58" t="str">
        <f t="shared" si="200"/>
        <v/>
      </c>
      <c r="CG303" s="27">
        <f>'CARGA CRITERIOS '!CP357</f>
        <v>0</v>
      </c>
      <c r="CH303" s="8">
        <f>'CARGA CRITERIOS '!CQ357</f>
        <v>0</v>
      </c>
      <c r="CI303" s="8">
        <f>'CARGA CRITERIOS '!CR357</f>
        <v>0</v>
      </c>
      <c r="CJ303" s="8">
        <f>'CARGA CRITERIOS '!CS357</f>
        <v>0</v>
      </c>
      <c r="CK303" s="58" t="str">
        <f t="shared" si="201"/>
        <v/>
      </c>
      <c r="CL303" s="27">
        <f>'CARGA CRITERIOS '!CV357</f>
        <v>1</v>
      </c>
      <c r="CM303" s="8">
        <f>'CARGA CRITERIOS '!CW357</f>
        <v>0</v>
      </c>
      <c r="CN303" s="8">
        <f>'CARGA CRITERIOS '!CX357</f>
        <v>0</v>
      </c>
      <c r="CO303" s="8">
        <f>'CARGA CRITERIOS '!CY357</f>
        <v>0</v>
      </c>
      <c r="CP303" s="58">
        <f t="shared" si="202"/>
        <v>1</v>
      </c>
    </row>
    <row r="304" spans="1:94" x14ac:dyDescent="0.2">
      <c r="A304" s="457">
        <v>0</v>
      </c>
      <c r="B304" s="82">
        <v>27</v>
      </c>
      <c r="C304" s="6" t="s">
        <v>180</v>
      </c>
      <c r="D304" s="27">
        <f t="shared" si="203"/>
        <v>10</v>
      </c>
      <c r="E304" s="8">
        <f t="shared" si="203"/>
        <v>0</v>
      </c>
      <c r="F304" s="8">
        <f t="shared" si="203"/>
        <v>18</v>
      </c>
      <c r="G304" s="8">
        <f t="shared" si="203"/>
        <v>0</v>
      </c>
      <c r="H304" s="58">
        <f t="shared" si="184"/>
        <v>0.35714285714285715</v>
      </c>
      <c r="I304" s="229">
        <f t="shared" si="185"/>
        <v>28</v>
      </c>
      <c r="J304" s="27">
        <f>'CARGA CRITERIOS '!D358</f>
        <v>0</v>
      </c>
      <c r="K304" s="8">
        <f>'CARGA CRITERIOS '!E358</f>
        <v>0</v>
      </c>
      <c r="L304" s="8">
        <f>'CARGA CRITERIOS '!F358</f>
        <v>1</v>
      </c>
      <c r="M304" s="8">
        <f>'CARGA CRITERIOS '!G358</f>
        <v>0</v>
      </c>
      <c r="N304" s="58">
        <f t="shared" si="186"/>
        <v>0</v>
      </c>
      <c r="O304" s="27">
        <f>'CARGA CRITERIOS '!J358</f>
        <v>3</v>
      </c>
      <c r="P304" s="8">
        <f>'CARGA CRITERIOS '!K358</f>
        <v>0</v>
      </c>
      <c r="Q304" s="8">
        <f>'CARGA CRITERIOS '!L358</f>
        <v>4</v>
      </c>
      <c r="R304" s="8">
        <f>'CARGA CRITERIOS '!M358</f>
        <v>0</v>
      </c>
      <c r="S304" s="58">
        <f t="shared" si="187"/>
        <v>0.42857142857142855</v>
      </c>
      <c r="T304" s="27">
        <f>'CARGA CRITERIOS '!P358</f>
        <v>0</v>
      </c>
      <c r="U304" s="8">
        <f>'CARGA CRITERIOS '!Q358</f>
        <v>0</v>
      </c>
      <c r="V304" s="8">
        <f>'CARGA CRITERIOS '!R358</f>
        <v>6</v>
      </c>
      <c r="W304" s="8">
        <f>'CARGA CRITERIOS '!S358</f>
        <v>0</v>
      </c>
      <c r="X304" s="58">
        <f t="shared" si="188"/>
        <v>0</v>
      </c>
      <c r="Y304" s="27">
        <f>'CARGA CRITERIOS '!V358</f>
        <v>0</v>
      </c>
      <c r="Z304" s="8">
        <f>'CARGA CRITERIOS '!W358</f>
        <v>0</v>
      </c>
      <c r="AA304" s="8">
        <f>'CARGA CRITERIOS '!X358</f>
        <v>0</v>
      </c>
      <c r="AB304" s="8">
        <f>'CARGA CRITERIOS '!Y358</f>
        <v>0</v>
      </c>
      <c r="AC304" s="58" t="str">
        <f t="shared" si="189"/>
        <v/>
      </c>
      <c r="AD304" s="27">
        <f>'CARGA CRITERIOS '!AB358</f>
        <v>1</v>
      </c>
      <c r="AE304" s="8">
        <f>'CARGA CRITERIOS '!AC358</f>
        <v>0</v>
      </c>
      <c r="AF304" s="8">
        <f>'CARGA CRITERIOS '!AD358</f>
        <v>0</v>
      </c>
      <c r="AG304" s="8">
        <f>'CARGA CRITERIOS '!AE358</f>
        <v>0</v>
      </c>
      <c r="AH304" s="58">
        <f t="shared" si="190"/>
        <v>1</v>
      </c>
      <c r="AI304" s="27">
        <f>'CARGA CRITERIOS '!AH358</f>
        <v>4</v>
      </c>
      <c r="AJ304" s="8">
        <f>'CARGA CRITERIOS '!AI358</f>
        <v>0</v>
      </c>
      <c r="AK304" s="8">
        <f>'CARGA CRITERIOS '!AJ358</f>
        <v>1</v>
      </c>
      <c r="AL304" s="8">
        <f>'CARGA CRITERIOS '!AK358</f>
        <v>0</v>
      </c>
      <c r="AM304" s="58">
        <f t="shared" si="191"/>
        <v>0.8</v>
      </c>
      <c r="AN304" s="27">
        <f>'CARGA CRITERIOS '!AN358</f>
        <v>0</v>
      </c>
      <c r="AO304" s="8">
        <f>'CARGA CRITERIOS '!AO358</f>
        <v>0</v>
      </c>
      <c r="AP304" s="8">
        <f>'CARGA CRITERIOS '!AP358</f>
        <v>0</v>
      </c>
      <c r="AQ304" s="8">
        <f>'CARGA CRITERIOS '!AQ358</f>
        <v>0</v>
      </c>
      <c r="AR304" s="58" t="str">
        <f t="shared" si="192"/>
        <v/>
      </c>
      <c r="AS304" s="27">
        <f>'CARGA CRITERIOS '!AT358</f>
        <v>0</v>
      </c>
      <c r="AT304" s="8">
        <f>'CARGA CRITERIOS '!AU358</f>
        <v>0</v>
      </c>
      <c r="AU304" s="8">
        <f>'CARGA CRITERIOS '!AV358</f>
        <v>1</v>
      </c>
      <c r="AV304" s="8">
        <f>'CARGA CRITERIOS '!AW358</f>
        <v>0</v>
      </c>
      <c r="AW304" s="58">
        <f t="shared" si="193"/>
        <v>0</v>
      </c>
      <c r="AX304" s="27">
        <f>'CARGA CRITERIOS '!AZ358</f>
        <v>0</v>
      </c>
      <c r="AY304" s="8">
        <f>'CARGA CRITERIOS '!BA358</f>
        <v>0</v>
      </c>
      <c r="AZ304" s="8">
        <f>'CARGA CRITERIOS '!BB358</f>
        <v>3</v>
      </c>
      <c r="BA304" s="8">
        <f>'CARGA CRITERIOS '!BC358</f>
        <v>0</v>
      </c>
      <c r="BB304" s="58">
        <f t="shared" si="194"/>
        <v>0</v>
      </c>
      <c r="BC304" s="27">
        <f>'CARGA CRITERIOS '!BF358</f>
        <v>0</v>
      </c>
      <c r="BD304" s="8">
        <f>'CARGA CRITERIOS '!BG358</f>
        <v>0</v>
      </c>
      <c r="BE304" s="8">
        <f>'CARGA CRITERIOS '!BH358</f>
        <v>0</v>
      </c>
      <c r="BF304" s="8">
        <f>'CARGA CRITERIOS '!BI358</f>
        <v>0</v>
      </c>
      <c r="BG304" s="58" t="str">
        <f t="shared" si="195"/>
        <v/>
      </c>
      <c r="BH304" s="27">
        <f>'CARGA CRITERIOS '!BL358</f>
        <v>1</v>
      </c>
      <c r="BI304" s="8">
        <f>'CARGA CRITERIOS '!BM358</f>
        <v>0</v>
      </c>
      <c r="BJ304" s="8">
        <f>'CARGA CRITERIOS '!BN358</f>
        <v>2</v>
      </c>
      <c r="BK304" s="8">
        <f>'CARGA CRITERIOS '!BO358</f>
        <v>0</v>
      </c>
      <c r="BL304" s="58">
        <f t="shared" si="196"/>
        <v>0.33333333333333331</v>
      </c>
      <c r="BM304" s="27">
        <f>'CARGA CRITERIOS '!BR358</f>
        <v>0</v>
      </c>
      <c r="BN304" s="8">
        <f>'CARGA CRITERIOS '!BS358</f>
        <v>0</v>
      </c>
      <c r="BO304" s="8">
        <f>'CARGA CRITERIOS '!BT358</f>
        <v>0</v>
      </c>
      <c r="BP304" s="8">
        <f>'CARGA CRITERIOS '!BU358</f>
        <v>0</v>
      </c>
      <c r="BQ304" s="58" t="str">
        <f t="shared" si="197"/>
        <v/>
      </c>
      <c r="BR304" s="27">
        <f>'CARGA CRITERIOS '!BX358</f>
        <v>0</v>
      </c>
      <c r="BS304" s="8">
        <f>'CARGA CRITERIOS '!BY358</f>
        <v>0</v>
      </c>
      <c r="BT304" s="8">
        <f>'CARGA CRITERIOS '!BZ358</f>
        <v>0</v>
      </c>
      <c r="BU304" s="8">
        <f>'CARGA CRITERIOS '!CA358</f>
        <v>0</v>
      </c>
      <c r="BV304" s="58" t="str">
        <f t="shared" si="198"/>
        <v/>
      </c>
      <c r="BW304" s="27">
        <f>'CARGA CRITERIOS '!CD358</f>
        <v>0</v>
      </c>
      <c r="BX304" s="8">
        <f>'CARGA CRITERIOS '!CE358</f>
        <v>0</v>
      </c>
      <c r="BY304" s="8">
        <f>'CARGA CRITERIOS '!CF358</f>
        <v>0</v>
      </c>
      <c r="BZ304" s="8">
        <f>'CARGA CRITERIOS '!CG358</f>
        <v>0</v>
      </c>
      <c r="CA304" s="58" t="str">
        <f t="shared" si="199"/>
        <v/>
      </c>
      <c r="CB304" s="27">
        <f>'CARGA CRITERIOS '!CJ358</f>
        <v>0</v>
      </c>
      <c r="CC304" s="8">
        <f>'CARGA CRITERIOS '!CK358</f>
        <v>0</v>
      </c>
      <c r="CD304" s="8">
        <f>'CARGA CRITERIOS '!CL358</f>
        <v>0</v>
      </c>
      <c r="CE304" s="8">
        <f>'CARGA CRITERIOS '!CM358</f>
        <v>0</v>
      </c>
      <c r="CF304" s="58" t="str">
        <f t="shared" si="200"/>
        <v/>
      </c>
      <c r="CG304" s="27">
        <f>'CARGA CRITERIOS '!CP358</f>
        <v>0</v>
      </c>
      <c r="CH304" s="8">
        <f>'CARGA CRITERIOS '!CQ358</f>
        <v>0</v>
      </c>
      <c r="CI304" s="8">
        <f>'CARGA CRITERIOS '!CR358</f>
        <v>0</v>
      </c>
      <c r="CJ304" s="8">
        <f>'CARGA CRITERIOS '!CS358</f>
        <v>0</v>
      </c>
      <c r="CK304" s="58" t="str">
        <f t="shared" si="201"/>
        <v/>
      </c>
      <c r="CL304" s="27">
        <f>'CARGA CRITERIOS '!CV358</f>
        <v>1</v>
      </c>
      <c r="CM304" s="8">
        <f>'CARGA CRITERIOS '!CW358</f>
        <v>0</v>
      </c>
      <c r="CN304" s="8">
        <f>'CARGA CRITERIOS '!CX358</f>
        <v>0</v>
      </c>
      <c r="CO304" s="8">
        <f>'CARGA CRITERIOS '!CY358</f>
        <v>0</v>
      </c>
      <c r="CP304" s="58">
        <f t="shared" si="202"/>
        <v>1</v>
      </c>
    </row>
    <row r="305" spans="1:94" x14ac:dyDescent="0.2">
      <c r="A305" s="457">
        <v>0</v>
      </c>
      <c r="B305" s="82">
        <v>28</v>
      </c>
      <c r="C305" s="6" t="s">
        <v>181</v>
      </c>
      <c r="D305" s="27">
        <f t="shared" si="203"/>
        <v>25</v>
      </c>
      <c r="E305" s="8">
        <f t="shared" si="203"/>
        <v>0</v>
      </c>
      <c r="F305" s="8">
        <f t="shared" si="203"/>
        <v>3</v>
      </c>
      <c r="G305" s="8">
        <f t="shared" si="203"/>
        <v>0</v>
      </c>
      <c r="H305" s="58">
        <f t="shared" si="184"/>
        <v>0.8928571428571429</v>
      </c>
      <c r="I305" s="229">
        <f t="shared" si="185"/>
        <v>28</v>
      </c>
      <c r="J305" s="27">
        <f>'CARGA CRITERIOS '!D359</f>
        <v>0</v>
      </c>
      <c r="K305" s="8">
        <f>'CARGA CRITERIOS '!E359</f>
        <v>0</v>
      </c>
      <c r="L305" s="8">
        <f>'CARGA CRITERIOS '!F359</f>
        <v>1</v>
      </c>
      <c r="M305" s="8">
        <f>'CARGA CRITERIOS '!G359</f>
        <v>0</v>
      </c>
      <c r="N305" s="58">
        <f t="shared" si="186"/>
        <v>0</v>
      </c>
      <c r="O305" s="27">
        <f>'CARGA CRITERIOS '!J359</f>
        <v>7</v>
      </c>
      <c r="P305" s="8">
        <f>'CARGA CRITERIOS '!K359</f>
        <v>0</v>
      </c>
      <c r="Q305" s="8">
        <f>'CARGA CRITERIOS '!L359</f>
        <v>0</v>
      </c>
      <c r="R305" s="8">
        <f>'CARGA CRITERIOS '!M359</f>
        <v>0</v>
      </c>
      <c r="S305" s="58">
        <f t="shared" si="187"/>
        <v>1</v>
      </c>
      <c r="T305" s="27">
        <f>'CARGA CRITERIOS '!P359</f>
        <v>5</v>
      </c>
      <c r="U305" s="8">
        <f>'CARGA CRITERIOS '!Q359</f>
        <v>0</v>
      </c>
      <c r="V305" s="8">
        <f>'CARGA CRITERIOS '!R359</f>
        <v>1</v>
      </c>
      <c r="W305" s="8">
        <f>'CARGA CRITERIOS '!S359</f>
        <v>0</v>
      </c>
      <c r="X305" s="58">
        <f t="shared" si="188"/>
        <v>0.83333333333333337</v>
      </c>
      <c r="Y305" s="27">
        <f>'CARGA CRITERIOS '!V359</f>
        <v>0</v>
      </c>
      <c r="Z305" s="8">
        <f>'CARGA CRITERIOS '!W359</f>
        <v>0</v>
      </c>
      <c r="AA305" s="8">
        <f>'CARGA CRITERIOS '!X359</f>
        <v>0</v>
      </c>
      <c r="AB305" s="8">
        <f>'CARGA CRITERIOS '!Y359</f>
        <v>0</v>
      </c>
      <c r="AC305" s="58" t="str">
        <f t="shared" si="189"/>
        <v/>
      </c>
      <c r="AD305" s="27">
        <f>'CARGA CRITERIOS '!AB359</f>
        <v>1</v>
      </c>
      <c r="AE305" s="8">
        <f>'CARGA CRITERIOS '!AC359</f>
        <v>0</v>
      </c>
      <c r="AF305" s="8">
        <f>'CARGA CRITERIOS '!AD359</f>
        <v>0</v>
      </c>
      <c r="AG305" s="8">
        <f>'CARGA CRITERIOS '!AE359</f>
        <v>0</v>
      </c>
      <c r="AH305" s="58">
        <f t="shared" si="190"/>
        <v>1</v>
      </c>
      <c r="AI305" s="27">
        <f>'CARGA CRITERIOS '!AH359</f>
        <v>5</v>
      </c>
      <c r="AJ305" s="8">
        <f>'CARGA CRITERIOS '!AI359</f>
        <v>0</v>
      </c>
      <c r="AK305" s="8">
        <f>'CARGA CRITERIOS '!AJ359</f>
        <v>0</v>
      </c>
      <c r="AL305" s="8">
        <f>'CARGA CRITERIOS '!AK359</f>
        <v>0</v>
      </c>
      <c r="AM305" s="58">
        <f t="shared" si="191"/>
        <v>1</v>
      </c>
      <c r="AN305" s="27">
        <f>'CARGA CRITERIOS '!AN359</f>
        <v>0</v>
      </c>
      <c r="AO305" s="8">
        <f>'CARGA CRITERIOS '!AO359</f>
        <v>0</v>
      </c>
      <c r="AP305" s="8">
        <f>'CARGA CRITERIOS '!AP359</f>
        <v>0</v>
      </c>
      <c r="AQ305" s="8">
        <f>'CARGA CRITERIOS '!AQ359</f>
        <v>0</v>
      </c>
      <c r="AR305" s="58" t="str">
        <f t="shared" si="192"/>
        <v/>
      </c>
      <c r="AS305" s="27">
        <f>'CARGA CRITERIOS '!AT359</f>
        <v>1</v>
      </c>
      <c r="AT305" s="8">
        <f>'CARGA CRITERIOS '!AU359</f>
        <v>0</v>
      </c>
      <c r="AU305" s="8">
        <f>'CARGA CRITERIOS '!AV359</f>
        <v>0</v>
      </c>
      <c r="AV305" s="8">
        <f>'CARGA CRITERIOS '!AW359</f>
        <v>0</v>
      </c>
      <c r="AW305" s="58">
        <f t="shared" si="193"/>
        <v>1</v>
      </c>
      <c r="AX305" s="27">
        <f>'CARGA CRITERIOS '!AZ359</f>
        <v>3</v>
      </c>
      <c r="AY305" s="8">
        <f>'CARGA CRITERIOS '!BA359</f>
        <v>0</v>
      </c>
      <c r="AZ305" s="8">
        <f>'CARGA CRITERIOS '!BB359</f>
        <v>0</v>
      </c>
      <c r="BA305" s="8">
        <f>'CARGA CRITERIOS '!BC359</f>
        <v>0</v>
      </c>
      <c r="BB305" s="58">
        <f t="shared" si="194"/>
        <v>1</v>
      </c>
      <c r="BC305" s="27">
        <f>'CARGA CRITERIOS '!BF359</f>
        <v>0</v>
      </c>
      <c r="BD305" s="8">
        <f>'CARGA CRITERIOS '!BG359</f>
        <v>0</v>
      </c>
      <c r="BE305" s="8">
        <f>'CARGA CRITERIOS '!BH359</f>
        <v>0</v>
      </c>
      <c r="BF305" s="8">
        <f>'CARGA CRITERIOS '!BI359</f>
        <v>0</v>
      </c>
      <c r="BG305" s="58" t="str">
        <f t="shared" si="195"/>
        <v/>
      </c>
      <c r="BH305" s="27">
        <f>'CARGA CRITERIOS '!BL359</f>
        <v>3</v>
      </c>
      <c r="BI305" s="8">
        <f>'CARGA CRITERIOS '!BM359</f>
        <v>0</v>
      </c>
      <c r="BJ305" s="8">
        <f>'CARGA CRITERIOS '!BN359</f>
        <v>0</v>
      </c>
      <c r="BK305" s="8">
        <f>'CARGA CRITERIOS '!BO359</f>
        <v>0</v>
      </c>
      <c r="BL305" s="58">
        <f t="shared" si="196"/>
        <v>1</v>
      </c>
      <c r="BM305" s="27">
        <f>'CARGA CRITERIOS '!BR359</f>
        <v>0</v>
      </c>
      <c r="BN305" s="8">
        <f>'CARGA CRITERIOS '!BS359</f>
        <v>0</v>
      </c>
      <c r="BO305" s="8">
        <f>'CARGA CRITERIOS '!BT359</f>
        <v>0</v>
      </c>
      <c r="BP305" s="8">
        <f>'CARGA CRITERIOS '!BU359</f>
        <v>0</v>
      </c>
      <c r="BQ305" s="58" t="str">
        <f t="shared" si="197"/>
        <v/>
      </c>
      <c r="BR305" s="27">
        <f>'CARGA CRITERIOS '!BX359</f>
        <v>0</v>
      </c>
      <c r="BS305" s="8">
        <f>'CARGA CRITERIOS '!BY359</f>
        <v>0</v>
      </c>
      <c r="BT305" s="8">
        <f>'CARGA CRITERIOS '!BZ359</f>
        <v>0</v>
      </c>
      <c r="BU305" s="8">
        <f>'CARGA CRITERIOS '!CA359</f>
        <v>0</v>
      </c>
      <c r="BV305" s="58" t="str">
        <f t="shared" si="198"/>
        <v/>
      </c>
      <c r="BW305" s="27">
        <f>'CARGA CRITERIOS '!CD359</f>
        <v>0</v>
      </c>
      <c r="BX305" s="8">
        <f>'CARGA CRITERIOS '!CE359</f>
        <v>0</v>
      </c>
      <c r="BY305" s="8">
        <f>'CARGA CRITERIOS '!CF359</f>
        <v>0</v>
      </c>
      <c r="BZ305" s="8">
        <f>'CARGA CRITERIOS '!CG359</f>
        <v>0</v>
      </c>
      <c r="CA305" s="58" t="str">
        <f t="shared" si="199"/>
        <v/>
      </c>
      <c r="CB305" s="27">
        <f>'CARGA CRITERIOS '!CJ359</f>
        <v>0</v>
      </c>
      <c r="CC305" s="8">
        <f>'CARGA CRITERIOS '!CK359</f>
        <v>0</v>
      </c>
      <c r="CD305" s="8">
        <f>'CARGA CRITERIOS '!CL359</f>
        <v>0</v>
      </c>
      <c r="CE305" s="8">
        <f>'CARGA CRITERIOS '!CM359</f>
        <v>0</v>
      </c>
      <c r="CF305" s="58" t="str">
        <f t="shared" si="200"/>
        <v/>
      </c>
      <c r="CG305" s="27">
        <f>'CARGA CRITERIOS '!CP359</f>
        <v>0</v>
      </c>
      <c r="CH305" s="8">
        <f>'CARGA CRITERIOS '!CQ359</f>
        <v>0</v>
      </c>
      <c r="CI305" s="8">
        <f>'CARGA CRITERIOS '!CR359</f>
        <v>0</v>
      </c>
      <c r="CJ305" s="8">
        <f>'CARGA CRITERIOS '!CS359</f>
        <v>0</v>
      </c>
      <c r="CK305" s="58" t="str">
        <f t="shared" si="201"/>
        <v/>
      </c>
      <c r="CL305" s="27">
        <f>'CARGA CRITERIOS '!CV359</f>
        <v>0</v>
      </c>
      <c r="CM305" s="8">
        <f>'CARGA CRITERIOS '!CW359</f>
        <v>0</v>
      </c>
      <c r="CN305" s="8">
        <f>'CARGA CRITERIOS '!CX359</f>
        <v>1</v>
      </c>
      <c r="CO305" s="8">
        <f>'CARGA CRITERIOS '!CY359</f>
        <v>0</v>
      </c>
      <c r="CP305" s="58">
        <f t="shared" si="202"/>
        <v>0</v>
      </c>
    </row>
    <row r="306" spans="1:94" x14ac:dyDescent="0.2">
      <c r="A306" s="506" t="s">
        <v>78</v>
      </c>
      <c r="B306" s="5">
        <v>29</v>
      </c>
      <c r="C306" s="3" t="s">
        <v>207</v>
      </c>
      <c r="D306" s="34">
        <f t="shared" si="203"/>
        <v>12</v>
      </c>
      <c r="E306" s="35">
        <f t="shared" si="203"/>
        <v>6</v>
      </c>
      <c r="F306" s="35">
        <f t="shared" si="203"/>
        <v>10</v>
      </c>
      <c r="G306" s="35">
        <f t="shared" si="203"/>
        <v>0</v>
      </c>
      <c r="H306" s="59">
        <f t="shared" si="184"/>
        <v>0.5357142857142857</v>
      </c>
      <c r="I306" s="229">
        <f t="shared" si="185"/>
        <v>28</v>
      </c>
      <c r="J306" s="34">
        <f>'CARGA CRITERIOS '!D360</f>
        <v>1</v>
      </c>
      <c r="K306" s="35">
        <f>'CARGA CRITERIOS '!E360</f>
        <v>0</v>
      </c>
      <c r="L306" s="35">
        <f>'CARGA CRITERIOS '!F360</f>
        <v>0</v>
      </c>
      <c r="M306" s="35">
        <f>'CARGA CRITERIOS '!G360</f>
        <v>0</v>
      </c>
      <c r="N306" s="59">
        <f t="shared" si="186"/>
        <v>1</v>
      </c>
      <c r="O306" s="34">
        <f>'CARGA CRITERIOS '!J360</f>
        <v>0</v>
      </c>
      <c r="P306" s="35">
        <f>'CARGA CRITERIOS '!K360</f>
        <v>0</v>
      </c>
      <c r="Q306" s="35">
        <f>'CARGA CRITERIOS '!L360</f>
        <v>7</v>
      </c>
      <c r="R306" s="35">
        <f>'CARGA CRITERIOS '!M360</f>
        <v>0</v>
      </c>
      <c r="S306" s="59">
        <f t="shared" si="187"/>
        <v>0</v>
      </c>
      <c r="T306" s="34">
        <f>'CARGA CRITERIOS '!P360</f>
        <v>0</v>
      </c>
      <c r="U306" s="35">
        <f>'CARGA CRITERIOS '!Q360</f>
        <v>6</v>
      </c>
      <c r="V306" s="35">
        <f>'CARGA CRITERIOS '!R360</f>
        <v>0</v>
      </c>
      <c r="W306" s="35">
        <f>'CARGA CRITERIOS '!S360</f>
        <v>0</v>
      </c>
      <c r="X306" s="59">
        <f t="shared" si="188"/>
        <v>0.5</v>
      </c>
      <c r="Y306" s="34">
        <f>'CARGA CRITERIOS '!V360</f>
        <v>0</v>
      </c>
      <c r="Z306" s="35">
        <f>'CARGA CRITERIOS '!W360</f>
        <v>0</v>
      </c>
      <c r="AA306" s="35">
        <f>'CARGA CRITERIOS '!X360</f>
        <v>0</v>
      </c>
      <c r="AB306" s="35">
        <f>'CARGA CRITERIOS '!Y360</f>
        <v>0</v>
      </c>
      <c r="AC306" s="59" t="str">
        <f t="shared" si="189"/>
        <v/>
      </c>
      <c r="AD306" s="34">
        <f>'CARGA CRITERIOS '!AB360</f>
        <v>1</v>
      </c>
      <c r="AE306" s="35">
        <f>'CARGA CRITERIOS '!AC360</f>
        <v>0</v>
      </c>
      <c r="AF306" s="35">
        <f>'CARGA CRITERIOS '!AD360</f>
        <v>0</v>
      </c>
      <c r="AG306" s="35">
        <f>'CARGA CRITERIOS '!AE360</f>
        <v>0</v>
      </c>
      <c r="AH306" s="59">
        <f t="shared" si="190"/>
        <v>1</v>
      </c>
      <c r="AI306" s="34">
        <f>'CARGA CRITERIOS '!AH360</f>
        <v>5</v>
      </c>
      <c r="AJ306" s="35">
        <f>'CARGA CRITERIOS '!AI360</f>
        <v>0</v>
      </c>
      <c r="AK306" s="35">
        <f>'CARGA CRITERIOS '!AJ360</f>
        <v>0</v>
      </c>
      <c r="AL306" s="35">
        <f>'CARGA CRITERIOS '!AK360</f>
        <v>0</v>
      </c>
      <c r="AM306" s="59">
        <f t="shared" si="191"/>
        <v>1</v>
      </c>
      <c r="AN306" s="34">
        <f>'CARGA CRITERIOS '!AN360</f>
        <v>0</v>
      </c>
      <c r="AO306" s="35">
        <f>'CARGA CRITERIOS '!AO360</f>
        <v>0</v>
      </c>
      <c r="AP306" s="35">
        <f>'CARGA CRITERIOS '!AP360</f>
        <v>0</v>
      </c>
      <c r="AQ306" s="35">
        <f>'CARGA CRITERIOS '!AQ360</f>
        <v>0</v>
      </c>
      <c r="AR306" s="59" t="str">
        <f t="shared" si="192"/>
        <v/>
      </c>
      <c r="AS306" s="34">
        <f>'CARGA CRITERIOS '!AT360</f>
        <v>0</v>
      </c>
      <c r="AT306" s="35">
        <f>'CARGA CRITERIOS '!AU360</f>
        <v>0</v>
      </c>
      <c r="AU306" s="35">
        <f>'CARGA CRITERIOS '!AV360</f>
        <v>1</v>
      </c>
      <c r="AV306" s="35">
        <f>'CARGA CRITERIOS '!AW360</f>
        <v>0</v>
      </c>
      <c r="AW306" s="59">
        <f t="shared" si="193"/>
        <v>0</v>
      </c>
      <c r="AX306" s="34">
        <f>'CARGA CRITERIOS '!AZ360</f>
        <v>2</v>
      </c>
      <c r="AY306" s="35">
        <f>'CARGA CRITERIOS '!BA360</f>
        <v>0</v>
      </c>
      <c r="AZ306" s="35">
        <f>'CARGA CRITERIOS '!BB360</f>
        <v>1</v>
      </c>
      <c r="BA306" s="35">
        <f>'CARGA CRITERIOS '!BC360</f>
        <v>0</v>
      </c>
      <c r="BB306" s="59">
        <f t="shared" si="194"/>
        <v>0.66666666666666663</v>
      </c>
      <c r="BC306" s="34">
        <f>'CARGA CRITERIOS '!BF360</f>
        <v>0</v>
      </c>
      <c r="BD306" s="35">
        <f>'CARGA CRITERIOS '!BG360</f>
        <v>0</v>
      </c>
      <c r="BE306" s="35">
        <f>'CARGA CRITERIOS '!BH360</f>
        <v>0</v>
      </c>
      <c r="BF306" s="35">
        <f>'CARGA CRITERIOS '!BI360</f>
        <v>0</v>
      </c>
      <c r="BG306" s="59" t="str">
        <f t="shared" si="195"/>
        <v/>
      </c>
      <c r="BH306" s="34">
        <f>'CARGA CRITERIOS '!BL360</f>
        <v>3</v>
      </c>
      <c r="BI306" s="35">
        <f>'CARGA CRITERIOS '!BM360</f>
        <v>0</v>
      </c>
      <c r="BJ306" s="35">
        <f>'CARGA CRITERIOS '!BN360</f>
        <v>0</v>
      </c>
      <c r="BK306" s="35">
        <f>'CARGA CRITERIOS '!BO360</f>
        <v>0</v>
      </c>
      <c r="BL306" s="59">
        <f t="shared" si="196"/>
        <v>1</v>
      </c>
      <c r="BM306" s="34">
        <f>'CARGA CRITERIOS '!BR360</f>
        <v>0</v>
      </c>
      <c r="BN306" s="35">
        <f>'CARGA CRITERIOS '!BS360</f>
        <v>0</v>
      </c>
      <c r="BO306" s="35">
        <f>'CARGA CRITERIOS '!BT360</f>
        <v>0</v>
      </c>
      <c r="BP306" s="35">
        <f>'CARGA CRITERIOS '!BU360</f>
        <v>0</v>
      </c>
      <c r="BQ306" s="59" t="str">
        <f t="shared" si="197"/>
        <v/>
      </c>
      <c r="BR306" s="34">
        <f>'CARGA CRITERIOS '!BX360</f>
        <v>0</v>
      </c>
      <c r="BS306" s="35">
        <f>'CARGA CRITERIOS '!BY360</f>
        <v>0</v>
      </c>
      <c r="BT306" s="35">
        <f>'CARGA CRITERIOS '!BZ360</f>
        <v>0</v>
      </c>
      <c r="BU306" s="35">
        <f>'CARGA CRITERIOS '!CA360</f>
        <v>0</v>
      </c>
      <c r="BV306" s="59" t="str">
        <f t="shared" si="198"/>
        <v/>
      </c>
      <c r="BW306" s="34">
        <f>'CARGA CRITERIOS '!CD360</f>
        <v>0</v>
      </c>
      <c r="BX306" s="35">
        <f>'CARGA CRITERIOS '!CE360</f>
        <v>0</v>
      </c>
      <c r="BY306" s="35">
        <f>'CARGA CRITERIOS '!CF360</f>
        <v>0</v>
      </c>
      <c r="BZ306" s="35">
        <f>'CARGA CRITERIOS '!CG360</f>
        <v>0</v>
      </c>
      <c r="CA306" s="59" t="str">
        <f t="shared" si="199"/>
        <v/>
      </c>
      <c r="CB306" s="34">
        <f>'CARGA CRITERIOS '!CJ360</f>
        <v>0</v>
      </c>
      <c r="CC306" s="35">
        <f>'CARGA CRITERIOS '!CK360</f>
        <v>0</v>
      </c>
      <c r="CD306" s="35">
        <f>'CARGA CRITERIOS '!CL360</f>
        <v>0</v>
      </c>
      <c r="CE306" s="35">
        <f>'CARGA CRITERIOS '!CM360</f>
        <v>0</v>
      </c>
      <c r="CF306" s="59" t="str">
        <f t="shared" si="200"/>
        <v/>
      </c>
      <c r="CG306" s="34">
        <f>'CARGA CRITERIOS '!CP360</f>
        <v>0</v>
      </c>
      <c r="CH306" s="35">
        <f>'CARGA CRITERIOS '!CQ360</f>
        <v>0</v>
      </c>
      <c r="CI306" s="35">
        <f>'CARGA CRITERIOS '!CR360</f>
        <v>0</v>
      </c>
      <c r="CJ306" s="35">
        <f>'CARGA CRITERIOS '!CS360</f>
        <v>0</v>
      </c>
      <c r="CK306" s="59" t="str">
        <f t="shared" si="201"/>
        <v/>
      </c>
      <c r="CL306" s="34">
        <f>'CARGA CRITERIOS '!CV360</f>
        <v>0</v>
      </c>
      <c r="CM306" s="35">
        <f>'CARGA CRITERIOS '!CW360</f>
        <v>0</v>
      </c>
      <c r="CN306" s="35">
        <f>'CARGA CRITERIOS '!CX360</f>
        <v>1</v>
      </c>
      <c r="CO306" s="35">
        <f>'CARGA CRITERIOS '!CY360</f>
        <v>0</v>
      </c>
      <c r="CP306" s="59">
        <f t="shared" si="202"/>
        <v>0</v>
      </c>
    </row>
    <row r="307" spans="1:94" ht="25.5" x14ac:dyDescent="0.2">
      <c r="A307" s="506">
        <v>0</v>
      </c>
      <c r="B307" s="5">
        <v>30</v>
      </c>
      <c r="C307" s="3" t="s">
        <v>267</v>
      </c>
      <c r="D307" s="34">
        <f t="shared" si="203"/>
        <v>4</v>
      </c>
      <c r="E307" s="35">
        <f t="shared" si="203"/>
        <v>0</v>
      </c>
      <c r="F307" s="35">
        <f t="shared" si="203"/>
        <v>10</v>
      </c>
      <c r="G307" s="35">
        <f t="shared" si="203"/>
        <v>14</v>
      </c>
      <c r="H307" s="59">
        <f t="shared" si="184"/>
        <v>0.2857142857142857</v>
      </c>
      <c r="I307" s="229">
        <f t="shared" si="185"/>
        <v>28</v>
      </c>
      <c r="J307" s="34">
        <f>'CARGA CRITERIOS '!D361</f>
        <v>0</v>
      </c>
      <c r="K307" s="35">
        <f>'CARGA CRITERIOS '!E361</f>
        <v>0</v>
      </c>
      <c r="L307" s="35">
        <f>'CARGA CRITERIOS '!F361</f>
        <v>0</v>
      </c>
      <c r="M307" s="35">
        <f>'CARGA CRITERIOS '!G361</f>
        <v>1</v>
      </c>
      <c r="N307" s="59" t="str">
        <f t="shared" si="186"/>
        <v/>
      </c>
      <c r="O307" s="34">
        <f>'CARGA CRITERIOS '!J361</f>
        <v>2</v>
      </c>
      <c r="P307" s="35">
        <f>'CARGA CRITERIOS '!K361</f>
        <v>0</v>
      </c>
      <c r="Q307" s="35">
        <f>'CARGA CRITERIOS '!L361</f>
        <v>5</v>
      </c>
      <c r="R307" s="35">
        <f>'CARGA CRITERIOS '!M361</f>
        <v>0</v>
      </c>
      <c r="S307" s="59">
        <f t="shared" si="187"/>
        <v>0.2857142857142857</v>
      </c>
      <c r="T307" s="34">
        <f>'CARGA CRITERIOS '!P361</f>
        <v>0</v>
      </c>
      <c r="U307" s="35">
        <f>'CARGA CRITERIOS '!Q361</f>
        <v>0</v>
      </c>
      <c r="V307" s="35">
        <f>'CARGA CRITERIOS '!R361</f>
        <v>0</v>
      </c>
      <c r="W307" s="35">
        <f>'CARGA CRITERIOS '!S361</f>
        <v>6</v>
      </c>
      <c r="X307" s="59" t="str">
        <f t="shared" si="188"/>
        <v/>
      </c>
      <c r="Y307" s="34">
        <f>'CARGA CRITERIOS '!V361</f>
        <v>0</v>
      </c>
      <c r="Z307" s="35">
        <f>'CARGA CRITERIOS '!W361</f>
        <v>0</v>
      </c>
      <c r="AA307" s="35">
        <f>'CARGA CRITERIOS '!X361</f>
        <v>0</v>
      </c>
      <c r="AB307" s="35">
        <f>'CARGA CRITERIOS '!Y361</f>
        <v>0</v>
      </c>
      <c r="AC307" s="59" t="str">
        <f t="shared" si="189"/>
        <v/>
      </c>
      <c r="AD307" s="34">
        <f>'CARGA CRITERIOS '!AB361</f>
        <v>0</v>
      </c>
      <c r="AE307" s="35">
        <f>'CARGA CRITERIOS '!AC361</f>
        <v>0</v>
      </c>
      <c r="AF307" s="35">
        <f>'CARGA CRITERIOS '!AD361</f>
        <v>0</v>
      </c>
      <c r="AG307" s="35">
        <f>'CARGA CRITERIOS '!AE361</f>
        <v>1</v>
      </c>
      <c r="AH307" s="59" t="str">
        <f t="shared" si="190"/>
        <v/>
      </c>
      <c r="AI307" s="34">
        <f>'CARGA CRITERIOS '!AH361</f>
        <v>1</v>
      </c>
      <c r="AJ307" s="35">
        <f>'CARGA CRITERIOS '!AI361</f>
        <v>0</v>
      </c>
      <c r="AK307" s="35">
        <f>'CARGA CRITERIOS '!AJ361</f>
        <v>2</v>
      </c>
      <c r="AL307" s="35">
        <f>'CARGA CRITERIOS '!AK361</f>
        <v>2</v>
      </c>
      <c r="AM307" s="59">
        <f t="shared" si="191"/>
        <v>0.33333333333333331</v>
      </c>
      <c r="AN307" s="34">
        <f>'CARGA CRITERIOS '!AN361</f>
        <v>0</v>
      </c>
      <c r="AO307" s="35">
        <f>'CARGA CRITERIOS '!AO361</f>
        <v>0</v>
      </c>
      <c r="AP307" s="35">
        <f>'CARGA CRITERIOS '!AP361</f>
        <v>0</v>
      </c>
      <c r="AQ307" s="35">
        <f>'CARGA CRITERIOS '!AQ361</f>
        <v>0</v>
      </c>
      <c r="AR307" s="59" t="str">
        <f t="shared" si="192"/>
        <v/>
      </c>
      <c r="AS307" s="34">
        <f>'CARGA CRITERIOS '!AT361</f>
        <v>0</v>
      </c>
      <c r="AT307" s="35">
        <f>'CARGA CRITERIOS '!AU361</f>
        <v>0</v>
      </c>
      <c r="AU307" s="35">
        <f>'CARGA CRITERIOS '!AV361</f>
        <v>0</v>
      </c>
      <c r="AV307" s="35">
        <f>'CARGA CRITERIOS '!AW361</f>
        <v>1</v>
      </c>
      <c r="AW307" s="59" t="str">
        <f t="shared" si="193"/>
        <v/>
      </c>
      <c r="AX307" s="34">
        <f>'CARGA CRITERIOS '!AZ361</f>
        <v>0</v>
      </c>
      <c r="AY307" s="35">
        <f>'CARGA CRITERIOS '!BA361</f>
        <v>0</v>
      </c>
      <c r="AZ307" s="35">
        <f>'CARGA CRITERIOS '!BB361</f>
        <v>2</v>
      </c>
      <c r="BA307" s="35">
        <f>'CARGA CRITERIOS '!BC361</f>
        <v>1</v>
      </c>
      <c r="BB307" s="59">
        <f t="shared" si="194"/>
        <v>0</v>
      </c>
      <c r="BC307" s="34">
        <f>'CARGA CRITERIOS '!BF361</f>
        <v>0</v>
      </c>
      <c r="BD307" s="35">
        <f>'CARGA CRITERIOS '!BG361</f>
        <v>0</v>
      </c>
      <c r="BE307" s="35">
        <f>'CARGA CRITERIOS '!BH361</f>
        <v>0</v>
      </c>
      <c r="BF307" s="35">
        <f>'CARGA CRITERIOS '!BI361</f>
        <v>0</v>
      </c>
      <c r="BG307" s="59" t="str">
        <f t="shared" si="195"/>
        <v/>
      </c>
      <c r="BH307" s="34">
        <f>'CARGA CRITERIOS '!BL361</f>
        <v>1</v>
      </c>
      <c r="BI307" s="35">
        <f>'CARGA CRITERIOS '!BM361</f>
        <v>0</v>
      </c>
      <c r="BJ307" s="35">
        <f>'CARGA CRITERIOS '!BN361</f>
        <v>0</v>
      </c>
      <c r="BK307" s="35">
        <f>'CARGA CRITERIOS '!BO361</f>
        <v>2</v>
      </c>
      <c r="BL307" s="59">
        <f t="shared" si="196"/>
        <v>1</v>
      </c>
      <c r="BM307" s="34">
        <f>'CARGA CRITERIOS '!BR361</f>
        <v>0</v>
      </c>
      <c r="BN307" s="35">
        <f>'CARGA CRITERIOS '!BS361</f>
        <v>0</v>
      </c>
      <c r="BO307" s="35">
        <f>'CARGA CRITERIOS '!BT361</f>
        <v>0</v>
      </c>
      <c r="BP307" s="35">
        <f>'CARGA CRITERIOS '!BU361</f>
        <v>0</v>
      </c>
      <c r="BQ307" s="59" t="str">
        <f t="shared" si="197"/>
        <v/>
      </c>
      <c r="BR307" s="34">
        <f>'CARGA CRITERIOS '!BX361</f>
        <v>0</v>
      </c>
      <c r="BS307" s="35">
        <f>'CARGA CRITERIOS '!BY361</f>
        <v>0</v>
      </c>
      <c r="BT307" s="35">
        <f>'CARGA CRITERIOS '!BZ361</f>
        <v>0</v>
      </c>
      <c r="BU307" s="35">
        <f>'CARGA CRITERIOS '!CA361</f>
        <v>0</v>
      </c>
      <c r="BV307" s="59" t="str">
        <f t="shared" si="198"/>
        <v/>
      </c>
      <c r="BW307" s="34">
        <f>'CARGA CRITERIOS '!CD361</f>
        <v>0</v>
      </c>
      <c r="BX307" s="35">
        <f>'CARGA CRITERIOS '!CE361</f>
        <v>0</v>
      </c>
      <c r="BY307" s="35">
        <f>'CARGA CRITERIOS '!CF361</f>
        <v>0</v>
      </c>
      <c r="BZ307" s="35">
        <f>'CARGA CRITERIOS '!CG361</f>
        <v>0</v>
      </c>
      <c r="CA307" s="59" t="str">
        <f t="shared" si="199"/>
        <v/>
      </c>
      <c r="CB307" s="34">
        <f>'CARGA CRITERIOS '!CJ361</f>
        <v>0</v>
      </c>
      <c r="CC307" s="35">
        <f>'CARGA CRITERIOS '!CK361</f>
        <v>0</v>
      </c>
      <c r="CD307" s="35">
        <f>'CARGA CRITERIOS '!CL361</f>
        <v>0</v>
      </c>
      <c r="CE307" s="35">
        <f>'CARGA CRITERIOS '!CM361</f>
        <v>0</v>
      </c>
      <c r="CF307" s="59" t="str">
        <f t="shared" si="200"/>
        <v/>
      </c>
      <c r="CG307" s="34">
        <f>'CARGA CRITERIOS '!CP361</f>
        <v>0</v>
      </c>
      <c r="CH307" s="35">
        <f>'CARGA CRITERIOS '!CQ361</f>
        <v>0</v>
      </c>
      <c r="CI307" s="35">
        <f>'CARGA CRITERIOS '!CR361</f>
        <v>0</v>
      </c>
      <c r="CJ307" s="35">
        <f>'CARGA CRITERIOS '!CS361</f>
        <v>0</v>
      </c>
      <c r="CK307" s="59" t="str">
        <f t="shared" si="201"/>
        <v/>
      </c>
      <c r="CL307" s="34">
        <f>'CARGA CRITERIOS '!CV361</f>
        <v>0</v>
      </c>
      <c r="CM307" s="35">
        <f>'CARGA CRITERIOS '!CW361</f>
        <v>0</v>
      </c>
      <c r="CN307" s="35">
        <f>'CARGA CRITERIOS '!CX361</f>
        <v>1</v>
      </c>
      <c r="CO307" s="35">
        <f>'CARGA CRITERIOS '!CY361</f>
        <v>0</v>
      </c>
      <c r="CP307" s="59">
        <f t="shared" si="202"/>
        <v>0</v>
      </c>
    </row>
    <row r="308" spans="1:94" x14ac:dyDescent="0.2">
      <c r="A308" s="506">
        <v>0</v>
      </c>
      <c r="B308" s="5">
        <v>31</v>
      </c>
      <c r="C308" s="3" t="s">
        <v>183</v>
      </c>
      <c r="D308" s="34">
        <f t="shared" si="203"/>
        <v>22</v>
      </c>
      <c r="E308" s="35">
        <f t="shared" si="203"/>
        <v>1</v>
      </c>
      <c r="F308" s="35">
        <f t="shared" si="203"/>
        <v>5</v>
      </c>
      <c r="G308" s="35">
        <f t="shared" si="203"/>
        <v>0</v>
      </c>
      <c r="H308" s="59">
        <f t="shared" si="184"/>
        <v>0.8035714285714286</v>
      </c>
      <c r="I308" s="229">
        <f t="shared" si="185"/>
        <v>28</v>
      </c>
      <c r="J308" s="34">
        <f>'CARGA CRITERIOS '!D362</f>
        <v>1</v>
      </c>
      <c r="K308" s="35">
        <f>'CARGA CRITERIOS '!E362</f>
        <v>0</v>
      </c>
      <c r="L308" s="35">
        <f>'CARGA CRITERIOS '!F362</f>
        <v>0</v>
      </c>
      <c r="M308" s="35">
        <f>'CARGA CRITERIOS '!G362</f>
        <v>0</v>
      </c>
      <c r="N308" s="59">
        <f t="shared" si="186"/>
        <v>1</v>
      </c>
      <c r="O308" s="34">
        <f>'CARGA CRITERIOS '!J362</f>
        <v>4</v>
      </c>
      <c r="P308" s="35">
        <f>'CARGA CRITERIOS '!K362</f>
        <v>0</v>
      </c>
      <c r="Q308" s="35">
        <f>'CARGA CRITERIOS '!L362</f>
        <v>3</v>
      </c>
      <c r="R308" s="35">
        <f>'CARGA CRITERIOS '!M362</f>
        <v>0</v>
      </c>
      <c r="S308" s="59">
        <f t="shared" si="187"/>
        <v>0.5714285714285714</v>
      </c>
      <c r="T308" s="34">
        <f>'CARGA CRITERIOS '!P362</f>
        <v>5</v>
      </c>
      <c r="U308" s="35">
        <f>'CARGA CRITERIOS '!Q362</f>
        <v>1</v>
      </c>
      <c r="V308" s="35">
        <f>'CARGA CRITERIOS '!R362</f>
        <v>0</v>
      </c>
      <c r="W308" s="35">
        <f>'CARGA CRITERIOS '!S362</f>
        <v>0</v>
      </c>
      <c r="X308" s="59">
        <f t="shared" si="188"/>
        <v>0.91666666666666663</v>
      </c>
      <c r="Y308" s="34">
        <f>'CARGA CRITERIOS '!V362</f>
        <v>0</v>
      </c>
      <c r="Z308" s="35">
        <f>'CARGA CRITERIOS '!W362</f>
        <v>0</v>
      </c>
      <c r="AA308" s="35">
        <f>'CARGA CRITERIOS '!X362</f>
        <v>0</v>
      </c>
      <c r="AB308" s="35">
        <f>'CARGA CRITERIOS '!Y362</f>
        <v>0</v>
      </c>
      <c r="AC308" s="59" t="str">
        <f t="shared" si="189"/>
        <v/>
      </c>
      <c r="AD308" s="34">
        <f>'CARGA CRITERIOS '!AB362</f>
        <v>1</v>
      </c>
      <c r="AE308" s="35">
        <f>'CARGA CRITERIOS '!AC362</f>
        <v>0</v>
      </c>
      <c r="AF308" s="35">
        <f>'CARGA CRITERIOS '!AD362</f>
        <v>0</v>
      </c>
      <c r="AG308" s="35">
        <f>'CARGA CRITERIOS '!AE362</f>
        <v>0</v>
      </c>
      <c r="AH308" s="59">
        <f t="shared" si="190"/>
        <v>1</v>
      </c>
      <c r="AI308" s="34">
        <f>'CARGA CRITERIOS '!AH362</f>
        <v>5</v>
      </c>
      <c r="AJ308" s="35">
        <f>'CARGA CRITERIOS '!AI362</f>
        <v>0</v>
      </c>
      <c r="AK308" s="35">
        <f>'CARGA CRITERIOS '!AJ362</f>
        <v>0</v>
      </c>
      <c r="AL308" s="35">
        <f>'CARGA CRITERIOS '!AK362</f>
        <v>0</v>
      </c>
      <c r="AM308" s="59">
        <f t="shared" si="191"/>
        <v>1</v>
      </c>
      <c r="AN308" s="34">
        <f>'CARGA CRITERIOS '!AN362</f>
        <v>0</v>
      </c>
      <c r="AO308" s="35">
        <f>'CARGA CRITERIOS '!AO362</f>
        <v>0</v>
      </c>
      <c r="AP308" s="35">
        <f>'CARGA CRITERIOS '!AP362</f>
        <v>0</v>
      </c>
      <c r="AQ308" s="35">
        <f>'CARGA CRITERIOS '!AQ362</f>
        <v>0</v>
      </c>
      <c r="AR308" s="59" t="str">
        <f t="shared" si="192"/>
        <v/>
      </c>
      <c r="AS308" s="34">
        <f>'CARGA CRITERIOS '!AT362</f>
        <v>0</v>
      </c>
      <c r="AT308" s="35">
        <f>'CARGA CRITERIOS '!AU362</f>
        <v>0</v>
      </c>
      <c r="AU308" s="35">
        <f>'CARGA CRITERIOS '!AV362</f>
        <v>1</v>
      </c>
      <c r="AV308" s="35">
        <f>'CARGA CRITERIOS '!AW362</f>
        <v>0</v>
      </c>
      <c r="AW308" s="59">
        <f t="shared" si="193"/>
        <v>0</v>
      </c>
      <c r="AX308" s="34">
        <f>'CARGA CRITERIOS '!AZ362</f>
        <v>2</v>
      </c>
      <c r="AY308" s="35">
        <f>'CARGA CRITERIOS '!BA362</f>
        <v>0</v>
      </c>
      <c r="AZ308" s="35">
        <f>'CARGA CRITERIOS '!BB362</f>
        <v>1</v>
      </c>
      <c r="BA308" s="35">
        <f>'CARGA CRITERIOS '!BC362</f>
        <v>0</v>
      </c>
      <c r="BB308" s="59">
        <f t="shared" si="194"/>
        <v>0.66666666666666663</v>
      </c>
      <c r="BC308" s="34">
        <f>'CARGA CRITERIOS '!BF362</f>
        <v>0</v>
      </c>
      <c r="BD308" s="35">
        <f>'CARGA CRITERIOS '!BG362</f>
        <v>0</v>
      </c>
      <c r="BE308" s="35">
        <f>'CARGA CRITERIOS '!BH362</f>
        <v>0</v>
      </c>
      <c r="BF308" s="35">
        <f>'CARGA CRITERIOS '!BI362</f>
        <v>0</v>
      </c>
      <c r="BG308" s="59" t="str">
        <f t="shared" si="195"/>
        <v/>
      </c>
      <c r="BH308" s="34">
        <f>'CARGA CRITERIOS '!BL362</f>
        <v>3</v>
      </c>
      <c r="BI308" s="35">
        <f>'CARGA CRITERIOS '!BM362</f>
        <v>0</v>
      </c>
      <c r="BJ308" s="35">
        <f>'CARGA CRITERIOS '!BN362</f>
        <v>0</v>
      </c>
      <c r="BK308" s="35">
        <f>'CARGA CRITERIOS '!BO362</f>
        <v>0</v>
      </c>
      <c r="BL308" s="59">
        <f t="shared" si="196"/>
        <v>1</v>
      </c>
      <c r="BM308" s="34">
        <f>'CARGA CRITERIOS '!BR362</f>
        <v>0</v>
      </c>
      <c r="BN308" s="35">
        <f>'CARGA CRITERIOS '!BS362</f>
        <v>0</v>
      </c>
      <c r="BO308" s="35">
        <f>'CARGA CRITERIOS '!BT362</f>
        <v>0</v>
      </c>
      <c r="BP308" s="35">
        <f>'CARGA CRITERIOS '!BU362</f>
        <v>0</v>
      </c>
      <c r="BQ308" s="59" t="str">
        <f t="shared" si="197"/>
        <v/>
      </c>
      <c r="BR308" s="34">
        <f>'CARGA CRITERIOS '!BX362</f>
        <v>0</v>
      </c>
      <c r="BS308" s="35">
        <f>'CARGA CRITERIOS '!BY362</f>
        <v>0</v>
      </c>
      <c r="BT308" s="35">
        <f>'CARGA CRITERIOS '!BZ362</f>
        <v>0</v>
      </c>
      <c r="BU308" s="35">
        <f>'CARGA CRITERIOS '!CA362</f>
        <v>0</v>
      </c>
      <c r="BV308" s="59" t="str">
        <f t="shared" si="198"/>
        <v/>
      </c>
      <c r="BW308" s="34">
        <f>'CARGA CRITERIOS '!CD362</f>
        <v>0</v>
      </c>
      <c r="BX308" s="35">
        <f>'CARGA CRITERIOS '!CE362</f>
        <v>0</v>
      </c>
      <c r="BY308" s="35">
        <f>'CARGA CRITERIOS '!CF362</f>
        <v>0</v>
      </c>
      <c r="BZ308" s="35">
        <f>'CARGA CRITERIOS '!CG362</f>
        <v>0</v>
      </c>
      <c r="CA308" s="59" t="str">
        <f t="shared" si="199"/>
        <v/>
      </c>
      <c r="CB308" s="34">
        <f>'CARGA CRITERIOS '!CJ362</f>
        <v>0</v>
      </c>
      <c r="CC308" s="35">
        <f>'CARGA CRITERIOS '!CK362</f>
        <v>0</v>
      </c>
      <c r="CD308" s="35">
        <f>'CARGA CRITERIOS '!CL362</f>
        <v>0</v>
      </c>
      <c r="CE308" s="35">
        <f>'CARGA CRITERIOS '!CM362</f>
        <v>0</v>
      </c>
      <c r="CF308" s="59" t="str">
        <f t="shared" si="200"/>
        <v/>
      </c>
      <c r="CG308" s="34">
        <f>'CARGA CRITERIOS '!CP362</f>
        <v>0</v>
      </c>
      <c r="CH308" s="35">
        <f>'CARGA CRITERIOS '!CQ362</f>
        <v>0</v>
      </c>
      <c r="CI308" s="35">
        <f>'CARGA CRITERIOS '!CR362</f>
        <v>0</v>
      </c>
      <c r="CJ308" s="35">
        <f>'CARGA CRITERIOS '!CS362</f>
        <v>0</v>
      </c>
      <c r="CK308" s="59" t="str">
        <f t="shared" si="201"/>
        <v/>
      </c>
      <c r="CL308" s="34">
        <f>'CARGA CRITERIOS '!CV362</f>
        <v>1</v>
      </c>
      <c r="CM308" s="35">
        <f>'CARGA CRITERIOS '!CW362</f>
        <v>0</v>
      </c>
      <c r="CN308" s="35">
        <f>'CARGA CRITERIOS '!CX362</f>
        <v>0</v>
      </c>
      <c r="CO308" s="35">
        <f>'CARGA CRITERIOS '!CY362</f>
        <v>0</v>
      </c>
      <c r="CP308" s="59">
        <f t="shared" si="202"/>
        <v>1</v>
      </c>
    </row>
    <row r="309" spans="1:94" x14ac:dyDescent="0.2">
      <c r="A309" s="506">
        <v>0</v>
      </c>
      <c r="B309" s="5">
        <v>32</v>
      </c>
      <c r="C309" s="223" t="s">
        <v>184</v>
      </c>
      <c r="D309" s="34">
        <f t="shared" si="203"/>
        <v>1</v>
      </c>
      <c r="E309" s="35">
        <f t="shared" si="203"/>
        <v>0</v>
      </c>
      <c r="F309" s="35">
        <f t="shared" si="203"/>
        <v>5</v>
      </c>
      <c r="G309" s="35">
        <f t="shared" si="203"/>
        <v>22</v>
      </c>
      <c r="H309" s="59">
        <f t="shared" si="184"/>
        <v>0.16666666666666666</v>
      </c>
      <c r="I309" s="229">
        <f t="shared" si="185"/>
        <v>28</v>
      </c>
      <c r="J309" s="34">
        <f>'CARGA CRITERIOS '!D363</f>
        <v>0</v>
      </c>
      <c r="K309" s="35">
        <f>'CARGA CRITERIOS '!E363</f>
        <v>0</v>
      </c>
      <c r="L309" s="35">
        <f>'CARGA CRITERIOS '!F363</f>
        <v>0</v>
      </c>
      <c r="M309" s="35">
        <f>'CARGA CRITERIOS '!G363</f>
        <v>1</v>
      </c>
      <c r="N309" s="59" t="str">
        <f t="shared" si="186"/>
        <v/>
      </c>
      <c r="O309" s="34">
        <f>'CARGA CRITERIOS '!J363</f>
        <v>0</v>
      </c>
      <c r="P309" s="35">
        <f>'CARGA CRITERIOS '!K363</f>
        <v>0</v>
      </c>
      <c r="Q309" s="35">
        <f>'CARGA CRITERIOS '!L363</f>
        <v>1</v>
      </c>
      <c r="R309" s="35">
        <f>'CARGA CRITERIOS '!M363</f>
        <v>6</v>
      </c>
      <c r="S309" s="59">
        <f t="shared" si="187"/>
        <v>0</v>
      </c>
      <c r="T309" s="34">
        <f>'CARGA CRITERIOS '!P363</f>
        <v>0</v>
      </c>
      <c r="U309" s="35">
        <f>'CARGA CRITERIOS '!Q363</f>
        <v>0</v>
      </c>
      <c r="V309" s="35">
        <f>'CARGA CRITERIOS '!R363</f>
        <v>0</v>
      </c>
      <c r="W309" s="35">
        <f>'CARGA CRITERIOS '!S363</f>
        <v>6</v>
      </c>
      <c r="X309" s="59" t="str">
        <f t="shared" si="188"/>
        <v/>
      </c>
      <c r="Y309" s="34">
        <f>'CARGA CRITERIOS '!V363</f>
        <v>0</v>
      </c>
      <c r="Z309" s="35">
        <f>'CARGA CRITERIOS '!W363</f>
        <v>0</v>
      </c>
      <c r="AA309" s="35">
        <f>'CARGA CRITERIOS '!X363</f>
        <v>0</v>
      </c>
      <c r="AB309" s="35">
        <f>'CARGA CRITERIOS '!Y363</f>
        <v>0</v>
      </c>
      <c r="AC309" s="59" t="str">
        <f t="shared" si="189"/>
        <v/>
      </c>
      <c r="AD309" s="34">
        <f>'CARGA CRITERIOS '!AB363</f>
        <v>0</v>
      </c>
      <c r="AE309" s="35">
        <f>'CARGA CRITERIOS '!AC363</f>
        <v>0</v>
      </c>
      <c r="AF309" s="35">
        <f>'CARGA CRITERIOS '!AD363</f>
        <v>0</v>
      </c>
      <c r="AG309" s="35">
        <f>'CARGA CRITERIOS '!AE363</f>
        <v>1</v>
      </c>
      <c r="AH309" s="59" t="str">
        <f t="shared" si="190"/>
        <v/>
      </c>
      <c r="AI309" s="34">
        <f>'CARGA CRITERIOS '!AH363</f>
        <v>1</v>
      </c>
      <c r="AJ309" s="35">
        <f>'CARGA CRITERIOS '!AI363</f>
        <v>0</v>
      </c>
      <c r="AK309" s="35">
        <f>'CARGA CRITERIOS '!AJ363</f>
        <v>2</v>
      </c>
      <c r="AL309" s="35">
        <f>'CARGA CRITERIOS '!AK363</f>
        <v>2</v>
      </c>
      <c r="AM309" s="59">
        <f t="shared" si="191"/>
        <v>0.33333333333333331</v>
      </c>
      <c r="AN309" s="34">
        <f>'CARGA CRITERIOS '!AN363</f>
        <v>0</v>
      </c>
      <c r="AO309" s="35">
        <f>'CARGA CRITERIOS '!AO363</f>
        <v>0</v>
      </c>
      <c r="AP309" s="35">
        <f>'CARGA CRITERIOS '!AP363</f>
        <v>0</v>
      </c>
      <c r="AQ309" s="35">
        <f>'CARGA CRITERIOS '!AQ363</f>
        <v>0</v>
      </c>
      <c r="AR309" s="59" t="str">
        <f t="shared" si="192"/>
        <v/>
      </c>
      <c r="AS309" s="34">
        <f>'CARGA CRITERIOS '!AT363</f>
        <v>0</v>
      </c>
      <c r="AT309" s="35">
        <f>'CARGA CRITERIOS '!AU363</f>
        <v>0</v>
      </c>
      <c r="AU309" s="35">
        <f>'CARGA CRITERIOS '!AV363</f>
        <v>0</v>
      </c>
      <c r="AV309" s="35">
        <f>'CARGA CRITERIOS '!AW363</f>
        <v>1</v>
      </c>
      <c r="AW309" s="59" t="str">
        <f t="shared" si="193"/>
        <v/>
      </c>
      <c r="AX309" s="34">
        <f>'CARGA CRITERIOS '!AZ363</f>
        <v>0</v>
      </c>
      <c r="AY309" s="35">
        <f>'CARGA CRITERIOS '!BA363</f>
        <v>0</v>
      </c>
      <c r="AZ309" s="35">
        <f>'CARGA CRITERIOS '!BB363</f>
        <v>2</v>
      </c>
      <c r="BA309" s="35">
        <f>'CARGA CRITERIOS '!BC363</f>
        <v>1</v>
      </c>
      <c r="BB309" s="59">
        <f t="shared" si="194"/>
        <v>0</v>
      </c>
      <c r="BC309" s="34">
        <f>'CARGA CRITERIOS '!BF363</f>
        <v>0</v>
      </c>
      <c r="BD309" s="35">
        <f>'CARGA CRITERIOS '!BG363</f>
        <v>0</v>
      </c>
      <c r="BE309" s="35">
        <f>'CARGA CRITERIOS '!BH363</f>
        <v>0</v>
      </c>
      <c r="BF309" s="35">
        <f>'CARGA CRITERIOS '!BI363</f>
        <v>0</v>
      </c>
      <c r="BG309" s="59" t="str">
        <f t="shared" si="195"/>
        <v/>
      </c>
      <c r="BH309" s="34">
        <f>'CARGA CRITERIOS '!BL363</f>
        <v>0</v>
      </c>
      <c r="BI309" s="35">
        <f>'CARGA CRITERIOS '!BM363</f>
        <v>0</v>
      </c>
      <c r="BJ309" s="35">
        <f>'CARGA CRITERIOS '!BN363</f>
        <v>0</v>
      </c>
      <c r="BK309" s="35">
        <f>'CARGA CRITERIOS '!BO363</f>
        <v>3</v>
      </c>
      <c r="BL309" s="59" t="str">
        <f t="shared" si="196"/>
        <v/>
      </c>
      <c r="BM309" s="34">
        <f>'CARGA CRITERIOS '!BR363</f>
        <v>0</v>
      </c>
      <c r="BN309" s="35">
        <f>'CARGA CRITERIOS '!BS363</f>
        <v>0</v>
      </c>
      <c r="BO309" s="35">
        <f>'CARGA CRITERIOS '!BT363</f>
        <v>0</v>
      </c>
      <c r="BP309" s="35">
        <f>'CARGA CRITERIOS '!BU363</f>
        <v>0</v>
      </c>
      <c r="BQ309" s="59" t="str">
        <f t="shared" si="197"/>
        <v/>
      </c>
      <c r="BR309" s="34">
        <f>'CARGA CRITERIOS '!BX363</f>
        <v>0</v>
      </c>
      <c r="BS309" s="35">
        <f>'CARGA CRITERIOS '!BY363</f>
        <v>0</v>
      </c>
      <c r="BT309" s="35">
        <f>'CARGA CRITERIOS '!BZ363</f>
        <v>0</v>
      </c>
      <c r="BU309" s="35">
        <f>'CARGA CRITERIOS '!CA363</f>
        <v>0</v>
      </c>
      <c r="BV309" s="59" t="str">
        <f t="shared" si="198"/>
        <v/>
      </c>
      <c r="BW309" s="34">
        <f>'CARGA CRITERIOS '!CD363</f>
        <v>0</v>
      </c>
      <c r="BX309" s="35">
        <f>'CARGA CRITERIOS '!CE363</f>
        <v>0</v>
      </c>
      <c r="BY309" s="35">
        <f>'CARGA CRITERIOS '!CF363</f>
        <v>0</v>
      </c>
      <c r="BZ309" s="35">
        <f>'CARGA CRITERIOS '!CG363</f>
        <v>0</v>
      </c>
      <c r="CA309" s="59" t="str">
        <f t="shared" si="199"/>
        <v/>
      </c>
      <c r="CB309" s="34">
        <f>'CARGA CRITERIOS '!CJ363</f>
        <v>0</v>
      </c>
      <c r="CC309" s="35">
        <f>'CARGA CRITERIOS '!CK363</f>
        <v>0</v>
      </c>
      <c r="CD309" s="35">
        <f>'CARGA CRITERIOS '!CL363</f>
        <v>0</v>
      </c>
      <c r="CE309" s="35">
        <f>'CARGA CRITERIOS '!CM363</f>
        <v>0</v>
      </c>
      <c r="CF309" s="59" t="str">
        <f t="shared" si="200"/>
        <v/>
      </c>
      <c r="CG309" s="34">
        <f>'CARGA CRITERIOS '!CP363</f>
        <v>0</v>
      </c>
      <c r="CH309" s="35">
        <f>'CARGA CRITERIOS '!CQ363</f>
        <v>0</v>
      </c>
      <c r="CI309" s="35">
        <f>'CARGA CRITERIOS '!CR363</f>
        <v>0</v>
      </c>
      <c r="CJ309" s="35">
        <f>'CARGA CRITERIOS '!CS363</f>
        <v>0</v>
      </c>
      <c r="CK309" s="59" t="str">
        <f t="shared" si="201"/>
        <v/>
      </c>
      <c r="CL309" s="34">
        <f>'CARGA CRITERIOS '!CV363</f>
        <v>0</v>
      </c>
      <c r="CM309" s="35">
        <f>'CARGA CRITERIOS '!CW363</f>
        <v>0</v>
      </c>
      <c r="CN309" s="35">
        <f>'CARGA CRITERIOS '!CX363</f>
        <v>0</v>
      </c>
      <c r="CO309" s="35">
        <f>'CARGA CRITERIOS '!CY363</f>
        <v>1</v>
      </c>
      <c r="CP309" s="59" t="str">
        <f t="shared" si="202"/>
        <v/>
      </c>
    </row>
    <row r="310" spans="1:94" x14ac:dyDescent="0.2">
      <c r="A310" s="506">
        <v>0</v>
      </c>
      <c r="B310" s="5">
        <v>33</v>
      </c>
      <c r="C310" s="223" t="s">
        <v>185</v>
      </c>
      <c r="D310" s="34">
        <f t="shared" si="203"/>
        <v>0</v>
      </c>
      <c r="E310" s="35">
        <f t="shared" si="203"/>
        <v>0</v>
      </c>
      <c r="F310" s="35">
        <f t="shared" si="203"/>
        <v>2</v>
      </c>
      <c r="G310" s="35">
        <f t="shared" si="203"/>
        <v>26</v>
      </c>
      <c r="H310" s="59">
        <f t="shared" si="184"/>
        <v>0</v>
      </c>
      <c r="I310" s="229">
        <f t="shared" si="185"/>
        <v>28</v>
      </c>
      <c r="J310" s="34">
        <f>'CARGA CRITERIOS '!D364</f>
        <v>0</v>
      </c>
      <c r="K310" s="35">
        <f>'CARGA CRITERIOS '!E364</f>
        <v>0</v>
      </c>
      <c r="L310" s="35">
        <f>'CARGA CRITERIOS '!F364</f>
        <v>0</v>
      </c>
      <c r="M310" s="35">
        <f>'CARGA CRITERIOS '!G364</f>
        <v>1</v>
      </c>
      <c r="N310" s="59" t="str">
        <f t="shared" si="186"/>
        <v/>
      </c>
      <c r="O310" s="34">
        <f>'CARGA CRITERIOS '!J364</f>
        <v>0</v>
      </c>
      <c r="P310" s="35">
        <f>'CARGA CRITERIOS '!K364</f>
        <v>0</v>
      </c>
      <c r="Q310" s="35">
        <f>'CARGA CRITERIOS '!L364</f>
        <v>0</v>
      </c>
      <c r="R310" s="35">
        <f>'CARGA CRITERIOS '!M364</f>
        <v>7</v>
      </c>
      <c r="S310" s="59" t="str">
        <f t="shared" si="187"/>
        <v/>
      </c>
      <c r="T310" s="34">
        <f>'CARGA CRITERIOS '!P364</f>
        <v>0</v>
      </c>
      <c r="U310" s="35">
        <f>'CARGA CRITERIOS '!Q364</f>
        <v>0</v>
      </c>
      <c r="V310" s="35">
        <f>'CARGA CRITERIOS '!R364</f>
        <v>0</v>
      </c>
      <c r="W310" s="35">
        <f>'CARGA CRITERIOS '!S364</f>
        <v>6</v>
      </c>
      <c r="X310" s="59" t="str">
        <f t="shared" si="188"/>
        <v/>
      </c>
      <c r="Y310" s="34">
        <f>'CARGA CRITERIOS '!V364</f>
        <v>0</v>
      </c>
      <c r="Z310" s="35">
        <f>'CARGA CRITERIOS '!W364</f>
        <v>0</v>
      </c>
      <c r="AA310" s="35">
        <f>'CARGA CRITERIOS '!X364</f>
        <v>0</v>
      </c>
      <c r="AB310" s="35">
        <f>'CARGA CRITERIOS '!Y364</f>
        <v>0</v>
      </c>
      <c r="AC310" s="59" t="str">
        <f t="shared" si="189"/>
        <v/>
      </c>
      <c r="AD310" s="34">
        <f>'CARGA CRITERIOS '!AB364</f>
        <v>0</v>
      </c>
      <c r="AE310" s="35">
        <f>'CARGA CRITERIOS '!AC364</f>
        <v>0</v>
      </c>
      <c r="AF310" s="35">
        <f>'CARGA CRITERIOS '!AD364</f>
        <v>0</v>
      </c>
      <c r="AG310" s="35">
        <f>'CARGA CRITERIOS '!AE364</f>
        <v>1</v>
      </c>
      <c r="AH310" s="59" t="str">
        <f t="shared" si="190"/>
        <v/>
      </c>
      <c r="AI310" s="34">
        <f>'CARGA CRITERIOS '!AH364</f>
        <v>0</v>
      </c>
      <c r="AJ310" s="35">
        <f>'CARGA CRITERIOS '!AI364</f>
        <v>0</v>
      </c>
      <c r="AK310" s="35">
        <f>'CARGA CRITERIOS '!AJ364</f>
        <v>2</v>
      </c>
      <c r="AL310" s="35">
        <f>'CARGA CRITERIOS '!AK364</f>
        <v>3</v>
      </c>
      <c r="AM310" s="59">
        <f t="shared" si="191"/>
        <v>0</v>
      </c>
      <c r="AN310" s="34">
        <f>'CARGA CRITERIOS '!AN364</f>
        <v>0</v>
      </c>
      <c r="AO310" s="35">
        <f>'CARGA CRITERIOS '!AO364</f>
        <v>0</v>
      </c>
      <c r="AP310" s="35">
        <f>'CARGA CRITERIOS '!AP364</f>
        <v>0</v>
      </c>
      <c r="AQ310" s="35">
        <f>'CARGA CRITERIOS '!AQ364</f>
        <v>0</v>
      </c>
      <c r="AR310" s="59" t="str">
        <f t="shared" si="192"/>
        <v/>
      </c>
      <c r="AS310" s="34">
        <f>'CARGA CRITERIOS '!AT364</f>
        <v>0</v>
      </c>
      <c r="AT310" s="35">
        <f>'CARGA CRITERIOS '!AU364</f>
        <v>0</v>
      </c>
      <c r="AU310" s="35">
        <f>'CARGA CRITERIOS '!AV364</f>
        <v>0</v>
      </c>
      <c r="AV310" s="35">
        <f>'CARGA CRITERIOS '!AW364</f>
        <v>1</v>
      </c>
      <c r="AW310" s="59" t="str">
        <f t="shared" si="193"/>
        <v/>
      </c>
      <c r="AX310" s="34">
        <f>'CARGA CRITERIOS '!AZ364</f>
        <v>0</v>
      </c>
      <c r="AY310" s="35">
        <f>'CARGA CRITERIOS '!BA364</f>
        <v>0</v>
      </c>
      <c r="AZ310" s="35">
        <f>'CARGA CRITERIOS '!BB364</f>
        <v>0</v>
      </c>
      <c r="BA310" s="35">
        <f>'CARGA CRITERIOS '!BC364</f>
        <v>3</v>
      </c>
      <c r="BB310" s="59" t="str">
        <f t="shared" si="194"/>
        <v/>
      </c>
      <c r="BC310" s="34">
        <f>'CARGA CRITERIOS '!BF364</f>
        <v>0</v>
      </c>
      <c r="BD310" s="35">
        <f>'CARGA CRITERIOS '!BG364</f>
        <v>0</v>
      </c>
      <c r="BE310" s="35">
        <f>'CARGA CRITERIOS '!BH364</f>
        <v>0</v>
      </c>
      <c r="BF310" s="35">
        <f>'CARGA CRITERIOS '!BI364</f>
        <v>0</v>
      </c>
      <c r="BG310" s="59" t="str">
        <f t="shared" si="195"/>
        <v/>
      </c>
      <c r="BH310" s="34">
        <f>'CARGA CRITERIOS '!BL364</f>
        <v>0</v>
      </c>
      <c r="BI310" s="35">
        <f>'CARGA CRITERIOS '!BM364</f>
        <v>0</v>
      </c>
      <c r="BJ310" s="35">
        <f>'CARGA CRITERIOS '!BN364</f>
        <v>0</v>
      </c>
      <c r="BK310" s="35">
        <f>'CARGA CRITERIOS '!BO364</f>
        <v>3</v>
      </c>
      <c r="BL310" s="59" t="str">
        <f t="shared" si="196"/>
        <v/>
      </c>
      <c r="BM310" s="34">
        <f>'CARGA CRITERIOS '!BR364</f>
        <v>0</v>
      </c>
      <c r="BN310" s="35">
        <f>'CARGA CRITERIOS '!BS364</f>
        <v>0</v>
      </c>
      <c r="BO310" s="35">
        <f>'CARGA CRITERIOS '!BT364</f>
        <v>0</v>
      </c>
      <c r="BP310" s="35">
        <f>'CARGA CRITERIOS '!BU364</f>
        <v>0</v>
      </c>
      <c r="BQ310" s="59" t="str">
        <f t="shared" si="197"/>
        <v/>
      </c>
      <c r="BR310" s="34">
        <f>'CARGA CRITERIOS '!BX364</f>
        <v>0</v>
      </c>
      <c r="BS310" s="35">
        <f>'CARGA CRITERIOS '!BY364</f>
        <v>0</v>
      </c>
      <c r="BT310" s="35">
        <f>'CARGA CRITERIOS '!BZ364</f>
        <v>0</v>
      </c>
      <c r="BU310" s="35">
        <f>'CARGA CRITERIOS '!CA364</f>
        <v>0</v>
      </c>
      <c r="BV310" s="59" t="str">
        <f t="shared" si="198"/>
        <v/>
      </c>
      <c r="BW310" s="34">
        <f>'CARGA CRITERIOS '!CD364</f>
        <v>0</v>
      </c>
      <c r="BX310" s="35">
        <f>'CARGA CRITERIOS '!CE364</f>
        <v>0</v>
      </c>
      <c r="BY310" s="35">
        <f>'CARGA CRITERIOS '!CF364</f>
        <v>0</v>
      </c>
      <c r="BZ310" s="35">
        <f>'CARGA CRITERIOS '!CG364</f>
        <v>0</v>
      </c>
      <c r="CA310" s="59" t="str">
        <f t="shared" si="199"/>
        <v/>
      </c>
      <c r="CB310" s="34">
        <f>'CARGA CRITERIOS '!CJ364</f>
        <v>0</v>
      </c>
      <c r="CC310" s="35">
        <f>'CARGA CRITERIOS '!CK364</f>
        <v>0</v>
      </c>
      <c r="CD310" s="35">
        <f>'CARGA CRITERIOS '!CL364</f>
        <v>0</v>
      </c>
      <c r="CE310" s="35">
        <f>'CARGA CRITERIOS '!CM364</f>
        <v>0</v>
      </c>
      <c r="CF310" s="59" t="str">
        <f t="shared" si="200"/>
        <v/>
      </c>
      <c r="CG310" s="34">
        <f>'CARGA CRITERIOS '!CP364</f>
        <v>0</v>
      </c>
      <c r="CH310" s="35">
        <f>'CARGA CRITERIOS '!CQ364</f>
        <v>0</v>
      </c>
      <c r="CI310" s="35">
        <f>'CARGA CRITERIOS '!CR364</f>
        <v>0</v>
      </c>
      <c r="CJ310" s="35">
        <f>'CARGA CRITERIOS '!CS364</f>
        <v>0</v>
      </c>
      <c r="CK310" s="59" t="str">
        <f t="shared" si="201"/>
        <v/>
      </c>
      <c r="CL310" s="34">
        <f>'CARGA CRITERIOS '!CV364</f>
        <v>0</v>
      </c>
      <c r="CM310" s="35">
        <f>'CARGA CRITERIOS '!CW364</f>
        <v>0</v>
      </c>
      <c r="CN310" s="35">
        <f>'CARGA CRITERIOS '!CX364</f>
        <v>0</v>
      </c>
      <c r="CO310" s="35">
        <f>'CARGA CRITERIOS '!CY364</f>
        <v>1</v>
      </c>
      <c r="CP310" s="59" t="str">
        <f t="shared" si="202"/>
        <v/>
      </c>
    </row>
    <row r="311" spans="1:94" ht="38.25" x14ac:dyDescent="0.2">
      <c r="A311" s="458" t="s">
        <v>79</v>
      </c>
      <c r="B311" s="82">
        <v>34</v>
      </c>
      <c r="C311" s="11" t="s">
        <v>244</v>
      </c>
      <c r="D311" s="27">
        <f t="shared" si="203"/>
        <v>17</v>
      </c>
      <c r="E311" s="8">
        <f t="shared" si="203"/>
        <v>0</v>
      </c>
      <c r="F311" s="8">
        <f t="shared" si="203"/>
        <v>11</v>
      </c>
      <c r="G311" s="8">
        <f t="shared" si="203"/>
        <v>0</v>
      </c>
      <c r="H311" s="58">
        <f t="shared" si="184"/>
        <v>0.6071428571428571</v>
      </c>
      <c r="I311" s="229">
        <f t="shared" si="185"/>
        <v>28</v>
      </c>
      <c r="J311" s="27">
        <f>'CARGA CRITERIOS '!D365</f>
        <v>1</v>
      </c>
      <c r="K311" s="8">
        <f>'CARGA CRITERIOS '!E365</f>
        <v>0</v>
      </c>
      <c r="L311" s="8">
        <f>'CARGA CRITERIOS '!F365</f>
        <v>0</v>
      </c>
      <c r="M311" s="8">
        <f>'CARGA CRITERIOS '!G365</f>
        <v>0</v>
      </c>
      <c r="N311" s="58">
        <f t="shared" si="186"/>
        <v>1</v>
      </c>
      <c r="O311" s="27">
        <f>'CARGA CRITERIOS '!J365</f>
        <v>7</v>
      </c>
      <c r="P311" s="8">
        <f>'CARGA CRITERIOS '!K365</f>
        <v>0</v>
      </c>
      <c r="Q311" s="8">
        <f>'CARGA CRITERIOS '!L365</f>
        <v>0</v>
      </c>
      <c r="R311" s="8">
        <f>'CARGA CRITERIOS '!M365</f>
        <v>0</v>
      </c>
      <c r="S311" s="58">
        <f t="shared" si="187"/>
        <v>1</v>
      </c>
      <c r="T311" s="27">
        <f>'CARGA CRITERIOS '!P365</f>
        <v>0</v>
      </c>
      <c r="U311" s="8">
        <f>'CARGA CRITERIOS '!Q365</f>
        <v>0</v>
      </c>
      <c r="V311" s="8">
        <f>'CARGA CRITERIOS '!R365</f>
        <v>6</v>
      </c>
      <c r="W311" s="8">
        <f>'CARGA CRITERIOS '!S365</f>
        <v>0</v>
      </c>
      <c r="X311" s="58">
        <f t="shared" si="188"/>
        <v>0</v>
      </c>
      <c r="Y311" s="27">
        <f>'CARGA CRITERIOS '!V365</f>
        <v>0</v>
      </c>
      <c r="Z311" s="8">
        <f>'CARGA CRITERIOS '!W365</f>
        <v>0</v>
      </c>
      <c r="AA311" s="8">
        <f>'CARGA CRITERIOS '!X365</f>
        <v>0</v>
      </c>
      <c r="AB311" s="8">
        <f>'CARGA CRITERIOS '!Y365</f>
        <v>0</v>
      </c>
      <c r="AC311" s="58" t="str">
        <f t="shared" si="189"/>
        <v/>
      </c>
      <c r="AD311" s="27">
        <f>'CARGA CRITERIOS '!AB365</f>
        <v>0</v>
      </c>
      <c r="AE311" s="8">
        <f>'CARGA CRITERIOS '!AC365</f>
        <v>0</v>
      </c>
      <c r="AF311" s="8">
        <f>'CARGA CRITERIOS '!AD365</f>
        <v>1</v>
      </c>
      <c r="AG311" s="8">
        <f>'CARGA CRITERIOS '!AE365</f>
        <v>0</v>
      </c>
      <c r="AH311" s="58">
        <f t="shared" si="190"/>
        <v>0</v>
      </c>
      <c r="AI311" s="27">
        <f>'CARGA CRITERIOS '!AH365</f>
        <v>4</v>
      </c>
      <c r="AJ311" s="8">
        <f>'CARGA CRITERIOS '!AI365</f>
        <v>0</v>
      </c>
      <c r="AK311" s="8">
        <f>'CARGA CRITERIOS '!AJ365</f>
        <v>1</v>
      </c>
      <c r="AL311" s="8">
        <f>'CARGA CRITERIOS '!AK365</f>
        <v>0</v>
      </c>
      <c r="AM311" s="58">
        <f t="shared" si="191"/>
        <v>0.8</v>
      </c>
      <c r="AN311" s="27">
        <f>'CARGA CRITERIOS '!AN365</f>
        <v>0</v>
      </c>
      <c r="AO311" s="8">
        <f>'CARGA CRITERIOS '!AO365</f>
        <v>0</v>
      </c>
      <c r="AP311" s="8">
        <f>'CARGA CRITERIOS '!AP365</f>
        <v>0</v>
      </c>
      <c r="AQ311" s="8">
        <f>'CARGA CRITERIOS '!AQ365</f>
        <v>0</v>
      </c>
      <c r="AR311" s="58" t="str">
        <f t="shared" si="192"/>
        <v/>
      </c>
      <c r="AS311" s="27">
        <f>'CARGA CRITERIOS '!AT365</f>
        <v>1</v>
      </c>
      <c r="AT311" s="8">
        <f>'CARGA CRITERIOS '!AU365</f>
        <v>0</v>
      </c>
      <c r="AU311" s="8">
        <f>'CARGA CRITERIOS '!AV365</f>
        <v>0</v>
      </c>
      <c r="AV311" s="8">
        <f>'CARGA CRITERIOS '!AW365</f>
        <v>0</v>
      </c>
      <c r="AW311" s="58">
        <f t="shared" si="193"/>
        <v>1</v>
      </c>
      <c r="AX311" s="27">
        <f>'CARGA CRITERIOS '!AZ365</f>
        <v>0</v>
      </c>
      <c r="AY311" s="8">
        <f>'CARGA CRITERIOS '!BA365</f>
        <v>0</v>
      </c>
      <c r="AZ311" s="8">
        <f>'CARGA CRITERIOS '!BB365</f>
        <v>3</v>
      </c>
      <c r="BA311" s="8">
        <f>'CARGA CRITERIOS '!BC365</f>
        <v>0</v>
      </c>
      <c r="BB311" s="58">
        <f t="shared" si="194"/>
        <v>0</v>
      </c>
      <c r="BC311" s="27">
        <f>'CARGA CRITERIOS '!BF365</f>
        <v>0</v>
      </c>
      <c r="BD311" s="8">
        <f>'CARGA CRITERIOS '!BG365</f>
        <v>0</v>
      </c>
      <c r="BE311" s="8">
        <f>'CARGA CRITERIOS '!BH365</f>
        <v>0</v>
      </c>
      <c r="BF311" s="8">
        <f>'CARGA CRITERIOS '!BI365</f>
        <v>0</v>
      </c>
      <c r="BG311" s="58" t="str">
        <f t="shared" si="195"/>
        <v/>
      </c>
      <c r="BH311" s="27">
        <f>'CARGA CRITERIOS '!BL365</f>
        <v>3</v>
      </c>
      <c r="BI311" s="8">
        <f>'CARGA CRITERIOS '!BM365</f>
        <v>0</v>
      </c>
      <c r="BJ311" s="8">
        <f>'CARGA CRITERIOS '!BN365</f>
        <v>0</v>
      </c>
      <c r="BK311" s="8">
        <f>'CARGA CRITERIOS '!BO365</f>
        <v>0</v>
      </c>
      <c r="BL311" s="58">
        <f t="shared" si="196"/>
        <v>1</v>
      </c>
      <c r="BM311" s="27">
        <f>'CARGA CRITERIOS '!BR365</f>
        <v>0</v>
      </c>
      <c r="BN311" s="8">
        <f>'CARGA CRITERIOS '!BS365</f>
        <v>0</v>
      </c>
      <c r="BO311" s="8">
        <f>'CARGA CRITERIOS '!BT365</f>
        <v>0</v>
      </c>
      <c r="BP311" s="8">
        <f>'CARGA CRITERIOS '!BU365</f>
        <v>0</v>
      </c>
      <c r="BQ311" s="58" t="str">
        <f t="shared" si="197"/>
        <v/>
      </c>
      <c r="BR311" s="27">
        <f>'CARGA CRITERIOS '!BX365</f>
        <v>0</v>
      </c>
      <c r="BS311" s="8">
        <f>'CARGA CRITERIOS '!BY365</f>
        <v>0</v>
      </c>
      <c r="BT311" s="8">
        <f>'CARGA CRITERIOS '!BZ365</f>
        <v>0</v>
      </c>
      <c r="BU311" s="8">
        <f>'CARGA CRITERIOS '!CA365</f>
        <v>0</v>
      </c>
      <c r="BV311" s="58" t="str">
        <f t="shared" si="198"/>
        <v/>
      </c>
      <c r="BW311" s="27">
        <f>'CARGA CRITERIOS '!CD365</f>
        <v>0</v>
      </c>
      <c r="BX311" s="8">
        <f>'CARGA CRITERIOS '!CE365</f>
        <v>0</v>
      </c>
      <c r="BY311" s="8">
        <f>'CARGA CRITERIOS '!CF365</f>
        <v>0</v>
      </c>
      <c r="BZ311" s="8">
        <f>'CARGA CRITERIOS '!CG365</f>
        <v>0</v>
      </c>
      <c r="CA311" s="58" t="str">
        <f t="shared" si="199"/>
        <v/>
      </c>
      <c r="CB311" s="27">
        <f>'CARGA CRITERIOS '!CJ365</f>
        <v>0</v>
      </c>
      <c r="CC311" s="8">
        <f>'CARGA CRITERIOS '!CK365</f>
        <v>0</v>
      </c>
      <c r="CD311" s="8">
        <f>'CARGA CRITERIOS '!CL365</f>
        <v>0</v>
      </c>
      <c r="CE311" s="8">
        <f>'CARGA CRITERIOS '!CM365</f>
        <v>0</v>
      </c>
      <c r="CF311" s="58" t="str">
        <f t="shared" si="200"/>
        <v/>
      </c>
      <c r="CG311" s="27">
        <f>'CARGA CRITERIOS '!CP365</f>
        <v>0</v>
      </c>
      <c r="CH311" s="8">
        <f>'CARGA CRITERIOS '!CQ365</f>
        <v>0</v>
      </c>
      <c r="CI311" s="8">
        <f>'CARGA CRITERIOS '!CR365</f>
        <v>0</v>
      </c>
      <c r="CJ311" s="8">
        <f>'CARGA CRITERIOS '!CS365</f>
        <v>0</v>
      </c>
      <c r="CK311" s="58" t="str">
        <f t="shared" si="201"/>
        <v/>
      </c>
      <c r="CL311" s="27">
        <f>'CARGA CRITERIOS '!CV365</f>
        <v>1</v>
      </c>
      <c r="CM311" s="8">
        <f>'CARGA CRITERIOS '!CW365</f>
        <v>0</v>
      </c>
      <c r="CN311" s="8">
        <f>'CARGA CRITERIOS '!CX365</f>
        <v>0</v>
      </c>
      <c r="CO311" s="8">
        <f>'CARGA CRITERIOS '!CY365</f>
        <v>0</v>
      </c>
      <c r="CP311" s="58">
        <f t="shared" si="202"/>
        <v>1</v>
      </c>
    </row>
    <row r="312" spans="1:94" x14ac:dyDescent="0.2">
      <c r="A312" s="458">
        <v>0</v>
      </c>
      <c r="B312" s="82">
        <v>35</v>
      </c>
      <c r="C312" s="11" t="s">
        <v>209</v>
      </c>
      <c r="D312" s="27">
        <f t="shared" si="203"/>
        <v>23</v>
      </c>
      <c r="E312" s="8">
        <f t="shared" si="203"/>
        <v>0</v>
      </c>
      <c r="F312" s="8">
        <f t="shared" si="203"/>
        <v>5</v>
      </c>
      <c r="G312" s="8">
        <f t="shared" si="203"/>
        <v>0</v>
      </c>
      <c r="H312" s="58">
        <f t="shared" si="184"/>
        <v>0.8214285714285714</v>
      </c>
      <c r="I312" s="229">
        <f t="shared" si="185"/>
        <v>28</v>
      </c>
      <c r="J312" s="27">
        <f>'CARGA CRITERIOS '!D366</f>
        <v>1</v>
      </c>
      <c r="K312" s="8">
        <f>'CARGA CRITERIOS '!E366</f>
        <v>0</v>
      </c>
      <c r="L312" s="8">
        <f>'CARGA CRITERIOS '!F366</f>
        <v>0</v>
      </c>
      <c r="M312" s="8">
        <f>'CARGA CRITERIOS '!G366</f>
        <v>0</v>
      </c>
      <c r="N312" s="58">
        <f t="shared" si="186"/>
        <v>1</v>
      </c>
      <c r="O312" s="27">
        <f>'CARGA CRITERIOS '!J366</f>
        <v>7</v>
      </c>
      <c r="P312" s="8">
        <f>'CARGA CRITERIOS '!K366</f>
        <v>0</v>
      </c>
      <c r="Q312" s="8">
        <f>'CARGA CRITERIOS '!L366</f>
        <v>0</v>
      </c>
      <c r="R312" s="8">
        <f>'CARGA CRITERIOS '!M366</f>
        <v>0</v>
      </c>
      <c r="S312" s="58">
        <f t="shared" si="187"/>
        <v>1</v>
      </c>
      <c r="T312" s="27">
        <f>'CARGA CRITERIOS '!P366</f>
        <v>6</v>
      </c>
      <c r="U312" s="8">
        <f>'CARGA CRITERIOS '!Q366</f>
        <v>0</v>
      </c>
      <c r="V312" s="8">
        <f>'CARGA CRITERIOS '!R366</f>
        <v>0</v>
      </c>
      <c r="W312" s="8">
        <f>'CARGA CRITERIOS '!S366</f>
        <v>0</v>
      </c>
      <c r="X312" s="58">
        <f t="shared" si="188"/>
        <v>1</v>
      </c>
      <c r="Y312" s="27">
        <f>'CARGA CRITERIOS '!V366</f>
        <v>0</v>
      </c>
      <c r="Z312" s="8">
        <f>'CARGA CRITERIOS '!W366</f>
        <v>0</v>
      </c>
      <c r="AA312" s="8">
        <f>'CARGA CRITERIOS '!X366</f>
        <v>0</v>
      </c>
      <c r="AB312" s="8">
        <f>'CARGA CRITERIOS '!Y366</f>
        <v>0</v>
      </c>
      <c r="AC312" s="58" t="str">
        <f t="shared" si="189"/>
        <v/>
      </c>
      <c r="AD312" s="27">
        <f>'CARGA CRITERIOS '!AB366</f>
        <v>1</v>
      </c>
      <c r="AE312" s="8">
        <f>'CARGA CRITERIOS '!AC366</f>
        <v>0</v>
      </c>
      <c r="AF312" s="8">
        <f>'CARGA CRITERIOS '!AD366</f>
        <v>0</v>
      </c>
      <c r="AG312" s="8">
        <f>'CARGA CRITERIOS '!AE366</f>
        <v>0</v>
      </c>
      <c r="AH312" s="58">
        <f t="shared" si="190"/>
        <v>1</v>
      </c>
      <c r="AI312" s="27">
        <f>'CARGA CRITERIOS '!AH366</f>
        <v>5</v>
      </c>
      <c r="AJ312" s="8">
        <f>'CARGA CRITERIOS '!AI366</f>
        <v>0</v>
      </c>
      <c r="AK312" s="8">
        <f>'CARGA CRITERIOS '!AJ366</f>
        <v>0</v>
      </c>
      <c r="AL312" s="8">
        <f>'CARGA CRITERIOS '!AK366</f>
        <v>0</v>
      </c>
      <c r="AM312" s="58">
        <f t="shared" si="191"/>
        <v>1</v>
      </c>
      <c r="AN312" s="27">
        <f>'CARGA CRITERIOS '!AN366</f>
        <v>0</v>
      </c>
      <c r="AO312" s="8">
        <f>'CARGA CRITERIOS '!AO366</f>
        <v>0</v>
      </c>
      <c r="AP312" s="8">
        <f>'CARGA CRITERIOS '!AP366</f>
        <v>0</v>
      </c>
      <c r="AQ312" s="8">
        <f>'CARGA CRITERIOS '!AQ366</f>
        <v>0</v>
      </c>
      <c r="AR312" s="58" t="str">
        <f t="shared" si="192"/>
        <v/>
      </c>
      <c r="AS312" s="27">
        <f>'CARGA CRITERIOS '!AT366</f>
        <v>0</v>
      </c>
      <c r="AT312" s="8">
        <f>'CARGA CRITERIOS '!AU366</f>
        <v>0</v>
      </c>
      <c r="AU312" s="8">
        <f>'CARGA CRITERIOS '!AV366</f>
        <v>1</v>
      </c>
      <c r="AV312" s="8">
        <f>'CARGA CRITERIOS '!AW366</f>
        <v>0</v>
      </c>
      <c r="AW312" s="58">
        <f t="shared" si="193"/>
        <v>0</v>
      </c>
      <c r="AX312" s="27">
        <f>'CARGA CRITERIOS '!AZ366</f>
        <v>3</v>
      </c>
      <c r="AY312" s="8">
        <f>'CARGA CRITERIOS '!BA366</f>
        <v>0</v>
      </c>
      <c r="AZ312" s="8">
        <f>'CARGA CRITERIOS '!BB366</f>
        <v>0</v>
      </c>
      <c r="BA312" s="8">
        <f>'CARGA CRITERIOS '!BC366</f>
        <v>0</v>
      </c>
      <c r="BB312" s="58">
        <f t="shared" si="194"/>
        <v>1</v>
      </c>
      <c r="BC312" s="27">
        <f>'CARGA CRITERIOS '!BF366</f>
        <v>0</v>
      </c>
      <c r="BD312" s="8">
        <f>'CARGA CRITERIOS '!BG366</f>
        <v>0</v>
      </c>
      <c r="BE312" s="8">
        <f>'CARGA CRITERIOS '!BH366</f>
        <v>0</v>
      </c>
      <c r="BF312" s="8">
        <f>'CARGA CRITERIOS '!BI366</f>
        <v>0</v>
      </c>
      <c r="BG312" s="58" t="str">
        <f t="shared" si="195"/>
        <v/>
      </c>
      <c r="BH312" s="27">
        <f>'CARGA CRITERIOS '!BL366</f>
        <v>0</v>
      </c>
      <c r="BI312" s="8">
        <f>'CARGA CRITERIOS '!BM366</f>
        <v>0</v>
      </c>
      <c r="BJ312" s="8">
        <f>'CARGA CRITERIOS '!BN366</f>
        <v>3</v>
      </c>
      <c r="BK312" s="8">
        <f>'CARGA CRITERIOS '!BO366</f>
        <v>0</v>
      </c>
      <c r="BL312" s="58">
        <f t="shared" si="196"/>
        <v>0</v>
      </c>
      <c r="BM312" s="27">
        <f>'CARGA CRITERIOS '!BR366</f>
        <v>0</v>
      </c>
      <c r="BN312" s="8">
        <f>'CARGA CRITERIOS '!BS366</f>
        <v>0</v>
      </c>
      <c r="BO312" s="8">
        <f>'CARGA CRITERIOS '!BT366</f>
        <v>0</v>
      </c>
      <c r="BP312" s="8">
        <f>'CARGA CRITERIOS '!BU366</f>
        <v>0</v>
      </c>
      <c r="BQ312" s="58" t="str">
        <f t="shared" si="197"/>
        <v/>
      </c>
      <c r="BR312" s="27">
        <f>'CARGA CRITERIOS '!BX366</f>
        <v>0</v>
      </c>
      <c r="BS312" s="8">
        <f>'CARGA CRITERIOS '!BY366</f>
        <v>0</v>
      </c>
      <c r="BT312" s="8">
        <f>'CARGA CRITERIOS '!BZ366</f>
        <v>0</v>
      </c>
      <c r="BU312" s="8">
        <f>'CARGA CRITERIOS '!CA366</f>
        <v>0</v>
      </c>
      <c r="BV312" s="58" t="str">
        <f t="shared" si="198"/>
        <v/>
      </c>
      <c r="BW312" s="27">
        <f>'CARGA CRITERIOS '!CD366</f>
        <v>0</v>
      </c>
      <c r="BX312" s="8">
        <f>'CARGA CRITERIOS '!CE366</f>
        <v>0</v>
      </c>
      <c r="BY312" s="8">
        <f>'CARGA CRITERIOS '!CF366</f>
        <v>0</v>
      </c>
      <c r="BZ312" s="8">
        <f>'CARGA CRITERIOS '!CG366</f>
        <v>0</v>
      </c>
      <c r="CA312" s="58" t="str">
        <f t="shared" si="199"/>
        <v/>
      </c>
      <c r="CB312" s="27">
        <f>'CARGA CRITERIOS '!CJ366</f>
        <v>0</v>
      </c>
      <c r="CC312" s="8">
        <f>'CARGA CRITERIOS '!CK366</f>
        <v>0</v>
      </c>
      <c r="CD312" s="8">
        <f>'CARGA CRITERIOS '!CL366</f>
        <v>0</v>
      </c>
      <c r="CE312" s="8">
        <f>'CARGA CRITERIOS '!CM366</f>
        <v>0</v>
      </c>
      <c r="CF312" s="58" t="str">
        <f t="shared" si="200"/>
        <v/>
      </c>
      <c r="CG312" s="27">
        <f>'CARGA CRITERIOS '!CP366</f>
        <v>0</v>
      </c>
      <c r="CH312" s="8">
        <f>'CARGA CRITERIOS '!CQ366</f>
        <v>0</v>
      </c>
      <c r="CI312" s="8">
        <f>'CARGA CRITERIOS '!CR366</f>
        <v>0</v>
      </c>
      <c r="CJ312" s="8">
        <f>'CARGA CRITERIOS '!CS366</f>
        <v>0</v>
      </c>
      <c r="CK312" s="58" t="str">
        <f t="shared" si="201"/>
        <v/>
      </c>
      <c r="CL312" s="27">
        <f>'CARGA CRITERIOS '!CV366</f>
        <v>0</v>
      </c>
      <c r="CM312" s="8">
        <f>'CARGA CRITERIOS '!CW366</f>
        <v>0</v>
      </c>
      <c r="CN312" s="8">
        <f>'CARGA CRITERIOS '!CX366</f>
        <v>1</v>
      </c>
      <c r="CO312" s="8">
        <f>'CARGA CRITERIOS '!CY366</f>
        <v>0</v>
      </c>
      <c r="CP312" s="58">
        <f t="shared" si="202"/>
        <v>0</v>
      </c>
    </row>
    <row r="313" spans="1:94" x14ac:dyDescent="0.2">
      <c r="A313" s="458">
        <v>0</v>
      </c>
      <c r="B313" s="82">
        <v>36</v>
      </c>
      <c r="C313" s="11" t="s">
        <v>210</v>
      </c>
      <c r="D313" s="27">
        <f t="shared" si="203"/>
        <v>23</v>
      </c>
      <c r="E313" s="8">
        <f t="shared" si="203"/>
        <v>0</v>
      </c>
      <c r="F313" s="8">
        <f t="shared" si="203"/>
        <v>5</v>
      </c>
      <c r="G313" s="8">
        <f t="shared" si="203"/>
        <v>0</v>
      </c>
      <c r="H313" s="58">
        <f t="shared" si="184"/>
        <v>0.8214285714285714</v>
      </c>
      <c r="I313" s="229">
        <f t="shared" si="185"/>
        <v>28</v>
      </c>
      <c r="J313" s="27">
        <f>'CARGA CRITERIOS '!D367</f>
        <v>1</v>
      </c>
      <c r="K313" s="8">
        <f>'CARGA CRITERIOS '!E367</f>
        <v>0</v>
      </c>
      <c r="L313" s="8">
        <f>'CARGA CRITERIOS '!F367</f>
        <v>0</v>
      </c>
      <c r="M313" s="8">
        <f>'CARGA CRITERIOS '!G367</f>
        <v>0</v>
      </c>
      <c r="N313" s="58">
        <f t="shared" si="186"/>
        <v>1</v>
      </c>
      <c r="O313" s="27">
        <f>'CARGA CRITERIOS '!J367</f>
        <v>7</v>
      </c>
      <c r="P313" s="8">
        <f>'CARGA CRITERIOS '!K367</f>
        <v>0</v>
      </c>
      <c r="Q313" s="8">
        <f>'CARGA CRITERIOS '!L367</f>
        <v>0</v>
      </c>
      <c r="R313" s="8">
        <f>'CARGA CRITERIOS '!M367</f>
        <v>0</v>
      </c>
      <c r="S313" s="58">
        <f t="shared" si="187"/>
        <v>1</v>
      </c>
      <c r="T313" s="27">
        <f>'CARGA CRITERIOS '!P367</f>
        <v>6</v>
      </c>
      <c r="U313" s="8">
        <f>'CARGA CRITERIOS '!Q367</f>
        <v>0</v>
      </c>
      <c r="V313" s="8">
        <f>'CARGA CRITERIOS '!R367</f>
        <v>0</v>
      </c>
      <c r="W313" s="8">
        <f>'CARGA CRITERIOS '!S367</f>
        <v>0</v>
      </c>
      <c r="X313" s="58">
        <f t="shared" si="188"/>
        <v>1</v>
      </c>
      <c r="Y313" s="27">
        <f>'CARGA CRITERIOS '!V367</f>
        <v>0</v>
      </c>
      <c r="Z313" s="8">
        <f>'CARGA CRITERIOS '!W367</f>
        <v>0</v>
      </c>
      <c r="AA313" s="8">
        <f>'CARGA CRITERIOS '!X367</f>
        <v>0</v>
      </c>
      <c r="AB313" s="8">
        <f>'CARGA CRITERIOS '!Y367</f>
        <v>0</v>
      </c>
      <c r="AC313" s="58" t="str">
        <f t="shared" si="189"/>
        <v/>
      </c>
      <c r="AD313" s="27">
        <f>'CARGA CRITERIOS '!AB367</f>
        <v>1</v>
      </c>
      <c r="AE313" s="8">
        <f>'CARGA CRITERIOS '!AC367</f>
        <v>0</v>
      </c>
      <c r="AF313" s="8">
        <f>'CARGA CRITERIOS '!AD367</f>
        <v>0</v>
      </c>
      <c r="AG313" s="8">
        <f>'CARGA CRITERIOS '!AE367</f>
        <v>0</v>
      </c>
      <c r="AH313" s="58">
        <f t="shared" si="190"/>
        <v>1</v>
      </c>
      <c r="AI313" s="27">
        <f>'CARGA CRITERIOS '!AH367</f>
        <v>5</v>
      </c>
      <c r="AJ313" s="8">
        <f>'CARGA CRITERIOS '!AI367</f>
        <v>0</v>
      </c>
      <c r="AK313" s="8">
        <f>'CARGA CRITERIOS '!AJ367</f>
        <v>0</v>
      </c>
      <c r="AL313" s="8">
        <f>'CARGA CRITERIOS '!AK367</f>
        <v>0</v>
      </c>
      <c r="AM313" s="58">
        <f t="shared" si="191"/>
        <v>1</v>
      </c>
      <c r="AN313" s="27">
        <f>'CARGA CRITERIOS '!AN367</f>
        <v>0</v>
      </c>
      <c r="AO313" s="8">
        <f>'CARGA CRITERIOS '!AO367</f>
        <v>0</v>
      </c>
      <c r="AP313" s="8">
        <f>'CARGA CRITERIOS '!AP367</f>
        <v>0</v>
      </c>
      <c r="AQ313" s="8">
        <f>'CARGA CRITERIOS '!AQ367</f>
        <v>0</v>
      </c>
      <c r="AR313" s="58" t="str">
        <f t="shared" si="192"/>
        <v/>
      </c>
      <c r="AS313" s="27">
        <f>'CARGA CRITERIOS '!AT367</f>
        <v>0</v>
      </c>
      <c r="AT313" s="8">
        <f>'CARGA CRITERIOS '!AU367</f>
        <v>0</v>
      </c>
      <c r="AU313" s="8">
        <f>'CARGA CRITERIOS '!AV367</f>
        <v>1</v>
      </c>
      <c r="AV313" s="8">
        <f>'CARGA CRITERIOS '!AW367</f>
        <v>0</v>
      </c>
      <c r="AW313" s="58">
        <f t="shared" si="193"/>
        <v>0</v>
      </c>
      <c r="AX313" s="27">
        <f>'CARGA CRITERIOS '!AZ367</f>
        <v>3</v>
      </c>
      <c r="AY313" s="8">
        <f>'CARGA CRITERIOS '!BA367</f>
        <v>0</v>
      </c>
      <c r="AZ313" s="8">
        <f>'CARGA CRITERIOS '!BB367</f>
        <v>0</v>
      </c>
      <c r="BA313" s="8">
        <f>'CARGA CRITERIOS '!BC367</f>
        <v>0</v>
      </c>
      <c r="BB313" s="58">
        <f t="shared" si="194"/>
        <v>1</v>
      </c>
      <c r="BC313" s="27">
        <f>'CARGA CRITERIOS '!BF367</f>
        <v>0</v>
      </c>
      <c r="BD313" s="8">
        <f>'CARGA CRITERIOS '!BG367</f>
        <v>0</v>
      </c>
      <c r="BE313" s="8">
        <f>'CARGA CRITERIOS '!BH367</f>
        <v>0</v>
      </c>
      <c r="BF313" s="8">
        <f>'CARGA CRITERIOS '!BI367</f>
        <v>0</v>
      </c>
      <c r="BG313" s="58" t="str">
        <f t="shared" si="195"/>
        <v/>
      </c>
      <c r="BH313" s="27">
        <f>'CARGA CRITERIOS '!BL367</f>
        <v>0</v>
      </c>
      <c r="BI313" s="8">
        <f>'CARGA CRITERIOS '!BM367</f>
        <v>0</v>
      </c>
      <c r="BJ313" s="8">
        <f>'CARGA CRITERIOS '!BN367</f>
        <v>3</v>
      </c>
      <c r="BK313" s="8">
        <f>'CARGA CRITERIOS '!BO367</f>
        <v>0</v>
      </c>
      <c r="BL313" s="58">
        <f t="shared" si="196"/>
        <v>0</v>
      </c>
      <c r="BM313" s="27">
        <f>'CARGA CRITERIOS '!BR367</f>
        <v>0</v>
      </c>
      <c r="BN313" s="8">
        <f>'CARGA CRITERIOS '!BS367</f>
        <v>0</v>
      </c>
      <c r="BO313" s="8">
        <f>'CARGA CRITERIOS '!BT367</f>
        <v>0</v>
      </c>
      <c r="BP313" s="8">
        <f>'CARGA CRITERIOS '!BU367</f>
        <v>0</v>
      </c>
      <c r="BQ313" s="58" t="str">
        <f t="shared" si="197"/>
        <v/>
      </c>
      <c r="BR313" s="27">
        <f>'CARGA CRITERIOS '!BX367</f>
        <v>0</v>
      </c>
      <c r="BS313" s="8">
        <f>'CARGA CRITERIOS '!BY367</f>
        <v>0</v>
      </c>
      <c r="BT313" s="8">
        <f>'CARGA CRITERIOS '!BZ367</f>
        <v>0</v>
      </c>
      <c r="BU313" s="8">
        <f>'CARGA CRITERIOS '!CA367</f>
        <v>0</v>
      </c>
      <c r="BV313" s="58" t="str">
        <f t="shared" si="198"/>
        <v/>
      </c>
      <c r="BW313" s="27">
        <f>'CARGA CRITERIOS '!CD367</f>
        <v>0</v>
      </c>
      <c r="BX313" s="8">
        <f>'CARGA CRITERIOS '!CE367</f>
        <v>0</v>
      </c>
      <c r="BY313" s="8">
        <f>'CARGA CRITERIOS '!CF367</f>
        <v>0</v>
      </c>
      <c r="BZ313" s="8">
        <f>'CARGA CRITERIOS '!CG367</f>
        <v>0</v>
      </c>
      <c r="CA313" s="58" t="str">
        <f t="shared" si="199"/>
        <v/>
      </c>
      <c r="CB313" s="27">
        <f>'CARGA CRITERIOS '!CJ367</f>
        <v>0</v>
      </c>
      <c r="CC313" s="8">
        <f>'CARGA CRITERIOS '!CK367</f>
        <v>0</v>
      </c>
      <c r="CD313" s="8">
        <f>'CARGA CRITERIOS '!CL367</f>
        <v>0</v>
      </c>
      <c r="CE313" s="8">
        <f>'CARGA CRITERIOS '!CM367</f>
        <v>0</v>
      </c>
      <c r="CF313" s="58" t="str">
        <f t="shared" si="200"/>
        <v/>
      </c>
      <c r="CG313" s="27">
        <f>'CARGA CRITERIOS '!CP367</f>
        <v>0</v>
      </c>
      <c r="CH313" s="8">
        <f>'CARGA CRITERIOS '!CQ367</f>
        <v>0</v>
      </c>
      <c r="CI313" s="8">
        <f>'CARGA CRITERIOS '!CR367</f>
        <v>0</v>
      </c>
      <c r="CJ313" s="8">
        <f>'CARGA CRITERIOS '!CS367</f>
        <v>0</v>
      </c>
      <c r="CK313" s="58" t="str">
        <f t="shared" si="201"/>
        <v/>
      </c>
      <c r="CL313" s="27">
        <f>'CARGA CRITERIOS '!CV367</f>
        <v>0</v>
      </c>
      <c r="CM313" s="8">
        <f>'CARGA CRITERIOS '!CW367</f>
        <v>0</v>
      </c>
      <c r="CN313" s="8">
        <f>'CARGA CRITERIOS '!CX367</f>
        <v>1</v>
      </c>
      <c r="CO313" s="8">
        <f>'CARGA CRITERIOS '!CY367</f>
        <v>0</v>
      </c>
      <c r="CP313" s="58">
        <f t="shared" si="202"/>
        <v>0</v>
      </c>
    </row>
    <row r="314" spans="1:94" ht="25.5" x14ac:dyDescent="0.2">
      <c r="A314" s="458">
        <v>0</v>
      </c>
      <c r="B314" s="82">
        <v>37</v>
      </c>
      <c r="C314" s="11" t="s">
        <v>187</v>
      </c>
      <c r="D314" s="27">
        <f t="shared" si="203"/>
        <v>0</v>
      </c>
      <c r="E314" s="8">
        <f t="shared" si="203"/>
        <v>0</v>
      </c>
      <c r="F314" s="8">
        <f t="shared" si="203"/>
        <v>0</v>
      </c>
      <c r="G314" s="8">
        <f t="shared" si="203"/>
        <v>28</v>
      </c>
      <c r="H314" s="58" t="str">
        <f t="shared" si="184"/>
        <v/>
      </c>
      <c r="I314" s="229">
        <f t="shared" si="185"/>
        <v>28</v>
      </c>
      <c r="J314" s="27">
        <f>'CARGA CRITERIOS '!D368</f>
        <v>0</v>
      </c>
      <c r="K314" s="8">
        <f>'CARGA CRITERIOS '!E368</f>
        <v>0</v>
      </c>
      <c r="L314" s="8">
        <f>'CARGA CRITERIOS '!F368</f>
        <v>0</v>
      </c>
      <c r="M314" s="8">
        <f>'CARGA CRITERIOS '!G368</f>
        <v>1</v>
      </c>
      <c r="N314" s="58" t="str">
        <f t="shared" si="186"/>
        <v/>
      </c>
      <c r="O314" s="27">
        <f>'CARGA CRITERIOS '!J368</f>
        <v>0</v>
      </c>
      <c r="P314" s="8">
        <f>'CARGA CRITERIOS '!K368</f>
        <v>0</v>
      </c>
      <c r="Q314" s="8">
        <f>'CARGA CRITERIOS '!L368</f>
        <v>0</v>
      </c>
      <c r="R314" s="8">
        <f>'CARGA CRITERIOS '!M368</f>
        <v>7</v>
      </c>
      <c r="S314" s="58" t="str">
        <f t="shared" si="187"/>
        <v/>
      </c>
      <c r="T314" s="27">
        <f>'CARGA CRITERIOS '!P368</f>
        <v>0</v>
      </c>
      <c r="U314" s="8">
        <f>'CARGA CRITERIOS '!Q368</f>
        <v>0</v>
      </c>
      <c r="V314" s="8">
        <f>'CARGA CRITERIOS '!R368</f>
        <v>0</v>
      </c>
      <c r="W314" s="8">
        <f>'CARGA CRITERIOS '!S368</f>
        <v>6</v>
      </c>
      <c r="X314" s="58" t="str">
        <f t="shared" si="188"/>
        <v/>
      </c>
      <c r="Y314" s="27">
        <f>'CARGA CRITERIOS '!V368</f>
        <v>0</v>
      </c>
      <c r="Z314" s="8">
        <f>'CARGA CRITERIOS '!W368</f>
        <v>0</v>
      </c>
      <c r="AA314" s="8">
        <f>'CARGA CRITERIOS '!X368</f>
        <v>0</v>
      </c>
      <c r="AB314" s="8">
        <f>'CARGA CRITERIOS '!Y368</f>
        <v>0</v>
      </c>
      <c r="AC314" s="58" t="str">
        <f t="shared" si="189"/>
        <v/>
      </c>
      <c r="AD314" s="27">
        <f>'CARGA CRITERIOS '!AB368</f>
        <v>0</v>
      </c>
      <c r="AE314" s="8">
        <f>'CARGA CRITERIOS '!AC368</f>
        <v>0</v>
      </c>
      <c r="AF314" s="8">
        <f>'CARGA CRITERIOS '!AD368</f>
        <v>0</v>
      </c>
      <c r="AG314" s="8">
        <f>'CARGA CRITERIOS '!AE368</f>
        <v>1</v>
      </c>
      <c r="AH314" s="58" t="str">
        <f t="shared" si="190"/>
        <v/>
      </c>
      <c r="AI314" s="27">
        <f>'CARGA CRITERIOS '!AH368</f>
        <v>0</v>
      </c>
      <c r="AJ314" s="8">
        <f>'CARGA CRITERIOS '!AI368</f>
        <v>0</v>
      </c>
      <c r="AK314" s="8">
        <f>'CARGA CRITERIOS '!AJ368</f>
        <v>0</v>
      </c>
      <c r="AL314" s="8">
        <f>'CARGA CRITERIOS '!AK368</f>
        <v>5</v>
      </c>
      <c r="AM314" s="58" t="str">
        <f t="shared" si="191"/>
        <v/>
      </c>
      <c r="AN314" s="27">
        <f>'CARGA CRITERIOS '!AN368</f>
        <v>0</v>
      </c>
      <c r="AO314" s="8">
        <f>'CARGA CRITERIOS '!AO368</f>
        <v>0</v>
      </c>
      <c r="AP314" s="8">
        <f>'CARGA CRITERIOS '!AP368</f>
        <v>0</v>
      </c>
      <c r="AQ314" s="8">
        <f>'CARGA CRITERIOS '!AQ368</f>
        <v>0</v>
      </c>
      <c r="AR314" s="58" t="str">
        <f t="shared" si="192"/>
        <v/>
      </c>
      <c r="AS314" s="27">
        <f>'CARGA CRITERIOS '!AT368</f>
        <v>0</v>
      </c>
      <c r="AT314" s="8">
        <f>'CARGA CRITERIOS '!AU368</f>
        <v>0</v>
      </c>
      <c r="AU314" s="8">
        <f>'CARGA CRITERIOS '!AV368</f>
        <v>0</v>
      </c>
      <c r="AV314" s="8">
        <f>'CARGA CRITERIOS '!AW368</f>
        <v>1</v>
      </c>
      <c r="AW314" s="58" t="str">
        <f t="shared" si="193"/>
        <v/>
      </c>
      <c r="AX314" s="27">
        <f>'CARGA CRITERIOS '!AZ368</f>
        <v>0</v>
      </c>
      <c r="AY314" s="8">
        <f>'CARGA CRITERIOS '!BA368</f>
        <v>0</v>
      </c>
      <c r="AZ314" s="8">
        <f>'CARGA CRITERIOS '!BB368</f>
        <v>0</v>
      </c>
      <c r="BA314" s="8">
        <f>'CARGA CRITERIOS '!BC368</f>
        <v>3</v>
      </c>
      <c r="BB314" s="58" t="str">
        <f t="shared" si="194"/>
        <v/>
      </c>
      <c r="BC314" s="27">
        <f>'CARGA CRITERIOS '!BF368</f>
        <v>0</v>
      </c>
      <c r="BD314" s="8">
        <f>'CARGA CRITERIOS '!BG368</f>
        <v>0</v>
      </c>
      <c r="BE314" s="8">
        <f>'CARGA CRITERIOS '!BH368</f>
        <v>0</v>
      </c>
      <c r="BF314" s="8">
        <f>'CARGA CRITERIOS '!BI368</f>
        <v>0</v>
      </c>
      <c r="BG314" s="58" t="str">
        <f t="shared" si="195"/>
        <v/>
      </c>
      <c r="BH314" s="27">
        <f>'CARGA CRITERIOS '!BL368</f>
        <v>0</v>
      </c>
      <c r="BI314" s="8">
        <f>'CARGA CRITERIOS '!BM368</f>
        <v>0</v>
      </c>
      <c r="BJ314" s="8">
        <f>'CARGA CRITERIOS '!BN368</f>
        <v>0</v>
      </c>
      <c r="BK314" s="8">
        <f>'CARGA CRITERIOS '!BO368</f>
        <v>3</v>
      </c>
      <c r="BL314" s="58" t="str">
        <f t="shared" si="196"/>
        <v/>
      </c>
      <c r="BM314" s="27">
        <f>'CARGA CRITERIOS '!BR368</f>
        <v>0</v>
      </c>
      <c r="BN314" s="8">
        <f>'CARGA CRITERIOS '!BS368</f>
        <v>0</v>
      </c>
      <c r="BO314" s="8">
        <f>'CARGA CRITERIOS '!BT368</f>
        <v>0</v>
      </c>
      <c r="BP314" s="8">
        <f>'CARGA CRITERIOS '!BU368</f>
        <v>0</v>
      </c>
      <c r="BQ314" s="58" t="str">
        <f t="shared" si="197"/>
        <v/>
      </c>
      <c r="BR314" s="27">
        <f>'CARGA CRITERIOS '!BX368</f>
        <v>0</v>
      </c>
      <c r="BS314" s="8">
        <f>'CARGA CRITERIOS '!BY368</f>
        <v>0</v>
      </c>
      <c r="BT314" s="8">
        <f>'CARGA CRITERIOS '!BZ368</f>
        <v>0</v>
      </c>
      <c r="BU314" s="8">
        <f>'CARGA CRITERIOS '!CA368</f>
        <v>0</v>
      </c>
      <c r="BV314" s="58" t="str">
        <f t="shared" si="198"/>
        <v/>
      </c>
      <c r="BW314" s="27">
        <f>'CARGA CRITERIOS '!CD368</f>
        <v>0</v>
      </c>
      <c r="BX314" s="8">
        <f>'CARGA CRITERIOS '!CE368</f>
        <v>0</v>
      </c>
      <c r="BY314" s="8">
        <f>'CARGA CRITERIOS '!CF368</f>
        <v>0</v>
      </c>
      <c r="BZ314" s="8">
        <f>'CARGA CRITERIOS '!CG368</f>
        <v>0</v>
      </c>
      <c r="CA314" s="58" t="str">
        <f t="shared" si="199"/>
        <v/>
      </c>
      <c r="CB314" s="27">
        <f>'CARGA CRITERIOS '!CJ368</f>
        <v>0</v>
      </c>
      <c r="CC314" s="8">
        <f>'CARGA CRITERIOS '!CK368</f>
        <v>0</v>
      </c>
      <c r="CD314" s="8">
        <f>'CARGA CRITERIOS '!CL368</f>
        <v>0</v>
      </c>
      <c r="CE314" s="8">
        <f>'CARGA CRITERIOS '!CM368</f>
        <v>0</v>
      </c>
      <c r="CF314" s="58" t="str">
        <f t="shared" si="200"/>
        <v/>
      </c>
      <c r="CG314" s="27">
        <f>'CARGA CRITERIOS '!CP368</f>
        <v>0</v>
      </c>
      <c r="CH314" s="8">
        <f>'CARGA CRITERIOS '!CQ368</f>
        <v>0</v>
      </c>
      <c r="CI314" s="8">
        <f>'CARGA CRITERIOS '!CR368</f>
        <v>0</v>
      </c>
      <c r="CJ314" s="8">
        <f>'CARGA CRITERIOS '!CS368</f>
        <v>0</v>
      </c>
      <c r="CK314" s="58" t="str">
        <f t="shared" si="201"/>
        <v/>
      </c>
      <c r="CL314" s="27">
        <f>'CARGA CRITERIOS '!CV368</f>
        <v>0</v>
      </c>
      <c r="CM314" s="8">
        <f>'CARGA CRITERIOS '!CW368</f>
        <v>0</v>
      </c>
      <c r="CN314" s="8">
        <f>'CARGA CRITERIOS '!CX368</f>
        <v>0</v>
      </c>
      <c r="CO314" s="8">
        <f>'CARGA CRITERIOS '!CY368</f>
        <v>1</v>
      </c>
      <c r="CP314" s="58" t="str">
        <f t="shared" si="202"/>
        <v/>
      </c>
    </row>
    <row r="315" spans="1:94" ht="25.5" x14ac:dyDescent="0.2">
      <c r="A315" s="458">
        <v>0</v>
      </c>
      <c r="B315" s="82">
        <v>38</v>
      </c>
      <c r="C315" s="11" t="s">
        <v>188</v>
      </c>
      <c r="D315" s="27">
        <f t="shared" si="203"/>
        <v>0</v>
      </c>
      <c r="E315" s="8">
        <f t="shared" si="203"/>
        <v>0</v>
      </c>
      <c r="F315" s="8">
        <f t="shared" si="203"/>
        <v>1</v>
      </c>
      <c r="G315" s="8">
        <f t="shared" si="203"/>
        <v>27</v>
      </c>
      <c r="H315" s="58">
        <f t="shared" si="184"/>
        <v>0</v>
      </c>
      <c r="I315" s="229">
        <f t="shared" si="185"/>
        <v>28</v>
      </c>
      <c r="J315" s="27">
        <f>'CARGA CRITERIOS '!D369</f>
        <v>0</v>
      </c>
      <c r="K315" s="8">
        <f>'CARGA CRITERIOS '!E369</f>
        <v>0</v>
      </c>
      <c r="L315" s="8">
        <f>'CARGA CRITERIOS '!F369</f>
        <v>0</v>
      </c>
      <c r="M315" s="8">
        <f>'CARGA CRITERIOS '!G369</f>
        <v>1</v>
      </c>
      <c r="N315" s="58" t="str">
        <f t="shared" si="186"/>
        <v/>
      </c>
      <c r="O315" s="27">
        <f>'CARGA CRITERIOS '!J369</f>
        <v>0</v>
      </c>
      <c r="P315" s="8">
        <f>'CARGA CRITERIOS '!K369</f>
        <v>0</v>
      </c>
      <c r="Q315" s="8">
        <f>'CARGA CRITERIOS '!L369</f>
        <v>0</v>
      </c>
      <c r="R315" s="8">
        <f>'CARGA CRITERIOS '!M369</f>
        <v>7</v>
      </c>
      <c r="S315" s="58" t="str">
        <f t="shared" si="187"/>
        <v/>
      </c>
      <c r="T315" s="27">
        <f>'CARGA CRITERIOS '!P369</f>
        <v>0</v>
      </c>
      <c r="U315" s="8">
        <f>'CARGA CRITERIOS '!Q369</f>
        <v>0</v>
      </c>
      <c r="V315" s="8">
        <f>'CARGA CRITERIOS '!R369</f>
        <v>1</v>
      </c>
      <c r="W315" s="8">
        <f>'CARGA CRITERIOS '!S369</f>
        <v>5</v>
      </c>
      <c r="X315" s="58">
        <f t="shared" si="188"/>
        <v>0</v>
      </c>
      <c r="Y315" s="27">
        <f>'CARGA CRITERIOS '!V369</f>
        <v>0</v>
      </c>
      <c r="Z315" s="8">
        <f>'CARGA CRITERIOS '!W369</f>
        <v>0</v>
      </c>
      <c r="AA315" s="8">
        <f>'CARGA CRITERIOS '!X369</f>
        <v>0</v>
      </c>
      <c r="AB315" s="8">
        <f>'CARGA CRITERIOS '!Y369</f>
        <v>0</v>
      </c>
      <c r="AC315" s="58" t="str">
        <f t="shared" si="189"/>
        <v/>
      </c>
      <c r="AD315" s="27">
        <f>'CARGA CRITERIOS '!AB369</f>
        <v>0</v>
      </c>
      <c r="AE315" s="8">
        <f>'CARGA CRITERIOS '!AC369</f>
        <v>0</v>
      </c>
      <c r="AF315" s="8">
        <f>'CARGA CRITERIOS '!AD369</f>
        <v>0</v>
      </c>
      <c r="AG315" s="8">
        <f>'CARGA CRITERIOS '!AE369</f>
        <v>1</v>
      </c>
      <c r="AH315" s="58" t="str">
        <f t="shared" si="190"/>
        <v/>
      </c>
      <c r="AI315" s="27">
        <f>'CARGA CRITERIOS '!AH369</f>
        <v>0</v>
      </c>
      <c r="AJ315" s="8">
        <f>'CARGA CRITERIOS '!AI369</f>
        <v>0</v>
      </c>
      <c r="AK315" s="8">
        <f>'CARGA CRITERIOS '!AJ369</f>
        <v>0</v>
      </c>
      <c r="AL315" s="8">
        <f>'CARGA CRITERIOS '!AK369</f>
        <v>5</v>
      </c>
      <c r="AM315" s="58" t="str">
        <f t="shared" si="191"/>
        <v/>
      </c>
      <c r="AN315" s="27">
        <f>'CARGA CRITERIOS '!AN369</f>
        <v>0</v>
      </c>
      <c r="AO315" s="8">
        <f>'CARGA CRITERIOS '!AO369</f>
        <v>0</v>
      </c>
      <c r="AP315" s="8">
        <f>'CARGA CRITERIOS '!AP369</f>
        <v>0</v>
      </c>
      <c r="AQ315" s="8">
        <f>'CARGA CRITERIOS '!AQ369</f>
        <v>0</v>
      </c>
      <c r="AR315" s="58" t="str">
        <f t="shared" si="192"/>
        <v/>
      </c>
      <c r="AS315" s="27">
        <f>'CARGA CRITERIOS '!AT369</f>
        <v>0</v>
      </c>
      <c r="AT315" s="8">
        <f>'CARGA CRITERIOS '!AU369</f>
        <v>0</v>
      </c>
      <c r="AU315" s="8">
        <f>'CARGA CRITERIOS '!AV369</f>
        <v>0</v>
      </c>
      <c r="AV315" s="8">
        <f>'CARGA CRITERIOS '!AW369</f>
        <v>1</v>
      </c>
      <c r="AW315" s="58" t="str">
        <f t="shared" si="193"/>
        <v/>
      </c>
      <c r="AX315" s="27">
        <f>'CARGA CRITERIOS '!AZ369</f>
        <v>0</v>
      </c>
      <c r="AY315" s="8">
        <f>'CARGA CRITERIOS '!BA369</f>
        <v>0</v>
      </c>
      <c r="AZ315" s="8">
        <f>'CARGA CRITERIOS '!BB369</f>
        <v>0</v>
      </c>
      <c r="BA315" s="8">
        <f>'CARGA CRITERIOS '!BC369</f>
        <v>3</v>
      </c>
      <c r="BB315" s="58" t="str">
        <f t="shared" si="194"/>
        <v/>
      </c>
      <c r="BC315" s="27">
        <f>'CARGA CRITERIOS '!BF369</f>
        <v>0</v>
      </c>
      <c r="BD315" s="8">
        <f>'CARGA CRITERIOS '!BG369</f>
        <v>0</v>
      </c>
      <c r="BE315" s="8">
        <f>'CARGA CRITERIOS '!BH369</f>
        <v>0</v>
      </c>
      <c r="BF315" s="8">
        <f>'CARGA CRITERIOS '!BI369</f>
        <v>0</v>
      </c>
      <c r="BG315" s="58" t="str">
        <f t="shared" si="195"/>
        <v/>
      </c>
      <c r="BH315" s="27">
        <f>'CARGA CRITERIOS '!BL369</f>
        <v>0</v>
      </c>
      <c r="BI315" s="8">
        <f>'CARGA CRITERIOS '!BM369</f>
        <v>0</v>
      </c>
      <c r="BJ315" s="8">
        <f>'CARGA CRITERIOS '!BN369</f>
        <v>0</v>
      </c>
      <c r="BK315" s="8">
        <f>'CARGA CRITERIOS '!BO369</f>
        <v>3</v>
      </c>
      <c r="BL315" s="58" t="str">
        <f t="shared" si="196"/>
        <v/>
      </c>
      <c r="BM315" s="27">
        <f>'CARGA CRITERIOS '!BR369</f>
        <v>0</v>
      </c>
      <c r="BN315" s="8">
        <f>'CARGA CRITERIOS '!BS369</f>
        <v>0</v>
      </c>
      <c r="BO315" s="8">
        <f>'CARGA CRITERIOS '!BT369</f>
        <v>0</v>
      </c>
      <c r="BP315" s="8">
        <f>'CARGA CRITERIOS '!BU369</f>
        <v>0</v>
      </c>
      <c r="BQ315" s="58" t="str">
        <f t="shared" si="197"/>
        <v/>
      </c>
      <c r="BR315" s="27">
        <f>'CARGA CRITERIOS '!BX369</f>
        <v>0</v>
      </c>
      <c r="BS315" s="8">
        <f>'CARGA CRITERIOS '!BY369</f>
        <v>0</v>
      </c>
      <c r="BT315" s="8">
        <f>'CARGA CRITERIOS '!BZ369</f>
        <v>0</v>
      </c>
      <c r="BU315" s="8">
        <f>'CARGA CRITERIOS '!CA369</f>
        <v>0</v>
      </c>
      <c r="BV315" s="58" t="str">
        <f t="shared" si="198"/>
        <v/>
      </c>
      <c r="BW315" s="27">
        <f>'CARGA CRITERIOS '!CD369</f>
        <v>0</v>
      </c>
      <c r="BX315" s="8">
        <f>'CARGA CRITERIOS '!CE369</f>
        <v>0</v>
      </c>
      <c r="BY315" s="8">
        <f>'CARGA CRITERIOS '!CF369</f>
        <v>0</v>
      </c>
      <c r="BZ315" s="8">
        <f>'CARGA CRITERIOS '!CG369</f>
        <v>0</v>
      </c>
      <c r="CA315" s="58" t="str">
        <f t="shared" si="199"/>
        <v/>
      </c>
      <c r="CB315" s="27">
        <f>'CARGA CRITERIOS '!CJ369</f>
        <v>0</v>
      </c>
      <c r="CC315" s="8">
        <f>'CARGA CRITERIOS '!CK369</f>
        <v>0</v>
      </c>
      <c r="CD315" s="8">
        <f>'CARGA CRITERIOS '!CL369</f>
        <v>0</v>
      </c>
      <c r="CE315" s="8">
        <f>'CARGA CRITERIOS '!CM369</f>
        <v>0</v>
      </c>
      <c r="CF315" s="58" t="str">
        <f t="shared" si="200"/>
        <v/>
      </c>
      <c r="CG315" s="27">
        <f>'CARGA CRITERIOS '!CP369</f>
        <v>0</v>
      </c>
      <c r="CH315" s="8">
        <f>'CARGA CRITERIOS '!CQ369</f>
        <v>0</v>
      </c>
      <c r="CI315" s="8">
        <f>'CARGA CRITERIOS '!CR369</f>
        <v>0</v>
      </c>
      <c r="CJ315" s="8">
        <f>'CARGA CRITERIOS '!CS369</f>
        <v>0</v>
      </c>
      <c r="CK315" s="58" t="str">
        <f t="shared" si="201"/>
        <v/>
      </c>
      <c r="CL315" s="27">
        <f>'CARGA CRITERIOS '!CV369</f>
        <v>0</v>
      </c>
      <c r="CM315" s="8">
        <f>'CARGA CRITERIOS '!CW369</f>
        <v>0</v>
      </c>
      <c r="CN315" s="8">
        <f>'CARGA CRITERIOS '!CX369</f>
        <v>0</v>
      </c>
      <c r="CO315" s="8">
        <f>'CARGA CRITERIOS '!CY369</f>
        <v>1</v>
      </c>
      <c r="CP315" s="58" t="str">
        <f t="shared" si="202"/>
        <v/>
      </c>
    </row>
    <row r="316" spans="1:94" x14ac:dyDescent="0.2">
      <c r="A316" s="458">
        <v>0</v>
      </c>
      <c r="B316" s="82">
        <v>39</v>
      </c>
      <c r="C316" s="11" t="s">
        <v>211</v>
      </c>
      <c r="D316" s="27">
        <f t="shared" si="203"/>
        <v>10</v>
      </c>
      <c r="E316" s="8">
        <f t="shared" si="203"/>
        <v>1</v>
      </c>
      <c r="F316" s="8">
        <f t="shared" si="203"/>
        <v>17</v>
      </c>
      <c r="G316" s="8">
        <f t="shared" si="203"/>
        <v>0</v>
      </c>
      <c r="H316" s="58">
        <f t="shared" si="184"/>
        <v>0.375</v>
      </c>
      <c r="I316" s="229">
        <f t="shared" si="185"/>
        <v>28</v>
      </c>
      <c r="J316" s="27">
        <f>'CARGA CRITERIOS '!D370</f>
        <v>1</v>
      </c>
      <c r="K316" s="8">
        <f>'CARGA CRITERIOS '!E370</f>
        <v>0</v>
      </c>
      <c r="L316" s="8">
        <f>'CARGA CRITERIOS '!F370</f>
        <v>0</v>
      </c>
      <c r="M316" s="8">
        <f>'CARGA CRITERIOS '!G370</f>
        <v>0</v>
      </c>
      <c r="N316" s="58">
        <f t="shared" si="186"/>
        <v>1</v>
      </c>
      <c r="O316" s="27">
        <f>'CARGA CRITERIOS '!J370</f>
        <v>3</v>
      </c>
      <c r="P316" s="8">
        <f>'CARGA CRITERIOS '!K370</f>
        <v>0</v>
      </c>
      <c r="Q316" s="8">
        <f>'CARGA CRITERIOS '!L370</f>
        <v>4</v>
      </c>
      <c r="R316" s="8">
        <f>'CARGA CRITERIOS '!M370</f>
        <v>0</v>
      </c>
      <c r="S316" s="58">
        <f t="shared" si="187"/>
        <v>0.42857142857142855</v>
      </c>
      <c r="T316" s="27">
        <f>'CARGA CRITERIOS '!P370</f>
        <v>5</v>
      </c>
      <c r="U316" s="8">
        <f>'CARGA CRITERIOS '!Q370</f>
        <v>0</v>
      </c>
      <c r="V316" s="8">
        <f>'CARGA CRITERIOS '!R370</f>
        <v>1</v>
      </c>
      <c r="W316" s="8">
        <f>'CARGA CRITERIOS '!S370</f>
        <v>0</v>
      </c>
      <c r="X316" s="58">
        <f t="shared" si="188"/>
        <v>0.83333333333333337</v>
      </c>
      <c r="Y316" s="27">
        <f>'CARGA CRITERIOS '!V370</f>
        <v>0</v>
      </c>
      <c r="Z316" s="8">
        <f>'CARGA CRITERIOS '!W370</f>
        <v>0</v>
      </c>
      <c r="AA316" s="8">
        <f>'CARGA CRITERIOS '!X370</f>
        <v>0</v>
      </c>
      <c r="AB316" s="8">
        <f>'CARGA CRITERIOS '!Y370</f>
        <v>0</v>
      </c>
      <c r="AC316" s="58" t="str">
        <f t="shared" si="189"/>
        <v/>
      </c>
      <c r="AD316" s="27">
        <f>'CARGA CRITERIOS '!AB370</f>
        <v>1</v>
      </c>
      <c r="AE316" s="8">
        <f>'CARGA CRITERIOS '!AC370</f>
        <v>0</v>
      </c>
      <c r="AF316" s="8">
        <f>'CARGA CRITERIOS '!AD370</f>
        <v>0</v>
      </c>
      <c r="AG316" s="8">
        <f>'CARGA CRITERIOS '!AE370</f>
        <v>0</v>
      </c>
      <c r="AH316" s="58">
        <f t="shared" si="190"/>
        <v>1</v>
      </c>
      <c r="AI316" s="27">
        <f>'CARGA CRITERIOS '!AH370</f>
        <v>0</v>
      </c>
      <c r="AJ316" s="8">
        <f>'CARGA CRITERIOS '!AI370</f>
        <v>0</v>
      </c>
      <c r="AK316" s="8">
        <f>'CARGA CRITERIOS '!AJ370</f>
        <v>5</v>
      </c>
      <c r="AL316" s="8">
        <f>'CARGA CRITERIOS '!AK370</f>
        <v>0</v>
      </c>
      <c r="AM316" s="58">
        <f t="shared" si="191"/>
        <v>0</v>
      </c>
      <c r="AN316" s="27">
        <f>'CARGA CRITERIOS '!AN370</f>
        <v>0</v>
      </c>
      <c r="AO316" s="8">
        <f>'CARGA CRITERIOS '!AO370</f>
        <v>0</v>
      </c>
      <c r="AP316" s="8">
        <f>'CARGA CRITERIOS '!AP370</f>
        <v>0</v>
      </c>
      <c r="AQ316" s="8">
        <f>'CARGA CRITERIOS '!AQ370</f>
        <v>0</v>
      </c>
      <c r="AR316" s="58" t="str">
        <f t="shared" si="192"/>
        <v/>
      </c>
      <c r="AS316" s="27">
        <f>'CARGA CRITERIOS '!AT370</f>
        <v>0</v>
      </c>
      <c r="AT316" s="8">
        <f>'CARGA CRITERIOS '!AU370</f>
        <v>0</v>
      </c>
      <c r="AU316" s="8">
        <f>'CARGA CRITERIOS '!AV370</f>
        <v>1</v>
      </c>
      <c r="AV316" s="8">
        <f>'CARGA CRITERIOS '!AW370</f>
        <v>0</v>
      </c>
      <c r="AW316" s="58">
        <f t="shared" si="193"/>
        <v>0</v>
      </c>
      <c r="AX316" s="27">
        <f>'CARGA CRITERIOS '!AZ370</f>
        <v>0</v>
      </c>
      <c r="AY316" s="8">
        <f>'CARGA CRITERIOS '!BA370</f>
        <v>0</v>
      </c>
      <c r="AZ316" s="8">
        <f>'CARGA CRITERIOS '!BB370</f>
        <v>3</v>
      </c>
      <c r="BA316" s="8">
        <f>'CARGA CRITERIOS '!BC370</f>
        <v>0</v>
      </c>
      <c r="BB316" s="58">
        <f t="shared" si="194"/>
        <v>0</v>
      </c>
      <c r="BC316" s="27">
        <f>'CARGA CRITERIOS '!BF370</f>
        <v>0</v>
      </c>
      <c r="BD316" s="8">
        <f>'CARGA CRITERIOS '!BG370</f>
        <v>0</v>
      </c>
      <c r="BE316" s="8">
        <f>'CARGA CRITERIOS '!BH370</f>
        <v>0</v>
      </c>
      <c r="BF316" s="8">
        <f>'CARGA CRITERIOS '!BI370</f>
        <v>0</v>
      </c>
      <c r="BG316" s="58" t="str">
        <f t="shared" si="195"/>
        <v/>
      </c>
      <c r="BH316" s="27">
        <f>'CARGA CRITERIOS '!BL370</f>
        <v>0</v>
      </c>
      <c r="BI316" s="8">
        <f>'CARGA CRITERIOS '!BM370</f>
        <v>1</v>
      </c>
      <c r="BJ316" s="8">
        <f>'CARGA CRITERIOS '!BN370</f>
        <v>2</v>
      </c>
      <c r="BK316" s="8">
        <f>'CARGA CRITERIOS '!BO370</f>
        <v>0</v>
      </c>
      <c r="BL316" s="58">
        <f t="shared" si="196"/>
        <v>0.16666666666666666</v>
      </c>
      <c r="BM316" s="27">
        <f>'CARGA CRITERIOS '!BR370</f>
        <v>0</v>
      </c>
      <c r="BN316" s="8">
        <f>'CARGA CRITERIOS '!BS370</f>
        <v>0</v>
      </c>
      <c r="BO316" s="8">
        <f>'CARGA CRITERIOS '!BT370</f>
        <v>0</v>
      </c>
      <c r="BP316" s="8">
        <f>'CARGA CRITERIOS '!BU370</f>
        <v>0</v>
      </c>
      <c r="BQ316" s="58" t="str">
        <f t="shared" si="197"/>
        <v/>
      </c>
      <c r="BR316" s="27">
        <f>'CARGA CRITERIOS '!BX370</f>
        <v>0</v>
      </c>
      <c r="BS316" s="8">
        <f>'CARGA CRITERIOS '!BY370</f>
        <v>0</v>
      </c>
      <c r="BT316" s="8">
        <f>'CARGA CRITERIOS '!BZ370</f>
        <v>0</v>
      </c>
      <c r="BU316" s="8">
        <f>'CARGA CRITERIOS '!CA370</f>
        <v>0</v>
      </c>
      <c r="BV316" s="58" t="str">
        <f t="shared" si="198"/>
        <v/>
      </c>
      <c r="BW316" s="27">
        <f>'CARGA CRITERIOS '!CD370</f>
        <v>0</v>
      </c>
      <c r="BX316" s="8">
        <f>'CARGA CRITERIOS '!CE370</f>
        <v>0</v>
      </c>
      <c r="BY316" s="8">
        <f>'CARGA CRITERIOS '!CF370</f>
        <v>0</v>
      </c>
      <c r="BZ316" s="8">
        <f>'CARGA CRITERIOS '!CG370</f>
        <v>0</v>
      </c>
      <c r="CA316" s="58" t="str">
        <f t="shared" si="199"/>
        <v/>
      </c>
      <c r="CB316" s="27">
        <f>'CARGA CRITERIOS '!CJ370</f>
        <v>0</v>
      </c>
      <c r="CC316" s="8">
        <f>'CARGA CRITERIOS '!CK370</f>
        <v>0</v>
      </c>
      <c r="CD316" s="8">
        <f>'CARGA CRITERIOS '!CL370</f>
        <v>0</v>
      </c>
      <c r="CE316" s="8">
        <f>'CARGA CRITERIOS '!CM370</f>
        <v>0</v>
      </c>
      <c r="CF316" s="58" t="str">
        <f t="shared" si="200"/>
        <v/>
      </c>
      <c r="CG316" s="27">
        <f>'CARGA CRITERIOS '!CP370</f>
        <v>0</v>
      </c>
      <c r="CH316" s="8">
        <f>'CARGA CRITERIOS '!CQ370</f>
        <v>0</v>
      </c>
      <c r="CI316" s="8">
        <f>'CARGA CRITERIOS '!CR370</f>
        <v>0</v>
      </c>
      <c r="CJ316" s="8">
        <f>'CARGA CRITERIOS '!CS370</f>
        <v>0</v>
      </c>
      <c r="CK316" s="58" t="str">
        <f t="shared" si="201"/>
        <v/>
      </c>
      <c r="CL316" s="27">
        <f>'CARGA CRITERIOS '!CV370</f>
        <v>0</v>
      </c>
      <c r="CM316" s="8">
        <f>'CARGA CRITERIOS '!CW370</f>
        <v>0</v>
      </c>
      <c r="CN316" s="8">
        <f>'CARGA CRITERIOS '!CX370</f>
        <v>1</v>
      </c>
      <c r="CO316" s="8">
        <f>'CARGA CRITERIOS '!CY370</f>
        <v>0</v>
      </c>
      <c r="CP316" s="58">
        <f t="shared" si="202"/>
        <v>0</v>
      </c>
    </row>
    <row r="317" spans="1:94" ht="25.5" x14ac:dyDescent="0.2">
      <c r="A317" s="501" t="s">
        <v>80</v>
      </c>
      <c r="B317" s="5">
        <v>40</v>
      </c>
      <c r="C317" s="17" t="s">
        <v>212</v>
      </c>
      <c r="D317" s="34">
        <f t="shared" si="203"/>
        <v>16</v>
      </c>
      <c r="E317" s="35">
        <f t="shared" si="203"/>
        <v>0</v>
      </c>
      <c r="F317" s="35">
        <f t="shared" si="203"/>
        <v>12</v>
      </c>
      <c r="G317" s="35">
        <f t="shared" si="203"/>
        <v>0</v>
      </c>
      <c r="H317" s="59">
        <f t="shared" si="184"/>
        <v>0.5714285714285714</v>
      </c>
      <c r="I317" s="229">
        <f t="shared" si="185"/>
        <v>28</v>
      </c>
      <c r="J317" s="34">
        <f>'CARGA CRITERIOS '!D371</f>
        <v>0</v>
      </c>
      <c r="K317" s="35">
        <f>'CARGA CRITERIOS '!E371</f>
        <v>0</v>
      </c>
      <c r="L317" s="35">
        <f>'CARGA CRITERIOS '!F371</f>
        <v>1</v>
      </c>
      <c r="M317" s="35">
        <f>'CARGA CRITERIOS '!G371</f>
        <v>0</v>
      </c>
      <c r="N317" s="59">
        <f t="shared" si="186"/>
        <v>0</v>
      </c>
      <c r="O317" s="34">
        <f>'CARGA CRITERIOS '!J371</f>
        <v>2</v>
      </c>
      <c r="P317" s="35">
        <f>'CARGA CRITERIOS '!K371</f>
        <v>0</v>
      </c>
      <c r="Q317" s="35">
        <f>'CARGA CRITERIOS '!L371</f>
        <v>5</v>
      </c>
      <c r="R317" s="35">
        <f>'CARGA CRITERIOS '!M371</f>
        <v>0</v>
      </c>
      <c r="S317" s="59">
        <f t="shared" si="187"/>
        <v>0.2857142857142857</v>
      </c>
      <c r="T317" s="34">
        <f>'CARGA CRITERIOS '!P371</f>
        <v>4</v>
      </c>
      <c r="U317" s="35">
        <f>'CARGA CRITERIOS '!Q371</f>
        <v>0</v>
      </c>
      <c r="V317" s="35">
        <f>'CARGA CRITERIOS '!R371</f>
        <v>2</v>
      </c>
      <c r="W317" s="35">
        <f>'CARGA CRITERIOS '!S371</f>
        <v>0</v>
      </c>
      <c r="X317" s="59">
        <f t="shared" si="188"/>
        <v>0.66666666666666663</v>
      </c>
      <c r="Y317" s="34">
        <f>'CARGA CRITERIOS '!V371</f>
        <v>0</v>
      </c>
      <c r="Z317" s="35">
        <f>'CARGA CRITERIOS '!W371</f>
        <v>0</v>
      </c>
      <c r="AA317" s="35">
        <f>'CARGA CRITERIOS '!X371</f>
        <v>0</v>
      </c>
      <c r="AB317" s="35">
        <f>'CARGA CRITERIOS '!Y371</f>
        <v>0</v>
      </c>
      <c r="AC317" s="59" t="str">
        <f t="shared" si="189"/>
        <v/>
      </c>
      <c r="AD317" s="34">
        <f>'CARGA CRITERIOS '!AB371</f>
        <v>1</v>
      </c>
      <c r="AE317" s="35">
        <f>'CARGA CRITERIOS '!AC371</f>
        <v>0</v>
      </c>
      <c r="AF317" s="35">
        <f>'CARGA CRITERIOS '!AD371</f>
        <v>0</v>
      </c>
      <c r="AG317" s="35">
        <f>'CARGA CRITERIOS '!AE371</f>
        <v>0</v>
      </c>
      <c r="AH317" s="59">
        <f t="shared" si="190"/>
        <v>1</v>
      </c>
      <c r="AI317" s="34">
        <f>'CARGA CRITERIOS '!AH371</f>
        <v>5</v>
      </c>
      <c r="AJ317" s="35">
        <f>'CARGA CRITERIOS '!AI371</f>
        <v>0</v>
      </c>
      <c r="AK317" s="35">
        <f>'CARGA CRITERIOS '!AJ371</f>
        <v>0</v>
      </c>
      <c r="AL317" s="35">
        <f>'CARGA CRITERIOS '!AK371</f>
        <v>0</v>
      </c>
      <c r="AM317" s="59">
        <f t="shared" si="191"/>
        <v>1</v>
      </c>
      <c r="AN317" s="34">
        <f>'CARGA CRITERIOS '!AN371</f>
        <v>0</v>
      </c>
      <c r="AO317" s="35">
        <f>'CARGA CRITERIOS '!AO371</f>
        <v>0</v>
      </c>
      <c r="AP317" s="35">
        <f>'CARGA CRITERIOS '!AP371</f>
        <v>0</v>
      </c>
      <c r="AQ317" s="35">
        <f>'CARGA CRITERIOS '!AQ371</f>
        <v>0</v>
      </c>
      <c r="AR317" s="59" t="str">
        <f t="shared" si="192"/>
        <v/>
      </c>
      <c r="AS317" s="34">
        <f>'CARGA CRITERIOS '!AT371</f>
        <v>0</v>
      </c>
      <c r="AT317" s="35">
        <f>'CARGA CRITERIOS '!AU371</f>
        <v>0</v>
      </c>
      <c r="AU317" s="35">
        <f>'CARGA CRITERIOS '!AV371</f>
        <v>1</v>
      </c>
      <c r="AV317" s="35">
        <f>'CARGA CRITERIOS '!AW371</f>
        <v>0</v>
      </c>
      <c r="AW317" s="59">
        <f t="shared" si="193"/>
        <v>0</v>
      </c>
      <c r="AX317" s="34">
        <f>'CARGA CRITERIOS '!AZ371</f>
        <v>3</v>
      </c>
      <c r="AY317" s="35">
        <f>'CARGA CRITERIOS '!BA371</f>
        <v>0</v>
      </c>
      <c r="AZ317" s="35">
        <f>'CARGA CRITERIOS '!BB371</f>
        <v>0</v>
      </c>
      <c r="BA317" s="35">
        <f>'CARGA CRITERIOS '!BC371</f>
        <v>0</v>
      </c>
      <c r="BB317" s="59">
        <f t="shared" si="194"/>
        <v>1</v>
      </c>
      <c r="BC317" s="34">
        <f>'CARGA CRITERIOS '!BF371</f>
        <v>0</v>
      </c>
      <c r="BD317" s="35">
        <f>'CARGA CRITERIOS '!BG371</f>
        <v>0</v>
      </c>
      <c r="BE317" s="35">
        <f>'CARGA CRITERIOS '!BH371</f>
        <v>0</v>
      </c>
      <c r="BF317" s="35">
        <f>'CARGA CRITERIOS '!BI371</f>
        <v>0</v>
      </c>
      <c r="BG317" s="59" t="str">
        <f t="shared" si="195"/>
        <v/>
      </c>
      <c r="BH317" s="34">
        <f>'CARGA CRITERIOS '!BL371</f>
        <v>0</v>
      </c>
      <c r="BI317" s="35">
        <f>'CARGA CRITERIOS '!BM371</f>
        <v>0</v>
      </c>
      <c r="BJ317" s="35">
        <f>'CARGA CRITERIOS '!BN371</f>
        <v>3</v>
      </c>
      <c r="BK317" s="35">
        <f>'CARGA CRITERIOS '!BO371</f>
        <v>0</v>
      </c>
      <c r="BL317" s="59">
        <f t="shared" si="196"/>
        <v>0</v>
      </c>
      <c r="BM317" s="34">
        <f>'CARGA CRITERIOS '!BR371</f>
        <v>0</v>
      </c>
      <c r="BN317" s="35">
        <f>'CARGA CRITERIOS '!BS371</f>
        <v>0</v>
      </c>
      <c r="BO317" s="35">
        <f>'CARGA CRITERIOS '!BT371</f>
        <v>0</v>
      </c>
      <c r="BP317" s="35">
        <f>'CARGA CRITERIOS '!BU371</f>
        <v>0</v>
      </c>
      <c r="BQ317" s="59" t="str">
        <f t="shared" si="197"/>
        <v/>
      </c>
      <c r="BR317" s="34">
        <f>'CARGA CRITERIOS '!BX371</f>
        <v>0</v>
      </c>
      <c r="BS317" s="35">
        <f>'CARGA CRITERIOS '!BY371</f>
        <v>0</v>
      </c>
      <c r="BT317" s="35">
        <f>'CARGA CRITERIOS '!BZ371</f>
        <v>0</v>
      </c>
      <c r="BU317" s="35">
        <f>'CARGA CRITERIOS '!CA371</f>
        <v>0</v>
      </c>
      <c r="BV317" s="59" t="str">
        <f t="shared" si="198"/>
        <v/>
      </c>
      <c r="BW317" s="34">
        <f>'CARGA CRITERIOS '!CD371</f>
        <v>0</v>
      </c>
      <c r="BX317" s="35">
        <f>'CARGA CRITERIOS '!CE371</f>
        <v>0</v>
      </c>
      <c r="BY317" s="35">
        <f>'CARGA CRITERIOS '!CF371</f>
        <v>0</v>
      </c>
      <c r="BZ317" s="35">
        <f>'CARGA CRITERIOS '!CG371</f>
        <v>0</v>
      </c>
      <c r="CA317" s="59" t="str">
        <f t="shared" si="199"/>
        <v/>
      </c>
      <c r="CB317" s="34">
        <f>'CARGA CRITERIOS '!CJ371</f>
        <v>0</v>
      </c>
      <c r="CC317" s="35">
        <f>'CARGA CRITERIOS '!CK371</f>
        <v>0</v>
      </c>
      <c r="CD317" s="35">
        <f>'CARGA CRITERIOS '!CL371</f>
        <v>0</v>
      </c>
      <c r="CE317" s="35">
        <f>'CARGA CRITERIOS '!CM371</f>
        <v>0</v>
      </c>
      <c r="CF317" s="59" t="str">
        <f t="shared" si="200"/>
        <v/>
      </c>
      <c r="CG317" s="34">
        <f>'CARGA CRITERIOS '!CP371</f>
        <v>0</v>
      </c>
      <c r="CH317" s="35">
        <f>'CARGA CRITERIOS '!CQ371</f>
        <v>0</v>
      </c>
      <c r="CI317" s="35">
        <f>'CARGA CRITERIOS '!CR371</f>
        <v>0</v>
      </c>
      <c r="CJ317" s="35">
        <f>'CARGA CRITERIOS '!CS371</f>
        <v>0</v>
      </c>
      <c r="CK317" s="59" t="str">
        <f t="shared" si="201"/>
        <v/>
      </c>
      <c r="CL317" s="34">
        <f>'CARGA CRITERIOS '!CV371</f>
        <v>1</v>
      </c>
      <c r="CM317" s="35">
        <f>'CARGA CRITERIOS '!CW371</f>
        <v>0</v>
      </c>
      <c r="CN317" s="35">
        <f>'CARGA CRITERIOS '!CX371</f>
        <v>0</v>
      </c>
      <c r="CO317" s="35">
        <f>'CARGA CRITERIOS '!CY371</f>
        <v>0</v>
      </c>
      <c r="CP317" s="59">
        <f t="shared" si="202"/>
        <v>1</v>
      </c>
    </row>
    <row r="318" spans="1:94" ht="25.5" x14ac:dyDescent="0.2">
      <c r="A318" s="502">
        <v>0</v>
      </c>
      <c r="B318" s="5">
        <v>41</v>
      </c>
      <c r="C318" s="3" t="s">
        <v>136</v>
      </c>
      <c r="D318" s="34">
        <f t="shared" si="203"/>
        <v>21</v>
      </c>
      <c r="E318" s="35">
        <f t="shared" si="203"/>
        <v>0</v>
      </c>
      <c r="F318" s="35">
        <f t="shared" si="203"/>
        <v>7</v>
      </c>
      <c r="G318" s="35">
        <f t="shared" si="203"/>
        <v>0</v>
      </c>
      <c r="H318" s="59">
        <f t="shared" si="184"/>
        <v>0.75</v>
      </c>
      <c r="I318" s="229">
        <f t="shared" si="185"/>
        <v>28</v>
      </c>
      <c r="J318" s="34">
        <f>'CARGA CRITERIOS '!D372</f>
        <v>0</v>
      </c>
      <c r="K318" s="35">
        <f>'CARGA CRITERIOS '!E372</f>
        <v>0</v>
      </c>
      <c r="L318" s="35">
        <f>'CARGA CRITERIOS '!F372</f>
        <v>1</v>
      </c>
      <c r="M318" s="35">
        <f>'CARGA CRITERIOS '!G372</f>
        <v>0</v>
      </c>
      <c r="N318" s="59">
        <f t="shared" si="186"/>
        <v>0</v>
      </c>
      <c r="O318" s="34">
        <f>'CARGA CRITERIOS '!J372</f>
        <v>6</v>
      </c>
      <c r="P318" s="35">
        <f>'CARGA CRITERIOS '!K372</f>
        <v>0</v>
      </c>
      <c r="Q318" s="35">
        <f>'CARGA CRITERIOS '!L372</f>
        <v>1</v>
      </c>
      <c r="R318" s="35">
        <f>'CARGA CRITERIOS '!M372</f>
        <v>0</v>
      </c>
      <c r="S318" s="59">
        <f t="shared" si="187"/>
        <v>0.8571428571428571</v>
      </c>
      <c r="T318" s="34">
        <f>'CARGA CRITERIOS '!P372</f>
        <v>4</v>
      </c>
      <c r="U318" s="35">
        <f>'CARGA CRITERIOS '!Q372</f>
        <v>0</v>
      </c>
      <c r="V318" s="35">
        <f>'CARGA CRITERIOS '!R372</f>
        <v>2</v>
      </c>
      <c r="W318" s="35">
        <f>'CARGA CRITERIOS '!S372</f>
        <v>0</v>
      </c>
      <c r="X318" s="59">
        <f t="shared" si="188"/>
        <v>0.66666666666666663</v>
      </c>
      <c r="Y318" s="34">
        <f>'CARGA CRITERIOS '!V372</f>
        <v>0</v>
      </c>
      <c r="Z318" s="35">
        <f>'CARGA CRITERIOS '!W372</f>
        <v>0</v>
      </c>
      <c r="AA318" s="35">
        <f>'CARGA CRITERIOS '!X372</f>
        <v>0</v>
      </c>
      <c r="AB318" s="35">
        <f>'CARGA CRITERIOS '!Y372</f>
        <v>0</v>
      </c>
      <c r="AC318" s="59" t="str">
        <f t="shared" si="189"/>
        <v/>
      </c>
      <c r="AD318" s="34">
        <f>'CARGA CRITERIOS '!AB372</f>
        <v>1</v>
      </c>
      <c r="AE318" s="35">
        <f>'CARGA CRITERIOS '!AC372</f>
        <v>0</v>
      </c>
      <c r="AF318" s="35">
        <f>'CARGA CRITERIOS '!AD372</f>
        <v>0</v>
      </c>
      <c r="AG318" s="35">
        <f>'CARGA CRITERIOS '!AE372</f>
        <v>0</v>
      </c>
      <c r="AH318" s="59">
        <f t="shared" si="190"/>
        <v>1</v>
      </c>
      <c r="AI318" s="34">
        <f>'CARGA CRITERIOS '!AH372</f>
        <v>5</v>
      </c>
      <c r="AJ318" s="35">
        <f>'CARGA CRITERIOS '!AI372</f>
        <v>0</v>
      </c>
      <c r="AK318" s="35">
        <f>'CARGA CRITERIOS '!AJ372</f>
        <v>0</v>
      </c>
      <c r="AL318" s="35">
        <f>'CARGA CRITERIOS '!AK372</f>
        <v>0</v>
      </c>
      <c r="AM318" s="59">
        <f t="shared" si="191"/>
        <v>1</v>
      </c>
      <c r="AN318" s="34">
        <f>'CARGA CRITERIOS '!AN372</f>
        <v>0</v>
      </c>
      <c r="AO318" s="35">
        <f>'CARGA CRITERIOS '!AO372</f>
        <v>0</v>
      </c>
      <c r="AP318" s="35">
        <f>'CARGA CRITERIOS '!AP372</f>
        <v>0</v>
      </c>
      <c r="AQ318" s="35">
        <f>'CARGA CRITERIOS '!AQ372</f>
        <v>0</v>
      </c>
      <c r="AR318" s="59" t="str">
        <f t="shared" si="192"/>
        <v/>
      </c>
      <c r="AS318" s="34">
        <f>'CARGA CRITERIOS '!AT372</f>
        <v>0</v>
      </c>
      <c r="AT318" s="35">
        <f>'CARGA CRITERIOS '!AU372</f>
        <v>0</v>
      </c>
      <c r="AU318" s="35">
        <f>'CARGA CRITERIOS '!AV372</f>
        <v>1</v>
      </c>
      <c r="AV318" s="35">
        <f>'CARGA CRITERIOS '!AW372</f>
        <v>0</v>
      </c>
      <c r="AW318" s="59">
        <f t="shared" si="193"/>
        <v>0</v>
      </c>
      <c r="AX318" s="34">
        <f>'CARGA CRITERIOS '!AZ372</f>
        <v>2</v>
      </c>
      <c r="AY318" s="35">
        <f>'CARGA CRITERIOS '!BA372</f>
        <v>0</v>
      </c>
      <c r="AZ318" s="35">
        <f>'CARGA CRITERIOS '!BB372</f>
        <v>1</v>
      </c>
      <c r="BA318" s="35">
        <f>'CARGA CRITERIOS '!BC372</f>
        <v>0</v>
      </c>
      <c r="BB318" s="59">
        <f t="shared" si="194"/>
        <v>0.66666666666666663</v>
      </c>
      <c r="BC318" s="34">
        <f>'CARGA CRITERIOS '!BF372</f>
        <v>0</v>
      </c>
      <c r="BD318" s="35">
        <f>'CARGA CRITERIOS '!BG372</f>
        <v>0</v>
      </c>
      <c r="BE318" s="35">
        <f>'CARGA CRITERIOS '!BH372</f>
        <v>0</v>
      </c>
      <c r="BF318" s="35">
        <f>'CARGA CRITERIOS '!BI372</f>
        <v>0</v>
      </c>
      <c r="BG318" s="59" t="str">
        <f t="shared" si="195"/>
        <v/>
      </c>
      <c r="BH318" s="34">
        <f>'CARGA CRITERIOS '!BL372</f>
        <v>2</v>
      </c>
      <c r="BI318" s="35">
        <f>'CARGA CRITERIOS '!BM372</f>
        <v>0</v>
      </c>
      <c r="BJ318" s="35">
        <f>'CARGA CRITERIOS '!BN372</f>
        <v>1</v>
      </c>
      <c r="BK318" s="35">
        <f>'CARGA CRITERIOS '!BO372</f>
        <v>0</v>
      </c>
      <c r="BL318" s="59">
        <f t="shared" si="196"/>
        <v>0.66666666666666663</v>
      </c>
      <c r="BM318" s="34">
        <f>'CARGA CRITERIOS '!BR372</f>
        <v>0</v>
      </c>
      <c r="BN318" s="35">
        <f>'CARGA CRITERIOS '!BS372</f>
        <v>0</v>
      </c>
      <c r="BO318" s="35">
        <f>'CARGA CRITERIOS '!BT372</f>
        <v>0</v>
      </c>
      <c r="BP318" s="35">
        <f>'CARGA CRITERIOS '!BU372</f>
        <v>0</v>
      </c>
      <c r="BQ318" s="59" t="str">
        <f t="shared" si="197"/>
        <v/>
      </c>
      <c r="BR318" s="34">
        <f>'CARGA CRITERIOS '!BX372</f>
        <v>0</v>
      </c>
      <c r="BS318" s="35">
        <f>'CARGA CRITERIOS '!BY372</f>
        <v>0</v>
      </c>
      <c r="BT318" s="35">
        <f>'CARGA CRITERIOS '!BZ372</f>
        <v>0</v>
      </c>
      <c r="BU318" s="35">
        <f>'CARGA CRITERIOS '!CA372</f>
        <v>0</v>
      </c>
      <c r="BV318" s="59" t="str">
        <f t="shared" si="198"/>
        <v/>
      </c>
      <c r="BW318" s="34">
        <f>'CARGA CRITERIOS '!CD372</f>
        <v>0</v>
      </c>
      <c r="BX318" s="35">
        <f>'CARGA CRITERIOS '!CE372</f>
        <v>0</v>
      </c>
      <c r="BY318" s="35">
        <f>'CARGA CRITERIOS '!CF372</f>
        <v>0</v>
      </c>
      <c r="BZ318" s="35">
        <f>'CARGA CRITERIOS '!CG372</f>
        <v>0</v>
      </c>
      <c r="CA318" s="59" t="str">
        <f t="shared" si="199"/>
        <v/>
      </c>
      <c r="CB318" s="34">
        <f>'CARGA CRITERIOS '!CJ372</f>
        <v>0</v>
      </c>
      <c r="CC318" s="35">
        <f>'CARGA CRITERIOS '!CK372</f>
        <v>0</v>
      </c>
      <c r="CD318" s="35">
        <f>'CARGA CRITERIOS '!CL372</f>
        <v>0</v>
      </c>
      <c r="CE318" s="35">
        <f>'CARGA CRITERIOS '!CM372</f>
        <v>0</v>
      </c>
      <c r="CF318" s="59" t="str">
        <f t="shared" si="200"/>
        <v/>
      </c>
      <c r="CG318" s="34">
        <f>'CARGA CRITERIOS '!CP372</f>
        <v>0</v>
      </c>
      <c r="CH318" s="35">
        <f>'CARGA CRITERIOS '!CQ372</f>
        <v>0</v>
      </c>
      <c r="CI318" s="35">
        <f>'CARGA CRITERIOS '!CR372</f>
        <v>0</v>
      </c>
      <c r="CJ318" s="35">
        <f>'CARGA CRITERIOS '!CS372</f>
        <v>0</v>
      </c>
      <c r="CK318" s="59" t="str">
        <f t="shared" si="201"/>
        <v/>
      </c>
      <c r="CL318" s="34">
        <f>'CARGA CRITERIOS '!CV372</f>
        <v>1</v>
      </c>
      <c r="CM318" s="35">
        <f>'CARGA CRITERIOS '!CW372</f>
        <v>0</v>
      </c>
      <c r="CN318" s="35">
        <f>'CARGA CRITERIOS '!CX372</f>
        <v>0</v>
      </c>
      <c r="CO318" s="35">
        <f>'CARGA CRITERIOS '!CY372</f>
        <v>0</v>
      </c>
      <c r="CP318" s="59">
        <f t="shared" si="202"/>
        <v>1</v>
      </c>
    </row>
    <row r="319" spans="1:94" ht="38.25" x14ac:dyDescent="0.2">
      <c r="A319" s="461" t="s">
        <v>81</v>
      </c>
      <c r="B319" s="82">
        <v>42</v>
      </c>
      <c r="C319" s="6" t="s">
        <v>137</v>
      </c>
      <c r="D319" s="27">
        <f t="shared" si="203"/>
        <v>15</v>
      </c>
      <c r="E319" s="8">
        <f t="shared" si="203"/>
        <v>3</v>
      </c>
      <c r="F319" s="8">
        <f t="shared" si="203"/>
        <v>10</v>
      </c>
      <c r="G319" s="8">
        <f t="shared" si="203"/>
        <v>0</v>
      </c>
      <c r="H319" s="58">
        <f t="shared" si="184"/>
        <v>0.5892857142857143</v>
      </c>
      <c r="I319" s="229">
        <f t="shared" si="185"/>
        <v>28</v>
      </c>
      <c r="J319" s="27">
        <f>'CARGA CRITERIOS '!D373</f>
        <v>0</v>
      </c>
      <c r="K319" s="8">
        <f>'CARGA CRITERIOS '!E373</f>
        <v>0</v>
      </c>
      <c r="L319" s="8">
        <f>'CARGA CRITERIOS '!F373</f>
        <v>1</v>
      </c>
      <c r="M319" s="8">
        <f>'CARGA CRITERIOS '!G373</f>
        <v>0</v>
      </c>
      <c r="N319" s="58">
        <f t="shared" si="186"/>
        <v>0</v>
      </c>
      <c r="O319" s="27">
        <f>'CARGA CRITERIOS '!J373</f>
        <v>5</v>
      </c>
      <c r="P319" s="8">
        <f>'CARGA CRITERIOS '!K373</f>
        <v>0</v>
      </c>
      <c r="Q319" s="8">
        <f>'CARGA CRITERIOS '!L373</f>
        <v>2</v>
      </c>
      <c r="R319" s="8">
        <f>'CARGA CRITERIOS '!M373</f>
        <v>0</v>
      </c>
      <c r="S319" s="58">
        <f t="shared" si="187"/>
        <v>0.7142857142857143</v>
      </c>
      <c r="T319" s="27">
        <f>'CARGA CRITERIOS '!P373</f>
        <v>2</v>
      </c>
      <c r="U319" s="8">
        <f>'CARGA CRITERIOS '!Q373</f>
        <v>1</v>
      </c>
      <c r="V319" s="8">
        <f>'CARGA CRITERIOS '!R373</f>
        <v>3</v>
      </c>
      <c r="W319" s="8">
        <f>'CARGA CRITERIOS '!S373</f>
        <v>0</v>
      </c>
      <c r="X319" s="58">
        <f t="shared" si="188"/>
        <v>0.41666666666666669</v>
      </c>
      <c r="Y319" s="27">
        <f>'CARGA CRITERIOS '!V373</f>
        <v>0</v>
      </c>
      <c r="Z319" s="8">
        <f>'CARGA CRITERIOS '!W373</f>
        <v>0</v>
      </c>
      <c r="AA319" s="8">
        <f>'CARGA CRITERIOS '!X373</f>
        <v>0</v>
      </c>
      <c r="AB319" s="8">
        <f>'CARGA CRITERIOS '!Y373</f>
        <v>0</v>
      </c>
      <c r="AC319" s="58" t="str">
        <f t="shared" si="189"/>
        <v/>
      </c>
      <c r="AD319" s="27">
        <f>'CARGA CRITERIOS '!AB373</f>
        <v>1</v>
      </c>
      <c r="AE319" s="8">
        <f>'CARGA CRITERIOS '!AC373</f>
        <v>0</v>
      </c>
      <c r="AF319" s="8">
        <f>'CARGA CRITERIOS '!AD373</f>
        <v>0</v>
      </c>
      <c r="AG319" s="8">
        <f>'CARGA CRITERIOS '!AE373</f>
        <v>0</v>
      </c>
      <c r="AH319" s="58">
        <f t="shared" si="190"/>
        <v>1</v>
      </c>
      <c r="AI319" s="27">
        <f>'CARGA CRITERIOS '!AH373</f>
        <v>3</v>
      </c>
      <c r="AJ319" s="8">
        <f>'CARGA CRITERIOS '!AI373</f>
        <v>2</v>
      </c>
      <c r="AK319" s="8">
        <f>'CARGA CRITERIOS '!AJ373</f>
        <v>0</v>
      </c>
      <c r="AL319" s="8">
        <f>'CARGA CRITERIOS '!AK373</f>
        <v>0</v>
      </c>
      <c r="AM319" s="58">
        <f t="shared" si="191"/>
        <v>0.8</v>
      </c>
      <c r="AN319" s="27">
        <f>'CARGA CRITERIOS '!AN373</f>
        <v>0</v>
      </c>
      <c r="AO319" s="8">
        <f>'CARGA CRITERIOS '!AO373</f>
        <v>0</v>
      </c>
      <c r="AP319" s="8">
        <f>'CARGA CRITERIOS '!AP373</f>
        <v>0</v>
      </c>
      <c r="AQ319" s="8">
        <f>'CARGA CRITERIOS '!AQ373</f>
        <v>0</v>
      </c>
      <c r="AR319" s="58" t="str">
        <f t="shared" si="192"/>
        <v/>
      </c>
      <c r="AS319" s="27">
        <f>'CARGA CRITERIOS '!AT373</f>
        <v>0</v>
      </c>
      <c r="AT319" s="8">
        <f>'CARGA CRITERIOS '!AU373</f>
        <v>0</v>
      </c>
      <c r="AU319" s="8">
        <f>'CARGA CRITERIOS '!AV373</f>
        <v>1</v>
      </c>
      <c r="AV319" s="8">
        <f>'CARGA CRITERIOS '!AW373</f>
        <v>0</v>
      </c>
      <c r="AW319" s="58">
        <f t="shared" si="193"/>
        <v>0</v>
      </c>
      <c r="AX319" s="27">
        <f>'CARGA CRITERIOS '!AZ373</f>
        <v>3</v>
      </c>
      <c r="AY319" s="8">
        <f>'CARGA CRITERIOS '!BA373</f>
        <v>0</v>
      </c>
      <c r="AZ319" s="8">
        <f>'CARGA CRITERIOS '!BB373</f>
        <v>0</v>
      </c>
      <c r="BA319" s="8">
        <f>'CARGA CRITERIOS '!BC373</f>
        <v>0</v>
      </c>
      <c r="BB319" s="58">
        <f t="shared" si="194"/>
        <v>1</v>
      </c>
      <c r="BC319" s="27">
        <f>'CARGA CRITERIOS '!BF373</f>
        <v>0</v>
      </c>
      <c r="BD319" s="8">
        <f>'CARGA CRITERIOS '!BG373</f>
        <v>0</v>
      </c>
      <c r="BE319" s="8">
        <f>'CARGA CRITERIOS '!BH373</f>
        <v>0</v>
      </c>
      <c r="BF319" s="8">
        <f>'CARGA CRITERIOS '!BI373</f>
        <v>0</v>
      </c>
      <c r="BG319" s="58" t="str">
        <f t="shared" si="195"/>
        <v/>
      </c>
      <c r="BH319" s="27">
        <f>'CARGA CRITERIOS '!BL373</f>
        <v>0</v>
      </c>
      <c r="BI319" s="8">
        <f>'CARGA CRITERIOS '!BM373</f>
        <v>0</v>
      </c>
      <c r="BJ319" s="8">
        <f>'CARGA CRITERIOS '!BN373</f>
        <v>3</v>
      </c>
      <c r="BK319" s="8">
        <f>'CARGA CRITERIOS '!BO373</f>
        <v>0</v>
      </c>
      <c r="BL319" s="58">
        <f t="shared" si="196"/>
        <v>0</v>
      </c>
      <c r="BM319" s="27">
        <f>'CARGA CRITERIOS '!BR373</f>
        <v>0</v>
      </c>
      <c r="BN319" s="8">
        <f>'CARGA CRITERIOS '!BS373</f>
        <v>0</v>
      </c>
      <c r="BO319" s="8">
        <f>'CARGA CRITERIOS '!BT373</f>
        <v>0</v>
      </c>
      <c r="BP319" s="8">
        <f>'CARGA CRITERIOS '!BU373</f>
        <v>0</v>
      </c>
      <c r="BQ319" s="58" t="str">
        <f t="shared" si="197"/>
        <v/>
      </c>
      <c r="BR319" s="27">
        <f>'CARGA CRITERIOS '!BX373</f>
        <v>0</v>
      </c>
      <c r="BS319" s="8">
        <f>'CARGA CRITERIOS '!BY373</f>
        <v>0</v>
      </c>
      <c r="BT319" s="8">
        <f>'CARGA CRITERIOS '!BZ373</f>
        <v>0</v>
      </c>
      <c r="BU319" s="8">
        <f>'CARGA CRITERIOS '!CA373</f>
        <v>0</v>
      </c>
      <c r="BV319" s="58" t="str">
        <f t="shared" si="198"/>
        <v/>
      </c>
      <c r="BW319" s="27">
        <f>'CARGA CRITERIOS '!CD373</f>
        <v>0</v>
      </c>
      <c r="BX319" s="8">
        <f>'CARGA CRITERIOS '!CE373</f>
        <v>0</v>
      </c>
      <c r="BY319" s="8">
        <f>'CARGA CRITERIOS '!CF373</f>
        <v>0</v>
      </c>
      <c r="BZ319" s="8">
        <f>'CARGA CRITERIOS '!CG373</f>
        <v>0</v>
      </c>
      <c r="CA319" s="58" t="str">
        <f t="shared" si="199"/>
        <v/>
      </c>
      <c r="CB319" s="27">
        <f>'CARGA CRITERIOS '!CJ373</f>
        <v>0</v>
      </c>
      <c r="CC319" s="8">
        <f>'CARGA CRITERIOS '!CK373</f>
        <v>0</v>
      </c>
      <c r="CD319" s="8">
        <f>'CARGA CRITERIOS '!CL373</f>
        <v>0</v>
      </c>
      <c r="CE319" s="8">
        <f>'CARGA CRITERIOS '!CM373</f>
        <v>0</v>
      </c>
      <c r="CF319" s="58" t="str">
        <f t="shared" si="200"/>
        <v/>
      </c>
      <c r="CG319" s="27">
        <f>'CARGA CRITERIOS '!CP373</f>
        <v>0</v>
      </c>
      <c r="CH319" s="8">
        <f>'CARGA CRITERIOS '!CQ373</f>
        <v>0</v>
      </c>
      <c r="CI319" s="8">
        <f>'CARGA CRITERIOS '!CR373</f>
        <v>0</v>
      </c>
      <c r="CJ319" s="8">
        <f>'CARGA CRITERIOS '!CS373</f>
        <v>0</v>
      </c>
      <c r="CK319" s="58" t="str">
        <f t="shared" si="201"/>
        <v/>
      </c>
      <c r="CL319" s="27">
        <f>'CARGA CRITERIOS '!CV373</f>
        <v>1</v>
      </c>
      <c r="CM319" s="8">
        <f>'CARGA CRITERIOS '!CW373</f>
        <v>0</v>
      </c>
      <c r="CN319" s="8">
        <f>'CARGA CRITERIOS '!CX373</f>
        <v>0</v>
      </c>
      <c r="CO319" s="8">
        <f>'CARGA CRITERIOS '!CY373</f>
        <v>0</v>
      </c>
      <c r="CP319" s="58">
        <f t="shared" si="202"/>
        <v>1</v>
      </c>
    </row>
    <row r="320" spans="1:94" x14ac:dyDescent="0.2">
      <c r="A320" s="462">
        <v>0</v>
      </c>
      <c r="B320" s="82">
        <v>43</v>
      </c>
      <c r="C320" s="6" t="s">
        <v>138</v>
      </c>
      <c r="D320" s="27">
        <f t="shared" si="203"/>
        <v>25</v>
      </c>
      <c r="E320" s="8">
        <f t="shared" si="203"/>
        <v>0</v>
      </c>
      <c r="F320" s="8">
        <f t="shared" si="203"/>
        <v>3</v>
      </c>
      <c r="G320" s="8">
        <f t="shared" si="203"/>
        <v>0</v>
      </c>
      <c r="H320" s="58">
        <f t="shared" si="184"/>
        <v>0.8928571428571429</v>
      </c>
      <c r="I320" s="229">
        <f t="shared" si="185"/>
        <v>28</v>
      </c>
      <c r="J320" s="27">
        <f>'CARGA CRITERIOS '!D374</f>
        <v>1</v>
      </c>
      <c r="K320" s="8">
        <f>'CARGA CRITERIOS '!E374</f>
        <v>0</v>
      </c>
      <c r="L320" s="8">
        <f>'CARGA CRITERIOS '!F374</f>
        <v>0</v>
      </c>
      <c r="M320" s="8">
        <f>'CARGA CRITERIOS '!G374</f>
        <v>0</v>
      </c>
      <c r="N320" s="58">
        <f t="shared" si="186"/>
        <v>1</v>
      </c>
      <c r="O320" s="27">
        <f>'CARGA CRITERIOS '!J374</f>
        <v>4</v>
      </c>
      <c r="P320" s="8">
        <f>'CARGA CRITERIOS '!K374</f>
        <v>0</v>
      </c>
      <c r="Q320" s="8">
        <f>'CARGA CRITERIOS '!L374</f>
        <v>3</v>
      </c>
      <c r="R320" s="8">
        <f>'CARGA CRITERIOS '!M374</f>
        <v>0</v>
      </c>
      <c r="S320" s="58">
        <f t="shared" si="187"/>
        <v>0.5714285714285714</v>
      </c>
      <c r="T320" s="27">
        <f>'CARGA CRITERIOS '!P374</f>
        <v>6</v>
      </c>
      <c r="U320" s="8">
        <f>'CARGA CRITERIOS '!Q374</f>
        <v>0</v>
      </c>
      <c r="V320" s="8">
        <f>'CARGA CRITERIOS '!R374</f>
        <v>0</v>
      </c>
      <c r="W320" s="8">
        <f>'CARGA CRITERIOS '!S374</f>
        <v>0</v>
      </c>
      <c r="X320" s="58">
        <f t="shared" si="188"/>
        <v>1</v>
      </c>
      <c r="Y320" s="27">
        <f>'CARGA CRITERIOS '!V374</f>
        <v>0</v>
      </c>
      <c r="Z320" s="8">
        <f>'CARGA CRITERIOS '!W374</f>
        <v>0</v>
      </c>
      <c r="AA320" s="8">
        <f>'CARGA CRITERIOS '!X374</f>
        <v>0</v>
      </c>
      <c r="AB320" s="8">
        <f>'CARGA CRITERIOS '!Y374</f>
        <v>0</v>
      </c>
      <c r="AC320" s="58" t="str">
        <f t="shared" si="189"/>
        <v/>
      </c>
      <c r="AD320" s="27">
        <f>'CARGA CRITERIOS '!AB374</f>
        <v>1</v>
      </c>
      <c r="AE320" s="8">
        <f>'CARGA CRITERIOS '!AC374</f>
        <v>0</v>
      </c>
      <c r="AF320" s="8">
        <f>'CARGA CRITERIOS '!AD374</f>
        <v>0</v>
      </c>
      <c r="AG320" s="8">
        <f>'CARGA CRITERIOS '!AE374</f>
        <v>0</v>
      </c>
      <c r="AH320" s="58">
        <f t="shared" si="190"/>
        <v>1</v>
      </c>
      <c r="AI320" s="27">
        <f>'CARGA CRITERIOS '!AH374</f>
        <v>5</v>
      </c>
      <c r="AJ320" s="8">
        <f>'CARGA CRITERIOS '!AI374</f>
        <v>0</v>
      </c>
      <c r="AK320" s="8">
        <f>'CARGA CRITERIOS '!AJ374</f>
        <v>0</v>
      </c>
      <c r="AL320" s="8">
        <f>'CARGA CRITERIOS '!AK374</f>
        <v>0</v>
      </c>
      <c r="AM320" s="58">
        <f t="shared" si="191"/>
        <v>1</v>
      </c>
      <c r="AN320" s="27">
        <f>'CARGA CRITERIOS '!AN374</f>
        <v>0</v>
      </c>
      <c r="AO320" s="8">
        <f>'CARGA CRITERIOS '!AO374</f>
        <v>0</v>
      </c>
      <c r="AP320" s="8">
        <f>'CARGA CRITERIOS '!AP374</f>
        <v>0</v>
      </c>
      <c r="AQ320" s="8">
        <f>'CARGA CRITERIOS '!AQ374</f>
        <v>0</v>
      </c>
      <c r="AR320" s="58" t="str">
        <f t="shared" si="192"/>
        <v/>
      </c>
      <c r="AS320" s="27">
        <f>'CARGA CRITERIOS '!AT374</f>
        <v>1</v>
      </c>
      <c r="AT320" s="8">
        <f>'CARGA CRITERIOS '!AU374</f>
        <v>0</v>
      </c>
      <c r="AU320" s="8">
        <f>'CARGA CRITERIOS '!AV374</f>
        <v>0</v>
      </c>
      <c r="AV320" s="8">
        <f>'CARGA CRITERIOS '!AW374</f>
        <v>0</v>
      </c>
      <c r="AW320" s="58">
        <f t="shared" si="193"/>
        <v>1</v>
      </c>
      <c r="AX320" s="27">
        <f>'CARGA CRITERIOS '!AZ374</f>
        <v>3</v>
      </c>
      <c r="AY320" s="8">
        <f>'CARGA CRITERIOS '!BA374</f>
        <v>0</v>
      </c>
      <c r="AZ320" s="8">
        <f>'CARGA CRITERIOS '!BB374</f>
        <v>0</v>
      </c>
      <c r="BA320" s="8">
        <f>'CARGA CRITERIOS '!BC374</f>
        <v>0</v>
      </c>
      <c r="BB320" s="58">
        <f t="shared" si="194"/>
        <v>1</v>
      </c>
      <c r="BC320" s="27">
        <f>'CARGA CRITERIOS '!BF374</f>
        <v>0</v>
      </c>
      <c r="BD320" s="8">
        <f>'CARGA CRITERIOS '!BG374</f>
        <v>0</v>
      </c>
      <c r="BE320" s="8">
        <f>'CARGA CRITERIOS '!BH374</f>
        <v>0</v>
      </c>
      <c r="BF320" s="8">
        <f>'CARGA CRITERIOS '!BI374</f>
        <v>0</v>
      </c>
      <c r="BG320" s="58" t="str">
        <f t="shared" si="195"/>
        <v/>
      </c>
      <c r="BH320" s="27">
        <f>'CARGA CRITERIOS '!BL374</f>
        <v>3</v>
      </c>
      <c r="BI320" s="8">
        <f>'CARGA CRITERIOS '!BM374</f>
        <v>0</v>
      </c>
      <c r="BJ320" s="8">
        <f>'CARGA CRITERIOS '!BN374</f>
        <v>0</v>
      </c>
      <c r="BK320" s="8">
        <f>'CARGA CRITERIOS '!BO374</f>
        <v>0</v>
      </c>
      <c r="BL320" s="58">
        <f t="shared" si="196"/>
        <v>1</v>
      </c>
      <c r="BM320" s="27">
        <f>'CARGA CRITERIOS '!BR374</f>
        <v>0</v>
      </c>
      <c r="BN320" s="8">
        <f>'CARGA CRITERIOS '!BS374</f>
        <v>0</v>
      </c>
      <c r="BO320" s="8">
        <f>'CARGA CRITERIOS '!BT374</f>
        <v>0</v>
      </c>
      <c r="BP320" s="8">
        <f>'CARGA CRITERIOS '!BU374</f>
        <v>0</v>
      </c>
      <c r="BQ320" s="58" t="str">
        <f t="shared" si="197"/>
        <v/>
      </c>
      <c r="BR320" s="27">
        <f>'CARGA CRITERIOS '!BX374</f>
        <v>0</v>
      </c>
      <c r="BS320" s="8">
        <f>'CARGA CRITERIOS '!BY374</f>
        <v>0</v>
      </c>
      <c r="BT320" s="8">
        <f>'CARGA CRITERIOS '!BZ374</f>
        <v>0</v>
      </c>
      <c r="BU320" s="8">
        <f>'CARGA CRITERIOS '!CA374</f>
        <v>0</v>
      </c>
      <c r="BV320" s="58" t="str">
        <f t="shared" si="198"/>
        <v/>
      </c>
      <c r="BW320" s="27">
        <f>'CARGA CRITERIOS '!CD374</f>
        <v>0</v>
      </c>
      <c r="BX320" s="8">
        <f>'CARGA CRITERIOS '!CE374</f>
        <v>0</v>
      </c>
      <c r="BY320" s="8">
        <f>'CARGA CRITERIOS '!CF374</f>
        <v>0</v>
      </c>
      <c r="BZ320" s="8">
        <f>'CARGA CRITERIOS '!CG374</f>
        <v>0</v>
      </c>
      <c r="CA320" s="58" t="str">
        <f t="shared" si="199"/>
        <v/>
      </c>
      <c r="CB320" s="27">
        <f>'CARGA CRITERIOS '!CJ374</f>
        <v>0</v>
      </c>
      <c r="CC320" s="8">
        <f>'CARGA CRITERIOS '!CK374</f>
        <v>0</v>
      </c>
      <c r="CD320" s="8">
        <f>'CARGA CRITERIOS '!CL374</f>
        <v>0</v>
      </c>
      <c r="CE320" s="8">
        <f>'CARGA CRITERIOS '!CM374</f>
        <v>0</v>
      </c>
      <c r="CF320" s="58" t="str">
        <f t="shared" si="200"/>
        <v/>
      </c>
      <c r="CG320" s="27">
        <f>'CARGA CRITERIOS '!CP374</f>
        <v>0</v>
      </c>
      <c r="CH320" s="8">
        <f>'CARGA CRITERIOS '!CQ374</f>
        <v>0</v>
      </c>
      <c r="CI320" s="8">
        <f>'CARGA CRITERIOS '!CR374</f>
        <v>0</v>
      </c>
      <c r="CJ320" s="8">
        <f>'CARGA CRITERIOS '!CS374</f>
        <v>0</v>
      </c>
      <c r="CK320" s="58" t="str">
        <f t="shared" si="201"/>
        <v/>
      </c>
      <c r="CL320" s="27">
        <f>'CARGA CRITERIOS '!CV374</f>
        <v>1</v>
      </c>
      <c r="CM320" s="8">
        <f>'CARGA CRITERIOS '!CW374</f>
        <v>0</v>
      </c>
      <c r="CN320" s="8">
        <f>'CARGA CRITERIOS '!CX374</f>
        <v>0</v>
      </c>
      <c r="CO320" s="8">
        <f>'CARGA CRITERIOS '!CY374</f>
        <v>0</v>
      </c>
      <c r="CP320" s="58">
        <f t="shared" si="202"/>
        <v>1</v>
      </c>
    </row>
    <row r="321" spans="1:94" ht="25.5" x14ac:dyDescent="0.2">
      <c r="A321" s="36" t="s">
        <v>86</v>
      </c>
      <c r="B321" s="5">
        <v>44</v>
      </c>
      <c r="C321" s="31" t="s">
        <v>227</v>
      </c>
      <c r="D321" s="34">
        <f t="shared" si="203"/>
        <v>20</v>
      </c>
      <c r="E321" s="35">
        <f t="shared" si="203"/>
        <v>3</v>
      </c>
      <c r="F321" s="35">
        <f t="shared" si="203"/>
        <v>5</v>
      </c>
      <c r="G321" s="35">
        <f t="shared" si="203"/>
        <v>0</v>
      </c>
      <c r="H321" s="59">
        <f t="shared" si="184"/>
        <v>0.7678571428571429</v>
      </c>
      <c r="I321" s="229">
        <f t="shared" si="185"/>
        <v>28</v>
      </c>
      <c r="J321" s="34">
        <f>'CARGA CRITERIOS '!D375</f>
        <v>1</v>
      </c>
      <c r="K321" s="35">
        <f>'CARGA CRITERIOS '!E375</f>
        <v>0</v>
      </c>
      <c r="L321" s="35">
        <f>'CARGA CRITERIOS '!F375</f>
        <v>0</v>
      </c>
      <c r="M321" s="35">
        <f>'CARGA CRITERIOS '!G375</f>
        <v>0</v>
      </c>
      <c r="N321" s="59">
        <f t="shared" si="186"/>
        <v>1</v>
      </c>
      <c r="O321" s="34">
        <f>'CARGA CRITERIOS '!J375</f>
        <v>3</v>
      </c>
      <c r="P321" s="35">
        <f>'CARGA CRITERIOS '!K375</f>
        <v>1</v>
      </c>
      <c r="Q321" s="35">
        <f>'CARGA CRITERIOS '!L375</f>
        <v>3</v>
      </c>
      <c r="R321" s="35">
        <f>'CARGA CRITERIOS '!M375</f>
        <v>0</v>
      </c>
      <c r="S321" s="59">
        <f t="shared" si="187"/>
        <v>0.5</v>
      </c>
      <c r="T321" s="34">
        <f>'CARGA CRITERIOS '!P375</f>
        <v>6</v>
      </c>
      <c r="U321" s="35">
        <f>'CARGA CRITERIOS '!Q375</f>
        <v>0</v>
      </c>
      <c r="V321" s="35">
        <f>'CARGA CRITERIOS '!R375</f>
        <v>0</v>
      </c>
      <c r="W321" s="35">
        <f>'CARGA CRITERIOS '!S375</f>
        <v>0</v>
      </c>
      <c r="X321" s="59">
        <f t="shared" si="188"/>
        <v>1</v>
      </c>
      <c r="Y321" s="34">
        <f>'CARGA CRITERIOS '!V375</f>
        <v>0</v>
      </c>
      <c r="Z321" s="35">
        <f>'CARGA CRITERIOS '!W375</f>
        <v>0</v>
      </c>
      <c r="AA321" s="35">
        <f>'CARGA CRITERIOS '!X375</f>
        <v>0</v>
      </c>
      <c r="AB321" s="35">
        <f>'CARGA CRITERIOS '!Y375</f>
        <v>0</v>
      </c>
      <c r="AC321" s="59" t="str">
        <f t="shared" si="189"/>
        <v/>
      </c>
      <c r="AD321" s="34">
        <f>'CARGA CRITERIOS '!AB375</f>
        <v>1</v>
      </c>
      <c r="AE321" s="35">
        <f>'CARGA CRITERIOS '!AC375</f>
        <v>0</v>
      </c>
      <c r="AF321" s="35">
        <f>'CARGA CRITERIOS '!AD375</f>
        <v>0</v>
      </c>
      <c r="AG321" s="35">
        <f>'CARGA CRITERIOS '!AE375</f>
        <v>0</v>
      </c>
      <c r="AH321" s="59">
        <f t="shared" si="190"/>
        <v>1</v>
      </c>
      <c r="AI321" s="34">
        <f>'CARGA CRITERIOS '!AH375</f>
        <v>5</v>
      </c>
      <c r="AJ321" s="35">
        <f>'CARGA CRITERIOS '!AI375</f>
        <v>0</v>
      </c>
      <c r="AK321" s="35">
        <f>'CARGA CRITERIOS '!AJ375</f>
        <v>0</v>
      </c>
      <c r="AL321" s="35">
        <f>'CARGA CRITERIOS '!AK375</f>
        <v>0</v>
      </c>
      <c r="AM321" s="59">
        <f t="shared" si="191"/>
        <v>1</v>
      </c>
      <c r="AN321" s="34">
        <f>'CARGA CRITERIOS '!AN375</f>
        <v>0</v>
      </c>
      <c r="AO321" s="35">
        <f>'CARGA CRITERIOS '!AO375</f>
        <v>0</v>
      </c>
      <c r="AP321" s="35">
        <f>'CARGA CRITERIOS '!AP375</f>
        <v>0</v>
      </c>
      <c r="AQ321" s="35">
        <f>'CARGA CRITERIOS '!AQ375</f>
        <v>0</v>
      </c>
      <c r="AR321" s="59" t="str">
        <f t="shared" si="192"/>
        <v/>
      </c>
      <c r="AS321" s="34">
        <f>'CARGA CRITERIOS '!AT375</f>
        <v>0</v>
      </c>
      <c r="AT321" s="35">
        <f>'CARGA CRITERIOS '!AU375</f>
        <v>0</v>
      </c>
      <c r="AU321" s="35">
        <f>'CARGA CRITERIOS '!AV375</f>
        <v>1</v>
      </c>
      <c r="AV321" s="35">
        <f>'CARGA CRITERIOS '!AW375</f>
        <v>0</v>
      </c>
      <c r="AW321" s="59">
        <f t="shared" si="193"/>
        <v>0</v>
      </c>
      <c r="AX321" s="34">
        <f>'CARGA CRITERIOS '!AZ375</f>
        <v>3</v>
      </c>
      <c r="AY321" s="35">
        <f>'CARGA CRITERIOS '!BA375</f>
        <v>0</v>
      </c>
      <c r="AZ321" s="35">
        <f>'CARGA CRITERIOS '!BB375</f>
        <v>0</v>
      </c>
      <c r="BA321" s="35">
        <f>'CARGA CRITERIOS '!BC375</f>
        <v>0</v>
      </c>
      <c r="BB321" s="59">
        <f t="shared" si="194"/>
        <v>1</v>
      </c>
      <c r="BC321" s="34">
        <f>'CARGA CRITERIOS '!BF375</f>
        <v>0</v>
      </c>
      <c r="BD321" s="35">
        <f>'CARGA CRITERIOS '!BG375</f>
        <v>0</v>
      </c>
      <c r="BE321" s="35">
        <f>'CARGA CRITERIOS '!BH375</f>
        <v>0</v>
      </c>
      <c r="BF321" s="35">
        <f>'CARGA CRITERIOS '!BI375</f>
        <v>0</v>
      </c>
      <c r="BG321" s="59" t="str">
        <f t="shared" si="195"/>
        <v/>
      </c>
      <c r="BH321" s="34">
        <f>'CARGA CRITERIOS '!BL375</f>
        <v>1</v>
      </c>
      <c r="BI321" s="35">
        <f>'CARGA CRITERIOS '!BM375</f>
        <v>2</v>
      </c>
      <c r="BJ321" s="35">
        <f>'CARGA CRITERIOS '!BN375</f>
        <v>0</v>
      </c>
      <c r="BK321" s="35">
        <f>'CARGA CRITERIOS '!BO375</f>
        <v>0</v>
      </c>
      <c r="BL321" s="59">
        <f t="shared" si="196"/>
        <v>0.66666666666666663</v>
      </c>
      <c r="BM321" s="34">
        <f>'CARGA CRITERIOS '!BR375</f>
        <v>0</v>
      </c>
      <c r="BN321" s="35">
        <f>'CARGA CRITERIOS '!BS375</f>
        <v>0</v>
      </c>
      <c r="BO321" s="35">
        <f>'CARGA CRITERIOS '!BT375</f>
        <v>0</v>
      </c>
      <c r="BP321" s="35">
        <f>'CARGA CRITERIOS '!BU375</f>
        <v>0</v>
      </c>
      <c r="BQ321" s="59" t="str">
        <f t="shared" si="197"/>
        <v/>
      </c>
      <c r="BR321" s="34">
        <f>'CARGA CRITERIOS '!BX375</f>
        <v>0</v>
      </c>
      <c r="BS321" s="35">
        <f>'CARGA CRITERIOS '!BY375</f>
        <v>0</v>
      </c>
      <c r="BT321" s="35">
        <f>'CARGA CRITERIOS '!BZ375</f>
        <v>0</v>
      </c>
      <c r="BU321" s="35">
        <f>'CARGA CRITERIOS '!CA375</f>
        <v>0</v>
      </c>
      <c r="BV321" s="59" t="str">
        <f t="shared" si="198"/>
        <v/>
      </c>
      <c r="BW321" s="34">
        <f>'CARGA CRITERIOS '!CD375</f>
        <v>0</v>
      </c>
      <c r="BX321" s="35">
        <f>'CARGA CRITERIOS '!CE375</f>
        <v>0</v>
      </c>
      <c r="BY321" s="35">
        <f>'CARGA CRITERIOS '!CF375</f>
        <v>0</v>
      </c>
      <c r="BZ321" s="35">
        <f>'CARGA CRITERIOS '!CG375</f>
        <v>0</v>
      </c>
      <c r="CA321" s="59" t="str">
        <f t="shared" si="199"/>
        <v/>
      </c>
      <c r="CB321" s="34">
        <f>'CARGA CRITERIOS '!CJ375</f>
        <v>0</v>
      </c>
      <c r="CC321" s="35">
        <f>'CARGA CRITERIOS '!CK375</f>
        <v>0</v>
      </c>
      <c r="CD321" s="35">
        <f>'CARGA CRITERIOS '!CL375</f>
        <v>0</v>
      </c>
      <c r="CE321" s="35">
        <f>'CARGA CRITERIOS '!CM375</f>
        <v>0</v>
      </c>
      <c r="CF321" s="59" t="str">
        <f t="shared" si="200"/>
        <v/>
      </c>
      <c r="CG321" s="34">
        <f>'CARGA CRITERIOS '!CP375</f>
        <v>0</v>
      </c>
      <c r="CH321" s="35">
        <f>'CARGA CRITERIOS '!CQ375</f>
        <v>0</v>
      </c>
      <c r="CI321" s="35">
        <f>'CARGA CRITERIOS '!CR375</f>
        <v>0</v>
      </c>
      <c r="CJ321" s="35">
        <f>'CARGA CRITERIOS '!CS375</f>
        <v>0</v>
      </c>
      <c r="CK321" s="59" t="str">
        <f t="shared" si="201"/>
        <v/>
      </c>
      <c r="CL321" s="34">
        <f>'CARGA CRITERIOS '!CV375</f>
        <v>0</v>
      </c>
      <c r="CM321" s="35">
        <f>'CARGA CRITERIOS '!CW375</f>
        <v>0</v>
      </c>
      <c r="CN321" s="35">
        <f>'CARGA CRITERIOS '!CX375</f>
        <v>1</v>
      </c>
      <c r="CO321" s="35">
        <f>'CARGA CRITERIOS '!CY375</f>
        <v>0</v>
      </c>
      <c r="CP321" s="59">
        <f t="shared" si="202"/>
        <v>0</v>
      </c>
    </row>
    <row r="322" spans="1:94" ht="25.5" x14ac:dyDescent="0.2">
      <c r="A322" s="55" t="s">
        <v>82</v>
      </c>
      <c r="B322" s="82">
        <v>45</v>
      </c>
      <c r="C322" s="6" t="s">
        <v>245</v>
      </c>
      <c r="D322" s="27">
        <f t="shared" si="203"/>
        <v>13</v>
      </c>
      <c r="E322" s="8">
        <f t="shared" si="203"/>
        <v>0</v>
      </c>
      <c r="F322" s="8">
        <f t="shared" si="203"/>
        <v>15</v>
      </c>
      <c r="G322" s="8">
        <f t="shared" si="203"/>
        <v>0</v>
      </c>
      <c r="H322" s="59">
        <f t="shared" si="184"/>
        <v>0.4642857142857143</v>
      </c>
      <c r="I322" s="229">
        <f t="shared" si="185"/>
        <v>28</v>
      </c>
      <c r="J322" s="27">
        <f>'CARGA CRITERIOS '!D376</f>
        <v>1</v>
      </c>
      <c r="K322" s="8">
        <f>'CARGA CRITERIOS '!E376</f>
        <v>0</v>
      </c>
      <c r="L322" s="8">
        <f>'CARGA CRITERIOS '!F376</f>
        <v>0</v>
      </c>
      <c r="M322" s="8">
        <f>'CARGA CRITERIOS '!G376</f>
        <v>0</v>
      </c>
      <c r="N322" s="59">
        <f t="shared" si="186"/>
        <v>1</v>
      </c>
      <c r="O322" s="27">
        <f>'CARGA CRITERIOS '!J376</f>
        <v>2</v>
      </c>
      <c r="P322" s="8">
        <f>'CARGA CRITERIOS '!K376</f>
        <v>0</v>
      </c>
      <c r="Q322" s="8">
        <f>'CARGA CRITERIOS '!L376</f>
        <v>5</v>
      </c>
      <c r="R322" s="8">
        <f>'CARGA CRITERIOS '!M376</f>
        <v>0</v>
      </c>
      <c r="S322" s="59">
        <f t="shared" si="187"/>
        <v>0.2857142857142857</v>
      </c>
      <c r="T322" s="27">
        <f>'CARGA CRITERIOS '!P376</f>
        <v>0</v>
      </c>
      <c r="U322" s="8">
        <f>'CARGA CRITERIOS '!Q376</f>
        <v>0</v>
      </c>
      <c r="V322" s="8">
        <f>'CARGA CRITERIOS '!R376</f>
        <v>6</v>
      </c>
      <c r="W322" s="8">
        <f>'CARGA CRITERIOS '!S376</f>
        <v>0</v>
      </c>
      <c r="X322" s="59">
        <f t="shared" si="188"/>
        <v>0</v>
      </c>
      <c r="Y322" s="27">
        <f>'CARGA CRITERIOS '!V376</f>
        <v>0</v>
      </c>
      <c r="Z322" s="8">
        <f>'CARGA CRITERIOS '!W376</f>
        <v>0</v>
      </c>
      <c r="AA322" s="8">
        <f>'CARGA CRITERIOS '!X376</f>
        <v>0</v>
      </c>
      <c r="AB322" s="8">
        <f>'CARGA CRITERIOS '!Y376</f>
        <v>0</v>
      </c>
      <c r="AC322" s="59" t="str">
        <f t="shared" si="189"/>
        <v/>
      </c>
      <c r="AD322" s="27">
        <f>'CARGA CRITERIOS '!AB376</f>
        <v>0</v>
      </c>
      <c r="AE322" s="8">
        <f>'CARGA CRITERIOS '!AC376</f>
        <v>0</v>
      </c>
      <c r="AF322" s="8">
        <f>'CARGA CRITERIOS '!AD376</f>
        <v>1</v>
      </c>
      <c r="AG322" s="8">
        <f>'CARGA CRITERIOS '!AE376</f>
        <v>0</v>
      </c>
      <c r="AH322" s="59">
        <f t="shared" si="190"/>
        <v>0</v>
      </c>
      <c r="AI322" s="27">
        <f>'CARGA CRITERIOS '!AH376</f>
        <v>5</v>
      </c>
      <c r="AJ322" s="8">
        <f>'CARGA CRITERIOS '!AI376</f>
        <v>0</v>
      </c>
      <c r="AK322" s="8">
        <f>'CARGA CRITERIOS '!AJ376</f>
        <v>0</v>
      </c>
      <c r="AL322" s="8">
        <f>'CARGA CRITERIOS '!AK376</f>
        <v>0</v>
      </c>
      <c r="AM322" s="59">
        <f t="shared" si="191"/>
        <v>1</v>
      </c>
      <c r="AN322" s="27">
        <f>'CARGA CRITERIOS '!AN376</f>
        <v>0</v>
      </c>
      <c r="AO322" s="8">
        <f>'CARGA CRITERIOS '!AO376</f>
        <v>0</v>
      </c>
      <c r="AP322" s="8">
        <f>'CARGA CRITERIOS '!AP376</f>
        <v>0</v>
      </c>
      <c r="AQ322" s="8">
        <f>'CARGA CRITERIOS '!AQ376</f>
        <v>0</v>
      </c>
      <c r="AR322" s="59" t="str">
        <f t="shared" si="192"/>
        <v/>
      </c>
      <c r="AS322" s="27">
        <f>'CARGA CRITERIOS '!AT376</f>
        <v>0</v>
      </c>
      <c r="AT322" s="8">
        <f>'CARGA CRITERIOS '!AU376</f>
        <v>0</v>
      </c>
      <c r="AU322" s="8">
        <f>'CARGA CRITERIOS '!AV376</f>
        <v>1</v>
      </c>
      <c r="AV322" s="8">
        <f>'CARGA CRITERIOS '!AW376</f>
        <v>0</v>
      </c>
      <c r="AW322" s="59">
        <f t="shared" si="193"/>
        <v>0</v>
      </c>
      <c r="AX322" s="27">
        <f>'CARGA CRITERIOS '!AZ376</f>
        <v>3</v>
      </c>
      <c r="AY322" s="8">
        <f>'CARGA CRITERIOS '!BA376</f>
        <v>0</v>
      </c>
      <c r="AZ322" s="8">
        <f>'CARGA CRITERIOS '!BB376</f>
        <v>0</v>
      </c>
      <c r="BA322" s="8">
        <f>'CARGA CRITERIOS '!BC376</f>
        <v>0</v>
      </c>
      <c r="BB322" s="59">
        <f t="shared" si="194"/>
        <v>1</v>
      </c>
      <c r="BC322" s="27">
        <f>'CARGA CRITERIOS '!BF376</f>
        <v>0</v>
      </c>
      <c r="BD322" s="8">
        <f>'CARGA CRITERIOS '!BG376</f>
        <v>0</v>
      </c>
      <c r="BE322" s="8">
        <f>'CARGA CRITERIOS '!BH376</f>
        <v>0</v>
      </c>
      <c r="BF322" s="8">
        <f>'CARGA CRITERIOS '!BI376</f>
        <v>0</v>
      </c>
      <c r="BG322" s="59" t="str">
        <f t="shared" si="195"/>
        <v/>
      </c>
      <c r="BH322" s="27">
        <f>'CARGA CRITERIOS '!BL376</f>
        <v>1</v>
      </c>
      <c r="BI322" s="8">
        <f>'CARGA CRITERIOS '!BM376</f>
        <v>0</v>
      </c>
      <c r="BJ322" s="8">
        <f>'CARGA CRITERIOS '!BN376</f>
        <v>2</v>
      </c>
      <c r="BK322" s="8">
        <f>'CARGA CRITERIOS '!BO376</f>
        <v>0</v>
      </c>
      <c r="BL322" s="59">
        <f t="shared" si="196"/>
        <v>0.33333333333333331</v>
      </c>
      <c r="BM322" s="27">
        <f>'CARGA CRITERIOS '!BR376</f>
        <v>0</v>
      </c>
      <c r="BN322" s="8">
        <f>'CARGA CRITERIOS '!BS376</f>
        <v>0</v>
      </c>
      <c r="BO322" s="8">
        <f>'CARGA CRITERIOS '!BT376</f>
        <v>0</v>
      </c>
      <c r="BP322" s="8">
        <f>'CARGA CRITERIOS '!BU376</f>
        <v>0</v>
      </c>
      <c r="BQ322" s="59" t="str">
        <f t="shared" si="197"/>
        <v/>
      </c>
      <c r="BR322" s="27">
        <f>'CARGA CRITERIOS '!BX376</f>
        <v>0</v>
      </c>
      <c r="BS322" s="8">
        <f>'CARGA CRITERIOS '!BY376</f>
        <v>0</v>
      </c>
      <c r="BT322" s="8">
        <f>'CARGA CRITERIOS '!BZ376</f>
        <v>0</v>
      </c>
      <c r="BU322" s="8">
        <f>'CARGA CRITERIOS '!CA376</f>
        <v>0</v>
      </c>
      <c r="BV322" s="59" t="str">
        <f t="shared" si="198"/>
        <v/>
      </c>
      <c r="BW322" s="27">
        <f>'CARGA CRITERIOS '!CD376</f>
        <v>0</v>
      </c>
      <c r="BX322" s="8">
        <f>'CARGA CRITERIOS '!CE376</f>
        <v>0</v>
      </c>
      <c r="BY322" s="8">
        <f>'CARGA CRITERIOS '!CF376</f>
        <v>0</v>
      </c>
      <c r="BZ322" s="8">
        <f>'CARGA CRITERIOS '!CG376</f>
        <v>0</v>
      </c>
      <c r="CA322" s="59" t="str">
        <f t="shared" si="199"/>
        <v/>
      </c>
      <c r="CB322" s="27">
        <f>'CARGA CRITERIOS '!CJ376</f>
        <v>0</v>
      </c>
      <c r="CC322" s="8">
        <f>'CARGA CRITERIOS '!CK376</f>
        <v>0</v>
      </c>
      <c r="CD322" s="8">
        <f>'CARGA CRITERIOS '!CL376</f>
        <v>0</v>
      </c>
      <c r="CE322" s="8">
        <f>'CARGA CRITERIOS '!CM376</f>
        <v>0</v>
      </c>
      <c r="CF322" s="59" t="str">
        <f t="shared" si="200"/>
        <v/>
      </c>
      <c r="CG322" s="27">
        <f>'CARGA CRITERIOS '!CP376</f>
        <v>0</v>
      </c>
      <c r="CH322" s="8">
        <f>'CARGA CRITERIOS '!CQ376</f>
        <v>0</v>
      </c>
      <c r="CI322" s="8">
        <f>'CARGA CRITERIOS '!CR376</f>
        <v>0</v>
      </c>
      <c r="CJ322" s="8">
        <f>'CARGA CRITERIOS '!CS376</f>
        <v>0</v>
      </c>
      <c r="CK322" s="59" t="str">
        <f t="shared" si="201"/>
        <v/>
      </c>
      <c r="CL322" s="27">
        <f>'CARGA CRITERIOS '!CV376</f>
        <v>1</v>
      </c>
      <c r="CM322" s="8">
        <f>'CARGA CRITERIOS '!CW376</f>
        <v>0</v>
      </c>
      <c r="CN322" s="8">
        <f>'CARGA CRITERIOS '!CX376</f>
        <v>0</v>
      </c>
      <c r="CO322" s="8">
        <f>'CARGA CRITERIOS '!CY376</f>
        <v>0</v>
      </c>
      <c r="CP322" s="59">
        <f t="shared" si="202"/>
        <v>1</v>
      </c>
    </row>
    <row r="323" spans="1:94" x14ac:dyDescent="0.2">
      <c r="A323" s="500" t="s">
        <v>83</v>
      </c>
      <c r="B323" s="5">
        <v>46</v>
      </c>
      <c r="C323" s="31" t="s">
        <v>189</v>
      </c>
      <c r="D323" s="34">
        <f t="shared" si="203"/>
        <v>28</v>
      </c>
      <c r="E323" s="35">
        <f t="shared" si="203"/>
        <v>0</v>
      </c>
      <c r="F323" s="35">
        <f t="shared" si="203"/>
        <v>0</v>
      </c>
      <c r="G323" s="35">
        <f t="shared" si="203"/>
        <v>0</v>
      </c>
      <c r="H323" s="59">
        <f t="shared" si="184"/>
        <v>1</v>
      </c>
      <c r="I323" s="229">
        <f t="shared" si="185"/>
        <v>28</v>
      </c>
      <c r="J323" s="34">
        <f>'CARGA CRITERIOS '!D377</f>
        <v>1</v>
      </c>
      <c r="K323" s="35">
        <f>'CARGA CRITERIOS '!E377</f>
        <v>0</v>
      </c>
      <c r="L323" s="35">
        <f>'CARGA CRITERIOS '!F377</f>
        <v>0</v>
      </c>
      <c r="M323" s="35">
        <f>'CARGA CRITERIOS '!G377</f>
        <v>0</v>
      </c>
      <c r="N323" s="59">
        <f t="shared" si="186"/>
        <v>1</v>
      </c>
      <c r="O323" s="34">
        <f>'CARGA CRITERIOS '!J377</f>
        <v>7</v>
      </c>
      <c r="P323" s="35">
        <f>'CARGA CRITERIOS '!K377</f>
        <v>0</v>
      </c>
      <c r="Q323" s="35">
        <f>'CARGA CRITERIOS '!L377</f>
        <v>0</v>
      </c>
      <c r="R323" s="35">
        <f>'CARGA CRITERIOS '!M377</f>
        <v>0</v>
      </c>
      <c r="S323" s="59">
        <f t="shared" si="187"/>
        <v>1</v>
      </c>
      <c r="T323" s="34">
        <f>'CARGA CRITERIOS '!P377</f>
        <v>6</v>
      </c>
      <c r="U323" s="35">
        <f>'CARGA CRITERIOS '!Q377</f>
        <v>0</v>
      </c>
      <c r="V323" s="35">
        <f>'CARGA CRITERIOS '!R377</f>
        <v>0</v>
      </c>
      <c r="W323" s="35">
        <f>'CARGA CRITERIOS '!S377</f>
        <v>0</v>
      </c>
      <c r="X323" s="59">
        <f t="shared" si="188"/>
        <v>1</v>
      </c>
      <c r="Y323" s="34">
        <f>'CARGA CRITERIOS '!V377</f>
        <v>0</v>
      </c>
      <c r="Z323" s="35">
        <f>'CARGA CRITERIOS '!W377</f>
        <v>0</v>
      </c>
      <c r="AA323" s="35">
        <f>'CARGA CRITERIOS '!X377</f>
        <v>0</v>
      </c>
      <c r="AB323" s="35">
        <f>'CARGA CRITERIOS '!Y377</f>
        <v>0</v>
      </c>
      <c r="AC323" s="59" t="str">
        <f t="shared" si="189"/>
        <v/>
      </c>
      <c r="AD323" s="34">
        <f>'CARGA CRITERIOS '!AB377</f>
        <v>1</v>
      </c>
      <c r="AE323" s="35">
        <f>'CARGA CRITERIOS '!AC377</f>
        <v>0</v>
      </c>
      <c r="AF323" s="35">
        <f>'CARGA CRITERIOS '!AD377</f>
        <v>0</v>
      </c>
      <c r="AG323" s="35">
        <f>'CARGA CRITERIOS '!AE377</f>
        <v>0</v>
      </c>
      <c r="AH323" s="59">
        <f t="shared" si="190"/>
        <v>1</v>
      </c>
      <c r="AI323" s="34">
        <f>'CARGA CRITERIOS '!AH377</f>
        <v>5</v>
      </c>
      <c r="AJ323" s="35">
        <f>'CARGA CRITERIOS '!AI377</f>
        <v>0</v>
      </c>
      <c r="AK323" s="35">
        <f>'CARGA CRITERIOS '!AJ377</f>
        <v>0</v>
      </c>
      <c r="AL323" s="35">
        <f>'CARGA CRITERIOS '!AK377</f>
        <v>0</v>
      </c>
      <c r="AM323" s="59">
        <f t="shared" si="191"/>
        <v>1</v>
      </c>
      <c r="AN323" s="34">
        <f>'CARGA CRITERIOS '!AN377</f>
        <v>0</v>
      </c>
      <c r="AO323" s="35">
        <f>'CARGA CRITERIOS '!AO377</f>
        <v>0</v>
      </c>
      <c r="AP323" s="35">
        <f>'CARGA CRITERIOS '!AP377</f>
        <v>0</v>
      </c>
      <c r="AQ323" s="35">
        <f>'CARGA CRITERIOS '!AQ377</f>
        <v>0</v>
      </c>
      <c r="AR323" s="59" t="str">
        <f t="shared" si="192"/>
        <v/>
      </c>
      <c r="AS323" s="34">
        <f>'CARGA CRITERIOS '!AT377</f>
        <v>1</v>
      </c>
      <c r="AT323" s="35">
        <f>'CARGA CRITERIOS '!AU377</f>
        <v>0</v>
      </c>
      <c r="AU323" s="35">
        <f>'CARGA CRITERIOS '!AV377</f>
        <v>0</v>
      </c>
      <c r="AV323" s="35">
        <f>'CARGA CRITERIOS '!AW377</f>
        <v>0</v>
      </c>
      <c r="AW323" s="59">
        <f t="shared" si="193"/>
        <v>1</v>
      </c>
      <c r="AX323" s="34">
        <f>'CARGA CRITERIOS '!AZ377</f>
        <v>3</v>
      </c>
      <c r="AY323" s="35">
        <f>'CARGA CRITERIOS '!BA377</f>
        <v>0</v>
      </c>
      <c r="AZ323" s="35">
        <f>'CARGA CRITERIOS '!BB377</f>
        <v>0</v>
      </c>
      <c r="BA323" s="35">
        <f>'CARGA CRITERIOS '!BC377</f>
        <v>0</v>
      </c>
      <c r="BB323" s="59">
        <f t="shared" si="194"/>
        <v>1</v>
      </c>
      <c r="BC323" s="34">
        <f>'CARGA CRITERIOS '!BF377</f>
        <v>0</v>
      </c>
      <c r="BD323" s="35">
        <f>'CARGA CRITERIOS '!BG377</f>
        <v>0</v>
      </c>
      <c r="BE323" s="35">
        <f>'CARGA CRITERIOS '!BH377</f>
        <v>0</v>
      </c>
      <c r="BF323" s="35">
        <f>'CARGA CRITERIOS '!BI377</f>
        <v>0</v>
      </c>
      <c r="BG323" s="59" t="str">
        <f t="shared" si="195"/>
        <v/>
      </c>
      <c r="BH323" s="34">
        <f>'CARGA CRITERIOS '!BL377</f>
        <v>3</v>
      </c>
      <c r="BI323" s="35">
        <f>'CARGA CRITERIOS '!BM377</f>
        <v>0</v>
      </c>
      <c r="BJ323" s="35">
        <f>'CARGA CRITERIOS '!BN377</f>
        <v>0</v>
      </c>
      <c r="BK323" s="35">
        <f>'CARGA CRITERIOS '!BO377</f>
        <v>0</v>
      </c>
      <c r="BL323" s="59">
        <f t="shared" si="196"/>
        <v>1</v>
      </c>
      <c r="BM323" s="34">
        <f>'CARGA CRITERIOS '!BR377</f>
        <v>0</v>
      </c>
      <c r="BN323" s="35">
        <f>'CARGA CRITERIOS '!BS377</f>
        <v>0</v>
      </c>
      <c r="BO323" s="35">
        <f>'CARGA CRITERIOS '!BT377</f>
        <v>0</v>
      </c>
      <c r="BP323" s="35">
        <f>'CARGA CRITERIOS '!BU377</f>
        <v>0</v>
      </c>
      <c r="BQ323" s="59" t="str">
        <f t="shared" si="197"/>
        <v/>
      </c>
      <c r="BR323" s="34">
        <f>'CARGA CRITERIOS '!BX377</f>
        <v>0</v>
      </c>
      <c r="BS323" s="35">
        <f>'CARGA CRITERIOS '!BY377</f>
        <v>0</v>
      </c>
      <c r="BT323" s="35">
        <f>'CARGA CRITERIOS '!BZ377</f>
        <v>0</v>
      </c>
      <c r="BU323" s="35">
        <f>'CARGA CRITERIOS '!CA377</f>
        <v>0</v>
      </c>
      <c r="BV323" s="59" t="str">
        <f t="shared" si="198"/>
        <v/>
      </c>
      <c r="BW323" s="34">
        <f>'CARGA CRITERIOS '!CD377</f>
        <v>0</v>
      </c>
      <c r="BX323" s="35">
        <f>'CARGA CRITERIOS '!CE377</f>
        <v>0</v>
      </c>
      <c r="BY323" s="35">
        <f>'CARGA CRITERIOS '!CF377</f>
        <v>0</v>
      </c>
      <c r="BZ323" s="35">
        <f>'CARGA CRITERIOS '!CG377</f>
        <v>0</v>
      </c>
      <c r="CA323" s="59" t="str">
        <f t="shared" si="199"/>
        <v/>
      </c>
      <c r="CB323" s="34">
        <f>'CARGA CRITERIOS '!CJ377</f>
        <v>0</v>
      </c>
      <c r="CC323" s="35">
        <f>'CARGA CRITERIOS '!CK377</f>
        <v>0</v>
      </c>
      <c r="CD323" s="35">
        <f>'CARGA CRITERIOS '!CL377</f>
        <v>0</v>
      </c>
      <c r="CE323" s="35">
        <f>'CARGA CRITERIOS '!CM377</f>
        <v>0</v>
      </c>
      <c r="CF323" s="59" t="str">
        <f t="shared" si="200"/>
        <v/>
      </c>
      <c r="CG323" s="34">
        <f>'CARGA CRITERIOS '!CP377</f>
        <v>0</v>
      </c>
      <c r="CH323" s="35">
        <f>'CARGA CRITERIOS '!CQ377</f>
        <v>0</v>
      </c>
      <c r="CI323" s="35">
        <f>'CARGA CRITERIOS '!CR377</f>
        <v>0</v>
      </c>
      <c r="CJ323" s="35">
        <f>'CARGA CRITERIOS '!CS377</f>
        <v>0</v>
      </c>
      <c r="CK323" s="59" t="str">
        <f t="shared" si="201"/>
        <v/>
      </c>
      <c r="CL323" s="34">
        <f>'CARGA CRITERIOS '!CV377</f>
        <v>1</v>
      </c>
      <c r="CM323" s="35">
        <f>'CARGA CRITERIOS '!CW377</f>
        <v>0</v>
      </c>
      <c r="CN323" s="35">
        <f>'CARGA CRITERIOS '!CX377</f>
        <v>0</v>
      </c>
      <c r="CO323" s="35">
        <f>'CARGA CRITERIOS '!CY377</f>
        <v>0</v>
      </c>
      <c r="CP323" s="59">
        <f t="shared" si="202"/>
        <v>1</v>
      </c>
    </row>
    <row r="324" spans="1:94" ht="25.5" x14ac:dyDescent="0.2">
      <c r="A324" s="500">
        <v>0</v>
      </c>
      <c r="B324" s="5">
        <v>47</v>
      </c>
      <c r="C324" s="31" t="s">
        <v>190</v>
      </c>
      <c r="D324" s="34">
        <f t="shared" si="203"/>
        <v>26</v>
      </c>
      <c r="E324" s="35">
        <f t="shared" si="203"/>
        <v>0</v>
      </c>
      <c r="F324" s="35">
        <f t="shared" si="203"/>
        <v>0</v>
      </c>
      <c r="G324" s="35">
        <f t="shared" si="203"/>
        <v>2</v>
      </c>
      <c r="H324" s="59">
        <f t="shared" si="184"/>
        <v>1</v>
      </c>
      <c r="I324" s="229">
        <f t="shared" si="185"/>
        <v>28</v>
      </c>
      <c r="J324" s="34">
        <f>'CARGA CRITERIOS '!D378</f>
        <v>1</v>
      </c>
      <c r="K324" s="35">
        <f>'CARGA CRITERIOS '!E378</f>
        <v>0</v>
      </c>
      <c r="L324" s="35">
        <f>'CARGA CRITERIOS '!F378</f>
        <v>0</v>
      </c>
      <c r="M324" s="35">
        <f>'CARGA CRITERIOS '!G378</f>
        <v>0</v>
      </c>
      <c r="N324" s="59">
        <f t="shared" si="186"/>
        <v>1</v>
      </c>
      <c r="O324" s="34">
        <f>'CARGA CRITERIOS '!J378</f>
        <v>7</v>
      </c>
      <c r="P324" s="35">
        <f>'CARGA CRITERIOS '!K378</f>
        <v>0</v>
      </c>
      <c r="Q324" s="35">
        <f>'CARGA CRITERIOS '!L378</f>
        <v>0</v>
      </c>
      <c r="R324" s="35">
        <f>'CARGA CRITERIOS '!M378</f>
        <v>0</v>
      </c>
      <c r="S324" s="59">
        <f t="shared" si="187"/>
        <v>1</v>
      </c>
      <c r="T324" s="34">
        <f>'CARGA CRITERIOS '!P378</f>
        <v>6</v>
      </c>
      <c r="U324" s="35">
        <f>'CARGA CRITERIOS '!Q378</f>
        <v>0</v>
      </c>
      <c r="V324" s="35">
        <f>'CARGA CRITERIOS '!R378</f>
        <v>0</v>
      </c>
      <c r="W324" s="35">
        <f>'CARGA CRITERIOS '!S378</f>
        <v>0</v>
      </c>
      <c r="X324" s="59">
        <f t="shared" si="188"/>
        <v>1</v>
      </c>
      <c r="Y324" s="34">
        <f>'CARGA CRITERIOS '!V378</f>
        <v>0</v>
      </c>
      <c r="Z324" s="35">
        <f>'CARGA CRITERIOS '!W378</f>
        <v>0</v>
      </c>
      <c r="AA324" s="35">
        <f>'CARGA CRITERIOS '!X378</f>
        <v>0</v>
      </c>
      <c r="AB324" s="35">
        <f>'CARGA CRITERIOS '!Y378</f>
        <v>0</v>
      </c>
      <c r="AC324" s="59" t="str">
        <f t="shared" si="189"/>
        <v/>
      </c>
      <c r="AD324" s="34">
        <f>'CARGA CRITERIOS '!AB378</f>
        <v>1</v>
      </c>
      <c r="AE324" s="35">
        <f>'CARGA CRITERIOS '!AC378</f>
        <v>0</v>
      </c>
      <c r="AF324" s="35">
        <f>'CARGA CRITERIOS '!AD378</f>
        <v>0</v>
      </c>
      <c r="AG324" s="35">
        <f>'CARGA CRITERIOS '!AE378</f>
        <v>0</v>
      </c>
      <c r="AH324" s="59">
        <f t="shared" si="190"/>
        <v>1</v>
      </c>
      <c r="AI324" s="34">
        <f>'CARGA CRITERIOS '!AH378</f>
        <v>5</v>
      </c>
      <c r="AJ324" s="35">
        <f>'CARGA CRITERIOS '!AI378</f>
        <v>0</v>
      </c>
      <c r="AK324" s="35">
        <f>'CARGA CRITERIOS '!AJ378</f>
        <v>0</v>
      </c>
      <c r="AL324" s="35">
        <f>'CARGA CRITERIOS '!AK378</f>
        <v>0</v>
      </c>
      <c r="AM324" s="59">
        <f t="shared" si="191"/>
        <v>1</v>
      </c>
      <c r="AN324" s="34">
        <f>'CARGA CRITERIOS '!AN378</f>
        <v>0</v>
      </c>
      <c r="AO324" s="35">
        <f>'CARGA CRITERIOS '!AO378</f>
        <v>0</v>
      </c>
      <c r="AP324" s="35">
        <f>'CARGA CRITERIOS '!AP378</f>
        <v>0</v>
      </c>
      <c r="AQ324" s="35">
        <f>'CARGA CRITERIOS '!AQ378</f>
        <v>0</v>
      </c>
      <c r="AR324" s="59" t="str">
        <f t="shared" si="192"/>
        <v/>
      </c>
      <c r="AS324" s="34">
        <f>'CARGA CRITERIOS '!AT378</f>
        <v>1</v>
      </c>
      <c r="AT324" s="35">
        <f>'CARGA CRITERIOS '!AU378</f>
        <v>0</v>
      </c>
      <c r="AU324" s="35">
        <f>'CARGA CRITERIOS '!AV378</f>
        <v>0</v>
      </c>
      <c r="AV324" s="35">
        <f>'CARGA CRITERIOS '!AW378</f>
        <v>0</v>
      </c>
      <c r="AW324" s="59">
        <f t="shared" si="193"/>
        <v>1</v>
      </c>
      <c r="AX324" s="34">
        <f>'CARGA CRITERIOS '!AZ378</f>
        <v>3</v>
      </c>
      <c r="AY324" s="35">
        <f>'CARGA CRITERIOS '!BA378</f>
        <v>0</v>
      </c>
      <c r="AZ324" s="35">
        <f>'CARGA CRITERIOS '!BB378</f>
        <v>0</v>
      </c>
      <c r="BA324" s="35">
        <f>'CARGA CRITERIOS '!BC378</f>
        <v>0</v>
      </c>
      <c r="BB324" s="59">
        <f t="shared" si="194"/>
        <v>1</v>
      </c>
      <c r="BC324" s="34">
        <f>'CARGA CRITERIOS '!BF378</f>
        <v>0</v>
      </c>
      <c r="BD324" s="35">
        <f>'CARGA CRITERIOS '!BG378</f>
        <v>0</v>
      </c>
      <c r="BE324" s="35">
        <f>'CARGA CRITERIOS '!BH378</f>
        <v>0</v>
      </c>
      <c r="BF324" s="35">
        <f>'CARGA CRITERIOS '!BI378</f>
        <v>0</v>
      </c>
      <c r="BG324" s="59" t="str">
        <f t="shared" si="195"/>
        <v/>
      </c>
      <c r="BH324" s="34">
        <f>'CARGA CRITERIOS '!BL378</f>
        <v>1</v>
      </c>
      <c r="BI324" s="35">
        <f>'CARGA CRITERIOS '!BM378</f>
        <v>0</v>
      </c>
      <c r="BJ324" s="35">
        <f>'CARGA CRITERIOS '!BN378</f>
        <v>0</v>
      </c>
      <c r="BK324" s="35">
        <f>'CARGA CRITERIOS '!BO378</f>
        <v>2</v>
      </c>
      <c r="BL324" s="59">
        <f t="shared" si="196"/>
        <v>1</v>
      </c>
      <c r="BM324" s="34">
        <f>'CARGA CRITERIOS '!BR378</f>
        <v>0</v>
      </c>
      <c r="BN324" s="35">
        <f>'CARGA CRITERIOS '!BS378</f>
        <v>0</v>
      </c>
      <c r="BO324" s="35">
        <f>'CARGA CRITERIOS '!BT378</f>
        <v>0</v>
      </c>
      <c r="BP324" s="35">
        <f>'CARGA CRITERIOS '!BU378</f>
        <v>0</v>
      </c>
      <c r="BQ324" s="59" t="str">
        <f t="shared" si="197"/>
        <v/>
      </c>
      <c r="BR324" s="34">
        <f>'CARGA CRITERIOS '!BX378</f>
        <v>0</v>
      </c>
      <c r="BS324" s="35">
        <f>'CARGA CRITERIOS '!BY378</f>
        <v>0</v>
      </c>
      <c r="BT324" s="35">
        <f>'CARGA CRITERIOS '!BZ378</f>
        <v>0</v>
      </c>
      <c r="BU324" s="35">
        <f>'CARGA CRITERIOS '!CA378</f>
        <v>0</v>
      </c>
      <c r="BV324" s="59" t="str">
        <f t="shared" si="198"/>
        <v/>
      </c>
      <c r="BW324" s="34">
        <f>'CARGA CRITERIOS '!CD378</f>
        <v>0</v>
      </c>
      <c r="BX324" s="35">
        <f>'CARGA CRITERIOS '!CE378</f>
        <v>0</v>
      </c>
      <c r="BY324" s="35">
        <f>'CARGA CRITERIOS '!CF378</f>
        <v>0</v>
      </c>
      <c r="BZ324" s="35">
        <f>'CARGA CRITERIOS '!CG378</f>
        <v>0</v>
      </c>
      <c r="CA324" s="59" t="str">
        <f t="shared" si="199"/>
        <v/>
      </c>
      <c r="CB324" s="34">
        <f>'CARGA CRITERIOS '!CJ378</f>
        <v>0</v>
      </c>
      <c r="CC324" s="35">
        <f>'CARGA CRITERIOS '!CK378</f>
        <v>0</v>
      </c>
      <c r="CD324" s="35">
        <f>'CARGA CRITERIOS '!CL378</f>
        <v>0</v>
      </c>
      <c r="CE324" s="35">
        <f>'CARGA CRITERIOS '!CM378</f>
        <v>0</v>
      </c>
      <c r="CF324" s="59" t="str">
        <f t="shared" si="200"/>
        <v/>
      </c>
      <c r="CG324" s="34">
        <f>'CARGA CRITERIOS '!CP378</f>
        <v>0</v>
      </c>
      <c r="CH324" s="35">
        <f>'CARGA CRITERIOS '!CQ378</f>
        <v>0</v>
      </c>
      <c r="CI324" s="35">
        <f>'CARGA CRITERIOS '!CR378</f>
        <v>0</v>
      </c>
      <c r="CJ324" s="35">
        <f>'CARGA CRITERIOS '!CS378</f>
        <v>0</v>
      </c>
      <c r="CK324" s="59" t="str">
        <f t="shared" si="201"/>
        <v/>
      </c>
      <c r="CL324" s="34">
        <f>'CARGA CRITERIOS '!CV378</f>
        <v>1</v>
      </c>
      <c r="CM324" s="35">
        <f>'CARGA CRITERIOS '!CW378</f>
        <v>0</v>
      </c>
      <c r="CN324" s="35">
        <f>'CARGA CRITERIOS '!CX378</f>
        <v>0</v>
      </c>
      <c r="CO324" s="35">
        <f>'CARGA CRITERIOS '!CY378</f>
        <v>0</v>
      </c>
      <c r="CP324" s="59">
        <f t="shared" si="202"/>
        <v>1</v>
      </c>
    </row>
    <row r="325" spans="1:94" ht="25.5" x14ac:dyDescent="0.2">
      <c r="A325" s="216" t="s">
        <v>85</v>
      </c>
      <c r="B325" s="82">
        <v>48</v>
      </c>
      <c r="C325" s="6" t="s">
        <v>191</v>
      </c>
      <c r="D325" s="27">
        <f t="shared" si="203"/>
        <v>22</v>
      </c>
      <c r="E325" s="8">
        <f t="shared" si="203"/>
        <v>6</v>
      </c>
      <c r="F325" s="8">
        <f t="shared" si="203"/>
        <v>0</v>
      </c>
      <c r="G325" s="8">
        <f t="shared" si="203"/>
        <v>0</v>
      </c>
      <c r="H325" s="58">
        <f t="shared" si="184"/>
        <v>0.8928571428571429</v>
      </c>
      <c r="I325" s="229">
        <f t="shared" si="185"/>
        <v>28</v>
      </c>
      <c r="J325" s="27">
        <f>'CARGA CRITERIOS '!D379</f>
        <v>0</v>
      </c>
      <c r="K325" s="8">
        <f>'CARGA CRITERIOS '!E379</f>
        <v>1</v>
      </c>
      <c r="L325" s="8">
        <f>'CARGA CRITERIOS '!F379</f>
        <v>0</v>
      </c>
      <c r="M325" s="8">
        <f>'CARGA CRITERIOS '!G379</f>
        <v>0</v>
      </c>
      <c r="N325" s="58">
        <f t="shared" si="186"/>
        <v>0.5</v>
      </c>
      <c r="O325" s="27">
        <f>'CARGA CRITERIOS '!J379</f>
        <v>5</v>
      </c>
      <c r="P325" s="8">
        <f>'CARGA CRITERIOS '!K379</f>
        <v>2</v>
      </c>
      <c r="Q325" s="8">
        <f>'CARGA CRITERIOS '!L379</f>
        <v>0</v>
      </c>
      <c r="R325" s="8">
        <f>'CARGA CRITERIOS '!M379</f>
        <v>0</v>
      </c>
      <c r="S325" s="58">
        <f t="shared" si="187"/>
        <v>0.8571428571428571</v>
      </c>
      <c r="T325" s="27">
        <f>'CARGA CRITERIOS '!P379</f>
        <v>6</v>
      </c>
      <c r="U325" s="8">
        <f>'CARGA CRITERIOS '!Q379</f>
        <v>0</v>
      </c>
      <c r="V325" s="8">
        <f>'CARGA CRITERIOS '!R379</f>
        <v>0</v>
      </c>
      <c r="W325" s="8">
        <f>'CARGA CRITERIOS '!S379</f>
        <v>0</v>
      </c>
      <c r="X325" s="58">
        <f t="shared" si="188"/>
        <v>1</v>
      </c>
      <c r="Y325" s="27">
        <f>'CARGA CRITERIOS '!V379</f>
        <v>0</v>
      </c>
      <c r="Z325" s="8">
        <f>'CARGA CRITERIOS '!W379</f>
        <v>0</v>
      </c>
      <c r="AA325" s="8">
        <f>'CARGA CRITERIOS '!X379</f>
        <v>0</v>
      </c>
      <c r="AB325" s="8">
        <f>'CARGA CRITERIOS '!Y379</f>
        <v>0</v>
      </c>
      <c r="AC325" s="58" t="str">
        <f t="shared" si="189"/>
        <v/>
      </c>
      <c r="AD325" s="27">
        <f>'CARGA CRITERIOS '!AB379</f>
        <v>1</v>
      </c>
      <c r="AE325" s="8">
        <f>'CARGA CRITERIOS '!AC379</f>
        <v>0</v>
      </c>
      <c r="AF325" s="8">
        <f>'CARGA CRITERIOS '!AD379</f>
        <v>0</v>
      </c>
      <c r="AG325" s="8">
        <f>'CARGA CRITERIOS '!AE379</f>
        <v>0</v>
      </c>
      <c r="AH325" s="58">
        <f t="shared" si="190"/>
        <v>1</v>
      </c>
      <c r="AI325" s="27">
        <f>'CARGA CRITERIOS '!AH379</f>
        <v>5</v>
      </c>
      <c r="AJ325" s="8">
        <f>'CARGA CRITERIOS '!AI379</f>
        <v>0</v>
      </c>
      <c r="AK325" s="8">
        <f>'CARGA CRITERIOS '!AJ379</f>
        <v>0</v>
      </c>
      <c r="AL325" s="8">
        <f>'CARGA CRITERIOS '!AK379</f>
        <v>0</v>
      </c>
      <c r="AM325" s="58">
        <f t="shared" si="191"/>
        <v>1</v>
      </c>
      <c r="AN325" s="27">
        <f>'CARGA CRITERIOS '!AN379</f>
        <v>0</v>
      </c>
      <c r="AO325" s="8">
        <f>'CARGA CRITERIOS '!AO379</f>
        <v>0</v>
      </c>
      <c r="AP325" s="8">
        <f>'CARGA CRITERIOS '!AP379</f>
        <v>0</v>
      </c>
      <c r="AQ325" s="8">
        <f>'CARGA CRITERIOS '!AQ379</f>
        <v>0</v>
      </c>
      <c r="AR325" s="58" t="str">
        <f t="shared" si="192"/>
        <v/>
      </c>
      <c r="AS325" s="27">
        <f>'CARGA CRITERIOS '!AT379</f>
        <v>1</v>
      </c>
      <c r="AT325" s="8">
        <f>'CARGA CRITERIOS '!AU379</f>
        <v>0</v>
      </c>
      <c r="AU325" s="8">
        <f>'CARGA CRITERIOS '!AV379</f>
        <v>0</v>
      </c>
      <c r="AV325" s="8">
        <f>'CARGA CRITERIOS '!AW379</f>
        <v>0</v>
      </c>
      <c r="AW325" s="58">
        <f t="shared" si="193"/>
        <v>1</v>
      </c>
      <c r="AX325" s="27">
        <f>'CARGA CRITERIOS '!AZ379</f>
        <v>3</v>
      </c>
      <c r="AY325" s="8">
        <f>'CARGA CRITERIOS '!BA379</f>
        <v>0</v>
      </c>
      <c r="AZ325" s="8">
        <f>'CARGA CRITERIOS '!BB379</f>
        <v>0</v>
      </c>
      <c r="BA325" s="8">
        <f>'CARGA CRITERIOS '!BC379</f>
        <v>0</v>
      </c>
      <c r="BB325" s="58">
        <f t="shared" si="194"/>
        <v>1</v>
      </c>
      <c r="BC325" s="27">
        <f>'CARGA CRITERIOS '!BF379</f>
        <v>0</v>
      </c>
      <c r="BD325" s="8">
        <f>'CARGA CRITERIOS '!BG379</f>
        <v>0</v>
      </c>
      <c r="BE325" s="8">
        <f>'CARGA CRITERIOS '!BH379</f>
        <v>0</v>
      </c>
      <c r="BF325" s="8">
        <f>'CARGA CRITERIOS '!BI379</f>
        <v>0</v>
      </c>
      <c r="BG325" s="58" t="str">
        <f t="shared" si="195"/>
        <v/>
      </c>
      <c r="BH325" s="27">
        <f>'CARGA CRITERIOS '!BL379</f>
        <v>0</v>
      </c>
      <c r="BI325" s="8">
        <f>'CARGA CRITERIOS '!BM379</f>
        <v>3</v>
      </c>
      <c r="BJ325" s="8">
        <f>'CARGA CRITERIOS '!BN379</f>
        <v>0</v>
      </c>
      <c r="BK325" s="8">
        <f>'CARGA CRITERIOS '!BO379</f>
        <v>0</v>
      </c>
      <c r="BL325" s="58">
        <f t="shared" si="196"/>
        <v>0.5</v>
      </c>
      <c r="BM325" s="27">
        <f>'CARGA CRITERIOS '!BR379</f>
        <v>0</v>
      </c>
      <c r="BN325" s="8">
        <f>'CARGA CRITERIOS '!BS379</f>
        <v>0</v>
      </c>
      <c r="BO325" s="8">
        <f>'CARGA CRITERIOS '!BT379</f>
        <v>0</v>
      </c>
      <c r="BP325" s="8">
        <f>'CARGA CRITERIOS '!BU379</f>
        <v>0</v>
      </c>
      <c r="BQ325" s="58" t="str">
        <f t="shared" si="197"/>
        <v/>
      </c>
      <c r="BR325" s="27">
        <f>'CARGA CRITERIOS '!BX379</f>
        <v>0</v>
      </c>
      <c r="BS325" s="8">
        <f>'CARGA CRITERIOS '!BY379</f>
        <v>0</v>
      </c>
      <c r="BT325" s="8">
        <f>'CARGA CRITERIOS '!BZ379</f>
        <v>0</v>
      </c>
      <c r="BU325" s="8">
        <f>'CARGA CRITERIOS '!CA379</f>
        <v>0</v>
      </c>
      <c r="BV325" s="58" t="str">
        <f t="shared" si="198"/>
        <v/>
      </c>
      <c r="BW325" s="27">
        <f>'CARGA CRITERIOS '!CD379</f>
        <v>0</v>
      </c>
      <c r="BX325" s="8">
        <f>'CARGA CRITERIOS '!CE379</f>
        <v>0</v>
      </c>
      <c r="BY325" s="8">
        <f>'CARGA CRITERIOS '!CF379</f>
        <v>0</v>
      </c>
      <c r="BZ325" s="8">
        <f>'CARGA CRITERIOS '!CG379</f>
        <v>0</v>
      </c>
      <c r="CA325" s="58" t="str">
        <f t="shared" si="199"/>
        <v/>
      </c>
      <c r="CB325" s="27">
        <f>'CARGA CRITERIOS '!CJ379</f>
        <v>0</v>
      </c>
      <c r="CC325" s="8">
        <f>'CARGA CRITERIOS '!CK379</f>
        <v>0</v>
      </c>
      <c r="CD325" s="8">
        <f>'CARGA CRITERIOS '!CL379</f>
        <v>0</v>
      </c>
      <c r="CE325" s="8">
        <f>'CARGA CRITERIOS '!CM379</f>
        <v>0</v>
      </c>
      <c r="CF325" s="58" t="str">
        <f t="shared" si="200"/>
        <v/>
      </c>
      <c r="CG325" s="27">
        <f>'CARGA CRITERIOS '!CP379</f>
        <v>0</v>
      </c>
      <c r="CH325" s="8">
        <f>'CARGA CRITERIOS '!CQ379</f>
        <v>0</v>
      </c>
      <c r="CI325" s="8">
        <f>'CARGA CRITERIOS '!CR379</f>
        <v>0</v>
      </c>
      <c r="CJ325" s="8">
        <f>'CARGA CRITERIOS '!CS379</f>
        <v>0</v>
      </c>
      <c r="CK325" s="58" t="str">
        <f t="shared" si="201"/>
        <v/>
      </c>
      <c r="CL325" s="27">
        <f>'CARGA CRITERIOS '!CV379</f>
        <v>1</v>
      </c>
      <c r="CM325" s="8">
        <f>'CARGA CRITERIOS '!CW379</f>
        <v>0</v>
      </c>
      <c r="CN325" s="8">
        <f>'CARGA CRITERIOS '!CX379</f>
        <v>0</v>
      </c>
      <c r="CO325" s="8">
        <f>'CARGA CRITERIOS '!CY379</f>
        <v>0</v>
      </c>
      <c r="CP325" s="58">
        <f t="shared" si="202"/>
        <v>1</v>
      </c>
    </row>
    <row r="326" spans="1:94" x14ac:dyDescent="0.2">
      <c r="A326" s="491" t="s">
        <v>215</v>
      </c>
      <c r="B326" s="12">
        <v>49</v>
      </c>
      <c r="C326" s="3" t="s">
        <v>216</v>
      </c>
      <c r="D326" s="34">
        <f t="shared" si="203"/>
        <v>27</v>
      </c>
      <c r="E326" s="35">
        <f t="shared" si="203"/>
        <v>0</v>
      </c>
      <c r="F326" s="35">
        <f t="shared" si="203"/>
        <v>1</v>
      </c>
      <c r="G326" s="35">
        <f t="shared" si="203"/>
        <v>0</v>
      </c>
      <c r="H326" s="59">
        <f t="shared" si="184"/>
        <v>0.9642857142857143</v>
      </c>
      <c r="I326" s="229">
        <f t="shared" si="185"/>
        <v>28</v>
      </c>
      <c r="J326" s="34">
        <f>'CARGA CRITERIOS '!D380</f>
        <v>1</v>
      </c>
      <c r="K326" s="35">
        <f>'CARGA CRITERIOS '!E380</f>
        <v>0</v>
      </c>
      <c r="L326" s="35">
        <f>'CARGA CRITERIOS '!F380</f>
        <v>0</v>
      </c>
      <c r="M326" s="35">
        <f>'CARGA CRITERIOS '!G380</f>
        <v>0</v>
      </c>
      <c r="N326" s="59">
        <f t="shared" si="186"/>
        <v>1</v>
      </c>
      <c r="O326" s="34">
        <f>'CARGA CRITERIOS '!J380</f>
        <v>7</v>
      </c>
      <c r="P326" s="35">
        <f>'CARGA CRITERIOS '!K380</f>
        <v>0</v>
      </c>
      <c r="Q326" s="35">
        <f>'CARGA CRITERIOS '!L380</f>
        <v>0</v>
      </c>
      <c r="R326" s="35">
        <f>'CARGA CRITERIOS '!M380</f>
        <v>0</v>
      </c>
      <c r="S326" s="59">
        <f t="shared" si="187"/>
        <v>1</v>
      </c>
      <c r="T326" s="34">
        <f>'CARGA CRITERIOS '!P380</f>
        <v>6</v>
      </c>
      <c r="U326" s="35">
        <f>'CARGA CRITERIOS '!Q380</f>
        <v>0</v>
      </c>
      <c r="V326" s="35">
        <f>'CARGA CRITERIOS '!R380</f>
        <v>0</v>
      </c>
      <c r="W326" s="35">
        <f>'CARGA CRITERIOS '!S380</f>
        <v>0</v>
      </c>
      <c r="X326" s="59">
        <f t="shared" si="188"/>
        <v>1</v>
      </c>
      <c r="Y326" s="34">
        <f>'CARGA CRITERIOS '!V380</f>
        <v>0</v>
      </c>
      <c r="Z326" s="35">
        <f>'CARGA CRITERIOS '!W380</f>
        <v>0</v>
      </c>
      <c r="AA326" s="35">
        <f>'CARGA CRITERIOS '!X380</f>
        <v>0</v>
      </c>
      <c r="AB326" s="35">
        <f>'CARGA CRITERIOS '!Y380</f>
        <v>0</v>
      </c>
      <c r="AC326" s="59" t="str">
        <f t="shared" si="189"/>
        <v/>
      </c>
      <c r="AD326" s="34">
        <f>'CARGA CRITERIOS '!AB380</f>
        <v>1</v>
      </c>
      <c r="AE326" s="35">
        <f>'CARGA CRITERIOS '!AC380</f>
        <v>0</v>
      </c>
      <c r="AF326" s="35">
        <f>'CARGA CRITERIOS '!AD380</f>
        <v>0</v>
      </c>
      <c r="AG326" s="35">
        <f>'CARGA CRITERIOS '!AE380</f>
        <v>0</v>
      </c>
      <c r="AH326" s="59">
        <f t="shared" si="190"/>
        <v>1</v>
      </c>
      <c r="AI326" s="34">
        <f>'CARGA CRITERIOS '!AH380</f>
        <v>5</v>
      </c>
      <c r="AJ326" s="35">
        <f>'CARGA CRITERIOS '!AI380</f>
        <v>0</v>
      </c>
      <c r="AK326" s="35">
        <f>'CARGA CRITERIOS '!AJ380</f>
        <v>0</v>
      </c>
      <c r="AL326" s="35">
        <f>'CARGA CRITERIOS '!AK380</f>
        <v>0</v>
      </c>
      <c r="AM326" s="59">
        <f t="shared" si="191"/>
        <v>1</v>
      </c>
      <c r="AN326" s="34">
        <f>'CARGA CRITERIOS '!AN380</f>
        <v>0</v>
      </c>
      <c r="AO326" s="35">
        <f>'CARGA CRITERIOS '!AO380</f>
        <v>0</v>
      </c>
      <c r="AP326" s="35">
        <f>'CARGA CRITERIOS '!AP380</f>
        <v>0</v>
      </c>
      <c r="AQ326" s="35">
        <f>'CARGA CRITERIOS '!AQ380</f>
        <v>0</v>
      </c>
      <c r="AR326" s="59" t="str">
        <f t="shared" si="192"/>
        <v/>
      </c>
      <c r="AS326" s="34">
        <f>'CARGA CRITERIOS '!AT380</f>
        <v>1</v>
      </c>
      <c r="AT326" s="35">
        <f>'CARGA CRITERIOS '!AU380</f>
        <v>0</v>
      </c>
      <c r="AU326" s="35">
        <f>'CARGA CRITERIOS '!AV380</f>
        <v>0</v>
      </c>
      <c r="AV326" s="35">
        <f>'CARGA CRITERIOS '!AW380</f>
        <v>0</v>
      </c>
      <c r="AW326" s="59">
        <f t="shared" si="193"/>
        <v>1</v>
      </c>
      <c r="AX326" s="34">
        <f>'CARGA CRITERIOS '!AZ380</f>
        <v>3</v>
      </c>
      <c r="AY326" s="35">
        <f>'CARGA CRITERIOS '!BA380</f>
        <v>0</v>
      </c>
      <c r="AZ326" s="35">
        <f>'CARGA CRITERIOS '!BB380</f>
        <v>0</v>
      </c>
      <c r="BA326" s="35">
        <f>'CARGA CRITERIOS '!BC380</f>
        <v>0</v>
      </c>
      <c r="BB326" s="59">
        <f t="shared" si="194"/>
        <v>1</v>
      </c>
      <c r="BC326" s="34">
        <f>'CARGA CRITERIOS '!BF380</f>
        <v>0</v>
      </c>
      <c r="BD326" s="35">
        <f>'CARGA CRITERIOS '!BG380</f>
        <v>0</v>
      </c>
      <c r="BE326" s="35">
        <f>'CARGA CRITERIOS '!BH380</f>
        <v>0</v>
      </c>
      <c r="BF326" s="35">
        <f>'CARGA CRITERIOS '!BI380</f>
        <v>0</v>
      </c>
      <c r="BG326" s="59" t="str">
        <f t="shared" si="195"/>
        <v/>
      </c>
      <c r="BH326" s="34">
        <f>'CARGA CRITERIOS '!BL380</f>
        <v>2</v>
      </c>
      <c r="BI326" s="35">
        <f>'CARGA CRITERIOS '!BM380</f>
        <v>0</v>
      </c>
      <c r="BJ326" s="35">
        <f>'CARGA CRITERIOS '!BN380</f>
        <v>1</v>
      </c>
      <c r="BK326" s="35">
        <f>'CARGA CRITERIOS '!BO380</f>
        <v>0</v>
      </c>
      <c r="BL326" s="59">
        <f t="shared" si="196"/>
        <v>0.66666666666666663</v>
      </c>
      <c r="BM326" s="34">
        <f>'CARGA CRITERIOS '!BR380</f>
        <v>0</v>
      </c>
      <c r="BN326" s="35">
        <f>'CARGA CRITERIOS '!BS380</f>
        <v>0</v>
      </c>
      <c r="BO326" s="35">
        <f>'CARGA CRITERIOS '!BT380</f>
        <v>0</v>
      </c>
      <c r="BP326" s="35">
        <f>'CARGA CRITERIOS '!BU380</f>
        <v>0</v>
      </c>
      <c r="BQ326" s="59" t="str">
        <f t="shared" si="197"/>
        <v/>
      </c>
      <c r="BR326" s="34">
        <f>'CARGA CRITERIOS '!BX380</f>
        <v>0</v>
      </c>
      <c r="BS326" s="35">
        <f>'CARGA CRITERIOS '!BY380</f>
        <v>0</v>
      </c>
      <c r="BT326" s="35">
        <f>'CARGA CRITERIOS '!BZ380</f>
        <v>0</v>
      </c>
      <c r="BU326" s="35">
        <f>'CARGA CRITERIOS '!CA380</f>
        <v>0</v>
      </c>
      <c r="BV326" s="59" t="str">
        <f t="shared" si="198"/>
        <v/>
      </c>
      <c r="BW326" s="34">
        <f>'CARGA CRITERIOS '!CD380</f>
        <v>0</v>
      </c>
      <c r="BX326" s="35">
        <f>'CARGA CRITERIOS '!CE380</f>
        <v>0</v>
      </c>
      <c r="BY326" s="35">
        <f>'CARGA CRITERIOS '!CF380</f>
        <v>0</v>
      </c>
      <c r="BZ326" s="35">
        <f>'CARGA CRITERIOS '!CG380</f>
        <v>0</v>
      </c>
      <c r="CA326" s="59" t="str">
        <f t="shared" si="199"/>
        <v/>
      </c>
      <c r="CB326" s="34">
        <f>'CARGA CRITERIOS '!CJ380</f>
        <v>0</v>
      </c>
      <c r="CC326" s="35">
        <f>'CARGA CRITERIOS '!CK380</f>
        <v>0</v>
      </c>
      <c r="CD326" s="35">
        <f>'CARGA CRITERIOS '!CL380</f>
        <v>0</v>
      </c>
      <c r="CE326" s="35">
        <f>'CARGA CRITERIOS '!CM380</f>
        <v>0</v>
      </c>
      <c r="CF326" s="59" t="str">
        <f t="shared" si="200"/>
        <v/>
      </c>
      <c r="CG326" s="34">
        <f>'CARGA CRITERIOS '!CP380</f>
        <v>0</v>
      </c>
      <c r="CH326" s="35">
        <f>'CARGA CRITERIOS '!CQ380</f>
        <v>0</v>
      </c>
      <c r="CI326" s="35">
        <f>'CARGA CRITERIOS '!CR380</f>
        <v>0</v>
      </c>
      <c r="CJ326" s="35">
        <f>'CARGA CRITERIOS '!CS380</f>
        <v>0</v>
      </c>
      <c r="CK326" s="59" t="str">
        <f t="shared" si="201"/>
        <v/>
      </c>
      <c r="CL326" s="34">
        <f>'CARGA CRITERIOS '!CV380</f>
        <v>1</v>
      </c>
      <c r="CM326" s="35">
        <f>'CARGA CRITERIOS '!CW380</f>
        <v>0</v>
      </c>
      <c r="CN326" s="35">
        <f>'CARGA CRITERIOS '!CX380</f>
        <v>0</v>
      </c>
      <c r="CO326" s="35">
        <f>'CARGA CRITERIOS '!CY380</f>
        <v>0</v>
      </c>
      <c r="CP326" s="59">
        <f t="shared" si="202"/>
        <v>1</v>
      </c>
    </row>
    <row r="327" spans="1:94" x14ac:dyDescent="0.2">
      <c r="A327" s="492">
        <v>0</v>
      </c>
      <c r="B327" s="12">
        <v>50</v>
      </c>
      <c r="C327" s="57" t="s">
        <v>217</v>
      </c>
      <c r="D327" s="34">
        <f t="shared" si="203"/>
        <v>4</v>
      </c>
      <c r="E327" s="35">
        <f t="shared" si="203"/>
        <v>0</v>
      </c>
      <c r="F327" s="35">
        <f t="shared" si="203"/>
        <v>1</v>
      </c>
      <c r="G327" s="35">
        <f t="shared" si="203"/>
        <v>23</v>
      </c>
      <c r="H327" s="59">
        <f t="shared" si="184"/>
        <v>0.8</v>
      </c>
      <c r="I327" s="229">
        <f t="shared" si="185"/>
        <v>28</v>
      </c>
      <c r="J327" s="34">
        <f>'CARGA CRITERIOS '!D381</f>
        <v>0</v>
      </c>
      <c r="K327" s="35">
        <f>'CARGA CRITERIOS '!E381</f>
        <v>0</v>
      </c>
      <c r="L327" s="35">
        <f>'CARGA CRITERIOS '!F381</f>
        <v>0</v>
      </c>
      <c r="M327" s="35">
        <f>'CARGA CRITERIOS '!G381</f>
        <v>1</v>
      </c>
      <c r="N327" s="59" t="str">
        <f t="shared" si="186"/>
        <v/>
      </c>
      <c r="O327" s="34">
        <f>'CARGA CRITERIOS '!J381</f>
        <v>1</v>
      </c>
      <c r="P327" s="35">
        <f>'CARGA CRITERIOS '!K381</f>
        <v>0</v>
      </c>
      <c r="Q327" s="35">
        <f>'CARGA CRITERIOS '!L381</f>
        <v>0</v>
      </c>
      <c r="R327" s="35">
        <f>'CARGA CRITERIOS '!M381</f>
        <v>6</v>
      </c>
      <c r="S327" s="59">
        <f t="shared" si="187"/>
        <v>1</v>
      </c>
      <c r="T327" s="34">
        <f>'CARGA CRITERIOS '!P381</f>
        <v>1</v>
      </c>
      <c r="U327" s="35">
        <f>'CARGA CRITERIOS '!Q381</f>
        <v>0</v>
      </c>
      <c r="V327" s="35">
        <f>'CARGA CRITERIOS '!R381</f>
        <v>1</v>
      </c>
      <c r="W327" s="35">
        <f>'CARGA CRITERIOS '!S381</f>
        <v>4</v>
      </c>
      <c r="X327" s="59">
        <f t="shared" si="188"/>
        <v>0.5</v>
      </c>
      <c r="Y327" s="34">
        <f>'CARGA CRITERIOS '!V381</f>
        <v>0</v>
      </c>
      <c r="Z327" s="35">
        <f>'CARGA CRITERIOS '!W381</f>
        <v>0</v>
      </c>
      <c r="AA327" s="35">
        <f>'CARGA CRITERIOS '!X381</f>
        <v>0</v>
      </c>
      <c r="AB327" s="35">
        <f>'CARGA CRITERIOS '!Y381</f>
        <v>0</v>
      </c>
      <c r="AC327" s="59" t="str">
        <f t="shared" si="189"/>
        <v/>
      </c>
      <c r="AD327" s="34">
        <f>'CARGA CRITERIOS '!AB381</f>
        <v>0</v>
      </c>
      <c r="AE327" s="35">
        <f>'CARGA CRITERIOS '!AC381</f>
        <v>0</v>
      </c>
      <c r="AF327" s="35">
        <f>'CARGA CRITERIOS '!AD381</f>
        <v>0</v>
      </c>
      <c r="AG327" s="35">
        <f>'CARGA CRITERIOS '!AE381</f>
        <v>1</v>
      </c>
      <c r="AH327" s="59" t="str">
        <f t="shared" si="190"/>
        <v/>
      </c>
      <c r="AI327" s="34">
        <f>'CARGA CRITERIOS '!AH381</f>
        <v>1</v>
      </c>
      <c r="AJ327" s="35">
        <f>'CARGA CRITERIOS '!AI381</f>
        <v>0</v>
      </c>
      <c r="AK327" s="35">
        <f>'CARGA CRITERIOS '!AJ381</f>
        <v>0</v>
      </c>
      <c r="AL327" s="35">
        <f>'CARGA CRITERIOS '!AK381</f>
        <v>4</v>
      </c>
      <c r="AM327" s="59">
        <f t="shared" si="191"/>
        <v>1</v>
      </c>
      <c r="AN327" s="34">
        <f>'CARGA CRITERIOS '!AN381</f>
        <v>0</v>
      </c>
      <c r="AO327" s="35">
        <f>'CARGA CRITERIOS '!AO381</f>
        <v>0</v>
      </c>
      <c r="AP327" s="35">
        <f>'CARGA CRITERIOS '!AP381</f>
        <v>0</v>
      </c>
      <c r="AQ327" s="35">
        <f>'CARGA CRITERIOS '!AQ381</f>
        <v>0</v>
      </c>
      <c r="AR327" s="59" t="str">
        <f t="shared" si="192"/>
        <v/>
      </c>
      <c r="AS327" s="34">
        <f>'CARGA CRITERIOS '!AT381</f>
        <v>0</v>
      </c>
      <c r="AT327" s="35">
        <f>'CARGA CRITERIOS '!AU381</f>
        <v>0</v>
      </c>
      <c r="AU327" s="35">
        <f>'CARGA CRITERIOS '!AV381</f>
        <v>0</v>
      </c>
      <c r="AV327" s="35">
        <f>'CARGA CRITERIOS '!AW381</f>
        <v>1</v>
      </c>
      <c r="AW327" s="59" t="str">
        <f t="shared" si="193"/>
        <v/>
      </c>
      <c r="AX327" s="34">
        <f>'CARGA CRITERIOS '!AZ381</f>
        <v>0</v>
      </c>
      <c r="AY327" s="35">
        <f>'CARGA CRITERIOS '!BA381</f>
        <v>0</v>
      </c>
      <c r="AZ327" s="35">
        <f>'CARGA CRITERIOS '!BB381</f>
        <v>0</v>
      </c>
      <c r="BA327" s="35">
        <f>'CARGA CRITERIOS '!BC381</f>
        <v>3</v>
      </c>
      <c r="BB327" s="59" t="str">
        <f t="shared" si="194"/>
        <v/>
      </c>
      <c r="BC327" s="34">
        <f>'CARGA CRITERIOS '!BF381</f>
        <v>0</v>
      </c>
      <c r="BD327" s="35">
        <f>'CARGA CRITERIOS '!BG381</f>
        <v>0</v>
      </c>
      <c r="BE327" s="35">
        <f>'CARGA CRITERIOS '!BH381</f>
        <v>0</v>
      </c>
      <c r="BF327" s="35">
        <f>'CARGA CRITERIOS '!BI381</f>
        <v>0</v>
      </c>
      <c r="BG327" s="59" t="str">
        <f t="shared" si="195"/>
        <v/>
      </c>
      <c r="BH327" s="34">
        <f>'CARGA CRITERIOS '!BL381</f>
        <v>1</v>
      </c>
      <c r="BI327" s="35">
        <f>'CARGA CRITERIOS '!BM381</f>
        <v>0</v>
      </c>
      <c r="BJ327" s="35">
        <f>'CARGA CRITERIOS '!BN381</f>
        <v>0</v>
      </c>
      <c r="BK327" s="35">
        <f>'CARGA CRITERIOS '!BO381</f>
        <v>2</v>
      </c>
      <c r="BL327" s="59">
        <f t="shared" si="196"/>
        <v>1</v>
      </c>
      <c r="BM327" s="34">
        <f>'CARGA CRITERIOS '!BR381</f>
        <v>0</v>
      </c>
      <c r="BN327" s="35">
        <f>'CARGA CRITERIOS '!BS381</f>
        <v>0</v>
      </c>
      <c r="BO327" s="35">
        <f>'CARGA CRITERIOS '!BT381</f>
        <v>0</v>
      </c>
      <c r="BP327" s="35">
        <f>'CARGA CRITERIOS '!BU381</f>
        <v>0</v>
      </c>
      <c r="BQ327" s="59" t="str">
        <f t="shared" si="197"/>
        <v/>
      </c>
      <c r="BR327" s="34">
        <f>'CARGA CRITERIOS '!BX381</f>
        <v>0</v>
      </c>
      <c r="BS327" s="35">
        <f>'CARGA CRITERIOS '!BY381</f>
        <v>0</v>
      </c>
      <c r="BT327" s="35">
        <f>'CARGA CRITERIOS '!BZ381</f>
        <v>0</v>
      </c>
      <c r="BU327" s="35">
        <f>'CARGA CRITERIOS '!CA381</f>
        <v>0</v>
      </c>
      <c r="BV327" s="59" t="str">
        <f t="shared" si="198"/>
        <v/>
      </c>
      <c r="BW327" s="34">
        <f>'CARGA CRITERIOS '!CD381</f>
        <v>0</v>
      </c>
      <c r="BX327" s="35">
        <f>'CARGA CRITERIOS '!CE381</f>
        <v>0</v>
      </c>
      <c r="BY327" s="35">
        <f>'CARGA CRITERIOS '!CF381</f>
        <v>0</v>
      </c>
      <c r="BZ327" s="35">
        <f>'CARGA CRITERIOS '!CG381</f>
        <v>0</v>
      </c>
      <c r="CA327" s="59" t="str">
        <f t="shared" si="199"/>
        <v/>
      </c>
      <c r="CB327" s="34">
        <f>'CARGA CRITERIOS '!CJ381</f>
        <v>0</v>
      </c>
      <c r="CC327" s="35">
        <f>'CARGA CRITERIOS '!CK381</f>
        <v>0</v>
      </c>
      <c r="CD327" s="35">
        <f>'CARGA CRITERIOS '!CL381</f>
        <v>0</v>
      </c>
      <c r="CE327" s="35">
        <f>'CARGA CRITERIOS '!CM381</f>
        <v>0</v>
      </c>
      <c r="CF327" s="59" t="str">
        <f t="shared" si="200"/>
        <v/>
      </c>
      <c r="CG327" s="34">
        <f>'CARGA CRITERIOS '!CP381</f>
        <v>0</v>
      </c>
      <c r="CH327" s="35">
        <f>'CARGA CRITERIOS '!CQ381</f>
        <v>0</v>
      </c>
      <c r="CI327" s="35">
        <f>'CARGA CRITERIOS '!CR381</f>
        <v>0</v>
      </c>
      <c r="CJ327" s="35">
        <f>'CARGA CRITERIOS '!CS381</f>
        <v>0</v>
      </c>
      <c r="CK327" s="59" t="str">
        <f t="shared" si="201"/>
        <v/>
      </c>
      <c r="CL327" s="34">
        <f>'CARGA CRITERIOS '!CV381</f>
        <v>0</v>
      </c>
      <c r="CM327" s="35">
        <f>'CARGA CRITERIOS '!CW381</f>
        <v>0</v>
      </c>
      <c r="CN327" s="35">
        <f>'CARGA CRITERIOS '!CX381</f>
        <v>0</v>
      </c>
      <c r="CO327" s="35">
        <f>'CARGA CRITERIOS '!CY381</f>
        <v>1</v>
      </c>
      <c r="CP327" s="59" t="str">
        <f t="shared" si="202"/>
        <v/>
      </c>
    </row>
    <row r="328" spans="1:94" ht="25.5" x14ac:dyDescent="0.2">
      <c r="A328" s="492">
        <v>0</v>
      </c>
      <c r="B328" s="12">
        <v>51</v>
      </c>
      <c r="C328" s="32" t="s">
        <v>218</v>
      </c>
      <c r="D328" s="34">
        <f t="shared" si="203"/>
        <v>3</v>
      </c>
      <c r="E328" s="35">
        <f t="shared" si="203"/>
        <v>0</v>
      </c>
      <c r="F328" s="35">
        <f t="shared" si="203"/>
        <v>1</v>
      </c>
      <c r="G328" s="35">
        <f t="shared" si="203"/>
        <v>24</v>
      </c>
      <c r="H328" s="59">
        <f t="shared" si="184"/>
        <v>0.75</v>
      </c>
      <c r="I328" s="229">
        <f t="shared" si="185"/>
        <v>28</v>
      </c>
      <c r="J328" s="34">
        <f>'CARGA CRITERIOS '!D382</f>
        <v>0</v>
      </c>
      <c r="K328" s="35">
        <f>'CARGA CRITERIOS '!E382</f>
        <v>0</v>
      </c>
      <c r="L328" s="35">
        <f>'CARGA CRITERIOS '!F382</f>
        <v>0</v>
      </c>
      <c r="M328" s="35">
        <f>'CARGA CRITERIOS '!G382</f>
        <v>1</v>
      </c>
      <c r="N328" s="59" t="str">
        <f t="shared" si="186"/>
        <v/>
      </c>
      <c r="O328" s="34">
        <f>'CARGA CRITERIOS '!J382</f>
        <v>0</v>
      </c>
      <c r="P328" s="35">
        <f>'CARGA CRITERIOS '!K382</f>
        <v>0</v>
      </c>
      <c r="Q328" s="35">
        <f>'CARGA CRITERIOS '!L382</f>
        <v>0</v>
      </c>
      <c r="R328" s="35">
        <f>'CARGA CRITERIOS '!M382</f>
        <v>7</v>
      </c>
      <c r="S328" s="59" t="str">
        <f t="shared" si="187"/>
        <v/>
      </c>
      <c r="T328" s="34">
        <f>'CARGA CRITERIOS '!P382</f>
        <v>1</v>
      </c>
      <c r="U328" s="35">
        <f>'CARGA CRITERIOS '!Q382</f>
        <v>0</v>
      </c>
      <c r="V328" s="35">
        <f>'CARGA CRITERIOS '!R382</f>
        <v>1</v>
      </c>
      <c r="W328" s="35">
        <f>'CARGA CRITERIOS '!S382</f>
        <v>4</v>
      </c>
      <c r="X328" s="59">
        <f t="shared" si="188"/>
        <v>0.5</v>
      </c>
      <c r="Y328" s="34">
        <f>'CARGA CRITERIOS '!V382</f>
        <v>0</v>
      </c>
      <c r="Z328" s="35">
        <f>'CARGA CRITERIOS '!W382</f>
        <v>0</v>
      </c>
      <c r="AA328" s="35">
        <f>'CARGA CRITERIOS '!X382</f>
        <v>0</v>
      </c>
      <c r="AB328" s="35">
        <f>'CARGA CRITERIOS '!Y382</f>
        <v>0</v>
      </c>
      <c r="AC328" s="59" t="str">
        <f t="shared" si="189"/>
        <v/>
      </c>
      <c r="AD328" s="34">
        <f>'CARGA CRITERIOS '!AB382</f>
        <v>0</v>
      </c>
      <c r="AE328" s="35">
        <f>'CARGA CRITERIOS '!AC382</f>
        <v>0</v>
      </c>
      <c r="AF328" s="35">
        <f>'CARGA CRITERIOS '!AD382</f>
        <v>0</v>
      </c>
      <c r="AG328" s="35">
        <f>'CARGA CRITERIOS '!AE382</f>
        <v>1</v>
      </c>
      <c r="AH328" s="59" t="str">
        <f t="shared" si="190"/>
        <v/>
      </c>
      <c r="AI328" s="34">
        <f>'CARGA CRITERIOS '!AH382</f>
        <v>1</v>
      </c>
      <c r="AJ328" s="35">
        <f>'CARGA CRITERIOS '!AI382</f>
        <v>0</v>
      </c>
      <c r="AK328" s="35">
        <f>'CARGA CRITERIOS '!AJ382</f>
        <v>0</v>
      </c>
      <c r="AL328" s="35">
        <f>'CARGA CRITERIOS '!AK382</f>
        <v>4</v>
      </c>
      <c r="AM328" s="59">
        <f t="shared" si="191"/>
        <v>1</v>
      </c>
      <c r="AN328" s="34">
        <f>'CARGA CRITERIOS '!AN382</f>
        <v>0</v>
      </c>
      <c r="AO328" s="35">
        <f>'CARGA CRITERIOS '!AO382</f>
        <v>0</v>
      </c>
      <c r="AP328" s="35">
        <f>'CARGA CRITERIOS '!AP382</f>
        <v>0</v>
      </c>
      <c r="AQ328" s="35">
        <f>'CARGA CRITERIOS '!AQ382</f>
        <v>0</v>
      </c>
      <c r="AR328" s="59" t="str">
        <f t="shared" si="192"/>
        <v/>
      </c>
      <c r="AS328" s="34">
        <f>'CARGA CRITERIOS '!AT382</f>
        <v>0</v>
      </c>
      <c r="AT328" s="35">
        <f>'CARGA CRITERIOS '!AU382</f>
        <v>0</v>
      </c>
      <c r="AU328" s="35">
        <f>'CARGA CRITERIOS '!AV382</f>
        <v>0</v>
      </c>
      <c r="AV328" s="35">
        <f>'CARGA CRITERIOS '!AW382</f>
        <v>1</v>
      </c>
      <c r="AW328" s="59" t="str">
        <f t="shared" si="193"/>
        <v/>
      </c>
      <c r="AX328" s="34">
        <f>'CARGA CRITERIOS '!AZ382</f>
        <v>0</v>
      </c>
      <c r="AY328" s="35">
        <f>'CARGA CRITERIOS '!BA382</f>
        <v>0</v>
      </c>
      <c r="AZ328" s="35">
        <f>'CARGA CRITERIOS '!BB382</f>
        <v>0</v>
      </c>
      <c r="BA328" s="35">
        <f>'CARGA CRITERIOS '!BC382</f>
        <v>3</v>
      </c>
      <c r="BB328" s="59" t="str">
        <f t="shared" si="194"/>
        <v/>
      </c>
      <c r="BC328" s="34">
        <f>'CARGA CRITERIOS '!BF382</f>
        <v>0</v>
      </c>
      <c r="BD328" s="35">
        <f>'CARGA CRITERIOS '!BG382</f>
        <v>0</v>
      </c>
      <c r="BE328" s="35">
        <f>'CARGA CRITERIOS '!BH382</f>
        <v>0</v>
      </c>
      <c r="BF328" s="35">
        <f>'CARGA CRITERIOS '!BI382</f>
        <v>0</v>
      </c>
      <c r="BG328" s="59" t="str">
        <f t="shared" si="195"/>
        <v/>
      </c>
      <c r="BH328" s="34">
        <f>'CARGA CRITERIOS '!BL382</f>
        <v>1</v>
      </c>
      <c r="BI328" s="35">
        <f>'CARGA CRITERIOS '!BM382</f>
        <v>0</v>
      </c>
      <c r="BJ328" s="35">
        <f>'CARGA CRITERIOS '!BN382</f>
        <v>0</v>
      </c>
      <c r="BK328" s="35">
        <f>'CARGA CRITERIOS '!BO382</f>
        <v>2</v>
      </c>
      <c r="BL328" s="59">
        <f t="shared" si="196"/>
        <v>1</v>
      </c>
      <c r="BM328" s="34">
        <f>'CARGA CRITERIOS '!BR382</f>
        <v>0</v>
      </c>
      <c r="BN328" s="35">
        <f>'CARGA CRITERIOS '!BS382</f>
        <v>0</v>
      </c>
      <c r="BO328" s="35">
        <f>'CARGA CRITERIOS '!BT382</f>
        <v>0</v>
      </c>
      <c r="BP328" s="35">
        <f>'CARGA CRITERIOS '!BU382</f>
        <v>0</v>
      </c>
      <c r="BQ328" s="59" t="str">
        <f t="shared" si="197"/>
        <v/>
      </c>
      <c r="BR328" s="34">
        <f>'CARGA CRITERIOS '!BX382</f>
        <v>0</v>
      </c>
      <c r="BS328" s="35">
        <f>'CARGA CRITERIOS '!BY382</f>
        <v>0</v>
      </c>
      <c r="BT328" s="35">
        <f>'CARGA CRITERIOS '!BZ382</f>
        <v>0</v>
      </c>
      <c r="BU328" s="35">
        <f>'CARGA CRITERIOS '!CA382</f>
        <v>0</v>
      </c>
      <c r="BV328" s="59" t="str">
        <f t="shared" si="198"/>
        <v/>
      </c>
      <c r="BW328" s="34">
        <f>'CARGA CRITERIOS '!CD382</f>
        <v>0</v>
      </c>
      <c r="BX328" s="35">
        <f>'CARGA CRITERIOS '!CE382</f>
        <v>0</v>
      </c>
      <c r="BY328" s="35">
        <f>'CARGA CRITERIOS '!CF382</f>
        <v>0</v>
      </c>
      <c r="BZ328" s="35">
        <f>'CARGA CRITERIOS '!CG382</f>
        <v>0</v>
      </c>
      <c r="CA328" s="59" t="str">
        <f t="shared" si="199"/>
        <v/>
      </c>
      <c r="CB328" s="34">
        <f>'CARGA CRITERIOS '!CJ382</f>
        <v>0</v>
      </c>
      <c r="CC328" s="35">
        <f>'CARGA CRITERIOS '!CK382</f>
        <v>0</v>
      </c>
      <c r="CD328" s="35">
        <f>'CARGA CRITERIOS '!CL382</f>
        <v>0</v>
      </c>
      <c r="CE328" s="35">
        <f>'CARGA CRITERIOS '!CM382</f>
        <v>0</v>
      </c>
      <c r="CF328" s="59" t="str">
        <f t="shared" si="200"/>
        <v/>
      </c>
      <c r="CG328" s="34">
        <f>'CARGA CRITERIOS '!CP382</f>
        <v>0</v>
      </c>
      <c r="CH328" s="35">
        <f>'CARGA CRITERIOS '!CQ382</f>
        <v>0</v>
      </c>
      <c r="CI328" s="35">
        <f>'CARGA CRITERIOS '!CR382</f>
        <v>0</v>
      </c>
      <c r="CJ328" s="35">
        <f>'CARGA CRITERIOS '!CS382</f>
        <v>0</v>
      </c>
      <c r="CK328" s="59" t="str">
        <f t="shared" si="201"/>
        <v/>
      </c>
      <c r="CL328" s="34">
        <f>'CARGA CRITERIOS '!CV382</f>
        <v>0</v>
      </c>
      <c r="CM328" s="35">
        <f>'CARGA CRITERIOS '!CW382</f>
        <v>0</v>
      </c>
      <c r="CN328" s="35">
        <f>'CARGA CRITERIOS '!CX382</f>
        <v>0</v>
      </c>
      <c r="CO328" s="35">
        <f>'CARGA CRITERIOS '!CY382</f>
        <v>1</v>
      </c>
      <c r="CP328" s="59" t="str">
        <f t="shared" si="202"/>
        <v/>
      </c>
    </row>
    <row r="329" spans="1:94" ht="25.5" x14ac:dyDescent="0.2">
      <c r="A329" s="492">
        <v>0</v>
      </c>
      <c r="B329" s="12">
        <v>52</v>
      </c>
      <c r="C329" s="32" t="s">
        <v>230</v>
      </c>
      <c r="D329" s="34">
        <f t="shared" si="203"/>
        <v>5</v>
      </c>
      <c r="E329" s="35">
        <f t="shared" si="203"/>
        <v>0</v>
      </c>
      <c r="F329" s="35">
        <f t="shared" si="203"/>
        <v>3</v>
      </c>
      <c r="G329" s="35">
        <f t="shared" si="203"/>
        <v>20</v>
      </c>
      <c r="H329" s="59">
        <f t="shared" si="184"/>
        <v>0.625</v>
      </c>
      <c r="I329" s="229">
        <f t="shared" si="185"/>
        <v>28</v>
      </c>
      <c r="J329" s="34">
        <f>'CARGA CRITERIOS '!D383</f>
        <v>1</v>
      </c>
      <c r="K329" s="35">
        <f>'CARGA CRITERIOS '!E383</f>
        <v>0</v>
      </c>
      <c r="L329" s="35">
        <f>'CARGA CRITERIOS '!F383</f>
        <v>0</v>
      </c>
      <c r="M329" s="35">
        <f>'CARGA CRITERIOS '!G383</f>
        <v>0</v>
      </c>
      <c r="N329" s="59">
        <f t="shared" si="186"/>
        <v>1</v>
      </c>
      <c r="O329" s="34">
        <f>'CARGA CRITERIOS '!J383</f>
        <v>0</v>
      </c>
      <c r="P329" s="35">
        <f>'CARGA CRITERIOS '!K383</f>
        <v>0</v>
      </c>
      <c r="Q329" s="35">
        <f>'CARGA CRITERIOS '!L383</f>
        <v>1</v>
      </c>
      <c r="R329" s="35">
        <f>'CARGA CRITERIOS '!M383</f>
        <v>6</v>
      </c>
      <c r="S329" s="59">
        <f t="shared" si="187"/>
        <v>0</v>
      </c>
      <c r="T329" s="34">
        <f>'CARGA CRITERIOS '!P383</f>
        <v>0</v>
      </c>
      <c r="U329" s="35">
        <f>'CARGA CRITERIOS '!Q383</f>
        <v>0</v>
      </c>
      <c r="V329" s="35">
        <f>'CARGA CRITERIOS '!R383</f>
        <v>2</v>
      </c>
      <c r="W329" s="35">
        <f>'CARGA CRITERIOS '!S383</f>
        <v>4</v>
      </c>
      <c r="X329" s="59">
        <f t="shared" si="188"/>
        <v>0</v>
      </c>
      <c r="Y329" s="34">
        <f>'CARGA CRITERIOS '!V383</f>
        <v>0</v>
      </c>
      <c r="Z329" s="35">
        <f>'CARGA CRITERIOS '!W383</f>
        <v>0</v>
      </c>
      <c r="AA329" s="35">
        <f>'CARGA CRITERIOS '!X383</f>
        <v>0</v>
      </c>
      <c r="AB329" s="35">
        <f>'CARGA CRITERIOS '!Y383</f>
        <v>0</v>
      </c>
      <c r="AC329" s="59" t="str">
        <f t="shared" si="189"/>
        <v/>
      </c>
      <c r="AD329" s="34">
        <f>'CARGA CRITERIOS '!AB383</f>
        <v>1</v>
      </c>
      <c r="AE329" s="35">
        <f>'CARGA CRITERIOS '!AC383</f>
        <v>0</v>
      </c>
      <c r="AF329" s="35">
        <f>'CARGA CRITERIOS '!AD383</f>
        <v>0</v>
      </c>
      <c r="AG329" s="35">
        <f>'CARGA CRITERIOS '!AE383</f>
        <v>0</v>
      </c>
      <c r="AH329" s="59">
        <f t="shared" si="190"/>
        <v>1</v>
      </c>
      <c r="AI329" s="34">
        <f>'CARGA CRITERIOS '!AH383</f>
        <v>1</v>
      </c>
      <c r="AJ329" s="35">
        <f>'CARGA CRITERIOS '!AI383</f>
        <v>0</v>
      </c>
      <c r="AK329" s="35">
        <f>'CARGA CRITERIOS '!AJ383</f>
        <v>0</v>
      </c>
      <c r="AL329" s="35">
        <f>'CARGA CRITERIOS '!AK383</f>
        <v>4</v>
      </c>
      <c r="AM329" s="59">
        <f t="shared" si="191"/>
        <v>1</v>
      </c>
      <c r="AN329" s="34">
        <f>'CARGA CRITERIOS '!AN383</f>
        <v>0</v>
      </c>
      <c r="AO329" s="35">
        <f>'CARGA CRITERIOS '!AO383</f>
        <v>0</v>
      </c>
      <c r="AP329" s="35">
        <f>'CARGA CRITERIOS '!AP383</f>
        <v>0</v>
      </c>
      <c r="AQ329" s="35">
        <f>'CARGA CRITERIOS '!AQ383</f>
        <v>0</v>
      </c>
      <c r="AR329" s="59" t="str">
        <f t="shared" si="192"/>
        <v/>
      </c>
      <c r="AS329" s="34">
        <f>'CARGA CRITERIOS '!AT383</f>
        <v>0</v>
      </c>
      <c r="AT329" s="35">
        <f>'CARGA CRITERIOS '!AU383</f>
        <v>0</v>
      </c>
      <c r="AU329" s="35">
        <f>'CARGA CRITERIOS '!AV383</f>
        <v>0</v>
      </c>
      <c r="AV329" s="35">
        <f>'CARGA CRITERIOS '!AW383</f>
        <v>1</v>
      </c>
      <c r="AW329" s="59" t="str">
        <f t="shared" si="193"/>
        <v/>
      </c>
      <c r="AX329" s="34">
        <f>'CARGA CRITERIOS '!AZ383</f>
        <v>0</v>
      </c>
      <c r="AY329" s="35">
        <f>'CARGA CRITERIOS '!BA383</f>
        <v>0</v>
      </c>
      <c r="AZ329" s="35">
        <f>'CARGA CRITERIOS '!BB383</f>
        <v>0</v>
      </c>
      <c r="BA329" s="35">
        <f>'CARGA CRITERIOS '!BC383</f>
        <v>3</v>
      </c>
      <c r="BB329" s="59" t="str">
        <f t="shared" si="194"/>
        <v/>
      </c>
      <c r="BC329" s="34">
        <f>'CARGA CRITERIOS '!BF383</f>
        <v>0</v>
      </c>
      <c r="BD329" s="35">
        <f>'CARGA CRITERIOS '!BG383</f>
        <v>0</v>
      </c>
      <c r="BE329" s="35">
        <f>'CARGA CRITERIOS '!BH383</f>
        <v>0</v>
      </c>
      <c r="BF329" s="35">
        <f>'CARGA CRITERIOS '!BI383</f>
        <v>0</v>
      </c>
      <c r="BG329" s="59" t="str">
        <f t="shared" si="195"/>
        <v/>
      </c>
      <c r="BH329" s="34">
        <f>'CARGA CRITERIOS '!BL383</f>
        <v>2</v>
      </c>
      <c r="BI329" s="35">
        <f>'CARGA CRITERIOS '!BM383</f>
        <v>0</v>
      </c>
      <c r="BJ329" s="35">
        <f>'CARGA CRITERIOS '!BN383</f>
        <v>0</v>
      </c>
      <c r="BK329" s="35">
        <f>'CARGA CRITERIOS '!BO383</f>
        <v>1</v>
      </c>
      <c r="BL329" s="59">
        <f t="shared" si="196"/>
        <v>1</v>
      </c>
      <c r="BM329" s="34">
        <f>'CARGA CRITERIOS '!BR383</f>
        <v>0</v>
      </c>
      <c r="BN329" s="35">
        <f>'CARGA CRITERIOS '!BS383</f>
        <v>0</v>
      </c>
      <c r="BO329" s="35">
        <f>'CARGA CRITERIOS '!BT383</f>
        <v>0</v>
      </c>
      <c r="BP329" s="35">
        <f>'CARGA CRITERIOS '!BU383</f>
        <v>0</v>
      </c>
      <c r="BQ329" s="59" t="str">
        <f t="shared" si="197"/>
        <v/>
      </c>
      <c r="BR329" s="34">
        <f>'CARGA CRITERIOS '!BX383</f>
        <v>0</v>
      </c>
      <c r="BS329" s="35">
        <f>'CARGA CRITERIOS '!BY383</f>
        <v>0</v>
      </c>
      <c r="BT329" s="35">
        <f>'CARGA CRITERIOS '!BZ383</f>
        <v>0</v>
      </c>
      <c r="BU329" s="35">
        <f>'CARGA CRITERIOS '!CA383</f>
        <v>0</v>
      </c>
      <c r="BV329" s="59" t="str">
        <f t="shared" si="198"/>
        <v/>
      </c>
      <c r="BW329" s="34">
        <f>'CARGA CRITERIOS '!CD383</f>
        <v>0</v>
      </c>
      <c r="BX329" s="35">
        <f>'CARGA CRITERIOS '!CE383</f>
        <v>0</v>
      </c>
      <c r="BY329" s="35">
        <f>'CARGA CRITERIOS '!CF383</f>
        <v>0</v>
      </c>
      <c r="BZ329" s="35">
        <f>'CARGA CRITERIOS '!CG383</f>
        <v>0</v>
      </c>
      <c r="CA329" s="59" t="str">
        <f t="shared" si="199"/>
        <v/>
      </c>
      <c r="CB329" s="34">
        <f>'CARGA CRITERIOS '!CJ383</f>
        <v>0</v>
      </c>
      <c r="CC329" s="35">
        <f>'CARGA CRITERIOS '!CK383</f>
        <v>0</v>
      </c>
      <c r="CD329" s="35">
        <f>'CARGA CRITERIOS '!CL383</f>
        <v>0</v>
      </c>
      <c r="CE329" s="35">
        <f>'CARGA CRITERIOS '!CM383</f>
        <v>0</v>
      </c>
      <c r="CF329" s="59" t="str">
        <f t="shared" si="200"/>
        <v/>
      </c>
      <c r="CG329" s="34">
        <f>'CARGA CRITERIOS '!CP383</f>
        <v>0</v>
      </c>
      <c r="CH329" s="35">
        <f>'CARGA CRITERIOS '!CQ383</f>
        <v>0</v>
      </c>
      <c r="CI329" s="35">
        <f>'CARGA CRITERIOS '!CR383</f>
        <v>0</v>
      </c>
      <c r="CJ329" s="35">
        <f>'CARGA CRITERIOS '!CS383</f>
        <v>0</v>
      </c>
      <c r="CK329" s="59" t="str">
        <f t="shared" si="201"/>
        <v/>
      </c>
      <c r="CL329" s="34">
        <f>'CARGA CRITERIOS '!CV383</f>
        <v>0</v>
      </c>
      <c r="CM329" s="35">
        <f>'CARGA CRITERIOS '!CW383</f>
        <v>0</v>
      </c>
      <c r="CN329" s="35">
        <f>'CARGA CRITERIOS '!CX383</f>
        <v>0</v>
      </c>
      <c r="CO329" s="35">
        <f>'CARGA CRITERIOS '!CY383</f>
        <v>1</v>
      </c>
      <c r="CP329" s="59" t="str">
        <f t="shared" si="202"/>
        <v/>
      </c>
    </row>
    <row r="330" spans="1:94" x14ac:dyDescent="0.2">
      <c r="A330" s="492">
        <v>0</v>
      </c>
      <c r="B330" s="12">
        <v>53</v>
      </c>
      <c r="C330" s="32" t="s">
        <v>231</v>
      </c>
      <c r="D330" s="34">
        <f t="shared" si="203"/>
        <v>7</v>
      </c>
      <c r="E330" s="35">
        <f t="shared" si="203"/>
        <v>0</v>
      </c>
      <c r="F330" s="35">
        <f t="shared" si="203"/>
        <v>1</v>
      </c>
      <c r="G330" s="35">
        <f t="shared" si="203"/>
        <v>20</v>
      </c>
      <c r="H330" s="59">
        <f t="shared" si="184"/>
        <v>0.875</v>
      </c>
      <c r="I330" s="229">
        <f t="shared" si="185"/>
        <v>28</v>
      </c>
      <c r="J330" s="34">
        <f>'CARGA CRITERIOS '!D384</f>
        <v>1</v>
      </c>
      <c r="K330" s="35">
        <f>'CARGA CRITERIOS '!E384</f>
        <v>0</v>
      </c>
      <c r="L330" s="35">
        <f>'CARGA CRITERIOS '!F384</f>
        <v>0</v>
      </c>
      <c r="M330" s="35">
        <f>'CARGA CRITERIOS '!G384</f>
        <v>0</v>
      </c>
      <c r="N330" s="59">
        <f t="shared" si="186"/>
        <v>1</v>
      </c>
      <c r="O330" s="34">
        <f>'CARGA CRITERIOS '!J384</f>
        <v>1</v>
      </c>
      <c r="P330" s="35">
        <f>'CARGA CRITERIOS '!K384</f>
        <v>0</v>
      </c>
      <c r="Q330" s="35">
        <f>'CARGA CRITERIOS '!L384</f>
        <v>0</v>
      </c>
      <c r="R330" s="35">
        <f>'CARGA CRITERIOS '!M384</f>
        <v>6</v>
      </c>
      <c r="S330" s="59">
        <f t="shared" si="187"/>
        <v>1</v>
      </c>
      <c r="T330" s="34">
        <f>'CARGA CRITERIOS '!P384</f>
        <v>2</v>
      </c>
      <c r="U330" s="35">
        <f>'CARGA CRITERIOS '!Q384</f>
        <v>0</v>
      </c>
      <c r="V330" s="35">
        <f>'CARGA CRITERIOS '!R384</f>
        <v>0</v>
      </c>
      <c r="W330" s="35">
        <f>'CARGA CRITERIOS '!S384</f>
        <v>4</v>
      </c>
      <c r="X330" s="59">
        <f t="shared" si="188"/>
        <v>1</v>
      </c>
      <c r="Y330" s="34">
        <f>'CARGA CRITERIOS '!V384</f>
        <v>0</v>
      </c>
      <c r="Z330" s="35">
        <f>'CARGA CRITERIOS '!W384</f>
        <v>0</v>
      </c>
      <c r="AA330" s="35">
        <f>'CARGA CRITERIOS '!X384</f>
        <v>0</v>
      </c>
      <c r="AB330" s="35">
        <f>'CARGA CRITERIOS '!Y384</f>
        <v>0</v>
      </c>
      <c r="AC330" s="59" t="str">
        <f t="shared" si="189"/>
        <v/>
      </c>
      <c r="AD330" s="34">
        <f>'CARGA CRITERIOS '!AB384</f>
        <v>1</v>
      </c>
      <c r="AE330" s="35">
        <f>'CARGA CRITERIOS '!AC384</f>
        <v>0</v>
      </c>
      <c r="AF330" s="35">
        <f>'CARGA CRITERIOS '!AD384</f>
        <v>0</v>
      </c>
      <c r="AG330" s="35">
        <f>'CARGA CRITERIOS '!AE384</f>
        <v>0</v>
      </c>
      <c r="AH330" s="59">
        <f t="shared" si="190"/>
        <v>1</v>
      </c>
      <c r="AI330" s="34">
        <f>'CARGA CRITERIOS '!AH384</f>
        <v>1</v>
      </c>
      <c r="AJ330" s="35">
        <f>'CARGA CRITERIOS '!AI384</f>
        <v>0</v>
      </c>
      <c r="AK330" s="35">
        <f>'CARGA CRITERIOS '!AJ384</f>
        <v>0</v>
      </c>
      <c r="AL330" s="35">
        <f>'CARGA CRITERIOS '!AK384</f>
        <v>4</v>
      </c>
      <c r="AM330" s="59">
        <f t="shared" si="191"/>
        <v>1</v>
      </c>
      <c r="AN330" s="34">
        <f>'CARGA CRITERIOS '!AN384</f>
        <v>0</v>
      </c>
      <c r="AO330" s="35">
        <f>'CARGA CRITERIOS '!AO384</f>
        <v>0</v>
      </c>
      <c r="AP330" s="35">
        <f>'CARGA CRITERIOS '!AP384</f>
        <v>0</v>
      </c>
      <c r="AQ330" s="35">
        <f>'CARGA CRITERIOS '!AQ384</f>
        <v>0</v>
      </c>
      <c r="AR330" s="59" t="str">
        <f t="shared" si="192"/>
        <v/>
      </c>
      <c r="AS330" s="34">
        <f>'CARGA CRITERIOS '!AT384</f>
        <v>0</v>
      </c>
      <c r="AT330" s="35">
        <f>'CARGA CRITERIOS '!AU384</f>
        <v>0</v>
      </c>
      <c r="AU330" s="35">
        <f>'CARGA CRITERIOS '!AV384</f>
        <v>0</v>
      </c>
      <c r="AV330" s="35">
        <f>'CARGA CRITERIOS '!AW384</f>
        <v>1</v>
      </c>
      <c r="AW330" s="59" t="str">
        <f t="shared" si="193"/>
        <v/>
      </c>
      <c r="AX330" s="34">
        <f>'CARGA CRITERIOS '!AZ384</f>
        <v>0</v>
      </c>
      <c r="AY330" s="35">
        <f>'CARGA CRITERIOS '!BA384</f>
        <v>0</v>
      </c>
      <c r="AZ330" s="35">
        <f>'CARGA CRITERIOS '!BB384</f>
        <v>0</v>
      </c>
      <c r="BA330" s="35">
        <f>'CARGA CRITERIOS '!BC384</f>
        <v>3</v>
      </c>
      <c r="BB330" s="59" t="str">
        <f t="shared" si="194"/>
        <v/>
      </c>
      <c r="BC330" s="34">
        <f>'CARGA CRITERIOS '!BF384</f>
        <v>0</v>
      </c>
      <c r="BD330" s="35">
        <f>'CARGA CRITERIOS '!BG384</f>
        <v>0</v>
      </c>
      <c r="BE330" s="35">
        <f>'CARGA CRITERIOS '!BH384</f>
        <v>0</v>
      </c>
      <c r="BF330" s="35">
        <f>'CARGA CRITERIOS '!BI384</f>
        <v>0</v>
      </c>
      <c r="BG330" s="59" t="str">
        <f t="shared" si="195"/>
        <v/>
      </c>
      <c r="BH330" s="34">
        <f>'CARGA CRITERIOS '!BL384</f>
        <v>1</v>
      </c>
      <c r="BI330" s="35">
        <f>'CARGA CRITERIOS '!BM384</f>
        <v>0</v>
      </c>
      <c r="BJ330" s="35">
        <f>'CARGA CRITERIOS '!BN384</f>
        <v>1</v>
      </c>
      <c r="BK330" s="35">
        <f>'CARGA CRITERIOS '!BO384</f>
        <v>1</v>
      </c>
      <c r="BL330" s="59">
        <f t="shared" si="196"/>
        <v>0.5</v>
      </c>
      <c r="BM330" s="34">
        <f>'CARGA CRITERIOS '!BR384</f>
        <v>0</v>
      </c>
      <c r="BN330" s="35">
        <f>'CARGA CRITERIOS '!BS384</f>
        <v>0</v>
      </c>
      <c r="BO330" s="35">
        <f>'CARGA CRITERIOS '!BT384</f>
        <v>0</v>
      </c>
      <c r="BP330" s="35">
        <f>'CARGA CRITERIOS '!BU384</f>
        <v>0</v>
      </c>
      <c r="BQ330" s="59" t="str">
        <f t="shared" si="197"/>
        <v/>
      </c>
      <c r="BR330" s="34">
        <f>'CARGA CRITERIOS '!BX384</f>
        <v>0</v>
      </c>
      <c r="BS330" s="35">
        <f>'CARGA CRITERIOS '!BY384</f>
        <v>0</v>
      </c>
      <c r="BT330" s="35">
        <f>'CARGA CRITERIOS '!BZ384</f>
        <v>0</v>
      </c>
      <c r="BU330" s="35">
        <f>'CARGA CRITERIOS '!CA384</f>
        <v>0</v>
      </c>
      <c r="BV330" s="59" t="str">
        <f t="shared" si="198"/>
        <v/>
      </c>
      <c r="BW330" s="34">
        <f>'CARGA CRITERIOS '!CD384</f>
        <v>0</v>
      </c>
      <c r="BX330" s="35">
        <f>'CARGA CRITERIOS '!CE384</f>
        <v>0</v>
      </c>
      <c r="BY330" s="35">
        <f>'CARGA CRITERIOS '!CF384</f>
        <v>0</v>
      </c>
      <c r="BZ330" s="35">
        <f>'CARGA CRITERIOS '!CG384</f>
        <v>0</v>
      </c>
      <c r="CA330" s="59" t="str">
        <f t="shared" si="199"/>
        <v/>
      </c>
      <c r="CB330" s="34">
        <f>'CARGA CRITERIOS '!CJ384</f>
        <v>0</v>
      </c>
      <c r="CC330" s="35">
        <f>'CARGA CRITERIOS '!CK384</f>
        <v>0</v>
      </c>
      <c r="CD330" s="35">
        <f>'CARGA CRITERIOS '!CL384</f>
        <v>0</v>
      </c>
      <c r="CE330" s="35">
        <f>'CARGA CRITERIOS '!CM384</f>
        <v>0</v>
      </c>
      <c r="CF330" s="59" t="str">
        <f t="shared" si="200"/>
        <v/>
      </c>
      <c r="CG330" s="34">
        <f>'CARGA CRITERIOS '!CP384</f>
        <v>0</v>
      </c>
      <c r="CH330" s="35">
        <f>'CARGA CRITERIOS '!CQ384</f>
        <v>0</v>
      </c>
      <c r="CI330" s="35">
        <f>'CARGA CRITERIOS '!CR384</f>
        <v>0</v>
      </c>
      <c r="CJ330" s="35">
        <f>'CARGA CRITERIOS '!CS384</f>
        <v>0</v>
      </c>
      <c r="CK330" s="59" t="str">
        <f t="shared" si="201"/>
        <v/>
      </c>
      <c r="CL330" s="34">
        <f>'CARGA CRITERIOS '!CV384</f>
        <v>0</v>
      </c>
      <c r="CM330" s="35">
        <f>'CARGA CRITERIOS '!CW384</f>
        <v>0</v>
      </c>
      <c r="CN330" s="35">
        <f>'CARGA CRITERIOS '!CX384</f>
        <v>0</v>
      </c>
      <c r="CO330" s="35">
        <f>'CARGA CRITERIOS '!CY384</f>
        <v>1</v>
      </c>
      <c r="CP330" s="59" t="str">
        <f t="shared" si="202"/>
        <v/>
      </c>
    </row>
    <row r="331" spans="1:94" x14ac:dyDescent="0.2">
      <c r="A331" s="492">
        <v>0</v>
      </c>
      <c r="B331" s="12">
        <v>54</v>
      </c>
      <c r="C331" s="32" t="s">
        <v>232</v>
      </c>
      <c r="D331" s="34">
        <f t="shared" si="203"/>
        <v>10</v>
      </c>
      <c r="E331" s="35">
        <f t="shared" si="203"/>
        <v>0</v>
      </c>
      <c r="F331" s="35">
        <f t="shared" si="203"/>
        <v>3</v>
      </c>
      <c r="G331" s="35">
        <f t="shared" si="203"/>
        <v>15</v>
      </c>
      <c r="H331" s="59">
        <f t="shared" si="184"/>
        <v>0.76923076923076927</v>
      </c>
      <c r="I331" s="229">
        <f t="shared" si="185"/>
        <v>28</v>
      </c>
      <c r="J331" s="34">
        <f>'CARGA CRITERIOS '!D385</f>
        <v>0</v>
      </c>
      <c r="K331" s="35">
        <f>'CARGA CRITERIOS '!E385</f>
        <v>0</v>
      </c>
      <c r="L331" s="35">
        <f>'CARGA CRITERIOS '!F385</f>
        <v>0</v>
      </c>
      <c r="M331" s="35">
        <f>'CARGA CRITERIOS '!G385</f>
        <v>1</v>
      </c>
      <c r="N331" s="59" t="str">
        <f t="shared" si="186"/>
        <v/>
      </c>
      <c r="O331" s="34">
        <f>'CARGA CRITERIOS '!J385</f>
        <v>3</v>
      </c>
      <c r="P331" s="35">
        <f>'CARGA CRITERIOS '!K385</f>
        <v>0</v>
      </c>
      <c r="Q331" s="35">
        <f>'CARGA CRITERIOS '!L385</f>
        <v>1</v>
      </c>
      <c r="R331" s="35">
        <f>'CARGA CRITERIOS '!M385</f>
        <v>3</v>
      </c>
      <c r="S331" s="59">
        <f t="shared" si="187"/>
        <v>0.75</v>
      </c>
      <c r="T331" s="34">
        <f>'CARGA CRITERIOS '!P385</f>
        <v>4</v>
      </c>
      <c r="U331" s="35">
        <f>'CARGA CRITERIOS '!Q385</f>
        <v>0</v>
      </c>
      <c r="V331" s="35">
        <f>'CARGA CRITERIOS '!R385</f>
        <v>0</v>
      </c>
      <c r="W331" s="35">
        <f>'CARGA CRITERIOS '!S385</f>
        <v>2</v>
      </c>
      <c r="X331" s="59">
        <f t="shared" si="188"/>
        <v>1</v>
      </c>
      <c r="Y331" s="34">
        <f>'CARGA CRITERIOS '!V385</f>
        <v>0</v>
      </c>
      <c r="Z331" s="35">
        <f>'CARGA CRITERIOS '!W385</f>
        <v>0</v>
      </c>
      <c r="AA331" s="35">
        <f>'CARGA CRITERIOS '!X385</f>
        <v>0</v>
      </c>
      <c r="AB331" s="35">
        <f>'CARGA CRITERIOS '!Y385</f>
        <v>0</v>
      </c>
      <c r="AC331" s="59" t="str">
        <f t="shared" si="189"/>
        <v/>
      </c>
      <c r="AD331" s="34">
        <f>'CARGA CRITERIOS '!AB385</f>
        <v>0</v>
      </c>
      <c r="AE331" s="35">
        <f>'CARGA CRITERIOS '!AC385</f>
        <v>0</v>
      </c>
      <c r="AF331" s="35">
        <f>'CARGA CRITERIOS '!AD385</f>
        <v>0</v>
      </c>
      <c r="AG331" s="35">
        <f>'CARGA CRITERIOS '!AE385</f>
        <v>1</v>
      </c>
      <c r="AH331" s="59" t="str">
        <f t="shared" si="190"/>
        <v/>
      </c>
      <c r="AI331" s="34">
        <f>'CARGA CRITERIOS '!AH385</f>
        <v>2</v>
      </c>
      <c r="AJ331" s="35">
        <f>'CARGA CRITERIOS '!AI385</f>
        <v>0</v>
      </c>
      <c r="AK331" s="35">
        <f>'CARGA CRITERIOS '!AJ385</f>
        <v>0</v>
      </c>
      <c r="AL331" s="35">
        <f>'CARGA CRITERIOS '!AK385</f>
        <v>3</v>
      </c>
      <c r="AM331" s="59">
        <f t="shared" si="191"/>
        <v>1</v>
      </c>
      <c r="AN331" s="34">
        <f>'CARGA CRITERIOS '!AN385</f>
        <v>0</v>
      </c>
      <c r="AO331" s="35">
        <f>'CARGA CRITERIOS '!AO385</f>
        <v>0</v>
      </c>
      <c r="AP331" s="35">
        <f>'CARGA CRITERIOS '!AP385</f>
        <v>0</v>
      </c>
      <c r="AQ331" s="35">
        <f>'CARGA CRITERIOS '!AQ385</f>
        <v>0</v>
      </c>
      <c r="AR331" s="59" t="str">
        <f t="shared" si="192"/>
        <v/>
      </c>
      <c r="AS331" s="34">
        <f>'CARGA CRITERIOS '!AT385</f>
        <v>0</v>
      </c>
      <c r="AT331" s="35">
        <f>'CARGA CRITERIOS '!AU385</f>
        <v>0</v>
      </c>
      <c r="AU331" s="35">
        <f>'CARGA CRITERIOS '!AV385</f>
        <v>0</v>
      </c>
      <c r="AV331" s="35">
        <f>'CARGA CRITERIOS '!AW385</f>
        <v>1</v>
      </c>
      <c r="AW331" s="59" t="str">
        <f t="shared" si="193"/>
        <v/>
      </c>
      <c r="AX331" s="34">
        <f>'CARGA CRITERIOS '!AZ385</f>
        <v>0</v>
      </c>
      <c r="AY331" s="35">
        <f>'CARGA CRITERIOS '!BA385</f>
        <v>0</v>
      </c>
      <c r="AZ331" s="35">
        <f>'CARGA CRITERIOS '!BB385</f>
        <v>0</v>
      </c>
      <c r="BA331" s="35">
        <f>'CARGA CRITERIOS '!BC385</f>
        <v>3</v>
      </c>
      <c r="BB331" s="59" t="str">
        <f t="shared" si="194"/>
        <v/>
      </c>
      <c r="BC331" s="34">
        <f>'CARGA CRITERIOS '!BF385</f>
        <v>0</v>
      </c>
      <c r="BD331" s="35">
        <f>'CARGA CRITERIOS '!BG385</f>
        <v>0</v>
      </c>
      <c r="BE331" s="35">
        <f>'CARGA CRITERIOS '!BH385</f>
        <v>0</v>
      </c>
      <c r="BF331" s="35">
        <f>'CARGA CRITERIOS '!BI385</f>
        <v>0</v>
      </c>
      <c r="BG331" s="59" t="str">
        <f t="shared" si="195"/>
        <v/>
      </c>
      <c r="BH331" s="34">
        <f>'CARGA CRITERIOS '!BL385</f>
        <v>0</v>
      </c>
      <c r="BI331" s="35">
        <f>'CARGA CRITERIOS '!BM385</f>
        <v>0</v>
      </c>
      <c r="BJ331" s="35">
        <f>'CARGA CRITERIOS '!BN385</f>
        <v>2</v>
      </c>
      <c r="BK331" s="35">
        <f>'CARGA CRITERIOS '!BO385</f>
        <v>1</v>
      </c>
      <c r="BL331" s="59">
        <f t="shared" si="196"/>
        <v>0</v>
      </c>
      <c r="BM331" s="34">
        <f>'CARGA CRITERIOS '!BR385</f>
        <v>0</v>
      </c>
      <c r="BN331" s="35">
        <f>'CARGA CRITERIOS '!BS385</f>
        <v>0</v>
      </c>
      <c r="BO331" s="35">
        <f>'CARGA CRITERIOS '!BT385</f>
        <v>0</v>
      </c>
      <c r="BP331" s="35">
        <f>'CARGA CRITERIOS '!BU385</f>
        <v>0</v>
      </c>
      <c r="BQ331" s="59" t="str">
        <f t="shared" si="197"/>
        <v/>
      </c>
      <c r="BR331" s="34">
        <f>'CARGA CRITERIOS '!BX385</f>
        <v>0</v>
      </c>
      <c r="BS331" s="35">
        <f>'CARGA CRITERIOS '!BY385</f>
        <v>0</v>
      </c>
      <c r="BT331" s="35">
        <f>'CARGA CRITERIOS '!BZ385</f>
        <v>0</v>
      </c>
      <c r="BU331" s="35">
        <f>'CARGA CRITERIOS '!CA385</f>
        <v>0</v>
      </c>
      <c r="BV331" s="59" t="str">
        <f t="shared" si="198"/>
        <v/>
      </c>
      <c r="BW331" s="34">
        <f>'CARGA CRITERIOS '!CD385</f>
        <v>0</v>
      </c>
      <c r="BX331" s="35">
        <f>'CARGA CRITERIOS '!CE385</f>
        <v>0</v>
      </c>
      <c r="BY331" s="35">
        <f>'CARGA CRITERIOS '!CF385</f>
        <v>0</v>
      </c>
      <c r="BZ331" s="35">
        <f>'CARGA CRITERIOS '!CG385</f>
        <v>0</v>
      </c>
      <c r="CA331" s="59" t="str">
        <f t="shared" si="199"/>
        <v/>
      </c>
      <c r="CB331" s="34">
        <f>'CARGA CRITERIOS '!CJ385</f>
        <v>0</v>
      </c>
      <c r="CC331" s="35">
        <f>'CARGA CRITERIOS '!CK385</f>
        <v>0</v>
      </c>
      <c r="CD331" s="35">
        <f>'CARGA CRITERIOS '!CL385</f>
        <v>0</v>
      </c>
      <c r="CE331" s="35">
        <f>'CARGA CRITERIOS '!CM385</f>
        <v>0</v>
      </c>
      <c r="CF331" s="59" t="str">
        <f t="shared" si="200"/>
        <v/>
      </c>
      <c r="CG331" s="34">
        <f>'CARGA CRITERIOS '!CP385</f>
        <v>0</v>
      </c>
      <c r="CH331" s="35">
        <f>'CARGA CRITERIOS '!CQ385</f>
        <v>0</v>
      </c>
      <c r="CI331" s="35">
        <f>'CARGA CRITERIOS '!CR385</f>
        <v>0</v>
      </c>
      <c r="CJ331" s="35">
        <f>'CARGA CRITERIOS '!CS385</f>
        <v>0</v>
      </c>
      <c r="CK331" s="59" t="str">
        <f t="shared" si="201"/>
        <v/>
      </c>
      <c r="CL331" s="34">
        <f>'CARGA CRITERIOS '!CV385</f>
        <v>1</v>
      </c>
      <c r="CM331" s="35">
        <f>'CARGA CRITERIOS '!CW385</f>
        <v>0</v>
      </c>
      <c r="CN331" s="35">
        <f>'CARGA CRITERIOS '!CX385</f>
        <v>0</v>
      </c>
      <c r="CO331" s="35">
        <f>'CARGA CRITERIOS '!CY385</f>
        <v>0</v>
      </c>
      <c r="CP331" s="59">
        <f t="shared" si="202"/>
        <v>1</v>
      </c>
    </row>
    <row r="332" spans="1:94" x14ac:dyDescent="0.2">
      <c r="A332" s="492">
        <v>0</v>
      </c>
      <c r="B332" s="12">
        <v>55</v>
      </c>
      <c r="C332" s="32" t="s">
        <v>233</v>
      </c>
      <c r="D332" s="34">
        <f t="shared" si="203"/>
        <v>1</v>
      </c>
      <c r="E332" s="35">
        <f t="shared" si="203"/>
        <v>0</v>
      </c>
      <c r="F332" s="35">
        <f t="shared" si="203"/>
        <v>12</v>
      </c>
      <c r="G332" s="35">
        <f t="shared" si="203"/>
        <v>15</v>
      </c>
      <c r="H332" s="59">
        <f t="shared" si="184"/>
        <v>7.6923076923076927E-2</v>
      </c>
      <c r="I332" s="229">
        <f t="shared" si="185"/>
        <v>28</v>
      </c>
      <c r="J332" s="34">
        <f>'CARGA CRITERIOS '!D386</f>
        <v>0</v>
      </c>
      <c r="K332" s="35">
        <f>'CARGA CRITERIOS '!E386</f>
        <v>0</v>
      </c>
      <c r="L332" s="35">
        <f>'CARGA CRITERIOS '!F386</f>
        <v>0</v>
      </c>
      <c r="M332" s="35">
        <f>'CARGA CRITERIOS '!G386</f>
        <v>1</v>
      </c>
      <c r="N332" s="59" t="str">
        <f t="shared" si="186"/>
        <v/>
      </c>
      <c r="O332" s="34">
        <f>'CARGA CRITERIOS '!J386</f>
        <v>0</v>
      </c>
      <c r="P332" s="35">
        <f>'CARGA CRITERIOS '!K386</f>
        <v>0</v>
      </c>
      <c r="Q332" s="35">
        <f>'CARGA CRITERIOS '!L386</f>
        <v>4</v>
      </c>
      <c r="R332" s="35">
        <f>'CARGA CRITERIOS '!M386</f>
        <v>3</v>
      </c>
      <c r="S332" s="59">
        <f t="shared" si="187"/>
        <v>0</v>
      </c>
      <c r="T332" s="34">
        <f>'CARGA CRITERIOS '!P386</f>
        <v>0</v>
      </c>
      <c r="U332" s="35">
        <f>'CARGA CRITERIOS '!Q386</f>
        <v>0</v>
      </c>
      <c r="V332" s="35">
        <f>'CARGA CRITERIOS '!R386</f>
        <v>4</v>
      </c>
      <c r="W332" s="35">
        <f>'CARGA CRITERIOS '!S386</f>
        <v>2</v>
      </c>
      <c r="X332" s="59">
        <f t="shared" si="188"/>
        <v>0</v>
      </c>
      <c r="Y332" s="34">
        <f>'CARGA CRITERIOS '!V386</f>
        <v>0</v>
      </c>
      <c r="Z332" s="35">
        <f>'CARGA CRITERIOS '!W386</f>
        <v>0</v>
      </c>
      <c r="AA332" s="35">
        <f>'CARGA CRITERIOS '!X386</f>
        <v>0</v>
      </c>
      <c r="AB332" s="35">
        <f>'CARGA CRITERIOS '!Y386</f>
        <v>0</v>
      </c>
      <c r="AC332" s="59" t="str">
        <f t="shared" si="189"/>
        <v/>
      </c>
      <c r="AD332" s="34">
        <f>'CARGA CRITERIOS '!AB386</f>
        <v>0</v>
      </c>
      <c r="AE332" s="35">
        <f>'CARGA CRITERIOS '!AC386</f>
        <v>0</v>
      </c>
      <c r="AF332" s="35">
        <f>'CARGA CRITERIOS '!AD386</f>
        <v>0</v>
      </c>
      <c r="AG332" s="35">
        <f>'CARGA CRITERIOS '!AE386</f>
        <v>1</v>
      </c>
      <c r="AH332" s="59" t="str">
        <f t="shared" si="190"/>
        <v/>
      </c>
      <c r="AI332" s="34">
        <f>'CARGA CRITERIOS '!AH386</f>
        <v>1</v>
      </c>
      <c r="AJ332" s="35">
        <f>'CARGA CRITERIOS '!AI386</f>
        <v>0</v>
      </c>
      <c r="AK332" s="35">
        <f>'CARGA CRITERIOS '!AJ386</f>
        <v>1</v>
      </c>
      <c r="AL332" s="35">
        <f>'CARGA CRITERIOS '!AK386</f>
        <v>3</v>
      </c>
      <c r="AM332" s="59">
        <f t="shared" si="191"/>
        <v>0.5</v>
      </c>
      <c r="AN332" s="34">
        <f>'CARGA CRITERIOS '!AN386</f>
        <v>0</v>
      </c>
      <c r="AO332" s="35">
        <f>'CARGA CRITERIOS '!AO386</f>
        <v>0</v>
      </c>
      <c r="AP332" s="35">
        <f>'CARGA CRITERIOS '!AP386</f>
        <v>0</v>
      </c>
      <c r="AQ332" s="35">
        <f>'CARGA CRITERIOS '!AQ386</f>
        <v>0</v>
      </c>
      <c r="AR332" s="59" t="str">
        <f t="shared" si="192"/>
        <v/>
      </c>
      <c r="AS332" s="34">
        <f>'CARGA CRITERIOS '!AT386</f>
        <v>0</v>
      </c>
      <c r="AT332" s="35">
        <f>'CARGA CRITERIOS '!AU386</f>
        <v>0</v>
      </c>
      <c r="AU332" s="35">
        <f>'CARGA CRITERIOS '!AV386</f>
        <v>0</v>
      </c>
      <c r="AV332" s="35">
        <f>'CARGA CRITERIOS '!AW386</f>
        <v>1</v>
      </c>
      <c r="AW332" s="59" t="str">
        <f t="shared" si="193"/>
        <v/>
      </c>
      <c r="AX332" s="34">
        <f>'CARGA CRITERIOS '!AZ386</f>
        <v>0</v>
      </c>
      <c r="AY332" s="35">
        <f>'CARGA CRITERIOS '!BA386</f>
        <v>0</v>
      </c>
      <c r="AZ332" s="35">
        <f>'CARGA CRITERIOS '!BB386</f>
        <v>0</v>
      </c>
      <c r="BA332" s="35">
        <f>'CARGA CRITERIOS '!BC386</f>
        <v>3</v>
      </c>
      <c r="BB332" s="59" t="str">
        <f t="shared" si="194"/>
        <v/>
      </c>
      <c r="BC332" s="34">
        <f>'CARGA CRITERIOS '!BF386</f>
        <v>0</v>
      </c>
      <c r="BD332" s="35">
        <f>'CARGA CRITERIOS '!BG386</f>
        <v>0</v>
      </c>
      <c r="BE332" s="35">
        <f>'CARGA CRITERIOS '!BH386</f>
        <v>0</v>
      </c>
      <c r="BF332" s="35">
        <f>'CARGA CRITERIOS '!BI386</f>
        <v>0</v>
      </c>
      <c r="BG332" s="59" t="str">
        <f t="shared" si="195"/>
        <v/>
      </c>
      <c r="BH332" s="34">
        <f>'CARGA CRITERIOS '!BL386</f>
        <v>0</v>
      </c>
      <c r="BI332" s="35">
        <f>'CARGA CRITERIOS '!BM386</f>
        <v>0</v>
      </c>
      <c r="BJ332" s="35">
        <f>'CARGA CRITERIOS '!BN386</f>
        <v>2</v>
      </c>
      <c r="BK332" s="35">
        <f>'CARGA CRITERIOS '!BO386</f>
        <v>1</v>
      </c>
      <c r="BL332" s="59">
        <f t="shared" si="196"/>
        <v>0</v>
      </c>
      <c r="BM332" s="34">
        <f>'CARGA CRITERIOS '!BR386</f>
        <v>0</v>
      </c>
      <c r="BN332" s="35">
        <f>'CARGA CRITERIOS '!BS386</f>
        <v>0</v>
      </c>
      <c r="BO332" s="35">
        <f>'CARGA CRITERIOS '!BT386</f>
        <v>0</v>
      </c>
      <c r="BP332" s="35">
        <f>'CARGA CRITERIOS '!BU386</f>
        <v>0</v>
      </c>
      <c r="BQ332" s="59" t="str">
        <f t="shared" si="197"/>
        <v/>
      </c>
      <c r="BR332" s="34">
        <f>'CARGA CRITERIOS '!BX386</f>
        <v>0</v>
      </c>
      <c r="BS332" s="35">
        <f>'CARGA CRITERIOS '!BY386</f>
        <v>0</v>
      </c>
      <c r="BT332" s="35">
        <f>'CARGA CRITERIOS '!BZ386</f>
        <v>0</v>
      </c>
      <c r="BU332" s="35">
        <f>'CARGA CRITERIOS '!CA386</f>
        <v>0</v>
      </c>
      <c r="BV332" s="59" t="str">
        <f t="shared" si="198"/>
        <v/>
      </c>
      <c r="BW332" s="34">
        <f>'CARGA CRITERIOS '!CD386</f>
        <v>0</v>
      </c>
      <c r="BX332" s="35">
        <f>'CARGA CRITERIOS '!CE386</f>
        <v>0</v>
      </c>
      <c r="BY332" s="35">
        <f>'CARGA CRITERIOS '!CF386</f>
        <v>0</v>
      </c>
      <c r="BZ332" s="35">
        <f>'CARGA CRITERIOS '!CG386</f>
        <v>0</v>
      </c>
      <c r="CA332" s="59" t="str">
        <f t="shared" si="199"/>
        <v/>
      </c>
      <c r="CB332" s="34">
        <f>'CARGA CRITERIOS '!CJ386</f>
        <v>0</v>
      </c>
      <c r="CC332" s="35">
        <f>'CARGA CRITERIOS '!CK386</f>
        <v>0</v>
      </c>
      <c r="CD332" s="35">
        <f>'CARGA CRITERIOS '!CL386</f>
        <v>0</v>
      </c>
      <c r="CE332" s="35">
        <f>'CARGA CRITERIOS '!CM386</f>
        <v>0</v>
      </c>
      <c r="CF332" s="59" t="str">
        <f t="shared" si="200"/>
        <v/>
      </c>
      <c r="CG332" s="34">
        <f>'CARGA CRITERIOS '!CP386</f>
        <v>0</v>
      </c>
      <c r="CH332" s="35">
        <f>'CARGA CRITERIOS '!CQ386</f>
        <v>0</v>
      </c>
      <c r="CI332" s="35">
        <f>'CARGA CRITERIOS '!CR386</f>
        <v>0</v>
      </c>
      <c r="CJ332" s="35">
        <f>'CARGA CRITERIOS '!CS386</f>
        <v>0</v>
      </c>
      <c r="CK332" s="59" t="str">
        <f t="shared" si="201"/>
        <v/>
      </c>
      <c r="CL332" s="34">
        <f>'CARGA CRITERIOS '!CV386</f>
        <v>0</v>
      </c>
      <c r="CM332" s="35">
        <f>'CARGA CRITERIOS '!CW386</f>
        <v>0</v>
      </c>
      <c r="CN332" s="35">
        <f>'CARGA CRITERIOS '!CX386</f>
        <v>1</v>
      </c>
      <c r="CO332" s="35">
        <f>'CARGA CRITERIOS '!CY386</f>
        <v>0</v>
      </c>
      <c r="CP332" s="59">
        <f t="shared" si="202"/>
        <v>0</v>
      </c>
    </row>
    <row r="333" spans="1:94" ht="25.5" x14ac:dyDescent="0.2">
      <c r="A333" s="492">
        <v>0</v>
      </c>
      <c r="B333" s="12">
        <v>56</v>
      </c>
      <c r="C333" s="32" t="s">
        <v>234</v>
      </c>
      <c r="D333" s="34">
        <f t="shared" si="203"/>
        <v>13</v>
      </c>
      <c r="E333" s="35">
        <f t="shared" si="203"/>
        <v>0</v>
      </c>
      <c r="F333" s="35">
        <f t="shared" si="203"/>
        <v>11</v>
      </c>
      <c r="G333" s="35">
        <f t="shared" si="203"/>
        <v>4</v>
      </c>
      <c r="H333" s="59">
        <f t="shared" si="184"/>
        <v>0.54166666666666663</v>
      </c>
      <c r="I333" s="229">
        <f t="shared" si="185"/>
        <v>28</v>
      </c>
      <c r="J333" s="34">
        <f>'CARGA CRITERIOS '!D387</f>
        <v>0</v>
      </c>
      <c r="K333" s="35">
        <f>'CARGA CRITERIOS '!E387</f>
        <v>0</v>
      </c>
      <c r="L333" s="35">
        <f>'CARGA CRITERIOS '!F387</f>
        <v>1</v>
      </c>
      <c r="M333" s="35">
        <f>'CARGA CRITERIOS '!G387</f>
        <v>0</v>
      </c>
      <c r="N333" s="59">
        <f t="shared" si="186"/>
        <v>0</v>
      </c>
      <c r="O333" s="34">
        <f>'CARGA CRITERIOS '!J387</f>
        <v>5</v>
      </c>
      <c r="P333" s="35">
        <f>'CARGA CRITERIOS '!K387</f>
        <v>0</v>
      </c>
      <c r="Q333" s="35">
        <f>'CARGA CRITERIOS '!L387</f>
        <v>2</v>
      </c>
      <c r="R333" s="35">
        <f>'CARGA CRITERIOS '!M387</f>
        <v>0</v>
      </c>
      <c r="S333" s="59">
        <f t="shared" si="187"/>
        <v>0.7142857142857143</v>
      </c>
      <c r="T333" s="34">
        <f>'CARGA CRITERIOS '!P387</f>
        <v>1</v>
      </c>
      <c r="U333" s="35">
        <f>'CARGA CRITERIOS '!Q387</f>
        <v>0</v>
      </c>
      <c r="V333" s="35">
        <f>'CARGA CRITERIOS '!R387</f>
        <v>5</v>
      </c>
      <c r="W333" s="35">
        <f>'CARGA CRITERIOS '!S387</f>
        <v>0</v>
      </c>
      <c r="X333" s="59">
        <f t="shared" si="188"/>
        <v>0.16666666666666666</v>
      </c>
      <c r="Y333" s="34">
        <f>'CARGA CRITERIOS '!V387</f>
        <v>0</v>
      </c>
      <c r="Z333" s="35">
        <f>'CARGA CRITERIOS '!W387</f>
        <v>0</v>
      </c>
      <c r="AA333" s="35">
        <f>'CARGA CRITERIOS '!X387</f>
        <v>0</v>
      </c>
      <c r="AB333" s="35">
        <f>'CARGA CRITERIOS '!Y387</f>
        <v>0</v>
      </c>
      <c r="AC333" s="59" t="str">
        <f t="shared" si="189"/>
        <v/>
      </c>
      <c r="AD333" s="34">
        <f>'CARGA CRITERIOS '!AB387</f>
        <v>1</v>
      </c>
      <c r="AE333" s="35">
        <f>'CARGA CRITERIOS '!AC387</f>
        <v>0</v>
      </c>
      <c r="AF333" s="35">
        <f>'CARGA CRITERIOS '!AD387</f>
        <v>0</v>
      </c>
      <c r="AG333" s="35">
        <f>'CARGA CRITERIOS '!AE387</f>
        <v>0</v>
      </c>
      <c r="AH333" s="59">
        <f t="shared" si="190"/>
        <v>1</v>
      </c>
      <c r="AI333" s="34">
        <f>'CARGA CRITERIOS '!AH387</f>
        <v>4</v>
      </c>
      <c r="AJ333" s="35">
        <f>'CARGA CRITERIOS '!AI387</f>
        <v>0</v>
      </c>
      <c r="AK333" s="35">
        <f>'CARGA CRITERIOS '!AJ387</f>
        <v>0</v>
      </c>
      <c r="AL333" s="35">
        <f>'CARGA CRITERIOS '!AK387</f>
        <v>1</v>
      </c>
      <c r="AM333" s="59">
        <f t="shared" si="191"/>
        <v>1</v>
      </c>
      <c r="AN333" s="34">
        <f>'CARGA CRITERIOS '!AN387</f>
        <v>0</v>
      </c>
      <c r="AO333" s="35">
        <f>'CARGA CRITERIOS '!AO387</f>
        <v>0</v>
      </c>
      <c r="AP333" s="35">
        <f>'CARGA CRITERIOS '!AP387</f>
        <v>0</v>
      </c>
      <c r="AQ333" s="35">
        <f>'CARGA CRITERIOS '!AQ387</f>
        <v>0</v>
      </c>
      <c r="AR333" s="59" t="str">
        <f t="shared" si="192"/>
        <v/>
      </c>
      <c r="AS333" s="34">
        <f>'CARGA CRITERIOS '!AT387</f>
        <v>0</v>
      </c>
      <c r="AT333" s="35">
        <f>'CARGA CRITERIOS '!AU387</f>
        <v>0</v>
      </c>
      <c r="AU333" s="35">
        <f>'CARGA CRITERIOS '!AV387</f>
        <v>0</v>
      </c>
      <c r="AV333" s="35">
        <f>'CARGA CRITERIOS '!AW387</f>
        <v>1</v>
      </c>
      <c r="AW333" s="59" t="str">
        <f t="shared" si="193"/>
        <v/>
      </c>
      <c r="AX333" s="34">
        <f>'CARGA CRITERIOS '!AZ387</f>
        <v>0</v>
      </c>
      <c r="AY333" s="35">
        <f>'CARGA CRITERIOS '!BA387</f>
        <v>0</v>
      </c>
      <c r="AZ333" s="35">
        <f>'CARGA CRITERIOS '!BB387</f>
        <v>1</v>
      </c>
      <c r="BA333" s="35">
        <f>'CARGA CRITERIOS '!BC387</f>
        <v>2</v>
      </c>
      <c r="BB333" s="59">
        <f t="shared" si="194"/>
        <v>0</v>
      </c>
      <c r="BC333" s="34">
        <f>'CARGA CRITERIOS '!BF387</f>
        <v>0</v>
      </c>
      <c r="BD333" s="35">
        <f>'CARGA CRITERIOS '!BG387</f>
        <v>0</v>
      </c>
      <c r="BE333" s="35">
        <f>'CARGA CRITERIOS '!BH387</f>
        <v>0</v>
      </c>
      <c r="BF333" s="35">
        <f>'CARGA CRITERIOS '!BI387</f>
        <v>0</v>
      </c>
      <c r="BG333" s="59" t="str">
        <f t="shared" si="195"/>
        <v/>
      </c>
      <c r="BH333" s="34">
        <f>'CARGA CRITERIOS '!BL387</f>
        <v>1</v>
      </c>
      <c r="BI333" s="35">
        <f>'CARGA CRITERIOS '!BM387</f>
        <v>0</v>
      </c>
      <c r="BJ333" s="35">
        <f>'CARGA CRITERIOS '!BN387</f>
        <v>2</v>
      </c>
      <c r="BK333" s="35">
        <f>'CARGA CRITERIOS '!BO387</f>
        <v>0</v>
      </c>
      <c r="BL333" s="59">
        <f t="shared" si="196"/>
        <v>0.33333333333333331</v>
      </c>
      <c r="BM333" s="34">
        <f>'CARGA CRITERIOS '!BR387</f>
        <v>0</v>
      </c>
      <c r="BN333" s="35">
        <f>'CARGA CRITERIOS '!BS387</f>
        <v>0</v>
      </c>
      <c r="BO333" s="35">
        <f>'CARGA CRITERIOS '!BT387</f>
        <v>0</v>
      </c>
      <c r="BP333" s="35">
        <f>'CARGA CRITERIOS '!BU387</f>
        <v>0</v>
      </c>
      <c r="BQ333" s="59" t="str">
        <f t="shared" si="197"/>
        <v/>
      </c>
      <c r="BR333" s="34">
        <f>'CARGA CRITERIOS '!BX387</f>
        <v>0</v>
      </c>
      <c r="BS333" s="35">
        <f>'CARGA CRITERIOS '!BY387</f>
        <v>0</v>
      </c>
      <c r="BT333" s="35">
        <f>'CARGA CRITERIOS '!BZ387</f>
        <v>0</v>
      </c>
      <c r="BU333" s="35">
        <f>'CARGA CRITERIOS '!CA387</f>
        <v>0</v>
      </c>
      <c r="BV333" s="59" t="str">
        <f t="shared" si="198"/>
        <v/>
      </c>
      <c r="BW333" s="34">
        <f>'CARGA CRITERIOS '!CD387</f>
        <v>0</v>
      </c>
      <c r="BX333" s="35">
        <f>'CARGA CRITERIOS '!CE387</f>
        <v>0</v>
      </c>
      <c r="BY333" s="35">
        <f>'CARGA CRITERIOS '!CF387</f>
        <v>0</v>
      </c>
      <c r="BZ333" s="35">
        <f>'CARGA CRITERIOS '!CG387</f>
        <v>0</v>
      </c>
      <c r="CA333" s="59" t="str">
        <f t="shared" si="199"/>
        <v/>
      </c>
      <c r="CB333" s="34">
        <f>'CARGA CRITERIOS '!CJ387</f>
        <v>0</v>
      </c>
      <c r="CC333" s="35">
        <f>'CARGA CRITERIOS '!CK387</f>
        <v>0</v>
      </c>
      <c r="CD333" s="35">
        <f>'CARGA CRITERIOS '!CL387</f>
        <v>0</v>
      </c>
      <c r="CE333" s="35">
        <f>'CARGA CRITERIOS '!CM387</f>
        <v>0</v>
      </c>
      <c r="CF333" s="59" t="str">
        <f t="shared" si="200"/>
        <v/>
      </c>
      <c r="CG333" s="34">
        <f>'CARGA CRITERIOS '!CP387</f>
        <v>0</v>
      </c>
      <c r="CH333" s="35">
        <f>'CARGA CRITERIOS '!CQ387</f>
        <v>0</v>
      </c>
      <c r="CI333" s="35">
        <f>'CARGA CRITERIOS '!CR387</f>
        <v>0</v>
      </c>
      <c r="CJ333" s="35">
        <f>'CARGA CRITERIOS '!CS387</f>
        <v>0</v>
      </c>
      <c r="CK333" s="59" t="str">
        <f t="shared" si="201"/>
        <v/>
      </c>
      <c r="CL333" s="34">
        <f>'CARGA CRITERIOS '!CV387</f>
        <v>1</v>
      </c>
      <c r="CM333" s="35">
        <f>'CARGA CRITERIOS '!CW387</f>
        <v>0</v>
      </c>
      <c r="CN333" s="35">
        <f>'CARGA CRITERIOS '!CX387</f>
        <v>0</v>
      </c>
      <c r="CO333" s="35">
        <f>'CARGA CRITERIOS '!CY387</f>
        <v>0</v>
      </c>
      <c r="CP333" s="59">
        <f t="shared" si="202"/>
        <v>1</v>
      </c>
    </row>
    <row r="334" spans="1:94" ht="25.5" x14ac:dyDescent="0.2">
      <c r="A334" s="492">
        <v>0</v>
      </c>
      <c r="B334" s="12">
        <v>57</v>
      </c>
      <c r="C334" s="17" t="s">
        <v>235</v>
      </c>
      <c r="D334" s="34">
        <f t="shared" si="203"/>
        <v>8</v>
      </c>
      <c r="E334" s="35">
        <f t="shared" si="203"/>
        <v>0</v>
      </c>
      <c r="F334" s="35">
        <f t="shared" si="203"/>
        <v>5</v>
      </c>
      <c r="G334" s="35">
        <f t="shared" si="203"/>
        <v>15</v>
      </c>
      <c r="H334" s="59">
        <f t="shared" si="184"/>
        <v>0.61538461538461542</v>
      </c>
      <c r="I334" s="229">
        <f t="shared" si="185"/>
        <v>28</v>
      </c>
      <c r="J334" s="34">
        <f>'CARGA CRITERIOS '!D388</f>
        <v>1</v>
      </c>
      <c r="K334" s="35">
        <f>'CARGA CRITERIOS '!E388</f>
        <v>0</v>
      </c>
      <c r="L334" s="35">
        <f>'CARGA CRITERIOS '!F388</f>
        <v>0</v>
      </c>
      <c r="M334" s="35">
        <f>'CARGA CRITERIOS '!G388</f>
        <v>0</v>
      </c>
      <c r="N334" s="59">
        <f t="shared" si="186"/>
        <v>1</v>
      </c>
      <c r="O334" s="34">
        <f>'CARGA CRITERIOS '!J388</f>
        <v>5</v>
      </c>
      <c r="P334" s="35">
        <f>'CARGA CRITERIOS '!K388</f>
        <v>0</v>
      </c>
      <c r="Q334" s="35">
        <f>'CARGA CRITERIOS '!L388</f>
        <v>2</v>
      </c>
      <c r="R334" s="35">
        <f>'CARGA CRITERIOS '!M388</f>
        <v>0</v>
      </c>
      <c r="S334" s="59">
        <f t="shared" si="187"/>
        <v>0.7142857142857143</v>
      </c>
      <c r="T334" s="34">
        <f>'CARGA CRITERIOS '!P388</f>
        <v>0</v>
      </c>
      <c r="U334" s="35">
        <f>'CARGA CRITERIOS '!Q388</f>
        <v>0</v>
      </c>
      <c r="V334" s="35">
        <f>'CARGA CRITERIOS '!R388</f>
        <v>0</v>
      </c>
      <c r="W334" s="35">
        <f>'CARGA CRITERIOS '!S388</f>
        <v>6</v>
      </c>
      <c r="X334" s="59" t="str">
        <f t="shared" si="188"/>
        <v/>
      </c>
      <c r="Y334" s="34">
        <f>'CARGA CRITERIOS '!V388</f>
        <v>0</v>
      </c>
      <c r="Z334" s="35">
        <f>'CARGA CRITERIOS '!W388</f>
        <v>0</v>
      </c>
      <c r="AA334" s="35">
        <f>'CARGA CRITERIOS '!X388</f>
        <v>0</v>
      </c>
      <c r="AB334" s="35">
        <f>'CARGA CRITERIOS '!Y388</f>
        <v>0</v>
      </c>
      <c r="AC334" s="59" t="str">
        <f t="shared" si="189"/>
        <v/>
      </c>
      <c r="AD334" s="34">
        <f>'CARGA CRITERIOS '!AB388</f>
        <v>0</v>
      </c>
      <c r="AE334" s="35">
        <f>'CARGA CRITERIOS '!AC388</f>
        <v>0</v>
      </c>
      <c r="AF334" s="35">
        <f>'CARGA CRITERIOS '!AD388</f>
        <v>0</v>
      </c>
      <c r="AG334" s="35">
        <f>'CARGA CRITERIOS '!AE388</f>
        <v>1</v>
      </c>
      <c r="AH334" s="59" t="str">
        <f t="shared" si="190"/>
        <v/>
      </c>
      <c r="AI334" s="34">
        <f>'CARGA CRITERIOS '!AH388</f>
        <v>1</v>
      </c>
      <c r="AJ334" s="35">
        <f>'CARGA CRITERIOS '!AI388</f>
        <v>0</v>
      </c>
      <c r="AK334" s="35">
        <f>'CARGA CRITERIOS '!AJ388</f>
        <v>2</v>
      </c>
      <c r="AL334" s="35">
        <f>'CARGA CRITERIOS '!AK388</f>
        <v>2</v>
      </c>
      <c r="AM334" s="59">
        <f t="shared" si="191"/>
        <v>0.33333333333333331</v>
      </c>
      <c r="AN334" s="34">
        <f>'CARGA CRITERIOS '!AN388</f>
        <v>0</v>
      </c>
      <c r="AO334" s="35">
        <f>'CARGA CRITERIOS '!AO388</f>
        <v>0</v>
      </c>
      <c r="AP334" s="35">
        <f>'CARGA CRITERIOS '!AP388</f>
        <v>0</v>
      </c>
      <c r="AQ334" s="35">
        <f>'CARGA CRITERIOS '!AQ388</f>
        <v>0</v>
      </c>
      <c r="AR334" s="59" t="str">
        <f t="shared" si="192"/>
        <v/>
      </c>
      <c r="AS334" s="34">
        <f>'CARGA CRITERIOS '!AT388</f>
        <v>0</v>
      </c>
      <c r="AT334" s="35">
        <f>'CARGA CRITERIOS '!AU388</f>
        <v>0</v>
      </c>
      <c r="AU334" s="35">
        <f>'CARGA CRITERIOS '!AV388</f>
        <v>0</v>
      </c>
      <c r="AV334" s="35">
        <f>'CARGA CRITERIOS '!AW388</f>
        <v>1</v>
      </c>
      <c r="AW334" s="59" t="str">
        <f t="shared" si="193"/>
        <v/>
      </c>
      <c r="AX334" s="34">
        <f>'CARGA CRITERIOS '!AZ388</f>
        <v>1</v>
      </c>
      <c r="AY334" s="35">
        <f>'CARGA CRITERIOS '!BA388</f>
        <v>0</v>
      </c>
      <c r="AZ334" s="35">
        <f>'CARGA CRITERIOS '!BB388</f>
        <v>0</v>
      </c>
      <c r="BA334" s="35">
        <f>'CARGA CRITERIOS '!BC388</f>
        <v>2</v>
      </c>
      <c r="BB334" s="59">
        <f t="shared" si="194"/>
        <v>1</v>
      </c>
      <c r="BC334" s="34">
        <f>'CARGA CRITERIOS '!BF388</f>
        <v>0</v>
      </c>
      <c r="BD334" s="35">
        <f>'CARGA CRITERIOS '!BG388</f>
        <v>0</v>
      </c>
      <c r="BE334" s="35">
        <f>'CARGA CRITERIOS '!BH388</f>
        <v>0</v>
      </c>
      <c r="BF334" s="35">
        <f>'CARGA CRITERIOS '!BI388</f>
        <v>0</v>
      </c>
      <c r="BG334" s="59" t="str">
        <f t="shared" si="195"/>
        <v/>
      </c>
      <c r="BH334" s="34">
        <f>'CARGA CRITERIOS '!BL388</f>
        <v>0</v>
      </c>
      <c r="BI334" s="35">
        <f>'CARGA CRITERIOS '!BM388</f>
        <v>0</v>
      </c>
      <c r="BJ334" s="35">
        <f>'CARGA CRITERIOS '!BN388</f>
        <v>0</v>
      </c>
      <c r="BK334" s="35">
        <f>'CARGA CRITERIOS '!BO388</f>
        <v>3</v>
      </c>
      <c r="BL334" s="59" t="str">
        <f t="shared" si="196"/>
        <v/>
      </c>
      <c r="BM334" s="34">
        <f>'CARGA CRITERIOS '!BR388</f>
        <v>0</v>
      </c>
      <c r="BN334" s="35">
        <f>'CARGA CRITERIOS '!BS388</f>
        <v>0</v>
      </c>
      <c r="BO334" s="35">
        <f>'CARGA CRITERIOS '!BT388</f>
        <v>0</v>
      </c>
      <c r="BP334" s="35">
        <f>'CARGA CRITERIOS '!BU388</f>
        <v>0</v>
      </c>
      <c r="BQ334" s="59" t="str">
        <f t="shared" si="197"/>
        <v/>
      </c>
      <c r="BR334" s="34">
        <f>'CARGA CRITERIOS '!BX388</f>
        <v>0</v>
      </c>
      <c r="BS334" s="35">
        <f>'CARGA CRITERIOS '!BY388</f>
        <v>0</v>
      </c>
      <c r="BT334" s="35">
        <f>'CARGA CRITERIOS '!BZ388</f>
        <v>0</v>
      </c>
      <c r="BU334" s="35">
        <f>'CARGA CRITERIOS '!CA388</f>
        <v>0</v>
      </c>
      <c r="BV334" s="59" t="str">
        <f t="shared" si="198"/>
        <v/>
      </c>
      <c r="BW334" s="34">
        <f>'CARGA CRITERIOS '!CD388</f>
        <v>0</v>
      </c>
      <c r="BX334" s="35">
        <f>'CARGA CRITERIOS '!CE388</f>
        <v>0</v>
      </c>
      <c r="BY334" s="35">
        <f>'CARGA CRITERIOS '!CF388</f>
        <v>0</v>
      </c>
      <c r="BZ334" s="35">
        <f>'CARGA CRITERIOS '!CG388</f>
        <v>0</v>
      </c>
      <c r="CA334" s="59" t="str">
        <f t="shared" si="199"/>
        <v/>
      </c>
      <c r="CB334" s="34">
        <f>'CARGA CRITERIOS '!CJ388</f>
        <v>0</v>
      </c>
      <c r="CC334" s="35">
        <f>'CARGA CRITERIOS '!CK388</f>
        <v>0</v>
      </c>
      <c r="CD334" s="35">
        <f>'CARGA CRITERIOS '!CL388</f>
        <v>0</v>
      </c>
      <c r="CE334" s="35">
        <f>'CARGA CRITERIOS '!CM388</f>
        <v>0</v>
      </c>
      <c r="CF334" s="59" t="str">
        <f t="shared" si="200"/>
        <v/>
      </c>
      <c r="CG334" s="34">
        <f>'CARGA CRITERIOS '!CP388</f>
        <v>0</v>
      </c>
      <c r="CH334" s="35">
        <f>'CARGA CRITERIOS '!CQ388</f>
        <v>0</v>
      </c>
      <c r="CI334" s="35">
        <f>'CARGA CRITERIOS '!CR388</f>
        <v>0</v>
      </c>
      <c r="CJ334" s="35">
        <f>'CARGA CRITERIOS '!CS388</f>
        <v>0</v>
      </c>
      <c r="CK334" s="59" t="str">
        <f t="shared" si="201"/>
        <v/>
      </c>
      <c r="CL334" s="34">
        <f>'CARGA CRITERIOS '!CV388</f>
        <v>0</v>
      </c>
      <c r="CM334" s="35">
        <f>'CARGA CRITERIOS '!CW388</f>
        <v>0</v>
      </c>
      <c r="CN334" s="35">
        <f>'CARGA CRITERIOS '!CX388</f>
        <v>1</v>
      </c>
      <c r="CO334" s="35">
        <f>'CARGA CRITERIOS '!CY388</f>
        <v>0</v>
      </c>
      <c r="CP334" s="59">
        <f t="shared" si="202"/>
        <v>0</v>
      </c>
    </row>
    <row r="335" spans="1:94" ht="38.25" x14ac:dyDescent="0.2">
      <c r="A335" s="492">
        <v>0</v>
      </c>
      <c r="B335" s="12">
        <v>58</v>
      </c>
      <c r="C335" s="3" t="s">
        <v>192</v>
      </c>
      <c r="D335" s="34">
        <f t="shared" si="203"/>
        <v>6</v>
      </c>
      <c r="E335" s="35">
        <f t="shared" si="203"/>
        <v>2</v>
      </c>
      <c r="F335" s="35">
        <f t="shared" si="203"/>
        <v>0</v>
      </c>
      <c r="G335" s="35">
        <f t="shared" si="203"/>
        <v>20</v>
      </c>
      <c r="H335" s="59">
        <f t="shared" si="184"/>
        <v>0.875</v>
      </c>
      <c r="I335" s="229">
        <f t="shared" si="185"/>
        <v>28</v>
      </c>
      <c r="J335" s="34">
        <f>'CARGA CRITERIOS '!D389</f>
        <v>0</v>
      </c>
      <c r="K335" s="35">
        <f>'CARGA CRITERIOS '!E389</f>
        <v>0</v>
      </c>
      <c r="L335" s="35">
        <f>'CARGA CRITERIOS '!F389</f>
        <v>0</v>
      </c>
      <c r="M335" s="35">
        <f>'CARGA CRITERIOS '!G389</f>
        <v>1</v>
      </c>
      <c r="N335" s="59" t="str">
        <f t="shared" si="186"/>
        <v/>
      </c>
      <c r="O335" s="34">
        <f>'CARGA CRITERIOS '!J389</f>
        <v>2</v>
      </c>
      <c r="P335" s="35">
        <f>'CARGA CRITERIOS '!K389</f>
        <v>0</v>
      </c>
      <c r="Q335" s="35">
        <f>'CARGA CRITERIOS '!L389</f>
        <v>0</v>
      </c>
      <c r="R335" s="35">
        <f>'CARGA CRITERIOS '!M389</f>
        <v>5</v>
      </c>
      <c r="S335" s="59">
        <f t="shared" si="187"/>
        <v>1</v>
      </c>
      <c r="T335" s="34">
        <f>'CARGA CRITERIOS '!P389</f>
        <v>0</v>
      </c>
      <c r="U335" s="35">
        <f>'CARGA CRITERIOS '!Q389</f>
        <v>1</v>
      </c>
      <c r="V335" s="35">
        <f>'CARGA CRITERIOS '!R389</f>
        <v>0</v>
      </c>
      <c r="W335" s="35">
        <f>'CARGA CRITERIOS '!S389</f>
        <v>5</v>
      </c>
      <c r="X335" s="59">
        <f t="shared" si="188"/>
        <v>0.5</v>
      </c>
      <c r="Y335" s="34">
        <f>'CARGA CRITERIOS '!V389</f>
        <v>0</v>
      </c>
      <c r="Z335" s="35">
        <f>'CARGA CRITERIOS '!W389</f>
        <v>0</v>
      </c>
      <c r="AA335" s="35">
        <f>'CARGA CRITERIOS '!X389</f>
        <v>0</v>
      </c>
      <c r="AB335" s="35">
        <f>'CARGA CRITERIOS '!Y389</f>
        <v>0</v>
      </c>
      <c r="AC335" s="59" t="str">
        <f t="shared" si="189"/>
        <v/>
      </c>
      <c r="AD335" s="34">
        <f>'CARGA CRITERIOS '!AB389</f>
        <v>0</v>
      </c>
      <c r="AE335" s="35">
        <f>'CARGA CRITERIOS '!AC389</f>
        <v>1</v>
      </c>
      <c r="AF335" s="35">
        <f>'CARGA CRITERIOS '!AD389</f>
        <v>0</v>
      </c>
      <c r="AG335" s="35">
        <f>'CARGA CRITERIOS '!AE389</f>
        <v>0</v>
      </c>
      <c r="AH335" s="59">
        <f t="shared" si="190"/>
        <v>0.5</v>
      </c>
      <c r="AI335" s="34">
        <f>'CARGA CRITERIOS '!AH389</f>
        <v>3</v>
      </c>
      <c r="AJ335" s="35">
        <f>'CARGA CRITERIOS '!AI389</f>
        <v>0</v>
      </c>
      <c r="AK335" s="35">
        <f>'CARGA CRITERIOS '!AJ389</f>
        <v>0</v>
      </c>
      <c r="AL335" s="35">
        <f>'CARGA CRITERIOS '!AK389</f>
        <v>2</v>
      </c>
      <c r="AM335" s="59">
        <f t="shared" si="191"/>
        <v>1</v>
      </c>
      <c r="AN335" s="34">
        <f>'CARGA CRITERIOS '!AN389</f>
        <v>0</v>
      </c>
      <c r="AO335" s="35">
        <f>'CARGA CRITERIOS '!AO389</f>
        <v>0</v>
      </c>
      <c r="AP335" s="35">
        <f>'CARGA CRITERIOS '!AP389</f>
        <v>0</v>
      </c>
      <c r="AQ335" s="35">
        <f>'CARGA CRITERIOS '!AQ389</f>
        <v>0</v>
      </c>
      <c r="AR335" s="59" t="str">
        <f t="shared" si="192"/>
        <v/>
      </c>
      <c r="AS335" s="34">
        <f>'CARGA CRITERIOS '!AT389</f>
        <v>0</v>
      </c>
      <c r="AT335" s="35">
        <f>'CARGA CRITERIOS '!AU389</f>
        <v>0</v>
      </c>
      <c r="AU335" s="35">
        <f>'CARGA CRITERIOS '!AV389</f>
        <v>0</v>
      </c>
      <c r="AV335" s="35">
        <f>'CARGA CRITERIOS '!AW389</f>
        <v>1</v>
      </c>
      <c r="AW335" s="59" t="str">
        <f t="shared" si="193"/>
        <v/>
      </c>
      <c r="AX335" s="34">
        <f>'CARGA CRITERIOS '!AZ389</f>
        <v>1</v>
      </c>
      <c r="AY335" s="35">
        <f>'CARGA CRITERIOS '!BA389</f>
        <v>0</v>
      </c>
      <c r="AZ335" s="35">
        <f>'CARGA CRITERIOS '!BB389</f>
        <v>0</v>
      </c>
      <c r="BA335" s="35">
        <f>'CARGA CRITERIOS '!BC389</f>
        <v>2</v>
      </c>
      <c r="BB335" s="59">
        <f t="shared" si="194"/>
        <v>1</v>
      </c>
      <c r="BC335" s="34">
        <f>'CARGA CRITERIOS '!BF389</f>
        <v>0</v>
      </c>
      <c r="BD335" s="35">
        <f>'CARGA CRITERIOS '!BG389</f>
        <v>0</v>
      </c>
      <c r="BE335" s="35">
        <f>'CARGA CRITERIOS '!BH389</f>
        <v>0</v>
      </c>
      <c r="BF335" s="35">
        <f>'CARGA CRITERIOS '!BI389</f>
        <v>0</v>
      </c>
      <c r="BG335" s="59" t="str">
        <f t="shared" si="195"/>
        <v/>
      </c>
      <c r="BH335" s="34">
        <f>'CARGA CRITERIOS '!BL389</f>
        <v>0</v>
      </c>
      <c r="BI335" s="35">
        <f>'CARGA CRITERIOS '!BM389</f>
        <v>0</v>
      </c>
      <c r="BJ335" s="35">
        <f>'CARGA CRITERIOS '!BN389</f>
        <v>0</v>
      </c>
      <c r="BK335" s="35">
        <f>'CARGA CRITERIOS '!BO389</f>
        <v>3</v>
      </c>
      <c r="BL335" s="59" t="str">
        <f t="shared" si="196"/>
        <v/>
      </c>
      <c r="BM335" s="34">
        <f>'CARGA CRITERIOS '!BR389</f>
        <v>0</v>
      </c>
      <c r="BN335" s="35">
        <f>'CARGA CRITERIOS '!BS389</f>
        <v>0</v>
      </c>
      <c r="BO335" s="35">
        <f>'CARGA CRITERIOS '!BT389</f>
        <v>0</v>
      </c>
      <c r="BP335" s="35">
        <f>'CARGA CRITERIOS '!BU389</f>
        <v>0</v>
      </c>
      <c r="BQ335" s="59" t="str">
        <f t="shared" si="197"/>
        <v/>
      </c>
      <c r="BR335" s="34">
        <f>'CARGA CRITERIOS '!BX389</f>
        <v>0</v>
      </c>
      <c r="BS335" s="35">
        <f>'CARGA CRITERIOS '!BY389</f>
        <v>0</v>
      </c>
      <c r="BT335" s="35">
        <f>'CARGA CRITERIOS '!BZ389</f>
        <v>0</v>
      </c>
      <c r="BU335" s="35">
        <f>'CARGA CRITERIOS '!CA389</f>
        <v>0</v>
      </c>
      <c r="BV335" s="59" t="str">
        <f t="shared" si="198"/>
        <v/>
      </c>
      <c r="BW335" s="34">
        <f>'CARGA CRITERIOS '!CD389</f>
        <v>0</v>
      </c>
      <c r="BX335" s="35">
        <f>'CARGA CRITERIOS '!CE389</f>
        <v>0</v>
      </c>
      <c r="BY335" s="35">
        <f>'CARGA CRITERIOS '!CF389</f>
        <v>0</v>
      </c>
      <c r="BZ335" s="35">
        <f>'CARGA CRITERIOS '!CG389</f>
        <v>0</v>
      </c>
      <c r="CA335" s="59" t="str">
        <f t="shared" si="199"/>
        <v/>
      </c>
      <c r="CB335" s="34">
        <f>'CARGA CRITERIOS '!CJ389</f>
        <v>0</v>
      </c>
      <c r="CC335" s="35">
        <f>'CARGA CRITERIOS '!CK389</f>
        <v>0</v>
      </c>
      <c r="CD335" s="35">
        <f>'CARGA CRITERIOS '!CL389</f>
        <v>0</v>
      </c>
      <c r="CE335" s="35">
        <f>'CARGA CRITERIOS '!CM389</f>
        <v>0</v>
      </c>
      <c r="CF335" s="59" t="str">
        <f t="shared" si="200"/>
        <v/>
      </c>
      <c r="CG335" s="34">
        <f>'CARGA CRITERIOS '!CP389</f>
        <v>0</v>
      </c>
      <c r="CH335" s="35">
        <f>'CARGA CRITERIOS '!CQ389</f>
        <v>0</v>
      </c>
      <c r="CI335" s="35">
        <f>'CARGA CRITERIOS '!CR389</f>
        <v>0</v>
      </c>
      <c r="CJ335" s="35">
        <f>'CARGA CRITERIOS '!CS389</f>
        <v>0</v>
      </c>
      <c r="CK335" s="59" t="str">
        <f t="shared" si="201"/>
        <v/>
      </c>
      <c r="CL335" s="34">
        <f>'CARGA CRITERIOS '!CV389</f>
        <v>0</v>
      </c>
      <c r="CM335" s="35">
        <f>'CARGA CRITERIOS '!CW389</f>
        <v>0</v>
      </c>
      <c r="CN335" s="35">
        <f>'CARGA CRITERIOS '!CX389</f>
        <v>0</v>
      </c>
      <c r="CO335" s="35">
        <f>'CARGA CRITERIOS '!CY389</f>
        <v>1</v>
      </c>
      <c r="CP335" s="59" t="str">
        <f t="shared" si="202"/>
        <v/>
      </c>
    </row>
    <row r="336" spans="1:94" x14ac:dyDescent="0.2">
      <c r="A336" s="499">
        <v>0</v>
      </c>
      <c r="B336" s="12">
        <v>59</v>
      </c>
      <c r="C336" s="3" t="s">
        <v>236</v>
      </c>
      <c r="D336" s="34">
        <f t="shared" si="203"/>
        <v>3</v>
      </c>
      <c r="E336" s="35">
        <f t="shared" si="203"/>
        <v>0</v>
      </c>
      <c r="F336" s="35">
        <f t="shared" si="203"/>
        <v>8</v>
      </c>
      <c r="G336" s="35">
        <f t="shared" si="203"/>
        <v>17</v>
      </c>
      <c r="H336" s="59">
        <f t="shared" si="184"/>
        <v>0.27272727272727271</v>
      </c>
      <c r="I336" s="229">
        <f t="shared" si="185"/>
        <v>28</v>
      </c>
      <c r="J336" s="34">
        <f>'CARGA CRITERIOS '!D390</f>
        <v>0</v>
      </c>
      <c r="K336" s="35">
        <f>'CARGA CRITERIOS '!E390</f>
        <v>0</v>
      </c>
      <c r="L336" s="35">
        <f>'CARGA CRITERIOS '!F390</f>
        <v>0</v>
      </c>
      <c r="M336" s="35">
        <f>'CARGA CRITERIOS '!G390</f>
        <v>1</v>
      </c>
      <c r="N336" s="59" t="str">
        <f t="shared" si="186"/>
        <v/>
      </c>
      <c r="O336" s="34">
        <f>'CARGA CRITERIOS '!J390</f>
        <v>0</v>
      </c>
      <c r="P336" s="35">
        <f>'CARGA CRITERIOS '!K390</f>
        <v>0</v>
      </c>
      <c r="Q336" s="35">
        <f>'CARGA CRITERIOS '!L390</f>
        <v>0</v>
      </c>
      <c r="R336" s="35">
        <f>'CARGA CRITERIOS '!M390</f>
        <v>7</v>
      </c>
      <c r="S336" s="59" t="str">
        <f t="shared" si="187"/>
        <v/>
      </c>
      <c r="T336" s="34">
        <f>'CARGA CRITERIOS '!P390</f>
        <v>0</v>
      </c>
      <c r="U336" s="35">
        <f>'CARGA CRITERIOS '!Q390</f>
        <v>0</v>
      </c>
      <c r="V336" s="35">
        <f>'CARGA CRITERIOS '!R390</f>
        <v>6</v>
      </c>
      <c r="W336" s="35">
        <f>'CARGA CRITERIOS '!S390</f>
        <v>0</v>
      </c>
      <c r="X336" s="59">
        <f t="shared" si="188"/>
        <v>0</v>
      </c>
      <c r="Y336" s="34">
        <f>'CARGA CRITERIOS '!V390</f>
        <v>0</v>
      </c>
      <c r="Z336" s="35">
        <f>'CARGA CRITERIOS '!W390</f>
        <v>0</v>
      </c>
      <c r="AA336" s="35">
        <f>'CARGA CRITERIOS '!X390</f>
        <v>0</v>
      </c>
      <c r="AB336" s="35">
        <f>'CARGA CRITERIOS '!Y390</f>
        <v>0</v>
      </c>
      <c r="AC336" s="59" t="str">
        <f t="shared" si="189"/>
        <v/>
      </c>
      <c r="AD336" s="34">
        <f>'CARGA CRITERIOS '!AB390</f>
        <v>0</v>
      </c>
      <c r="AE336" s="35">
        <f>'CARGA CRITERIOS '!AC390</f>
        <v>0</v>
      </c>
      <c r="AF336" s="35">
        <f>'CARGA CRITERIOS '!AD390</f>
        <v>1</v>
      </c>
      <c r="AG336" s="35">
        <f>'CARGA CRITERIOS '!AE390</f>
        <v>0</v>
      </c>
      <c r="AH336" s="59">
        <f t="shared" si="190"/>
        <v>0</v>
      </c>
      <c r="AI336" s="34">
        <f>'CARGA CRITERIOS '!AH390</f>
        <v>3</v>
      </c>
      <c r="AJ336" s="35">
        <f>'CARGA CRITERIOS '!AI390</f>
        <v>0</v>
      </c>
      <c r="AK336" s="35">
        <f>'CARGA CRITERIOS '!AJ390</f>
        <v>1</v>
      </c>
      <c r="AL336" s="35">
        <f>'CARGA CRITERIOS '!AK390</f>
        <v>1</v>
      </c>
      <c r="AM336" s="59">
        <f t="shared" si="191"/>
        <v>0.75</v>
      </c>
      <c r="AN336" s="34">
        <f>'CARGA CRITERIOS '!AN390</f>
        <v>0</v>
      </c>
      <c r="AO336" s="35">
        <f>'CARGA CRITERIOS '!AO390</f>
        <v>0</v>
      </c>
      <c r="AP336" s="35">
        <f>'CARGA CRITERIOS '!AP390</f>
        <v>0</v>
      </c>
      <c r="AQ336" s="35">
        <f>'CARGA CRITERIOS '!AQ390</f>
        <v>0</v>
      </c>
      <c r="AR336" s="59" t="str">
        <f t="shared" si="192"/>
        <v/>
      </c>
      <c r="AS336" s="34">
        <f>'CARGA CRITERIOS '!AT390</f>
        <v>0</v>
      </c>
      <c r="AT336" s="35">
        <f>'CARGA CRITERIOS '!AU390</f>
        <v>0</v>
      </c>
      <c r="AU336" s="35">
        <f>'CARGA CRITERIOS '!AV390</f>
        <v>0</v>
      </c>
      <c r="AV336" s="35">
        <f>'CARGA CRITERIOS '!AW390</f>
        <v>1</v>
      </c>
      <c r="AW336" s="59" t="str">
        <f t="shared" si="193"/>
        <v/>
      </c>
      <c r="AX336" s="34">
        <f>'CARGA CRITERIOS '!AZ390</f>
        <v>0</v>
      </c>
      <c r="AY336" s="35">
        <f>'CARGA CRITERIOS '!BA390</f>
        <v>0</v>
      </c>
      <c r="AZ336" s="35">
        <f>'CARGA CRITERIOS '!BB390</f>
        <v>0</v>
      </c>
      <c r="BA336" s="35">
        <f>'CARGA CRITERIOS '!BC390</f>
        <v>3</v>
      </c>
      <c r="BB336" s="59" t="str">
        <f t="shared" si="194"/>
        <v/>
      </c>
      <c r="BC336" s="34">
        <f>'CARGA CRITERIOS '!BF390</f>
        <v>0</v>
      </c>
      <c r="BD336" s="35">
        <f>'CARGA CRITERIOS '!BG390</f>
        <v>0</v>
      </c>
      <c r="BE336" s="35">
        <f>'CARGA CRITERIOS '!BH390</f>
        <v>0</v>
      </c>
      <c r="BF336" s="35">
        <f>'CARGA CRITERIOS '!BI390</f>
        <v>0</v>
      </c>
      <c r="BG336" s="59" t="str">
        <f t="shared" si="195"/>
        <v/>
      </c>
      <c r="BH336" s="34">
        <f>'CARGA CRITERIOS '!BL390</f>
        <v>0</v>
      </c>
      <c r="BI336" s="35">
        <f>'CARGA CRITERIOS '!BM390</f>
        <v>0</v>
      </c>
      <c r="BJ336" s="35">
        <f>'CARGA CRITERIOS '!BN390</f>
        <v>0</v>
      </c>
      <c r="BK336" s="35">
        <f>'CARGA CRITERIOS '!BO390</f>
        <v>3</v>
      </c>
      <c r="BL336" s="59" t="str">
        <f t="shared" si="196"/>
        <v/>
      </c>
      <c r="BM336" s="34">
        <f>'CARGA CRITERIOS '!BR390</f>
        <v>0</v>
      </c>
      <c r="BN336" s="35">
        <f>'CARGA CRITERIOS '!BS390</f>
        <v>0</v>
      </c>
      <c r="BO336" s="35">
        <f>'CARGA CRITERIOS '!BT390</f>
        <v>0</v>
      </c>
      <c r="BP336" s="35">
        <f>'CARGA CRITERIOS '!BU390</f>
        <v>0</v>
      </c>
      <c r="BQ336" s="59" t="str">
        <f t="shared" si="197"/>
        <v/>
      </c>
      <c r="BR336" s="34">
        <f>'CARGA CRITERIOS '!BX390</f>
        <v>0</v>
      </c>
      <c r="BS336" s="35">
        <f>'CARGA CRITERIOS '!BY390</f>
        <v>0</v>
      </c>
      <c r="BT336" s="35">
        <f>'CARGA CRITERIOS '!BZ390</f>
        <v>0</v>
      </c>
      <c r="BU336" s="35">
        <f>'CARGA CRITERIOS '!CA390</f>
        <v>0</v>
      </c>
      <c r="BV336" s="59" t="str">
        <f t="shared" si="198"/>
        <v/>
      </c>
      <c r="BW336" s="34">
        <f>'CARGA CRITERIOS '!CD390</f>
        <v>0</v>
      </c>
      <c r="BX336" s="35">
        <f>'CARGA CRITERIOS '!CE390</f>
        <v>0</v>
      </c>
      <c r="BY336" s="35">
        <f>'CARGA CRITERIOS '!CF390</f>
        <v>0</v>
      </c>
      <c r="BZ336" s="35">
        <f>'CARGA CRITERIOS '!CG390</f>
        <v>0</v>
      </c>
      <c r="CA336" s="59" t="str">
        <f t="shared" si="199"/>
        <v/>
      </c>
      <c r="CB336" s="34">
        <f>'CARGA CRITERIOS '!CJ390</f>
        <v>0</v>
      </c>
      <c r="CC336" s="35">
        <f>'CARGA CRITERIOS '!CK390</f>
        <v>0</v>
      </c>
      <c r="CD336" s="35">
        <f>'CARGA CRITERIOS '!CL390</f>
        <v>0</v>
      </c>
      <c r="CE336" s="35">
        <f>'CARGA CRITERIOS '!CM390</f>
        <v>0</v>
      </c>
      <c r="CF336" s="59" t="str">
        <f t="shared" si="200"/>
        <v/>
      </c>
      <c r="CG336" s="34">
        <f>'CARGA CRITERIOS '!CP390</f>
        <v>0</v>
      </c>
      <c r="CH336" s="35">
        <f>'CARGA CRITERIOS '!CQ390</f>
        <v>0</v>
      </c>
      <c r="CI336" s="35">
        <f>'CARGA CRITERIOS '!CR390</f>
        <v>0</v>
      </c>
      <c r="CJ336" s="35">
        <f>'CARGA CRITERIOS '!CS390</f>
        <v>0</v>
      </c>
      <c r="CK336" s="59" t="str">
        <f t="shared" si="201"/>
        <v/>
      </c>
      <c r="CL336" s="34">
        <f>'CARGA CRITERIOS '!CV390</f>
        <v>0</v>
      </c>
      <c r="CM336" s="35">
        <f>'CARGA CRITERIOS '!CW390</f>
        <v>0</v>
      </c>
      <c r="CN336" s="35">
        <f>'CARGA CRITERIOS '!CX390</f>
        <v>0</v>
      </c>
      <c r="CO336" s="35">
        <f>'CARGA CRITERIOS '!CY390</f>
        <v>1</v>
      </c>
      <c r="CP336" s="59" t="str">
        <f t="shared" si="202"/>
        <v/>
      </c>
    </row>
    <row r="337" spans="1:94" x14ac:dyDescent="0.2">
      <c r="A337" s="488" t="s">
        <v>151</v>
      </c>
      <c r="B337" s="13">
        <v>60</v>
      </c>
      <c r="C337" s="6" t="s">
        <v>88</v>
      </c>
      <c r="D337" s="27">
        <f t="shared" si="203"/>
        <v>4</v>
      </c>
      <c r="E337" s="8">
        <f t="shared" si="203"/>
        <v>0</v>
      </c>
      <c r="F337" s="8">
        <f t="shared" si="203"/>
        <v>24</v>
      </c>
      <c r="G337" s="8">
        <f t="shared" si="203"/>
        <v>0</v>
      </c>
      <c r="H337" s="58">
        <f t="shared" si="184"/>
        <v>0.14285714285714285</v>
      </c>
      <c r="I337" s="229">
        <f t="shared" si="185"/>
        <v>28</v>
      </c>
      <c r="J337" s="27">
        <f>'CARGA CRITERIOS '!D391</f>
        <v>0</v>
      </c>
      <c r="K337" s="8">
        <f>'CARGA CRITERIOS '!E391</f>
        <v>0</v>
      </c>
      <c r="L337" s="8">
        <f>'CARGA CRITERIOS '!F391</f>
        <v>1</v>
      </c>
      <c r="M337" s="8">
        <f>'CARGA CRITERIOS '!G391</f>
        <v>0</v>
      </c>
      <c r="N337" s="58">
        <f t="shared" si="186"/>
        <v>0</v>
      </c>
      <c r="O337" s="27">
        <f>'CARGA CRITERIOS '!J391</f>
        <v>0</v>
      </c>
      <c r="P337" s="8">
        <f>'CARGA CRITERIOS '!K391</f>
        <v>0</v>
      </c>
      <c r="Q337" s="8">
        <f>'CARGA CRITERIOS '!L391</f>
        <v>7</v>
      </c>
      <c r="R337" s="8">
        <f>'CARGA CRITERIOS '!M391</f>
        <v>0</v>
      </c>
      <c r="S337" s="58">
        <f t="shared" si="187"/>
        <v>0</v>
      </c>
      <c r="T337" s="27">
        <f>'CARGA CRITERIOS '!P391</f>
        <v>2</v>
      </c>
      <c r="U337" s="8">
        <f>'CARGA CRITERIOS '!Q391</f>
        <v>0</v>
      </c>
      <c r="V337" s="8">
        <f>'CARGA CRITERIOS '!R391</f>
        <v>4</v>
      </c>
      <c r="W337" s="8">
        <f>'CARGA CRITERIOS '!S391</f>
        <v>0</v>
      </c>
      <c r="X337" s="58">
        <f t="shared" si="188"/>
        <v>0.33333333333333331</v>
      </c>
      <c r="Y337" s="27">
        <f>'CARGA CRITERIOS '!V391</f>
        <v>0</v>
      </c>
      <c r="Z337" s="8">
        <f>'CARGA CRITERIOS '!W391</f>
        <v>0</v>
      </c>
      <c r="AA337" s="8">
        <f>'CARGA CRITERIOS '!X391</f>
        <v>0</v>
      </c>
      <c r="AB337" s="8">
        <f>'CARGA CRITERIOS '!Y391</f>
        <v>0</v>
      </c>
      <c r="AC337" s="58" t="str">
        <f t="shared" si="189"/>
        <v/>
      </c>
      <c r="AD337" s="27">
        <f>'CARGA CRITERIOS '!AB391</f>
        <v>0</v>
      </c>
      <c r="AE337" s="8">
        <f>'CARGA CRITERIOS '!AC391</f>
        <v>0</v>
      </c>
      <c r="AF337" s="8">
        <f>'CARGA CRITERIOS '!AD391</f>
        <v>1</v>
      </c>
      <c r="AG337" s="8">
        <f>'CARGA CRITERIOS '!AE391</f>
        <v>0</v>
      </c>
      <c r="AH337" s="58">
        <f t="shared" si="190"/>
        <v>0</v>
      </c>
      <c r="AI337" s="27">
        <f>'CARGA CRITERIOS '!AH391</f>
        <v>2</v>
      </c>
      <c r="AJ337" s="8">
        <f>'CARGA CRITERIOS '!AI391</f>
        <v>0</v>
      </c>
      <c r="AK337" s="8">
        <f>'CARGA CRITERIOS '!AJ391</f>
        <v>3</v>
      </c>
      <c r="AL337" s="8">
        <f>'CARGA CRITERIOS '!AK391</f>
        <v>0</v>
      </c>
      <c r="AM337" s="58">
        <f t="shared" si="191"/>
        <v>0.4</v>
      </c>
      <c r="AN337" s="27">
        <f>'CARGA CRITERIOS '!AN391</f>
        <v>0</v>
      </c>
      <c r="AO337" s="8">
        <f>'CARGA CRITERIOS '!AO391</f>
        <v>0</v>
      </c>
      <c r="AP337" s="8">
        <f>'CARGA CRITERIOS '!AP391</f>
        <v>0</v>
      </c>
      <c r="AQ337" s="8">
        <f>'CARGA CRITERIOS '!AQ391</f>
        <v>0</v>
      </c>
      <c r="AR337" s="58" t="str">
        <f t="shared" si="192"/>
        <v/>
      </c>
      <c r="AS337" s="27">
        <f>'CARGA CRITERIOS '!AT391</f>
        <v>0</v>
      </c>
      <c r="AT337" s="8">
        <f>'CARGA CRITERIOS '!AU391</f>
        <v>0</v>
      </c>
      <c r="AU337" s="8">
        <f>'CARGA CRITERIOS '!AV391</f>
        <v>1</v>
      </c>
      <c r="AV337" s="8">
        <f>'CARGA CRITERIOS '!AW391</f>
        <v>0</v>
      </c>
      <c r="AW337" s="58">
        <f t="shared" si="193"/>
        <v>0</v>
      </c>
      <c r="AX337" s="27">
        <f>'CARGA CRITERIOS '!AZ391</f>
        <v>0</v>
      </c>
      <c r="AY337" s="8">
        <f>'CARGA CRITERIOS '!BA391</f>
        <v>0</v>
      </c>
      <c r="AZ337" s="8">
        <f>'CARGA CRITERIOS '!BB391</f>
        <v>3</v>
      </c>
      <c r="BA337" s="8">
        <f>'CARGA CRITERIOS '!BC391</f>
        <v>0</v>
      </c>
      <c r="BB337" s="58">
        <f t="shared" si="194"/>
        <v>0</v>
      </c>
      <c r="BC337" s="27">
        <f>'CARGA CRITERIOS '!BF391</f>
        <v>0</v>
      </c>
      <c r="BD337" s="8">
        <f>'CARGA CRITERIOS '!BG391</f>
        <v>0</v>
      </c>
      <c r="BE337" s="8">
        <f>'CARGA CRITERIOS '!BH391</f>
        <v>0</v>
      </c>
      <c r="BF337" s="8">
        <f>'CARGA CRITERIOS '!BI391</f>
        <v>0</v>
      </c>
      <c r="BG337" s="58" t="str">
        <f t="shared" si="195"/>
        <v/>
      </c>
      <c r="BH337" s="27">
        <f>'CARGA CRITERIOS '!BL391</f>
        <v>0</v>
      </c>
      <c r="BI337" s="8">
        <f>'CARGA CRITERIOS '!BM391</f>
        <v>0</v>
      </c>
      <c r="BJ337" s="8">
        <f>'CARGA CRITERIOS '!BN391</f>
        <v>3</v>
      </c>
      <c r="BK337" s="8">
        <f>'CARGA CRITERIOS '!BO391</f>
        <v>0</v>
      </c>
      <c r="BL337" s="58">
        <f t="shared" si="196"/>
        <v>0</v>
      </c>
      <c r="BM337" s="27">
        <f>'CARGA CRITERIOS '!BR391</f>
        <v>0</v>
      </c>
      <c r="BN337" s="8">
        <f>'CARGA CRITERIOS '!BS391</f>
        <v>0</v>
      </c>
      <c r="BO337" s="8">
        <f>'CARGA CRITERIOS '!BT391</f>
        <v>0</v>
      </c>
      <c r="BP337" s="8">
        <f>'CARGA CRITERIOS '!BU391</f>
        <v>0</v>
      </c>
      <c r="BQ337" s="58" t="str">
        <f t="shared" si="197"/>
        <v/>
      </c>
      <c r="BR337" s="27">
        <f>'CARGA CRITERIOS '!BX391</f>
        <v>0</v>
      </c>
      <c r="BS337" s="8">
        <f>'CARGA CRITERIOS '!BY391</f>
        <v>0</v>
      </c>
      <c r="BT337" s="8">
        <f>'CARGA CRITERIOS '!BZ391</f>
        <v>0</v>
      </c>
      <c r="BU337" s="8">
        <f>'CARGA CRITERIOS '!CA391</f>
        <v>0</v>
      </c>
      <c r="BV337" s="58" t="str">
        <f t="shared" si="198"/>
        <v/>
      </c>
      <c r="BW337" s="27">
        <f>'CARGA CRITERIOS '!CD391</f>
        <v>0</v>
      </c>
      <c r="BX337" s="8">
        <f>'CARGA CRITERIOS '!CE391</f>
        <v>0</v>
      </c>
      <c r="BY337" s="8">
        <f>'CARGA CRITERIOS '!CF391</f>
        <v>0</v>
      </c>
      <c r="BZ337" s="8">
        <f>'CARGA CRITERIOS '!CG391</f>
        <v>0</v>
      </c>
      <c r="CA337" s="58" t="str">
        <f t="shared" si="199"/>
        <v/>
      </c>
      <c r="CB337" s="27">
        <f>'CARGA CRITERIOS '!CJ391</f>
        <v>0</v>
      </c>
      <c r="CC337" s="8">
        <f>'CARGA CRITERIOS '!CK391</f>
        <v>0</v>
      </c>
      <c r="CD337" s="8">
        <f>'CARGA CRITERIOS '!CL391</f>
        <v>0</v>
      </c>
      <c r="CE337" s="8">
        <f>'CARGA CRITERIOS '!CM391</f>
        <v>0</v>
      </c>
      <c r="CF337" s="58" t="str">
        <f t="shared" si="200"/>
        <v/>
      </c>
      <c r="CG337" s="27">
        <f>'CARGA CRITERIOS '!CP391</f>
        <v>0</v>
      </c>
      <c r="CH337" s="8">
        <f>'CARGA CRITERIOS '!CQ391</f>
        <v>0</v>
      </c>
      <c r="CI337" s="8">
        <f>'CARGA CRITERIOS '!CR391</f>
        <v>0</v>
      </c>
      <c r="CJ337" s="8">
        <f>'CARGA CRITERIOS '!CS391</f>
        <v>0</v>
      </c>
      <c r="CK337" s="58" t="str">
        <f t="shared" si="201"/>
        <v/>
      </c>
      <c r="CL337" s="27">
        <f>'CARGA CRITERIOS '!CV391</f>
        <v>0</v>
      </c>
      <c r="CM337" s="8">
        <f>'CARGA CRITERIOS '!CW391</f>
        <v>0</v>
      </c>
      <c r="CN337" s="8">
        <f>'CARGA CRITERIOS '!CX391</f>
        <v>1</v>
      </c>
      <c r="CO337" s="8">
        <f>'CARGA CRITERIOS '!CY391</f>
        <v>0</v>
      </c>
      <c r="CP337" s="58">
        <f t="shared" si="202"/>
        <v>0</v>
      </c>
    </row>
    <row r="338" spans="1:94" x14ac:dyDescent="0.2">
      <c r="A338" s="489">
        <v>0</v>
      </c>
      <c r="B338" s="13">
        <v>61</v>
      </c>
      <c r="C338" s="6" t="s">
        <v>219</v>
      </c>
      <c r="D338" s="27">
        <f t="shared" si="203"/>
        <v>11</v>
      </c>
      <c r="E338" s="8">
        <f t="shared" si="203"/>
        <v>4</v>
      </c>
      <c r="F338" s="8">
        <f t="shared" si="203"/>
        <v>6</v>
      </c>
      <c r="G338" s="8">
        <f t="shared" si="203"/>
        <v>7</v>
      </c>
      <c r="H338" s="58">
        <f t="shared" si="184"/>
        <v>0.61904761904761907</v>
      </c>
      <c r="I338" s="229">
        <f t="shared" si="185"/>
        <v>28</v>
      </c>
      <c r="J338" s="27">
        <f>'CARGA CRITERIOS '!D392</f>
        <v>0</v>
      </c>
      <c r="K338" s="8">
        <f>'CARGA CRITERIOS '!E392</f>
        <v>0</v>
      </c>
      <c r="L338" s="8">
        <f>'CARGA CRITERIOS '!F392</f>
        <v>1</v>
      </c>
      <c r="M338" s="8">
        <f>'CARGA CRITERIOS '!G392</f>
        <v>0</v>
      </c>
      <c r="N338" s="58">
        <f t="shared" si="186"/>
        <v>0</v>
      </c>
      <c r="O338" s="27">
        <f>'CARGA CRITERIOS '!J392</f>
        <v>3</v>
      </c>
      <c r="P338" s="8">
        <f>'CARGA CRITERIOS '!K392</f>
        <v>0</v>
      </c>
      <c r="Q338" s="8">
        <f>'CARGA CRITERIOS '!L392</f>
        <v>4</v>
      </c>
      <c r="R338" s="8">
        <f>'CARGA CRITERIOS '!M392</f>
        <v>0</v>
      </c>
      <c r="S338" s="58">
        <f t="shared" si="187"/>
        <v>0.42857142857142855</v>
      </c>
      <c r="T338" s="27">
        <f>'CARGA CRITERIOS '!P392</f>
        <v>1</v>
      </c>
      <c r="U338" s="8">
        <f>'CARGA CRITERIOS '!Q392</f>
        <v>0</v>
      </c>
      <c r="V338" s="8">
        <f>'CARGA CRITERIOS '!R392</f>
        <v>0</v>
      </c>
      <c r="W338" s="8">
        <f>'CARGA CRITERIOS '!S392</f>
        <v>5</v>
      </c>
      <c r="X338" s="58">
        <f t="shared" si="188"/>
        <v>1</v>
      </c>
      <c r="Y338" s="27">
        <f>'CARGA CRITERIOS '!V392</f>
        <v>0</v>
      </c>
      <c r="Z338" s="8">
        <f>'CARGA CRITERIOS '!W392</f>
        <v>0</v>
      </c>
      <c r="AA338" s="8">
        <f>'CARGA CRITERIOS '!X392</f>
        <v>0</v>
      </c>
      <c r="AB338" s="8">
        <f>'CARGA CRITERIOS '!Y392</f>
        <v>0</v>
      </c>
      <c r="AC338" s="58" t="str">
        <f t="shared" si="189"/>
        <v/>
      </c>
      <c r="AD338" s="27">
        <f>'CARGA CRITERIOS '!AB392</f>
        <v>0</v>
      </c>
      <c r="AE338" s="8">
        <f>'CARGA CRITERIOS '!AC392</f>
        <v>0</v>
      </c>
      <c r="AF338" s="8">
        <f>'CARGA CRITERIOS '!AD392</f>
        <v>0</v>
      </c>
      <c r="AG338" s="8">
        <f>'CARGA CRITERIOS '!AE392</f>
        <v>1</v>
      </c>
      <c r="AH338" s="58" t="str">
        <f t="shared" si="190"/>
        <v/>
      </c>
      <c r="AI338" s="27">
        <f>'CARGA CRITERIOS '!AH392</f>
        <v>4</v>
      </c>
      <c r="AJ338" s="8">
        <f>'CARGA CRITERIOS '!AI392</f>
        <v>1</v>
      </c>
      <c r="AK338" s="8">
        <f>'CARGA CRITERIOS '!AJ392</f>
        <v>0</v>
      </c>
      <c r="AL338" s="8">
        <f>'CARGA CRITERIOS '!AK392</f>
        <v>0</v>
      </c>
      <c r="AM338" s="58">
        <f t="shared" si="191"/>
        <v>0.9</v>
      </c>
      <c r="AN338" s="27">
        <f>'CARGA CRITERIOS '!AN392</f>
        <v>0</v>
      </c>
      <c r="AO338" s="8">
        <f>'CARGA CRITERIOS '!AO392</f>
        <v>0</v>
      </c>
      <c r="AP338" s="8">
        <f>'CARGA CRITERIOS '!AP392</f>
        <v>0</v>
      </c>
      <c r="AQ338" s="8">
        <f>'CARGA CRITERIOS '!AQ392</f>
        <v>0</v>
      </c>
      <c r="AR338" s="58" t="str">
        <f t="shared" si="192"/>
        <v/>
      </c>
      <c r="AS338" s="27">
        <f>'CARGA CRITERIOS '!AT392</f>
        <v>1</v>
      </c>
      <c r="AT338" s="8">
        <f>'CARGA CRITERIOS '!AU392</f>
        <v>0</v>
      </c>
      <c r="AU338" s="8">
        <f>'CARGA CRITERIOS '!AV392</f>
        <v>0</v>
      </c>
      <c r="AV338" s="8">
        <f>'CARGA CRITERIOS '!AW392</f>
        <v>0</v>
      </c>
      <c r="AW338" s="58">
        <f t="shared" si="193"/>
        <v>1</v>
      </c>
      <c r="AX338" s="27">
        <f>'CARGA CRITERIOS '!AZ392</f>
        <v>0</v>
      </c>
      <c r="AY338" s="8">
        <f>'CARGA CRITERIOS '!BA392</f>
        <v>3</v>
      </c>
      <c r="AZ338" s="8">
        <f>'CARGA CRITERIOS '!BB392</f>
        <v>0</v>
      </c>
      <c r="BA338" s="8">
        <f>'CARGA CRITERIOS '!BC392</f>
        <v>0</v>
      </c>
      <c r="BB338" s="58">
        <f t="shared" si="194"/>
        <v>0.5</v>
      </c>
      <c r="BC338" s="27">
        <f>'CARGA CRITERIOS '!BF392</f>
        <v>0</v>
      </c>
      <c r="BD338" s="8">
        <f>'CARGA CRITERIOS '!BG392</f>
        <v>0</v>
      </c>
      <c r="BE338" s="8">
        <f>'CARGA CRITERIOS '!BH392</f>
        <v>0</v>
      </c>
      <c r="BF338" s="8">
        <f>'CARGA CRITERIOS '!BI392</f>
        <v>0</v>
      </c>
      <c r="BG338" s="58" t="str">
        <f t="shared" si="195"/>
        <v/>
      </c>
      <c r="BH338" s="27">
        <f>'CARGA CRITERIOS '!BL392</f>
        <v>2</v>
      </c>
      <c r="BI338" s="8">
        <f>'CARGA CRITERIOS '!BM392</f>
        <v>0</v>
      </c>
      <c r="BJ338" s="8">
        <f>'CARGA CRITERIOS '!BN392</f>
        <v>0</v>
      </c>
      <c r="BK338" s="8">
        <f>'CARGA CRITERIOS '!BO392</f>
        <v>1</v>
      </c>
      <c r="BL338" s="58">
        <f t="shared" si="196"/>
        <v>1</v>
      </c>
      <c r="BM338" s="27">
        <f>'CARGA CRITERIOS '!BR392</f>
        <v>0</v>
      </c>
      <c r="BN338" s="8">
        <f>'CARGA CRITERIOS '!BS392</f>
        <v>0</v>
      </c>
      <c r="BO338" s="8">
        <f>'CARGA CRITERIOS '!BT392</f>
        <v>0</v>
      </c>
      <c r="BP338" s="8">
        <f>'CARGA CRITERIOS '!BU392</f>
        <v>0</v>
      </c>
      <c r="BQ338" s="58" t="str">
        <f t="shared" si="197"/>
        <v/>
      </c>
      <c r="BR338" s="27">
        <f>'CARGA CRITERIOS '!BX392</f>
        <v>0</v>
      </c>
      <c r="BS338" s="8">
        <f>'CARGA CRITERIOS '!BY392</f>
        <v>0</v>
      </c>
      <c r="BT338" s="8">
        <f>'CARGA CRITERIOS '!BZ392</f>
        <v>0</v>
      </c>
      <c r="BU338" s="8">
        <f>'CARGA CRITERIOS '!CA392</f>
        <v>0</v>
      </c>
      <c r="BV338" s="58" t="str">
        <f t="shared" si="198"/>
        <v/>
      </c>
      <c r="BW338" s="27">
        <f>'CARGA CRITERIOS '!CD392</f>
        <v>0</v>
      </c>
      <c r="BX338" s="8">
        <f>'CARGA CRITERIOS '!CE392</f>
        <v>0</v>
      </c>
      <c r="BY338" s="8">
        <f>'CARGA CRITERIOS '!CF392</f>
        <v>0</v>
      </c>
      <c r="BZ338" s="8">
        <f>'CARGA CRITERIOS '!CG392</f>
        <v>0</v>
      </c>
      <c r="CA338" s="58" t="str">
        <f t="shared" si="199"/>
        <v/>
      </c>
      <c r="CB338" s="27">
        <f>'CARGA CRITERIOS '!CJ392</f>
        <v>0</v>
      </c>
      <c r="CC338" s="8">
        <f>'CARGA CRITERIOS '!CK392</f>
        <v>0</v>
      </c>
      <c r="CD338" s="8">
        <f>'CARGA CRITERIOS '!CL392</f>
        <v>0</v>
      </c>
      <c r="CE338" s="8">
        <f>'CARGA CRITERIOS '!CM392</f>
        <v>0</v>
      </c>
      <c r="CF338" s="58" t="str">
        <f t="shared" si="200"/>
        <v/>
      </c>
      <c r="CG338" s="27">
        <f>'CARGA CRITERIOS '!CP392</f>
        <v>0</v>
      </c>
      <c r="CH338" s="8">
        <f>'CARGA CRITERIOS '!CQ392</f>
        <v>0</v>
      </c>
      <c r="CI338" s="8">
        <f>'CARGA CRITERIOS '!CR392</f>
        <v>0</v>
      </c>
      <c r="CJ338" s="8">
        <f>'CARGA CRITERIOS '!CS392</f>
        <v>0</v>
      </c>
      <c r="CK338" s="58" t="str">
        <f t="shared" si="201"/>
        <v/>
      </c>
      <c r="CL338" s="27">
        <f>'CARGA CRITERIOS '!CV392</f>
        <v>0</v>
      </c>
      <c r="CM338" s="8">
        <f>'CARGA CRITERIOS '!CW392</f>
        <v>0</v>
      </c>
      <c r="CN338" s="8">
        <f>'CARGA CRITERIOS '!CX392</f>
        <v>1</v>
      </c>
      <c r="CO338" s="8">
        <f>'CARGA CRITERIOS '!CY392</f>
        <v>0</v>
      </c>
      <c r="CP338" s="58">
        <f t="shared" si="202"/>
        <v>0</v>
      </c>
    </row>
    <row r="339" spans="1:94" ht="38.25" x14ac:dyDescent="0.2">
      <c r="A339" s="489">
        <v>0</v>
      </c>
      <c r="B339" s="13">
        <v>62</v>
      </c>
      <c r="C339" s="6" t="s">
        <v>246</v>
      </c>
      <c r="D339" s="27">
        <f t="shared" si="203"/>
        <v>26</v>
      </c>
      <c r="E339" s="8">
        <f t="shared" si="203"/>
        <v>1</v>
      </c>
      <c r="F339" s="8">
        <f t="shared" si="203"/>
        <v>0</v>
      </c>
      <c r="G339" s="8">
        <f t="shared" si="203"/>
        <v>1</v>
      </c>
      <c r="H339" s="58">
        <f t="shared" si="184"/>
        <v>0.98148148148148151</v>
      </c>
      <c r="I339" s="229">
        <f t="shared" si="185"/>
        <v>28</v>
      </c>
      <c r="J339" s="27">
        <f>'CARGA CRITERIOS '!D393</f>
        <v>1</v>
      </c>
      <c r="K339" s="8">
        <f>'CARGA CRITERIOS '!E393</f>
        <v>0</v>
      </c>
      <c r="L339" s="8">
        <f>'CARGA CRITERIOS '!F393</f>
        <v>0</v>
      </c>
      <c r="M339" s="8">
        <f>'CARGA CRITERIOS '!G393</f>
        <v>0</v>
      </c>
      <c r="N339" s="58">
        <f t="shared" si="186"/>
        <v>1</v>
      </c>
      <c r="O339" s="27">
        <f>'CARGA CRITERIOS '!J393</f>
        <v>7</v>
      </c>
      <c r="P339" s="8">
        <f>'CARGA CRITERIOS '!K393</f>
        <v>0</v>
      </c>
      <c r="Q339" s="8">
        <f>'CARGA CRITERIOS '!L393</f>
        <v>0</v>
      </c>
      <c r="R339" s="8">
        <f>'CARGA CRITERIOS '!M393</f>
        <v>0</v>
      </c>
      <c r="S339" s="58">
        <f t="shared" si="187"/>
        <v>1</v>
      </c>
      <c r="T339" s="27">
        <f>'CARGA CRITERIOS '!P393</f>
        <v>5</v>
      </c>
      <c r="U339" s="8">
        <f>'CARGA CRITERIOS '!Q393</f>
        <v>1</v>
      </c>
      <c r="V339" s="8">
        <f>'CARGA CRITERIOS '!R393</f>
        <v>0</v>
      </c>
      <c r="W339" s="8">
        <f>'CARGA CRITERIOS '!S393</f>
        <v>0</v>
      </c>
      <c r="X339" s="58">
        <f t="shared" si="188"/>
        <v>0.91666666666666663</v>
      </c>
      <c r="Y339" s="27">
        <f>'CARGA CRITERIOS '!V393</f>
        <v>0</v>
      </c>
      <c r="Z339" s="8">
        <f>'CARGA CRITERIOS '!W393</f>
        <v>0</v>
      </c>
      <c r="AA339" s="8">
        <f>'CARGA CRITERIOS '!X393</f>
        <v>0</v>
      </c>
      <c r="AB339" s="8">
        <f>'CARGA CRITERIOS '!Y393</f>
        <v>0</v>
      </c>
      <c r="AC339" s="58" t="str">
        <f t="shared" si="189"/>
        <v/>
      </c>
      <c r="AD339" s="27">
        <f>'CARGA CRITERIOS '!AB393</f>
        <v>1</v>
      </c>
      <c r="AE339" s="8">
        <f>'CARGA CRITERIOS '!AC393</f>
        <v>0</v>
      </c>
      <c r="AF339" s="8">
        <f>'CARGA CRITERIOS '!AD393</f>
        <v>0</v>
      </c>
      <c r="AG339" s="8">
        <f>'CARGA CRITERIOS '!AE393</f>
        <v>0</v>
      </c>
      <c r="AH339" s="58">
        <f t="shared" si="190"/>
        <v>1</v>
      </c>
      <c r="AI339" s="27">
        <f>'CARGA CRITERIOS '!AH393</f>
        <v>5</v>
      </c>
      <c r="AJ339" s="8">
        <f>'CARGA CRITERIOS '!AI393</f>
        <v>0</v>
      </c>
      <c r="AK339" s="8">
        <f>'CARGA CRITERIOS '!AJ393</f>
        <v>0</v>
      </c>
      <c r="AL339" s="8">
        <f>'CARGA CRITERIOS '!AK393</f>
        <v>0</v>
      </c>
      <c r="AM339" s="58">
        <f t="shared" si="191"/>
        <v>1</v>
      </c>
      <c r="AN339" s="27">
        <f>'CARGA CRITERIOS '!AN393</f>
        <v>0</v>
      </c>
      <c r="AO339" s="8">
        <f>'CARGA CRITERIOS '!AO393</f>
        <v>0</v>
      </c>
      <c r="AP339" s="8">
        <f>'CARGA CRITERIOS '!AP393</f>
        <v>0</v>
      </c>
      <c r="AQ339" s="8">
        <f>'CARGA CRITERIOS '!AQ393</f>
        <v>0</v>
      </c>
      <c r="AR339" s="58" t="str">
        <f t="shared" si="192"/>
        <v/>
      </c>
      <c r="AS339" s="27">
        <f>'CARGA CRITERIOS '!AT393</f>
        <v>1</v>
      </c>
      <c r="AT339" s="8">
        <f>'CARGA CRITERIOS '!AU393</f>
        <v>0</v>
      </c>
      <c r="AU339" s="8">
        <f>'CARGA CRITERIOS '!AV393</f>
        <v>0</v>
      </c>
      <c r="AV339" s="8">
        <f>'CARGA CRITERIOS '!AW393</f>
        <v>0</v>
      </c>
      <c r="AW339" s="58">
        <f t="shared" si="193"/>
        <v>1</v>
      </c>
      <c r="AX339" s="27">
        <f>'CARGA CRITERIOS '!AZ393</f>
        <v>2</v>
      </c>
      <c r="AY339" s="8">
        <f>'CARGA CRITERIOS '!BA393</f>
        <v>0</v>
      </c>
      <c r="AZ339" s="8">
        <f>'CARGA CRITERIOS '!BB393</f>
        <v>0</v>
      </c>
      <c r="BA339" s="8">
        <f>'CARGA CRITERIOS '!BC393</f>
        <v>1</v>
      </c>
      <c r="BB339" s="58">
        <f t="shared" si="194"/>
        <v>1</v>
      </c>
      <c r="BC339" s="27">
        <f>'CARGA CRITERIOS '!BF393</f>
        <v>0</v>
      </c>
      <c r="BD339" s="8">
        <f>'CARGA CRITERIOS '!BG393</f>
        <v>0</v>
      </c>
      <c r="BE339" s="8">
        <f>'CARGA CRITERIOS '!BH393</f>
        <v>0</v>
      </c>
      <c r="BF339" s="8">
        <f>'CARGA CRITERIOS '!BI393</f>
        <v>0</v>
      </c>
      <c r="BG339" s="58" t="str">
        <f t="shared" si="195"/>
        <v/>
      </c>
      <c r="BH339" s="27">
        <f>'CARGA CRITERIOS '!BL393</f>
        <v>3</v>
      </c>
      <c r="BI339" s="8">
        <f>'CARGA CRITERIOS '!BM393</f>
        <v>0</v>
      </c>
      <c r="BJ339" s="8">
        <f>'CARGA CRITERIOS '!BN393</f>
        <v>0</v>
      </c>
      <c r="BK339" s="8">
        <f>'CARGA CRITERIOS '!BO393</f>
        <v>0</v>
      </c>
      <c r="BL339" s="58">
        <f t="shared" si="196"/>
        <v>1</v>
      </c>
      <c r="BM339" s="27">
        <f>'CARGA CRITERIOS '!BR393</f>
        <v>0</v>
      </c>
      <c r="BN339" s="8">
        <f>'CARGA CRITERIOS '!BS393</f>
        <v>0</v>
      </c>
      <c r="BO339" s="8">
        <f>'CARGA CRITERIOS '!BT393</f>
        <v>0</v>
      </c>
      <c r="BP339" s="8">
        <f>'CARGA CRITERIOS '!BU393</f>
        <v>0</v>
      </c>
      <c r="BQ339" s="58" t="str">
        <f t="shared" si="197"/>
        <v/>
      </c>
      <c r="BR339" s="27">
        <f>'CARGA CRITERIOS '!BX393</f>
        <v>0</v>
      </c>
      <c r="BS339" s="8">
        <f>'CARGA CRITERIOS '!BY393</f>
        <v>0</v>
      </c>
      <c r="BT339" s="8">
        <f>'CARGA CRITERIOS '!BZ393</f>
        <v>0</v>
      </c>
      <c r="BU339" s="8">
        <f>'CARGA CRITERIOS '!CA393</f>
        <v>0</v>
      </c>
      <c r="BV339" s="58" t="str">
        <f t="shared" si="198"/>
        <v/>
      </c>
      <c r="BW339" s="27">
        <f>'CARGA CRITERIOS '!CD393</f>
        <v>0</v>
      </c>
      <c r="BX339" s="8">
        <f>'CARGA CRITERIOS '!CE393</f>
        <v>0</v>
      </c>
      <c r="BY339" s="8">
        <f>'CARGA CRITERIOS '!CF393</f>
        <v>0</v>
      </c>
      <c r="BZ339" s="8">
        <f>'CARGA CRITERIOS '!CG393</f>
        <v>0</v>
      </c>
      <c r="CA339" s="58" t="str">
        <f t="shared" si="199"/>
        <v/>
      </c>
      <c r="CB339" s="27">
        <f>'CARGA CRITERIOS '!CJ393</f>
        <v>0</v>
      </c>
      <c r="CC339" s="8">
        <f>'CARGA CRITERIOS '!CK393</f>
        <v>0</v>
      </c>
      <c r="CD339" s="8">
        <f>'CARGA CRITERIOS '!CL393</f>
        <v>0</v>
      </c>
      <c r="CE339" s="8">
        <f>'CARGA CRITERIOS '!CM393</f>
        <v>0</v>
      </c>
      <c r="CF339" s="58" t="str">
        <f t="shared" si="200"/>
        <v/>
      </c>
      <c r="CG339" s="27">
        <f>'CARGA CRITERIOS '!CP393</f>
        <v>0</v>
      </c>
      <c r="CH339" s="8">
        <f>'CARGA CRITERIOS '!CQ393</f>
        <v>0</v>
      </c>
      <c r="CI339" s="8">
        <f>'CARGA CRITERIOS '!CR393</f>
        <v>0</v>
      </c>
      <c r="CJ339" s="8">
        <f>'CARGA CRITERIOS '!CS393</f>
        <v>0</v>
      </c>
      <c r="CK339" s="58" t="str">
        <f t="shared" si="201"/>
        <v/>
      </c>
      <c r="CL339" s="27">
        <f>'CARGA CRITERIOS '!CV393</f>
        <v>1</v>
      </c>
      <c r="CM339" s="8">
        <f>'CARGA CRITERIOS '!CW393</f>
        <v>0</v>
      </c>
      <c r="CN339" s="8">
        <f>'CARGA CRITERIOS '!CX393</f>
        <v>0</v>
      </c>
      <c r="CO339" s="8">
        <f>'CARGA CRITERIOS '!CY393</f>
        <v>0</v>
      </c>
      <c r="CP339" s="58">
        <f t="shared" si="202"/>
        <v>1</v>
      </c>
    </row>
    <row r="340" spans="1:94" ht="38.25" x14ac:dyDescent="0.2">
      <c r="A340" s="489">
        <v>0</v>
      </c>
      <c r="B340" s="13">
        <v>63</v>
      </c>
      <c r="C340" s="6" t="s">
        <v>220</v>
      </c>
      <c r="D340" s="27">
        <f t="shared" si="203"/>
        <v>20</v>
      </c>
      <c r="E340" s="8">
        <f t="shared" si="203"/>
        <v>7</v>
      </c>
      <c r="F340" s="8">
        <f t="shared" si="203"/>
        <v>1</v>
      </c>
      <c r="G340" s="8">
        <f t="shared" si="203"/>
        <v>0</v>
      </c>
      <c r="H340" s="58">
        <f t="shared" si="184"/>
        <v>0.8392857142857143</v>
      </c>
      <c r="I340" s="229">
        <f t="shared" si="185"/>
        <v>28</v>
      </c>
      <c r="J340" s="27">
        <f>'CARGA CRITERIOS '!D394</f>
        <v>1</v>
      </c>
      <c r="K340" s="8">
        <f>'CARGA CRITERIOS '!E394</f>
        <v>0</v>
      </c>
      <c r="L340" s="8">
        <f>'CARGA CRITERIOS '!F394</f>
        <v>0</v>
      </c>
      <c r="M340" s="8">
        <f>'CARGA CRITERIOS '!G394</f>
        <v>0</v>
      </c>
      <c r="N340" s="58">
        <f t="shared" si="186"/>
        <v>1</v>
      </c>
      <c r="O340" s="27">
        <f>'CARGA CRITERIOS '!J394</f>
        <v>6</v>
      </c>
      <c r="P340" s="8">
        <f>'CARGA CRITERIOS '!K394</f>
        <v>0</v>
      </c>
      <c r="Q340" s="8">
        <f>'CARGA CRITERIOS '!L394</f>
        <v>1</v>
      </c>
      <c r="R340" s="8">
        <f>'CARGA CRITERIOS '!M394</f>
        <v>0</v>
      </c>
      <c r="S340" s="58">
        <f t="shared" si="187"/>
        <v>0.8571428571428571</v>
      </c>
      <c r="T340" s="27">
        <f>'CARGA CRITERIOS '!P394</f>
        <v>2</v>
      </c>
      <c r="U340" s="8">
        <f>'CARGA CRITERIOS '!Q394</f>
        <v>4</v>
      </c>
      <c r="V340" s="8">
        <f>'CARGA CRITERIOS '!R394</f>
        <v>0</v>
      </c>
      <c r="W340" s="8">
        <f>'CARGA CRITERIOS '!S394</f>
        <v>0</v>
      </c>
      <c r="X340" s="58">
        <f t="shared" si="188"/>
        <v>0.66666666666666663</v>
      </c>
      <c r="Y340" s="27">
        <f>'CARGA CRITERIOS '!V394</f>
        <v>0</v>
      </c>
      <c r="Z340" s="8">
        <f>'CARGA CRITERIOS '!W394</f>
        <v>0</v>
      </c>
      <c r="AA340" s="8">
        <f>'CARGA CRITERIOS '!X394</f>
        <v>0</v>
      </c>
      <c r="AB340" s="8">
        <f>'CARGA CRITERIOS '!Y394</f>
        <v>0</v>
      </c>
      <c r="AC340" s="58" t="str">
        <f t="shared" si="189"/>
        <v/>
      </c>
      <c r="AD340" s="27">
        <f>'CARGA CRITERIOS '!AB394</f>
        <v>1</v>
      </c>
      <c r="AE340" s="8">
        <f>'CARGA CRITERIOS '!AC394</f>
        <v>0</v>
      </c>
      <c r="AF340" s="8">
        <f>'CARGA CRITERIOS '!AD394</f>
        <v>0</v>
      </c>
      <c r="AG340" s="8">
        <f>'CARGA CRITERIOS '!AE394</f>
        <v>0</v>
      </c>
      <c r="AH340" s="58">
        <f t="shared" si="190"/>
        <v>1</v>
      </c>
      <c r="AI340" s="27">
        <f>'CARGA CRITERIOS '!AH394</f>
        <v>5</v>
      </c>
      <c r="AJ340" s="8">
        <f>'CARGA CRITERIOS '!AI394</f>
        <v>0</v>
      </c>
      <c r="AK340" s="8">
        <f>'CARGA CRITERIOS '!AJ394</f>
        <v>0</v>
      </c>
      <c r="AL340" s="8">
        <f>'CARGA CRITERIOS '!AK394</f>
        <v>0</v>
      </c>
      <c r="AM340" s="58">
        <f t="shared" si="191"/>
        <v>1</v>
      </c>
      <c r="AN340" s="27">
        <f>'CARGA CRITERIOS '!AN394</f>
        <v>0</v>
      </c>
      <c r="AO340" s="8">
        <f>'CARGA CRITERIOS '!AO394</f>
        <v>0</v>
      </c>
      <c r="AP340" s="8">
        <f>'CARGA CRITERIOS '!AP394</f>
        <v>0</v>
      </c>
      <c r="AQ340" s="8">
        <f>'CARGA CRITERIOS '!AQ394</f>
        <v>0</v>
      </c>
      <c r="AR340" s="58" t="str">
        <f t="shared" si="192"/>
        <v/>
      </c>
      <c r="AS340" s="27">
        <f>'CARGA CRITERIOS '!AT394</f>
        <v>1</v>
      </c>
      <c r="AT340" s="8">
        <f>'CARGA CRITERIOS '!AU394</f>
        <v>0</v>
      </c>
      <c r="AU340" s="8">
        <f>'CARGA CRITERIOS '!AV394</f>
        <v>0</v>
      </c>
      <c r="AV340" s="8">
        <f>'CARGA CRITERIOS '!AW394</f>
        <v>0</v>
      </c>
      <c r="AW340" s="58">
        <f t="shared" si="193"/>
        <v>1</v>
      </c>
      <c r="AX340" s="27">
        <f>'CARGA CRITERIOS '!AZ394</f>
        <v>3</v>
      </c>
      <c r="AY340" s="8">
        <f>'CARGA CRITERIOS '!BA394</f>
        <v>0</v>
      </c>
      <c r="AZ340" s="8">
        <f>'CARGA CRITERIOS '!BB394</f>
        <v>0</v>
      </c>
      <c r="BA340" s="8">
        <f>'CARGA CRITERIOS '!BC394</f>
        <v>0</v>
      </c>
      <c r="BB340" s="58">
        <f t="shared" si="194"/>
        <v>1</v>
      </c>
      <c r="BC340" s="27">
        <f>'CARGA CRITERIOS '!BF394</f>
        <v>0</v>
      </c>
      <c r="BD340" s="8">
        <f>'CARGA CRITERIOS '!BG394</f>
        <v>0</v>
      </c>
      <c r="BE340" s="8">
        <f>'CARGA CRITERIOS '!BH394</f>
        <v>0</v>
      </c>
      <c r="BF340" s="8">
        <f>'CARGA CRITERIOS '!BI394</f>
        <v>0</v>
      </c>
      <c r="BG340" s="58" t="str">
        <f t="shared" si="195"/>
        <v/>
      </c>
      <c r="BH340" s="27">
        <f>'CARGA CRITERIOS '!BL394</f>
        <v>1</v>
      </c>
      <c r="BI340" s="8">
        <f>'CARGA CRITERIOS '!BM394</f>
        <v>2</v>
      </c>
      <c r="BJ340" s="8">
        <f>'CARGA CRITERIOS '!BN394</f>
        <v>0</v>
      </c>
      <c r="BK340" s="8">
        <f>'CARGA CRITERIOS '!BO394</f>
        <v>0</v>
      </c>
      <c r="BL340" s="58">
        <f t="shared" si="196"/>
        <v>0.66666666666666663</v>
      </c>
      <c r="BM340" s="27">
        <f>'CARGA CRITERIOS '!BR394</f>
        <v>0</v>
      </c>
      <c r="BN340" s="8">
        <f>'CARGA CRITERIOS '!BS394</f>
        <v>0</v>
      </c>
      <c r="BO340" s="8">
        <f>'CARGA CRITERIOS '!BT394</f>
        <v>0</v>
      </c>
      <c r="BP340" s="8">
        <f>'CARGA CRITERIOS '!BU394</f>
        <v>0</v>
      </c>
      <c r="BQ340" s="58" t="str">
        <f t="shared" si="197"/>
        <v/>
      </c>
      <c r="BR340" s="27">
        <f>'CARGA CRITERIOS '!BX394</f>
        <v>0</v>
      </c>
      <c r="BS340" s="8">
        <f>'CARGA CRITERIOS '!BY394</f>
        <v>0</v>
      </c>
      <c r="BT340" s="8">
        <f>'CARGA CRITERIOS '!BZ394</f>
        <v>0</v>
      </c>
      <c r="BU340" s="8">
        <f>'CARGA CRITERIOS '!CA394</f>
        <v>0</v>
      </c>
      <c r="BV340" s="58" t="str">
        <f t="shared" si="198"/>
        <v/>
      </c>
      <c r="BW340" s="27">
        <f>'CARGA CRITERIOS '!CD394</f>
        <v>0</v>
      </c>
      <c r="BX340" s="8">
        <f>'CARGA CRITERIOS '!CE394</f>
        <v>0</v>
      </c>
      <c r="BY340" s="8">
        <f>'CARGA CRITERIOS '!CF394</f>
        <v>0</v>
      </c>
      <c r="BZ340" s="8">
        <f>'CARGA CRITERIOS '!CG394</f>
        <v>0</v>
      </c>
      <c r="CA340" s="58" t="str">
        <f t="shared" si="199"/>
        <v/>
      </c>
      <c r="CB340" s="27">
        <f>'CARGA CRITERIOS '!CJ394</f>
        <v>0</v>
      </c>
      <c r="CC340" s="8">
        <f>'CARGA CRITERIOS '!CK394</f>
        <v>0</v>
      </c>
      <c r="CD340" s="8">
        <f>'CARGA CRITERIOS '!CL394</f>
        <v>0</v>
      </c>
      <c r="CE340" s="8">
        <f>'CARGA CRITERIOS '!CM394</f>
        <v>0</v>
      </c>
      <c r="CF340" s="58" t="str">
        <f t="shared" si="200"/>
        <v/>
      </c>
      <c r="CG340" s="27">
        <f>'CARGA CRITERIOS '!CP394</f>
        <v>0</v>
      </c>
      <c r="CH340" s="8">
        <f>'CARGA CRITERIOS '!CQ394</f>
        <v>0</v>
      </c>
      <c r="CI340" s="8">
        <f>'CARGA CRITERIOS '!CR394</f>
        <v>0</v>
      </c>
      <c r="CJ340" s="8">
        <f>'CARGA CRITERIOS '!CS394</f>
        <v>0</v>
      </c>
      <c r="CK340" s="58" t="str">
        <f t="shared" si="201"/>
        <v/>
      </c>
      <c r="CL340" s="27">
        <f>'CARGA CRITERIOS '!CV394</f>
        <v>0</v>
      </c>
      <c r="CM340" s="8">
        <f>'CARGA CRITERIOS '!CW394</f>
        <v>1</v>
      </c>
      <c r="CN340" s="8">
        <f>'CARGA CRITERIOS '!CX394</f>
        <v>0</v>
      </c>
      <c r="CO340" s="8">
        <f>'CARGA CRITERIOS '!CY394</f>
        <v>0</v>
      </c>
      <c r="CP340" s="58">
        <f t="shared" si="202"/>
        <v>0.5</v>
      </c>
    </row>
    <row r="341" spans="1:94" x14ac:dyDescent="0.2">
      <c r="A341" s="224"/>
      <c r="B341" s="261"/>
      <c r="C341" s="224"/>
      <c r="D341" s="67"/>
      <c r="E341" s="68"/>
      <c r="F341" s="68"/>
      <c r="G341" s="68"/>
      <c r="H341" s="227"/>
      <c r="I341" s="227"/>
      <c r="J341" s="67"/>
      <c r="K341" s="68"/>
      <c r="L341" s="68"/>
      <c r="M341" s="68"/>
      <c r="N341" s="69"/>
      <c r="O341" s="67"/>
      <c r="P341" s="68"/>
      <c r="Q341" s="68"/>
      <c r="R341" s="68"/>
      <c r="S341" s="69"/>
      <c r="T341" s="67"/>
      <c r="U341" s="68"/>
      <c r="V341" s="68"/>
      <c r="W341" s="68"/>
      <c r="X341" s="69"/>
      <c r="Y341" s="67"/>
      <c r="Z341" s="68"/>
      <c r="AA341" s="68"/>
      <c r="AB341" s="68"/>
      <c r="AC341" s="69"/>
      <c r="AD341" s="67"/>
      <c r="AE341" s="68"/>
      <c r="AF341" s="68"/>
      <c r="AG341" s="68"/>
      <c r="AH341" s="69"/>
      <c r="AI341" s="67"/>
      <c r="AJ341" s="68"/>
      <c r="AK341" s="68"/>
      <c r="AL341" s="68"/>
      <c r="AM341" s="69"/>
      <c r="AN341" s="67"/>
      <c r="AO341" s="68"/>
      <c r="AP341" s="68"/>
      <c r="AQ341" s="68"/>
      <c r="AR341" s="69"/>
      <c r="AS341" s="67"/>
      <c r="AT341" s="68"/>
      <c r="AU341" s="68"/>
      <c r="AV341" s="68"/>
      <c r="AW341" s="69"/>
      <c r="AX341" s="67"/>
      <c r="AY341" s="68"/>
      <c r="AZ341" s="68"/>
      <c r="BA341" s="68"/>
      <c r="BB341" s="69"/>
      <c r="BC341" s="67"/>
      <c r="BD341" s="68"/>
      <c r="BE341" s="68"/>
      <c r="BF341" s="68"/>
      <c r="BG341" s="69"/>
      <c r="BH341" s="67"/>
      <c r="BI341" s="68"/>
      <c r="BJ341" s="68"/>
      <c r="BK341" s="68"/>
      <c r="BL341" s="69"/>
      <c r="BM341" s="67"/>
      <c r="BN341" s="68"/>
      <c r="BO341" s="68"/>
      <c r="BP341" s="68"/>
      <c r="BQ341" s="69"/>
      <c r="BR341" s="67"/>
      <c r="BS341" s="68"/>
      <c r="BT341" s="68"/>
      <c r="BU341" s="68"/>
      <c r="BV341" s="69"/>
      <c r="BW341" s="67"/>
      <c r="BX341" s="68"/>
      <c r="BY341" s="68"/>
      <c r="BZ341" s="68"/>
      <c r="CA341" s="69"/>
      <c r="CB341" s="67"/>
      <c r="CC341" s="68"/>
      <c r="CD341" s="68"/>
      <c r="CE341" s="68"/>
      <c r="CF341" s="69"/>
      <c r="CG341" s="67"/>
      <c r="CH341" s="68"/>
      <c r="CI341" s="68"/>
      <c r="CJ341" s="68"/>
      <c r="CK341" s="69"/>
      <c r="CL341" s="67"/>
      <c r="CM341" s="68"/>
      <c r="CN341" s="68"/>
      <c r="CO341" s="68"/>
      <c r="CP341" s="69"/>
    </row>
  </sheetData>
  <mergeCells count="541">
    <mergeCell ref="I106:I108"/>
    <mergeCell ref="I160:I162"/>
    <mergeCell ref="I214:I216"/>
    <mergeCell ref="I275:I277"/>
    <mergeCell ref="I1:I4"/>
    <mergeCell ref="A279:A283"/>
    <mergeCell ref="A214:C215"/>
    <mergeCell ref="A270:A273"/>
    <mergeCell ref="A275:C276"/>
    <mergeCell ref="A239:A243"/>
    <mergeCell ref="A244:A249"/>
    <mergeCell ref="A250:A251"/>
    <mergeCell ref="A252:A253"/>
    <mergeCell ref="A256:A257"/>
    <mergeCell ref="A259:A269"/>
    <mergeCell ref="A218:A222"/>
    <mergeCell ref="A223:A228"/>
    <mergeCell ref="A230:A232"/>
    <mergeCell ref="A233:A235"/>
    <mergeCell ref="A236:A238"/>
    <mergeCell ref="A146:A147"/>
    <mergeCell ref="A148:A149"/>
    <mergeCell ref="A151:A153"/>
    <mergeCell ref="A154:A158"/>
    <mergeCell ref="A337:A340"/>
    <mergeCell ref="A326:A336"/>
    <mergeCell ref="A323:A324"/>
    <mergeCell ref="A319:A320"/>
    <mergeCell ref="A317:A318"/>
    <mergeCell ref="A290:A295"/>
    <mergeCell ref="A297:A299"/>
    <mergeCell ref="A300:A302"/>
    <mergeCell ref="A284:A289"/>
    <mergeCell ref="A311:A316"/>
    <mergeCell ref="A306:A310"/>
    <mergeCell ref="A303:A305"/>
    <mergeCell ref="CG275:CI275"/>
    <mergeCell ref="CJ275:CK275"/>
    <mergeCell ref="BH276:BJ276"/>
    <mergeCell ref="AQ276:AR276"/>
    <mergeCell ref="AS276:AU276"/>
    <mergeCell ref="AV276:AW276"/>
    <mergeCell ref="AX276:AZ276"/>
    <mergeCell ref="BA276:BB276"/>
    <mergeCell ref="BC276:BE276"/>
    <mergeCell ref="BF276:BG276"/>
    <mergeCell ref="BZ275:CA275"/>
    <mergeCell ref="BZ276:CA276"/>
    <mergeCell ref="CB275:CD275"/>
    <mergeCell ref="CE275:CF275"/>
    <mergeCell ref="CB276:CD276"/>
    <mergeCell ref="CE276:CF276"/>
    <mergeCell ref="CG276:CI276"/>
    <mergeCell ref="CJ276:CK276"/>
    <mergeCell ref="CB215:CD215"/>
    <mergeCell ref="A190:A195"/>
    <mergeCell ref="A196:A197"/>
    <mergeCell ref="A198:A199"/>
    <mergeCell ref="A202:A203"/>
    <mergeCell ref="A205:A208"/>
    <mergeCell ref="A209:A212"/>
    <mergeCell ref="A164:A168"/>
    <mergeCell ref="A169:A174"/>
    <mergeCell ref="A176:A178"/>
    <mergeCell ref="A179:A181"/>
    <mergeCell ref="A182:A184"/>
    <mergeCell ref="A185:A189"/>
    <mergeCell ref="BW214:BY214"/>
    <mergeCell ref="J214:L214"/>
    <mergeCell ref="J215:L215"/>
    <mergeCell ref="M214:N214"/>
    <mergeCell ref="M215:N215"/>
    <mergeCell ref="O214:Q214"/>
    <mergeCell ref="R214:S214"/>
    <mergeCell ref="O215:Q215"/>
    <mergeCell ref="R215:S215"/>
    <mergeCell ref="T214:V214"/>
    <mergeCell ref="W214:X214"/>
    <mergeCell ref="BW161:BY161"/>
    <mergeCell ref="CL214:CN214"/>
    <mergeCell ref="CO214:CP214"/>
    <mergeCell ref="CL215:CN215"/>
    <mergeCell ref="AI214:AK214"/>
    <mergeCell ref="AL214:AM214"/>
    <mergeCell ref="AI215:AK215"/>
    <mergeCell ref="AL215:AM215"/>
    <mergeCell ref="AN214:AP214"/>
    <mergeCell ref="AQ214:AR214"/>
    <mergeCell ref="AN215:AP215"/>
    <mergeCell ref="AQ215:AR215"/>
    <mergeCell ref="AS214:AU214"/>
    <mergeCell ref="AV214:AW214"/>
    <mergeCell ref="AS215:AU215"/>
    <mergeCell ref="AV215:AW215"/>
    <mergeCell ref="AX214:AZ214"/>
    <mergeCell ref="BA214:BB214"/>
    <mergeCell ref="AX215:AZ215"/>
    <mergeCell ref="BZ214:CA214"/>
    <mergeCell ref="BW215:BY215"/>
    <mergeCell ref="BZ215:CA215"/>
    <mergeCell ref="CB214:CD214"/>
    <mergeCell ref="CE214:CF214"/>
    <mergeCell ref="A160:C161"/>
    <mergeCell ref="M161:N161"/>
    <mergeCell ref="J161:L161"/>
    <mergeCell ref="O160:Q160"/>
    <mergeCell ref="R160:S160"/>
    <mergeCell ref="O161:Q161"/>
    <mergeCell ref="R161:S161"/>
    <mergeCell ref="T160:V160"/>
    <mergeCell ref="W160:X160"/>
    <mergeCell ref="T161:V161"/>
    <mergeCell ref="W161:X161"/>
    <mergeCell ref="G160:H160"/>
    <mergeCell ref="D161:F161"/>
    <mergeCell ref="G161:H161"/>
    <mergeCell ref="A144:A145"/>
    <mergeCell ref="A71:A73"/>
    <mergeCell ref="A75:A77"/>
    <mergeCell ref="A78:A80"/>
    <mergeCell ref="A63:A67"/>
    <mergeCell ref="A68:A70"/>
    <mergeCell ref="A81:A83"/>
    <mergeCell ref="A84:A86"/>
    <mergeCell ref="A87:A89"/>
    <mergeCell ref="A90:A91"/>
    <mergeCell ref="A122:A124"/>
    <mergeCell ref="A125:A128"/>
    <mergeCell ref="A129:A131"/>
    <mergeCell ref="A132:A137"/>
    <mergeCell ref="A138:A141"/>
    <mergeCell ref="A142:A143"/>
    <mergeCell ref="A92:A93"/>
    <mergeCell ref="A94:A95"/>
    <mergeCell ref="A96:A97"/>
    <mergeCell ref="A100:A104"/>
    <mergeCell ref="A106:C107"/>
    <mergeCell ref="A110:A114"/>
    <mergeCell ref="A115:A117"/>
    <mergeCell ref="A118:A120"/>
    <mergeCell ref="A2:C3"/>
    <mergeCell ref="A41:A43"/>
    <mergeCell ref="A44:A49"/>
    <mergeCell ref="A52:A57"/>
    <mergeCell ref="A59:C60"/>
    <mergeCell ref="BK59:BL59"/>
    <mergeCell ref="BK60:BL60"/>
    <mergeCell ref="BM59:BO59"/>
    <mergeCell ref="A5:A6"/>
    <mergeCell ref="A7:A10"/>
    <mergeCell ref="A11:A13"/>
    <mergeCell ref="A14:A16"/>
    <mergeCell ref="A17:A20"/>
    <mergeCell ref="A21:A23"/>
    <mergeCell ref="J2:L2"/>
    <mergeCell ref="J3:L3"/>
    <mergeCell ref="AB3:AC3"/>
    <mergeCell ref="D2:F2"/>
    <mergeCell ref="G2:H2"/>
    <mergeCell ref="D3:F3"/>
    <mergeCell ref="AG2:AH2"/>
    <mergeCell ref="AD3:AF3"/>
    <mergeCell ref="AI2:AK2"/>
    <mergeCell ref="AN2:AP2"/>
    <mergeCell ref="BP59:BQ59"/>
    <mergeCell ref="BM60:BO60"/>
    <mergeCell ref="BP60:BQ60"/>
    <mergeCell ref="A24:A27"/>
    <mergeCell ref="A28:A30"/>
    <mergeCell ref="A31:A33"/>
    <mergeCell ref="A34:A35"/>
    <mergeCell ref="A36:A37"/>
    <mergeCell ref="A38:A39"/>
    <mergeCell ref="BA59:BB59"/>
    <mergeCell ref="BA60:BB60"/>
    <mergeCell ref="BC59:BE59"/>
    <mergeCell ref="BF59:BG59"/>
    <mergeCell ref="BC60:BE60"/>
    <mergeCell ref="BF60:BG60"/>
    <mergeCell ref="BH59:BJ59"/>
    <mergeCell ref="BH60:BJ60"/>
    <mergeCell ref="W59:X59"/>
    <mergeCell ref="T60:V60"/>
    <mergeCell ref="W60:X60"/>
    <mergeCell ref="Y59:AA59"/>
    <mergeCell ref="AB59:AC59"/>
    <mergeCell ref="Y60:AA60"/>
    <mergeCell ref="AB60:AC60"/>
    <mergeCell ref="O1:S1"/>
    <mergeCell ref="T1:X1"/>
    <mergeCell ref="Y1:AC1"/>
    <mergeCell ref="AD1:AH1"/>
    <mergeCell ref="CL1:CP1"/>
    <mergeCell ref="D1:H1"/>
    <mergeCell ref="BH1:BL1"/>
    <mergeCell ref="BM1:BQ1"/>
    <mergeCell ref="BR1:BV1"/>
    <mergeCell ref="BW1:CA1"/>
    <mergeCell ref="CB1:CF1"/>
    <mergeCell ref="CG1:CK1"/>
    <mergeCell ref="AI1:AM1"/>
    <mergeCell ref="AN1:AR1"/>
    <mergeCell ref="AS1:AW1"/>
    <mergeCell ref="AX1:BB1"/>
    <mergeCell ref="BC1:BG1"/>
    <mergeCell ref="J1:N1"/>
    <mergeCell ref="R3:S3"/>
    <mergeCell ref="W3:X3"/>
    <mergeCell ref="AG3:AH3"/>
    <mergeCell ref="AL3:AM3"/>
    <mergeCell ref="M3:N3"/>
    <mergeCell ref="O3:Q3"/>
    <mergeCell ref="R2:S2"/>
    <mergeCell ref="O2:Q2"/>
    <mergeCell ref="T2:V2"/>
    <mergeCell ref="W2:X2"/>
    <mergeCell ref="T3:V3"/>
    <mergeCell ref="Y2:AA2"/>
    <mergeCell ref="AB2:AC2"/>
    <mergeCell ref="Y3:AA3"/>
    <mergeCell ref="AD2:AF2"/>
    <mergeCell ref="CG59:CI59"/>
    <mergeCell ref="CJ59:CK59"/>
    <mergeCell ref="CG60:CI60"/>
    <mergeCell ref="CJ60:CK60"/>
    <mergeCell ref="AQ2:AR2"/>
    <mergeCell ref="AN3:AP3"/>
    <mergeCell ref="AS2:AU2"/>
    <mergeCell ref="AV2:AW2"/>
    <mergeCell ref="AS3:AU3"/>
    <mergeCell ref="BH2:BJ2"/>
    <mergeCell ref="BK2:BL2"/>
    <mergeCell ref="BH3:BJ3"/>
    <mergeCell ref="BM2:BO2"/>
    <mergeCell ref="BF2:BG2"/>
    <mergeCell ref="BC3:BE3"/>
    <mergeCell ref="BK3:BL3"/>
    <mergeCell ref="AQ3:AR3"/>
    <mergeCell ref="AV3:AW3"/>
    <mergeCell ref="BA3:BB3"/>
    <mergeCell ref="BA2:BB2"/>
    <mergeCell ref="AX3:AZ3"/>
    <mergeCell ref="BR59:BT59"/>
    <mergeCell ref="BU59:BV59"/>
    <mergeCell ref="BR60:BT60"/>
    <mergeCell ref="CE59:CF59"/>
    <mergeCell ref="CB60:CD60"/>
    <mergeCell ref="CE60:CF60"/>
    <mergeCell ref="BU60:BV60"/>
    <mergeCell ref="BW59:BY59"/>
    <mergeCell ref="BZ59:CA59"/>
    <mergeCell ref="BW60:BY60"/>
    <mergeCell ref="BZ60:CA60"/>
    <mergeCell ref="CB59:CD59"/>
    <mergeCell ref="D59:F59"/>
    <mergeCell ref="G59:H59"/>
    <mergeCell ref="D60:F60"/>
    <mergeCell ref="G60:H60"/>
    <mergeCell ref="J59:L59"/>
    <mergeCell ref="M59:N59"/>
    <mergeCell ref="J60:L60"/>
    <mergeCell ref="M60:N60"/>
    <mergeCell ref="O59:Q59"/>
    <mergeCell ref="R59:S59"/>
    <mergeCell ref="O60:Q60"/>
    <mergeCell ref="R60:S60"/>
    <mergeCell ref="T59:V59"/>
    <mergeCell ref="I59:I61"/>
    <mergeCell ref="AD59:AF59"/>
    <mergeCell ref="AG59:AH59"/>
    <mergeCell ref="AD60:AF60"/>
    <mergeCell ref="AG60:AH60"/>
    <mergeCell ref="AI59:AK59"/>
    <mergeCell ref="AL59:AM59"/>
    <mergeCell ref="AI60:AK60"/>
    <mergeCell ref="AL60:AM60"/>
    <mergeCell ref="AX59:AZ59"/>
    <mergeCell ref="AX60:AZ60"/>
    <mergeCell ref="AQ59:AR59"/>
    <mergeCell ref="AN60:AP60"/>
    <mergeCell ref="AQ60:AR60"/>
    <mergeCell ref="AS59:AU59"/>
    <mergeCell ref="AV59:AW59"/>
    <mergeCell ref="AS60:AU60"/>
    <mergeCell ref="AV60:AW60"/>
    <mergeCell ref="CL59:CN59"/>
    <mergeCell ref="CO59:CP59"/>
    <mergeCell ref="CL60:CN60"/>
    <mergeCell ref="CO60:CP60"/>
    <mergeCell ref="AI106:AK106"/>
    <mergeCell ref="AL106:AM106"/>
    <mergeCell ref="AI107:AK107"/>
    <mergeCell ref="AL107:AM107"/>
    <mergeCell ref="AN106:AP106"/>
    <mergeCell ref="AQ106:AR106"/>
    <mergeCell ref="AN107:AP107"/>
    <mergeCell ref="AQ107:AR107"/>
    <mergeCell ref="CE106:CF106"/>
    <mergeCell ref="CB107:CD107"/>
    <mergeCell ref="CE107:CF107"/>
    <mergeCell ref="CG106:CI106"/>
    <mergeCell ref="CJ106:CK106"/>
    <mergeCell ref="CG107:CI107"/>
    <mergeCell ref="CJ107:CK107"/>
    <mergeCell ref="AS106:AU106"/>
    <mergeCell ref="AV106:AW106"/>
    <mergeCell ref="AS107:AU107"/>
    <mergeCell ref="AV107:AW107"/>
    <mergeCell ref="AX106:AZ106"/>
    <mergeCell ref="J106:L106"/>
    <mergeCell ref="J107:L107"/>
    <mergeCell ref="M107:N107"/>
    <mergeCell ref="O106:Q106"/>
    <mergeCell ref="O107:Q107"/>
    <mergeCell ref="R107:S107"/>
    <mergeCell ref="M106:N106"/>
    <mergeCell ref="R106:S106"/>
    <mergeCell ref="T106:V106"/>
    <mergeCell ref="W106:X106"/>
    <mergeCell ref="T107:V107"/>
    <mergeCell ref="W107:X107"/>
    <mergeCell ref="Y106:AA106"/>
    <mergeCell ref="AB106:AC106"/>
    <mergeCell ref="Y107:AA107"/>
    <mergeCell ref="AB107:AC107"/>
    <mergeCell ref="AD106:AF106"/>
    <mergeCell ref="AG106:AH106"/>
    <mergeCell ref="AD107:AF107"/>
    <mergeCell ref="AG107:AH107"/>
    <mergeCell ref="BM106:BO106"/>
    <mergeCell ref="Y161:AA161"/>
    <mergeCell ref="AB161:AC161"/>
    <mergeCell ref="AD160:AF160"/>
    <mergeCell ref="AG160:AH160"/>
    <mergeCell ref="AD161:AF161"/>
    <mergeCell ref="AG161:AH161"/>
    <mergeCell ref="AI160:AK160"/>
    <mergeCell ref="AL160:AM160"/>
    <mergeCell ref="AI161:AK161"/>
    <mergeCell ref="AL161:AM161"/>
    <mergeCell ref="BA106:BB106"/>
    <mergeCell ref="AX107:AZ107"/>
    <mergeCell ref="BA107:BB107"/>
    <mergeCell ref="BC106:BE106"/>
    <mergeCell ref="BF106:BG106"/>
    <mergeCell ref="BC107:BE107"/>
    <mergeCell ref="BF107:BG107"/>
    <mergeCell ref="BH106:BJ106"/>
    <mergeCell ref="BK106:BL106"/>
    <mergeCell ref="BH107:BJ107"/>
    <mergeCell ref="BK107:BL107"/>
    <mergeCell ref="BH160:BJ160"/>
    <mergeCell ref="CL106:CN106"/>
    <mergeCell ref="CO106:CP106"/>
    <mergeCell ref="CL107:CN107"/>
    <mergeCell ref="CO107:CP107"/>
    <mergeCell ref="D106:F106"/>
    <mergeCell ref="G106:H106"/>
    <mergeCell ref="D107:F107"/>
    <mergeCell ref="G107:H107"/>
    <mergeCell ref="J160:L160"/>
    <mergeCell ref="M160:N160"/>
    <mergeCell ref="Y160:AA160"/>
    <mergeCell ref="AB160:AC160"/>
    <mergeCell ref="BP106:BQ106"/>
    <mergeCell ref="BM107:BO107"/>
    <mergeCell ref="BP107:BQ107"/>
    <mergeCell ref="BR106:BT106"/>
    <mergeCell ref="BU106:BV106"/>
    <mergeCell ref="BR107:BT107"/>
    <mergeCell ref="BU107:BV107"/>
    <mergeCell ref="BW106:BY106"/>
    <mergeCell ref="BZ106:CA106"/>
    <mergeCell ref="BW107:BY107"/>
    <mergeCell ref="BZ107:CA107"/>
    <mergeCell ref="CB106:CD106"/>
    <mergeCell ref="CE160:CF160"/>
    <mergeCell ref="CB161:CD161"/>
    <mergeCell ref="CE161:CF161"/>
    <mergeCell ref="AN160:AP160"/>
    <mergeCell ref="AQ160:AR160"/>
    <mergeCell ref="AN161:AP161"/>
    <mergeCell ref="AQ161:AR161"/>
    <mergeCell ref="AS160:AU160"/>
    <mergeCell ref="AV160:AW160"/>
    <mergeCell ref="AS161:AU161"/>
    <mergeCell ref="AV161:AW161"/>
    <mergeCell ref="AX160:AZ160"/>
    <mergeCell ref="BA160:BB160"/>
    <mergeCell ref="AX161:AZ161"/>
    <mergeCell ref="BA161:BB161"/>
    <mergeCell ref="BC160:BE160"/>
    <mergeCell ref="BF160:BG160"/>
    <mergeCell ref="BC161:BE161"/>
    <mergeCell ref="BF161:BG161"/>
    <mergeCell ref="BH161:BJ161"/>
    <mergeCell ref="BK161:BL161"/>
    <mergeCell ref="BK160:BL160"/>
    <mergeCell ref="BW160:BY160"/>
    <mergeCell ref="BZ160:CA160"/>
    <mergeCell ref="T215:V215"/>
    <mergeCell ref="W215:X215"/>
    <mergeCell ref="Y214:AA214"/>
    <mergeCell ref="AB214:AC214"/>
    <mergeCell ref="Y215:AA215"/>
    <mergeCell ref="AB215:AC215"/>
    <mergeCell ref="AD214:AF214"/>
    <mergeCell ref="AG214:AH214"/>
    <mergeCell ref="AD215:AF215"/>
    <mergeCell ref="AG215:AH215"/>
    <mergeCell ref="CG160:CI160"/>
    <mergeCell ref="CJ160:CK160"/>
    <mergeCell ref="CG161:CI161"/>
    <mergeCell ref="CJ161:CK161"/>
    <mergeCell ref="CL160:CN160"/>
    <mergeCell ref="BU215:BV215"/>
    <mergeCell ref="BP160:BQ160"/>
    <mergeCell ref="BM161:BO161"/>
    <mergeCell ref="BP161:BQ161"/>
    <mergeCell ref="BR160:BT160"/>
    <mergeCell ref="BU160:BV160"/>
    <mergeCell ref="BR161:BT161"/>
    <mergeCell ref="BU161:BV161"/>
    <mergeCell ref="BM160:BO160"/>
    <mergeCell ref="CE215:CF215"/>
    <mergeCell ref="CG214:CI214"/>
    <mergeCell ref="CJ214:CK214"/>
    <mergeCell ref="CG215:CI215"/>
    <mergeCell ref="CJ215:CK215"/>
    <mergeCell ref="BR214:BT214"/>
    <mergeCell ref="BU214:BV214"/>
    <mergeCell ref="BR215:BT215"/>
    <mergeCell ref="BZ161:CA161"/>
    <mergeCell ref="CB160:CD160"/>
    <mergeCell ref="CO160:CP160"/>
    <mergeCell ref="CL161:CN161"/>
    <mergeCell ref="CO161:CP161"/>
    <mergeCell ref="D160:F160"/>
    <mergeCell ref="AI275:AK275"/>
    <mergeCell ref="AL275:AM275"/>
    <mergeCell ref="AI276:AK276"/>
    <mergeCell ref="AL276:AM276"/>
    <mergeCell ref="AN275:AP275"/>
    <mergeCell ref="AQ275:AR275"/>
    <mergeCell ref="AN276:AP276"/>
    <mergeCell ref="BA215:BB215"/>
    <mergeCell ref="BC214:BE214"/>
    <mergeCell ref="BC215:BE215"/>
    <mergeCell ref="AS275:AU275"/>
    <mergeCell ref="AV275:AW275"/>
    <mergeCell ref="AX275:AZ275"/>
    <mergeCell ref="BA275:BB275"/>
    <mergeCell ref="BC275:BE275"/>
    <mergeCell ref="D214:F214"/>
    <mergeCell ref="G214:H214"/>
    <mergeCell ref="D215:F215"/>
    <mergeCell ref="G215:H215"/>
    <mergeCell ref="J275:L275"/>
    <mergeCell ref="M275:N275"/>
    <mergeCell ref="J276:L276"/>
    <mergeCell ref="M276:N276"/>
    <mergeCell ref="O275:Q275"/>
    <mergeCell ref="R275:S275"/>
    <mergeCell ref="O276:Q276"/>
    <mergeCell ref="R276:S276"/>
    <mergeCell ref="T275:V275"/>
    <mergeCell ref="W275:X275"/>
    <mergeCell ref="T276:V276"/>
    <mergeCell ref="W276:X276"/>
    <mergeCell ref="Y275:AA275"/>
    <mergeCell ref="AB275:AC275"/>
    <mergeCell ref="Y276:AA276"/>
    <mergeCell ref="AB276:AC276"/>
    <mergeCell ref="AD275:AF275"/>
    <mergeCell ref="AG275:AH275"/>
    <mergeCell ref="AD276:AF276"/>
    <mergeCell ref="AG276:AH276"/>
    <mergeCell ref="BW275:BY275"/>
    <mergeCell ref="BW276:BY276"/>
    <mergeCell ref="BF275:BG275"/>
    <mergeCell ref="BH275:BJ275"/>
    <mergeCell ref="BK275:BL275"/>
    <mergeCell ref="BU276:BV276"/>
    <mergeCell ref="BF214:BG214"/>
    <mergeCell ref="BF215:BG215"/>
    <mergeCell ref="BH214:BJ214"/>
    <mergeCell ref="BK214:BL214"/>
    <mergeCell ref="BH215:BJ215"/>
    <mergeCell ref="BK215:BL215"/>
    <mergeCell ref="BM214:BO214"/>
    <mergeCell ref="BP214:BQ214"/>
    <mergeCell ref="BM215:BO215"/>
    <mergeCell ref="BP215:BQ215"/>
    <mergeCell ref="CG2:CI2"/>
    <mergeCell ref="CJ2:CK2"/>
    <mergeCell ref="CG3:CI3"/>
    <mergeCell ref="CL2:CN2"/>
    <mergeCell ref="CO2:CP2"/>
    <mergeCell ref="CL3:CN3"/>
    <mergeCell ref="M2:N2"/>
    <mergeCell ref="AX2:AZ2"/>
    <mergeCell ref="BC2:BE2"/>
    <mergeCell ref="BP2:BQ2"/>
    <mergeCell ref="BM3:BO3"/>
    <mergeCell ref="CJ3:CK3"/>
    <mergeCell ref="BF3:BG3"/>
    <mergeCell ref="BR2:BT2"/>
    <mergeCell ref="BU2:BV2"/>
    <mergeCell ref="BR3:BT3"/>
    <mergeCell ref="BW2:BY2"/>
    <mergeCell ref="BZ2:CA2"/>
    <mergeCell ref="BW3:BY3"/>
    <mergeCell ref="CB2:CD2"/>
    <mergeCell ref="CE2:CF2"/>
    <mergeCell ref="CB3:CD3"/>
    <mergeCell ref="AL2:AM2"/>
    <mergeCell ref="AI3:AK3"/>
    <mergeCell ref="CL275:CN275"/>
    <mergeCell ref="CO275:CP275"/>
    <mergeCell ref="CL276:CN276"/>
    <mergeCell ref="CO276:CP276"/>
    <mergeCell ref="D275:F275"/>
    <mergeCell ref="G275:H275"/>
    <mergeCell ref="D276:F276"/>
    <mergeCell ref="G276:H276"/>
    <mergeCell ref="BP3:BQ3"/>
    <mergeCell ref="BU3:BV3"/>
    <mergeCell ref="BZ3:CA3"/>
    <mergeCell ref="CE3:CF3"/>
    <mergeCell ref="CO3:CP3"/>
    <mergeCell ref="G3:H3"/>
    <mergeCell ref="CO215:CP215"/>
    <mergeCell ref="AN59:AP59"/>
    <mergeCell ref="BK276:BL276"/>
    <mergeCell ref="BM275:BO275"/>
    <mergeCell ref="BP275:BQ275"/>
    <mergeCell ref="BM276:BO276"/>
    <mergeCell ref="BP276:BQ276"/>
    <mergeCell ref="BR275:BT275"/>
    <mergeCell ref="BU275:BV275"/>
    <mergeCell ref="BR276:BT276"/>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1501" id="{8D492205-42DF-44E7-B589-C55C5D39DF67}">
            <xm:f>AND(H5&gt;Variables!$B$2,H5&lt;101%)</xm:f>
            <x14:dxf>
              <font>
                <color rgb="FF006100"/>
              </font>
              <fill>
                <patternFill>
                  <bgColor rgb="FFC6EFCE"/>
                </patternFill>
              </fill>
            </x14:dxf>
          </x14:cfRule>
          <x14:cfRule type="expression" priority="11502" id="{9E87CBC5-B26B-4F66-8C50-81B6CE08B762}">
            <xm:f>AND(H5&lt;=Variables!$B$2,H5&gt;=Variables!$B$4)</xm:f>
            <x14:dxf>
              <font>
                <color theme="5" tint="-0.24994659260841701"/>
              </font>
              <fill>
                <patternFill>
                  <bgColor theme="7" tint="0.59996337778862885"/>
                </patternFill>
              </fill>
            </x14:dxf>
          </x14:cfRule>
          <x14:cfRule type="cellIs" priority="11503" operator="lessThan" id="{2DCD16F1-2664-4E93-B0B1-732E988B96CD}">
            <xm:f>Variables!$B$4</xm:f>
            <x14:dxf>
              <font>
                <color rgb="FF9C0006"/>
              </font>
              <fill>
                <patternFill>
                  <bgColor rgb="FFFFC7CE"/>
                </patternFill>
              </fill>
            </x14:dxf>
          </x14:cfRule>
          <xm:sqref>H5:H57 N5:N57 S5:S57 X5:X57 AC5:AC57 AH5:AH57 AM5:AM57 AR5:AR57 AW5:AW57 BB5:BB57 BG5:BG57 BL5:BL57 BQ5:BQ57 BV5:BV57 CA5:CA57 CF5:CF57 CK5:CK57 CP5:CP57 H62:H104 N62:N104 S62:S104 X62:X104 AC62:AC104 AH62:AH104 AM62:AM104 AR62:AR104 AW62:AW104 BB62:BB104 BG62:BG104 BL62:BL104 BQ62:BQ104 BV62:BV104 CA62:CA104 CF62:CF104 CK62:CK104 CP62:CP104 H109:H158 N109:N158 S109:S158 X109:X158 AC109:AC158 AH109:AH158 AM109:AM158 AR109:AR158 AW109:AW158 BB109:BB158 BG109:BG158 BL109:BL158 BQ109:BQ158 BV109:BV158 CA109:CA158 CF109:CF158 CK109:CK158 CP109:CP158 H163:H212 N163:N212 S163:S212 X163:X212 AC163:AC212 AH163:AH212 AM163:AM212 AR163:AR212 AW163:AW212 BB163:BB212 BG163:BG212 BL163:BL212 BQ163:BQ212 BV163:BV212 CA163:CA212 CF163:CF212 CK163:CK212 CP163:CP212 H217:H273 N217:N273 S217:S273 X217:X273 AC217:AC273 AH217:AH273 AM217:AM273 AR217:AR273 AW217:AW273 BB217:BB273 BG217:BG273 BL217:BL273 BQ217:BQ273 BV217:BV273 CA217:CA273 CF217:CF273 CK217:CK273 CP217:CP273 H278:H340 N278:N340 S278:S340 X278:X340 AC278:AC340 AH278:AH340 AM278:AM340 AR278:AR340 AW278:AW340 BB278:BB340 BG278:BG340 BL278:BL340 BQ278:BQ340 BV278:BV340 CA278:CA340 CF278:CF340 CK278:CK340 CP278:CP340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DW67"/>
  <sheetViews>
    <sheetView topLeftCell="A8" zoomScale="50" zoomScaleNormal="50" workbookViewId="0">
      <selection activeCell="A17" sqref="A17:G36"/>
    </sheetView>
  </sheetViews>
  <sheetFormatPr baseColWidth="10" defaultColWidth="11.5703125" defaultRowHeight="25.15" customHeight="1" x14ac:dyDescent="0.2"/>
  <cols>
    <col min="1" max="1" width="74.7109375" style="43" customWidth="1"/>
    <col min="2" max="8" width="31.7109375" style="41" customWidth="1"/>
    <col min="9" max="16" width="25.7109375" style="40" customWidth="1"/>
    <col min="17" max="126" width="25.7109375" style="41" customWidth="1"/>
    <col min="127" max="127" width="25.85546875" style="41" customWidth="1"/>
    <col min="128" max="16384" width="11.5703125" style="41"/>
  </cols>
  <sheetData>
    <row r="1" spans="1:127" ht="25.15" customHeight="1" x14ac:dyDescent="0.4">
      <c r="B1" s="422" t="s">
        <v>52</v>
      </c>
      <c r="C1" s="423"/>
      <c r="D1" s="423"/>
      <c r="E1" s="423"/>
      <c r="F1" s="423"/>
      <c r="G1" s="423"/>
      <c r="H1" s="423"/>
      <c r="I1" s="422" t="s">
        <v>3</v>
      </c>
      <c r="J1" s="423"/>
      <c r="K1" s="423"/>
      <c r="L1" s="423"/>
      <c r="M1" s="423"/>
      <c r="N1" s="423"/>
      <c r="O1" s="424"/>
      <c r="P1" s="422" t="s">
        <v>53</v>
      </c>
      <c r="Q1" s="423"/>
      <c r="R1" s="423"/>
      <c r="S1" s="423"/>
      <c r="T1" s="423"/>
      <c r="U1" s="423"/>
      <c r="V1" s="424"/>
      <c r="W1" s="422" t="s">
        <v>12</v>
      </c>
      <c r="X1" s="423"/>
      <c r="Y1" s="423"/>
      <c r="Z1" s="423"/>
      <c r="AA1" s="423"/>
      <c r="AB1" s="423"/>
      <c r="AC1" s="424"/>
      <c r="AD1" s="422" t="s">
        <v>16</v>
      </c>
      <c r="AE1" s="423"/>
      <c r="AF1" s="423"/>
      <c r="AG1" s="423"/>
      <c r="AH1" s="423"/>
      <c r="AI1" s="423"/>
      <c r="AJ1" s="424"/>
      <c r="AK1" s="422" t="s">
        <v>20</v>
      </c>
      <c r="AL1" s="423"/>
      <c r="AM1" s="423"/>
      <c r="AN1" s="423"/>
      <c r="AO1" s="423"/>
      <c r="AP1" s="423"/>
      <c r="AQ1" s="424"/>
      <c r="AR1" s="422" t="s">
        <v>23</v>
      </c>
      <c r="AS1" s="423"/>
      <c r="AT1" s="423"/>
      <c r="AU1" s="423"/>
      <c r="AV1" s="423"/>
      <c r="AW1" s="423"/>
      <c r="AX1" s="424"/>
      <c r="AY1" s="422" t="s">
        <v>25</v>
      </c>
      <c r="AZ1" s="423"/>
      <c r="BA1" s="423"/>
      <c r="BB1" s="423"/>
      <c r="BC1" s="423"/>
      <c r="BD1" s="423"/>
      <c r="BE1" s="424"/>
      <c r="BF1" s="422" t="s">
        <v>26</v>
      </c>
      <c r="BG1" s="423"/>
      <c r="BH1" s="423"/>
      <c r="BI1" s="423"/>
      <c r="BJ1" s="423"/>
      <c r="BK1" s="423"/>
      <c r="BL1" s="424"/>
      <c r="BM1" s="422" t="s">
        <v>27</v>
      </c>
      <c r="BN1" s="423"/>
      <c r="BO1" s="423"/>
      <c r="BP1" s="423"/>
      <c r="BQ1" s="423"/>
      <c r="BR1" s="423"/>
      <c r="BS1" s="424"/>
      <c r="BT1" s="422" t="s">
        <v>28</v>
      </c>
      <c r="BU1" s="423"/>
      <c r="BV1" s="423"/>
      <c r="BW1" s="423"/>
      <c r="BX1" s="423"/>
      <c r="BY1" s="423"/>
      <c r="BZ1" s="424"/>
      <c r="CA1" s="422" t="s">
        <v>54</v>
      </c>
      <c r="CB1" s="423"/>
      <c r="CC1" s="423"/>
      <c r="CD1" s="423"/>
      <c r="CE1" s="423"/>
      <c r="CF1" s="423"/>
      <c r="CG1" s="424"/>
      <c r="CH1" s="422" t="s">
        <v>29</v>
      </c>
      <c r="CI1" s="423"/>
      <c r="CJ1" s="423"/>
      <c r="CK1" s="423"/>
      <c r="CL1" s="423"/>
      <c r="CM1" s="423"/>
      <c r="CN1" s="424"/>
      <c r="CO1" s="422" t="s">
        <v>30</v>
      </c>
      <c r="CP1" s="423"/>
      <c r="CQ1" s="423"/>
      <c r="CR1" s="423"/>
      <c r="CS1" s="423"/>
      <c r="CT1" s="423"/>
      <c r="CU1" s="424"/>
      <c r="CV1" s="422" t="s">
        <v>55</v>
      </c>
      <c r="CW1" s="423"/>
      <c r="CX1" s="423"/>
      <c r="CY1" s="423"/>
      <c r="CZ1" s="423"/>
      <c r="DA1" s="423"/>
      <c r="DB1" s="424"/>
      <c r="DC1" s="422" t="s">
        <v>31</v>
      </c>
      <c r="DD1" s="423"/>
      <c r="DE1" s="423"/>
      <c r="DF1" s="423"/>
      <c r="DG1" s="423"/>
      <c r="DH1" s="423"/>
      <c r="DI1" s="424"/>
      <c r="DJ1" s="422" t="s">
        <v>32</v>
      </c>
      <c r="DK1" s="423"/>
      <c r="DL1" s="423"/>
      <c r="DM1" s="423"/>
      <c r="DN1" s="423"/>
      <c r="DO1" s="423"/>
      <c r="DP1" s="424"/>
      <c r="DQ1" s="422" t="s">
        <v>33</v>
      </c>
      <c r="DR1" s="423"/>
      <c r="DS1" s="423"/>
      <c r="DT1" s="423"/>
      <c r="DU1" s="423"/>
      <c r="DV1" s="423"/>
      <c r="DW1" s="423"/>
    </row>
    <row r="2" spans="1:127" ht="25.15" customHeight="1" x14ac:dyDescent="0.2">
      <c r="A2" s="71" t="s">
        <v>0</v>
      </c>
      <c r="B2" s="92">
        <f t="shared" ref="B2:H2" si="0">17-(COUNTIFS($I$5:$DW$5,0,$I$4:$DW$4,B4))</f>
        <v>10</v>
      </c>
      <c r="C2" s="92">
        <f t="shared" si="0"/>
        <v>9</v>
      </c>
      <c r="D2" s="92">
        <f t="shared" si="0"/>
        <v>9</v>
      </c>
      <c r="E2" s="92">
        <f t="shared" si="0"/>
        <v>9</v>
      </c>
      <c r="F2" s="92">
        <f t="shared" si="0"/>
        <v>9</v>
      </c>
      <c r="G2" s="92">
        <f t="shared" si="0"/>
        <v>9</v>
      </c>
      <c r="H2" s="92">
        <f t="shared" si="0"/>
        <v>11</v>
      </c>
      <c r="I2" s="510" t="str">
        <f>'CARGA ADHERENCIA '!B2</f>
        <v>ALIANSALUD</v>
      </c>
      <c r="J2" s="511"/>
      <c r="K2" s="511"/>
      <c r="L2" s="511"/>
      <c r="M2" s="511"/>
      <c r="N2" s="511"/>
      <c r="O2" s="512"/>
      <c r="P2" s="510" t="str">
        <f>'CARGA ADHERENCIA '!B39</f>
        <v>CAPITAL SALUD</v>
      </c>
      <c r="Q2" s="511"/>
      <c r="R2" s="511"/>
      <c r="S2" s="511"/>
      <c r="T2" s="511"/>
      <c r="U2" s="511"/>
      <c r="V2" s="512"/>
      <c r="W2" s="510" t="str">
        <f>'CARGA ADHERENCIA '!B76</f>
        <v>COMPENSAR</v>
      </c>
      <c r="X2" s="511"/>
      <c r="Y2" s="511"/>
      <c r="Z2" s="511"/>
      <c r="AA2" s="511"/>
      <c r="AB2" s="511"/>
      <c r="AC2" s="512"/>
      <c r="AD2" s="510">
        <f>'CARGA ADHERENCIA '!B113</f>
        <v>0</v>
      </c>
      <c r="AE2" s="511"/>
      <c r="AF2" s="511"/>
      <c r="AG2" s="511"/>
      <c r="AH2" s="511"/>
      <c r="AI2" s="511"/>
      <c r="AJ2" s="512"/>
      <c r="AK2" s="510" t="str">
        <f>'CARGA ADHERENCIA '!B150</f>
        <v>ECOPETROL</v>
      </c>
      <c r="AL2" s="511"/>
      <c r="AM2" s="511"/>
      <c r="AN2" s="511"/>
      <c r="AO2" s="511"/>
      <c r="AP2" s="511"/>
      <c r="AQ2" s="512"/>
      <c r="AR2" s="510" t="str">
        <f>'CARGA ADHERENCIA '!B187</f>
        <v>FAMISANAR</v>
      </c>
      <c r="AS2" s="511"/>
      <c r="AT2" s="511"/>
      <c r="AU2" s="511"/>
      <c r="AV2" s="511"/>
      <c r="AW2" s="511"/>
      <c r="AX2" s="512"/>
      <c r="AY2" s="510">
        <f>'CARGA ADHERENCIA '!B224</f>
        <v>0</v>
      </c>
      <c r="AZ2" s="511"/>
      <c r="BA2" s="511"/>
      <c r="BB2" s="511"/>
      <c r="BC2" s="511"/>
      <c r="BD2" s="511"/>
      <c r="BE2" s="512"/>
      <c r="BF2" s="510" t="str">
        <f>'CARGA ADHERENCIA '!B261</f>
        <v>FFMM</v>
      </c>
      <c r="BG2" s="511"/>
      <c r="BH2" s="511"/>
      <c r="BI2" s="511"/>
      <c r="BJ2" s="511"/>
      <c r="BK2" s="511"/>
      <c r="BL2" s="512"/>
      <c r="BM2" s="510" t="str">
        <f>'CARGA ADHERENCIA '!B298</f>
        <v>FOMAG</v>
      </c>
      <c r="BN2" s="511"/>
      <c r="BO2" s="511"/>
      <c r="BP2" s="511"/>
      <c r="BQ2" s="511"/>
      <c r="BR2" s="511"/>
      <c r="BS2" s="512"/>
      <c r="BT2" s="510">
        <f>'CARGA ADHERENCIA '!B335</f>
        <v>0</v>
      </c>
      <c r="BU2" s="511"/>
      <c r="BV2" s="511"/>
      <c r="BW2" s="511"/>
      <c r="BX2" s="511"/>
      <c r="BY2" s="511"/>
      <c r="BZ2" s="512"/>
      <c r="CA2" s="510" t="str">
        <f>'CARGA ADHERENCIA '!B372</f>
        <v>NUEVA EPS</v>
      </c>
      <c r="CB2" s="511"/>
      <c r="CC2" s="511"/>
      <c r="CD2" s="511"/>
      <c r="CE2" s="511"/>
      <c r="CF2" s="511"/>
      <c r="CG2" s="512"/>
      <c r="CH2" s="510" t="str">
        <f>'CARGA ADHERENCIA '!B409</f>
        <v>POLICIA</v>
      </c>
      <c r="CI2" s="511"/>
      <c r="CJ2" s="511"/>
      <c r="CK2" s="511"/>
      <c r="CL2" s="511"/>
      <c r="CM2" s="511"/>
      <c r="CN2" s="512"/>
      <c r="CO2" s="510" t="str">
        <f>'CARGA ADHERENCIA '!B446</f>
        <v>SALUD BOLIVAR</v>
      </c>
      <c r="CP2" s="511"/>
      <c r="CQ2" s="511"/>
      <c r="CR2" s="511"/>
      <c r="CS2" s="511"/>
      <c r="CT2" s="511"/>
      <c r="CU2" s="512"/>
      <c r="CV2" s="510">
        <f>'CARGA ADHERENCIA '!B483</f>
        <v>0</v>
      </c>
      <c r="CW2" s="511"/>
      <c r="CX2" s="511"/>
      <c r="CY2" s="511"/>
      <c r="CZ2" s="511"/>
      <c r="DA2" s="511"/>
      <c r="DB2" s="512"/>
      <c r="DC2" s="510">
        <f>'CARGA ADHERENCIA '!B520</f>
        <v>0</v>
      </c>
      <c r="DD2" s="511"/>
      <c r="DE2" s="511"/>
      <c r="DF2" s="511"/>
      <c r="DG2" s="511"/>
      <c r="DH2" s="511"/>
      <c r="DI2" s="512"/>
      <c r="DJ2" s="510">
        <f>'CARGA ADHERENCIA '!B557</f>
        <v>0</v>
      </c>
      <c r="DK2" s="511"/>
      <c r="DL2" s="511"/>
      <c r="DM2" s="511"/>
      <c r="DN2" s="511"/>
      <c r="DO2" s="511"/>
      <c r="DP2" s="512"/>
      <c r="DQ2" s="510" t="str">
        <f>'CARGA ADHERENCIA '!B594</f>
        <v>UNISALUD</v>
      </c>
      <c r="DR2" s="511"/>
      <c r="DS2" s="511"/>
      <c r="DT2" s="511"/>
      <c r="DU2" s="511"/>
      <c r="DV2" s="511"/>
      <c r="DW2" s="512"/>
    </row>
    <row r="3" spans="1:127" ht="27.6" customHeight="1" x14ac:dyDescent="0.2">
      <c r="A3" s="94" t="s">
        <v>2</v>
      </c>
      <c r="B3" s="93" t="s">
        <v>6</v>
      </c>
      <c r="C3" s="91">
        <f>COUNTIF($I$3:$DW$3,B3)</f>
        <v>11</v>
      </c>
      <c r="D3" s="513" t="s">
        <v>10</v>
      </c>
      <c r="E3" s="513"/>
      <c r="F3" s="91">
        <v>0</v>
      </c>
      <c r="G3" s="93" t="s">
        <v>247</v>
      </c>
      <c r="H3" s="95">
        <v>0</v>
      </c>
      <c r="I3" s="510" t="str">
        <f>'CARGA ADHERENCIA '!B3</f>
        <v xml:space="preserve">Muestra de base de CVI </v>
      </c>
      <c r="J3" s="511"/>
      <c r="K3" s="511"/>
      <c r="L3" s="511"/>
      <c r="M3" s="511"/>
      <c r="N3" s="511"/>
      <c r="O3" s="512"/>
      <c r="P3" s="510" t="str">
        <f>'CARGA ADHERENCIA '!B40</f>
        <v xml:space="preserve">Muestra de base de CVI </v>
      </c>
      <c r="Q3" s="511"/>
      <c r="R3" s="511"/>
      <c r="S3" s="511"/>
      <c r="T3" s="511"/>
      <c r="U3" s="511"/>
      <c r="V3" s="512"/>
      <c r="W3" s="510" t="str">
        <f>'CARGA ADHERENCIA '!B77</f>
        <v xml:space="preserve">Muestra de base de CVI </v>
      </c>
      <c r="X3" s="511"/>
      <c r="Y3" s="511"/>
      <c r="Z3" s="511"/>
      <c r="AA3" s="511"/>
      <c r="AB3" s="511"/>
      <c r="AC3" s="512"/>
      <c r="AD3" s="510">
        <f>'CARGA ADHERENCIA '!B114</f>
        <v>0</v>
      </c>
      <c r="AE3" s="511"/>
      <c r="AF3" s="511"/>
      <c r="AG3" s="511"/>
      <c r="AH3" s="511"/>
      <c r="AI3" s="511"/>
      <c r="AJ3" s="512"/>
      <c r="AK3" s="510" t="str">
        <f>'CARGA ADHERENCIA '!B151</f>
        <v xml:space="preserve">Muestra de base de CVI </v>
      </c>
      <c r="AL3" s="511"/>
      <c r="AM3" s="511"/>
      <c r="AN3" s="511"/>
      <c r="AO3" s="511"/>
      <c r="AP3" s="511"/>
      <c r="AQ3" s="512"/>
      <c r="AR3" s="510" t="str">
        <f>'CARGA ADHERENCIA '!B188</f>
        <v xml:space="preserve">Muestra de base de CVI </v>
      </c>
      <c r="AS3" s="511"/>
      <c r="AT3" s="511"/>
      <c r="AU3" s="511"/>
      <c r="AV3" s="511"/>
      <c r="AW3" s="511"/>
      <c r="AX3" s="512"/>
      <c r="AY3" s="510">
        <f>'CARGA ADHERENCIA '!B225</f>
        <v>0</v>
      </c>
      <c r="AZ3" s="511"/>
      <c r="BA3" s="511"/>
      <c r="BB3" s="511"/>
      <c r="BC3" s="511"/>
      <c r="BD3" s="511"/>
      <c r="BE3" s="512"/>
      <c r="BF3" s="510" t="str">
        <f>'CARGA ADHERENCIA '!B262</f>
        <v xml:space="preserve">Muestra de base de CVI </v>
      </c>
      <c r="BG3" s="511"/>
      <c r="BH3" s="511"/>
      <c r="BI3" s="511"/>
      <c r="BJ3" s="511"/>
      <c r="BK3" s="511"/>
      <c r="BL3" s="512"/>
      <c r="BM3" s="510" t="str">
        <f>'CARGA ADHERENCIA '!B299</f>
        <v xml:space="preserve">Muestra de base de CVI </v>
      </c>
      <c r="BN3" s="511"/>
      <c r="BO3" s="511"/>
      <c r="BP3" s="511"/>
      <c r="BQ3" s="511"/>
      <c r="BR3" s="511"/>
      <c r="BS3" s="512"/>
      <c r="BT3" s="510">
        <f>'CARGA ADHERENCIA '!B336</f>
        <v>0</v>
      </c>
      <c r="BU3" s="511"/>
      <c r="BV3" s="511"/>
      <c r="BW3" s="511"/>
      <c r="BX3" s="511"/>
      <c r="BY3" s="511"/>
      <c r="BZ3" s="512"/>
      <c r="CA3" s="510" t="str">
        <f>'CARGA ADHERENCIA '!B373</f>
        <v xml:space="preserve">Muestra de base de CVI </v>
      </c>
      <c r="CB3" s="511"/>
      <c r="CC3" s="511"/>
      <c r="CD3" s="511"/>
      <c r="CE3" s="511"/>
      <c r="CF3" s="511"/>
      <c r="CG3" s="512"/>
      <c r="CH3" s="510" t="str">
        <f>'CARGA ADHERENCIA '!B410</f>
        <v xml:space="preserve">Muestra de base de CVI </v>
      </c>
      <c r="CI3" s="511"/>
      <c r="CJ3" s="511"/>
      <c r="CK3" s="511"/>
      <c r="CL3" s="511"/>
      <c r="CM3" s="511"/>
      <c r="CN3" s="512"/>
      <c r="CO3" s="510" t="str">
        <f>'CARGA ADHERENCIA '!B447</f>
        <v xml:space="preserve">Muestra de base de CVI </v>
      </c>
      <c r="CP3" s="511"/>
      <c r="CQ3" s="511"/>
      <c r="CR3" s="511"/>
      <c r="CS3" s="511"/>
      <c r="CT3" s="511"/>
      <c r="CU3" s="512"/>
      <c r="CV3" s="510">
        <f>'CARGA ADHERENCIA '!B484</f>
        <v>0</v>
      </c>
      <c r="CW3" s="511"/>
      <c r="CX3" s="511"/>
      <c r="CY3" s="511"/>
      <c r="CZ3" s="511"/>
      <c r="DA3" s="511"/>
      <c r="DB3" s="512"/>
      <c r="DC3" s="510">
        <f>'CARGA ADHERENCIA '!B521</f>
        <v>0</v>
      </c>
      <c r="DD3" s="511"/>
      <c r="DE3" s="511"/>
      <c r="DF3" s="511"/>
      <c r="DG3" s="511"/>
      <c r="DH3" s="511"/>
      <c r="DI3" s="512"/>
      <c r="DJ3" s="510">
        <f>'CARGA ADHERENCIA '!B558</f>
        <v>0</v>
      </c>
      <c r="DK3" s="511"/>
      <c r="DL3" s="511"/>
      <c r="DM3" s="511"/>
      <c r="DN3" s="511"/>
      <c r="DO3" s="511"/>
      <c r="DP3" s="512"/>
      <c r="DQ3" s="510" t="str">
        <f>'CARGA ADHERENCIA '!B595</f>
        <v xml:space="preserve">Muestra de base de CVI </v>
      </c>
      <c r="DR3" s="511"/>
      <c r="DS3" s="511"/>
      <c r="DT3" s="511"/>
      <c r="DU3" s="511"/>
      <c r="DV3" s="511"/>
      <c r="DW3" s="512"/>
    </row>
    <row r="4" spans="1:127" ht="27.6" customHeight="1" x14ac:dyDescent="0.2">
      <c r="A4" s="56" t="s">
        <v>57</v>
      </c>
      <c r="B4" s="56" t="s">
        <v>58</v>
      </c>
      <c r="C4" s="56" t="s">
        <v>59</v>
      </c>
      <c r="D4" s="56" t="s">
        <v>48</v>
      </c>
      <c r="E4" s="56" t="s">
        <v>49</v>
      </c>
      <c r="F4" s="56" t="s">
        <v>50</v>
      </c>
      <c r="G4" s="56" t="s">
        <v>51</v>
      </c>
      <c r="H4" s="56" t="s">
        <v>60</v>
      </c>
      <c r="I4" s="56" t="s">
        <v>58</v>
      </c>
      <c r="J4" s="56" t="s">
        <v>59</v>
      </c>
      <c r="K4" s="56" t="s">
        <v>48</v>
      </c>
      <c r="L4" s="56" t="s">
        <v>49</v>
      </c>
      <c r="M4" s="56" t="s">
        <v>50</v>
      </c>
      <c r="N4" s="56" t="s">
        <v>51</v>
      </c>
      <c r="O4" s="56" t="s">
        <v>60</v>
      </c>
      <c r="P4" s="56" t="s">
        <v>58</v>
      </c>
      <c r="Q4" s="56" t="s">
        <v>59</v>
      </c>
      <c r="R4" s="56" t="s">
        <v>48</v>
      </c>
      <c r="S4" s="56" t="s">
        <v>49</v>
      </c>
      <c r="T4" s="56" t="s">
        <v>50</v>
      </c>
      <c r="U4" s="56" t="s">
        <v>51</v>
      </c>
      <c r="V4" s="56" t="s">
        <v>60</v>
      </c>
      <c r="W4" s="56" t="s">
        <v>58</v>
      </c>
      <c r="X4" s="56" t="s">
        <v>59</v>
      </c>
      <c r="Y4" s="56" t="s">
        <v>48</v>
      </c>
      <c r="Z4" s="56" t="s">
        <v>49</v>
      </c>
      <c r="AA4" s="56" t="s">
        <v>50</v>
      </c>
      <c r="AB4" s="56" t="s">
        <v>51</v>
      </c>
      <c r="AC4" s="56" t="s">
        <v>60</v>
      </c>
      <c r="AD4" s="56" t="s">
        <v>58</v>
      </c>
      <c r="AE4" s="56" t="s">
        <v>59</v>
      </c>
      <c r="AF4" s="56" t="s">
        <v>48</v>
      </c>
      <c r="AG4" s="56" t="s">
        <v>49</v>
      </c>
      <c r="AH4" s="56" t="s">
        <v>50</v>
      </c>
      <c r="AI4" s="56" t="s">
        <v>51</v>
      </c>
      <c r="AJ4" s="56" t="s">
        <v>60</v>
      </c>
      <c r="AK4" s="56" t="s">
        <v>58</v>
      </c>
      <c r="AL4" s="56" t="s">
        <v>59</v>
      </c>
      <c r="AM4" s="56" t="s">
        <v>48</v>
      </c>
      <c r="AN4" s="56" t="s">
        <v>49</v>
      </c>
      <c r="AO4" s="56" t="s">
        <v>50</v>
      </c>
      <c r="AP4" s="56" t="s">
        <v>51</v>
      </c>
      <c r="AQ4" s="56" t="s">
        <v>60</v>
      </c>
      <c r="AR4" s="56" t="s">
        <v>58</v>
      </c>
      <c r="AS4" s="56" t="s">
        <v>59</v>
      </c>
      <c r="AT4" s="56" t="s">
        <v>48</v>
      </c>
      <c r="AU4" s="56" t="s">
        <v>49</v>
      </c>
      <c r="AV4" s="56" t="s">
        <v>50</v>
      </c>
      <c r="AW4" s="56" t="s">
        <v>51</v>
      </c>
      <c r="AX4" s="56" t="s">
        <v>60</v>
      </c>
      <c r="AY4" s="56" t="s">
        <v>58</v>
      </c>
      <c r="AZ4" s="56" t="s">
        <v>59</v>
      </c>
      <c r="BA4" s="56" t="s">
        <v>48</v>
      </c>
      <c r="BB4" s="56" t="s">
        <v>49</v>
      </c>
      <c r="BC4" s="56" t="s">
        <v>50</v>
      </c>
      <c r="BD4" s="56" t="s">
        <v>51</v>
      </c>
      <c r="BE4" s="56" t="s">
        <v>60</v>
      </c>
      <c r="BF4" s="56" t="s">
        <v>58</v>
      </c>
      <c r="BG4" s="56" t="s">
        <v>59</v>
      </c>
      <c r="BH4" s="56" t="s">
        <v>48</v>
      </c>
      <c r="BI4" s="56" t="s">
        <v>49</v>
      </c>
      <c r="BJ4" s="56" t="s">
        <v>50</v>
      </c>
      <c r="BK4" s="56" t="s">
        <v>51</v>
      </c>
      <c r="BL4" s="56" t="s">
        <v>60</v>
      </c>
      <c r="BM4" s="56" t="s">
        <v>58</v>
      </c>
      <c r="BN4" s="56" t="s">
        <v>59</v>
      </c>
      <c r="BO4" s="56" t="s">
        <v>48</v>
      </c>
      <c r="BP4" s="56" t="s">
        <v>49</v>
      </c>
      <c r="BQ4" s="56" t="s">
        <v>50</v>
      </c>
      <c r="BR4" s="56" t="s">
        <v>51</v>
      </c>
      <c r="BS4" s="56" t="s">
        <v>60</v>
      </c>
      <c r="BT4" s="56" t="s">
        <v>58</v>
      </c>
      <c r="BU4" s="56" t="s">
        <v>59</v>
      </c>
      <c r="BV4" s="56" t="s">
        <v>48</v>
      </c>
      <c r="BW4" s="56" t="s">
        <v>49</v>
      </c>
      <c r="BX4" s="56" t="s">
        <v>50</v>
      </c>
      <c r="BY4" s="56" t="s">
        <v>51</v>
      </c>
      <c r="BZ4" s="56" t="s">
        <v>60</v>
      </c>
      <c r="CA4" s="56" t="s">
        <v>58</v>
      </c>
      <c r="CB4" s="56" t="s">
        <v>59</v>
      </c>
      <c r="CC4" s="56" t="s">
        <v>48</v>
      </c>
      <c r="CD4" s="56" t="s">
        <v>49</v>
      </c>
      <c r="CE4" s="56" t="s">
        <v>50</v>
      </c>
      <c r="CF4" s="56" t="s">
        <v>51</v>
      </c>
      <c r="CG4" s="56" t="s">
        <v>60</v>
      </c>
      <c r="CH4" s="56" t="s">
        <v>58</v>
      </c>
      <c r="CI4" s="56" t="s">
        <v>59</v>
      </c>
      <c r="CJ4" s="56" t="s">
        <v>48</v>
      </c>
      <c r="CK4" s="56" t="s">
        <v>49</v>
      </c>
      <c r="CL4" s="56" t="s">
        <v>50</v>
      </c>
      <c r="CM4" s="56" t="s">
        <v>51</v>
      </c>
      <c r="CN4" s="56" t="s">
        <v>60</v>
      </c>
      <c r="CO4" s="56" t="s">
        <v>58</v>
      </c>
      <c r="CP4" s="56" t="s">
        <v>59</v>
      </c>
      <c r="CQ4" s="56" t="s">
        <v>48</v>
      </c>
      <c r="CR4" s="56" t="s">
        <v>49</v>
      </c>
      <c r="CS4" s="56" t="s">
        <v>50</v>
      </c>
      <c r="CT4" s="56" t="s">
        <v>51</v>
      </c>
      <c r="CU4" s="56" t="s">
        <v>60</v>
      </c>
      <c r="CV4" s="56" t="s">
        <v>58</v>
      </c>
      <c r="CW4" s="56" t="s">
        <v>59</v>
      </c>
      <c r="CX4" s="56" t="s">
        <v>48</v>
      </c>
      <c r="CY4" s="56" t="s">
        <v>49</v>
      </c>
      <c r="CZ4" s="56" t="s">
        <v>50</v>
      </c>
      <c r="DA4" s="56" t="s">
        <v>51</v>
      </c>
      <c r="DB4" s="56" t="s">
        <v>60</v>
      </c>
      <c r="DC4" s="56" t="s">
        <v>58</v>
      </c>
      <c r="DD4" s="56" t="s">
        <v>59</v>
      </c>
      <c r="DE4" s="56" t="s">
        <v>48</v>
      </c>
      <c r="DF4" s="56" t="s">
        <v>49</v>
      </c>
      <c r="DG4" s="56" t="s">
        <v>50</v>
      </c>
      <c r="DH4" s="56" t="s">
        <v>51</v>
      </c>
      <c r="DI4" s="56" t="s">
        <v>60</v>
      </c>
      <c r="DJ4" s="56" t="s">
        <v>58</v>
      </c>
      <c r="DK4" s="56" t="s">
        <v>59</v>
      </c>
      <c r="DL4" s="56" t="s">
        <v>48</v>
      </c>
      <c r="DM4" s="56" t="s">
        <v>49</v>
      </c>
      <c r="DN4" s="56" t="s">
        <v>50</v>
      </c>
      <c r="DO4" s="56" t="s">
        <v>51</v>
      </c>
      <c r="DP4" s="56" t="s">
        <v>60</v>
      </c>
      <c r="DQ4" s="56" t="s">
        <v>58</v>
      </c>
      <c r="DR4" s="56" t="s">
        <v>59</v>
      </c>
      <c r="DS4" s="56" t="s">
        <v>48</v>
      </c>
      <c r="DT4" s="56" t="s">
        <v>49</v>
      </c>
      <c r="DU4" s="56" t="s">
        <v>50</v>
      </c>
      <c r="DV4" s="56" t="s">
        <v>51</v>
      </c>
      <c r="DW4" s="56" t="s">
        <v>60</v>
      </c>
    </row>
    <row r="5" spans="1:127" ht="15" x14ac:dyDescent="0.25">
      <c r="A5" s="79" t="s">
        <v>61</v>
      </c>
      <c r="B5" s="76">
        <f t="shared" ref="B5:H10" si="1">SUMIFS($I5:$DW5,$I$4:$DW$4,B$4)</f>
        <v>20</v>
      </c>
      <c r="C5" s="77">
        <f t="shared" si="1"/>
        <v>21</v>
      </c>
      <c r="D5" s="77">
        <f t="shared" si="1"/>
        <v>20</v>
      </c>
      <c r="E5" s="77">
        <f t="shared" si="1"/>
        <v>31</v>
      </c>
      <c r="F5" s="73">
        <f t="shared" si="1"/>
        <v>56</v>
      </c>
      <c r="G5" s="73">
        <f t="shared" si="1"/>
        <v>28</v>
      </c>
      <c r="H5" s="72">
        <f t="shared" si="1"/>
        <v>176</v>
      </c>
      <c r="I5" s="76">
        <f>'CARGA ADHERENCIA '!B5</f>
        <v>1</v>
      </c>
      <c r="J5" s="77">
        <f>'CARGA ADHERENCIA '!C5</f>
        <v>1</v>
      </c>
      <c r="K5" s="77">
        <f>'CARGA ADHERENCIA '!D5</f>
        <v>1</v>
      </c>
      <c r="L5" s="77">
        <f>'CARGA ADHERENCIA '!E5</f>
        <v>1</v>
      </c>
      <c r="M5" s="73">
        <f>'CARGA ADHERENCIA '!F5</f>
        <v>3</v>
      </c>
      <c r="N5" s="73">
        <f>'CARGA ADHERENCIA '!G5</f>
        <v>1</v>
      </c>
      <c r="O5" s="72">
        <f>'CARGA ADHERENCIA '!H5</f>
        <v>8</v>
      </c>
      <c r="P5" s="76">
        <f>'CARGA ADHERENCIA '!B42</f>
        <v>8</v>
      </c>
      <c r="Q5" s="77">
        <f>'CARGA ADHERENCIA '!C42</f>
        <v>7</v>
      </c>
      <c r="R5" s="77">
        <f>'CARGA ADHERENCIA '!D42</f>
        <v>6</v>
      </c>
      <c r="S5" s="77">
        <f>'CARGA ADHERENCIA '!E42</f>
        <v>6</v>
      </c>
      <c r="T5" s="73">
        <f>'CARGA ADHERENCIA '!F42</f>
        <v>9</v>
      </c>
      <c r="U5" s="73">
        <f>'CARGA ADHERENCIA '!G42</f>
        <v>7</v>
      </c>
      <c r="V5" s="72">
        <f>'CARGA ADHERENCIA '!H42</f>
        <v>43</v>
      </c>
      <c r="W5" s="76">
        <f>'CARGA ADHERENCIA '!B79</f>
        <v>4</v>
      </c>
      <c r="X5" s="77">
        <f>'CARGA ADHERENCIA '!C79</f>
        <v>4</v>
      </c>
      <c r="Y5" s="77">
        <f>'CARGA ADHERENCIA '!D79</f>
        <v>4</v>
      </c>
      <c r="Z5" s="77">
        <f>'CARGA ADHERENCIA '!E79</f>
        <v>8</v>
      </c>
      <c r="AA5" s="73">
        <f>'CARGA ADHERENCIA '!F79</f>
        <v>23</v>
      </c>
      <c r="AB5" s="73">
        <f>'CARGA ADHERENCIA '!G79</f>
        <v>6</v>
      </c>
      <c r="AC5" s="72">
        <f>'CARGA ADHERENCIA '!H79</f>
        <v>49</v>
      </c>
      <c r="AD5" s="76">
        <f>'CARGA ADHERENCIA '!B116</f>
        <v>0</v>
      </c>
      <c r="AE5" s="77">
        <f>'CARGA ADHERENCIA '!C116</f>
        <v>0</v>
      </c>
      <c r="AF5" s="77">
        <f>'CARGA ADHERENCIA '!D116</f>
        <v>0</v>
      </c>
      <c r="AG5" s="77">
        <f>'CARGA ADHERENCIA '!E116</f>
        <v>0</v>
      </c>
      <c r="AH5" s="73">
        <f>'CARGA ADHERENCIA '!F116</f>
        <v>0</v>
      </c>
      <c r="AI5" s="73">
        <f>'CARGA ADHERENCIA '!G116</f>
        <v>0</v>
      </c>
      <c r="AJ5" s="72">
        <f>'CARGA ADHERENCIA '!H116</f>
        <v>0</v>
      </c>
      <c r="AK5" s="76">
        <f>'CARGA ADHERENCIA '!B153</f>
        <v>0</v>
      </c>
      <c r="AL5" s="77">
        <f>'CARGA ADHERENCIA '!C153</f>
        <v>0</v>
      </c>
      <c r="AM5" s="77">
        <f>'CARGA ADHERENCIA '!D153</f>
        <v>0</v>
      </c>
      <c r="AN5" s="77">
        <f>'CARGA ADHERENCIA '!E153</f>
        <v>1</v>
      </c>
      <c r="AO5" s="73">
        <f>'CARGA ADHERENCIA '!F153</f>
        <v>1</v>
      </c>
      <c r="AP5" s="73">
        <f>'CARGA ADHERENCIA '!G153</f>
        <v>1</v>
      </c>
      <c r="AQ5" s="72">
        <f>'CARGA ADHERENCIA '!H153</f>
        <v>3</v>
      </c>
      <c r="AR5" s="76">
        <f>'CARGA ADHERENCIA '!B190</f>
        <v>1</v>
      </c>
      <c r="AS5" s="77">
        <f>'CARGA ADHERENCIA '!C190</f>
        <v>4</v>
      </c>
      <c r="AT5" s="77">
        <f>'CARGA ADHERENCIA '!D190</f>
        <v>4</v>
      </c>
      <c r="AU5" s="77">
        <f>'CARGA ADHERENCIA '!E190</f>
        <v>8</v>
      </c>
      <c r="AV5" s="73">
        <f>'CARGA ADHERENCIA '!F190</f>
        <v>12</v>
      </c>
      <c r="AW5" s="73">
        <f>'CARGA ADHERENCIA '!G190</f>
        <v>5</v>
      </c>
      <c r="AX5" s="72">
        <f>'CARGA ADHERENCIA '!H190</f>
        <v>34</v>
      </c>
      <c r="AY5" s="76">
        <f>'CARGA ADHERENCIA '!B227</f>
        <v>0</v>
      </c>
      <c r="AZ5" s="77">
        <f>'CARGA ADHERENCIA '!C227</f>
        <v>0</v>
      </c>
      <c r="BA5" s="77">
        <f>'CARGA ADHERENCIA '!D227</f>
        <v>0</v>
      </c>
      <c r="BB5" s="77">
        <f>'CARGA ADHERENCIA '!E227</f>
        <v>0</v>
      </c>
      <c r="BC5" s="73">
        <f>'CARGA ADHERENCIA '!F227</f>
        <v>0</v>
      </c>
      <c r="BD5" s="73">
        <f>'CARGA ADHERENCIA '!G227</f>
        <v>0</v>
      </c>
      <c r="BE5" s="72">
        <f>'CARGA ADHERENCIA '!H227</f>
        <v>0</v>
      </c>
      <c r="BF5" s="76">
        <f>'CARGA ADHERENCIA '!B264</f>
        <v>1</v>
      </c>
      <c r="BG5" s="77">
        <f>'CARGA ADHERENCIA '!C264</f>
        <v>1</v>
      </c>
      <c r="BH5" s="77">
        <f>'CARGA ADHERENCIA '!D264</f>
        <v>1</v>
      </c>
      <c r="BI5" s="77">
        <f>'CARGA ADHERENCIA '!E264</f>
        <v>0</v>
      </c>
      <c r="BJ5" s="73">
        <f>'CARGA ADHERENCIA '!F264</f>
        <v>0</v>
      </c>
      <c r="BK5" s="73">
        <f>'CARGA ADHERENCIA '!G264</f>
        <v>1</v>
      </c>
      <c r="BL5" s="72">
        <f>'CARGA ADHERENCIA '!H264</f>
        <v>4</v>
      </c>
      <c r="BM5" s="76">
        <f>'CARGA ADHERENCIA '!B301</f>
        <v>1</v>
      </c>
      <c r="BN5" s="77">
        <f>'CARGA ADHERENCIA '!C301</f>
        <v>1</v>
      </c>
      <c r="BO5" s="77">
        <f>'CARGA ADHERENCIA '!D301</f>
        <v>1</v>
      </c>
      <c r="BP5" s="77">
        <f>'CARGA ADHERENCIA '!E301</f>
        <v>2</v>
      </c>
      <c r="BQ5" s="73">
        <f>'CARGA ADHERENCIA '!F301</f>
        <v>3</v>
      </c>
      <c r="BR5" s="73">
        <f>'CARGA ADHERENCIA '!G301</f>
        <v>3</v>
      </c>
      <c r="BS5" s="72">
        <f>'CARGA ADHERENCIA '!H301</f>
        <v>11</v>
      </c>
      <c r="BT5" s="76">
        <f>'CARGA ADHERENCIA '!B338</f>
        <v>0</v>
      </c>
      <c r="BU5" s="77">
        <f>'CARGA ADHERENCIA '!C338</f>
        <v>0</v>
      </c>
      <c r="BV5" s="77">
        <f>'CARGA ADHERENCIA '!D338</f>
        <v>0</v>
      </c>
      <c r="BW5" s="77">
        <f>'CARGA ADHERENCIA '!E338</f>
        <v>0</v>
      </c>
      <c r="BX5" s="73">
        <f>'CARGA ADHERENCIA '!F338</f>
        <v>0</v>
      </c>
      <c r="BY5" s="73">
        <f>'CARGA ADHERENCIA '!G338</f>
        <v>0</v>
      </c>
      <c r="BZ5" s="72">
        <f>'CARGA ADHERENCIA '!H338</f>
        <v>0</v>
      </c>
      <c r="CA5" s="76">
        <f>'CARGA ADHERENCIA '!B375</f>
        <v>1</v>
      </c>
      <c r="CB5" s="77">
        <f>'CARGA ADHERENCIA '!C375</f>
        <v>1</v>
      </c>
      <c r="CC5" s="77">
        <f>'CARGA ADHERENCIA '!D375</f>
        <v>1</v>
      </c>
      <c r="CD5" s="77">
        <f>'CARGA ADHERENCIA '!E375</f>
        <v>3</v>
      </c>
      <c r="CE5" s="73">
        <f>'CARGA ADHERENCIA '!F375</f>
        <v>3</v>
      </c>
      <c r="CF5" s="73">
        <f>'CARGA ADHERENCIA '!G375</f>
        <v>3</v>
      </c>
      <c r="CG5" s="72">
        <f>'CARGA ADHERENCIA '!H375</f>
        <v>12</v>
      </c>
      <c r="CH5" s="76">
        <f>'CARGA ADHERENCIA '!B412</f>
        <v>1</v>
      </c>
      <c r="CI5" s="77">
        <f>'CARGA ADHERENCIA '!C412</f>
        <v>1</v>
      </c>
      <c r="CJ5" s="77">
        <f>'CARGA ADHERENCIA '!D412</f>
        <v>1</v>
      </c>
      <c r="CK5" s="77">
        <f>'CARGA ADHERENCIA '!E412</f>
        <v>0</v>
      </c>
      <c r="CL5" s="73">
        <f>'CARGA ADHERENCIA '!F412</f>
        <v>0</v>
      </c>
      <c r="CM5" s="73">
        <f>'CARGA ADHERENCIA '!G412</f>
        <v>0</v>
      </c>
      <c r="CN5" s="72">
        <f>'CARGA ADHERENCIA '!H412</f>
        <v>3</v>
      </c>
      <c r="CO5" s="76">
        <f>'CARGA ADHERENCIA '!B449</f>
        <v>1</v>
      </c>
      <c r="CP5" s="77">
        <f>'CARGA ADHERENCIA '!C449</f>
        <v>0</v>
      </c>
      <c r="CQ5" s="77">
        <f>'CARGA ADHERENCIA '!D449</f>
        <v>0</v>
      </c>
      <c r="CR5" s="77">
        <f>'CARGA ADHERENCIA '!E449</f>
        <v>1</v>
      </c>
      <c r="CS5" s="73">
        <f>'CARGA ADHERENCIA '!F449</f>
        <v>1</v>
      </c>
      <c r="CT5" s="73">
        <f>'CARGA ADHERENCIA '!G449</f>
        <v>0</v>
      </c>
      <c r="CU5" s="72">
        <f>'CARGA ADHERENCIA '!H449</f>
        <v>3</v>
      </c>
      <c r="CV5" s="76">
        <f>'CARGA ADHERENCIA '!B486</f>
        <v>0</v>
      </c>
      <c r="CW5" s="77">
        <f>'CARGA ADHERENCIA '!C486</f>
        <v>0</v>
      </c>
      <c r="CX5" s="77">
        <f>'CARGA ADHERENCIA '!D486</f>
        <v>0</v>
      </c>
      <c r="CY5" s="77">
        <f>'CARGA ADHERENCIA '!E486</f>
        <v>0</v>
      </c>
      <c r="CZ5" s="73">
        <f>'CARGA ADHERENCIA '!F486</f>
        <v>0</v>
      </c>
      <c r="DA5" s="73">
        <f>'CARGA ADHERENCIA '!G486</f>
        <v>0</v>
      </c>
      <c r="DB5" s="72">
        <f>'CARGA ADHERENCIA '!H486</f>
        <v>0</v>
      </c>
      <c r="DC5" s="76">
        <f>'CARGA ADHERENCIA '!B523</f>
        <v>0</v>
      </c>
      <c r="DD5" s="77">
        <f>'CARGA ADHERENCIA '!C523</f>
        <v>0</v>
      </c>
      <c r="DE5" s="77">
        <f>'CARGA ADHERENCIA '!D523</f>
        <v>0</v>
      </c>
      <c r="DF5" s="77">
        <f>'CARGA ADHERENCIA '!E523</f>
        <v>0</v>
      </c>
      <c r="DG5" s="73">
        <f>'CARGA ADHERENCIA '!F523</f>
        <v>0</v>
      </c>
      <c r="DH5" s="73">
        <f>'CARGA ADHERENCIA '!G523</f>
        <v>0</v>
      </c>
      <c r="DI5" s="72">
        <f>'CARGA ADHERENCIA '!H523</f>
        <v>0</v>
      </c>
      <c r="DJ5" s="76">
        <f>'CARGA ADHERENCIA '!B560</f>
        <v>0</v>
      </c>
      <c r="DK5" s="77">
        <f>'CARGA ADHERENCIA '!C560</f>
        <v>0</v>
      </c>
      <c r="DL5" s="77">
        <f>'CARGA ADHERENCIA '!D560</f>
        <v>0</v>
      </c>
      <c r="DM5" s="77">
        <f>'CARGA ADHERENCIA '!E560</f>
        <v>0</v>
      </c>
      <c r="DN5" s="73">
        <f>'CARGA ADHERENCIA '!F560</f>
        <v>0</v>
      </c>
      <c r="DO5" s="73">
        <f>'CARGA ADHERENCIA '!G560</f>
        <v>0</v>
      </c>
      <c r="DP5" s="72">
        <f>'CARGA ADHERENCIA '!H560</f>
        <v>0</v>
      </c>
      <c r="DQ5" s="76">
        <f>'CARGA ADHERENCIA '!B597</f>
        <v>1</v>
      </c>
      <c r="DR5" s="77">
        <f>'CARGA ADHERENCIA '!C597</f>
        <v>1</v>
      </c>
      <c r="DS5" s="77">
        <f>'CARGA ADHERENCIA '!D597</f>
        <v>1</v>
      </c>
      <c r="DT5" s="77">
        <f>'CARGA ADHERENCIA '!E597</f>
        <v>1</v>
      </c>
      <c r="DU5" s="73">
        <f>'CARGA ADHERENCIA '!F597</f>
        <v>1</v>
      </c>
      <c r="DV5" s="73">
        <f>'CARGA ADHERENCIA '!G597</f>
        <v>1</v>
      </c>
      <c r="DW5" s="72">
        <f>'CARGA ADHERENCIA '!H597</f>
        <v>6</v>
      </c>
    </row>
    <row r="6" spans="1:127" ht="15" x14ac:dyDescent="0.2">
      <c r="A6" s="79" t="s">
        <v>62</v>
      </c>
      <c r="B6" s="77">
        <f t="shared" si="1"/>
        <v>0</v>
      </c>
      <c r="C6" s="77">
        <f t="shared" si="1"/>
        <v>0</v>
      </c>
      <c r="D6" s="77">
        <f t="shared" si="1"/>
        <v>0</v>
      </c>
      <c r="E6" s="77">
        <f t="shared" si="1"/>
        <v>0</v>
      </c>
      <c r="F6" s="73">
        <f t="shared" si="1"/>
        <v>3</v>
      </c>
      <c r="G6" s="73">
        <f t="shared" si="1"/>
        <v>0</v>
      </c>
      <c r="H6" s="72">
        <f t="shared" si="1"/>
        <v>3</v>
      </c>
      <c r="I6" s="77">
        <f>'CARGA ADHERENCIA '!B6</f>
        <v>0</v>
      </c>
      <c r="J6" s="77">
        <f>'CARGA ADHERENCIA '!C6</f>
        <v>0</v>
      </c>
      <c r="K6" s="77">
        <f>'CARGA ADHERENCIA '!D6</f>
        <v>0</v>
      </c>
      <c r="L6" s="77">
        <f>'CARGA ADHERENCIA '!E6</f>
        <v>0</v>
      </c>
      <c r="M6" s="73">
        <f>'CARGA ADHERENCIA '!F6</f>
        <v>0</v>
      </c>
      <c r="N6" s="73">
        <f>'CARGA ADHERENCIA '!G6</f>
        <v>0</v>
      </c>
      <c r="O6" s="72">
        <f>'CARGA ADHERENCIA '!H6</f>
        <v>0</v>
      </c>
      <c r="P6" s="77">
        <f>'CARGA ADHERENCIA '!B43</f>
        <v>0</v>
      </c>
      <c r="Q6" s="77">
        <f>'CARGA ADHERENCIA '!C43</f>
        <v>0</v>
      </c>
      <c r="R6" s="77">
        <f>'CARGA ADHERENCIA '!D43</f>
        <v>0</v>
      </c>
      <c r="S6" s="77">
        <f>'CARGA ADHERENCIA '!E43</f>
        <v>0</v>
      </c>
      <c r="T6" s="73">
        <f>'CARGA ADHERENCIA '!F43</f>
        <v>0</v>
      </c>
      <c r="U6" s="73">
        <f>'CARGA ADHERENCIA '!G43</f>
        <v>0</v>
      </c>
      <c r="V6" s="72">
        <f>'CARGA ADHERENCIA '!H43</f>
        <v>0</v>
      </c>
      <c r="W6" s="77">
        <f>'CARGA ADHERENCIA '!B80</f>
        <v>0</v>
      </c>
      <c r="X6" s="77">
        <f>'CARGA ADHERENCIA '!C80</f>
        <v>0</v>
      </c>
      <c r="Y6" s="77">
        <f>'CARGA ADHERENCIA '!D80</f>
        <v>0</v>
      </c>
      <c r="Z6" s="77">
        <f>'CARGA ADHERENCIA '!E80</f>
        <v>0</v>
      </c>
      <c r="AA6" s="73">
        <f>'CARGA ADHERENCIA '!F80</f>
        <v>0</v>
      </c>
      <c r="AB6" s="73">
        <f>'CARGA ADHERENCIA '!G80</f>
        <v>0</v>
      </c>
      <c r="AC6" s="72">
        <f>'CARGA ADHERENCIA '!H80</f>
        <v>0</v>
      </c>
      <c r="AD6" s="77">
        <f>'CARGA ADHERENCIA '!B117</f>
        <v>0</v>
      </c>
      <c r="AE6" s="77">
        <f>'CARGA ADHERENCIA '!C117</f>
        <v>0</v>
      </c>
      <c r="AF6" s="77">
        <f>'CARGA ADHERENCIA '!D117</f>
        <v>0</v>
      </c>
      <c r="AG6" s="77">
        <f>'CARGA ADHERENCIA '!E117</f>
        <v>0</v>
      </c>
      <c r="AH6" s="73">
        <f>'CARGA ADHERENCIA '!F117</f>
        <v>0</v>
      </c>
      <c r="AI6" s="73">
        <f>'CARGA ADHERENCIA '!G117</f>
        <v>0</v>
      </c>
      <c r="AJ6" s="72">
        <f>'CARGA ADHERENCIA '!H117</f>
        <v>0</v>
      </c>
      <c r="AK6" s="77">
        <f>'CARGA ADHERENCIA '!B154</f>
        <v>0</v>
      </c>
      <c r="AL6" s="77">
        <f>'CARGA ADHERENCIA '!C154</f>
        <v>0</v>
      </c>
      <c r="AM6" s="77">
        <f>'CARGA ADHERENCIA '!D154</f>
        <v>0</v>
      </c>
      <c r="AN6" s="77">
        <f>'CARGA ADHERENCIA '!E154</f>
        <v>0</v>
      </c>
      <c r="AO6" s="73">
        <f>'CARGA ADHERENCIA '!F154</f>
        <v>0</v>
      </c>
      <c r="AP6" s="73">
        <f>'CARGA ADHERENCIA '!G154</f>
        <v>0</v>
      </c>
      <c r="AQ6" s="72">
        <f>'CARGA ADHERENCIA '!H154</f>
        <v>0</v>
      </c>
      <c r="AR6" s="77">
        <f>'CARGA ADHERENCIA '!B191</f>
        <v>0</v>
      </c>
      <c r="AS6" s="77">
        <f>'CARGA ADHERENCIA '!C191</f>
        <v>0</v>
      </c>
      <c r="AT6" s="77">
        <f>'CARGA ADHERENCIA '!D191</f>
        <v>0</v>
      </c>
      <c r="AU6" s="77">
        <f>'CARGA ADHERENCIA '!E191</f>
        <v>0</v>
      </c>
      <c r="AV6" s="73">
        <f>'CARGA ADHERENCIA '!F191</f>
        <v>3</v>
      </c>
      <c r="AW6" s="73">
        <f>'CARGA ADHERENCIA '!G191</f>
        <v>0</v>
      </c>
      <c r="AX6" s="72">
        <f>'CARGA ADHERENCIA '!H191</f>
        <v>3</v>
      </c>
      <c r="AY6" s="77">
        <f>'CARGA ADHERENCIA '!B228</f>
        <v>0</v>
      </c>
      <c r="AZ6" s="77">
        <f>'CARGA ADHERENCIA '!C228</f>
        <v>0</v>
      </c>
      <c r="BA6" s="77">
        <f>'CARGA ADHERENCIA '!D228</f>
        <v>0</v>
      </c>
      <c r="BB6" s="77">
        <f>'CARGA ADHERENCIA '!E228</f>
        <v>0</v>
      </c>
      <c r="BC6" s="73">
        <f>'CARGA ADHERENCIA '!F228</f>
        <v>0</v>
      </c>
      <c r="BD6" s="73">
        <f>'CARGA ADHERENCIA '!G228</f>
        <v>0</v>
      </c>
      <c r="BE6" s="72">
        <f>'CARGA ADHERENCIA '!H228</f>
        <v>0</v>
      </c>
      <c r="BF6" s="77">
        <f>'CARGA ADHERENCIA '!B265</f>
        <v>0</v>
      </c>
      <c r="BG6" s="77">
        <f>'CARGA ADHERENCIA '!C265</f>
        <v>0</v>
      </c>
      <c r="BH6" s="77">
        <f>'CARGA ADHERENCIA '!D265</f>
        <v>0</v>
      </c>
      <c r="BI6" s="77">
        <f>'CARGA ADHERENCIA '!E265</f>
        <v>0</v>
      </c>
      <c r="BJ6" s="73">
        <f>'CARGA ADHERENCIA '!F265</f>
        <v>0</v>
      </c>
      <c r="BK6" s="73">
        <f>'CARGA ADHERENCIA '!G265</f>
        <v>0</v>
      </c>
      <c r="BL6" s="72">
        <f>'CARGA ADHERENCIA '!H265</f>
        <v>0</v>
      </c>
      <c r="BM6" s="77">
        <f>'CARGA ADHERENCIA '!B302</f>
        <v>0</v>
      </c>
      <c r="BN6" s="77">
        <f>'CARGA ADHERENCIA '!C302</f>
        <v>0</v>
      </c>
      <c r="BO6" s="77">
        <f>'CARGA ADHERENCIA '!D302</f>
        <v>0</v>
      </c>
      <c r="BP6" s="77">
        <f>'CARGA ADHERENCIA '!E302</f>
        <v>0</v>
      </c>
      <c r="BQ6" s="73">
        <f>'CARGA ADHERENCIA '!F302</f>
        <v>0</v>
      </c>
      <c r="BR6" s="73">
        <f>'CARGA ADHERENCIA '!G302</f>
        <v>0</v>
      </c>
      <c r="BS6" s="72">
        <f>'CARGA ADHERENCIA '!H302</f>
        <v>0</v>
      </c>
      <c r="BT6" s="77">
        <f>'CARGA ADHERENCIA '!B339</f>
        <v>0</v>
      </c>
      <c r="BU6" s="77">
        <f>'CARGA ADHERENCIA '!C339</f>
        <v>0</v>
      </c>
      <c r="BV6" s="77">
        <f>'CARGA ADHERENCIA '!D339</f>
        <v>0</v>
      </c>
      <c r="BW6" s="77">
        <f>'CARGA ADHERENCIA '!E339</f>
        <v>0</v>
      </c>
      <c r="BX6" s="73">
        <f>'CARGA ADHERENCIA '!F339</f>
        <v>0</v>
      </c>
      <c r="BY6" s="73">
        <f>'CARGA ADHERENCIA '!G339</f>
        <v>0</v>
      </c>
      <c r="BZ6" s="72">
        <f>'CARGA ADHERENCIA '!H339</f>
        <v>0</v>
      </c>
      <c r="CA6" s="77">
        <f>'CARGA ADHERENCIA '!B376</f>
        <v>0</v>
      </c>
      <c r="CB6" s="77">
        <f>'CARGA ADHERENCIA '!C376</f>
        <v>0</v>
      </c>
      <c r="CC6" s="77">
        <f>'CARGA ADHERENCIA '!D376</f>
        <v>0</v>
      </c>
      <c r="CD6" s="77">
        <f>'CARGA ADHERENCIA '!E376</f>
        <v>0</v>
      </c>
      <c r="CE6" s="73">
        <f>'CARGA ADHERENCIA '!F376</f>
        <v>0</v>
      </c>
      <c r="CF6" s="73">
        <f>'CARGA ADHERENCIA '!G376</f>
        <v>0</v>
      </c>
      <c r="CG6" s="72">
        <f>'CARGA ADHERENCIA '!H376</f>
        <v>0</v>
      </c>
      <c r="CH6" s="77">
        <f>'CARGA ADHERENCIA '!B413</f>
        <v>0</v>
      </c>
      <c r="CI6" s="77">
        <f>'CARGA ADHERENCIA '!C413</f>
        <v>0</v>
      </c>
      <c r="CJ6" s="77">
        <f>'CARGA ADHERENCIA '!D413</f>
        <v>0</v>
      </c>
      <c r="CK6" s="77">
        <f>'CARGA ADHERENCIA '!E413</f>
        <v>0</v>
      </c>
      <c r="CL6" s="73">
        <f>'CARGA ADHERENCIA '!F413</f>
        <v>0</v>
      </c>
      <c r="CM6" s="73">
        <f>'CARGA ADHERENCIA '!G413</f>
        <v>0</v>
      </c>
      <c r="CN6" s="72">
        <f>'CARGA ADHERENCIA '!H413</f>
        <v>0</v>
      </c>
      <c r="CO6" s="77">
        <f>'CARGA ADHERENCIA '!B450</f>
        <v>0</v>
      </c>
      <c r="CP6" s="77">
        <f>'CARGA ADHERENCIA '!C450</f>
        <v>0</v>
      </c>
      <c r="CQ6" s="77">
        <f>'CARGA ADHERENCIA '!D450</f>
        <v>0</v>
      </c>
      <c r="CR6" s="77">
        <f>'CARGA ADHERENCIA '!E450</f>
        <v>0</v>
      </c>
      <c r="CS6" s="73">
        <f>'CARGA ADHERENCIA '!F450</f>
        <v>0</v>
      </c>
      <c r="CT6" s="73">
        <f>'CARGA ADHERENCIA '!G450</f>
        <v>0</v>
      </c>
      <c r="CU6" s="72">
        <f>'CARGA ADHERENCIA '!H450</f>
        <v>0</v>
      </c>
      <c r="CV6" s="77">
        <f>'CARGA ADHERENCIA '!B487</f>
        <v>0</v>
      </c>
      <c r="CW6" s="77">
        <f>'CARGA ADHERENCIA '!C487</f>
        <v>0</v>
      </c>
      <c r="CX6" s="77">
        <f>'CARGA ADHERENCIA '!D487</f>
        <v>0</v>
      </c>
      <c r="CY6" s="77">
        <f>'CARGA ADHERENCIA '!E487</f>
        <v>0</v>
      </c>
      <c r="CZ6" s="73">
        <f>'CARGA ADHERENCIA '!F487</f>
        <v>0</v>
      </c>
      <c r="DA6" s="73">
        <f>'CARGA ADHERENCIA '!G487</f>
        <v>0</v>
      </c>
      <c r="DB6" s="72">
        <f>'CARGA ADHERENCIA '!H487</f>
        <v>0</v>
      </c>
      <c r="DC6" s="77">
        <f>'CARGA ADHERENCIA '!B524</f>
        <v>0</v>
      </c>
      <c r="DD6" s="77">
        <f>'CARGA ADHERENCIA '!C524</f>
        <v>0</v>
      </c>
      <c r="DE6" s="77">
        <f>'CARGA ADHERENCIA '!D524</f>
        <v>0</v>
      </c>
      <c r="DF6" s="77">
        <f>'CARGA ADHERENCIA '!E524</f>
        <v>0</v>
      </c>
      <c r="DG6" s="73">
        <f>'CARGA ADHERENCIA '!F524</f>
        <v>0</v>
      </c>
      <c r="DH6" s="73">
        <f>'CARGA ADHERENCIA '!G524</f>
        <v>0</v>
      </c>
      <c r="DI6" s="72">
        <f>'CARGA ADHERENCIA '!H524</f>
        <v>0</v>
      </c>
      <c r="DJ6" s="77">
        <f>'CARGA ADHERENCIA '!B561</f>
        <v>0</v>
      </c>
      <c r="DK6" s="77">
        <f>'CARGA ADHERENCIA '!C561</f>
        <v>0</v>
      </c>
      <c r="DL6" s="77">
        <f>'CARGA ADHERENCIA '!D561</f>
        <v>0</v>
      </c>
      <c r="DM6" s="77">
        <f>'CARGA ADHERENCIA '!E561</f>
        <v>0</v>
      </c>
      <c r="DN6" s="73">
        <f>'CARGA ADHERENCIA '!F561</f>
        <v>0</v>
      </c>
      <c r="DO6" s="73">
        <f>'CARGA ADHERENCIA '!G561</f>
        <v>0</v>
      </c>
      <c r="DP6" s="72">
        <f>'CARGA ADHERENCIA '!H561</f>
        <v>0</v>
      </c>
      <c r="DQ6" s="77">
        <f>'CARGA ADHERENCIA '!B598</f>
        <v>0</v>
      </c>
      <c r="DR6" s="77">
        <f>'CARGA ADHERENCIA '!C598</f>
        <v>0</v>
      </c>
      <c r="DS6" s="77">
        <f>'CARGA ADHERENCIA '!D598</f>
        <v>0</v>
      </c>
      <c r="DT6" s="77">
        <f>'CARGA ADHERENCIA '!E598</f>
        <v>0</v>
      </c>
      <c r="DU6" s="73">
        <f>'CARGA ADHERENCIA '!F598</f>
        <v>0</v>
      </c>
      <c r="DV6" s="73">
        <f>'CARGA ADHERENCIA '!G598</f>
        <v>0</v>
      </c>
      <c r="DW6" s="72">
        <f>'CARGA ADHERENCIA '!H598</f>
        <v>0</v>
      </c>
    </row>
    <row r="7" spans="1:127" ht="15" x14ac:dyDescent="0.2">
      <c r="A7" s="79" t="s">
        <v>13</v>
      </c>
      <c r="B7" s="77">
        <f t="shared" si="1"/>
        <v>1</v>
      </c>
      <c r="C7" s="77">
        <f t="shared" si="1"/>
        <v>4</v>
      </c>
      <c r="D7" s="77">
        <f t="shared" si="1"/>
        <v>4</v>
      </c>
      <c r="E7" s="77">
        <f t="shared" si="1"/>
        <v>13</v>
      </c>
      <c r="F7" s="73">
        <f t="shared" si="1"/>
        <v>38</v>
      </c>
      <c r="G7" s="73">
        <f t="shared" si="1"/>
        <v>12</v>
      </c>
      <c r="H7" s="72">
        <f t="shared" si="1"/>
        <v>72</v>
      </c>
      <c r="I7" s="77">
        <f>'CARGA ADHERENCIA '!B7</f>
        <v>0</v>
      </c>
      <c r="J7" s="77">
        <f>'CARGA ADHERENCIA '!C7</f>
        <v>0</v>
      </c>
      <c r="K7" s="77">
        <f>'CARGA ADHERENCIA '!D7</f>
        <v>0</v>
      </c>
      <c r="L7" s="77">
        <f>'CARGA ADHERENCIA '!E7</f>
        <v>1</v>
      </c>
      <c r="M7" s="73">
        <f>'CARGA ADHERENCIA '!F7</f>
        <v>2</v>
      </c>
      <c r="N7" s="73">
        <f>'CARGA ADHERENCIA '!G7</f>
        <v>1</v>
      </c>
      <c r="O7" s="72">
        <f>'CARGA ADHERENCIA '!H7</f>
        <v>4</v>
      </c>
      <c r="P7" s="77">
        <f>'CARGA ADHERENCIA '!B44</f>
        <v>0</v>
      </c>
      <c r="Q7" s="77">
        <f>'CARGA ADHERENCIA '!C44</f>
        <v>1</v>
      </c>
      <c r="R7" s="77">
        <f>'CARGA ADHERENCIA '!D44</f>
        <v>1</v>
      </c>
      <c r="S7" s="77">
        <f>'CARGA ADHERENCIA '!E44</f>
        <v>2</v>
      </c>
      <c r="T7" s="73">
        <f>'CARGA ADHERENCIA '!F44</f>
        <v>6</v>
      </c>
      <c r="U7" s="73">
        <f>'CARGA ADHERENCIA '!G44</f>
        <v>1</v>
      </c>
      <c r="V7" s="72">
        <f>'CARGA ADHERENCIA '!H44</f>
        <v>11</v>
      </c>
      <c r="W7" s="77">
        <f>'CARGA ADHERENCIA '!B81</f>
        <v>0</v>
      </c>
      <c r="X7" s="77">
        <f>'CARGA ADHERENCIA '!C81</f>
        <v>1</v>
      </c>
      <c r="Y7" s="77">
        <f>'CARGA ADHERENCIA '!D81</f>
        <v>2</v>
      </c>
      <c r="Z7" s="77">
        <f>'CARGA ADHERENCIA '!E81</f>
        <v>5</v>
      </c>
      <c r="AA7" s="73">
        <f>'CARGA ADHERENCIA '!F81</f>
        <v>11</v>
      </c>
      <c r="AB7" s="73">
        <f>'CARGA ADHERENCIA '!G81</f>
        <v>1</v>
      </c>
      <c r="AC7" s="72">
        <f>'CARGA ADHERENCIA '!H81</f>
        <v>20</v>
      </c>
      <c r="AD7" s="77">
        <f>'CARGA ADHERENCIA '!B118</f>
        <v>0</v>
      </c>
      <c r="AE7" s="77">
        <f>'CARGA ADHERENCIA '!C118</f>
        <v>0</v>
      </c>
      <c r="AF7" s="77">
        <f>'CARGA ADHERENCIA '!D118</f>
        <v>0</v>
      </c>
      <c r="AG7" s="77">
        <f>'CARGA ADHERENCIA '!E118</f>
        <v>0</v>
      </c>
      <c r="AH7" s="73">
        <f>'CARGA ADHERENCIA '!F118</f>
        <v>0</v>
      </c>
      <c r="AI7" s="73">
        <f>'CARGA ADHERENCIA '!G118</f>
        <v>0</v>
      </c>
      <c r="AJ7" s="72">
        <f>'CARGA ADHERENCIA '!H118</f>
        <v>0</v>
      </c>
      <c r="AK7" s="77">
        <f>'CARGA ADHERENCIA '!B155</f>
        <v>0</v>
      </c>
      <c r="AL7" s="77">
        <f>'CARGA ADHERENCIA '!C155</f>
        <v>0</v>
      </c>
      <c r="AM7" s="77">
        <f>'CARGA ADHERENCIA '!D155</f>
        <v>0</v>
      </c>
      <c r="AN7" s="77">
        <f>'CARGA ADHERENCIA '!E155</f>
        <v>0</v>
      </c>
      <c r="AO7" s="73">
        <f>'CARGA ADHERENCIA '!F155</f>
        <v>0</v>
      </c>
      <c r="AP7" s="73">
        <f>'CARGA ADHERENCIA '!G155</f>
        <v>0</v>
      </c>
      <c r="AQ7" s="72">
        <f>'CARGA ADHERENCIA '!H155</f>
        <v>0</v>
      </c>
      <c r="AR7" s="77">
        <f>'CARGA ADHERENCIA '!B192</f>
        <v>1</v>
      </c>
      <c r="AS7" s="77">
        <f>'CARGA ADHERENCIA '!C192</f>
        <v>1</v>
      </c>
      <c r="AT7" s="77">
        <f>'CARGA ADHERENCIA '!D192</f>
        <v>0</v>
      </c>
      <c r="AU7" s="77">
        <f>'CARGA ADHERENCIA '!E192</f>
        <v>4</v>
      </c>
      <c r="AV7" s="73">
        <f>'CARGA ADHERENCIA '!F192</f>
        <v>9</v>
      </c>
      <c r="AW7" s="73">
        <f>'CARGA ADHERENCIA '!G192</f>
        <v>2</v>
      </c>
      <c r="AX7" s="72">
        <f>'CARGA ADHERENCIA '!H192</f>
        <v>17</v>
      </c>
      <c r="AY7" s="77">
        <f>'CARGA ADHERENCIA '!B229</f>
        <v>0</v>
      </c>
      <c r="AZ7" s="77">
        <f>'CARGA ADHERENCIA '!C229</f>
        <v>0</v>
      </c>
      <c r="BA7" s="77">
        <f>'CARGA ADHERENCIA '!D229</f>
        <v>0</v>
      </c>
      <c r="BB7" s="77">
        <f>'CARGA ADHERENCIA '!E229</f>
        <v>0</v>
      </c>
      <c r="BC7" s="73">
        <f>'CARGA ADHERENCIA '!F229</f>
        <v>0</v>
      </c>
      <c r="BD7" s="73">
        <f>'CARGA ADHERENCIA '!G229</f>
        <v>0</v>
      </c>
      <c r="BE7" s="72">
        <f>'CARGA ADHERENCIA '!H229</f>
        <v>0</v>
      </c>
      <c r="BF7" s="77">
        <f>'CARGA ADHERENCIA '!B266</f>
        <v>0</v>
      </c>
      <c r="BG7" s="77">
        <f>'CARGA ADHERENCIA '!C266</f>
        <v>0</v>
      </c>
      <c r="BH7" s="77">
        <f>'CARGA ADHERENCIA '!D266</f>
        <v>0</v>
      </c>
      <c r="BI7" s="77">
        <f>'CARGA ADHERENCIA '!E266</f>
        <v>0</v>
      </c>
      <c r="BJ7" s="73">
        <f>'CARGA ADHERENCIA '!F266</f>
        <v>1</v>
      </c>
      <c r="BK7" s="73">
        <f>'CARGA ADHERENCIA '!G266</f>
        <v>0</v>
      </c>
      <c r="BL7" s="72">
        <f>'CARGA ADHERENCIA '!H266</f>
        <v>1</v>
      </c>
      <c r="BM7" s="77">
        <f>'CARGA ADHERENCIA '!B303</f>
        <v>0</v>
      </c>
      <c r="BN7" s="77">
        <f>'CARGA ADHERENCIA '!C303</f>
        <v>0</v>
      </c>
      <c r="BO7" s="77">
        <f>'CARGA ADHERENCIA '!D303</f>
        <v>0</v>
      </c>
      <c r="BP7" s="77">
        <f>'CARGA ADHERENCIA '!E303</f>
        <v>0</v>
      </c>
      <c r="BQ7" s="73">
        <f>'CARGA ADHERENCIA '!F303</f>
        <v>3</v>
      </c>
      <c r="BR7" s="73">
        <f>'CARGA ADHERENCIA '!G303</f>
        <v>1</v>
      </c>
      <c r="BS7" s="72">
        <f>'CARGA ADHERENCIA '!H303</f>
        <v>4</v>
      </c>
      <c r="BT7" s="77">
        <f>'CARGA ADHERENCIA '!B340</f>
        <v>0</v>
      </c>
      <c r="BU7" s="77">
        <f>'CARGA ADHERENCIA '!C340</f>
        <v>0</v>
      </c>
      <c r="BV7" s="77">
        <f>'CARGA ADHERENCIA '!D340</f>
        <v>0</v>
      </c>
      <c r="BW7" s="77">
        <f>'CARGA ADHERENCIA '!E340</f>
        <v>0</v>
      </c>
      <c r="BX7" s="73">
        <f>'CARGA ADHERENCIA '!F340</f>
        <v>0</v>
      </c>
      <c r="BY7" s="73">
        <f>'CARGA ADHERENCIA '!G340</f>
        <v>0</v>
      </c>
      <c r="BZ7" s="72">
        <f>'CARGA ADHERENCIA '!H340</f>
        <v>0</v>
      </c>
      <c r="CA7" s="77">
        <f>'CARGA ADHERENCIA '!B377</f>
        <v>0</v>
      </c>
      <c r="CB7" s="77">
        <f>'CARGA ADHERENCIA '!C377</f>
        <v>0</v>
      </c>
      <c r="CC7" s="77">
        <f>'CARGA ADHERENCIA '!D377</f>
        <v>0</v>
      </c>
      <c r="CD7" s="77">
        <f>'CARGA ADHERENCIA '!E377</f>
        <v>1</v>
      </c>
      <c r="CE7" s="73">
        <f>'CARGA ADHERENCIA '!F377</f>
        <v>6</v>
      </c>
      <c r="CF7" s="73">
        <f>'CARGA ADHERENCIA '!G377</f>
        <v>5</v>
      </c>
      <c r="CG7" s="72">
        <f>'CARGA ADHERENCIA '!H377</f>
        <v>12</v>
      </c>
      <c r="CH7" s="77">
        <f>'CARGA ADHERENCIA '!B414</f>
        <v>0</v>
      </c>
      <c r="CI7" s="77">
        <f>'CARGA ADHERENCIA '!C414</f>
        <v>0</v>
      </c>
      <c r="CJ7" s="77">
        <f>'CARGA ADHERENCIA '!D414</f>
        <v>0</v>
      </c>
      <c r="CK7" s="77">
        <f>'CARGA ADHERENCIA '!E414</f>
        <v>0</v>
      </c>
      <c r="CL7" s="73">
        <f>'CARGA ADHERENCIA '!F414</f>
        <v>0</v>
      </c>
      <c r="CM7" s="73">
        <f>'CARGA ADHERENCIA '!G414</f>
        <v>0</v>
      </c>
      <c r="CN7" s="72">
        <f>'CARGA ADHERENCIA '!H414</f>
        <v>0</v>
      </c>
      <c r="CO7" s="77">
        <f>'CARGA ADHERENCIA '!B451</f>
        <v>0</v>
      </c>
      <c r="CP7" s="77">
        <f>'CARGA ADHERENCIA '!C451</f>
        <v>1</v>
      </c>
      <c r="CQ7" s="77">
        <f>'CARGA ADHERENCIA '!D451</f>
        <v>1</v>
      </c>
      <c r="CR7" s="77">
        <f>'CARGA ADHERENCIA '!E451</f>
        <v>0</v>
      </c>
      <c r="CS7" s="73">
        <f>'CARGA ADHERENCIA '!F451</f>
        <v>0</v>
      </c>
      <c r="CT7" s="73">
        <f>'CARGA ADHERENCIA '!G451</f>
        <v>1</v>
      </c>
      <c r="CU7" s="72">
        <f>'CARGA ADHERENCIA '!H451</f>
        <v>3</v>
      </c>
      <c r="CV7" s="77">
        <f>'CARGA ADHERENCIA '!B488</f>
        <v>0</v>
      </c>
      <c r="CW7" s="77">
        <f>'CARGA ADHERENCIA '!C488</f>
        <v>0</v>
      </c>
      <c r="CX7" s="77">
        <f>'CARGA ADHERENCIA '!D488</f>
        <v>0</v>
      </c>
      <c r="CY7" s="77">
        <f>'CARGA ADHERENCIA '!E488</f>
        <v>0</v>
      </c>
      <c r="CZ7" s="73">
        <f>'CARGA ADHERENCIA '!F488</f>
        <v>0</v>
      </c>
      <c r="DA7" s="73">
        <f>'CARGA ADHERENCIA '!G488</f>
        <v>0</v>
      </c>
      <c r="DB7" s="72">
        <f>'CARGA ADHERENCIA '!H488</f>
        <v>0</v>
      </c>
      <c r="DC7" s="77">
        <f>'CARGA ADHERENCIA '!B525</f>
        <v>0</v>
      </c>
      <c r="DD7" s="77">
        <f>'CARGA ADHERENCIA '!C525</f>
        <v>0</v>
      </c>
      <c r="DE7" s="77">
        <f>'CARGA ADHERENCIA '!D525</f>
        <v>0</v>
      </c>
      <c r="DF7" s="77">
        <f>'CARGA ADHERENCIA '!E525</f>
        <v>0</v>
      </c>
      <c r="DG7" s="73">
        <f>'CARGA ADHERENCIA '!F525</f>
        <v>0</v>
      </c>
      <c r="DH7" s="73">
        <f>'CARGA ADHERENCIA '!G525</f>
        <v>0</v>
      </c>
      <c r="DI7" s="72">
        <f>'CARGA ADHERENCIA '!H525</f>
        <v>0</v>
      </c>
      <c r="DJ7" s="77">
        <f>'CARGA ADHERENCIA '!B562</f>
        <v>0</v>
      </c>
      <c r="DK7" s="77">
        <f>'CARGA ADHERENCIA '!C562</f>
        <v>0</v>
      </c>
      <c r="DL7" s="77">
        <f>'CARGA ADHERENCIA '!D562</f>
        <v>0</v>
      </c>
      <c r="DM7" s="77">
        <f>'CARGA ADHERENCIA '!E562</f>
        <v>0</v>
      </c>
      <c r="DN7" s="73">
        <f>'CARGA ADHERENCIA '!F562</f>
        <v>0</v>
      </c>
      <c r="DO7" s="73">
        <f>'CARGA ADHERENCIA '!G562</f>
        <v>0</v>
      </c>
      <c r="DP7" s="72">
        <f>'CARGA ADHERENCIA '!H562</f>
        <v>0</v>
      </c>
      <c r="DQ7" s="77">
        <f>'CARGA ADHERENCIA '!B599</f>
        <v>0</v>
      </c>
      <c r="DR7" s="77">
        <f>'CARGA ADHERENCIA '!C599</f>
        <v>0</v>
      </c>
      <c r="DS7" s="77">
        <f>'CARGA ADHERENCIA '!D599</f>
        <v>0</v>
      </c>
      <c r="DT7" s="77">
        <f>'CARGA ADHERENCIA '!E599</f>
        <v>0</v>
      </c>
      <c r="DU7" s="73">
        <f>'CARGA ADHERENCIA '!F599</f>
        <v>0</v>
      </c>
      <c r="DV7" s="73">
        <f>'CARGA ADHERENCIA '!G599</f>
        <v>0</v>
      </c>
      <c r="DW7" s="72">
        <f>'CARGA ADHERENCIA '!H599</f>
        <v>0</v>
      </c>
    </row>
    <row r="8" spans="1:127" ht="15" x14ac:dyDescent="0.2">
      <c r="A8" s="79" t="s">
        <v>17</v>
      </c>
      <c r="B8" s="77">
        <f t="shared" si="1"/>
        <v>1</v>
      </c>
      <c r="C8" s="77">
        <f t="shared" si="1"/>
        <v>0</v>
      </c>
      <c r="D8" s="77">
        <f t="shared" si="1"/>
        <v>3</v>
      </c>
      <c r="E8" s="77">
        <f t="shared" si="1"/>
        <v>2</v>
      </c>
      <c r="F8" s="73">
        <f t="shared" si="1"/>
        <v>9</v>
      </c>
      <c r="G8" s="73">
        <f t="shared" si="1"/>
        <v>6</v>
      </c>
      <c r="H8" s="72">
        <f t="shared" si="1"/>
        <v>21</v>
      </c>
      <c r="I8" s="77">
        <f>'CARGA ADHERENCIA '!B8</f>
        <v>0</v>
      </c>
      <c r="J8" s="77">
        <f>'CARGA ADHERENCIA '!C8</f>
        <v>0</v>
      </c>
      <c r="K8" s="77">
        <f>'CARGA ADHERENCIA '!D8</f>
        <v>0</v>
      </c>
      <c r="L8" s="77">
        <f>'CARGA ADHERENCIA '!E8</f>
        <v>0</v>
      </c>
      <c r="M8" s="73">
        <f>'CARGA ADHERENCIA '!F8</f>
        <v>0</v>
      </c>
      <c r="N8" s="73">
        <f>'CARGA ADHERENCIA '!G8</f>
        <v>0</v>
      </c>
      <c r="O8" s="72">
        <f>'CARGA ADHERENCIA '!H8</f>
        <v>0</v>
      </c>
      <c r="P8" s="77">
        <f>'CARGA ADHERENCIA '!B45</f>
        <v>0</v>
      </c>
      <c r="Q8" s="77">
        <f>'CARGA ADHERENCIA '!C45</f>
        <v>0</v>
      </c>
      <c r="R8" s="77">
        <f>'CARGA ADHERENCIA '!D45</f>
        <v>1</v>
      </c>
      <c r="S8" s="77">
        <f>'CARGA ADHERENCIA '!E45</f>
        <v>0</v>
      </c>
      <c r="T8" s="73">
        <f>'CARGA ADHERENCIA '!F45</f>
        <v>0</v>
      </c>
      <c r="U8" s="73">
        <f>'CARGA ADHERENCIA '!G45</f>
        <v>0</v>
      </c>
      <c r="V8" s="72">
        <f>'CARGA ADHERENCIA '!H45</f>
        <v>1</v>
      </c>
      <c r="W8" s="77">
        <f>'CARGA ADHERENCIA '!B82</f>
        <v>0</v>
      </c>
      <c r="X8" s="77">
        <f>'CARGA ADHERENCIA '!C82</f>
        <v>0</v>
      </c>
      <c r="Y8" s="77">
        <f>'CARGA ADHERENCIA '!D82</f>
        <v>0</v>
      </c>
      <c r="Z8" s="77">
        <f>'CARGA ADHERENCIA '!E82</f>
        <v>1</v>
      </c>
      <c r="AA8" s="73">
        <f>'CARGA ADHERENCIA '!F82</f>
        <v>3</v>
      </c>
      <c r="AB8" s="73">
        <f>'CARGA ADHERENCIA '!G82</f>
        <v>5</v>
      </c>
      <c r="AC8" s="72">
        <f>'CARGA ADHERENCIA '!H82</f>
        <v>9</v>
      </c>
      <c r="AD8" s="77">
        <f>'CARGA ADHERENCIA '!B119</f>
        <v>0</v>
      </c>
      <c r="AE8" s="77">
        <f>'CARGA ADHERENCIA '!C119</f>
        <v>0</v>
      </c>
      <c r="AF8" s="77">
        <f>'CARGA ADHERENCIA '!D119</f>
        <v>0</v>
      </c>
      <c r="AG8" s="77">
        <f>'CARGA ADHERENCIA '!E119</f>
        <v>0</v>
      </c>
      <c r="AH8" s="73">
        <f>'CARGA ADHERENCIA '!F119</f>
        <v>0</v>
      </c>
      <c r="AI8" s="73">
        <f>'CARGA ADHERENCIA '!G119</f>
        <v>0</v>
      </c>
      <c r="AJ8" s="72">
        <f>'CARGA ADHERENCIA '!H119</f>
        <v>0</v>
      </c>
      <c r="AK8" s="77">
        <f>'CARGA ADHERENCIA '!B156</f>
        <v>0</v>
      </c>
      <c r="AL8" s="77">
        <f>'CARGA ADHERENCIA '!C156</f>
        <v>0</v>
      </c>
      <c r="AM8" s="77">
        <f>'CARGA ADHERENCIA '!D156</f>
        <v>0</v>
      </c>
      <c r="AN8" s="77">
        <f>'CARGA ADHERENCIA '!E156</f>
        <v>0</v>
      </c>
      <c r="AO8" s="73">
        <f>'CARGA ADHERENCIA '!F156</f>
        <v>0</v>
      </c>
      <c r="AP8" s="73">
        <f>'CARGA ADHERENCIA '!G156</f>
        <v>0</v>
      </c>
      <c r="AQ8" s="72">
        <f>'CARGA ADHERENCIA '!H156</f>
        <v>0</v>
      </c>
      <c r="AR8" s="77">
        <f>'CARGA ADHERENCIA '!B193</f>
        <v>1</v>
      </c>
      <c r="AS8" s="77">
        <f>'CARGA ADHERENCIA '!C193</f>
        <v>0</v>
      </c>
      <c r="AT8" s="77">
        <f>'CARGA ADHERENCIA '!D193</f>
        <v>2</v>
      </c>
      <c r="AU8" s="77">
        <f>'CARGA ADHERENCIA '!E193</f>
        <v>1</v>
      </c>
      <c r="AV8" s="73">
        <f>'CARGA ADHERENCIA '!F193</f>
        <v>5</v>
      </c>
      <c r="AW8" s="73">
        <f>'CARGA ADHERENCIA '!G193</f>
        <v>1</v>
      </c>
      <c r="AX8" s="72">
        <f>'CARGA ADHERENCIA '!H193</f>
        <v>10</v>
      </c>
      <c r="AY8" s="77">
        <f>'CARGA ADHERENCIA '!B230</f>
        <v>0</v>
      </c>
      <c r="AZ8" s="77">
        <f>'CARGA ADHERENCIA '!C230</f>
        <v>0</v>
      </c>
      <c r="BA8" s="77">
        <f>'CARGA ADHERENCIA '!D230</f>
        <v>0</v>
      </c>
      <c r="BB8" s="77">
        <f>'CARGA ADHERENCIA '!E230</f>
        <v>0</v>
      </c>
      <c r="BC8" s="73">
        <f>'CARGA ADHERENCIA '!F230</f>
        <v>0</v>
      </c>
      <c r="BD8" s="73">
        <f>'CARGA ADHERENCIA '!G230</f>
        <v>0</v>
      </c>
      <c r="BE8" s="72">
        <f>'CARGA ADHERENCIA '!H230</f>
        <v>0</v>
      </c>
      <c r="BF8" s="77">
        <f>'CARGA ADHERENCIA '!B267</f>
        <v>0</v>
      </c>
      <c r="BG8" s="77">
        <f>'CARGA ADHERENCIA '!C267</f>
        <v>0</v>
      </c>
      <c r="BH8" s="77">
        <f>'CARGA ADHERENCIA '!D267</f>
        <v>0</v>
      </c>
      <c r="BI8" s="77">
        <f>'CARGA ADHERENCIA '!E267</f>
        <v>0</v>
      </c>
      <c r="BJ8" s="73">
        <f>'CARGA ADHERENCIA '!F267</f>
        <v>0</v>
      </c>
      <c r="BK8" s="73">
        <f>'CARGA ADHERENCIA '!G267</f>
        <v>0</v>
      </c>
      <c r="BL8" s="72">
        <f>'CARGA ADHERENCIA '!H267</f>
        <v>0</v>
      </c>
      <c r="BM8" s="77">
        <f>'CARGA ADHERENCIA '!B304</f>
        <v>0</v>
      </c>
      <c r="BN8" s="77">
        <f>'CARGA ADHERENCIA '!C304</f>
        <v>0</v>
      </c>
      <c r="BO8" s="77">
        <f>'CARGA ADHERENCIA '!D304</f>
        <v>0</v>
      </c>
      <c r="BP8" s="77">
        <f>'CARGA ADHERENCIA '!E304</f>
        <v>0</v>
      </c>
      <c r="BQ8" s="73">
        <f>'CARGA ADHERENCIA '!F304</f>
        <v>1</v>
      </c>
      <c r="BR8" s="73">
        <f>'CARGA ADHERENCIA '!G304</f>
        <v>0</v>
      </c>
      <c r="BS8" s="72">
        <f>'CARGA ADHERENCIA '!H304</f>
        <v>1</v>
      </c>
      <c r="BT8" s="77">
        <f>'CARGA ADHERENCIA '!B341</f>
        <v>0</v>
      </c>
      <c r="BU8" s="77">
        <f>'CARGA ADHERENCIA '!C341</f>
        <v>0</v>
      </c>
      <c r="BV8" s="77">
        <f>'CARGA ADHERENCIA '!D341</f>
        <v>0</v>
      </c>
      <c r="BW8" s="77">
        <f>'CARGA ADHERENCIA '!E341</f>
        <v>0</v>
      </c>
      <c r="BX8" s="73">
        <f>'CARGA ADHERENCIA '!F341</f>
        <v>0</v>
      </c>
      <c r="BY8" s="73">
        <f>'CARGA ADHERENCIA '!G341</f>
        <v>0</v>
      </c>
      <c r="BZ8" s="72">
        <f>'CARGA ADHERENCIA '!H341</f>
        <v>0</v>
      </c>
      <c r="CA8" s="77">
        <f>'CARGA ADHERENCIA '!B378</f>
        <v>0</v>
      </c>
      <c r="CB8" s="77">
        <f>'CARGA ADHERENCIA '!C378</f>
        <v>0</v>
      </c>
      <c r="CC8" s="77">
        <f>'CARGA ADHERENCIA '!D378</f>
        <v>0</v>
      </c>
      <c r="CD8" s="77">
        <f>'CARGA ADHERENCIA '!E378</f>
        <v>0</v>
      </c>
      <c r="CE8" s="73">
        <f>'CARGA ADHERENCIA '!F378</f>
        <v>0</v>
      </c>
      <c r="CF8" s="73">
        <f>'CARGA ADHERENCIA '!G378</f>
        <v>0</v>
      </c>
      <c r="CG8" s="72">
        <f>'CARGA ADHERENCIA '!H378</f>
        <v>0</v>
      </c>
      <c r="CH8" s="77">
        <f>'CARGA ADHERENCIA '!B415</f>
        <v>0</v>
      </c>
      <c r="CI8" s="77">
        <f>'CARGA ADHERENCIA '!C415</f>
        <v>0</v>
      </c>
      <c r="CJ8" s="77">
        <f>'CARGA ADHERENCIA '!D415</f>
        <v>0</v>
      </c>
      <c r="CK8" s="77">
        <f>'CARGA ADHERENCIA '!E415</f>
        <v>0</v>
      </c>
      <c r="CL8" s="73">
        <f>'CARGA ADHERENCIA '!F415</f>
        <v>0</v>
      </c>
      <c r="CM8" s="73">
        <f>'CARGA ADHERENCIA '!G415</f>
        <v>0</v>
      </c>
      <c r="CN8" s="72">
        <f>'CARGA ADHERENCIA '!H415</f>
        <v>0</v>
      </c>
      <c r="CO8" s="77">
        <f>'CARGA ADHERENCIA '!B452</f>
        <v>0</v>
      </c>
      <c r="CP8" s="77">
        <f>'CARGA ADHERENCIA '!C452</f>
        <v>0</v>
      </c>
      <c r="CQ8" s="77">
        <f>'CARGA ADHERENCIA '!D452</f>
        <v>0</v>
      </c>
      <c r="CR8" s="77">
        <f>'CARGA ADHERENCIA '!E452</f>
        <v>0</v>
      </c>
      <c r="CS8" s="73">
        <f>'CARGA ADHERENCIA '!F452</f>
        <v>0</v>
      </c>
      <c r="CT8" s="73">
        <f>'CARGA ADHERENCIA '!G452</f>
        <v>0</v>
      </c>
      <c r="CU8" s="72">
        <f>'CARGA ADHERENCIA '!H452</f>
        <v>0</v>
      </c>
      <c r="CV8" s="77">
        <f>'CARGA ADHERENCIA '!B489</f>
        <v>0</v>
      </c>
      <c r="CW8" s="77">
        <f>'CARGA ADHERENCIA '!C489</f>
        <v>0</v>
      </c>
      <c r="CX8" s="77">
        <f>'CARGA ADHERENCIA '!D489</f>
        <v>0</v>
      </c>
      <c r="CY8" s="77">
        <f>'CARGA ADHERENCIA '!E489</f>
        <v>0</v>
      </c>
      <c r="CZ8" s="73">
        <f>'CARGA ADHERENCIA '!F489</f>
        <v>0</v>
      </c>
      <c r="DA8" s="73">
        <f>'CARGA ADHERENCIA '!G489</f>
        <v>0</v>
      </c>
      <c r="DB8" s="72">
        <f>'CARGA ADHERENCIA '!H489</f>
        <v>0</v>
      </c>
      <c r="DC8" s="77">
        <f>'CARGA ADHERENCIA '!B526</f>
        <v>0</v>
      </c>
      <c r="DD8" s="77">
        <f>'CARGA ADHERENCIA '!C526</f>
        <v>0</v>
      </c>
      <c r="DE8" s="77">
        <f>'CARGA ADHERENCIA '!D526</f>
        <v>0</v>
      </c>
      <c r="DF8" s="77">
        <f>'CARGA ADHERENCIA '!E526</f>
        <v>0</v>
      </c>
      <c r="DG8" s="73">
        <f>'CARGA ADHERENCIA '!F526</f>
        <v>0</v>
      </c>
      <c r="DH8" s="73">
        <f>'CARGA ADHERENCIA '!G526</f>
        <v>0</v>
      </c>
      <c r="DI8" s="72">
        <f>'CARGA ADHERENCIA '!H526</f>
        <v>0</v>
      </c>
      <c r="DJ8" s="77">
        <f>'CARGA ADHERENCIA '!B563</f>
        <v>0</v>
      </c>
      <c r="DK8" s="77">
        <f>'CARGA ADHERENCIA '!C563</f>
        <v>0</v>
      </c>
      <c r="DL8" s="77">
        <f>'CARGA ADHERENCIA '!D563</f>
        <v>0</v>
      </c>
      <c r="DM8" s="77">
        <f>'CARGA ADHERENCIA '!E563</f>
        <v>0</v>
      </c>
      <c r="DN8" s="73">
        <f>'CARGA ADHERENCIA '!F563</f>
        <v>0</v>
      </c>
      <c r="DO8" s="73">
        <f>'CARGA ADHERENCIA '!G563</f>
        <v>0</v>
      </c>
      <c r="DP8" s="72">
        <f>'CARGA ADHERENCIA '!H563</f>
        <v>0</v>
      </c>
      <c r="DQ8" s="77">
        <f>'CARGA ADHERENCIA '!B600</f>
        <v>0</v>
      </c>
      <c r="DR8" s="77">
        <f>'CARGA ADHERENCIA '!C600</f>
        <v>0</v>
      </c>
      <c r="DS8" s="77">
        <f>'CARGA ADHERENCIA '!D600</f>
        <v>0</v>
      </c>
      <c r="DT8" s="77">
        <f>'CARGA ADHERENCIA '!E600</f>
        <v>0</v>
      </c>
      <c r="DU8" s="73">
        <f>'CARGA ADHERENCIA '!F600</f>
        <v>0</v>
      </c>
      <c r="DV8" s="73">
        <f>'CARGA ADHERENCIA '!G600</f>
        <v>0</v>
      </c>
      <c r="DW8" s="72">
        <f>'CARGA ADHERENCIA '!H600</f>
        <v>0</v>
      </c>
    </row>
    <row r="9" spans="1:127" ht="15" x14ac:dyDescent="0.2">
      <c r="A9" s="79" t="s">
        <v>21</v>
      </c>
      <c r="B9" s="77">
        <f t="shared" si="1"/>
        <v>1</v>
      </c>
      <c r="C9" s="77">
        <f t="shared" si="1"/>
        <v>0</v>
      </c>
      <c r="D9" s="77">
        <f t="shared" si="1"/>
        <v>0</v>
      </c>
      <c r="E9" s="77">
        <f t="shared" si="1"/>
        <v>0</v>
      </c>
      <c r="F9" s="73">
        <f t="shared" si="1"/>
        <v>1</v>
      </c>
      <c r="G9" s="73">
        <f t="shared" si="1"/>
        <v>0</v>
      </c>
      <c r="H9" s="72">
        <f t="shared" si="1"/>
        <v>2</v>
      </c>
      <c r="I9" s="77">
        <f>'CARGA ADHERENCIA '!B9</f>
        <v>0</v>
      </c>
      <c r="J9" s="77">
        <f>'CARGA ADHERENCIA '!C9</f>
        <v>0</v>
      </c>
      <c r="K9" s="77">
        <f>'CARGA ADHERENCIA '!D9</f>
        <v>0</v>
      </c>
      <c r="L9" s="77">
        <f>'CARGA ADHERENCIA '!E9</f>
        <v>0</v>
      </c>
      <c r="M9" s="73">
        <f>'CARGA ADHERENCIA '!F9</f>
        <v>0</v>
      </c>
      <c r="N9" s="73">
        <f>'CARGA ADHERENCIA '!G9</f>
        <v>0</v>
      </c>
      <c r="O9" s="72">
        <f>'CARGA ADHERENCIA '!H9</f>
        <v>0</v>
      </c>
      <c r="P9" s="77">
        <f>'CARGA ADHERENCIA '!B46</f>
        <v>0</v>
      </c>
      <c r="Q9" s="77">
        <f>'CARGA ADHERENCIA '!C46</f>
        <v>0</v>
      </c>
      <c r="R9" s="77">
        <f>'CARGA ADHERENCIA '!D46</f>
        <v>0</v>
      </c>
      <c r="S9" s="77">
        <f>'CARGA ADHERENCIA '!E46</f>
        <v>0</v>
      </c>
      <c r="T9" s="73">
        <f>'CARGA ADHERENCIA '!F46</f>
        <v>0</v>
      </c>
      <c r="U9" s="73">
        <f>'CARGA ADHERENCIA '!G46</f>
        <v>0</v>
      </c>
      <c r="V9" s="72">
        <f>'CARGA ADHERENCIA '!H46</f>
        <v>0</v>
      </c>
      <c r="W9" s="77">
        <f>'CARGA ADHERENCIA '!B83</f>
        <v>0</v>
      </c>
      <c r="X9" s="77">
        <f>'CARGA ADHERENCIA '!C83</f>
        <v>0</v>
      </c>
      <c r="Y9" s="77">
        <f>'CARGA ADHERENCIA '!D83</f>
        <v>0</v>
      </c>
      <c r="Z9" s="77">
        <f>'CARGA ADHERENCIA '!E83</f>
        <v>0</v>
      </c>
      <c r="AA9" s="73">
        <f>'CARGA ADHERENCIA '!F83</f>
        <v>0</v>
      </c>
      <c r="AB9" s="73">
        <f>'CARGA ADHERENCIA '!G83</f>
        <v>0</v>
      </c>
      <c r="AC9" s="72">
        <f>'CARGA ADHERENCIA '!H83</f>
        <v>0</v>
      </c>
      <c r="AD9" s="77">
        <f>'CARGA ADHERENCIA '!B120</f>
        <v>0</v>
      </c>
      <c r="AE9" s="77">
        <f>'CARGA ADHERENCIA '!C120</f>
        <v>0</v>
      </c>
      <c r="AF9" s="77">
        <f>'CARGA ADHERENCIA '!D120</f>
        <v>0</v>
      </c>
      <c r="AG9" s="77">
        <f>'CARGA ADHERENCIA '!E120</f>
        <v>0</v>
      </c>
      <c r="AH9" s="73">
        <f>'CARGA ADHERENCIA '!F120</f>
        <v>0</v>
      </c>
      <c r="AI9" s="73">
        <f>'CARGA ADHERENCIA '!G120</f>
        <v>0</v>
      </c>
      <c r="AJ9" s="72">
        <f>'CARGA ADHERENCIA '!H120</f>
        <v>0</v>
      </c>
      <c r="AK9" s="77">
        <f>'CARGA ADHERENCIA '!B157</f>
        <v>0</v>
      </c>
      <c r="AL9" s="77">
        <f>'CARGA ADHERENCIA '!C157</f>
        <v>0</v>
      </c>
      <c r="AM9" s="77">
        <f>'CARGA ADHERENCIA '!D157</f>
        <v>0</v>
      </c>
      <c r="AN9" s="77">
        <f>'CARGA ADHERENCIA '!E157</f>
        <v>0</v>
      </c>
      <c r="AO9" s="73">
        <f>'CARGA ADHERENCIA '!F157</f>
        <v>0</v>
      </c>
      <c r="AP9" s="73">
        <f>'CARGA ADHERENCIA '!G157</f>
        <v>0</v>
      </c>
      <c r="AQ9" s="72">
        <f>'CARGA ADHERENCIA '!H157</f>
        <v>0</v>
      </c>
      <c r="AR9" s="77">
        <f>'CARGA ADHERENCIA '!B194</f>
        <v>1</v>
      </c>
      <c r="AS9" s="77">
        <f>'CARGA ADHERENCIA '!C194</f>
        <v>0</v>
      </c>
      <c r="AT9" s="77">
        <f>'CARGA ADHERENCIA '!D194</f>
        <v>0</v>
      </c>
      <c r="AU9" s="77">
        <f>'CARGA ADHERENCIA '!E194</f>
        <v>0</v>
      </c>
      <c r="AV9" s="73">
        <f>'CARGA ADHERENCIA '!F194</f>
        <v>1</v>
      </c>
      <c r="AW9" s="73">
        <f>'CARGA ADHERENCIA '!G194</f>
        <v>0</v>
      </c>
      <c r="AX9" s="72">
        <f>'CARGA ADHERENCIA '!H194</f>
        <v>2</v>
      </c>
      <c r="AY9" s="77">
        <f>'CARGA ADHERENCIA '!B231</f>
        <v>0</v>
      </c>
      <c r="AZ9" s="77">
        <f>'CARGA ADHERENCIA '!C231</f>
        <v>0</v>
      </c>
      <c r="BA9" s="77">
        <f>'CARGA ADHERENCIA '!D231</f>
        <v>0</v>
      </c>
      <c r="BB9" s="77">
        <f>'CARGA ADHERENCIA '!E231</f>
        <v>0</v>
      </c>
      <c r="BC9" s="73">
        <f>'CARGA ADHERENCIA '!F231</f>
        <v>0</v>
      </c>
      <c r="BD9" s="73">
        <f>'CARGA ADHERENCIA '!G231</f>
        <v>0</v>
      </c>
      <c r="BE9" s="72">
        <f>'CARGA ADHERENCIA '!H231</f>
        <v>0</v>
      </c>
      <c r="BF9" s="77">
        <f>'CARGA ADHERENCIA '!B268</f>
        <v>0</v>
      </c>
      <c r="BG9" s="77">
        <f>'CARGA ADHERENCIA '!C268</f>
        <v>0</v>
      </c>
      <c r="BH9" s="77">
        <f>'CARGA ADHERENCIA '!D268</f>
        <v>0</v>
      </c>
      <c r="BI9" s="77">
        <f>'CARGA ADHERENCIA '!E268</f>
        <v>0</v>
      </c>
      <c r="BJ9" s="73">
        <f>'CARGA ADHERENCIA '!F268</f>
        <v>0</v>
      </c>
      <c r="BK9" s="73">
        <f>'CARGA ADHERENCIA '!G268</f>
        <v>0</v>
      </c>
      <c r="BL9" s="72">
        <f>'CARGA ADHERENCIA '!H268</f>
        <v>0</v>
      </c>
      <c r="BM9" s="77">
        <f>'CARGA ADHERENCIA '!B305</f>
        <v>0</v>
      </c>
      <c r="BN9" s="77">
        <f>'CARGA ADHERENCIA '!C305</f>
        <v>0</v>
      </c>
      <c r="BO9" s="77">
        <f>'CARGA ADHERENCIA '!D305</f>
        <v>0</v>
      </c>
      <c r="BP9" s="77">
        <f>'CARGA ADHERENCIA '!E305</f>
        <v>0</v>
      </c>
      <c r="BQ9" s="73">
        <f>'CARGA ADHERENCIA '!F305</f>
        <v>0</v>
      </c>
      <c r="BR9" s="73">
        <f>'CARGA ADHERENCIA '!G305</f>
        <v>0</v>
      </c>
      <c r="BS9" s="72">
        <f>'CARGA ADHERENCIA '!H305</f>
        <v>0</v>
      </c>
      <c r="BT9" s="77">
        <f>'CARGA ADHERENCIA '!B342</f>
        <v>0</v>
      </c>
      <c r="BU9" s="77">
        <f>'CARGA ADHERENCIA '!C342</f>
        <v>0</v>
      </c>
      <c r="BV9" s="77">
        <f>'CARGA ADHERENCIA '!D342</f>
        <v>0</v>
      </c>
      <c r="BW9" s="77">
        <f>'CARGA ADHERENCIA '!E342</f>
        <v>0</v>
      </c>
      <c r="BX9" s="73">
        <f>'CARGA ADHERENCIA '!F342</f>
        <v>0</v>
      </c>
      <c r="BY9" s="73">
        <f>'CARGA ADHERENCIA '!G342</f>
        <v>0</v>
      </c>
      <c r="BZ9" s="72">
        <f>'CARGA ADHERENCIA '!H342</f>
        <v>0</v>
      </c>
      <c r="CA9" s="77">
        <f>'CARGA ADHERENCIA '!B379</f>
        <v>0</v>
      </c>
      <c r="CB9" s="77">
        <f>'CARGA ADHERENCIA '!C379</f>
        <v>0</v>
      </c>
      <c r="CC9" s="77">
        <f>'CARGA ADHERENCIA '!D379</f>
        <v>0</v>
      </c>
      <c r="CD9" s="77">
        <f>'CARGA ADHERENCIA '!E379</f>
        <v>0</v>
      </c>
      <c r="CE9" s="73">
        <f>'CARGA ADHERENCIA '!F379</f>
        <v>0</v>
      </c>
      <c r="CF9" s="73">
        <f>'CARGA ADHERENCIA '!G379</f>
        <v>0</v>
      </c>
      <c r="CG9" s="72">
        <f>'CARGA ADHERENCIA '!H379</f>
        <v>0</v>
      </c>
      <c r="CH9" s="77">
        <f>'CARGA ADHERENCIA '!B416</f>
        <v>0</v>
      </c>
      <c r="CI9" s="77">
        <f>'CARGA ADHERENCIA '!C416</f>
        <v>0</v>
      </c>
      <c r="CJ9" s="77">
        <f>'CARGA ADHERENCIA '!D416</f>
        <v>0</v>
      </c>
      <c r="CK9" s="77">
        <f>'CARGA ADHERENCIA '!E416</f>
        <v>0</v>
      </c>
      <c r="CL9" s="73">
        <f>'CARGA ADHERENCIA '!F416</f>
        <v>0</v>
      </c>
      <c r="CM9" s="73">
        <f>'CARGA ADHERENCIA '!G416</f>
        <v>0</v>
      </c>
      <c r="CN9" s="72">
        <f>'CARGA ADHERENCIA '!H416</f>
        <v>0</v>
      </c>
      <c r="CO9" s="77">
        <f>'CARGA ADHERENCIA '!B453</f>
        <v>0</v>
      </c>
      <c r="CP9" s="77">
        <f>'CARGA ADHERENCIA '!C453</f>
        <v>0</v>
      </c>
      <c r="CQ9" s="77">
        <f>'CARGA ADHERENCIA '!D453</f>
        <v>0</v>
      </c>
      <c r="CR9" s="77">
        <f>'CARGA ADHERENCIA '!E453</f>
        <v>0</v>
      </c>
      <c r="CS9" s="73">
        <f>'CARGA ADHERENCIA '!F453</f>
        <v>0</v>
      </c>
      <c r="CT9" s="73">
        <f>'CARGA ADHERENCIA '!G453</f>
        <v>0</v>
      </c>
      <c r="CU9" s="72">
        <f>'CARGA ADHERENCIA '!H453</f>
        <v>0</v>
      </c>
      <c r="CV9" s="77">
        <f>'CARGA ADHERENCIA '!B490</f>
        <v>0</v>
      </c>
      <c r="CW9" s="77">
        <f>'CARGA ADHERENCIA '!C490</f>
        <v>0</v>
      </c>
      <c r="CX9" s="77">
        <f>'CARGA ADHERENCIA '!D490</f>
        <v>0</v>
      </c>
      <c r="CY9" s="77">
        <f>'CARGA ADHERENCIA '!E490</f>
        <v>0</v>
      </c>
      <c r="CZ9" s="73">
        <f>'CARGA ADHERENCIA '!F490</f>
        <v>0</v>
      </c>
      <c r="DA9" s="73">
        <f>'CARGA ADHERENCIA '!G490</f>
        <v>0</v>
      </c>
      <c r="DB9" s="72">
        <f>'CARGA ADHERENCIA '!H490</f>
        <v>0</v>
      </c>
      <c r="DC9" s="77">
        <f>'CARGA ADHERENCIA '!B527</f>
        <v>0</v>
      </c>
      <c r="DD9" s="77">
        <f>'CARGA ADHERENCIA '!C527</f>
        <v>0</v>
      </c>
      <c r="DE9" s="77">
        <f>'CARGA ADHERENCIA '!D527</f>
        <v>0</v>
      </c>
      <c r="DF9" s="77">
        <f>'CARGA ADHERENCIA '!E527</f>
        <v>0</v>
      </c>
      <c r="DG9" s="73">
        <f>'CARGA ADHERENCIA '!F527</f>
        <v>0</v>
      </c>
      <c r="DH9" s="73">
        <f>'CARGA ADHERENCIA '!G527</f>
        <v>0</v>
      </c>
      <c r="DI9" s="72">
        <f>'CARGA ADHERENCIA '!H527</f>
        <v>0</v>
      </c>
      <c r="DJ9" s="77">
        <f>'CARGA ADHERENCIA '!B564</f>
        <v>0</v>
      </c>
      <c r="DK9" s="77">
        <f>'CARGA ADHERENCIA '!C564</f>
        <v>0</v>
      </c>
      <c r="DL9" s="77">
        <f>'CARGA ADHERENCIA '!D564</f>
        <v>0</v>
      </c>
      <c r="DM9" s="77">
        <f>'CARGA ADHERENCIA '!E564</f>
        <v>0</v>
      </c>
      <c r="DN9" s="73">
        <f>'CARGA ADHERENCIA '!F564</f>
        <v>0</v>
      </c>
      <c r="DO9" s="73">
        <f>'CARGA ADHERENCIA '!G564</f>
        <v>0</v>
      </c>
      <c r="DP9" s="72">
        <f>'CARGA ADHERENCIA '!H564</f>
        <v>0</v>
      </c>
      <c r="DQ9" s="77">
        <f>'CARGA ADHERENCIA '!B601</f>
        <v>0</v>
      </c>
      <c r="DR9" s="77">
        <f>'CARGA ADHERENCIA '!C601</f>
        <v>0</v>
      </c>
      <c r="DS9" s="77">
        <f>'CARGA ADHERENCIA '!D601</f>
        <v>0</v>
      </c>
      <c r="DT9" s="77">
        <f>'CARGA ADHERENCIA '!E601</f>
        <v>0</v>
      </c>
      <c r="DU9" s="73">
        <f>'CARGA ADHERENCIA '!F601</f>
        <v>0</v>
      </c>
      <c r="DV9" s="73">
        <f>'CARGA ADHERENCIA '!G601</f>
        <v>0</v>
      </c>
      <c r="DW9" s="72">
        <f>'CARGA ADHERENCIA '!H601</f>
        <v>0</v>
      </c>
    </row>
    <row r="10" spans="1:127" ht="15" x14ac:dyDescent="0.2">
      <c r="A10" s="79" t="s">
        <v>63</v>
      </c>
      <c r="B10" s="77">
        <f t="shared" si="1"/>
        <v>23</v>
      </c>
      <c r="C10" s="77">
        <f t="shared" si="1"/>
        <v>25</v>
      </c>
      <c r="D10" s="77">
        <f t="shared" si="1"/>
        <v>27</v>
      </c>
      <c r="E10" s="77">
        <f t="shared" si="1"/>
        <v>46</v>
      </c>
      <c r="F10" s="73">
        <f t="shared" si="1"/>
        <v>107</v>
      </c>
      <c r="G10" s="73">
        <f t="shared" si="1"/>
        <v>46</v>
      </c>
      <c r="H10" s="72">
        <f t="shared" si="1"/>
        <v>274</v>
      </c>
      <c r="I10" s="77">
        <f>'CARGA ADHERENCIA '!B10</f>
        <v>1</v>
      </c>
      <c r="J10" s="77">
        <f>'CARGA ADHERENCIA '!C10</f>
        <v>1</v>
      </c>
      <c r="K10" s="77">
        <f>'CARGA ADHERENCIA '!D10</f>
        <v>1</v>
      </c>
      <c r="L10" s="77">
        <f>'CARGA ADHERENCIA '!E10</f>
        <v>2</v>
      </c>
      <c r="M10" s="73">
        <f>'CARGA ADHERENCIA '!F10</f>
        <v>5</v>
      </c>
      <c r="N10" s="73">
        <f>'CARGA ADHERENCIA '!G10</f>
        <v>2</v>
      </c>
      <c r="O10" s="72">
        <f>'CARGA ADHERENCIA '!H10</f>
        <v>12</v>
      </c>
      <c r="P10" s="77">
        <f>'CARGA ADHERENCIA '!B47</f>
        <v>8</v>
      </c>
      <c r="Q10" s="77">
        <f>'CARGA ADHERENCIA '!C47</f>
        <v>8</v>
      </c>
      <c r="R10" s="77">
        <f>'CARGA ADHERENCIA '!D47</f>
        <v>8</v>
      </c>
      <c r="S10" s="77">
        <f>'CARGA ADHERENCIA '!E47</f>
        <v>8</v>
      </c>
      <c r="T10" s="73">
        <f>'CARGA ADHERENCIA '!F47</f>
        <v>15</v>
      </c>
      <c r="U10" s="73">
        <f>'CARGA ADHERENCIA '!G47</f>
        <v>8</v>
      </c>
      <c r="V10" s="72">
        <f>'CARGA ADHERENCIA '!H47</f>
        <v>55</v>
      </c>
      <c r="W10" s="77">
        <f>'CARGA ADHERENCIA '!B84</f>
        <v>4</v>
      </c>
      <c r="X10" s="77">
        <f>'CARGA ADHERENCIA '!C84</f>
        <v>5</v>
      </c>
      <c r="Y10" s="77">
        <f>'CARGA ADHERENCIA '!D84</f>
        <v>6</v>
      </c>
      <c r="Z10" s="77">
        <f>'CARGA ADHERENCIA '!E84</f>
        <v>14</v>
      </c>
      <c r="AA10" s="73">
        <f>'CARGA ADHERENCIA '!F84</f>
        <v>37</v>
      </c>
      <c r="AB10" s="73">
        <f>'CARGA ADHERENCIA '!G84</f>
        <v>12</v>
      </c>
      <c r="AC10" s="72">
        <f>'CARGA ADHERENCIA '!H84</f>
        <v>78</v>
      </c>
      <c r="AD10" s="77">
        <f>'CARGA ADHERENCIA '!B121</f>
        <v>0</v>
      </c>
      <c r="AE10" s="77">
        <f>'CARGA ADHERENCIA '!C121</f>
        <v>0</v>
      </c>
      <c r="AF10" s="77">
        <f>'CARGA ADHERENCIA '!D121</f>
        <v>0</v>
      </c>
      <c r="AG10" s="77">
        <f>'CARGA ADHERENCIA '!E121</f>
        <v>0</v>
      </c>
      <c r="AH10" s="73">
        <f>'CARGA ADHERENCIA '!F121</f>
        <v>0</v>
      </c>
      <c r="AI10" s="73">
        <f>'CARGA ADHERENCIA '!G121</f>
        <v>0</v>
      </c>
      <c r="AJ10" s="72">
        <f>'CARGA ADHERENCIA '!H121</f>
        <v>0</v>
      </c>
      <c r="AK10" s="77">
        <f>'CARGA ADHERENCIA '!B158</f>
        <v>0</v>
      </c>
      <c r="AL10" s="77">
        <f>'CARGA ADHERENCIA '!C158</f>
        <v>0</v>
      </c>
      <c r="AM10" s="77">
        <f>'CARGA ADHERENCIA '!D158</f>
        <v>0</v>
      </c>
      <c r="AN10" s="77">
        <f>'CARGA ADHERENCIA '!E158</f>
        <v>1</v>
      </c>
      <c r="AO10" s="73">
        <f>'CARGA ADHERENCIA '!F158</f>
        <v>1</v>
      </c>
      <c r="AP10" s="73">
        <f>'CARGA ADHERENCIA '!G158</f>
        <v>1</v>
      </c>
      <c r="AQ10" s="72">
        <f>'CARGA ADHERENCIA '!H158</f>
        <v>3</v>
      </c>
      <c r="AR10" s="77">
        <f>'CARGA ADHERENCIA '!B195</f>
        <v>4</v>
      </c>
      <c r="AS10" s="77">
        <f>'CARGA ADHERENCIA '!C195</f>
        <v>5</v>
      </c>
      <c r="AT10" s="77">
        <f>'CARGA ADHERENCIA '!D195</f>
        <v>6</v>
      </c>
      <c r="AU10" s="77">
        <f>'CARGA ADHERENCIA '!E195</f>
        <v>13</v>
      </c>
      <c r="AV10" s="73">
        <f>'CARGA ADHERENCIA '!F195</f>
        <v>30</v>
      </c>
      <c r="AW10" s="73">
        <f>'CARGA ADHERENCIA '!G195</f>
        <v>8</v>
      </c>
      <c r="AX10" s="72">
        <f>'CARGA ADHERENCIA '!H195</f>
        <v>66</v>
      </c>
      <c r="AY10" s="77">
        <f>'CARGA ADHERENCIA '!B232</f>
        <v>0</v>
      </c>
      <c r="AZ10" s="77">
        <f>'CARGA ADHERENCIA '!C232</f>
        <v>0</v>
      </c>
      <c r="BA10" s="77">
        <f>'CARGA ADHERENCIA '!D232</f>
        <v>0</v>
      </c>
      <c r="BB10" s="77">
        <f>'CARGA ADHERENCIA '!E232</f>
        <v>0</v>
      </c>
      <c r="BC10" s="73">
        <f>'CARGA ADHERENCIA '!F232</f>
        <v>0</v>
      </c>
      <c r="BD10" s="73">
        <f>'CARGA ADHERENCIA '!G232</f>
        <v>0</v>
      </c>
      <c r="BE10" s="72">
        <f>'CARGA ADHERENCIA '!H232</f>
        <v>0</v>
      </c>
      <c r="BF10" s="77">
        <f>'CARGA ADHERENCIA '!B269</f>
        <v>1</v>
      </c>
      <c r="BG10" s="77">
        <f>'CARGA ADHERENCIA '!C269</f>
        <v>1</v>
      </c>
      <c r="BH10" s="77">
        <f>'CARGA ADHERENCIA '!D269</f>
        <v>1</v>
      </c>
      <c r="BI10" s="77">
        <f>'CARGA ADHERENCIA '!E269</f>
        <v>0</v>
      </c>
      <c r="BJ10" s="73">
        <f>'CARGA ADHERENCIA '!F269</f>
        <v>1</v>
      </c>
      <c r="BK10" s="73">
        <f>'CARGA ADHERENCIA '!G269</f>
        <v>1</v>
      </c>
      <c r="BL10" s="72">
        <f>'CARGA ADHERENCIA '!H269</f>
        <v>5</v>
      </c>
      <c r="BM10" s="77">
        <f>'CARGA ADHERENCIA '!B306</f>
        <v>1</v>
      </c>
      <c r="BN10" s="77">
        <f>'CARGA ADHERENCIA '!C306</f>
        <v>1</v>
      </c>
      <c r="BO10" s="77">
        <f>'CARGA ADHERENCIA '!D306</f>
        <v>1</v>
      </c>
      <c r="BP10" s="77">
        <f>'CARGA ADHERENCIA '!E306</f>
        <v>2</v>
      </c>
      <c r="BQ10" s="73">
        <f>'CARGA ADHERENCIA '!F306</f>
        <v>7</v>
      </c>
      <c r="BR10" s="73">
        <f>'CARGA ADHERENCIA '!G306</f>
        <v>4</v>
      </c>
      <c r="BS10" s="72">
        <f>'CARGA ADHERENCIA '!H306</f>
        <v>16</v>
      </c>
      <c r="BT10" s="77">
        <f>'CARGA ADHERENCIA '!B343</f>
        <v>0</v>
      </c>
      <c r="BU10" s="77">
        <f>'CARGA ADHERENCIA '!C343</f>
        <v>0</v>
      </c>
      <c r="BV10" s="77">
        <f>'CARGA ADHERENCIA '!D343</f>
        <v>0</v>
      </c>
      <c r="BW10" s="77">
        <f>'CARGA ADHERENCIA '!E343</f>
        <v>0</v>
      </c>
      <c r="BX10" s="73">
        <f>'CARGA ADHERENCIA '!F343</f>
        <v>0</v>
      </c>
      <c r="BY10" s="73">
        <f>'CARGA ADHERENCIA '!G343</f>
        <v>0</v>
      </c>
      <c r="BZ10" s="72">
        <f>'CARGA ADHERENCIA '!H343</f>
        <v>0</v>
      </c>
      <c r="CA10" s="77">
        <f>'CARGA ADHERENCIA '!B380</f>
        <v>1</v>
      </c>
      <c r="CB10" s="77">
        <f>'CARGA ADHERENCIA '!C380</f>
        <v>1</v>
      </c>
      <c r="CC10" s="77">
        <f>'CARGA ADHERENCIA '!D380</f>
        <v>1</v>
      </c>
      <c r="CD10" s="77">
        <f>'CARGA ADHERENCIA '!E380</f>
        <v>4</v>
      </c>
      <c r="CE10" s="73">
        <f>'CARGA ADHERENCIA '!F380</f>
        <v>9</v>
      </c>
      <c r="CF10" s="73">
        <f>'CARGA ADHERENCIA '!G380</f>
        <v>8</v>
      </c>
      <c r="CG10" s="72">
        <f>'CARGA ADHERENCIA '!H380</f>
        <v>24</v>
      </c>
      <c r="CH10" s="77">
        <f>'CARGA ADHERENCIA '!B417</f>
        <v>1</v>
      </c>
      <c r="CI10" s="77">
        <f>'CARGA ADHERENCIA '!C417</f>
        <v>1</v>
      </c>
      <c r="CJ10" s="77">
        <f>'CARGA ADHERENCIA '!D417</f>
        <v>1</v>
      </c>
      <c r="CK10" s="77">
        <f>'CARGA ADHERENCIA '!E417</f>
        <v>0</v>
      </c>
      <c r="CL10" s="73">
        <f>'CARGA ADHERENCIA '!F417</f>
        <v>0</v>
      </c>
      <c r="CM10" s="73">
        <f>'CARGA ADHERENCIA '!G417</f>
        <v>0</v>
      </c>
      <c r="CN10" s="72">
        <f>'CARGA ADHERENCIA '!H417</f>
        <v>3</v>
      </c>
      <c r="CO10" s="77">
        <f>'CARGA ADHERENCIA '!B454</f>
        <v>1</v>
      </c>
      <c r="CP10" s="77">
        <f>'CARGA ADHERENCIA '!C454</f>
        <v>1</v>
      </c>
      <c r="CQ10" s="77">
        <f>'CARGA ADHERENCIA '!D454</f>
        <v>1</v>
      </c>
      <c r="CR10" s="77">
        <f>'CARGA ADHERENCIA '!E454</f>
        <v>1</v>
      </c>
      <c r="CS10" s="73">
        <f>'CARGA ADHERENCIA '!F454</f>
        <v>1</v>
      </c>
      <c r="CT10" s="73">
        <f>'CARGA ADHERENCIA '!G454</f>
        <v>1</v>
      </c>
      <c r="CU10" s="72">
        <f>'CARGA ADHERENCIA '!H454</f>
        <v>6</v>
      </c>
      <c r="CV10" s="77">
        <f>'CARGA ADHERENCIA '!B491</f>
        <v>0</v>
      </c>
      <c r="CW10" s="77">
        <f>'CARGA ADHERENCIA '!C491</f>
        <v>0</v>
      </c>
      <c r="CX10" s="77">
        <f>'CARGA ADHERENCIA '!D491</f>
        <v>0</v>
      </c>
      <c r="CY10" s="77">
        <f>'CARGA ADHERENCIA '!E491</f>
        <v>0</v>
      </c>
      <c r="CZ10" s="73">
        <f>'CARGA ADHERENCIA '!F491</f>
        <v>0</v>
      </c>
      <c r="DA10" s="73">
        <f>'CARGA ADHERENCIA '!G491</f>
        <v>0</v>
      </c>
      <c r="DB10" s="72">
        <f>'CARGA ADHERENCIA '!H491</f>
        <v>0</v>
      </c>
      <c r="DC10" s="77">
        <f>'CARGA ADHERENCIA '!B528</f>
        <v>0</v>
      </c>
      <c r="DD10" s="77">
        <f>'CARGA ADHERENCIA '!C528</f>
        <v>0</v>
      </c>
      <c r="DE10" s="77">
        <f>'CARGA ADHERENCIA '!D528</f>
        <v>0</v>
      </c>
      <c r="DF10" s="77">
        <f>'CARGA ADHERENCIA '!E528</f>
        <v>0</v>
      </c>
      <c r="DG10" s="73">
        <f>'CARGA ADHERENCIA '!F528</f>
        <v>0</v>
      </c>
      <c r="DH10" s="73">
        <f>'CARGA ADHERENCIA '!G528</f>
        <v>0</v>
      </c>
      <c r="DI10" s="72">
        <f>'CARGA ADHERENCIA '!H528</f>
        <v>0</v>
      </c>
      <c r="DJ10" s="77">
        <f>'CARGA ADHERENCIA '!B565</f>
        <v>0</v>
      </c>
      <c r="DK10" s="77">
        <f>'CARGA ADHERENCIA '!C565</f>
        <v>0</v>
      </c>
      <c r="DL10" s="77">
        <f>'CARGA ADHERENCIA '!D565</f>
        <v>0</v>
      </c>
      <c r="DM10" s="77">
        <f>'CARGA ADHERENCIA '!E565</f>
        <v>0</v>
      </c>
      <c r="DN10" s="73">
        <f>'CARGA ADHERENCIA '!F565</f>
        <v>0</v>
      </c>
      <c r="DO10" s="73">
        <f>'CARGA ADHERENCIA '!G565</f>
        <v>0</v>
      </c>
      <c r="DP10" s="72">
        <f>'CARGA ADHERENCIA '!H565</f>
        <v>0</v>
      </c>
      <c r="DQ10" s="77">
        <f>'CARGA ADHERENCIA '!B602</f>
        <v>1</v>
      </c>
      <c r="DR10" s="77">
        <f>'CARGA ADHERENCIA '!C602</f>
        <v>1</v>
      </c>
      <c r="DS10" s="77">
        <f>'CARGA ADHERENCIA '!D602</f>
        <v>1</v>
      </c>
      <c r="DT10" s="77">
        <f>'CARGA ADHERENCIA '!E602</f>
        <v>1</v>
      </c>
      <c r="DU10" s="73">
        <f>'CARGA ADHERENCIA '!F602</f>
        <v>1</v>
      </c>
      <c r="DV10" s="73">
        <f>'CARGA ADHERENCIA '!G602</f>
        <v>1</v>
      </c>
      <c r="DW10" s="72">
        <f>'CARGA ADHERENCIA '!H602</f>
        <v>6</v>
      </c>
    </row>
    <row r="11" spans="1:127" ht="20.25" x14ac:dyDescent="0.3">
      <c r="A11" s="80" t="s">
        <v>64</v>
      </c>
      <c r="B11" s="96">
        <f t="shared" ref="B11:H11" si="2">IF($H$5=0,0,B5/$H$5)</f>
        <v>0.11363636363636363</v>
      </c>
      <c r="C11" s="96">
        <f t="shared" si="2"/>
        <v>0.11931818181818182</v>
      </c>
      <c r="D11" s="96">
        <f t="shared" si="2"/>
        <v>0.11363636363636363</v>
      </c>
      <c r="E11" s="96">
        <f t="shared" si="2"/>
        <v>0.17613636363636365</v>
      </c>
      <c r="F11" s="96">
        <f t="shared" si="2"/>
        <v>0.31818181818181818</v>
      </c>
      <c r="G11" s="96">
        <f t="shared" si="2"/>
        <v>0.15909090909090909</v>
      </c>
      <c r="H11" s="96">
        <f t="shared" si="2"/>
        <v>1</v>
      </c>
      <c r="I11" s="96">
        <f>'CARGA ADHERENCIA '!B11</f>
        <v>0.125</v>
      </c>
      <c r="J11" s="96">
        <f>'CARGA ADHERENCIA '!C11</f>
        <v>0.125</v>
      </c>
      <c r="K11" s="96">
        <f>'CARGA ADHERENCIA '!D11</f>
        <v>0.125</v>
      </c>
      <c r="L11" s="96">
        <f>'CARGA ADHERENCIA '!E11</f>
        <v>0.125</v>
      </c>
      <c r="M11" s="96">
        <f>'CARGA ADHERENCIA '!F11</f>
        <v>0.375</v>
      </c>
      <c r="N11" s="96">
        <f>'CARGA ADHERENCIA '!G11</f>
        <v>0.125</v>
      </c>
      <c r="O11" s="96">
        <f>'CARGA ADHERENCIA '!H11</f>
        <v>1</v>
      </c>
      <c r="P11" s="96">
        <f>'CARGA ADHERENCIA '!B48</f>
        <v>0.18604651162790697</v>
      </c>
      <c r="Q11" s="96">
        <f>'CARGA ADHERENCIA '!C48</f>
        <v>0.16279069767441862</v>
      </c>
      <c r="R11" s="96">
        <f>'CARGA ADHERENCIA '!D48</f>
        <v>0.13953488372093023</v>
      </c>
      <c r="S11" s="96">
        <f>'CARGA ADHERENCIA '!E48</f>
        <v>0.13953488372093023</v>
      </c>
      <c r="T11" s="96">
        <f>'CARGA ADHERENCIA '!F48</f>
        <v>0.20930232558139536</v>
      </c>
      <c r="U11" s="96">
        <f>'CARGA ADHERENCIA '!G48</f>
        <v>0.16279069767441862</v>
      </c>
      <c r="V11" s="96">
        <f>'CARGA ADHERENCIA '!H48</f>
        <v>1</v>
      </c>
      <c r="W11" s="96">
        <f>'CARGA ADHERENCIA '!B85</f>
        <v>8.1632653061224483E-2</v>
      </c>
      <c r="X11" s="96">
        <f>'CARGA ADHERENCIA '!C85</f>
        <v>8.1632653061224483E-2</v>
      </c>
      <c r="Y11" s="96">
        <f>'CARGA ADHERENCIA '!D85</f>
        <v>8.1632653061224483E-2</v>
      </c>
      <c r="Z11" s="96">
        <f>'CARGA ADHERENCIA '!E85</f>
        <v>0.16326530612244897</v>
      </c>
      <c r="AA11" s="96">
        <f>'CARGA ADHERENCIA '!F85</f>
        <v>0.46938775510204084</v>
      </c>
      <c r="AB11" s="96">
        <f>'CARGA ADHERENCIA '!G85</f>
        <v>0.12244897959183673</v>
      </c>
      <c r="AC11" s="96">
        <f>'CARGA ADHERENCIA '!H85</f>
        <v>1</v>
      </c>
      <c r="AD11" s="96">
        <f>'CARGA ADHERENCIA '!B122</f>
        <v>0</v>
      </c>
      <c r="AE11" s="96">
        <f>'CARGA ADHERENCIA '!C122</f>
        <v>0</v>
      </c>
      <c r="AF11" s="96">
        <f>'CARGA ADHERENCIA '!D122</f>
        <v>0</v>
      </c>
      <c r="AG11" s="96">
        <f>'CARGA ADHERENCIA '!E122</f>
        <v>0</v>
      </c>
      <c r="AH11" s="96">
        <f>'CARGA ADHERENCIA '!F122</f>
        <v>0</v>
      </c>
      <c r="AI11" s="96">
        <f>'CARGA ADHERENCIA '!G122</f>
        <v>0</v>
      </c>
      <c r="AJ11" s="96">
        <f>'CARGA ADHERENCIA '!H122</f>
        <v>0</v>
      </c>
      <c r="AK11" s="96">
        <f>'CARGA ADHERENCIA '!B159</f>
        <v>0</v>
      </c>
      <c r="AL11" s="96">
        <f>'CARGA ADHERENCIA '!C159</f>
        <v>0</v>
      </c>
      <c r="AM11" s="96">
        <f>'CARGA ADHERENCIA '!D159</f>
        <v>0</v>
      </c>
      <c r="AN11" s="96">
        <f>'CARGA ADHERENCIA '!E159</f>
        <v>0.33333333333333331</v>
      </c>
      <c r="AO11" s="96">
        <f>'CARGA ADHERENCIA '!F159</f>
        <v>0.33333333333333331</v>
      </c>
      <c r="AP11" s="96">
        <f>'CARGA ADHERENCIA '!G159</f>
        <v>0.33333333333333331</v>
      </c>
      <c r="AQ11" s="96">
        <f>'CARGA ADHERENCIA '!H159</f>
        <v>1</v>
      </c>
      <c r="AR11" s="96">
        <f>'CARGA ADHERENCIA '!B196</f>
        <v>2.9411764705882353E-2</v>
      </c>
      <c r="AS11" s="96">
        <f>'CARGA ADHERENCIA '!C196</f>
        <v>0.11764705882352941</v>
      </c>
      <c r="AT11" s="96">
        <f>'CARGA ADHERENCIA '!D196</f>
        <v>0.11764705882352941</v>
      </c>
      <c r="AU11" s="96">
        <f>'CARGA ADHERENCIA '!E196</f>
        <v>0.23529411764705882</v>
      </c>
      <c r="AV11" s="96">
        <f>'CARGA ADHERENCIA '!F196</f>
        <v>0.35294117647058826</v>
      </c>
      <c r="AW11" s="96">
        <f>'CARGA ADHERENCIA '!G196</f>
        <v>0.14705882352941177</v>
      </c>
      <c r="AX11" s="96">
        <f>'CARGA ADHERENCIA '!H196</f>
        <v>1</v>
      </c>
      <c r="AY11" s="96">
        <f>'CARGA ADHERENCIA '!B233</f>
        <v>0</v>
      </c>
      <c r="AZ11" s="96">
        <f>'CARGA ADHERENCIA '!C233</f>
        <v>0</v>
      </c>
      <c r="BA11" s="96">
        <f>'CARGA ADHERENCIA '!D233</f>
        <v>0</v>
      </c>
      <c r="BB11" s="96">
        <f>'CARGA ADHERENCIA '!E233</f>
        <v>0</v>
      </c>
      <c r="BC11" s="96">
        <f>'CARGA ADHERENCIA '!F233</f>
        <v>0</v>
      </c>
      <c r="BD11" s="96">
        <f>'CARGA ADHERENCIA '!G233</f>
        <v>0</v>
      </c>
      <c r="BE11" s="96">
        <f>'CARGA ADHERENCIA '!H233</f>
        <v>0</v>
      </c>
      <c r="BF11" s="96">
        <f>'CARGA ADHERENCIA '!B270</f>
        <v>0.25</v>
      </c>
      <c r="BG11" s="96">
        <f>'CARGA ADHERENCIA '!C270</f>
        <v>0.25</v>
      </c>
      <c r="BH11" s="96">
        <f>'CARGA ADHERENCIA '!D270</f>
        <v>0.25</v>
      </c>
      <c r="BI11" s="96">
        <f>'CARGA ADHERENCIA '!E270</f>
        <v>0</v>
      </c>
      <c r="BJ11" s="96">
        <f>'CARGA ADHERENCIA '!F270</f>
        <v>0</v>
      </c>
      <c r="BK11" s="96">
        <f>'CARGA ADHERENCIA '!G270</f>
        <v>0.25</v>
      </c>
      <c r="BL11" s="96">
        <f>'CARGA ADHERENCIA '!H270</f>
        <v>1</v>
      </c>
      <c r="BM11" s="96">
        <f>'CARGA ADHERENCIA '!B307</f>
        <v>9.0909090909090912E-2</v>
      </c>
      <c r="BN11" s="96">
        <f>'CARGA ADHERENCIA '!C307</f>
        <v>9.0909090909090912E-2</v>
      </c>
      <c r="BO11" s="96">
        <f>'CARGA ADHERENCIA '!D307</f>
        <v>9.0909090909090912E-2</v>
      </c>
      <c r="BP11" s="96">
        <f>'CARGA ADHERENCIA '!E307</f>
        <v>0.18181818181818182</v>
      </c>
      <c r="BQ11" s="96">
        <f>'CARGA ADHERENCIA '!F307</f>
        <v>0.27272727272727271</v>
      </c>
      <c r="BR11" s="96">
        <f>'CARGA ADHERENCIA '!G307</f>
        <v>0.27272727272727271</v>
      </c>
      <c r="BS11" s="96">
        <f>'CARGA ADHERENCIA '!H307</f>
        <v>1</v>
      </c>
      <c r="BT11" s="96">
        <f>'CARGA ADHERENCIA '!B344</f>
        <v>0</v>
      </c>
      <c r="BU11" s="96">
        <f>'CARGA ADHERENCIA '!C344</f>
        <v>0</v>
      </c>
      <c r="BV11" s="96">
        <f>'CARGA ADHERENCIA '!D344</f>
        <v>0</v>
      </c>
      <c r="BW11" s="96">
        <f>'CARGA ADHERENCIA '!E344</f>
        <v>0</v>
      </c>
      <c r="BX11" s="96">
        <f>'CARGA ADHERENCIA '!F344</f>
        <v>0</v>
      </c>
      <c r="BY11" s="96">
        <f>'CARGA ADHERENCIA '!G344</f>
        <v>0</v>
      </c>
      <c r="BZ11" s="96">
        <f>'CARGA ADHERENCIA '!H344</f>
        <v>0</v>
      </c>
      <c r="CA11" s="96">
        <f>'CARGA ADHERENCIA '!B381</f>
        <v>8.3333333333333329E-2</v>
      </c>
      <c r="CB11" s="96">
        <f>'CARGA ADHERENCIA '!C381</f>
        <v>8.3333333333333329E-2</v>
      </c>
      <c r="CC11" s="96">
        <f>'CARGA ADHERENCIA '!D381</f>
        <v>8.3333333333333329E-2</v>
      </c>
      <c r="CD11" s="96">
        <f>'CARGA ADHERENCIA '!E381</f>
        <v>0.25</v>
      </c>
      <c r="CE11" s="96">
        <f>'CARGA ADHERENCIA '!F381</f>
        <v>0.25</v>
      </c>
      <c r="CF11" s="96">
        <f>'CARGA ADHERENCIA '!G381</f>
        <v>0.25</v>
      </c>
      <c r="CG11" s="96">
        <f>'CARGA ADHERENCIA '!H381</f>
        <v>1</v>
      </c>
      <c r="CH11" s="96">
        <f>'CARGA ADHERENCIA '!B418</f>
        <v>0.33333333333333331</v>
      </c>
      <c r="CI11" s="96">
        <f>'CARGA ADHERENCIA '!C418</f>
        <v>0.33333333333333331</v>
      </c>
      <c r="CJ11" s="96">
        <f>'CARGA ADHERENCIA '!D418</f>
        <v>0.33333333333333331</v>
      </c>
      <c r="CK11" s="96">
        <f>'CARGA ADHERENCIA '!E418</f>
        <v>0</v>
      </c>
      <c r="CL11" s="96">
        <f>'CARGA ADHERENCIA '!F418</f>
        <v>0</v>
      </c>
      <c r="CM11" s="96">
        <f>'CARGA ADHERENCIA '!G418</f>
        <v>0</v>
      </c>
      <c r="CN11" s="96">
        <f>'CARGA ADHERENCIA '!H418</f>
        <v>1</v>
      </c>
      <c r="CO11" s="96">
        <f>'CARGA ADHERENCIA '!B455</f>
        <v>0.33333333333333331</v>
      </c>
      <c r="CP11" s="96">
        <f>'CARGA ADHERENCIA '!C455</f>
        <v>0</v>
      </c>
      <c r="CQ11" s="96">
        <f>'CARGA ADHERENCIA '!D455</f>
        <v>0</v>
      </c>
      <c r="CR11" s="96">
        <f>'CARGA ADHERENCIA '!E455</f>
        <v>0.33333333333333331</v>
      </c>
      <c r="CS11" s="96">
        <f>'CARGA ADHERENCIA '!F455</f>
        <v>0.33333333333333331</v>
      </c>
      <c r="CT11" s="96">
        <f>'CARGA ADHERENCIA '!G455</f>
        <v>0</v>
      </c>
      <c r="CU11" s="96">
        <f>'CARGA ADHERENCIA '!H455</f>
        <v>1</v>
      </c>
      <c r="CV11" s="96">
        <f>'CARGA ADHERENCIA '!B492</f>
        <v>0</v>
      </c>
      <c r="CW11" s="96">
        <f>'CARGA ADHERENCIA '!C492</f>
        <v>0</v>
      </c>
      <c r="CX11" s="96">
        <f>'CARGA ADHERENCIA '!D492</f>
        <v>0</v>
      </c>
      <c r="CY11" s="96">
        <f>'CARGA ADHERENCIA '!E492</f>
        <v>0</v>
      </c>
      <c r="CZ11" s="96">
        <f>'CARGA ADHERENCIA '!F492</f>
        <v>0</v>
      </c>
      <c r="DA11" s="96">
        <f>'CARGA ADHERENCIA '!G492</f>
        <v>0</v>
      </c>
      <c r="DB11" s="96">
        <f>'CARGA ADHERENCIA '!H492</f>
        <v>0</v>
      </c>
      <c r="DC11" s="96">
        <f>'CARGA ADHERENCIA '!B529</f>
        <v>0</v>
      </c>
      <c r="DD11" s="96">
        <f>'CARGA ADHERENCIA '!C529</f>
        <v>0</v>
      </c>
      <c r="DE11" s="96">
        <f>'CARGA ADHERENCIA '!D529</f>
        <v>0</v>
      </c>
      <c r="DF11" s="96">
        <f>'CARGA ADHERENCIA '!E529</f>
        <v>0</v>
      </c>
      <c r="DG11" s="96">
        <f>'CARGA ADHERENCIA '!F529</f>
        <v>0</v>
      </c>
      <c r="DH11" s="96">
        <f>'CARGA ADHERENCIA '!G529</f>
        <v>0</v>
      </c>
      <c r="DI11" s="96">
        <f>'CARGA ADHERENCIA '!H529</f>
        <v>0</v>
      </c>
      <c r="DJ11" s="96">
        <f>'CARGA ADHERENCIA '!B566</f>
        <v>0</v>
      </c>
      <c r="DK11" s="96">
        <f>'CARGA ADHERENCIA '!C566</f>
        <v>0</v>
      </c>
      <c r="DL11" s="96">
        <f>'CARGA ADHERENCIA '!D566</f>
        <v>0</v>
      </c>
      <c r="DM11" s="96">
        <f>'CARGA ADHERENCIA '!E566</f>
        <v>0</v>
      </c>
      <c r="DN11" s="96">
        <f>'CARGA ADHERENCIA '!F566</f>
        <v>0</v>
      </c>
      <c r="DO11" s="96">
        <f>'CARGA ADHERENCIA '!G566</f>
        <v>0</v>
      </c>
      <c r="DP11" s="96">
        <f>'CARGA ADHERENCIA '!H566</f>
        <v>0</v>
      </c>
      <c r="DQ11" s="96">
        <f>'CARGA ADHERENCIA '!B603</f>
        <v>0.16666666666666666</v>
      </c>
      <c r="DR11" s="96">
        <f>'CARGA ADHERENCIA '!C603</f>
        <v>0.16666666666666666</v>
      </c>
      <c r="DS11" s="96">
        <f>'CARGA ADHERENCIA '!D603</f>
        <v>0.16666666666666666</v>
      </c>
      <c r="DT11" s="96">
        <f>'CARGA ADHERENCIA '!E603</f>
        <v>0.16666666666666666</v>
      </c>
      <c r="DU11" s="96">
        <f>'CARGA ADHERENCIA '!F603</f>
        <v>0.16666666666666666</v>
      </c>
      <c r="DV11" s="96">
        <f>'CARGA ADHERENCIA '!G603</f>
        <v>0.16666666666666666</v>
      </c>
      <c r="DW11" s="96">
        <f>'CARGA ADHERENCIA '!H603</f>
        <v>1</v>
      </c>
    </row>
    <row r="12" spans="1:127" s="300" customFormat="1" ht="20.25" x14ac:dyDescent="0.3">
      <c r="A12" s="298" t="s">
        <v>65</v>
      </c>
      <c r="B12" s="299">
        <f>IF(B$2=0,0,(SUMIFS($I12:$DW12,$I$4:$DW$4,B$4))/B$2)</f>
        <v>0.72760416666666672</v>
      </c>
      <c r="C12" s="299">
        <f t="shared" ref="C12:H12" si="3">IF(C2=0,0,(SUMIFS($I12:$DW12,$I$4:$DW$4,C$4))/C2)</f>
        <v>0.75754761904761914</v>
      </c>
      <c r="D12" s="299">
        <f t="shared" si="3"/>
        <v>0.74405648148148151</v>
      </c>
      <c r="E12" s="299">
        <f t="shared" si="3"/>
        <v>0.70642291666666679</v>
      </c>
      <c r="F12" s="299">
        <f t="shared" si="3"/>
        <v>0.65052455716586155</v>
      </c>
      <c r="G12" s="299">
        <f t="shared" si="3"/>
        <v>0.66858276014109352</v>
      </c>
      <c r="H12" s="299">
        <f t="shared" si="3"/>
        <v>0.71875325701371906</v>
      </c>
      <c r="I12" s="299">
        <f>'CARGA ADHERENCIA '!B12</f>
        <v>0.81125000000000025</v>
      </c>
      <c r="J12" s="299">
        <f>'CARGA ADHERENCIA '!C12</f>
        <v>0.78400000000000025</v>
      </c>
      <c r="K12" s="299">
        <f>'CARGA ADHERENCIA '!D12</f>
        <v>0.68008333333333348</v>
      </c>
      <c r="L12" s="299">
        <f>'CARGA ADHERENCIA '!E12</f>
        <v>0.76200000000000023</v>
      </c>
      <c r="M12" s="299">
        <f>'CARGA ADHERENCIA '!F12</f>
        <v>0.61355555555555552</v>
      </c>
      <c r="N12" s="299">
        <f>'CARGA ADHERENCIA '!G12</f>
        <v>0.65625</v>
      </c>
      <c r="O12" s="299">
        <f>'CARGA ADHERENCIA '!H12</f>
        <v>0.71785648148148162</v>
      </c>
      <c r="P12" s="299">
        <f>'CARGA ADHERENCIA '!B49</f>
        <v>0.73656250000000001</v>
      </c>
      <c r="Q12" s="299">
        <f>'CARGA ADHERENCIA '!C49</f>
        <v>0.61609523809523814</v>
      </c>
      <c r="R12" s="299">
        <f>'CARGA ADHERENCIA '!D49</f>
        <v>0.63029166666666658</v>
      </c>
      <c r="S12" s="299">
        <f>'CARGA ADHERENCIA '!E49</f>
        <v>0.59216666666666673</v>
      </c>
      <c r="T12" s="299">
        <f>'CARGA ADHERENCIA '!F49</f>
        <v>0.55278571428571432</v>
      </c>
      <c r="U12" s="299">
        <f>'CARGA ADHERENCIA '!G49</f>
        <v>0.63335714285714284</v>
      </c>
      <c r="V12" s="299">
        <f>'CARGA ADHERENCIA '!H49</f>
        <v>0.62687648809523799</v>
      </c>
      <c r="W12" s="299">
        <f>'CARGA ADHERENCIA '!B86</f>
        <v>0.80447916666666675</v>
      </c>
      <c r="X12" s="299">
        <f>'CARGA ADHERENCIA '!C86</f>
        <v>0.85045833333333354</v>
      </c>
      <c r="Y12" s="299">
        <f>'CARGA ADHERENCIA '!D86</f>
        <v>0.80330000000000013</v>
      </c>
      <c r="Z12" s="299">
        <f>'CARGA ADHERENCIA '!E86</f>
        <v>0.85775000000000012</v>
      </c>
      <c r="AA12" s="299">
        <f>'CARGA ADHERENCIA '!F86</f>
        <v>0.75688768115942062</v>
      </c>
      <c r="AB12" s="299">
        <f>'CARGA ADHERENCIA '!G86</f>
        <v>0.63805277777777769</v>
      </c>
      <c r="AC12" s="299">
        <f>'CARGA ADHERENCIA '!H86</f>
        <v>0.78515465982286647</v>
      </c>
      <c r="AD12" s="299">
        <f>'CARGA ADHERENCIA '!B123</f>
        <v>0</v>
      </c>
      <c r="AE12" s="299">
        <f>'CARGA ADHERENCIA '!C123</f>
        <v>0</v>
      </c>
      <c r="AF12" s="299">
        <f>'CARGA ADHERENCIA '!D123</f>
        <v>0</v>
      </c>
      <c r="AG12" s="299">
        <f>'CARGA ADHERENCIA '!E123</f>
        <v>0</v>
      </c>
      <c r="AH12" s="299">
        <f>'CARGA ADHERENCIA '!F123</f>
        <v>0</v>
      </c>
      <c r="AI12" s="299">
        <f>'CARGA ADHERENCIA '!G123</f>
        <v>0</v>
      </c>
      <c r="AJ12" s="299">
        <f>'CARGA ADHERENCIA '!H123</f>
        <v>0</v>
      </c>
      <c r="AK12" s="299" t="str">
        <f>'CARGA ADHERENCIA '!B160</f>
        <v/>
      </c>
      <c r="AL12" s="299" t="str">
        <f>'CARGA ADHERENCIA '!C160</f>
        <v/>
      </c>
      <c r="AM12" s="299" t="str">
        <f>'CARGA ADHERENCIA '!D160</f>
        <v/>
      </c>
      <c r="AN12" s="299">
        <f>'CARGA ADHERENCIA '!E160</f>
        <v>0.8450000000000002</v>
      </c>
      <c r="AO12" s="299">
        <f>'CARGA ADHERENCIA '!F160</f>
        <v>0.78800000000000014</v>
      </c>
      <c r="AP12" s="299">
        <f>'CARGA ADHERENCIA '!G160</f>
        <v>0.8137500000000002</v>
      </c>
      <c r="AQ12" s="299">
        <f>'CARGA ADHERENCIA '!H160</f>
        <v>0.81558333333333355</v>
      </c>
      <c r="AR12" s="299">
        <f>'CARGA ADHERENCIA '!B197</f>
        <v>0.80750000000000022</v>
      </c>
      <c r="AS12" s="299">
        <f>'CARGA ADHERENCIA '!C197</f>
        <v>0.79287499999999989</v>
      </c>
      <c r="AT12" s="299">
        <f>'CARGA ADHERENCIA '!D197</f>
        <v>0.8348000000000001</v>
      </c>
      <c r="AU12" s="299">
        <f>'CARGA ADHERENCIA '!E197</f>
        <v>0.68215624999999991</v>
      </c>
      <c r="AV12" s="299">
        <f>'CARGA ADHERENCIA '!F197</f>
        <v>0.64816666666666667</v>
      </c>
      <c r="AW12" s="299">
        <f>'CARGA ADHERENCIA '!G197</f>
        <v>0.8621404761904764</v>
      </c>
      <c r="AX12" s="299">
        <f>'CARGA ADHERENCIA '!H197</f>
        <v>0.77127306547619046</v>
      </c>
      <c r="AY12" s="299">
        <f>'CARGA ADHERENCIA '!B234</f>
        <v>0</v>
      </c>
      <c r="AZ12" s="299">
        <f>'CARGA ADHERENCIA '!C234</f>
        <v>0</v>
      </c>
      <c r="BA12" s="299">
        <f>'CARGA ADHERENCIA '!D234</f>
        <v>0</v>
      </c>
      <c r="BB12" s="299">
        <f>'CARGA ADHERENCIA '!E234</f>
        <v>0</v>
      </c>
      <c r="BC12" s="299">
        <f>'CARGA ADHERENCIA '!F234</f>
        <v>0</v>
      </c>
      <c r="BD12" s="299">
        <f>'CARGA ADHERENCIA '!G234</f>
        <v>0</v>
      </c>
      <c r="BE12" s="299">
        <f>'CARGA ADHERENCIA '!H234</f>
        <v>0</v>
      </c>
      <c r="BF12" s="299">
        <f>'CARGA ADHERENCIA '!B271</f>
        <v>0.83666666666666678</v>
      </c>
      <c r="BG12" s="299">
        <f>'CARGA ADHERENCIA '!C271</f>
        <v>0.8630000000000001</v>
      </c>
      <c r="BH12" s="299">
        <f>'CARGA ADHERENCIA '!D271</f>
        <v>0.86200000000000032</v>
      </c>
      <c r="BI12" s="299" t="str">
        <f>'CARGA ADHERENCIA '!E271</f>
        <v/>
      </c>
      <c r="BJ12" s="299" t="str">
        <f>'CARGA ADHERENCIA '!F271</f>
        <v/>
      </c>
      <c r="BK12" s="299">
        <f>'CARGA ADHERENCIA '!G271</f>
        <v>0.47499999999999998</v>
      </c>
      <c r="BL12" s="299">
        <f>'CARGA ADHERENCIA '!H271</f>
        <v>0.75916666666666688</v>
      </c>
      <c r="BM12" s="299">
        <f>'CARGA ADHERENCIA '!B308</f>
        <v>0.88000000000000012</v>
      </c>
      <c r="BN12" s="299">
        <f>'CARGA ADHERENCIA '!C308</f>
        <v>0.87500000000000011</v>
      </c>
      <c r="BO12" s="299">
        <f>'CARGA ADHERENCIA '!D308</f>
        <v>0.85670000000000013</v>
      </c>
      <c r="BP12" s="299">
        <f>'CARGA ADHERENCIA '!E308</f>
        <v>0.76150000000000018</v>
      </c>
      <c r="BQ12" s="299">
        <f>'CARGA ADHERENCIA '!F308</f>
        <v>0.74861111111111134</v>
      </c>
      <c r="BR12" s="299">
        <f>'CARGA ADHERENCIA '!G308</f>
        <v>0.75763888888888908</v>
      </c>
      <c r="BS12" s="299">
        <f>'CARGA ADHERENCIA '!H308</f>
        <v>0.81324166666666686</v>
      </c>
      <c r="BT12" s="299">
        <f>'CARGA ADHERENCIA '!B345</f>
        <v>0</v>
      </c>
      <c r="BU12" s="299">
        <f>'CARGA ADHERENCIA '!C345</f>
        <v>0</v>
      </c>
      <c r="BV12" s="299">
        <f>'CARGA ADHERENCIA '!D345</f>
        <v>0</v>
      </c>
      <c r="BW12" s="299">
        <f>'CARGA ADHERENCIA '!E345</f>
        <v>0</v>
      </c>
      <c r="BX12" s="299">
        <f>'CARGA ADHERENCIA '!F345</f>
        <v>0</v>
      </c>
      <c r="BY12" s="299">
        <f>'CARGA ADHERENCIA '!G345</f>
        <v>0</v>
      </c>
      <c r="BZ12" s="299">
        <f>'CARGA ADHERENCIA '!H345</f>
        <v>0</v>
      </c>
      <c r="CA12" s="299">
        <f>'CARGA ADHERENCIA '!B382</f>
        <v>0.45250000000000001</v>
      </c>
      <c r="CB12" s="299">
        <f>'CARGA ADHERENCIA '!C382</f>
        <v>0.55449999999999999</v>
      </c>
      <c r="CC12" s="299">
        <f>'CARGA ADHERENCIA '!D382</f>
        <v>0.62450000000000017</v>
      </c>
      <c r="CD12" s="299">
        <f>'CARGA ADHERENCIA '!E382</f>
        <v>0.46843333333333331</v>
      </c>
      <c r="CE12" s="299">
        <f>'CARGA ADHERENCIA '!F382</f>
        <v>0.48750000000000004</v>
      </c>
      <c r="CF12" s="299">
        <f>'CARGA ADHERENCIA '!G382</f>
        <v>0.59805555555555567</v>
      </c>
      <c r="CG12" s="299">
        <f>'CARGA ADHERENCIA '!H382</f>
        <v>0.53091481481481495</v>
      </c>
      <c r="CH12" s="299">
        <f>'CARGA ADHERENCIA '!B419</f>
        <v>0.77500000000000002</v>
      </c>
      <c r="CI12" s="299">
        <f>'CARGA ADHERENCIA '!C419</f>
        <v>0.80400000000000016</v>
      </c>
      <c r="CJ12" s="299">
        <f>'CARGA ADHERENCIA '!D419</f>
        <v>0.67558333333333342</v>
      </c>
      <c r="CK12" s="299" t="str">
        <f>'CARGA ADHERENCIA '!E419</f>
        <v/>
      </c>
      <c r="CL12" s="299" t="str">
        <f>'CARGA ADHERENCIA '!F419</f>
        <v/>
      </c>
      <c r="CM12" s="299" t="str">
        <f>'CARGA ADHERENCIA '!G419</f>
        <v/>
      </c>
      <c r="CN12" s="299">
        <f>'CARGA ADHERENCIA '!H419</f>
        <v>0.75152777777777791</v>
      </c>
      <c r="CO12" s="299">
        <f>'CARGA ADHERENCIA '!B456</f>
        <v>0.73708333333333331</v>
      </c>
      <c r="CP12" s="299" t="str">
        <f>'CARGA ADHERENCIA '!C456</f>
        <v/>
      </c>
      <c r="CQ12" s="299" t="str">
        <f>'CARGA ADHERENCIA '!D456</f>
        <v/>
      </c>
      <c r="CR12" s="299">
        <f>'CARGA ADHERENCIA '!E456</f>
        <v>0.80400000000000027</v>
      </c>
      <c r="CS12" s="299">
        <f>'CARGA ADHERENCIA '!F456</f>
        <v>0.65671428571428581</v>
      </c>
      <c r="CT12" s="299" t="str">
        <f>'CARGA ADHERENCIA '!G456</f>
        <v/>
      </c>
      <c r="CU12" s="299">
        <f>'CARGA ADHERENCIA '!H456</f>
        <v>0.7325992063492065</v>
      </c>
      <c r="CV12" s="299">
        <f>'CARGA ADHERENCIA '!B493</f>
        <v>0</v>
      </c>
      <c r="CW12" s="299">
        <f>'CARGA ADHERENCIA '!C493</f>
        <v>0</v>
      </c>
      <c r="CX12" s="299">
        <f>'CARGA ADHERENCIA '!D493</f>
        <v>0</v>
      </c>
      <c r="CY12" s="299">
        <f>'CARGA ADHERENCIA '!E493</f>
        <v>0</v>
      </c>
      <c r="CZ12" s="299">
        <f>'CARGA ADHERENCIA '!F493</f>
        <v>0</v>
      </c>
      <c r="DA12" s="299">
        <f>'CARGA ADHERENCIA '!G493</f>
        <v>0</v>
      </c>
      <c r="DB12" s="299">
        <f>'CARGA ADHERENCIA '!H493</f>
        <v>0</v>
      </c>
      <c r="DC12" s="299">
        <f>'CARGA ADHERENCIA '!B530</f>
        <v>0</v>
      </c>
      <c r="DD12" s="299">
        <f>'CARGA ADHERENCIA '!C530</f>
        <v>0</v>
      </c>
      <c r="DE12" s="299">
        <f>'CARGA ADHERENCIA '!D530</f>
        <v>0</v>
      </c>
      <c r="DF12" s="299">
        <f>'CARGA ADHERENCIA '!E530</f>
        <v>0</v>
      </c>
      <c r="DG12" s="299">
        <f>'CARGA ADHERENCIA '!F530</f>
        <v>0</v>
      </c>
      <c r="DH12" s="299">
        <f>'CARGA ADHERENCIA '!G530</f>
        <v>0</v>
      </c>
      <c r="DI12" s="299">
        <f>'CARGA ADHERENCIA '!H530</f>
        <v>0</v>
      </c>
      <c r="DJ12" s="299">
        <f>'CARGA ADHERENCIA '!B567</f>
        <v>0</v>
      </c>
      <c r="DK12" s="299">
        <f>'CARGA ADHERENCIA '!C567</f>
        <v>0</v>
      </c>
      <c r="DL12" s="299">
        <f>'CARGA ADHERENCIA '!D567</f>
        <v>0</v>
      </c>
      <c r="DM12" s="299">
        <f>'CARGA ADHERENCIA '!E567</f>
        <v>0</v>
      </c>
      <c r="DN12" s="299">
        <f>'CARGA ADHERENCIA '!F567</f>
        <v>0</v>
      </c>
      <c r="DO12" s="299">
        <f>'CARGA ADHERENCIA '!G567</f>
        <v>0</v>
      </c>
      <c r="DP12" s="299">
        <f>'CARGA ADHERENCIA '!H567</f>
        <v>0</v>
      </c>
      <c r="DQ12" s="299">
        <f>'CARGA ADHERENCIA '!B604</f>
        <v>0.435</v>
      </c>
      <c r="DR12" s="299">
        <f>'CARGA ADHERENCIA '!C604</f>
        <v>0.67800000000000005</v>
      </c>
      <c r="DS12" s="299">
        <f>'CARGA ADHERENCIA '!D604</f>
        <v>0.72925000000000018</v>
      </c>
      <c r="DT12" s="299">
        <f>'CARGA ADHERENCIA '!E604</f>
        <v>0.58479999999999999</v>
      </c>
      <c r="DU12" s="299">
        <f>'CARGA ADHERENCIA '!F604</f>
        <v>0.60250000000000004</v>
      </c>
      <c r="DV12" s="299">
        <f>'CARGA ADHERENCIA '!G604</f>
        <v>0.58299999999999996</v>
      </c>
      <c r="DW12" s="299">
        <f>'CARGA ADHERENCIA '!H604</f>
        <v>0.6020916666666668</v>
      </c>
    </row>
    <row r="13" spans="1:127" ht="20.25" x14ac:dyDescent="0.3">
      <c r="A13" s="80" t="s">
        <v>66</v>
      </c>
      <c r="B13" s="96">
        <f>B12*B11</f>
        <v>8.2682291666666671E-2</v>
      </c>
      <c r="C13" s="96">
        <f t="shared" ref="C13:H13" si="4">C12*C11</f>
        <v>9.0389204545454557E-2</v>
      </c>
      <c r="D13" s="96">
        <f t="shared" si="4"/>
        <v>8.4551872895622895E-2</v>
      </c>
      <c r="E13" s="96">
        <f t="shared" si="4"/>
        <v>0.12442676373106064</v>
      </c>
      <c r="F13" s="96">
        <f t="shared" si="4"/>
        <v>0.20698508637095595</v>
      </c>
      <c r="G13" s="96">
        <f t="shared" si="4"/>
        <v>0.10636543911335579</v>
      </c>
      <c r="H13" s="96">
        <f t="shared" si="4"/>
        <v>0.71875325701371906</v>
      </c>
      <c r="I13" s="96">
        <f>'CARGA ADHERENCIA '!B13</f>
        <v>0.10140625000000003</v>
      </c>
      <c r="J13" s="96">
        <f>'CARGA ADHERENCIA '!C13</f>
        <v>9.8000000000000032E-2</v>
      </c>
      <c r="K13" s="96">
        <f>'CARGA ADHERENCIA '!D13</f>
        <v>8.5010416666666686E-2</v>
      </c>
      <c r="L13" s="96">
        <f>'CARGA ADHERENCIA '!E13</f>
        <v>9.5250000000000029E-2</v>
      </c>
      <c r="M13" s="96">
        <f>'CARGA ADHERENCIA '!F13</f>
        <v>0.23008333333333331</v>
      </c>
      <c r="N13" s="96">
        <f>'CARGA ADHERENCIA '!G13</f>
        <v>8.203125E-2</v>
      </c>
      <c r="O13" s="96">
        <f>'CARGA ADHERENCIA '!H13</f>
        <v>0.71785648148148162</v>
      </c>
      <c r="P13" s="96">
        <f>'CARGA ADHERENCIA '!B50</f>
        <v>0.13703488372093023</v>
      </c>
      <c r="Q13" s="96">
        <f>'CARGA ADHERENCIA '!C50</f>
        <v>0.10029457364341086</v>
      </c>
      <c r="R13" s="96">
        <f>'CARGA ADHERENCIA '!D50</f>
        <v>8.7947674418604641E-2</v>
      </c>
      <c r="S13" s="96">
        <f>'CARGA ADHERENCIA '!E50</f>
        <v>8.26279069767442E-2</v>
      </c>
      <c r="T13" s="96">
        <f>'CARGA ADHERENCIA '!F50</f>
        <v>0.11569933554817277</v>
      </c>
      <c r="U13" s="96">
        <f>'CARGA ADHERENCIA '!G50</f>
        <v>0.1031046511627907</v>
      </c>
      <c r="V13" s="96">
        <f>'CARGA ADHERENCIA '!H50</f>
        <v>0.62687648809523799</v>
      </c>
      <c r="W13" s="96">
        <f>'CARGA ADHERENCIA '!B87</f>
        <v>6.5671768707482994E-2</v>
      </c>
      <c r="X13" s="96">
        <f>'CARGA ADHERENCIA '!C87</f>
        <v>6.9425170068027217E-2</v>
      </c>
      <c r="Y13" s="96">
        <f>'CARGA ADHERENCIA '!D87</f>
        <v>6.5575510204081644E-2</v>
      </c>
      <c r="Z13" s="96">
        <f>'CARGA ADHERENCIA '!E87</f>
        <v>0.14004081632653062</v>
      </c>
      <c r="AA13" s="96">
        <f>'CARGA ADHERENCIA '!F87</f>
        <v>0.35527380952380971</v>
      </c>
      <c r="AB13" s="96">
        <f>'CARGA ADHERENCIA '!G87</f>
        <v>7.8128911564625841E-2</v>
      </c>
      <c r="AC13" s="96">
        <f>'CARGA ADHERENCIA '!H87</f>
        <v>0.78515465982286647</v>
      </c>
      <c r="AD13" s="96">
        <f>'CARGA ADHERENCIA '!B124</f>
        <v>0</v>
      </c>
      <c r="AE13" s="96">
        <f>'CARGA ADHERENCIA '!C124</f>
        <v>0</v>
      </c>
      <c r="AF13" s="96">
        <f>'CARGA ADHERENCIA '!D124</f>
        <v>0</v>
      </c>
      <c r="AG13" s="96">
        <f>'CARGA ADHERENCIA '!E124</f>
        <v>0</v>
      </c>
      <c r="AH13" s="96">
        <f>'CARGA ADHERENCIA '!F124</f>
        <v>0</v>
      </c>
      <c r="AI13" s="96">
        <f>'CARGA ADHERENCIA '!G124</f>
        <v>0</v>
      </c>
      <c r="AJ13" s="96">
        <f>'CARGA ADHERENCIA '!H124</f>
        <v>0</v>
      </c>
      <c r="AK13" s="96" t="str">
        <f>'CARGA ADHERENCIA '!B161</f>
        <v/>
      </c>
      <c r="AL13" s="96" t="str">
        <f>'CARGA ADHERENCIA '!C161</f>
        <v/>
      </c>
      <c r="AM13" s="96" t="str">
        <f>'CARGA ADHERENCIA '!D161</f>
        <v/>
      </c>
      <c r="AN13" s="96">
        <f>'CARGA ADHERENCIA '!E161</f>
        <v>0.28166666666666673</v>
      </c>
      <c r="AO13" s="96">
        <f>'CARGA ADHERENCIA '!F161</f>
        <v>0.26266666666666671</v>
      </c>
      <c r="AP13" s="96">
        <f>'CARGA ADHERENCIA '!G161</f>
        <v>0.27125000000000005</v>
      </c>
      <c r="AQ13" s="96">
        <f>'CARGA ADHERENCIA '!H161</f>
        <v>0.81558333333333355</v>
      </c>
      <c r="AR13" s="96">
        <f>'CARGA ADHERENCIA '!B198</f>
        <v>2.3750000000000007E-2</v>
      </c>
      <c r="AS13" s="96">
        <f>'CARGA ADHERENCIA '!C198</f>
        <v>9.3279411764705861E-2</v>
      </c>
      <c r="AT13" s="96">
        <f>'CARGA ADHERENCIA '!D198</f>
        <v>9.821176470588236E-2</v>
      </c>
      <c r="AU13" s="96">
        <f>'CARGA ADHERENCIA '!E198</f>
        <v>0.16050735294117643</v>
      </c>
      <c r="AV13" s="96">
        <f>'CARGA ADHERENCIA '!F198</f>
        <v>0.22876470588235295</v>
      </c>
      <c r="AW13" s="96">
        <f>'CARGA ADHERENCIA '!G198</f>
        <v>0.1267853641456583</v>
      </c>
      <c r="AX13" s="96">
        <f>'CARGA ADHERENCIA '!H198</f>
        <v>0.77127306547619046</v>
      </c>
      <c r="AY13" s="96">
        <f>'CARGA ADHERENCIA '!B235</f>
        <v>0</v>
      </c>
      <c r="AZ13" s="96">
        <f>'CARGA ADHERENCIA '!C235</f>
        <v>0</v>
      </c>
      <c r="BA13" s="96">
        <f>'CARGA ADHERENCIA '!D235</f>
        <v>0</v>
      </c>
      <c r="BB13" s="96">
        <f>'CARGA ADHERENCIA '!E235</f>
        <v>0</v>
      </c>
      <c r="BC13" s="96">
        <f>'CARGA ADHERENCIA '!F235</f>
        <v>0</v>
      </c>
      <c r="BD13" s="96">
        <f>'CARGA ADHERENCIA '!G235</f>
        <v>0</v>
      </c>
      <c r="BE13" s="96">
        <f>'CARGA ADHERENCIA '!H235</f>
        <v>0</v>
      </c>
      <c r="BF13" s="96">
        <f>'CARGA ADHERENCIA '!B272</f>
        <v>0.2091666666666667</v>
      </c>
      <c r="BG13" s="96">
        <f>'CARGA ADHERENCIA '!C272</f>
        <v>0.21575000000000003</v>
      </c>
      <c r="BH13" s="96">
        <f>'CARGA ADHERENCIA '!D272</f>
        <v>0.21550000000000008</v>
      </c>
      <c r="BI13" s="96" t="str">
        <f>'CARGA ADHERENCIA '!E272</f>
        <v/>
      </c>
      <c r="BJ13" s="96" t="str">
        <f>'CARGA ADHERENCIA '!F272</f>
        <v/>
      </c>
      <c r="BK13" s="96">
        <f>'CARGA ADHERENCIA '!G272</f>
        <v>0.11874999999999999</v>
      </c>
      <c r="BL13" s="96">
        <f>'CARGA ADHERENCIA '!H272</f>
        <v>0.75916666666666688</v>
      </c>
      <c r="BM13" s="96">
        <f>'CARGA ADHERENCIA '!B309</f>
        <v>8.0000000000000016E-2</v>
      </c>
      <c r="BN13" s="96">
        <f>'CARGA ADHERENCIA '!C309</f>
        <v>7.9545454545454558E-2</v>
      </c>
      <c r="BO13" s="96">
        <f>'CARGA ADHERENCIA '!D309</f>
        <v>7.7881818181818191E-2</v>
      </c>
      <c r="BP13" s="96">
        <f>'CARGA ADHERENCIA '!E309</f>
        <v>0.1384545454545455</v>
      </c>
      <c r="BQ13" s="96">
        <f>'CARGA ADHERENCIA '!F309</f>
        <v>0.20416666666666672</v>
      </c>
      <c r="BR13" s="96">
        <f>'CARGA ADHERENCIA '!G309</f>
        <v>0.20662878787878791</v>
      </c>
      <c r="BS13" s="96">
        <f>'CARGA ADHERENCIA '!H309</f>
        <v>0.81324166666666686</v>
      </c>
      <c r="BT13" s="96">
        <f>'CARGA ADHERENCIA '!B346</f>
        <v>0</v>
      </c>
      <c r="BU13" s="96">
        <f>'CARGA ADHERENCIA '!C346</f>
        <v>0</v>
      </c>
      <c r="BV13" s="96">
        <f>'CARGA ADHERENCIA '!D346</f>
        <v>0</v>
      </c>
      <c r="BW13" s="96">
        <f>'CARGA ADHERENCIA '!E346</f>
        <v>0</v>
      </c>
      <c r="BX13" s="96">
        <f>'CARGA ADHERENCIA '!F346</f>
        <v>0</v>
      </c>
      <c r="BY13" s="96">
        <f>'CARGA ADHERENCIA '!G346</f>
        <v>0</v>
      </c>
      <c r="BZ13" s="96">
        <f>'CARGA ADHERENCIA '!H346</f>
        <v>0</v>
      </c>
      <c r="CA13" s="96">
        <f>'CARGA ADHERENCIA '!B383</f>
        <v>3.770833333333333E-2</v>
      </c>
      <c r="CB13" s="96">
        <f>'CARGA ADHERENCIA '!C383</f>
        <v>4.620833333333333E-2</v>
      </c>
      <c r="CC13" s="96">
        <f>'CARGA ADHERENCIA '!D383</f>
        <v>5.2041666666666681E-2</v>
      </c>
      <c r="CD13" s="96">
        <f>'CARGA ADHERENCIA '!E383</f>
        <v>0.11710833333333333</v>
      </c>
      <c r="CE13" s="96">
        <f>'CARGA ADHERENCIA '!F383</f>
        <v>0.12187500000000001</v>
      </c>
      <c r="CF13" s="96">
        <f>'CARGA ADHERENCIA '!G383</f>
        <v>0.14951388888888892</v>
      </c>
      <c r="CG13" s="96">
        <f>'CARGA ADHERENCIA '!H383</f>
        <v>0.53091481481481495</v>
      </c>
      <c r="CH13" s="96">
        <f>'CARGA ADHERENCIA '!B420</f>
        <v>0.2583333333333333</v>
      </c>
      <c r="CI13" s="96">
        <f>'CARGA ADHERENCIA '!C420</f>
        <v>0.26800000000000002</v>
      </c>
      <c r="CJ13" s="96">
        <f>'CARGA ADHERENCIA '!D420</f>
        <v>0.22519444444444447</v>
      </c>
      <c r="CK13" s="96" t="str">
        <f>'CARGA ADHERENCIA '!E420</f>
        <v/>
      </c>
      <c r="CL13" s="96" t="str">
        <f>'CARGA ADHERENCIA '!F420</f>
        <v/>
      </c>
      <c r="CM13" s="96" t="str">
        <f>'CARGA ADHERENCIA '!G420</f>
        <v/>
      </c>
      <c r="CN13" s="96">
        <f>'CARGA ADHERENCIA '!H420</f>
        <v>0.75152777777777791</v>
      </c>
      <c r="CO13" s="96">
        <f>'CARGA ADHERENCIA '!B457</f>
        <v>0.24569444444444444</v>
      </c>
      <c r="CP13" s="96" t="str">
        <f>'CARGA ADHERENCIA '!C457</f>
        <v/>
      </c>
      <c r="CQ13" s="96" t="str">
        <f>'CARGA ADHERENCIA '!D457</f>
        <v/>
      </c>
      <c r="CR13" s="96">
        <f>'CARGA ADHERENCIA '!E457</f>
        <v>0.26800000000000007</v>
      </c>
      <c r="CS13" s="96">
        <f>'CARGA ADHERENCIA '!F457</f>
        <v>0.21890476190476194</v>
      </c>
      <c r="CT13" s="96" t="str">
        <f>'CARGA ADHERENCIA '!G457</f>
        <v/>
      </c>
      <c r="CU13" s="96">
        <f>'CARGA ADHERENCIA '!H457</f>
        <v>0.7325992063492065</v>
      </c>
      <c r="CV13" s="96">
        <f>'CARGA ADHERENCIA '!B494</f>
        <v>0</v>
      </c>
      <c r="CW13" s="96">
        <f>'CARGA ADHERENCIA '!C494</f>
        <v>0</v>
      </c>
      <c r="CX13" s="96">
        <f>'CARGA ADHERENCIA '!D494</f>
        <v>0</v>
      </c>
      <c r="CY13" s="96">
        <f>'CARGA ADHERENCIA '!E494</f>
        <v>0</v>
      </c>
      <c r="CZ13" s="96">
        <f>'CARGA ADHERENCIA '!F494</f>
        <v>0</v>
      </c>
      <c r="DA13" s="96">
        <f>'CARGA ADHERENCIA '!G494</f>
        <v>0</v>
      </c>
      <c r="DB13" s="96">
        <f>'CARGA ADHERENCIA '!H494</f>
        <v>0</v>
      </c>
      <c r="DC13" s="96">
        <f>'CARGA ADHERENCIA '!B531</f>
        <v>0</v>
      </c>
      <c r="DD13" s="96">
        <f>'CARGA ADHERENCIA '!C531</f>
        <v>0</v>
      </c>
      <c r="DE13" s="96">
        <f>'CARGA ADHERENCIA '!D531</f>
        <v>0</v>
      </c>
      <c r="DF13" s="96">
        <f>'CARGA ADHERENCIA '!E531</f>
        <v>0</v>
      </c>
      <c r="DG13" s="96">
        <f>'CARGA ADHERENCIA '!F531</f>
        <v>0</v>
      </c>
      <c r="DH13" s="96">
        <f>'CARGA ADHERENCIA '!G531</f>
        <v>0</v>
      </c>
      <c r="DI13" s="96">
        <f>'CARGA ADHERENCIA '!H531</f>
        <v>0</v>
      </c>
      <c r="DJ13" s="96">
        <f>'CARGA ADHERENCIA '!B568</f>
        <v>0</v>
      </c>
      <c r="DK13" s="96">
        <f>'CARGA ADHERENCIA '!C568</f>
        <v>0</v>
      </c>
      <c r="DL13" s="96">
        <f>'CARGA ADHERENCIA '!D568</f>
        <v>0</v>
      </c>
      <c r="DM13" s="96">
        <f>'CARGA ADHERENCIA '!E568</f>
        <v>0</v>
      </c>
      <c r="DN13" s="96">
        <f>'CARGA ADHERENCIA '!F568</f>
        <v>0</v>
      </c>
      <c r="DO13" s="96">
        <f>'CARGA ADHERENCIA '!G568</f>
        <v>0</v>
      </c>
      <c r="DP13" s="96">
        <f>'CARGA ADHERENCIA '!H568</f>
        <v>0</v>
      </c>
      <c r="DQ13" s="96">
        <f>'CARGA ADHERENCIA '!B605</f>
        <v>7.2499999999999995E-2</v>
      </c>
      <c r="DR13" s="96">
        <f>'CARGA ADHERENCIA '!C605</f>
        <v>0.113</v>
      </c>
      <c r="DS13" s="96">
        <f>'CARGA ADHERENCIA '!D605</f>
        <v>0.12154166666666669</v>
      </c>
      <c r="DT13" s="96">
        <f>'CARGA ADHERENCIA '!E605</f>
        <v>9.746666666666666E-2</v>
      </c>
      <c r="DU13" s="96">
        <f>'CARGA ADHERENCIA '!F605</f>
        <v>0.10041666666666667</v>
      </c>
      <c r="DV13" s="96">
        <f>'CARGA ADHERENCIA '!G605</f>
        <v>9.7166666666666651E-2</v>
      </c>
      <c r="DW13" s="96">
        <f>'CARGA ADHERENCIA '!H605</f>
        <v>0.6020916666666668</v>
      </c>
    </row>
    <row r="14" spans="1:127" ht="14.25" x14ac:dyDescent="0.2">
      <c r="A14" s="70" t="s">
        <v>67</v>
      </c>
      <c r="B14" s="74"/>
      <c r="C14" s="74"/>
      <c r="D14" s="74"/>
      <c r="E14" s="74"/>
      <c r="F14" s="74"/>
      <c r="G14" s="74"/>
      <c r="H14" s="75"/>
      <c r="I14" s="74">
        <f>'CARGA ADHERENCIA '!B14</f>
        <v>0</v>
      </c>
      <c r="J14" s="74">
        <f>'CARGA ADHERENCIA '!C14</f>
        <v>0</v>
      </c>
      <c r="K14" s="74">
        <f>'CARGA ADHERENCIA '!D14</f>
        <v>0</v>
      </c>
      <c r="L14" s="74">
        <f>'CARGA ADHERENCIA '!E14</f>
        <v>0</v>
      </c>
      <c r="M14" s="74">
        <f>'CARGA ADHERENCIA '!F14</f>
        <v>0</v>
      </c>
      <c r="N14" s="74">
        <f>'CARGA ADHERENCIA '!G14</f>
        <v>0</v>
      </c>
      <c r="O14" s="75"/>
      <c r="P14" s="74" t="str">
        <f>'CARGA ADHERENCIA '!B51</f>
        <v>Ana Maria Silva Puerto</v>
      </c>
      <c r="Q14" s="74" t="str">
        <f>'CARGA ADHERENCIA '!C51</f>
        <v>Ana Maria Silva Puerto</v>
      </c>
      <c r="R14" s="74" t="str">
        <f>'CARGA ADHERENCIA '!D51</f>
        <v>Ana Maria Silva Puerto</v>
      </c>
      <c r="S14" s="74" t="str">
        <f>'CARGA ADHERENCIA '!E51</f>
        <v>Ana Maria Silva Puerto</v>
      </c>
      <c r="T14" s="74" t="str">
        <f>'CARGA ADHERENCIA '!F51</f>
        <v>Ana Maria Silva Puerto</v>
      </c>
      <c r="U14" s="74" t="str">
        <f>'CARGA ADHERENCIA '!G51</f>
        <v>Ana Maria Silva Puerto</v>
      </c>
      <c r="V14" s="75"/>
      <c r="W14" s="74" t="str">
        <f>'CARGA ADHERENCIA '!B88</f>
        <v>Jhonny Alexander Riascos Oñate</v>
      </c>
      <c r="X14" s="74" t="str">
        <f>'CARGA ADHERENCIA '!C88</f>
        <v>Jhonny Alexander Riascos Oñate</v>
      </c>
      <c r="Y14" s="74" t="str">
        <f>'CARGA ADHERENCIA '!D88</f>
        <v>Jhonny Alexander Riascos Oñate</v>
      </c>
      <c r="Z14" s="74" t="str">
        <f>'CARGA ADHERENCIA '!E88</f>
        <v>Jhonny Alexander Riascos Oñate</v>
      </c>
      <c r="AA14" s="74" t="str">
        <f>'CARGA ADHERENCIA '!F88</f>
        <v>Jhonny Alexander Riascos Oñate</v>
      </c>
      <c r="AB14" s="74" t="str">
        <f>'CARGA ADHERENCIA '!G88</f>
        <v>Jhonny Alexander Riascos Oñate</v>
      </c>
      <c r="AC14" s="75">
        <f>'CARGA ADHERENCIA '!H88</f>
        <v>0</v>
      </c>
      <c r="AD14" s="74">
        <f>'CARGA ADHERENCIA '!B125</f>
        <v>0</v>
      </c>
      <c r="AE14" s="74">
        <f>'CARGA ADHERENCIA '!C125</f>
        <v>0</v>
      </c>
      <c r="AF14" s="74">
        <f>'CARGA ADHERENCIA '!D125</f>
        <v>0</v>
      </c>
      <c r="AG14" s="74">
        <f>'CARGA ADHERENCIA '!E125</f>
        <v>0</v>
      </c>
      <c r="AH14" s="74">
        <f>'CARGA ADHERENCIA '!F125</f>
        <v>0</v>
      </c>
      <c r="AI14" s="74">
        <f>'CARGA ADHERENCIA '!G125</f>
        <v>0</v>
      </c>
      <c r="AJ14" s="75">
        <f>'CARGA ADHERENCIA '!H125</f>
        <v>0</v>
      </c>
      <c r="AK14" s="74" t="str">
        <f>'CARGA ADHERENCIA '!B162</f>
        <v>Jhonny Alexander Riascos Oñate</v>
      </c>
      <c r="AL14" s="74" t="str">
        <f>'CARGA ADHERENCIA '!C162</f>
        <v>Jhonny Alexander Riascos Oñate</v>
      </c>
      <c r="AM14" s="74" t="str">
        <f>'CARGA ADHERENCIA '!D162</f>
        <v>Jhonny Alexander Riascos Oñate</v>
      </c>
      <c r="AN14" s="74" t="str">
        <f>'CARGA ADHERENCIA '!E162</f>
        <v>Jhonny Alexander Riascos Oñate</v>
      </c>
      <c r="AO14" s="74" t="str">
        <f>'CARGA ADHERENCIA '!F162</f>
        <v>Jhonny Alexander Riascos Oñate</v>
      </c>
      <c r="AP14" s="74" t="str">
        <f>'CARGA ADHERENCIA '!G162</f>
        <v>Jhonny Alexander Riascos Oñate</v>
      </c>
      <c r="AQ14" s="75">
        <f>'CARGA ADHERENCIA '!H162</f>
        <v>0</v>
      </c>
      <c r="AR14" s="74" t="str">
        <f>'CARGA ADHERENCIA '!B199</f>
        <v>Adriana Velandia Mogollon</v>
      </c>
      <c r="AS14" s="74" t="str">
        <f>'CARGA ADHERENCIA '!C199</f>
        <v>Adriana Velandia Mogollon</v>
      </c>
      <c r="AT14" s="74" t="str">
        <f>'CARGA ADHERENCIA '!D199</f>
        <v>Adriana Velandia Mogollon</v>
      </c>
      <c r="AU14" s="74" t="str">
        <f>'CARGA ADHERENCIA '!E199</f>
        <v>Adriana Velandia Mogollon</v>
      </c>
      <c r="AV14" s="74" t="str">
        <f>'CARGA ADHERENCIA '!F199</f>
        <v>Adriana Velandia Mogollon</v>
      </c>
      <c r="AW14" s="74" t="str">
        <f>'CARGA ADHERENCIA '!G199</f>
        <v>Adriana Velandia Mogollon</v>
      </c>
      <c r="AX14" s="75">
        <f>'CARGA ADHERENCIA '!H199</f>
        <v>0</v>
      </c>
      <c r="AY14" s="74">
        <f>'CARGA ADHERENCIA '!B236</f>
        <v>0</v>
      </c>
      <c r="AZ14" s="74">
        <f>'CARGA ADHERENCIA '!C236</f>
        <v>0</v>
      </c>
      <c r="BA14" s="74">
        <f>'CARGA ADHERENCIA '!D236</f>
        <v>0</v>
      </c>
      <c r="BB14" s="74">
        <f>'CARGA ADHERENCIA '!E236</f>
        <v>0</v>
      </c>
      <c r="BC14" s="74">
        <f>'CARGA ADHERENCIA '!F236</f>
        <v>0</v>
      </c>
      <c r="BD14" s="74">
        <f>'CARGA ADHERENCIA '!G236</f>
        <v>0</v>
      </c>
      <c r="BE14" s="75">
        <f>'CARGA ADHERENCIA '!H236</f>
        <v>0</v>
      </c>
      <c r="BF14" s="74" t="str">
        <f>'CARGA ADHERENCIA '!B273</f>
        <v>Adriana Velandia Mogollon</v>
      </c>
      <c r="BG14" s="74" t="str">
        <f>'CARGA ADHERENCIA '!C273</f>
        <v>Adriana Velandia Mogollon</v>
      </c>
      <c r="BH14" s="74" t="str">
        <f>'CARGA ADHERENCIA '!D273</f>
        <v>Adriana Velandia Mogollon</v>
      </c>
      <c r="BI14" s="74" t="str">
        <f>'CARGA ADHERENCIA '!E273</f>
        <v>Adriana Velandia Mogollon</v>
      </c>
      <c r="BJ14" s="74" t="str">
        <f>'CARGA ADHERENCIA '!F273</f>
        <v>Adriana Velandia Mogollon</v>
      </c>
      <c r="BK14" s="74" t="str">
        <f>'CARGA ADHERENCIA '!G273</f>
        <v>Adriana Velandia Mogollon</v>
      </c>
      <c r="BL14" s="75">
        <f>'CARGA ADHERENCIA '!H273</f>
        <v>0</v>
      </c>
      <c r="BM14" s="74" t="str">
        <f>'CARGA ADHERENCIA '!B310</f>
        <v>Adriana Velandia Mogollon</v>
      </c>
      <c r="BN14" s="74" t="str">
        <f>'CARGA ADHERENCIA '!C310</f>
        <v>Adriana Velandia Mogollon</v>
      </c>
      <c r="BO14" s="74" t="str">
        <f>'CARGA ADHERENCIA '!D310</f>
        <v>Adriana Velandia Mogollon</v>
      </c>
      <c r="BP14" s="74" t="str">
        <f>'CARGA ADHERENCIA '!E310</f>
        <v>Adriana Velandia Mogollon</v>
      </c>
      <c r="BQ14" s="74" t="str">
        <f>'CARGA ADHERENCIA '!F310</f>
        <v>Adriana Velandia Mogollon</v>
      </c>
      <c r="BR14" s="74" t="str">
        <f>'CARGA ADHERENCIA '!G310</f>
        <v>Adriana Velandia Mogollon</v>
      </c>
      <c r="BS14" s="75">
        <f>'CARGA ADHERENCIA '!H310</f>
        <v>0</v>
      </c>
      <c r="BT14" s="74">
        <f>'CARGA ADHERENCIA '!B347</f>
        <v>0</v>
      </c>
      <c r="BU14" s="74">
        <f>'CARGA ADHERENCIA '!C347</f>
        <v>0</v>
      </c>
      <c r="BV14" s="74">
        <f>'CARGA ADHERENCIA '!D347</f>
        <v>0</v>
      </c>
      <c r="BW14" s="74">
        <f>'CARGA ADHERENCIA '!E347</f>
        <v>0</v>
      </c>
      <c r="BX14" s="74">
        <f>'CARGA ADHERENCIA '!F347</f>
        <v>0</v>
      </c>
      <c r="BY14" s="74">
        <f>'CARGA ADHERENCIA '!G347</f>
        <v>0</v>
      </c>
      <c r="BZ14" s="75">
        <f>'CARGA ADHERENCIA '!H347</f>
        <v>0</v>
      </c>
      <c r="CA14" s="74" t="str">
        <f>'CARGA ADHERENCIA '!B384</f>
        <v>Luis  Gerardo Cano Villate</v>
      </c>
      <c r="CB14" s="74" t="str">
        <f>'CARGA ADHERENCIA '!C384</f>
        <v>Luis  Gerardo Cano Villate</v>
      </c>
      <c r="CC14" s="74" t="str">
        <f>'CARGA ADHERENCIA '!D384</f>
        <v>Luis  Gerardo Cano Villate</v>
      </c>
      <c r="CD14" s="74" t="str">
        <f>'CARGA ADHERENCIA '!E384</f>
        <v>Luis  Gerardo Cano Villate</v>
      </c>
      <c r="CE14" s="74" t="str">
        <f>'CARGA ADHERENCIA '!F384</f>
        <v>Luis  Gerardo Cano Villate</v>
      </c>
      <c r="CF14" s="74" t="str">
        <f>'CARGA ADHERENCIA '!G384</f>
        <v>Luis  Gerardo Cano Villate</v>
      </c>
      <c r="CG14" s="75">
        <f>'CARGA ADHERENCIA '!H384</f>
        <v>0</v>
      </c>
      <c r="CH14" s="74" t="str">
        <f>'CARGA ADHERENCIA '!B421</f>
        <v>Luis  Gerardo Cano Villate</v>
      </c>
      <c r="CI14" s="74" t="str">
        <f>'CARGA ADHERENCIA '!C421</f>
        <v>Luis  Gerardo Cano Villate</v>
      </c>
      <c r="CJ14" s="74" t="str">
        <f>'CARGA ADHERENCIA '!D421</f>
        <v>Luis  Gerardo Cano Villate</v>
      </c>
      <c r="CK14" s="74" t="str">
        <f>'CARGA ADHERENCIA '!E421</f>
        <v>Luis  Gerardo Cano Villate</v>
      </c>
      <c r="CL14" s="74" t="str">
        <f>'CARGA ADHERENCIA '!F421</f>
        <v>Luis  Gerardo Cano Villate</v>
      </c>
      <c r="CM14" s="74" t="str">
        <f>'CARGA ADHERENCIA '!G421</f>
        <v>Luis  Gerardo Cano Villate</v>
      </c>
      <c r="CN14" s="75">
        <f>'CARGA ADHERENCIA '!H421</f>
        <v>0</v>
      </c>
      <c r="CO14" s="74" t="str">
        <f>'CARGA ADHERENCIA '!B458</f>
        <v>Ana Maria Silva Puerto</v>
      </c>
      <c r="CP14" s="74" t="str">
        <f>'CARGA ADHERENCIA '!C458</f>
        <v>Ana Maria Silva Puerto</v>
      </c>
      <c r="CQ14" s="74" t="str">
        <f>'CARGA ADHERENCIA '!D458</f>
        <v>Ana Maria Silva Puerto</v>
      </c>
      <c r="CR14" s="74" t="str">
        <f>'CARGA ADHERENCIA '!E458</f>
        <v>Ana Maria Silva Puerto</v>
      </c>
      <c r="CS14" s="74" t="str">
        <f>'CARGA ADHERENCIA '!F458</f>
        <v>Ana Maria Silva Puerto</v>
      </c>
      <c r="CT14" s="74" t="str">
        <f>'CARGA ADHERENCIA '!G458</f>
        <v>Ana Maria Silva Puerto</v>
      </c>
      <c r="CU14" s="75">
        <f>'CARGA ADHERENCIA '!H458</f>
        <v>0</v>
      </c>
      <c r="CV14" s="74">
        <f>'CARGA ADHERENCIA '!B495</f>
        <v>0</v>
      </c>
      <c r="CW14" s="74">
        <f>'CARGA ADHERENCIA '!C495</f>
        <v>0</v>
      </c>
      <c r="CX14" s="74">
        <f>'CARGA ADHERENCIA '!D495</f>
        <v>0</v>
      </c>
      <c r="CY14" s="74">
        <f>'CARGA ADHERENCIA '!E495</f>
        <v>0</v>
      </c>
      <c r="CZ14" s="74">
        <f>'CARGA ADHERENCIA '!F495</f>
        <v>0</v>
      </c>
      <c r="DA14" s="74">
        <f>'CARGA ADHERENCIA '!G495</f>
        <v>0</v>
      </c>
      <c r="DB14" s="75">
        <f>'CARGA ADHERENCIA '!H495</f>
        <v>0</v>
      </c>
      <c r="DC14" s="74">
        <f>'CARGA ADHERENCIA '!B532</f>
        <v>0</v>
      </c>
      <c r="DD14" s="74">
        <f>'CARGA ADHERENCIA '!C532</f>
        <v>0</v>
      </c>
      <c r="DE14" s="74">
        <f>'CARGA ADHERENCIA '!D532</f>
        <v>0</v>
      </c>
      <c r="DF14" s="74">
        <f>'CARGA ADHERENCIA '!E532</f>
        <v>0</v>
      </c>
      <c r="DG14" s="74">
        <f>'CARGA ADHERENCIA '!F532</f>
        <v>0</v>
      </c>
      <c r="DH14" s="74">
        <f>'CARGA ADHERENCIA '!G532</f>
        <v>0</v>
      </c>
      <c r="DI14" s="75"/>
      <c r="DJ14" s="74">
        <f>'CARGA ADHERENCIA '!B569</f>
        <v>0</v>
      </c>
      <c r="DK14" s="74">
        <f>'CARGA ADHERENCIA '!C569</f>
        <v>0</v>
      </c>
      <c r="DL14" s="74">
        <f>'CARGA ADHERENCIA '!D569</f>
        <v>0</v>
      </c>
      <c r="DM14" s="74">
        <f>'CARGA ADHERENCIA '!E569</f>
        <v>0</v>
      </c>
      <c r="DN14" s="74">
        <f>'CARGA ADHERENCIA '!F569</f>
        <v>0</v>
      </c>
      <c r="DO14" s="74">
        <f>'CARGA ADHERENCIA '!G569</f>
        <v>0</v>
      </c>
      <c r="DP14" s="75"/>
      <c r="DQ14" s="74" t="str">
        <f>'CARGA ADHERENCIA '!B606</f>
        <v>Ana Maria Silva Puerto</v>
      </c>
      <c r="DR14" s="74" t="str">
        <f>'CARGA ADHERENCIA '!C606</f>
        <v>Ana Maria Silva Puerto</v>
      </c>
      <c r="DS14" s="74" t="str">
        <f>'CARGA ADHERENCIA '!D606</f>
        <v>Ana Maria Silva Puerto</v>
      </c>
      <c r="DT14" s="74" t="str">
        <f>'CARGA ADHERENCIA '!E606</f>
        <v>Ana Maria Silva Puerto</v>
      </c>
      <c r="DU14" s="74" t="str">
        <f>'CARGA ADHERENCIA '!F606</f>
        <v>Ana Maria Silva Puerto</v>
      </c>
      <c r="DV14" s="74" t="str">
        <f>'CARGA ADHERENCIA '!G606</f>
        <v>Ana Maria Silva Puerto</v>
      </c>
      <c r="DW14" s="75"/>
    </row>
    <row r="15" spans="1:127" ht="27.6" customHeight="1" x14ac:dyDescent="0.2">
      <c r="A15" s="88" t="s">
        <v>68</v>
      </c>
      <c r="B15" s="89"/>
      <c r="C15" s="89"/>
      <c r="D15" s="89"/>
      <c r="E15" s="89"/>
      <c r="F15" s="89"/>
      <c r="G15" s="89"/>
      <c r="H15" s="90"/>
      <c r="I15" s="89"/>
      <c r="J15" s="89"/>
      <c r="K15" s="89"/>
      <c r="L15" s="89"/>
      <c r="M15" s="89"/>
      <c r="N15" s="89"/>
      <c r="O15" s="90"/>
      <c r="P15" s="89"/>
      <c r="Q15" s="89"/>
      <c r="R15" s="89"/>
      <c r="S15" s="89"/>
      <c r="T15" s="89"/>
      <c r="U15" s="89"/>
      <c r="V15" s="90"/>
      <c r="W15" s="89"/>
      <c r="X15" s="89"/>
      <c r="Y15" s="89"/>
      <c r="Z15" s="89"/>
      <c r="AA15" s="89"/>
      <c r="AB15" s="89"/>
      <c r="AC15" s="90"/>
      <c r="AD15" s="89"/>
      <c r="AE15" s="89"/>
      <c r="AF15" s="89"/>
      <c r="AG15" s="89"/>
      <c r="AH15" s="89"/>
      <c r="AI15" s="89"/>
      <c r="AJ15" s="90"/>
      <c r="AK15" s="89"/>
      <c r="AL15" s="89"/>
      <c r="AM15" s="89"/>
      <c r="AN15" s="89"/>
      <c r="AO15" s="89"/>
      <c r="AP15" s="89"/>
      <c r="AQ15" s="90"/>
      <c r="AR15" s="89"/>
      <c r="AS15" s="89"/>
      <c r="AT15" s="89"/>
      <c r="AU15" s="89"/>
      <c r="AV15" s="89"/>
      <c r="AW15" s="89"/>
      <c r="AX15" s="90"/>
      <c r="AY15" s="89"/>
      <c r="AZ15" s="89"/>
      <c r="BA15" s="89"/>
      <c r="BB15" s="89"/>
      <c r="BC15" s="89"/>
      <c r="BD15" s="89"/>
      <c r="BE15" s="90"/>
      <c r="BF15" s="89"/>
      <c r="BG15" s="89"/>
      <c r="BH15" s="89"/>
      <c r="BI15" s="89"/>
      <c r="BJ15" s="89"/>
      <c r="BK15" s="89"/>
      <c r="BL15" s="90"/>
      <c r="BM15" s="89"/>
      <c r="BN15" s="89"/>
      <c r="BO15" s="89"/>
      <c r="BP15" s="89"/>
      <c r="BQ15" s="89"/>
      <c r="BR15" s="89"/>
      <c r="BS15" s="90"/>
      <c r="BT15" s="89"/>
      <c r="BU15" s="89"/>
      <c r="BV15" s="89"/>
      <c r="BW15" s="89"/>
      <c r="BX15" s="89"/>
      <c r="BY15" s="89"/>
      <c r="BZ15" s="90"/>
      <c r="CA15" s="89"/>
      <c r="CB15" s="89"/>
      <c r="CC15" s="89"/>
      <c r="CD15" s="89"/>
      <c r="CE15" s="89"/>
      <c r="CF15" s="89"/>
      <c r="CG15" s="90"/>
      <c r="CH15" s="89"/>
      <c r="CI15" s="89"/>
      <c r="CJ15" s="89"/>
      <c r="CK15" s="89"/>
      <c r="CL15" s="89"/>
      <c r="CM15" s="89"/>
      <c r="CN15" s="90"/>
      <c r="CO15" s="89"/>
      <c r="CP15" s="89"/>
      <c r="CQ15" s="89"/>
      <c r="CR15" s="89"/>
      <c r="CS15" s="89"/>
      <c r="CT15" s="89"/>
      <c r="CU15" s="90"/>
      <c r="CV15" s="89"/>
      <c r="CW15" s="89"/>
      <c r="CX15" s="89"/>
      <c r="CY15" s="89"/>
      <c r="CZ15" s="89"/>
      <c r="DA15" s="89"/>
      <c r="DB15" s="90"/>
      <c r="DC15" s="89"/>
      <c r="DD15" s="89"/>
      <c r="DE15" s="89"/>
      <c r="DF15" s="89"/>
      <c r="DG15" s="89"/>
      <c r="DH15" s="89"/>
      <c r="DI15" s="90"/>
      <c r="DJ15" s="89"/>
      <c r="DK15" s="89"/>
      <c r="DL15" s="89"/>
      <c r="DM15" s="89"/>
      <c r="DN15" s="89"/>
      <c r="DO15" s="89"/>
      <c r="DP15" s="90"/>
      <c r="DQ15" s="89"/>
      <c r="DR15" s="89"/>
      <c r="DS15" s="89"/>
      <c r="DT15" s="89"/>
      <c r="DU15" s="89"/>
      <c r="DV15" s="89"/>
      <c r="DW15" s="90"/>
    </row>
    <row r="16" spans="1:127" ht="27.6" customHeight="1" x14ac:dyDescent="0.2">
      <c r="A16" s="56" t="s">
        <v>57</v>
      </c>
      <c r="B16" s="56" t="s">
        <v>58</v>
      </c>
      <c r="C16" s="56" t="s">
        <v>59</v>
      </c>
      <c r="D16" s="56" t="s">
        <v>48</v>
      </c>
      <c r="E16" s="56" t="s">
        <v>49</v>
      </c>
      <c r="F16" s="56" t="s">
        <v>50</v>
      </c>
      <c r="G16" s="56" t="s">
        <v>51</v>
      </c>
      <c r="H16" s="56" t="s">
        <v>69</v>
      </c>
      <c r="I16" s="56" t="s">
        <v>58</v>
      </c>
      <c r="J16" s="56" t="s">
        <v>59</v>
      </c>
      <c r="K16" s="56" t="s">
        <v>48</v>
      </c>
      <c r="L16" s="56" t="s">
        <v>49</v>
      </c>
      <c r="M16" s="56" t="s">
        <v>50</v>
      </c>
      <c r="N16" s="56" t="s">
        <v>51</v>
      </c>
      <c r="O16" s="56" t="s">
        <v>69</v>
      </c>
      <c r="P16" s="56" t="s">
        <v>58</v>
      </c>
      <c r="Q16" s="56" t="s">
        <v>59</v>
      </c>
      <c r="R16" s="56" t="s">
        <v>48</v>
      </c>
      <c r="S16" s="56" t="s">
        <v>49</v>
      </c>
      <c r="T16" s="56" t="s">
        <v>50</v>
      </c>
      <c r="U16" s="56" t="s">
        <v>51</v>
      </c>
      <c r="V16" s="56" t="s">
        <v>69</v>
      </c>
      <c r="W16" s="56" t="s">
        <v>58</v>
      </c>
      <c r="X16" s="56" t="s">
        <v>59</v>
      </c>
      <c r="Y16" s="56" t="s">
        <v>48</v>
      </c>
      <c r="Z16" s="56" t="s">
        <v>49</v>
      </c>
      <c r="AA16" s="56" t="s">
        <v>50</v>
      </c>
      <c r="AB16" s="56" t="s">
        <v>51</v>
      </c>
      <c r="AC16" s="56" t="s">
        <v>69</v>
      </c>
      <c r="AD16" s="56" t="s">
        <v>58</v>
      </c>
      <c r="AE16" s="56" t="s">
        <v>59</v>
      </c>
      <c r="AF16" s="56" t="s">
        <v>48</v>
      </c>
      <c r="AG16" s="56" t="s">
        <v>49</v>
      </c>
      <c r="AH16" s="56" t="s">
        <v>50</v>
      </c>
      <c r="AI16" s="56" t="s">
        <v>51</v>
      </c>
      <c r="AJ16" s="56" t="s">
        <v>69</v>
      </c>
      <c r="AK16" s="56" t="s">
        <v>58</v>
      </c>
      <c r="AL16" s="56" t="s">
        <v>59</v>
      </c>
      <c r="AM16" s="56" t="s">
        <v>48</v>
      </c>
      <c r="AN16" s="56" t="s">
        <v>49</v>
      </c>
      <c r="AO16" s="56" t="s">
        <v>50</v>
      </c>
      <c r="AP16" s="56" t="s">
        <v>51</v>
      </c>
      <c r="AQ16" s="56" t="s">
        <v>69</v>
      </c>
      <c r="AR16" s="56" t="s">
        <v>58</v>
      </c>
      <c r="AS16" s="56" t="s">
        <v>59</v>
      </c>
      <c r="AT16" s="56" t="s">
        <v>48</v>
      </c>
      <c r="AU16" s="56" t="s">
        <v>49</v>
      </c>
      <c r="AV16" s="56" t="s">
        <v>50</v>
      </c>
      <c r="AW16" s="56" t="s">
        <v>51</v>
      </c>
      <c r="AX16" s="56" t="s">
        <v>69</v>
      </c>
      <c r="AY16" s="56" t="s">
        <v>58</v>
      </c>
      <c r="AZ16" s="56" t="s">
        <v>59</v>
      </c>
      <c r="BA16" s="56" t="s">
        <v>48</v>
      </c>
      <c r="BB16" s="56" t="s">
        <v>49</v>
      </c>
      <c r="BC16" s="56" t="s">
        <v>50</v>
      </c>
      <c r="BD16" s="56" t="s">
        <v>51</v>
      </c>
      <c r="BE16" s="56" t="s">
        <v>69</v>
      </c>
      <c r="BF16" s="56" t="s">
        <v>58</v>
      </c>
      <c r="BG16" s="56" t="s">
        <v>59</v>
      </c>
      <c r="BH16" s="56" t="s">
        <v>48</v>
      </c>
      <c r="BI16" s="56" t="s">
        <v>49</v>
      </c>
      <c r="BJ16" s="56" t="s">
        <v>50</v>
      </c>
      <c r="BK16" s="56" t="s">
        <v>51</v>
      </c>
      <c r="BL16" s="56" t="s">
        <v>69</v>
      </c>
      <c r="BM16" s="56" t="s">
        <v>58</v>
      </c>
      <c r="BN16" s="56" t="s">
        <v>59</v>
      </c>
      <c r="BO16" s="56" t="s">
        <v>48</v>
      </c>
      <c r="BP16" s="56" t="s">
        <v>49</v>
      </c>
      <c r="BQ16" s="56" t="s">
        <v>50</v>
      </c>
      <c r="BR16" s="56" t="s">
        <v>51</v>
      </c>
      <c r="BS16" s="56" t="s">
        <v>69</v>
      </c>
      <c r="BT16" s="56" t="s">
        <v>58</v>
      </c>
      <c r="BU16" s="56" t="s">
        <v>59</v>
      </c>
      <c r="BV16" s="56" t="s">
        <v>48</v>
      </c>
      <c r="BW16" s="56" t="s">
        <v>49</v>
      </c>
      <c r="BX16" s="56" t="s">
        <v>50</v>
      </c>
      <c r="BY16" s="56" t="s">
        <v>51</v>
      </c>
      <c r="BZ16" s="56" t="s">
        <v>69</v>
      </c>
      <c r="CA16" s="56" t="s">
        <v>58</v>
      </c>
      <c r="CB16" s="56" t="s">
        <v>59</v>
      </c>
      <c r="CC16" s="56" t="s">
        <v>48</v>
      </c>
      <c r="CD16" s="56" t="s">
        <v>49</v>
      </c>
      <c r="CE16" s="56" t="s">
        <v>50</v>
      </c>
      <c r="CF16" s="56" t="s">
        <v>51</v>
      </c>
      <c r="CG16" s="56" t="s">
        <v>69</v>
      </c>
      <c r="CH16" s="56" t="s">
        <v>58</v>
      </c>
      <c r="CI16" s="56" t="s">
        <v>59</v>
      </c>
      <c r="CJ16" s="56" t="s">
        <v>48</v>
      </c>
      <c r="CK16" s="56" t="s">
        <v>49</v>
      </c>
      <c r="CL16" s="56" t="s">
        <v>50</v>
      </c>
      <c r="CM16" s="56" t="s">
        <v>51</v>
      </c>
      <c r="CN16" s="56" t="s">
        <v>69</v>
      </c>
      <c r="CO16" s="56" t="s">
        <v>58</v>
      </c>
      <c r="CP16" s="56" t="s">
        <v>59</v>
      </c>
      <c r="CQ16" s="56" t="s">
        <v>48</v>
      </c>
      <c r="CR16" s="56" t="s">
        <v>49</v>
      </c>
      <c r="CS16" s="56" t="s">
        <v>50</v>
      </c>
      <c r="CT16" s="56" t="s">
        <v>51</v>
      </c>
      <c r="CU16" s="56" t="s">
        <v>69</v>
      </c>
      <c r="CV16" s="56" t="s">
        <v>58</v>
      </c>
      <c r="CW16" s="56" t="s">
        <v>59</v>
      </c>
      <c r="CX16" s="56" t="s">
        <v>48</v>
      </c>
      <c r="CY16" s="56" t="s">
        <v>49</v>
      </c>
      <c r="CZ16" s="56" t="s">
        <v>50</v>
      </c>
      <c r="DA16" s="56" t="s">
        <v>51</v>
      </c>
      <c r="DB16" s="56" t="s">
        <v>69</v>
      </c>
      <c r="DC16" s="56" t="s">
        <v>58</v>
      </c>
      <c r="DD16" s="56" t="s">
        <v>59</v>
      </c>
      <c r="DE16" s="56" t="s">
        <v>48</v>
      </c>
      <c r="DF16" s="56" t="s">
        <v>49</v>
      </c>
      <c r="DG16" s="56" t="s">
        <v>50</v>
      </c>
      <c r="DH16" s="56" t="s">
        <v>51</v>
      </c>
      <c r="DI16" s="56" t="s">
        <v>69</v>
      </c>
      <c r="DJ16" s="56" t="s">
        <v>58</v>
      </c>
      <c r="DK16" s="56" t="s">
        <v>59</v>
      </c>
      <c r="DL16" s="56" t="s">
        <v>48</v>
      </c>
      <c r="DM16" s="56" t="s">
        <v>49</v>
      </c>
      <c r="DN16" s="56" t="s">
        <v>50</v>
      </c>
      <c r="DO16" s="56" t="s">
        <v>51</v>
      </c>
      <c r="DP16" s="56" t="s">
        <v>69</v>
      </c>
      <c r="DQ16" s="56" t="s">
        <v>58</v>
      </c>
      <c r="DR16" s="56" t="s">
        <v>59</v>
      </c>
      <c r="DS16" s="56" t="s">
        <v>48</v>
      </c>
      <c r="DT16" s="56" t="s">
        <v>49</v>
      </c>
      <c r="DU16" s="56" t="s">
        <v>50</v>
      </c>
      <c r="DV16" s="56" t="s">
        <v>51</v>
      </c>
      <c r="DW16" s="56" t="s">
        <v>69</v>
      </c>
    </row>
    <row r="17" spans="1:127" ht="15" x14ac:dyDescent="0.2">
      <c r="A17" s="81" t="s">
        <v>70</v>
      </c>
      <c r="B17" s="38">
        <f t="shared" ref="B17:G18" si="5">IF(B$2=0,0,(SUMIFS($I17:$DW17,$I$4:$DW$4,B$4))/B$2)</f>
        <v>0.71250000000000002</v>
      </c>
      <c r="C17" s="38">
        <f t="shared" si="5"/>
        <v>0.5</v>
      </c>
      <c r="D17" s="38">
        <f t="shared" si="5"/>
        <v>0.66666666666666663</v>
      </c>
      <c r="E17" s="38">
        <f t="shared" si="5"/>
        <v>1</v>
      </c>
      <c r="F17" s="38">
        <f t="shared" si="5"/>
        <v>1</v>
      </c>
      <c r="G17" s="38">
        <f t="shared" si="5"/>
        <v>1</v>
      </c>
      <c r="H17" s="78"/>
      <c r="I17" s="38">
        <f>'CARGA ADHERENCIA '!B17</f>
        <v>1</v>
      </c>
      <c r="J17" s="38">
        <f>'CARGA ADHERENCIA '!C17</f>
        <v>0</v>
      </c>
      <c r="K17" s="38">
        <f>'CARGA ADHERENCIA '!D17</f>
        <v>0</v>
      </c>
      <c r="L17" s="38">
        <f>'CARGA ADHERENCIA '!E17</f>
        <v>1</v>
      </c>
      <c r="M17" s="38">
        <f>'CARGA ADHERENCIA '!F17</f>
        <v>1</v>
      </c>
      <c r="N17" s="38">
        <f>'CARGA ADHERENCIA '!G17</f>
        <v>1</v>
      </c>
      <c r="O17" s="78"/>
      <c r="P17" s="38">
        <f>'CARGA ADHERENCIA '!B54</f>
        <v>0.875</v>
      </c>
      <c r="Q17" s="38">
        <f>'CARGA ADHERENCIA '!C54</f>
        <v>1</v>
      </c>
      <c r="R17" s="38">
        <f>'CARGA ADHERENCIA '!D54</f>
        <v>1</v>
      </c>
      <c r="S17" s="38">
        <f>'CARGA ADHERENCIA '!E54</f>
        <v>1</v>
      </c>
      <c r="T17" s="38">
        <f>'CARGA ADHERENCIA '!F54</f>
        <v>1</v>
      </c>
      <c r="U17" s="38">
        <f>'CARGA ADHERENCIA '!G54</f>
        <v>1</v>
      </c>
      <c r="V17" s="78"/>
      <c r="W17" s="38">
        <f>'CARGA ADHERENCIA '!B91</f>
        <v>0.25</v>
      </c>
      <c r="X17" s="38">
        <f>'CARGA ADHERENCIA '!C91</f>
        <v>1</v>
      </c>
      <c r="Y17" s="38">
        <f>'CARGA ADHERENCIA '!D91</f>
        <v>1</v>
      </c>
      <c r="Z17" s="38">
        <f>'CARGA ADHERENCIA '!E91</f>
        <v>1</v>
      </c>
      <c r="AA17" s="38">
        <f>'CARGA ADHERENCIA '!F91</f>
        <v>1</v>
      </c>
      <c r="AB17" s="38">
        <f>'CARGA ADHERENCIA '!G91</f>
        <v>1</v>
      </c>
      <c r="AC17" s="78"/>
      <c r="AD17" s="38">
        <f>'CARGA ADHERENCIA '!B128</f>
        <v>0</v>
      </c>
      <c r="AE17" s="38">
        <f>'CARGA ADHERENCIA '!C128</f>
        <v>0</v>
      </c>
      <c r="AF17" s="38">
        <f>'CARGA ADHERENCIA '!D128</f>
        <v>0</v>
      </c>
      <c r="AG17" s="38">
        <f>'CARGA ADHERENCIA '!E128</f>
        <v>0</v>
      </c>
      <c r="AH17" s="38">
        <f>'CARGA ADHERENCIA '!F128</f>
        <v>0</v>
      </c>
      <c r="AI17" s="38">
        <f>'CARGA ADHERENCIA '!G128</f>
        <v>0</v>
      </c>
      <c r="AJ17" s="78"/>
      <c r="AK17" s="38" t="str">
        <f>'CARGA ADHERENCIA '!B165</f>
        <v/>
      </c>
      <c r="AL17" s="38" t="str">
        <f>'CARGA ADHERENCIA '!C165</f>
        <v/>
      </c>
      <c r="AM17" s="38" t="str">
        <f>'CARGA ADHERENCIA '!D165</f>
        <v/>
      </c>
      <c r="AN17" s="38">
        <f>'CARGA ADHERENCIA '!E165</f>
        <v>1</v>
      </c>
      <c r="AO17" s="38">
        <f>'CARGA ADHERENCIA '!F165</f>
        <v>1</v>
      </c>
      <c r="AP17" s="38">
        <f>'CARGA ADHERENCIA '!G165</f>
        <v>1</v>
      </c>
      <c r="AQ17" s="78"/>
      <c r="AR17" s="38">
        <f>'CARGA ADHERENCIA '!B202</f>
        <v>1</v>
      </c>
      <c r="AS17" s="38">
        <f>'CARGA ADHERENCIA '!C202</f>
        <v>0.5</v>
      </c>
      <c r="AT17" s="38">
        <f>'CARGA ADHERENCIA '!D202</f>
        <v>1</v>
      </c>
      <c r="AU17" s="38">
        <f>'CARGA ADHERENCIA '!E202</f>
        <v>1</v>
      </c>
      <c r="AV17" s="38">
        <f>'CARGA ADHERENCIA '!F202</f>
        <v>1</v>
      </c>
      <c r="AW17" s="38">
        <f>'CARGA ADHERENCIA '!G202</f>
        <v>1</v>
      </c>
      <c r="AX17" s="78"/>
      <c r="AY17" s="38">
        <f>'CARGA ADHERENCIA '!B239</f>
        <v>0</v>
      </c>
      <c r="AZ17" s="38">
        <f>'CARGA ADHERENCIA '!C239</f>
        <v>0</v>
      </c>
      <c r="BA17" s="38">
        <f>'CARGA ADHERENCIA '!D239</f>
        <v>0</v>
      </c>
      <c r="BB17" s="38">
        <f>'CARGA ADHERENCIA '!E239</f>
        <v>0</v>
      </c>
      <c r="BC17" s="38">
        <f>'CARGA ADHERENCIA '!F239</f>
        <v>0</v>
      </c>
      <c r="BD17" s="38">
        <f>'CARGA ADHERENCIA '!G239</f>
        <v>0</v>
      </c>
      <c r="BE17" s="78"/>
      <c r="BF17" s="38">
        <f>'CARGA ADHERENCIA '!B276</f>
        <v>1</v>
      </c>
      <c r="BG17" s="38">
        <f>'CARGA ADHERENCIA '!C276</f>
        <v>0</v>
      </c>
      <c r="BH17" s="38">
        <f>'CARGA ADHERENCIA '!D276</f>
        <v>0</v>
      </c>
      <c r="BI17" s="38" t="str">
        <f>'CARGA ADHERENCIA '!E276</f>
        <v/>
      </c>
      <c r="BJ17" s="38" t="str">
        <f>'CARGA ADHERENCIA '!F276</f>
        <v/>
      </c>
      <c r="BK17" s="38">
        <f>'CARGA ADHERENCIA '!G276</f>
        <v>1</v>
      </c>
      <c r="BL17" s="78"/>
      <c r="BM17" s="38">
        <f>'CARGA ADHERENCIA '!B313</f>
        <v>1</v>
      </c>
      <c r="BN17" s="38">
        <f>'CARGA ADHERENCIA '!C313</f>
        <v>1</v>
      </c>
      <c r="BO17" s="38">
        <f>'CARGA ADHERENCIA '!D313</f>
        <v>1</v>
      </c>
      <c r="BP17" s="38">
        <f>'CARGA ADHERENCIA '!E313</f>
        <v>1</v>
      </c>
      <c r="BQ17" s="38">
        <f>'CARGA ADHERENCIA '!F313</f>
        <v>1</v>
      </c>
      <c r="BR17" s="38">
        <f>'CARGA ADHERENCIA '!G313</f>
        <v>1</v>
      </c>
      <c r="BS17" s="78"/>
      <c r="BT17" s="38">
        <f>'CARGA ADHERENCIA '!B350</f>
        <v>0</v>
      </c>
      <c r="BU17" s="38">
        <f>'CARGA ADHERENCIA '!C350</f>
        <v>0</v>
      </c>
      <c r="BV17" s="38">
        <f>'CARGA ADHERENCIA '!D350</f>
        <v>0</v>
      </c>
      <c r="BW17" s="38">
        <f>'CARGA ADHERENCIA '!E350</f>
        <v>0</v>
      </c>
      <c r="BX17" s="38">
        <f>'CARGA ADHERENCIA '!F350</f>
        <v>0</v>
      </c>
      <c r="BY17" s="38">
        <f>'CARGA ADHERENCIA '!G350</f>
        <v>0</v>
      </c>
      <c r="BZ17" s="78"/>
      <c r="CA17" s="38">
        <f>'CARGA ADHERENCIA '!B387</f>
        <v>1</v>
      </c>
      <c r="CB17" s="38">
        <f>'CARGA ADHERENCIA '!C387</f>
        <v>0</v>
      </c>
      <c r="CC17" s="38">
        <f>'CARGA ADHERENCIA '!D387</f>
        <v>1</v>
      </c>
      <c r="CD17" s="38">
        <f>'CARGA ADHERENCIA '!E387</f>
        <v>1</v>
      </c>
      <c r="CE17" s="38">
        <f>'CARGA ADHERENCIA '!F387</f>
        <v>1</v>
      </c>
      <c r="CF17" s="38">
        <f>'CARGA ADHERENCIA '!G387</f>
        <v>1</v>
      </c>
      <c r="CG17" s="78"/>
      <c r="CH17" s="38">
        <f>'CARGA ADHERENCIA '!B424</f>
        <v>0</v>
      </c>
      <c r="CI17" s="38">
        <f>'CARGA ADHERENCIA '!C424</f>
        <v>0</v>
      </c>
      <c r="CJ17" s="38">
        <f>'CARGA ADHERENCIA '!D424</f>
        <v>0</v>
      </c>
      <c r="CK17" s="38" t="str">
        <f>'CARGA ADHERENCIA '!E424</f>
        <v/>
      </c>
      <c r="CL17" s="38" t="str">
        <f>'CARGA ADHERENCIA '!F424</f>
        <v/>
      </c>
      <c r="CM17" s="38" t="str">
        <f>'CARGA ADHERENCIA '!G424</f>
        <v/>
      </c>
      <c r="CN17" s="78"/>
      <c r="CO17" s="38">
        <f>'CARGA ADHERENCIA '!B461</f>
        <v>0</v>
      </c>
      <c r="CP17" s="38" t="str">
        <f>'CARGA ADHERENCIA '!C461</f>
        <v/>
      </c>
      <c r="CQ17" s="38" t="str">
        <f>'CARGA ADHERENCIA '!D461</f>
        <v/>
      </c>
      <c r="CR17" s="38">
        <f>'CARGA ADHERENCIA '!E461</f>
        <v>1</v>
      </c>
      <c r="CS17" s="38">
        <f>'CARGA ADHERENCIA '!F461</f>
        <v>1</v>
      </c>
      <c r="CT17" s="38" t="str">
        <f>'CARGA ADHERENCIA '!G461</f>
        <v/>
      </c>
      <c r="CU17" s="78"/>
      <c r="CV17" s="38">
        <f>'CARGA ADHERENCIA '!B498</f>
        <v>0</v>
      </c>
      <c r="CW17" s="38">
        <f>'CARGA ADHERENCIA '!C498</f>
        <v>0</v>
      </c>
      <c r="CX17" s="38">
        <f>'CARGA ADHERENCIA '!D498</f>
        <v>0</v>
      </c>
      <c r="CY17" s="38">
        <f>'CARGA ADHERENCIA '!E498</f>
        <v>0</v>
      </c>
      <c r="CZ17" s="38">
        <f>'CARGA ADHERENCIA '!F498</f>
        <v>0</v>
      </c>
      <c r="DA17" s="38">
        <f>'CARGA ADHERENCIA '!G498</f>
        <v>0</v>
      </c>
      <c r="DB17" s="78"/>
      <c r="DC17" s="38">
        <f>'CARGA ADHERENCIA '!B535</f>
        <v>0</v>
      </c>
      <c r="DD17" s="38">
        <f>'CARGA ADHERENCIA '!C535</f>
        <v>0</v>
      </c>
      <c r="DE17" s="38">
        <f>'CARGA ADHERENCIA '!D535</f>
        <v>0</v>
      </c>
      <c r="DF17" s="38">
        <f>'CARGA ADHERENCIA '!E535</f>
        <v>0</v>
      </c>
      <c r="DG17" s="38">
        <f>'CARGA ADHERENCIA '!F535</f>
        <v>0</v>
      </c>
      <c r="DH17" s="38">
        <f>'CARGA ADHERENCIA '!G535</f>
        <v>0</v>
      </c>
      <c r="DI17" s="78"/>
      <c r="DJ17" s="38">
        <f>'CARGA ADHERENCIA '!B572</f>
        <v>0</v>
      </c>
      <c r="DK17" s="38">
        <f>'CARGA ADHERENCIA '!C572</f>
        <v>0</v>
      </c>
      <c r="DL17" s="38">
        <f>'CARGA ADHERENCIA '!D572</f>
        <v>0</v>
      </c>
      <c r="DM17" s="38">
        <f>'CARGA ADHERENCIA '!E572</f>
        <v>0</v>
      </c>
      <c r="DN17" s="38">
        <f>'CARGA ADHERENCIA '!F572</f>
        <v>0</v>
      </c>
      <c r="DO17" s="38">
        <f>'CARGA ADHERENCIA '!G572</f>
        <v>0</v>
      </c>
      <c r="DP17" s="78"/>
      <c r="DQ17" s="38">
        <f>'CARGA ADHERENCIA '!B609</f>
        <v>1</v>
      </c>
      <c r="DR17" s="38">
        <f>'CARGA ADHERENCIA '!C609</f>
        <v>1</v>
      </c>
      <c r="DS17" s="38">
        <f>'CARGA ADHERENCIA '!D609</f>
        <v>1</v>
      </c>
      <c r="DT17" s="38">
        <f>'CARGA ADHERENCIA '!E609</f>
        <v>1</v>
      </c>
      <c r="DU17" s="38">
        <f>'CARGA ADHERENCIA '!F609</f>
        <v>1</v>
      </c>
      <c r="DV17" s="38">
        <f>'CARGA ADHERENCIA '!G609</f>
        <v>1</v>
      </c>
      <c r="DW17" s="78"/>
    </row>
    <row r="18" spans="1:127" ht="15" x14ac:dyDescent="0.2">
      <c r="A18" s="81" t="s">
        <v>71</v>
      </c>
      <c r="B18" s="38">
        <f t="shared" si="5"/>
        <v>0.94250000000000012</v>
      </c>
      <c r="C18" s="38">
        <f t="shared" si="5"/>
        <v>0.83412698412698427</v>
      </c>
      <c r="D18" s="38">
        <f t="shared" si="5"/>
        <v>0.91018518518518521</v>
      </c>
      <c r="E18" s="38">
        <f t="shared" si="5"/>
        <v>0.93379629629629635</v>
      </c>
      <c r="F18" s="38">
        <f t="shared" si="5"/>
        <v>0.89463231347289307</v>
      </c>
      <c r="G18" s="38">
        <f t="shared" si="5"/>
        <v>0.94428571428571439</v>
      </c>
      <c r="H18" s="78"/>
      <c r="I18" s="38">
        <f>'CARGA ADHERENCIA '!B18</f>
        <v>1</v>
      </c>
      <c r="J18" s="38">
        <f>'CARGA ADHERENCIA '!C18</f>
        <v>1</v>
      </c>
      <c r="K18" s="38">
        <f>'CARGA ADHERENCIA '!D18</f>
        <v>1</v>
      </c>
      <c r="L18" s="38">
        <f>'CARGA ADHERENCIA '!E18</f>
        <v>1</v>
      </c>
      <c r="M18" s="38">
        <f>'CARGA ADHERENCIA '!F18</f>
        <v>1</v>
      </c>
      <c r="N18" s="38">
        <f>'CARGA ADHERENCIA '!G18</f>
        <v>1</v>
      </c>
      <c r="O18" s="78"/>
      <c r="P18" s="38">
        <f>'CARGA ADHERENCIA '!B55</f>
        <v>0.92499999999999993</v>
      </c>
      <c r="Q18" s="38">
        <f>'CARGA ADHERENCIA '!C55</f>
        <v>0.75714285714285723</v>
      </c>
      <c r="R18" s="38">
        <f>'CARGA ADHERENCIA '!D55</f>
        <v>0.8666666666666667</v>
      </c>
      <c r="S18" s="38">
        <f>'CARGA ADHERENCIA '!E55</f>
        <v>0.81666666666666676</v>
      </c>
      <c r="T18" s="38">
        <f>'CARGA ADHERENCIA '!F55</f>
        <v>0.84444444444444455</v>
      </c>
      <c r="U18" s="38">
        <f>'CARGA ADHERENCIA '!G55</f>
        <v>0.9285714285714286</v>
      </c>
      <c r="V18" s="78"/>
      <c r="W18" s="38">
        <f>'CARGA ADHERENCIA '!B92</f>
        <v>0.95</v>
      </c>
      <c r="X18" s="38">
        <f>'CARGA ADHERENCIA '!C92</f>
        <v>1</v>
      </c>
      <c r="Y18" s="38">
        <f>'CARGA ADHERENCIA '!D92</f>
        <v>1</v>
      </c>
      <c r="Z18" s="38">
        <f>'CARGA ADHERENCIA '!E92</f>
        <v>1</v>
      </c>
      <c r="AA18" s="38">
        <f>'CARGA ADHERENCIA '!F92</f>
        <v>0.97391304347826047</v>
      </c>
      <c r="AB18" s="38">
        <f>'CARGA ADHERENCIA '!G92</f>
        <v>0.88333333333333341</v>
      </c>
      <c r="AC18" s="78"/>
      <c r="AD18" s="38">
        <f>'CARGA ADHERENCIA '!B129</f>
        <v>0</v>
      </c>
      <c r="AE18" s="38">
        <f>'CARGA ADHERENCIA '!C129</f>
        <v>0</v>
      </c>
      <c r="AF18" s="38">
        <f>'CARGA ADHERENCIA '!D129</f>
        <v>0</v>
      </c>
      <c r="AG18" s="38">
        <f>'CARGA ADHERENCIA '!E129</f>
        <v>0</v>
      </c>
      <c r="AH18" s="38">
        <f>'CARGA ADHERENCIA '!F129</f>
        <v>0</v>
      </c>
      <c r="AI18" s="38">
        <f>'CARGA ADHERENCIA '!G129</f>
        <v>0</v>
      </c>
      <c r="AJ18" s="78"/>
      <c r="AK18" s="38" t="str">
        <f>'CARGA ADHERENCIA '!B166</f>
        <v/>
      </c>
      <c r="AL18" s="38" t="str">
        <f>'CARGA ADHERENCIA '!C166</f>
        <v/>
      </c>
      <c r="AM18" s="38" t="str">
        <f>'CARGA ADHERENCIA '!D166</f>
        <v/>
      </c>
      <c r="AN18" s="38">
        <f>'CARGA ADHERENCIA '!E166</f>
        <v>1</v>
      </c>
      <c r="AO18" s="38">
        <f>'CARGA ADHERENCIA '!F166</f>
        <v>1</v>
      </c>
      <c r="AP18" s="38">
        <f>'CARGA ADHERENCIA '!G166</f>
        <v>1</v>
      </c>
      <c r="AQ18" s="78"/>
      <c r="AR18" s="38">
        <f>'CARGA ADHERENCIA '!B203</f>
        <v>1</v>
      </c>
      <c r="AS18" s="38">
        <f>'CARGA ADHERENCIA '!C203</f>
        <v>0.85000000000000009</v>
      </c>
      <c r="AT18" s="38">
        <f>'CARGA ADHERENCIA '!D203</f>
        <v>0.92500000000000004</v>
      </c>
      <c r="AU18" s="38">
        <f>'CARGA ADHERENCIA '!E203</f>
        <v>0.88750000000000007</v>
      </c>
      <c r="AV18" s="38">
        <f>'CARGA ADHERENCIA '!F203</f>
        <v>0.93333333333333346</v>
      </c>
      <c r="AW18" s="38">
        <f>'CARGA ADHERENCIA '!G203</f>
        <v>0.91999999999999993</v>
      </c>
      <c r="AX18" s="78"/>
      <c r="AY18" s="38">
        <f>'CARGA ADHERENCIA '!B240</f>
        <v>0</v>
      </c>
      <c r="AZ18" s="38">
        <f>'CARGA ADHERENCIA '!C240</f>
        <v>0</v>
      </c>
      <c r="BA18" s="38">
        <f>'CARGA ADHERENCIA '!D240</f>
        <v>0</v>
      </c>
      <c r="BB18" s="38">
        <f>'CARGA ADHERENCIA '!E240</f>
        <v>0</v>
      </c>
      <c r="BC18" s="38">
        <f>'CARGA ADHERENCIA '!F240</f>
        <v>0</v>
      </c>
      <c r="BD18" s="38">
        <f>'CARGA ADHERENCIA '!G240</f>
        <v>0</v>
      </c>
      <c r="BE18" s="78"/>
      <c r="BF18" s="38">
        <f>'CARGA ADHERENCIA '!B277</f>
        <v>1</v>
      </c>
      <c r="BG18" s="38">
        <f>'CARGA ADHERENCIA '!C277</f>
        <v>0.8</v>
      </c>
      <c r="BH18" s="38">
        <f>'CARGA ADHERENCIA '!D277</f>
        <v>1</v>
      </c>
      <c r="BI18" s="38" t="str">
        <f>'CARGA ADHERENCIA '!E277</f>
        <v/>
      </c>
      <c r="BJ18" s="38" t="str">
        <f>'CARGA ADHERENCIA '!F277</f>
        <v/>
      </c>
      <c r="BK18" s="38">
        <f>'CARGA ADHERENCIA '!G277</f>
        <v>1</v>
      </c>
      <c r="BL18" s="78"/>
      <c r="BM18" s="38">
        <f>'CARGA ADHERENCIA '!B314</f>
        <v>1</v>
      </c>
      <c r="BN18" s="38">
        <f>'CARGA ADHERENCIA '!C314</f>
        <v>0.60000000000000009</v>
      </c>
      <c r="BO18" s="38">
        <f>'CARGA ADHERENCIA '!D314</f>
        <v>0.8</v>
      </c>
      <c r="BP18" s="38">
        <f>'CARGA ADHERENCIA '!E314</f>
        <v>0.90000000000000013</v>
      </c>
      <c r="BQ18" s="38">
        <f>'CARGA ADHERENCIA '!F314</f>
        <v>0.80000000000000016</v>
      </c>
      <c r="BR18" s="38">
        <f>'CARGA ADHERENCIA '!G314</f>
        <v>0.9</v>
      </c>
      <c r="BS18" s="78"/>
      <c r="BT18" s="38">
        <f>'CARGA ADHERENCIA '!B351</f>
        <v>0</v>
      </c>
      <c r="BU18" s="38">
        <f>'CARGA ADHERENCIA '!C351</f>
        <v>0</v>
      </c>
      <c r="BV18" s="38">
        <f>'CARGA ADHERENCIA '!D351</f>
        <v>0</v>
      </c>
      <c r="BW18" s="38">
        <f>'CARGA ADHERENCIA '!E351</f>
        <v>0</v>
      </c>
      <c r="BX18" s="38">
        <f>'CARGA ADHERENCIA '!F351</f>
        <v>0</v>
      </c>
      <c r="BY18" s="38">
        <f>'CARGA ADHERENCIA '!G351</f>
        <v>0</v>
      </c>
      <c r="BZ18" s="78"/>
      <c r="CA18" s="38">
        <f>'CARGA ADHERENCIA '!B388</f>
        <v>0.85000000000000009</v>
      </c>
      <c r="CB18" s="38">
        <f>'CARGA ADHERENCIA '!C388</f>
        <v>0.60000000000000009</v>
      </c>
      <c r="CC18" s="38">
        <f>'CARGA ADHERENCIA '!D388</f>
        <v>0.8</v>
      </c>
      <c r="CD18" s="38">
        <f>'CARGA ADHERENCIA '!E388</f>
        <v>0.79999999999999993</v>
      </c>
      <c r="CE18" s="38">
        <f>'CARGA ADHERENCIA '!F388</f>
        <v>0.9</v>
      </c>
      <c r="CF18" s="38">
        <f>'CARGA ADHERENCIA '!G388</f>
        <v>0.8666666666666667</v>
      </c>
      <c r="CG18" s="78"/>
      <c r="CH18" s="38">
        <f>'CARGA ADHERENCIA '!B425</f>
        <v>1</v>
      </c>
      <c r="CI18" s="38">
        <f>'CARGA ADHERENCIA '!C425</f>
        <v>1</v>
      </c>
      <c r="CJ18" s="38">
        <f>'CARGA ADHERENCIA '!D425</f>
        <v>1</v>
      </c>
      <c r="CK18" s="38" t="str">
        <f>'CARGA ADHERENCIA '!E425</f>
        <v/>
      </c>
      <c r="CL18" s="38" t="str">
        <f>'CARGA ADHERENCIA '!F425</f>
        <v/>
      </c>
      <c r="CM18" s="38" t="str">
        <f>'CARGA ADHERENCIA '!G425</f>
        <v/>
      </c>
      <c r="CN18" s="78"/>
      <c r="CO18" s="38">
        <f>'CARGA ADHERENCIA '!B462</f>
        <v>0.9</v>
      </c>
      <c r="CP18" s="38" t="str">
        <f>'CARGA ADHERENCIA '!C462</f>
        <v/>
      </c>
      <c r="CQ18" s="38" t="str">
        <f>'CARGA ADHERENCIA '!D462</f>
        <v/>
      </c>
      <c r="CR18" s="38">
        <f>'CARGA ADHERENCIA '!E462</f>
        <v>1</v>
      </c>
      <c r="CS18" s="38">
        <f>'CARGA ADHERENCIA '!F462</f>
        <v>0.60000000000000009</v>
      </c>
      <c r="CT18" s="38" t="str">
        <f>'CARGA ADHERENCIA '!G462</f>
        <v/>
      </c>
      <c r="CU18" s="78"/>
      <c r="CV18" s="38">
        <f>'CARGA ADHERENCIA '!B499</f>
        <v>0</v>
      </c>
      <c r="CW18" s="38">
        <f>'CARGA ADHERENCIA '!C499</f>
        <v>0</v>
      </c>
      <c r="CX18" s="38">
        <f>'CARGA ADHERENCIA '!D499</f>
        <v>0</v>
      </c>
      <c r="CY18" s="38">
        <f>'CARGA ADHERENCIA '!E499</f>
        <v>0</v>
      </c>
      <c r="CZ18" s="38">
        <f>'CARGA ADHERENCIA '!F499</f>
        <v>0</v>
      </c>
      <c r="DA18" s="38">
        <f>'CARGA ADHERENCIA '!G499</f>
        <v>0</v>
      </c>
      <c r="DB18" s="78"/>
      <c r="DC18" s="38">
        <f>'CARGA ADHERENCIA '!B536</f>
        <v>0</v>
      </c>
      <c r="DD18" s="38">
        <f>'CARGA ADHERENCIA '!C536</f>
        <v>0</v>
      </c>
      <c r="DE18" s="38">
        <f>'CARGA ADHERENCIA '!D536</f>
        <v>0</v>
      </c>
      <c r="DF18" s="38">
        <f>'CARGA ADHERENCIA '!E536</f>
        <v>0</v>
      </c>
      <c r="DG18" s="38">
        <f>'CARGA ADHERENCIA '!F536</f>
        <v>0</v>
      </c>
      <c r="DH18" s="38">
        <f>'CARGA ADHERENCIA '!G536</f>
        <v>0</v>
      </c>
      <c r="DI18" s="78"/>
      <c r="DJ18" s="38">
        <f>'CARGA ADHERENCIA '!B573</f>
        <v>0</v>
      </c>
      <c r="DK18" s="38">
        <f>'CARGA ADHERENCIA '!C573</f>
        <v>0</v>
      </c>
      <c r="DL18" s="38">
        <f>'CARGA ADHERENCIA '!D573</f>
        <v>0</v>
      </c>
      <c r="DM18" s="38">
        <f>'CARGA ADHERENCIA '!E573</f>
        <v>0</v>
      </c>
      <c r="DN18" s="38">
        <f>'CARGA ADHERENCIA '!F573</f>
        <v>0</v>
      </c>
      <c r="DO18" s="38">
        <f>'CARGA ADHERENCIA '!G573</f>
        <v>0</v>
      </c>
      <c r="DP18" s="78"/>
      <c r="DQ18" s="38">
        <f>'CARGA ADHERENCIA '!B610</f>
        <v>0.8</v>
      </c>
      <c r="DR18" s="38">
        <f>'CARGA ADHERENCIA '!C610</f>
        <v>0.90000000000000013</v>
      </c>
      <c r="DS18" s="38">
        <f>'CARGA ADHERENCIA '!D610</f>
        <v>0.8</v>
      </c>
      <c r="DT18" s="38">
        <f>'CARGA ADHERENCIA '!E610</f>
        <v>1</v>
      </c>
      <c r="DU18" s="38">
        <f>'CARGA ADHERENCIA '!F610</f>
        <v>1</v>
      </c>
      <c r="DV18" s="38">
        <f>'CARGA ADHERENCIA '!G610</f>
        <v>1</v>
      </c>
      <c r="DW18" s="78"/>
    </row>
    <row r="19" spans="1:127" ht="15" x14ac:dyDescent="0.2">
      <c r="A19" s="81" t="s">
        <v>72</v>
      </c>
      <c r="B19" s="38">
        <f t="shared" ref="B19:E30" si="6">IF(B$2=0,0,(SUMIFS($I19:$DW19,$I$4:$DW$4,B$4))/B$2)</f>
        <v>0.74843749999999998</v>
      </c>
      <c r="C19" s="38">
        <f t="shared" si="6"/>
        <v>0.8520833333333333</v>
      </c>
      <c r="D19" s="38">
        <f t="shared" si="6"/>
        <v>0.7407407407407407</v>
      </c>
      <c r="E19" s="38">
        <f t="shared" si="6"/>
        <v>0.7780555555555555</v>
      </c>
      <c r="F19" s="39"/>
      <c r="G19" s="38">
        <f t="shared" ref="G19:G30" si="7">IF(G$2=0,0,(SUMIFS($I19:$DW19,$I$4:$DW$4,G$4))/G$2)</f>
        <v>0.51968253968253963</v>
      </c>
      <c r="H19" s="78"/>
      <c r="I19" s="38">
        <f>'CARGA ADHERENCIA '!B19</f>
        <v>1</v>
      </c>
      <c r="J19" s="38">
        <f>'CARGA ADHERENCIA '!C19</f>
        <v>1</v>
      </c>
      <c r="K19" s="38">
        <f>'CARGA ADHERENCIA '!D19</f>
        <v>0.2</v>
      </c>
      <c r="L19" s="38">
        <f>'CARGA ADHERENCIA '!E19</f>
        <v>0.7</v>
      </c>
      <c r="M19" s="39"/>
      <c r="N19" s="38">
        <f>'CARGA ADHERENCIA '!G19</f>
        <v>0</v>
      </c>
      <c r="O19" s="78"/>
      <c r="P19" s="38">
        <f>'CARGA ADHERENCIA '!B56</f>
        <v>0.703125</v>
      </c>
      <c r="Q19" s="38">
        <f>'CARGA ADHERENCIA '!C56</f>
        <v>0.55000000000000004</v>
      </c>
      <c r="R19" s="38">
        <f>'CARGA ADHERENCIA '!D56</f>
        <v>0.56666666666666665</v>
      </c>
      <c r="S19" s="38">
        <f>'CARGA ADHERENCIA '!E56</f>
        <v>0.55000000000000004</v>
      </c>
      <c r="T19" s="39"/>
      <c r="U19" s="38">
        <f>'CARGA ADHERENCIA '!G56</f>
        <v>0.95714285714285718</v>
      </c>
      <c r="V19" s="78"/>
      <c r="W19" s="38">
        <f>'CARGA ADHERENCIA '!B93</f>
        <v>0.95625000000000004</v>
      </c>
      <c r="X19" s="38">
        <f>'CARGA ADHERENCIA '!C93</f>
        <v>0.91874999999999996</v>
      </c>
      <c r="Y19" s="38">
        <f>'CARGA ADHERENCIA '!D93</f>
        <v>0.70000000000000007</v>
      </c>
      <c r="Z19" s="38">
        <f>'CARGA ADHERENCIA '!E93</f>
        <v>0.97499999999999998</v>
      </c>
      <c r="AA19" s="39"/>
      <c r="AB19" s="38">
        <f>'CARGA ADHERENCIA '!G93</f>
        <v>0.39999999999999997</v>
      </c>
      <c r="AC19" s="78"/>
      <c r="AD19" s="38">
        <f>'CARGA ADHERENCIA '!B130</f>
        <v>0</v>
      </c>
      <c r="AE19" s="38">
        <f>'CARGA ADHERENCIA '!C130</f>
        <v>0</v>
      </c>
      <c r="AF19" s="38">
        <f>'CARGA ADHERENCIA '!D130</f>
        <v>0</v>
      </c>
      <c r="AG19" s="38">
        <f>'CARGA ADHERENCIA '!E130</f>
        <v>0</v>
      </c>
      <c r="AH19" s="39"/>
      <c r="AI19" s="38">
        <f>'CARGA ADHERENCIA '!G130</f>
        <v>0</v>
      </c>
      <c r="AJ19" s="78"/>
      <c r="AK19" s="38" t="str">
        <f>'CARGA ADHERENCIA '!B167</f>
        <v/>
      </c>
      <c r="AL19" s="38" t="str">
        <f>'CARGA ADHERENCIA '!C167</f>
        <v/>
      </c>
      <c r="AM19" s="38" t="str">
        <f>'CARGA ADHERENCIA '!D167</f>
        <v/>
      </c>
      <c r="AN19" s="38">
        <f>'CARGA ADHERENCIA '!E167</f>
        <v>1</v>
      </c>
      <c r="AO19" s="39"/>
      <c r="AP19" s="38">
        <f>'CARGA ADHERENCIA '!G167</f>
        <v>0.4</v>
      </c>
      <c r="AQ19" s="78"/>
      <c r="AR19" s="38">
        <f>'CARGA ADHERENCIA '!B204</f>
        <v>1</v>
      </c>
      <c r="AS19" s="38">
        <f>'CARGA ADHERENCIA '!C204</f>
        <v>0.85000000000000009</v>
      </c>
      <c r="AT19" s="38">
        <f>'CARGA ADHERENCIA '!D204</f>
        <v>1</v>
      </c>
      <c r="AU19" s="38">
        <f>'CARGA ADHERENCIA '!E204</f>
        <v>0.83750000000000013</v>
      </c>
      <c r="AV19" s="39"/>
      <c r="AW19" s="38">
        <f>'CARGA ADHERENCIA '!G204</f>
        <v>0.91999999999999993</v>
      </c>
      <c r="AX19" s="78"/>
      <c r="AY19" s="38">
        <f>'CARGA ADHERENCIA '!B241</f>
        <v>0</v>
      </c>
      <c r="AZ19" s="38">
        <f>'CARGA ADHERENCIA '!C241</f>
        <v>0</v>
      </c>
      <c r="BA19" s="38">
        <f>'CARGA ADHERENCIA '!D241</f>
        <v>0</v>
      </c>
      <c r="BB19" s="38">
        <f>'CARGA ADHERENCIA '!E241</f>
        <v>0</v>
      </c>
      <c r="BC19" s="39"/>
      <c r="BD19" s="38">
        <f>'CARGA ADHERENCIA '!G241</f>
        <v>0</v>
      </c>
      <c r="BE19" s="78"/>
      <c r="BF19" s="38">
        <f>'CARGA ADHERENCIA '!B278</f>
        <v>0.65</v>
      </c>
      <c r="BG19" s="38">
        <f>'CARGA ADHERENCIA '!C278</f>
        <v>1</v>
      </c>
      <c r="BH19" s="38">
        <f>'CARGA ADHERENCIA '!D278</f>
        <v>1</v>
      </c>
      <c r="BI19" s="38" t="str">
        <f>'CARGA ADHERENCIA '!E278</f>
        <v/>
      </c>
      <c r="BJ19" s="39"/>
      <c r="BK19" s="38">
        <f>'CARGA ADHERENCIA '!G278</f>
        <v>0.2</v>
      </c>
      <c r="BL19" s="78"/>
      <c r="BM19" s="38">
        <f>'CARGA ADHERENCIA '!B315</f>
        <v>1</v>
      </c>
      <c r="BN19" s="38">
        <f>'CARGA ADHERENCIA '!C315</f>
        <v>1</v>
      </c>
      <c r="BO19" s="38">
        <f>'CARGA ADHERENCIA '!D315</f>
        <v>1</v>
      </c>
      <c r="BP19" s="38">
        <f>'CARGA ADHERENCIA '!E315</f>
        <v>1</v>
      </c>
      <c r="BQ19" s="39"/>
      <c r="BR19" s="38">
        <f>'CARGA ADHERENCIA '!G315</f>
        <v>0.76666666666666661</v>
      </c>
      <c r="BS19" s="78"/>
      <c r="BT19" s="38">
        <f>'CARGA ADHERENCIA '!B352</f>
        <v>0</v>
      </c>
      <c r="BU19" s="38">
        <f>'CARGA ADHERENCIA '!C352</f>
        <v>0</v>
      </c>
      <c r="BV19" s="38">
        <f>'CARGA ADHERENCIA '!D352</f>
        <v>0</v>
      </c>
      <c r="BW19" s="38">
        <f>'CARGA ADHERENCIA '!E352</f>
        <v>0</v>
      </c>
      <c r="BX19" s="39"/>
      <c r="BY19" s="38">
        <f>'CARGA ADHERENCIA '!G352</f>
        <v>0</v>
      </c>
      <c r="BZ19" s="78"/>
      <c r="CA19" s="38">
        <f>'CARGA ADHERENCIA '!B389</f>
        <v>0.17499999999999999</v>
      </c>
      <c r="CB19" s="38">
        <f>'CARGA ADHERENCIA '!C389</f>
        <v>1</v>
      </c>
      <c r="CC19" s="38">
        <f>'CARGA ADHERENCIA '!D389</f>
        <v>0.6</v>
      </c>
      <c r="CD19" s="38">
        <f>'CARGA ADHERENCIA '!E389</f>
        <v>0.55999999999999994</v>
      </c>
      <c r="CE19" s="39"/>
      <c r="CF19" s="38">
        <f>'CARGA ADHERENCIA '!G389</f>
        <v>0.23333333333333336</v>
      </c>
      <c r="CG19" s="78"/>
      <c r="CH19" s="38">
        <f>'CARGA ADHERENCIA '!B426</f>
        <v>1</v>
      </c>
      <c r="CI19" s="38">
        <f>'CARGA ADHERENCIA '!C426</f>
        <v>1</v>
      </c>
      <c r="CJ19" s="38">
        <f>'CARGA ADHERENCIA '!D426</f>
        <v>0.6</v>
      </c>
      <c r="CK19" s="38" t="str">
        <f>'CARGA ADHERENCIA '!E426</f>
        <v/>
      </c>
      <c r="CL19" s="39"/>
      <c r="CM19" s="38" t="str">
        <f>'CARGA ADHERENCIA '!G426</f>
        <v/>
      </c>
      <c r="CN19" s="78"/>
      <c r="CO19" s="38">
        <f>'CARGA ADHERENCIA '!B463</f>
        <v>0.65</v>
      </c>
      <c r="CP19" s="38" t="str">
        <f>'CARGA ADHERENCIA '!C463</f>
        <v/>
      </c>
      <c r="CQ19" s="38" t="str">
        <f>'CARGA ADHERENCIA '!D463</f>
        <v/>
      </c>
      <c r="CR19" s="38">
        <f>'CARGA ADHERENCIA '!E463</f>
        <v>1</v>
      </c>
      <c r="CS19" s="39"/>
      <c r="CT19" s="38" t="str">
        <f>'CARGA ADHERENCIA '!G463</f>
        <v/>
      </c>
      <c r="CU19" s="78"/>
      <c r="CV19" s="38">
        <f>'CARGA ADHERENCIA '!B500</f>
        <v>0</v>
      </c>
      <c r="CW19" s="38">
        <f>'CARGA ADHERENCIA '!C500</f>
        <v>0</v>
      </c>
      <c r="CX19" s="38">
        <f>'CARGA ADHERENCIA '!D500</f>
        <v>0</v>
      </c>
      <c r="CY19" s="38">
        <f>'CARGA ADHERENCIA '!E500</f>
        <v>0</v>
      </c>
      <c r="CZ19" s="39"/>
      <c r="DA19" s="38">
        <f>'CARGA ADHERENCIA '!G500</f>
        <v>0</v>
      </c>
      <c r="DB19" s="78"/>
      <c r="DC19" s="38">
        <f>'CARGA ADHERENCIA '!B537</f>
        <v>0</v>
      </c>
      <c r="DD19" s="38">
        <f>'CARGA ADHERENCIA '!C537</f>
        <v>0</v>
      </c>
      <c r="DE19" s="38">
        <f>'CARGA ADHERENCIA '!D537</f>
        <v>0</v>
      </c>
      <c r="DF19" s="38">
        <f>'CARGA ADHERENCIA '!E537</f>
        <v>0</v>
      </c>
      <c r="DG19" s="39"/>
      <c r="DH19" s="38">
        <f>'CARGA ADHERENCIA '!G537</f>
        <v>0</v>
      </c>
      <c r="DI19" s="78"/>
      <c r="DJ19" s="38">
        <f>'CARGA ADHERENCIA '!B574</f>
        <v>0</v>
      </c>
      <c r="DK19" s="38">
        <f>'CARGA ADHERENCIA '!C574</f>
        <v>0</v>
      </c>
      <c r="DL19" s="38">
        <f>'CARGA ADHERENCIA '!D574</f>
        <v>0</v>
      </c>
      <c r="DM19" s="38">
        <f>'CARGA ADHERENCIA '!E574</f>
        <v>0</v>
      </c>
      <c r="DN19" s="39"/>
      <c r="DO19" s="38">
        <f>'CARGA ADHERENCIA '!G574</f>
        <v>0</v>
      </c>
      <c r="DP19" s="78"/>
      <c r="DQ19" s="38">
        <f>'CARGA ADHERENCIA '!B611</f>
        <v>0.35</v>
      </c>
      <c r="DR19" s="38">
        <f>'CARGA ADHERENCIA '!C611</f>
        <v>0.35</v>
      </c>
      <c r="DS19" s="38">
        <f>'CARGA ADHERENCIA '!D611</f>
        <v>1</v>
      </c>
      <c r="DT19" s="38">
        <f>'CARGA ADHERENCIA '!E611</f>
        <v>0.38</v>
      </c>
      <c r="DU19" s="39"/>
      <c r="DV19" s="38">
        <f>'CARGA ADHERENCIA '!G611</f>
        <v>0.8</v>
      </c>
      <c r="DW19" s="78"/>
    </row>
    <row r="20" spans="1:127" ht="15" x14ac:dyDescent="0.2">
      <c r="A20" s="81" t="s">
        <v>73</v>
      </c>
      <c r="B20" s="38">
        <f t="shared" si="6"/>
        <v>0.93812499999999999</v>
      </c>
      <c r="C20" s="38">
        <f t="shared" si="6"/>
        <v>0.86190476190476195</v>
      </c>
      <c r="D20" s="38">
        <f t="shared" si="6"/>
        <v>0.89212962962962961</v>
      </c>
      <c r="E20" s="38">
        <f t="shared" si="6"/>
        <v>0.63194444444444442</v>
      </c>
      <c r="F20" s="38">
        <f t="shared" ref="F20:F30" si="8">IF(F$2=0,0,(SUMIFS($I20:$DW20,$I$4:$DW$4,F$4))/F$2)</f>
        <v>0.74193505099302204</v>
      </c>
      <c r="G20" s="38">
        <f t="shared" si="7"/>
        <v>0.78724867724867731</v>
      </c>
      <c r="H20" s="78"/>
      <c r="I20" s="38">
        <f>'CARGA ADHERENCIA '!B20</f>
        <v>1</v>
      </c>
      <c r="J20" s="38">
        <f>'CARGA ADHERENCIA '!C20</f>
        <v>0.5</v>
      </c>
      <c r="K20" s="38">
        <f>'CARGA ADHERENCIA '!D20</f>
        <v>1</v>
      </c>
      <c r="L20" s="38">
        <f>'CARGA ADHERENCIA '!E20</f>
        <v>1</v>
      </c>
      <c r="M20" s="38">
        <f>'CARGA ADHERENCIA '!F20</f>
        <v>0.70000000000000007</v>
      </c>
      <c r="N20" s="38">
        <f>'CARGA ADHERENCIA '!G20</f>
        <v>0.60000000000000009</v>
      </c>
      <c r="O20" s="78"/>
      <c r="P20" s="38">
        <f>'CARGA ADHERENCIA '!B57</f>
        <v>0.73124999999999996</v>
      </c>
      <c r="Q20" s="38">
        <f>'CARGA ADHERENCIA '!C57</f>
        <v>0.6071428571428571</v>
      </c>
      <c r="R20" s="38">
        <f>'CARGA ADHERENCIA '!D57</f>
        <v>0.64166666666666661</v>
      </c>
      <c r="S20" s="38">
        <f>'CARGA ADHERENCIA '!E57</f>
        <v>0.41666666666666669</v>
      </c>
      <c r="T20" s="38">
        <f>'CARGA ADHERENCIA '!F57</f>
        <v>0.61111111111111116</v>
      </c>
      <c r="U20" s="38">
        <f>'CARGA ADHERENCIA '!G57</f>
        <v>0.72857142857142854</v>
      </c>
      <c r="V20" s="78"/>
      <c r="W20" s="38">
        <f>'CARGA ADHERENCIA '!B94</f>
        <v>1</v>
      </c>
      <c r="X20" s="38">
        <f>'CARGA ADHERENCIA '!C94</f>
        <v>1</v>
      </c>
      <c r="Y20" s="38">
        <f>'CARGA ADHERENCIA '!D94</f>
        <v>0.91249999999999998</v>
      </c>
      <c r="Z20" s="38">
        <f>'CARGA ADHERENCIA '!E94</f>
        <v>0.5</v>
      </c>
      <c r="AA20" s="38">
        <f>'CARGA ADHERENCIA '!F94</f>
        <v>0.99130434782608701</v>
      </c>
      <c r="AB20" s="38">
        <f>'CARGA ADHERENCIA '!G94</f>
        <v>0.91666666666666663</v>
      </c>
      <c r="AC20" s="78"/>
      <c r="AD20" s="38">
        <f>'CARGA ADHERENCIA '!B131</f>
        <v>0</v>
      </c>
      <c r="AE20" s="38">
        <f>'CARGA ADHERENCIA '!C131</f>
        <v>0</v>
      </c>
      <c r="AF20" s="38">
        <f>'CARGA ADHERENCIA '!D131</f>
        <v>0</v>
      </c>
      <c r="AG20" s="38">
        <f>'CARGA ADHERENCIA '!E131</f>
        <v>0</v>
      </c>
      <c r="AH20" s="38">
        <f>'CARGA ADHERENCIA '!F131</f>
        <v>0</v>
      </c>
      <c r="AI20" s="38">
        <f>'CARGA ADHERENCIA '!G131</f>
        <v>0</v>
      </c>
      <c r="AJ20" s="78"/>
      <c r="AK20" s="38" t="str">
        <f>'CARGA ADHERENCIA '!B168</f>
        <v/>
      </c>
      <c r="AL20" s="38" t="str">
        <f>'CARGA ADHERENCIA '!C168</f>
        <v/>
      </c>
      <c r="AM20" s="38" t="str">
        <f>'CARGA ADHERENCIA '!D168</f>
        <v/>
      </c>
      <c r="AN20" s="38">
        <f>'CARGA ADHERENCIA '!E168</f>
        <v>1</v>
      </c>
      <c r="AO20" s="38">
        <f>'CARGA ADHERENCIA '!F168</f>
        <v>0.8</v>
      </c>
      <c r="AP20" s="38">
        <f>'CARGA ADHERENCIA '!G168</f>
        <v>1</v>
      </c>
      <c r="AQ20" s="78"/>
      <c r="AR20" s="38">
        <f>'CARGA ADHERENCIA '!B205</f>
        <v>1</v>
      </c>
      <c r="AS20" s="38">
        <f>'CARGA ADHERENCIA '!C205</f>
        <v>1</v>
      </c>
      <c r="AT20" s="38">
        <f>'CARGA ADHERENCIA '!D205</f>
        <v>0.82499999999999996</v>
      </c>
      <c r="AU20" s="38">
        <f>'CARGA ADHERENCIA '!E205</f>
        <v>0.4375</v>
      </c>
      <c r="AV20" s="38">
        <f>'CARGA ADHERENCIA '!F205</f>
        <v>0.94166666666666676</v>
      </c>
      <c r="AW20" s="38">
        <f>'CARGA ADHERENCIA '!G205</f>
        <v>0.84000000000000008</v>
      </c>
      <c r="AX20" s="78"/>
      <c r="AY20" s="38">
        <f>'CARGA ADHERENCIA '!B242</f>
        <v>0</v>
      </c>
      <c r="AZ20" s="38">
        <f>'CARGA ADHERENCIA '!C242</f>
        <v>0</v>
      </c>
      <c r="BA20" s="38">
        <f>'CARGA ADHERENCIA '!D242</f>
        <v>0</v>
      </c>
      <c r="BB20" s="38">
        <f>'CARGA ADHERENCIA '!E242</f>
        <v>0</v>
      </c>
      <c r="BC20" s="38">
        <f>'CARGA ADHERENCIA '!F242</f>
        <v>0</v>
      </c>
      <c r="BD20" s="38">
        <f>'CARGA ADHERENCIA '!G242</f>
        <v>0</v>
      </c>
      <c r="BE20" s="78"/>
      <c r="BF20" s="38">
        <f>'CARGA ADHERENCIA '!B279</f>
        <v>1</v>
      </c>
      <c r="BG20" s="38">
        <f>'CARGA ADHERENCIA '!C279</f>
        <v>1</v>
      </c>
      <c r="BH20" s="38">
        <f>'CARGA ADHERENCIA '!D279</f>
        <v>1</v>
      </c>
      <c r="BI20" s="38" t="str">
        <f>'CARGA ADHERENCIA '!E279</f>
        <v/>
      </c>
      <c r="BJ20" s="38" t="str">
        <f>'CARGA ADHERENCIA '!F279</f>
        <v/>
      </c>
      <c r="BK20" s="38">
        <f>'CARGA ADHERENCIA '!G279</f>
        <v>1</v>
      </c>
      <c r="BL20" s="78"/>
      <c r="BM20" s="38">
        <f>'CARGA ADHERENCIA '!B316</f>
        <v>1</v>
      </c>
      <c r="BN20" s="38">
        <f>'CARGA ADHERENCIA '!C316</f>
        <v>1</v>
      </c>
      <c r="BO20" s="38">
        <f>'CARGA ADHERENCIA '!D316</f>
        <v>1</v>
      </c>
      <c r="BP20" s="38">
        <f>'CARGA ADHERENCIA '!E316</f>
        <v>0.5</v>
      </c>
      <c r="BQ20" s="38">
        <f>'CARGA ADHERENCIA '!F316</f>
        <v>0.93333333333333324</v>
      </c>
      <c r="BR20" s="38">
        <f>'CARGA ADHERENCIA '!G316</f>
        <v>0.8666666666666667</v>
      </c>
      <c r="BS20" s="78"/>
      <c r="BT20" s="38">
        <f>'CARGA ADHERENCIA '!B353</f>
        <v>0</v>
      </c>
      <c r="BU20" s="38">
        <f>'CARGA ADHERENCIA '!C353</f>
        <v>0</v>
      </c>
      <c r="BV20" s="38">
        <f>'CARGA ADHERENCIA '!D353</f>
        <v>0</v>
      </c>
      <c r="BW20" s="38">
        <f>'CARGA ADHERENCIA '!E353</f>
        <v>0</v>
      </c>
      <c r="BX20" s="38">
        <f>'CARGA ADHERENCIA '!F353</f>
        <v>0</v>
      </c>
      <c r="BY20" s="38">
        <f>'CARGA ADHERENCIA '!G353</f>
        <v>0</v>
      </c>
      <c r="BZ20" s="78"/>
      <c r="CA20" s="38">
        <f>'CARGA ADHERENCIA '!B390</f>
        <v>1</v>
      </c>
      <c r="CB20" s="38">
        <f>'CARGA ADHERENCIA '!C390</f>
        <v>1</v>
      </c>
      <c r="CC20" s="38">
        <f>'CARGA ADHERENCIA '!D390</f>
        <v>1</v>
      </c>
      <c r="CD20" s="38">
        <f>'CARGA ADHERENCIA '!E390</f>
        <v>0.33333333333333331</v>
      </c>
      <c r="CE20" s="38">
        <f>'CARGA ADHERENCIA '!F390</f>
        <v>0.5</v>
      </c>
      <c r="CF20" s="38">
        <f>'CARGA ADHERENCIA '!G390</f>
        <v>0.73333333333333339</v>
      </c>
      <c r="CG20" s="78"/>
      <c r="CH20" s="38">
        <f>'CARGA ADHERENCIA '!B427</f>
        <v>1</v>
      </c>
      <c r="CI20" s="38">
        <f>'CARGA ADHERENCIA '!C427</f>
        <v>1</v>
      </c>
      <c r="CJ20" s="38">
        <f>'CARGA ADHERENCIA '!D427</f>
        <v>1</v>
      </c>
      <c r="CK20" s="38" t="str">
        <f>'CARGA ADHERENCIA '!E427</f>
        <v/>
      </c>
      <c r="CL20" s="38" t="str">
        <f>'CARGA ADHERENCIA '!F427</f>
        <v/>
      </c>
      <c r="CM20" s="38" t="str">
        <f>'CARGA ADHERENCIA '!G427</f>
        <v/>
      </c>
      <c r="CN20" s="78"/>
      <c r="CO20" s="38">
        <f>'CARGA ADHERENCIA '!B464</f>
        <v>1</v>
      </c>
      <c r="CP20" s="38" t="str">
        <f>'CARGA ADHERENCIA '!C464</f>
        <v/>
      </c>
      <c r="CQ20" s="38" t="str">
        <f>'CARGA ADHERENCIA '!D464</f>
        <v/>
      </c>
      <c r="CR20" s="38">
        <f>'CARGA ADHERENCIA '!E464</f>
        <v>1</v>
      </c>
      <c r="CS20" s="38">
        <f>'CARGA ADHERENCIA '!F464</f>
        <v>0.70000000000000007</v>
      </c>
      <c r="CT20" s="38" t="str">
        <f>'CARGA ADHERENCIA '!G464</f>
        <v/>
      </c>
      <c r="CU20" s="78"/>
      <c r="CV20" s="38">
        <f>'CARGA ADHERENCIA '!B501</f>
        <v>0</v>
      </c>
      <c r="CW20" s="38">
        <f>'CARGA ADHERENCIA '!C501</f>
        <v>0</v>
      </c>
      <c r="CX20" s="38">
        <f>'CARGA ADHERENCIA '!D501</f>
        <v>0</v>
      </c>
      <c r="CY20" s="38">
        <f>'CARGA ADHERENCIA '!E501</f>
        <v>0</v>
      </c>
      <c r="CZ20" s="38">
        <f>'CARGA ADHERENCIA '!F501</f>
        <v>0</v>
      </c>
      <c r="DA20" s="38">
        <f>'CARGA ADHERENCIA '!G501</f>
        <v>0</v>
      </c>
      <c r="DB20" s="78"/>
      <c r="DC20" s="38">
        <f>'CARGA ADHERENCIA '!B538</f>
        <v>0</v>
      </c>
      <c r="DD20" s="38">
        <f>'CARGA ADHERENCIA '!C538</f>
        <v>0</v>
      </c>
      <c r="DE20" s="38">
        <f>'CARGA ADHERENCIA '!D538</f>
        <v>0</v>
      </c>
      <c r="DF20" s="38">
        <f>'CARGA ADHERENCIA '!E538</f>
        <v>0</v>
      </c>
      <c r="DG20" s="38">
        <f>'CARGA ADHERENCIA '!F538</f>
        <v>0</v>
      </c>
      <c r="DH20" s="38">
        <f>'CARGA ADHERENCIA '!G538</f>
        <v>0</v>
      </c>
      <c r="DI20" s="78"/>
      <c r="DJ20" s="38">
        <f>'CARGA ADHERENCIA '!B575</f>
        <v>0</v>
      </c>
      <c r="DK20" s="38">
        <f>'CARGA ADHERENCIA '!C575</f>
        <v>0</v>
      </c>
      <c r="DL20" s="38">
        <f>'CARGA ADHERENCIA '!D575</f>
        <v>0</v>
      </c>
      <c r="DM20" s="38">
        <f>'CARGA ADHERENCIA '!E575</f>
        <v>0</v>
      </c>
      <c r="DN20" s="38">
        <f>'CARGA ADHERENCIA '!F575</f>
        <v>0</v>
      </c>
      <c r="DO20" s="38">
        <f>'CARGA ADHERENCIA '!G575</f>
        <v>0</v>
      </c>
      <c r="DP20" s="78"/>
      <c r="DQ20" s="38">
        <f>'CARGA ADHERENCIA '!B612</f>
        <v>0.65</v>
      </c>
      <c r="DR20" s="38">
        <f>'CARGA ADHERENCIA '!C612</f>
        <v>0.65</v>
      </c>
      <c r="DS20" s="38">
        <f>'CARGA ADHERENCIA '!D612</f>
        <v>0.65</v>
      </c>
      <c r="DT20" s="38">
        <f>'CARGA ADHERENCIA '!E612</f>
        <v>0.5</v>
      </c>
      <c r="DU20" s="38">
        <f>'CARGA ADHERENCIA '!F612</f>
        <v>0.5</v>
      </c>
      <c r="DV20" s="38">
        <f>'CARGA ADHERENCIA '!G612</f>
        <v>0.4</v>
      </c>
      <c r="DW20" s="78"/>
    </row>
    <row r="21" spans="1:127" ht="15" x14ac:dyDescent="0.2">
      <c r="A21" s="81" t="s">
        <v>74</v>
      </c>
      <c r="B21" s="38">
        <f t="shared" si="6"/>
        <v>0.64875000000000005</v>
      </c>
      <c r="C21" s="38">
        <f t="shared" si="6"/>
        <v>0.82539682539682546</v>
      </c>
      <c r="D21" s="38">
        <f t="shared" si="6"/>
        <v>0.65277777777777779</v>
      </c>
      <c r="E21" s="38">
        <f t="shared" si="6"/>
        <v>0.66712962962962963</v>
      </c>
      <c r="F21" s="38">
        <f t="shared" si="8"/>
        <v>0.5429414922168545</v>
      </c>
      <c r="G21" s="38">
        <f t="shared" si="7"/>
        <v>0.64920634920634912</v>
      </c>
      <c r="H21" s="78"/>
      <c r="I21" s="38">
        <f>'CARGA ADHERENCIA '!B21</f>
        <v>0.5</v>
      </c>
      <c r="J21" s="38">
        <f>'CARGA ADHERENCIA '!C21</f>
        <v>1</v>
      </c>
      <c r="K21" s="38">
        <f>'CARGA ADHERENCIA '!D21</f>
        <v>1</v>
      </c>
      <c r="L21" s="38">
        <f>'CARGA ADHERENCIA '!E21</f>
        <v>1</v>
      </c>
      <c r="M21" s="38">
        <f>'CARGA ADHERENCIA '!F21</f>
        <v>1</v>
      </c>
      <c r="N21" s="38">
        <f>'CARGA ADHERENCIA '!G21</f>
        <v>1</v>
      </c>
      <c r="O21" s="78"/>
      <c r="P21" s="38">
        <f>'CARGA ADHERENCIA '!B58</f>
        <v>0.66249999999999998</v>
      </c>
      <c r="Q21" s="38">
        <f>'CARGA ADHERENCIA '!C58</f>
        <v>0.42857142857142855</v>
      </c>
      <c r="R21" s="38">
        <f>'CARGA ADHERENCIA '!D58</f>
        <v>0.25</v>
      </c>
      <c r="S21" s="38">
        <f>'CARGA ADHERENCIA '!E58</f>
        <v>0.46666666666666662</v>
      </c>
      <c r="T21" s="38">
        <f>'CARGA ADHERENCIA '!F58</f>
        <v>0.61111111111111116</v>
      </c>
      <c r="U21" s="38">
        <f>'CARGA ADHERENCIA '!G58</f>
        <v>0.6428571428571429</v>
      </c>
      <c r="V21" s="78"/>
      <c r="W21" s="38">
        <f>'CARGA ADHERENCIA '!B95</f>
        <v>0.92500000000000004</v>
      </c>
      <c r="X21" s="38">
        <f>'CARGA ADHERENCIA '!C95</f>
        <v>1</v>
      </c>
      <c r="Y21" s="38">
        <f>'CARGA ADHERENCIA '!D95</f>
        <v>0.75</v>
      </c>
      <c r="Z21" s="38">
        <f>'CARGA ADHERENCIA '!E95</f>
        <v>0.92500000000000004</v>
      </c>
      <c r="AA21" s="38">
        <f>'CARGA ADHERENCIA '!F95</f>
        <v>0.60869565217391308</v>
      </c>
      <c r="AB21" s="38">
        <f>'CARGA ADHERENCIA '!G95</f>
        <v>0.5</v>
      </c>
      <c r="AC21" s="78"/>
      <c r="AD21" s="38">
        <f>'CARGA ADHERENCIA '!B132</f>
        <v>0</v>
      </c>
      <c r="AE21" s="38">
        <f>'CARGA ADHERENCIA '!C132</f>
        <v>0</v>
      </c>
      <c r="AF21" s="38">
        <f>'CARGA ADHERENCIA '!D132</f>
        <v>0</v>
      </c>
      <c r="AG21" s="38">
        <f>'CARGA ADHERENCIA '!E132</f>
        <v>0</v>
      </c>
      <c r="AH21" s="38">
        <f>'CARGA ADHERENCIA '!F132</f>
        <v>0</v>
      </c>
      <c r="AI21" s="38">
        <f>'CARGA ADHERENCIA '!G132</f>
        <v>0</v>
      </c>
      <c r="AJ21" s="78"/>
      <c r="AK21" s="38" t="str">
        <f>'CARGA ADHERENCIA '!B169</f>
        <v/>
      </c>
      <c r="AL21" s="38" t="str">
        <f>'CARGA ADHERENCIA '!C169</f>
        <v/>
      </c>
      <c r="AM21" s="38" t="str">
        <f>'CARGA ADHERENCIA '!D169</f>
        <v/>
      </c>
      <c r="AN21" s="38">
        <f>'CARGA ADHERENCIA '!E169</f>
        <v>1</v>
      </c>
      <c r="AO21" s="38">
        <f>'CARGA ADHERENCIA '!F169</f>
        <v>1</v>
      </c>
      <c r="AP21" s="38">
        <f>'CARGA ADHERENCIA '!G169</f>
        <v>1</v>
      </c>
      <c r="AQ21" s="78"/>
      <c r="AR21" s="38">
        <f>'CARGA ADHERENCIA '!B206</f>
        <v>0.5</v>
      </c>
      <c r="AS21" s="38">
        <f>'CARGA ADHERENCIA '!C206</f>
        <v>1</v>
      </c>
      <c r="AT21" s="38">
        <f>'CARGA ADHERENCIA '!D206</f>
        <v>0.875</v>
      </c>
      <c r="AU21" s="38">
        <f>'CARGA ADHERENCIA '!E206</f>
        <v>0.61250000000000004</v>
      </c>
      <c r="AV21" s="38">
        <f>'CARGA ADHERENCIA '!F206</f>
        <v>0.33333333333333331</v>
      </c>
      <c r="AW21" s="38">
        <f>'CARGA ADHERENCIA '!G206</f>
        <v>0.7</v>
      </c>
      <c r="AX21" s="78"/>
      <c r="AY21" s="38">
        <f>'CARGA ADHERENCIA '!B243</f>
        <v>0</v>
      </c>
      <c r="AZ21" s="38">
        <f>'CARGA ADHERENCIA '!C243</f>
        <v>0</v>
      </c>
      <c r="BA21" s="38">
        <f>'CARGA ADHERENCIA '!D243</f>
        <v>0</v>
      </c>
      <c r="BB21" s="38">
        <f>'CARGA ADHERENCIA '!E243</f>
        <v>0</v>
      </c>
      <c r="BC21" s="38">
        <f>'CARGA ADHERENCIA '!F243</f>
        <v>0</v>
      </c>
      <c r="BD21" s="38">
        <f>'CARGA ADHERENCIA '!G243</f>
        <v>0</v>
      </c>
      <c r="BE21" s="78"/>
      <c r="BF21" s="38">
        <f>'CARGA ADHERENCIA '!B280</f>
        <v>1</v>
      </c>
      <c r="BG21" s="38">
        <f>'CARGA ADHERENCIA '!C280</f>
        <v>1</v>
      </c>
      <c r="BH21" s="38">
        <f>'CARGA ADHERENCIA '!D280</f>
        <v>1</v>
      </c>
      <c r="BI21" s="38" t="str">
        <f>'CARGA ADHERENCIA '!E280</f>
        <v/>
      </c>
      <c r="BJ21" s="38" t="str">
        <f>'CARGA ADHERENCIA '!F280</f>
        <v/>
      </c>
      <c r="BK21" s="38">
        <f>'CARGA ADHERENCIA '!G280</f>
        <v>0.5</v>
      </c>
      <c r="BL21" s="78"/>
      <c r="BM21" s="38">
        <f>'CARGA ADHERENCIA '!B317</f>
        <v>1</v>
      </c>
      <c r="BN21" s="38">
        <f>'CARGA ADHERENCIA '!C317</f>
        <v>1</v>
      </c>
      <c r="BO21" s="38">
        <f>'CARGA ADHERENCIA '!D317</f>
        <v>1</v>
      </c>
      <c r="BP21" s="38">
        <f>'CARGA ADHERENCIA '!E317</f>
        <v>0.6</v>
      </c>
      <c r="BQ21" s="38">
        <f>'CARGA ADHERENCIA '!F317</f>
        <v>0.5</v>
      </c>
      <c r="BR21" s="38">
        <f>'CARGA ADHERENCIA '!G317</f>
        <v>0.66666666666666663</v>
      </c>
      <c r="BS21" s="78"/>
      <c r="BT21" s="38">
        <f>'CARGA ADHERENCIA '!B354</f>
        <v>0</v>
      </c>
      <c r="BU21" s="38">
        <f>'CARGA ADHERENCIA '!C354</f>
        <v>0</v>
      </c>
      <c r="BV21" s="38">
        <f>'CARGA ADHERENCIA '!D354</f>
        <v>0</v>
      </c>
      <c r="BW21" s="38">
        <f>'CARGA ADHERENCIA '!E354</f>
        <v>0</v>
      </c>
      <c r="BX21" s="38">
        <f>'CARGA ADHERENCIA '!F354</f>
        <v>0</v>
      </c>
      <c r="BY21" s="38">
        <f>'CARGA ADHERENCIA '!G354</f>
        <v>0</v>
      </c>
      <c r="BZ21" s="78"/>
      <c r="CA21" s="38">
        <f>'CARGA ADHERENCIA '!B391</f>
        <v>0.5</v>
      </c>
      <c r="CB21" s="38">
        <f>'CARGA ADHERENCIA '!C391</f>
        <v>0</v>
      </c>
      <c r="CC21" s="38">
        <f>'CARGA ADHERENCIA '!D391</f>
        <v>0</v>
      </c>
      <c r="CD21" s="38">
        <f>'CARGA ADHERENCIA '!E391</f>
        <v>0.39999999999999997</v>
      </c>
      <c r="CE21" s="38">
        <f>'CARGA ADHERENCIA '!F391</f>
        <v>0.33333333333333331</v>
      </c>
      <c r="CF21" s="38">
        <f>'CARGA ADHERENCIA '!G391</f>
        <v>0.83333333333333337</v>
      </c>
      <c r="CG21" s="78"/>
      <c r="CH21" s="38">
        <f>'CARGA ADHERENCIA '!B428</f>
        <v>1</v>
      </c>
      <c r="CI21" s="38">
        <f>'CARGA ADHERENCIA '!C428</f>
        <v>1</v>
      </c>
      <c r="CJ21" s="38">
        <f>'CARGA ADHERENCIA '!D428</f>
        <v>1</v>
      </c>
      <c r="CK21" s="38" t="str">
        <f>'CARGA ADHERENCIA '!E428</f>
        <v/>
      </c>
      <c r="CL21" s="38" t="str">
        <f>'CARGA ADHERENCIA '!F428</f>
        <v/>
      </c>
      <c r="CM21" s="38" t="str">
        <f>'CARGA ADHERENCIA '!G428</f>
        <v/>
      </c>
      <c r="CN21" s="78"/>
      <c r="CO21" s="38">
        <f>'CARGA ADHERENCIA '!B465</f>
        <v>0</v>
      </c>
      <c r="CP21" s="38" t="str">
        <f>'CARGA ADHERENCIA '!C465</f>
        <v/>
      </c>
      <c r="CQ21" s="38" t="str">
        <f>'CARGA ADHERENCIA '!D465</f>
        <v/>
      </c>
      <c r="CR21" s="38">
        <f>'CARGA ADHERENCIA '!E465</f>
        <v>0.6</v>
      </c>
      <c r="CS21" s="38">
        <f>'CARGA ADHERENCIA '!F465</f>
        <v>0.5</v>
      </c>
      <c r="CT21" s="38" t="str">
        <f>'CARGA ADHERENCIA '!G465</f>
        <v/>
      </c>
      <c r="CU21" s="78"/>
      <c r="CV21" s="38">
        <f>'CARGA ADHERENCIA '!B502</f>
        <v>0</v>
      </c>
      <c r="CW21" s="38">
        <f>'CARGA ADHERENCIA '!C502</f>
        <v>0</v>
      </c>
      <c r="CX21" s="38">
        <f>'CARGA ADHERENCIA '!D502</f>
        <v>0</v>
      </c>
      <c r="CY21" s="38">
        <f>'CARGA ADHERENCIA '!E502</f>
        <v>0</v>
      </c>
      <c r="CZ21" s="38">
        <f>'CARGA ADHERENCIA '!F502</f>
        <v>0</v>
      </c>
      <c r="DA21" s="38">
        <f>'CARGA ADHERENCIA '!G502</f>
        <v>0</v>
      </c>
      <c r="DB21" s="78"/>
      <c r="DC21" s="38">
        <f>'CARGA ADHERENCIA '!B539</f>
        <v>0</v>
      </c>
      <c r="DD21" s="38">
        <f>'CARGA ADHERENCIA '!C539</f>
        <v>0</v>
      </c>
      <c r="DE21" s="38">
        <f>'CARGA ADHERENCIA '!D539</f>
        <v>0</v>
      </c>
      <c r="DF21" s="38">
        <f>'CARGA ADHERENCIA '!E539</f>
        <v>0</v>
      </c>
      <c r="DG21" s="38">
        <f>'CARGA ADHERENCIA '!F539</f>
        <v>0</v>
      </c>
      <c r="DH21" s="38">
        <f>'CARGA ADHERENCIA '!G539</f>
        <v>0</v>
      </c>
      <c r="DI21" s="78"/>
      <c r="DJ21" s="38">
        <f>'CARGA ADHERENCIA '!B576</f>
        <v>0</v>
      </c>
      <c r="DK21" s="38">
        <f>'CARGA ADHERENCIA '!C576</f>
        <v>0</v>
      </c>
      <c r="DL21" s="38">
        <f>'CARGA ADHERENCIA '!D576</f>
        <v>0</v>
      </c>
      <c r="DM21" s="38">
        <f>'CARGA ADHERENCIA '!E576</f>
        <v>0</v>
      </c>
      <c r="DN21" s="38">
        <f>'CARGA ADHERENCIA '!F576</f>
        <v>0</v>
      </c>
      <c r="DO21" s="38">
        <f>'CARGA ADHERENCIA '!G576</f>
        <v>0</v>
      </c>
      <c r="DP21" s="78"/>
      <c r="DQ21" s="38">
        <f>'CARGA ADHERENCIA '!B613</f>
        <v>0.4</v>
      </c>
      <c r="DR21" s="38">
        <f>'CARGA ADHERENCIA '!C613</f>
        <v>1</v>
      </c>
      <c r="DS21" s="38">
        <f>'CARGA ADHERENCIA '!D613</f>
        <v>0</v>
      </c>
      <c r="DT21" s="38">
        <f>'CARGA ADHERENCIA '!E613</f>
        <v>0.4</v>
      </c>
      <c r="DU21" s="38">
        <f>'CARGA ADHERENCIA '!F613</f>
        <v>0</v>
      </c>
      <c r="DV21" s="38">
        <f>'CARGA ADHERENCIA '!G613</f>
        <v>0</v>
      </c>
      <c r="DW21" s="78"/>
    </row>
    <row r="22" spans="1:127" ht="15" x14ac:dyDescent="0.2">
      <c r="A22" s="81" t="s">
        <v>75</v>
      </c>
      <c r="B22" s="38">
        <f t="shared" si="6"/>
        <v>0.64875000000000005</v>
      </c>
      <c r="C22" s="38">
        <f t="shared" si="6"/>
        <v>0.76626984126984132</v>
      </c>
      <c r="D22" s="38">
        <f t="shared" si="6"/>
        <v>0.6166666666666667</v>
      </c>
      <c r="E22" s="38">
        <f t="shared" si="6"/>
        <v>0.76435185185185184</v>
      </c>
      <c r="F22" s="38">
        <f t="shared" si="8"/>
        <v>0.67683843263553412</v>
      </c>
      <c r="G22" s="38">
        <f t="shared" si="7"/>
        <v>0.55243386243386239</v>
      </c>
      <c r="H22" s="78"/>
      <c r="I22" s="38">
        <f>'CARGA ADHERENCIA '!B22</f>
        <v>0.5</v>
      </c>
      <c r="J22" s="38">
        <f>'CARGA ADHERENCIA '!C22</f>
        <v>0.4</v>
      </c>
      <c r="K22" s="38">
        <f>'CARGA ADHERENCIA '!D22</f>
        <v>0.4</v>
      </c>
      <c r="L22" s="38">
        <f>'CARGA ADHERENCIA '!E22</f>
        <v>1</v>
      </c>
      <c r="M22" s="38">
        <f>'CARGA ADHERENCIA '!F22</f>
        <v>0.56666666666666676</v>
      </c>
      <c r="N22" s="38">
        <f>'CARGA ADHERENCIA '!G22</f>
        <v>0.7</v>
      </c>
      <c r="O22" s="78"/>
      <c r="P22" s="38">
        <f>'CARGA ADHERENCIA '!B59</f>
        <v>0.66249999999999998</v>
      </c>
      <c r="Q22" s="38">
        <f>'CARGA ADHERENCIA '!C59</f>
        <v>0.47142857142857136</v>
      </c>
      <c r="R22" s="38">
        <f>'CARGA ADHERENCIA '!D59</f>
        <v>0.19999999999999998</v>
      </c>
      <c r="S22" s="38">
        <f>'CARGA ADHERENCIA '!E59</f>
        <v>0.50000000000000011</v>
      </c>
      <c r="T22" s="38">
        <f>'CARGA ADHERENCIA '!F59</f>
        <v>0.51111111111111107</v>
      </c>
      <c r="U22" s="38">
        <f>'CARGA ADHERENCIA '!G59</f>
        <v>0.42857142857142855</v>
      </c>
      <c r="V22" s="78"/>
      <c r="W22" s="38">
        <f>'CARGA ADHERENCIA '!B96</f>
        <v>0.92500000000000004</v>
      </c>
      <c r="X22" s="38">
        <f>'CARGA ADHERENCIA '!C96</f>
        <v>1</v>
      </c>
      <c r="Y22" s="38">
        <f>'CARGA ADHERENCIA '!D96</f>
        <v>0.77499999999999991</v>
      </c>
      <c r="Z22" s="38">
        <f>'CARGA ADHERENCIA '!E96</f>
        <v>0.72499999999999987</v>
      </c>
      <c r="AA22" s="38">
        <f>'CARGA ADHERENCIA '!F96</f>
        <v>0.63043478260869545</v>
      </c>
      <c r="AB22" s="38">
        <f>'CARGA ADHERENCIA '!G96</f>
        <v>0.6166666666666667</v>
      </c>
      <c r="AC22" s="78"/>
      <c r="AD22" s="38">
        <f>'CARGA ADHERENCIA '!B133</f>
        <v>0</v>
      </c>
      <c r="AE22" s="38">
        <f>'CARGA ADHERENCIA '!C133</f>
        <v>0</v>
      </c>
      <c r="AF22" s="38">
        <f>'CARGA ADHERENCIA '!D133</f>
        <v>0</v>
      </c>
      <c r="AG22" s="38">
        <f>'CARGA ADHERENCIA '!E133</f>
        <v>0</v>
      </c>
      <c r="AH22" s="38">
        <f>'CARGA ADHERENCIA '!F133</f>
        <v>0</v>
      </c>
      <c r="AI22" s="38">
        <f>'CARGA ADHERENCIA '!G133</f>
        <v>0</v>
      </c>
      <c r="AJ22" s="78"/>
      <c r="AK22" s="38" t="str">
        <f>'CARGA ADHERENCIA '!B170</f>
        <v/>
      </c>
      <c r="AL22" s="38" t="str">
        <f>'CARGA ADHERENCIA '!C170</f>
        <v/>
      </c>
      <c r="AM22" s="38" t="str">
        <f>'CARGA ADHERENCIA '!D170</f>
        <v/>
      </c>
      <c r="AN22" s="38">
        <f>'CARGA ADHERENCIA '!E170</f>
        <v>1</v>
      </c>
      <c r="AO22" s="38">
        <f>'CARGA ADHERENCIA '!F170</f>
        <v>1</v>
      </c>
      <c r="AP22" s="38">
        <f>'CARGA ADHERENCIA '!G170</f>
        <v>1</v>
      </c>
      <c r="AQ22" s="78"/>
      <c r="AR22" s="38">
        <f>'CARGA ADHERENCIA '!B207</f>
        <v>0.5</v>
      </c>
      <c r="AS22" s="38">
        <f>'CARGA ADHERENCIA '!C207</f>
        <v>0.625</v>
      </c>
      <c r="AT22" s="38">
        <f>'CARGA ADHERENCIA '!D207</f>
        <v>0.77499999999999991</v>
      </c>
      <c r="AU22" s="38">
        <f>'CARGA ADHERENCIA '!E207</f>
        <v>0.68749999999999989</v>
      </c>
      <c r="AV22" s="38">
        <f>'CARGA ADHERENCIA '!F207</f>
        <v>0.48333333333333334</v>
      </c>
      <c r="AW22" s="38">
        <f>'CARGA ADHERENCIA '!G207</f>
        <v>0.86</v>
      </c>
      <c r="AX22" s="78"/>
      <c r="AY22" s="38">
        <f>'CARGA ADHERENCIA '!B244</f>
        <v>0</v>
      </c>
      <c r="AZ22" s="38">
        <f>'CARGA ADHERENCIA '!C244</f>
        <v>0</v>
      </c>
      <c r="BA22" s="38">
        <f>'CARGA ADHERENCIA '!D244</f>
        <v>0</v>
      </c>
      <c r="BB22" s="38">
        <f>'CARGA ADHERENCIA '!E244</f>
        <v>0</v>
      </c>
      <c r="BC22" s="38">
        <f>'CARGA ADHERENCIA '!F244</f>
        <v>0</v>
      </c>
      <c r="BD22" s="38">
        <f>'CARGA ADHERENCIA '!G244</f>
        <v>0</v>
      </c>
      <c r="BE22" s="78"/>
      <c r="BF22" s="38">
        <f>'CARGA ADHERENCIA '!B281</f>
        <v>1</v>
      </c>
      <c r="BG22" s="38">
        <f>'CARGA ADHERENCIA '!C281</f>
        <v>1</v>
      </c>
      <c r="BH22" s="38">
        <f>'CARGA ADHERENCIA '!D281</f>
        <v>1</v>
      </c>
      <c r="BI22" s="38" t="str">
        <f>'CARGA ADHERENCIA '!E281</f>
        <v/>
      </c>
      <c r="BJ22" s="38" t="str">
        <f>'CARGA ADHERENCIA '!F281</f>
        <v/>
      </c>
      <c r="BK22" s="38">
        <f>'CARGA ADHERENCIA '!G281</f>
        <v>0</v>
      </c>
      <c r="BL22" s="78"/>
      <c r="BM22" s="38">
        <f>'CARGA ADHERENCIA '!B318</f>
        <v>1</v>
      </c>
      <c r="BN22" s="38">
        <f>'CARGA ADHERENCIA '!C318</f>
        <v>1</v>
      </c>
      <c r="BO22" s="38">
        <f>'CARGA ADHERENCIA '!D318</f>
        <v>0.7</v>
      </c>
      <c r="BP22" s="38">
        <f>'CARGA ADHERENCIA '!E318</f>
        <v>0.5</v>
      </c>
      <c r="BQ22" s="38">
        <f>'CARGA ADHERENCIA '!F318</f>
        <v>0.5</v>
      </c>
      <c r="BR22" s="38">
        <f>'CARGA ADHERENCIA '!G318</f>
        <v>0.66666666666666663</v>
      </c>
      <c r="BS22" s="78"/>
      <c r="BT22" s="38">
        <f>'CARGA ADHERENCIA '!B355</f>
        <v>0</v>
      </c>
      <c r="BU22" s="38">
        <f>'CARGA ADHERENCIA '!C355</f>
        <v>0</v>
      </c>
      <c r="BV22" s="38">
        <f>'CARGA ADHERENCIA '!D355</f>
        <v>0</v>
      </c>
      <c r="BW22" s="38">
        <f>'CARGA ADHERENCIA '!E355</f>
        <v>0</v>
      </c>
      <c r="BX22" s="38">
        <f>'CARGA ADHERENCIA '!F355</f>
        <v>0</v>
      </c>
      <c r="BY22" s="38">
        <f>'CARGA ADHERENCIA '!G355</f>
        <v>0</v>
      </c>
      <c r="BZ22" s="78"/>
      <c r="CA22" s="38">
        <f>'CARGA ADHERENCIA '!B392</f>
        <v>0.5</v>
      </c>
      <c r="CB22" s="38">
        <f>'CARGA ADHERENCIA '!C392</f>
        <v>1</v>
      </c>
      <c r="CC22" s="38">
        <f>'CARGA ADHERENCIA '!D392</f>
        <v>0.3</v>
      </c>
      <c r="CD22" s="38">
        <f>'CARGA ADHERENCIA '!E392</f>
        <v>0.46666666666666662</v>
      </c>
      <c r="CE22" s="38">
        <f>'CARGA ADHERENCIA '!F392</f>
        <v>0.69999999999999984</v>
      </c>
      <c r="CF22" s="38">
        <f>'CARGA ADHERENCIA '!G392</f>
        <v>0.69999999999999984</v>
      </c>
      <c r="CG22" s="78"/>
      <c r="CH22" s="38">
        <f>'CARGA ADHERENCIA '!B429</f>
        <v>1</v>
      </c>
      <c r="CI22" s="38">
        <f>'CARGA ADHERENCIA '!C429</f>
        <v>1</v>
      </c>
      <c r="CJ22" s="38">
        <f>'CARGA ADHERENCIA '!D429</f>
        <v>1</v>
      </c>
      <c r="CK22" s="38" t="str">
        <f>'CARGA ADHERENCIA '!E429</f>
        <v/>
      </c>
      <c r="CL22" s="38" t="str">
        <f>'CARGA ADHERENCIA '!F429</f>
        <v/>
      </c>
      <c r="CM22" s="38" t="str">
        <f>'CARGA ADHERENCIA '!G429</f>
        <v/>
      </c>
      <c r="CN22" s="78"/>
      <c r="CO22" s="38">
        <f>'CARGA ADHERENCIA '!B466</f>
        <v>0</v>
      </c>
      <c r="CP22" s="38" t="str">
        <f>'CARGA ADHERENCIA '!C466</f>
        <v/>
      </c>
      <c r="CQ22" s="38" t="str">
        <f>'CARGA ADHERENCIA '!D466</f>
        <v/>
      </c>
      <c r="CR22" s="38">
        <f>'CARGA ADHERENCIA '!E466</f>
        <v>1</v>
      </c>
      <c r="CS22" s="38">
        <f>'CARGA ADHERENCIA '!F466</f>
        <v>1</v>
      </c>
      <c r="CT22" s="38" t="str">
        <f>'CARGA ADHERENCIA '!G466</f>
        <v/>
      </c>
      <c r="CU22" s="78"/>
      <c r="CV22" s="38">
        <f>'CARGA ADHERENCIA '!B503</f>
        <v>0</v>
      </c>
      <c r="CW22" s="38">
        <f>'CARGA ADHERENCIA '!C503</f>
        <v>0</v>
      </c>
      <c r="CX22" s="38">
        <f>'CARGA ADHERENCIA '!D503</f>
        <v>0</v>
      </c>
      <c r="CY22" s="38">
        <f>'CARGA ADHERENCIA '!E503</f>
        <v>0</v>
      </c>
      <c r="CZ22" s="38">
        <f>'CARGA ADHERENCIA '!F503</f>
        <v>0</v>
      </c>
      <c r="DA22" s="38">
        <f>'CARGA ADHERENCIA '!G503</f>
        <v>0</v>
      </c>
      <c r="DB22" s="78"/>
      <c r="DC22" s="38">
        <f>'CARGA ADHERENCIA '!B540</f>
        <v>0</v>
      </c>
      <c r="DD22" s="38">
        <f>'CARGA ADHERENCIA '!C540</f>
        <v>0</v>
      </c>
      <c r="DE22" s="38">
        <f>'CARGA ADHERENCIA '!D540</f>
        <v>0</v>
      </c>
      <c r="DF22" s="38">
        <f>'CARGA ADHERENCIA '!E540</f>
        <v>0</v>
      </c>
      <c r="DG22" s="38">
        <f>'CARGA ADHERENCIA '!F540</f>
        <v>0</v>
      </c>
      <c r="DH22" s="38">
        <f>'CARGA ADHERENCIA '!G540</f>
        <v>0</v>
      </c>
      <c r="DI22" s="78"/>
      <c r="DJ22" s="38">
        <f>'CARGA ADHERENCIA '!B577</f>
        <v>0</v>
      </c>
      <c r="DK22" s="38">
        <f>'CARGA ADHERENCIA '!C577</f>
        <v>0</v>
      </c>
      <c r="DL22" s="38">
        <f>'CARGA ADHERENCIA '!D577</f>
        <v>0</v>
      </c>
      <c r="DM22" s="38">
        <f>'CARGA ADHERENCIA '!E577</f>
        <v>0</v>
      </c>
      <c r="DN22" s="38">
        <f>'CARGA ADHERENCIA '!F577</f>
        <v>0</v>
      </c>
      <c r="DO22" s="38">
        <f>'CARGA ADHERENCIA '!G577</f>
        <v>0</v>
      </c>
      <c r="DP22" s="78"/>
      <c r="DQ22" s="38">
        <f>'CARGA ADHERENCIA '!B614</f>
        <v>0.4</v>
      </c>
      <c r="DR22" s="38">
        <f>'CARGA ADHERENCIA '!C614</f>
        <v>0.4</v>
      </c>
      <c r="DS22" s="38">
        <f>'CARGA ADHERENCIA '!D614</f>
        <v>0.4</v>
      </c>
      <c r="DT22" s="38">
        <f>'CARGA ADHERENCIA '!E614</f>
        <v>1</v>
      </c>
      <c r="DU22" s="38">
        <f>'CARGA ADHERENCIA '!F614</f>
        <v>0.7</v>
      </c>
      <c r="DV22" s="38">
        <f>'CARGA ADHERENCIA '!G614</f>
        <v>0</v>
      </c>
      <c r="DW22" s="78"/>
    </row>
    <row r="23" spans="1:127" ht="15" x14ac:dyDescent="0.2">
      <c r="A23" s="81" t="s">
        <v>76</v>
      </c>
      <c r="B23" s="38">
        <f t="shared" si="6"/>
        <v>0.74499999999999988</v>
      </c>
      <c r="C23" s="38">
        <f t="shared" si="6"/>
        <v>0.72351190476190474</v>
      </c>
      <c r="D23" s="38">
        <f t="shared" si="6"/>
        <v>0.5776234567901235</v>
      </c>
      <c r="E23" s="38">
        <f t="shared" si="6"/>
        <v>0.55949074074074079</v>
      </c>
      <c r="F23" s="38">
        <f t="shared" si="8"/>
        <v>0.4711990069779925</v>
      </c>
      <c r="G23" s="38">
        <f t="shared" si="7"/>
        <v>0.52148148148148143</v>
      </c>
      <c r="H23" s="78"/>
      <c r="I23" s="38">
        <f>'CARGA ADHERENCIA '!B23</f>
        <v>1</v>
      </c>
      <c r="J23" s="38">
        <f>'CARGA ADHERENCIA '!C23</f>
        <v>0.99999999999999989</v>
      </c>
      <c r="K23" s="38">
        <f>'CARGA ADHERENCIA '!D23</f>
        <v>1</v>
      </c>
      <c r="L23" s="38">
        <f>'CARGA ADHERENCIA '!E23</f>
        <v>0.64999999999999991</v>
      </c>
      <c r="M23" s="38">
        <f>'CARGA ADHERENCIA '!F23</f>
        <v>0.20833333333333334</v>
      </c>
      <c r="N23" s="38">
        <f>'CARGA ADHERENCIA '!G23</f>
        <v>0.32499999999999996</v>
      </c>
      <c r="O23" s="78"/>
      <c r="P23" s="38">
        <f>'CARGA ADHERENCIA '!B60</f>
        <v>0.51249999999999996</v>
      </c>
      <c r="Q23" s="38">
        <f>'CARGA ADHERENCIA '!C60</f>
        <v>0.29285714285714282</v>
      </c>
      <c r="R23" s="38">
        <f>'CARGA ADHERENCIA '!D60</f>
        <v>0.36111111111111116</v>
      </c>
      <c r="S23" s="38">
        <f>'CARGA ADHERENCIA '!E60</f>
        <v>0.34999999999999992</v>
      </c>
      <c r="T23" s="38">
        <f>'CARGA ADHERENCIA '!F60</f>
        <v>0.18888888888888886</v>
      </c>
      <c r="U23" s="38">
        <f>'CARGA ADHERENCIA '!G60</f>
        <v>0.39999999999999997</v>
      </c>
      <c r="V23" s="78"/>
      <c r="W23" s="38">
        <f>'CARGA ADHERENCIA '!B97</f>
        <v>0.88749999999999996</v>
      </c>
      <c r="X23" s="38">
        <f>'CARGA ADHERENCIA '!C97</f>
        <v>0.47499999999999998</v>
      </c>
      <c r="Y23" s="38">
        <f>'CARGA ADHERENCIA '!D97</f>
        <v>0.5708333333333333</v>
      </c>
      <c r="Z23" s="38">
        <f>'CARGA ADHERENCIA '!E97</f>
        <v>0.4</v>
      </c>
      <c r="AA23" s="38">
        <f>'CARGA ADHERENCIA '!F97</f>
        <v>0.34565217391304348</v>
      </c>
      <c r="AB23" s="38">
        <f>'CARGA ADHERENCIA '!G97</f>
        <v>0.26666666666666666</v>
      </c>
      <c r="AC23" s="78"/>
      <c r="AD23" s="38">
        <f>'CARGA ADHERENCIA '!B134</f>
        <v>0</v>
      </c>
      <c r="AE23" s="38">
        <f>'CARGA ADHERENCIA '!C134</f>
        <v>0</v>
      </c>
      <c r="AF23" s="38">
        <f>'CARGA ADHERENCIA '!D134</f>
        <v>0</v>
      </c>
      <c r="AG23" s="38">
        <f>'CARGA ADHERENCIA '!E134</f>
        <v>0</v>
      </c>
      <c r="AH23" s="38">
        <f>'CARGA ADHERENCIA '!F134</f>
        <v>0</v>
      </c>
      <c r="AI23" s="38">
        <f>'CARGA ADHERENCIA '!G134</f>
        <v>0</v>
      </c>
      <c r="AJ23" s="78"/>
      <c r="AK23" s="38" t="str">
        <f>'CARGA ADHERENCIA '!B171</f>
        <v/>
      </c>
      <c r="AL23" s="38" t="str">
        <f>'CARGA ADHERENCIA '!C171</f>
        <v/>
      </c>
      <c r="AM23" s="38" t="str">
        <f>'CARGA ADHERENCIA '!D171</f>
        <v/>
      </c>
      <c r="AN23" s="38">
        <f>'CARGA ADHERENCIA '!E171</f>
        <v>0.99999999999999989</v>
      </c>
      <c r="AO23" s="38">
        <f>'CARGA ADHERENCIA '!F171</f>
        <v>0.99999999999999989</v>
      </c>
      <c r="AP23" s="38">
        <f>'CARGA ADHERENCIA '!G171</f>
        <v>0.99999999999999989</v>
      </c>
      <c r="AQ23" s="78"/>
      <c r="AR23" s="38">
        <f>'CARGA ADHERENCIA '!B208</f>
        <v>0.75</v>
      </c>
      <c r="AS23" s="38">
        <f>'CARGA ADHERENCIA '!C208</f>
        <v>0.91874999999999996</v>
      </c>
      <c r="AT23" s="38">
        <f>'CARGA ADHERENCIA '!D208</f>
        <v>0.45</v>
      </c>
      <c r="AU23" s="38">
        <f>'CARGA ADHERENCIA '!E208</f>
        <v>0.44374999999999998</v>
      </c>
      <c r="AV23" s="38">
        <f>'CARGA ADHERENCIA '!F208</f>
        <v>0.55625000000000002</v>
      </c>
      <c r="AW23" s="38">
        <f>'CARGA ADHERENCIA '!G208</f>
        <v>0.76</v>
      </c>
      <c r="AX23" s="78"/>
      <c r="AY23" s="38">
        <f>'CARGA ADHERENCIA '!B245</f>
        <v>0</v>
      </c>
      <c r="AZ23" s="38">
        <f>'CARGA ADHERENCIA '!C245</f>
        <v>0</v>
      </c>
      <c r="BA23" s="38">
        <f>'CARGA ADHERENCIA '!D245</f>
        <v>0</v>
      </c>
      <c r="BB23" s="38">
        <f>'CARGA ADHERENCIA '!E245</f>
        <v>0</v>
      </c>
      <c r="BC23" s="38">
        <f>'CARGA ADHERENCIA '!F245</f>
        <v>0</v>
      </c>
      <c r="BD23" s="38">
        <f>'CARGA ADHERENCIA '!G245</f>
        <v>0</v>
      </c>
      <c r="BE23" s="78"/>
      <c r="BF23" s="38">
        <f>'CARGA ADHERENCIA '!B282</f>
        <v>0.4</v>
      </c>
      <c r="BG23" s="38">
        <f>'CARGA ADHERENCIA '!C282</f>
        <v>0.99999999999999989</v>
      </c>
      <c r="BH23" s="38">
        <f>'CARGA ADHERENCIA '!D282</f>
        <v>0.33333333333333331</v>
      </c>
      <c r="BI23" s="38" t="str">
        <f>'CARGA ADHERENCIA '!E282</f>
        <v/>
      </c>
      <c r="BJ23" s="38" t="str">
        <f>'CARGA ADHERENCIA '!F282</f>
        <v/>
      </c>
      <c r="BK23" s="38">
        <f>'CARGA ADHERENCIA '!G282</f>
        <v>0</v>
      </c>
      <c r="BL23" s="78"/>
      <c r="BM23" s="38">
        <f>'CARGA ADHERENCIA '!B319</f>
        <v>1</v>
      </c>
      <c r="BN23" s="38">
        <f>'CARGA ADHERENCIA '!C319</f>
        <v>0.85</v>
      </c>
      <c r="BO23" s="38">
        <f>'CARGA ADHERENCIA '!D319</f>
        <v>0.5</v>
      </c>
      <c r="BP23" s="38">
        <f>'CARGA ADHERENCIA '!E319</f>
        <v>0.75</v>
      </c>
      <c r="BQ23" s="38">
        <f>'CARGA ADHERENCIA '!F319</f>
        <v>0.76666666666666661</v>
      </c>
      <c r="BR23" s="38">
        <f>'CARGA ADHERENCIA '!G319</f>
        <v>0.77500000000000002</v>
      </c>
      <c r="BS23" s="78"/>
      <c r="BT23" s="38">
        <f>'CARGA ADHERENCIA '!B356</f>
        <v>0</v>
      </c>
      <c r="BU23" s="38">
        <f>'CARGA ADHERENCIA '!C356</f>
        <v>0</v>
      </c>
      <c r="BV23" s="38">
        <f>'CARGA ADHERENCIA '!D356</f>
        <v>0</v>
      </c>
      <c r="BW23" s="38">
        <f>'CARGA ADHERENCIA '!E356</f>
        <v>0</v>
      </c>
      <c r="BX23" s="38">
        <f>'CARGA ADHERENCIA '!F356</f>
        <v>0</v>
      </c>
      <c r="BY23" s="38">
        <f>'CARGA ADHERENCIA '!G356</f>
        <v>0</v>
      </c>
      <c r="BZ23" s="78"/>
      <c r="CA23" s="38">
        <f>'CARGA ADHERENCIA '!B393</f>
        <v>0.89999999999999991</v>
      </c>
      <c r="CB23" s="38">
        <f>'CARGA ADHERENCIA '!C393</f>
        <v>0.32499999999999996</v>
      </c>
      <c r="CC23" s="38">
        <f>'CARGA ADHERENCIA '!D393</f>
        <v>0.83333333333333326</v>
      </c>
      <c r="CD23" s="38">
        <f>'CARGA ADHERENCIA '!E393</f>
        <v>0.4916666666666667</v>
      </c>
      <c r="CE23" s="38">
        <f>'CARGA ADHERENCIA '!F393</f>
        <v>0.375</v>
      </c>
      <c r="CF23" s="38">
        <f>'CARGA ADHERENCIA '!G393</f>
        <v>0.66666666666666663</v>
      </c>
      <c r="CG23" s="78"/>
      <c r="CH23" s="38">
        <f>'CARGA ADHERENCIA '!B430</f>
        <v>1</v>
      </c>
      <c r="CI23" s="38">
        <f>'CARGA ADHERENCIA '!C430</f>
        <v>0.99999999999999989</v>
      </c>
      <c r="CJ23" s="38">
        <f>'CARGA ADHERENCIA '!D430</f>
        <v>0.7</v>
      </c>
      <c r="CK23" s="38" t="str">
        <f>'CARGA ADHERENCIA '!E430</f>
        <v/>
      </c>
      <c r="CL23" s="38" t="str">
        <f>'CARGA ADHERENCIA '!F430</f>
        <v/>
      </c>
      <c r="CM23" s="38" t="str">
        <f>'CARGA ADHERENCIA '!G430</f>
        <v/>
      </c>
      <c r="CN23" s="78"/>
      <c r="CO23" s="38">
        <f>'CARGA ADHERENCIA '!B467</f>
        <v>1</v>
      </c>
      <c r="CP23" s="38" t="str">
        <f>'CARGA ADHERENCIA '!C467</f>
        <v/>
      </c>
      <c r="CQ23" s="38" t="str">
        <f>'CARGA ADHERENCIA '!D467</f>
        <v/>
      </c>
      <c r="CR23" s="38">
        <f>'CARGA ADHERENCIA '!E467</f>
        <v>0.64999999999999991</v>
      </c>
      <c r="CS23" s="38">
        <f>'CARGA ADHERENCIA '!F467</f>
        <v>0.3</v>
      </c>
      <c r="CT23" s="38" t="str">
        <f>'CARGA ADHERENCIA '!G467</f>
        <v/>
      </c>
      <c r="CU23" s="78"/>
      <c r="CV23" s="38">
        <f>'CARGA ADHERENCIA '!B504</f>
        <v>0</v>
      </c>
      <c r="CW23" s="38">
        <f>'CARGA ADHERENCIA '!C504</f>
        <v>0</v>
      </c>
      <c r="CX23" s="38">
        <f>'CARGA ADHERENCIA '!D504</f>
        <v>0</v>
      </c>
      <c r="CY23" s="38">
        <f>'CARGA ADHERENCIA '!E504</f>
        <v>0</v>
      </c>
      <c r="CZ23" s="38">
        <f>'CARGA ADHERENCIA '!F504</f>
        <v>0</v>
      </c>
      <c r="DA23" s="38">
        <f>'CARGA ADHERENCIA '!G504</f>
        <v>0</v>
      </c>
      <c r="DB23" s="78"/>
      <c r="DC23" s="38">
        <f>'CARGA ADHERENCIA '!B541</f>
        <v>0</v>
      </c>
      <c r="DD23" s="38">
        <f>'CARGA ADHERENCIA '!C541</f>
        <v>0</v>
      </c>
      <c r="DE23" s="38">
        <f>'CARGA ADHERENCIA '!D541</f>
        <v>0</v>
      </c>
      <c r="DF23" s="38">
        <f>'CARGA ADHERENCIA '!E541</f>
        <v>0</v>
      </c>
      <c r="DG23" s="38">
        <f>'CARGA ADHERENCIA '!F541</f>
        <v>0</v>
      </c>
      <c r="DH23" s="38">
        <f>'CARGA ADHERENCIA '!G541</f>
        <v>0</v>
      </c>
      <c r="DI23" s="78"/>
      <c r="DJ23" s="38">
        <f>'CARGA ADHERENCIA '!B578</f>
        <v>0</v>
      </c>
      <c r="DK23" s="38">
        <f>'CARGA ADHERENCIA '!C578</f>
        <v>0</v>
      </c>
      <c r="DL23" s="38">
        <f>'CARGA ADHERENCIA '!D578</f>
        <v>0</v>
      </c>
      <c r="DM23" s="38">
        <f>'CARGA ADHERENCIA '!E578</f>
        <v>0</v>
      </c>
      <c r="DN23" s="38">
        <f>'CARGA ADHERENCIA '!F578</f>
        <v>0</v>
      </c>
      <c r="DO23" s="38">
        <f>'CARGA ADHERENCIA '!G578</f>
        <v>0</v>
      </c>
      <c r="DP23" s="78"/>
      <c r="DQ23" s="38">
        <f>'CARGA ADHERENCIA '!B615</f>
        <v>0</v>
      </c>
      <c r="DR23" s="38">
        <f>'CARGA ADHERENCIA '!C615</f>
        <v>0.64999999999999991</v>
      </c>
      <c r="DS23" s="38">
        <f>'CARGA ADHERENCIA '!D615</f>
        <v>0.44999999999999996</v>
      </c>
      <c r="DT23" s="38">
        <f>'CARGA ADHERENCIA '!E615</f>
        <v>0.3</v>
      </c>
      <c r="DU23" s="38">
        <f>'CARGA ADHERENCIA '!F615</f>
        <v>0.5</v>
      </c>
      <c r="DV23" s="38">
        <f>'CARGA ADHERENCIA '!G615</f>
        <v>0.5</v>
      </c>
      <c r="DW23" s="78"/>
    </row>
    <row r="24" spans="1:127" ht="15" x14ac:dyDescent="0.2">
      <c r="A24" s="81" t="s">
        <v>77</v>
      </c>
      <c r="B24" s="38">
        <f t="shared" si="6"/>
        <v>0.62250000000000005</v>
      </c>
      <c r="C24" s="38">
        <f t="shared" si="6"/>
        <v>0.75357142857142845</v>
      </c>
      <c r="D24" s="38">
        <f t="shared" si="6"/>
        <v>0.68209876543209857</v>
      </c>
      <c r="E24" s="38">
        <f t="shared" si="6"/>
        <v>0.76435185185185184</v>
      </c>
      <c r="F24" s="38">
        <f t="shared" si="8"/>
        <v>0.69436392914653788</v>
      </c>
      <c r="G24" s="38">
        <f t="shared" si="7"/>
        <v>0.61957671957671956</v>
      </c>
      <c r="H24" s="78"/>
      <c r="I24" s="38">
        <f>'CARGA ADHERENCIA '!B24</f>
        <v>0.3</v>
      </c>
      <c r="J24" s="38">
        <f>'CARGA ADHERENCIA '!C24</f>
        <v>1</v>
      </c>
      <c r="K24" s="38">
        <f>'CARGA ADHERENCIA '!D24</f>
        <v>0.31666666666666665</v>
      </c>
      <c r="L24" s="38">
        <f>'CARGA ADHERENCIA '!E24</f>
        <v>1</v>
      </c>
      <c r="M24" s="38">
        <f>'CARGA ADHERENCIA '!F24</f>
        <v>0.33333333333333331</v>
      </c>
      <c r="N24" s="38">
        <f>'CARGA ADHERENCIA '!G24</f>
        <v>0.3</v>
      </c>
      <c r="O24" s="78"/>
      <c r="P24" s="38">
        <f>'CARGA ADHERENCIA '!B61</f>
        <v>0.48750000000000004</v>
      </c>
      <c r="Q24" s="38">
        <f>'CARGA ADHERENCIA '!C61</f>
        <v>0.65714285714285714</v>
      </c>
      <c r="R24" s="38">
        <f>'CARGA ADHERENCIA '!D61</f>
        <v>0.49722222222222223</v>
      </c>
      <c r="S24" s="38">
        <f>'CARGA ADHERENCIA '!E61</f>
        <v>0.50000000000000011</v>
      </c>
      <c r="T24" s="38">
        <f>'CARGA ADHERENCIA '!F61</f>
        <v>0.53333333333333333</v>
      </c>
      <c r="U24" s="38">
        <f>'CARGA ADHERENCIA '!G61</f>
        <v>0.54285714285714293</v>
      </c>
      <c r="V24" s="78"/>
      <c r="W24" s="38">
        <f>'CARGA ADHERENCIA '!B98</f>
        <v>0.43749999999999994</v>
      </c>
      <c r="X24" s="38">
        <f>'CARGA ADHERENCIA '!C98</f>
        <v>0.6</v>
      </c>
      <c r="Y24" s="38">
        <f>'CARGA ADHERENCIA '!D98</f>
        <v>0.6958333333333333</v>
      </c>
      <c r="Z24" s="38">
        <f>'CARGA ADHERENCIA '!E98</f>
        <v>0.72499999999999987</v>
      </c>
      <c r="AA24" s="38">
        <f>'CARGA ADHERENCIA '!F98</f>
        <v>0.58260869565217388</v>
      </c>
      <c r="AB24" s="38">
        <f>'CARGA ADHERENCIA '!G98</f>
        <v>0.66666666666666663</v>
      </c>
      <c r="AC24" s="78"/>
      <c r="AD24" s="38">
        <f>'CARGA ADHERENCIA '!B135</f>
        <v>0</v>
      </c>
      <c r="AE24" s="38">
        <f>'CARGA ADHERENCIA '!C135</f>
        <v>0</v>
      </c>
      <c r="AF24" s="38">
        <f>'CARGA ADHERENCIA '!D135</f>
        <v>0</v>
      </c>
      <c r="AG24" s="38">
        <f>'CARGA ADHERENCIA '!E135</f>
        <v>0</v>
      </c>
      <c r="AH24" s="38">
        <f>'CARGA ADHERENCIA '!F135</f>
        <v>0</v>
      </c>
      <c r="AI24" s="38">
        <f>'CARGA ADHERENCIA '!G135</f>
        <v>0</v>
      </c>
      <c r="AJ24" s="78"/>
      <c r="AK24" s="38" t="str">
        <f>'CARGA ADHERENCIA '!B172</f>
        <v/>
      </c>
      <c r="AL24" s="38" t="str">
        <f>'CARGA ADHERENCIA '!C172</f>
        <v/>
      </c>
      <c r="AM24" s="38" t="str">
        <f>'CARGA ADHERENCIA '!D172</f>
        <v/>
      </c>
      <c r="AN24" s="38">
        <f>'CARGA ADHERENCIA '!E172</f>
        <v>1</v>
      </c>
      <c r="AO24" s="38">
        <f>'CARGA ADHERENCIA '!F172</f>
        <v>1</v>
      </c>
      <c r="AP24" s="38">
        <f>'CARGA ADHERENCIA '!G172</f>
        <v>1</v>
      </c>
      <c r="AQ24" s="78"/>
      <c r="AR24" s="38">
        <f>'CARGA ADHERENCIA '!B209</f>
        <v>0.8</v>
      </c>
      <c r="AS24" s="38">
        <f>'CARGA ADHERENCIA '!C209</f>
        <v>0.52500000000000002</v>
      </c>
      <c r="AT24" s="38">
        <f>'CARGA ADHERENCIA '!D209</f>
        <v>0.84583333333333321</v>
      </c>
      <c r="AU24" s="38">
        <f>'CARGA ADHERENCIA '!E209</f>
        <v>0.68749999999999989</v>
      </c>
      <c r="AV24" s="38">
        <f>'CARGA ADHERENCIA '!F209</f>
        <v>0.70000000000000007</v>
      </c>
      <c r="AW24" s="38">
        <f>'CARGA ADHERENCIA '!G209</f>
        <v>0.9</v>
      </c>
      <c r="AX24" s="78"/>
      <c r="AY24" s="38">
        <f>'CARGA ADHERENCIA '!B246</f>
        <v>0</v>
      </c>
      <c r="AZ24" s="38">
        <f>'CARGA ADHERENCIA '!C246</f>
        <v>0</v>
      </c>
      <c r="BA24" s="38">
        <f>'CARGA ADHERENCIA '!D246</f>
        <v>0</v>
      </c>
      <c r="BB24" s="38">
        <f>'CARGA ADHERENCIA '!E246</f>
        <v>0</v>
      </c>
      <c r="BC24" s="38">
        <f>'CARGA ADHERENCIA '!F246</f>
        <v>0</v>
      </c>
      <c r="BD24" s="38">
        <f>'CARGA ADHERENCIA '!G246</f>
        <v>0</v>
      </c>
      <c r="BE24" s="78"/>
      <c r="BF24" s="38">
        <f>'CARGA ADHERENCIA '!B283</f>
        <v>1</v>
      </c>
      <c r="BG24" s="38">
        <f>'CARGA ADHERENCIA '!C283</f>
        <v>1</v>
      </c>
      <c r="BH24" s="38">
        <f>'CARGA ADHERENCIA '!D283</f>
        <v>1.0333333333333332</v>
      </c>
      <c r="BI24" s="38" t="str">
        <f>'CARGA ADHERENCIA '!E283</f>
        <v/>
      </c>
      <c r="BJ24" s="38" t="str">
        <f>'CARGA ADHERENCIA '!F283</f>
        <v/>
      </c>
      <c r="BK24" s="38">
        <f>'CARGA ADHERENCIA '!G283</f>
        <v>0.2</v>
      </c>
      <c r="BL24" s="78"/>
      <c r="BM24" s="38">
        <f>'CARGA ADHERENCIA '!B320</f>
        <v>1</v>
      </c>
      <c r="BN24" s="38">
        <f>'CARGA ADHERENCIA '!C320</f>
        <v>1</v>
      </c>
      <c r="BO24" s="38">
        <f>'CARGA ADHERENCIA '!D320</f>
        <v>0.83333333333333326</v>
      </c>
      <c r="BP24" s="38">
        <f>'CARGA ADHERENCIA '!E320</f>
        <v>0.5</v>
      </c>
      <c r="BQ24" s="38">
        <f>'CARGA ADHERENCIA '!F320</f>
        <v>0.5</v>
      </c>
      <c r="BR24" s="38">
        <f>'CARGA ADHERENCIA '!G320</f>
        <v>0.5</v>
      </c>
      <c r="BS24" s="78"/>
      <c r="BT24" s="38">
        <f>'CARGA ADHERENCIA '!B357</f>
        <v>0</v>
      </c>
      <c r="BU24" s="38">
        <f>'CARGA ADHERENCIA '!C357</f>
        <v>0</v>
      </c>
      <c r="BV24" s="38">
        <f>'CARGA ADHERENCIA '!D357</f>
        <v>0</v>
      </c>
      <c r="BW24" s="38">
        <f>'CARGA ADHERENCIA '!E357</f>
        <v>0</v>
      </c>
      <c r="BX24" s="38">
        <f>'CARGA ADHERENCIA '!F357</f>
        <v>0</v>
      </c>
      <c r="BY24" s="38">
        <f>'CARGA ADHERENCIA '!G357</f>
        <v>0</v>
      </c>
      <c r="BZ24" s="78"/>
      <c r="CA24" s="38">
        <f>'CARGA ADHERENCIA '!B394</f>
        <v>0.65</v>
      </c>
      <c r="CB24" s="38">
        <f>'CARGA ADHERENCIA '!C394</f>
        <v>0.6</v>
      </c>
      <c r="CC24" s="38">
        <f>'CARGA ADHERENCIA '!D394</f>
        <v>0.51666666666666661</v>
      </c>
      <c r="CD24" s="38">
        <f>'CARGA ADHERENCIA '!E394</f>
        <v>0.46666666666666662</v>
      </c>
      <c r="CE24" s="38">
        <f>'CARGA ADHERENCIA '!F394</f>
        <v>0.6</v>
      </c>
      <c r="CF24" s="38">
        <f>'CARGA ADHERENCIA '!G394</f>
        <v>0.66666666666666663</v>
      </c>
      <c r="CG24" s="78"/>
      <c r="CH24" s="38">
        <f>'CARGA ADHERENCIA '!B431</f>
        <v>1</v>
      </c>
      <c r="CI24" s="38">
        <f>'CARGA ADHERENCIA '!C431</f>
        <v>0.8</v>
      </c>
      <c r="CJ24" s="38">
        <f>'CARGA ADHERENCIA '!D431</f>
        <v>0.6</v>
      </c>
      <c r="CK24" s="38" t="str">
        <f>'CARGA ADHERENCIA '!E431</f>
        <v/>
      </c>
      <c r="CL24" s="38" t="str">
        <f>'CARGA ADHERENCIA '!F431</f>
        <v/>
      </c>
      <c r="CM24" s="38" t="str">
        <f>'CARGA ADHERENCIA '!G431</f>
        <v/>
      </c>
      <c r="CN24" s="78"/>
      <c r="CO24" s="38">
        <f>'CARGA ADHERENCIA '!B468</f>
        <v>0.35</v>
      </c>
      <c r="CP24" s="38" t="str">
        <f>'CARGA ADHERENCIA '!C468</f>
        <v/>
      </c>
      <c r="CQ24" s="38" t="str">
        <f>'CARGA ADHERENCIA '!D468</f>
        <v/>
      </c>
      <c r="CR24" s="38">
        <f>'CARGA ADHERENCIA '!E468</f>
        <v>1</v>
      </c>
      <c r="CS24" s="38">
        <f>'CARGA ADHERENCIA '!F468</f>
        <v>1</v>
      </c>
      <c r="CT24" s="38" t="str">
        <f>'CARGA ADHERENCIA '!G468</f>
        <v/>
      </c>
      <c r="CU24" s="78"/>
      <c r="CV24" s="38">
        <f>'CARGA ADHERENCIA '!B505</f>
        <v>0</v>
      </c>
      <c r="CW24" s="38">
        <f>'CARGA ADHERENCIA '!C505</f>
        <v>0</v>
      </c>
      <c r="CX24" s="38">
        <f>'CARGA ADHERENCIA '!D505</f>
        <v>0</v>
      </c>
      <c r="CY24" s="38">
        <f>'CARGA ADHERENCIA '!E505</f>
        <v>0</v>
      </c>
      <c r="CZ24" s="38">
        <f>'CARGA ADHERENCIA '!F505</f>
        <v>0</v>
      </c>
      <c r="DA24" s="38">
        <f>'CARGA ADHERENCIA '!G505</f>
        <v>0</v>
      </c>
      <c r="DB24" s="78"/>
      <c r="DC24" s="38">
        <f>'CARGA ADHERENCIA '!B542</f>
        <v>0</v>
      </c>
      <c r="DD24" s="38">
        <f>'CARGA ADHERENCIA '!C542</f>
        <v>0</v>
      </c>
      <c r="DE24" s="38">
        <f>'CARGA ADHERENCIA '!D542</f>
        <v>0</v>
      </c>
      <c r="DF24" s="38">
        <f>'CARGA ADHERENCIA '!E542</f>
        <v>0</v>
      </c>
      <c r="DG24" s="38">
        <f>'CARGA ADHERENCIA '!F542</f>
        <v>0</v>
      </c>
      <c r="DH24" s="38">
        <f>'CARGA ADHERENCIA '!G542</f>
        <v>0</v>
      </c>
      <c r="DI24" s="78"/>
      <c r="DJ24" s="38">
        <f>'CARGA ADHERENCIA '!B579</f>
        <v>0</v>
      </c>
      <c r="DK24" s="38">
        <f>'CARGA ADHERENCIA '!C579</f>
        <v>0</v>
      </c>
      <c r="DL24" s="38">
        <f>'CARGA ADHERENCIA '!D579</f>
        <v>0</v>
      </c>
      <c r="DM24" s="38">
        <f>'CARGA ADHERENCIA '!E579</f>
        <v>0</v>
      </c>
      <c r="DN24" s="38">
        <f>'CARGA ADHERENCIA '!F579</f>
        <v>0</v>
      </c>
      <c r="DO24" s="38">
        <f>'CARGA ADHERENCIA '!G579</f>
        <v>0</v>
      </c>
      <c r="DP24" s="78"/>
      <c r="DQ24" s="38">
        <f>'CARGA ADHERENCIA '!B616</f>
        <v>0.2</v>
      </c>
      <c r="DR24" s="38">
        <f>'CARGA ADHERENCIA '!C616</f>
        <v>0.6</v>
      </c>
      <c r="DS24" s="38">
        <f>'CARGA ADHERENCIA '!D616</f>
        <v>0.8</v>
      </c>
      <c r="DT24" s="38">
        <f>'CARGA ADHERENCIA '!E616</f>
        <v>1</v>
      </c>
      <c r="DU24" s="38">
        <f>'CARGA ADHERENCIA '!F616</f>
        <v>1</v>
      </c>
      <c r="DV24" s="38">
        <f>'CARGA ADHERENCIA '!G616</f>
        <v>0.8</v>
      </c>
      <c r="DW24" s="78"/>
    </row>
    <row r="25" spans="1:127" ht="15" x14ac:dyDescent="0.2">
      <c r="A25" s="81" t="s">
        <v>78</v>
      </c>
      <c r="B25" s="38">
        <f t="shared" si="6"/>
        <v>0.79906250000000001</v>
      </c>
      <c r="C25" s="38">
        <f t="shared" si="6"/>
        <v>0.77777777777777768</v>
      </c>
      <c r="D25" s="38">
        <f t="shared" si="6"/>
        <v>0.75078703703703709</v>
      </c>
      <c r="E25" s="38">
        <f t="shared" si="6"/>
        <v>0.78049768518518525</v>
      </c>
      <c r="F25" s="38">
        <f t="shared" si="8"/>
        <v>0.76507313472893179</v>
      </c>
      <c r="G25" s="38">
        <f t="shared" si="7"/>
        <v>0.59326058201058196</v>
      </c>
      <c r="H25" s="78"/>
      <c r="I25" s="38">
        <f>'CARGA ADHERENCIA '!B25</f>
        <v>0.77500000000000002</v>
      </c>
      <c r="J25" s="38">
        <f>'CARGA ADHERENCIA '!C25</f>
        <v>1</v>
      </c>
      <c r="K25" s="38">
        <f>'CARGA ADHERENCIA '!D25</f>
        <v>0.86250000000000004</v>
      </c>
      <c r="L25" s="38">
        <f>'CARGA ADHERENCIA '!E25</f>
        <v>0.85000000000000009</v>
      </c>
      <c r="M25" s="38">
        <f>'CARGA ADHERENCIA '!F25</f>
        <v>0.76666666666666672</v>
      </c>
      <c r="N25" s="38">
        <f>'CARGA ADHERENCIA '!G25</f>
        <v>1</v>
      </c>
      <c r="O25" s="78"/>
      <c r="P25" s="38">
        <f>'CARGA ADHERENCIA '!B62</f>
        <v>0.66562500000000002</v>
      </c>
      <c r="Q25" s="38">
        <f>'CARGA ADHERENCIA '!C62</f>
        <v>0.49999999999999994</v>
      </c>
      <c r="R25" s="38">
        <f>'CARGA ADHERENCIA '!D62</f>
        <v>0.48958333333333331</v>
      </c>
      <c r="S25" s="38">
        <f>'CARGA ADHERENCIA '!E62</f>
        <v>0.41666666666666669</v>
      </c>
      <c r="T25" s="38">
        <f>'CARGA ADHERENCIA '!F62</f>
        <v>0.3611111111111111</v>
      </c>
      <c r="U25" s="38">
        <f>'CARGA ADHERENCIA '!G62</f>
        <v>0.19642857142857142</v>
      </c>
      <c r="V25" s="78"/>
      <c r="W25" s="38">
        <f>'CARGA ADHERENCIA '!B99</f>
        <v>1</v>
      </c>
      <c r="X25" s="38">
        <f>'CARGA ADHERENCIA '!C99</f>
        <v>1</v>
      </c>
      <c r="Y25" s="38">
        <f>'CARGA ADHERENCIA '!D99</f>
        <v>0.9425</v>
      </c>
      <c r="Z25" s="38">
        <f>'CARGA ADHERENCIA '!E99</f>
        <v>1</v>
      </c>
      <c r="AA25" s="38">
        <f>'CARGA ADHERENCIA '!F99</f>
        <v>0.86413043478260865</v>
      </c>
      <c r="AB25" s="38">
        <f>'CARGA ADHERENCIA '!G99</f>
        <v>0.65625</v>
      </c>
      <c r="AC25" s="78"/>
      <c r="AD25" s="38">
        <f>'CARGA ADHERENCIA '!B136</f>
        <v>0</v>
      </c>
      <c r="AE25" s="38">
        <f>'CARGA ADHERENCIA '!C136</f>
        <v>0</v>
      </c>
      <c r="AF25" s="38">
        <f>'CARGA ADHERENCIA '!D136</f>
        <v>0</v>
      </c>
      <c r="AG25" s="38">
        <f>'CARGA ADHERENCIA '!E136</f>
        <v>0</v>
      </c>
      <c r="AH25" s="38">
        <f>'CARGA ADHERENCIA '!F136</f>
        <v>0</v>
      </c>
      <c r="AI25" s="38">
        <f>'CARGA ADHERENCIA '!G136</f>
        <v>0</v>
      </c>
      <c r="AJ25" s="78"/>
      <c r="AK25" s="38" t="str">
        <f>'CARGA ADHERENCIA '!B173</f>
        <v/>
      </c>
      <c r="AL25" s="38" t="str">
        <f>'CARGA ADHERENCIA '!C173</f>
        <v/>
      </c>
      <c r="AM25" s="38" t="str">
        <f>'CARGA ADHERENCIA '!D173</f>
        <v/>
      </c>
      <c r="AN25" s="38">
        <f>'CARGA ADHERENCIA '!E173</f>
        <v>1</v>
      </c>
      <c r="AO25" s="38">
        <f>'CARGA ADHERENCIA '!F173</f>
        <v>1</v>
      </c>
      <c r="AP25" s="38">
        <f>'CARGA ADHERENCIA '!G173</f>
        <v>1</v>
      </c>
      <c r="AQ25" s="78"/>
      <c r="AR25" s="38">
        <f>'CARGA ADHERENCIA '!B210</f>
        <v>1</v>
      </c>
      <c r="AS25" s="38">
        <f>'CARGA ADHERENCIA '!C210</f>
        <v>0.55000000000000004</v>
      </c>
      <c r="AT25" s="38">
        <f>'CARGA ADHERENCIA '!D210</f>
        <v>0.84250000000000003</v>
      </c>
      <c r="AU25" s="38">
        <f>'CARGA ADHERENCIA '!E210</f>
        <v>0.8828125</v>
      </c>
      <c r="AV25" s="38">
        <f>'CARGA ADHERENCIA '!F210</f>
        <v>0.89374999999999993</v>
      </c>
      <c r="AW25" s="38">
        <f>'CARGA ADHERENCIA '!G210</f>
        <v>0.82</v>
      </c>
      <c r="AX25" s="78"/>
      <c r="AY25" s="38">
        <f>'CARGA ADHERENCIA '!B247</f>
        <v>0</v>
      </c>
      <c r="AZ25" s="38">
        <f>'CARGA ADHERENCIA '!C247</f>
        <v>0</v>
      </c>
      <c r="BA25" s="38">
        <f>'CARGA ADHERENCIA '!D247</f>
        <v>0</v>
      </c>
      <c r="BB25" s="38">
        <f>'CARGA ADHERENCIA '!E247</f>
        <v>0</v>
      </c>
      <c r="BC25" s="38">
        <f>'CARGA ADHERENCIA '!F247</f>
        <v>0</v>
      </c>
      <c r="BD25" s="38">
        <f>'CARGA ADHERENCIA '!G247</f>
        <v>0</v>
      </c>
      <c r="BE25" s="78"/>
      <c r="BF25" s="38">
        <f>'CARGA ADHERENCIA '!B284</f>
        <v>1</v>
      </c>
      <c r="BG25" s="38">
        <f>'CARGA ADHERENCIA '!C284</f>
        <v>1</v>
      </c>
      <c r="BH25" s="38">
        <f>'CARGA ADHERENCIA '!D284</f>
        <v>1</v>
      </c>
      <c r="BI25" s="38" t="str">
        <f>'CARGA ADHERENCIA '!E284</f>
        <v/>
      </c>
      <c r="BJ25" s="38" t="str">
        <f>'CARGA ADHERENCIA '!F284</f>
        <v/>
      </c>
      <c r="BK25" s="38">
        <f>'CARGA ADHERENCIA '!G284</f>
        <v>0</v>
      </c>
      <c r="BL25" s="78"/>
      <c r="BM25" s="38">
        <f>'CARGA ADHERENCIA '!B321</f>
        <v>1</v>
      </c>
      <c r="BN25" s="38">
        <f>'CARGA ADHERENCIA '!C321</f>
        <v>0.55000000000000004</v>
      </c>
      <c r="BO25" s="38">
        <f>'CARGA ADHERENCIA '!D321</f>
        <v>0.82000000000000006</v>
      </c>
      <c r="BP25" s="38">
        <f>'CARGA ADHERENCIA '!E321</f>
        <v>0.77500000000000013</v>
      </c>
      <c r="BQ25" s="38">
        <f>'CARGA ADHERENCIA '!F321</f>
        <v>1</v>
      </c>
      <c r="BR25" s="38">
        <f>'CARGA ADHERENCIA '!G321</f>
        <v>0.41666666666666669</v>
      </c>
      <c r="BS25" s="78"/>
      <c r="BT25" s="38">
        <f>'CARGA ADHERENCIA '!B358</f>
        <v>0</v>
      </c>
      <c r="BU25" s="38">
        <f>'CARGA ADHERENCIA '!C358</f>
        <v>0</v>
      </c>
      <c r="BV25" s="38">
        <f>'CARGA ADHERENCIA '!D358</f>
        <v>0</v>
      </c>
      <c r="BW25" s="38">
        <f>'CARGA ADHERENCIA '!E358</f>
        <v>0</v>
      </c>
      <c r="BX25" s="38">
        <f>'CARGA ADHERENCIA '!F358</f>
        <v>0</v>
      </c>
      <c r="BY25" s="38">
        <f>'CARGA ADHERENCIA '!G358</f>
        <v>0</v>
      </c>
      <c r="BZ25" s="78"/>
      <c r="CA25" s="38">
        <f>'CARGA ADHERENCIA '!B395</f>
        <v>0.77500000000000002</v>
      </c>
      <c r="CB25" s="38">
        <f>'CARGA ADHERENCIA '!C395</f>
        <v>0.55000000000000004</v>
      </c>
      <c r="CC25" s="38">
        <f>'CARGA ADHERENCIA '!D395</f>
        <v>0.52500000000000002</v>
      </c>
      <c r="CD25" s="38">
        <f>'CARGA ADHERENCIA '!E395</f>
        <v>1</v>
      </c>
      <c r="CE25" s="38">
        <f>'CARGA ADHERENCIA '!F395</f>
        <v>1</v>
      </c>
      <c r="CF25" s="38">
        <f>'CARGA ADHERENCIA '!G395</f>
        <v>1</v>
      </c>
      <c r="CG25" s="78"/>
      <c r="CH25" s="38">
        <f>'CARGA ADHERENCIA '!B432</f>
        <v>1</v>
      </c>
      <c r="CI25" s="38">
        <f>'CARGA ADHERENCIA '!C432</f>
        <v>0.85</v>
      </c>
      <c r="CJ25" s="38">
        <f>'CARGA ADHERENCIA '!D432</f>
        <v>0.63749999999999996</v>
      </c>
      <c r="CK25" s="38" t="str">
        <f>'CARGA ADHERENCIA '!E432</f>
        <v/>
      </c>
      <c r="CL25" s="38" t="str">
        <f>'CARGA ADHERENCIA '!F432</f>
        <v/>
      </c>
      <c r="CM25" s="38" t="str">
        <f>'CARGA ADHERENCIA '!G432</f>
        <v/>
      </c>
      <c r="CN25" s="78"/>
      <c r="CO25" s="38">
        <f>'CARGA ADHERENCIA '!B469</f>
        <v>0.77500000000000002</v>
      </c>
      <c r="CP25" s="38" t="str">
        <f>'CARGA ADHERENCIA '!C469</f>
        <v/>
      </c>
      <c r="CQ25" s="38" t="str">
        <f>'CARGA ADHERENCIA '!D469</f>
        <v/>
      </c>
      <c r="CR25" s="38">
        <f>'CARGA ADHERENCIA '!E469</f>
        <v>0.85000000000000009</v>
      </c>
      <c r="CS25" s="38">
        <f>'CARGA ADHERENCIA '!F469</f>
        <v>0.75</v>
      </c>
      <c r="CT25" s="38" t="str">
        <f>'CARGA ADHERENCIA '!G469</f>
        <v/>
      </c>
      <c r="CU25" s="78"/>
      <c r="CV25" s="38">
        <f>'CARGA ADHERENCIA '!B506</f>
        <v>0</v>
      </c>
      <c r="CW25" s="38">
        <f>'CARGA ADHERENCIA '!C506</f>
        <v>0</v>
      </c>
      <c r="CX25" s="38">
        <f>'CARGA ADHERENCIA '!D506</f>
        <v>0</v>
      </c>
      <c r="CY25" s="38">
        <f>'CARGA ADHERENCIA '!E506</f>
        <v>0</v>
      </c>
      <c r="CZ25" s="38">
        <f>'CARGA ADHERENCIA '!F506</f>
        <v>0</v>
      </c>
      <c r="DA25" s="38">
        <f>'CARGA ADHERENCIA '!G506</f>
        <v>0</v>
      </c>
      <c r="DB25" s="78"/>
      <c r="DC25" s="38">
        <f>'CARGA ADHERENCIA '!B543</f>
        <v>0</v>
      </c>
      <c r="DD25" s="38">
        <f>'CARGA ADHERENCIA '!C543</f>
        <v>0</v>
      </c>
      <c r="DE25" s="38">
        <f>'CARGA ADHERENCIA '!D543</f>
        <v>0</v>
      </c>
      <c r="DF25" s="38">
        <f>'CARGA ADHERENCIA '!E543</f>
        <v>0</v>
      </c>
      <c r="DG25" s="38">
        <f>'CARGA ADHERENCIA '!F543</f>
        <v>0</v>
      </c>
      <c r="DH25" s="38">
        <f>'CARGA ADHERENCIA '!G543</f>
        <v>0</v>
      </c>
      <c r="DI25" s="78"/>
      <c r="DJ25" s="38">
        <f>'CARGA ADHERENCIA '!B580</f>
        <v>0</v>
      </c>
      <c r="DK25" s="38">
        <f>'CARGA ADHERENCIA '!C580</f>
        <v>0</v>
      </c>
      <c r="DL25" s="38">
        <f>'CARGA ADHERENCIA '!D580</f>
        <v>0</v>
      </c>
      <c r="DM25" s="38">
        <f>'CARGA ADHERENCIA '!E580</f>
        <v>0</v>
      </c>
      <c r="DN25" s="38">
        <f>'CARGA ADHERENCIA '!F580</f>
        <v>0</v>
      </c>
      <c r="DO25" s="38">
        <f>'CARGA ADHERENCIA '!G580</f>
        <v>0</v>
      </c>
      <c r="DP25" s="78"/>
      <c r="DQ25" s="38">
        <f>'CARGA ADHERENCIA '!B617</f>
        <v>0</v>
      </c>
      <c r="DR25" s="38">
        <f>'CARGA ADHERENCIA '!C617</f>
        <v>1</v>
      </c>
      <c r="DS25" s="38">
        <f>'CARGA ADHERENCIA '!D617</f>
        <v>0.63750000000000007</v>
      </c>
      <c r="DT25" s="38">
        <f>'CARGA ADHERENCIA '!E617</f>
        <v>0.24999999999999997</v>
      </c>
      <c r="DU25" s="38">
        <f>'CARGA ADHERENCIA '!F617</f>
        <v>0.24999999999999997</v>
      </c>
      <c r="DV25" s="38">
        <f>'CARGA ADHERENCIA '!G617</f>
        <v>0.24999999999999997</v>
      </c>
      <c r="DW25" s="78"/>
    </row>
    <row r="26" spans="1:127" ht="15" x14ac:dyDescent="0.2">
      <c r="A26" s="81" t="s">
        <v>79</v>
      </c>
      <c r="B26" s="38">
        <f t="shared" si="6"/>
        <v>0.65</v>
      </c>
      <c r="C26" s="38">
        <f t="shared" si="6"/>
        <v>0.77777777777777768</v>
      </c>
      <c r="D26" s="38">
        <f t="shared" si="6"/>
        <v>0.98611111111111116</v>
      </c>
      <c r="E26" s="38">
        <f t="shared" si="6"/>
        <v>0.71967592592592589</v>
      </c>
      <c r="F26" s="38">
        <f t="shared" si="8"/>
        <v>0.61111111111111116</v>
      </c>
      <c r="G26" s="38">
        <f t="shared" si="7"/>
        <v>0.58857142857142852</v>
      </c>
      <c r="H26" s="78"/>
      <c r="I26" s="38">
        <f>'CARGA ADHERENCIA '!B26</f>
        <v>1</v>
      </c>
      <c r="J26" s="38">
        <f>'CARGA ADHERENCIA '!C26</f>
        <v>1</v>
      </c>
      <c r="K26" s="38">
        <f>'CARGA ADHERENCIA '!D26</f>
        <v>1</v>
      </c>
      <c r="L26" s="38">
        <f>'CARGA ADHERENCIA '!E26</f>
        <v>1</v>
      </c>
      <c r="M26" s="38">
        <f>'CARGA ADHERENCIA '!F26</f>
        <v>0.70833333333333337</v>
      </c>
      <c r="N26" s="38">
        <f>'CARGA ADHERENCIA '!G26</f>
        <v>1</v>
      </c>
      <c r="O26" s="78"/>
      <c r="P26" s="38">
        <f>'CARGA ADHERENCIA '!B63</f>
        <v>0.5</v>
      </c>
      <c r="Q26" s="38">
        <f>'CARGA ADHERENCIA '!C63</f>
        <v>0.49999999999999994</v>
      </c>
      <c r="R26" s="38">
        <f>'CARGA ADHERENCIA '!D63</f>
        <v>1</v>
      </c>
      <c r="S26" s="38">
        <f>'CARGA ADHERENCIA '!E63</f>
        <v>0.75</v>
      </c>
      <c r="T26" s="38">
        <f>'CARGA ADHERENCIA '!F63</f>
        <v>0.86111111111111116</v>
      </c>
      <c r="U26" s="38">
        <f>'CARGA ADHERENCIA '!G63</f>
        <v>0.8571428571428571</v>
      </c>
      <c r="V26" s="78"/>
      <c r="W26" s="38">
        <f>'CARGA ADHERENCIA '!B100</f>
        <v>1</v>
      </c>
      <c r="X26" s="38">
        <f>'CARGA ADHERENCIA '!C100</f>
        <v>1</v>
      </c>
      <c r="Y26" s="38">
        <f>'CARGA ADHERENCIA '!D100</f>
        <v>1</v>
      </c>
      <c r="Z26" s="38">
        <f>'CARGA ADHERENCIA '!E100</f>
        <v>1</v>
      </c>
      <c r="AA26" s="38">
        <f>'CARGA ADHERENCIA '!F100</f>
        <v>1</v>
      </c>
      <c r="AB26" s="38">
        <f>'CARGA ADHERENCIA '!G100</f>
        <v>0.69833333333333325</v>
      </c>
      <c r="AC26" s="78"/>
      <c r="AD26" s="38">
        <f>'CARGA ADHERENCIA '!B137</f>
        <v>0</v>
      </c>
      <c r="AE26" s="38">
        <f>'CARGA ADHERENCIA '!C137</f>
        <v>0</v>
      </c>
      <c r="AF26" s="38">
        <f>'CARGA ADHERENCIA '!D137</f>
        <v>0</v>
      </c>
      <c r="AG26" s="38">
        <f>'CARGA ADHERENCIA '!E137</f>
        <v>0</v>
      </c>
      <c r="AH26" s="38">
        <f>'CARGA ADHERENCIA '!F137</f>
        <v>0</v>
      </c>
      <c r="AI26" s="38">
        <f>'CARGA ADHERENCIA '!G137</f>
        <v>0</v>
      </c>
      <c r="AJ26" s="78"/>
      <c r="AK26" s="38" t="str">
        <f>'CARGA ADHERENCIA '!B174</f>
        <v/>
      </c>
      <c r="AL26" s="38" t="str">
        <f>'CARGA ADHERENCIA '!C174</f>
        <v/>
      </c>
      <c r="AM26" s="38" t="str">
        <f>'CARGA ADHERENCIA '!D174</f>
        <v/>
      </c>
      <c r="AN26" s="38">
        <f>'CARGA ADHERENCIA '!E174</f>
        <v>1</v>
      </c>
      <c r="AO26" s="38">
        <f>'CARGA ADHERENCIA '!F174</f>
        <v>0.5</v>
      </c>
      <c r="AP26" s="38">
        <f>'CARGA ADHERENCIA '!G174</f>
        <v>0.75</v>
      </c>
      <c r="AQ26" s="78"/>
      <c r="AR26" s="38">
        <f>'CARGA ADHERENCIA '!B211</f>
        <v>0.5</v>
      </c>
      <c r="AS26" s="38">
        <f>'CARGA ADHERENCIA '!C211</f>
        <v>0.55000000000000004</v>
      </c>
      <c r="AT26" s="38">
        <f>'CARGA ADHERENCIA '!D211</f>
        <v>0.875</v>
      </c>
      <c r="AU26" s="38">
        <f>'CARGA ADHERENCIA '!E211</f>
        <v>0.71875</v>
      </c>
      <c r="AV26" s="38">
        <f>'CARGA ADHERENCIA '!F211</f>
        <v>0.51388888888888895</v>
      </c>
      <c r="AW26" s="38">
        <f>'CARGA ADHERENCIA '!G211</f>
        <v>0.7</v>
      </c>
      <c r="AX26" s="78"/>
      <c r="AY26" s="38">
        <f>'CARGA ADHERENCIA '!B248</f>
        <v>0</v>
      </c>
      <c r="AZ26" s="38">
        <f>'CARGA ADHERENCIA '!C248</f>
        <v>0</v>
      </c>
      <c r="BA26" s="38">
        <f>'CARGA ADHERENCIA '!D248</f>
        <v>0</v>
      </c>
      <c r="BB26" s="38">
        <f>'CARGA ADHERENCIA '!E248</f>
        <v>0</v>
      </c>
      <c r="BC26" s="38">
        <f>'CARGA ADHERENCIA '!F248</f>
        <v>0</v>
      </c>
      <c r="BD26" s="38">
        <f>'CARGA ADHERENCIA '!G248</f>
        <v>0</v>
      </c>
      <c r="BE26" s="78"/>
      <c r="BF26" s="38">
        <f>'CARGA ADHERENCIA '!B285</f>
        <v>0.5</v>
      </c>
      <c r="BG26" s="38">
        <f>'CARGA ADHERENCIA '!C285</f>
        <v>1</v>
      </c>
      <c r="BH26" s="38">
        <f>'CARGA ADHERENCIA '!D285</f>
        <v>1</v>
      </c>
      <c r="BI26" s="38" t="str">
        <f>'CARGA ADHERENCIA '!E285</f>
        <v/>
      </c>
      <c r="BJ26" s="38" t="str">
        <f>'CARGA ADHERENCIA '!F285</f>
        <v/>
      </c>
      <c r="BK26" s="38">
        <f>'CARGA ADHERENCIA '!G285</f>
        <v>0.25</v>
      </c>
      <c r="BL26" s="78"/>
      <c r="BM26" s="38">
        <f>'CARGA ADHERENCIA '!B322</f>
        <v>1</v>
      </c>
      <c r="BN26" s="38">
        <f>'CARGA ADHERENCIA '!C322</f>
        <v>0.55000000000000004</v>
      </c>
      <c r="BO26" s="38">
        <f>'CARGA ADHERENCIA '!D322</f>
        <v>1</v>
      </c>
      <c r="BP26" s="38">
        <f>'CARGA ADHERENCIA '!E322</f>
        <v>0.75</v>
      </c>
      <c r="BQ26" s="38">
        <f>'CARGA ADHERENCIA '!F322</f>
        <v>0.66666666666666663</v>
      </c>
      <c r="BR26" s="38">
        <f>'CARGA ADHERENCIA '!G322</f>
        <v>0.5</v>
      </c>
      <c r="BS26" s="78"/>
      <c r="BT26" s="38">
        <f>'CARGA ADHERENCIA '!B359</f>
        <v>0</v>
      </c>
      <c r="BU26" s="38">
        <f>'CARGA ADHERENCIA '!C359</f>
        <v>0</v>
      </c>
      <c r="BV26" s="38">
        <f>'CARGA ADHERENCIA '!D359</f>
        <v>0</v>
      </c>
      <c r="BW26" s="38">
        <f>'CARGA ADHERENCIA '!E359</f>
        <v>0</v>
      </c>
      <c r="BX26" s="38">
        <f>'CARGA ADHERENCIA '!F359</f>
        <v>0</v>
      </c>
      <c r="BY26" s="38">
        <f>'CARGA ADHERENCIA '!G359</f>
        <v>0</v>
      </c>
      <c r="BZ26" s="78"/>
      <c r="CA26" s="38">
        <f>'CARGA ADHERENCIA '!B396</f>
        <v>0</v>
      </c>
      <c r="CB26" s="38">
        <f>'CARGA ADHERENCIA '!C396</f>
        <v>0.55000000000000004</v>
      </c>
      <c r="CC26" s="38">
        <f>'CARGA ADHERENCIA '!D396</f>
        <v>1</v>
      </c>
      <c r="CD26" s="38">
        <f>'CARGA ADHERENCIA '!E396</f>
        <v>0.20833333333333334</v>
      </c>
      <c r="CE26" s="38">
        <f>'CARGA ADHERENCIA '!F396</f>
        <v>0.25</v>
      </c>
      <c r="CF26" s="38">
        <f>'CARGA ADHERENCIA '!G396</f>
        <v>0.29166666666666669</v>
      </c>
      <c r="CG26" s="78"/>
      <c r="CH26" s="38">
        <f>'CARGA ADHERENCIA '!B433</f>
        <v>1</v>
      </c>
      <c r="CI26" s="38">
        <f>'CARGA ADHERENCIA '!C433</f>
        <v>0.85</v>
      </c>
      <c r="CJ26" s="38">
        <f>'CARGA ADHERENCIA '!D433</f>
        <v>1</v>
      </c>
      <c r="CK26" s="38" t="str">
        <f>'CARGA ADHERENCIA '!E433</f>
        <v/>
      </c>
      <c r="CL26" s="38" t="str">
        <f>'CARGA ADHERENCIA '!F433</f>
        <v/>
      </c>
      <c r="CM26" s="38" t="str">
        <f>'CARGA ADHERENCIA '!G433</f>
        <v/>
      </c>
      <c r="CN26" s="78"/>
      <c r="CO26" s="38">
        <f>'CARGA ADHERENCIA '!B470</f>
        <v>1</v>
      </c>
      <c r="CP26" s="38" t="str">
        <f>'CARGA ADHERENCIA '!C470</f>
        <v/>
      </c>
      <c r="CQ26" s="38" t="str">
        <f>'CARGA ADHERENCIA '!D470</f>
        <v/>
      </c>
      <c r="CR26" s="38">
        <f>'CARGA ADHERENCIA '!E470</f>
        <v>0.8</v>
      </c>
      <c r="CS26" s="38">
        <f>'CARGA ADHERENCIA '!F470</f>
        <v>1</v>
      </c>
      <c r="CT26" s="38" t="str">
        <f>'CARGA ADHERENCIA '!G470</f>
        <v/>
      </c>
      <c r="CU26" s="78"/>
      <c r="CV26" s="38">
        <f>'CARGA ADHERENCIA '!B507</f>
        <v>0</v>
      </c>
      <c r="CW26" s="38">
        <f>'CARGA ADHERENCIA '!C507</f>
        <v>0</v>
      </c>
      <c r="CX26" s="38">
        <f>'CARGA ADHERENCIA '!D507</f>
        <v>0</v>
      </c>
      <c r="CY26" s="38">
        <f>'CARGA ADHERENCIA '!E507</f>
        <v>0</v>
      </c>
      <c r="CZ26" s="38">
        <f>'CARGA ADHERENCIA '!F507</f>
        <v>0</v>
      </c>
      <c r="DA26" s="38">
        <f>'CARGA ADHERENCIA '!G507</f>
        <v>0</v>
      </c>
      <c r="DB26" s="78"/>
      <c r="DC26" s="38">
        <f>'CARGA ADHERENCIA '!B544</f>
        <v>0</v>
      </c>
      <c r="DD26" s="38">
        <f>'CARGA ADHERENCIA '!C544</f>
        <v>0</v>
      </c>
      <c r="DE26" s="38">
        <f>'CARGA ADHERENCIA '!D544</f>
        <v>0</v>
      </c>
      <c r="DF26" s="38">
        <f>'CARGA ADHERENCIA '!E544</f>
        <v>0</v>
      </c>
      <c r="DG26" s="38">
        <f>'CARGA ADHERENCIA '!F544</f>
        <v>0</v>
      </c>
      <c r="DH26" s="38">
        <f>'CARGA ADHERENCIA '!G544</f>
        <v>0</v>
      </c>
      <c r="DI26" s="78"/>
      <c r="DJ26" s="38">
        <f>'CARGA ADHERENCIA '!B581</f>
        <v>0</v>
      </c>
      <c r="DK26" s="38">
        <f>'CARGA ADHERENCIA '!C581</f>
        <v>0</v>
      </c>
      <c r="DL26" s="38">
        <f>'CARGA ADHERENCIA '!D581</f>
        <v>0</v>
      </c>
      <c r="DM26" s="38">
        <f>'CARGA ADHERENCIA '!E581</f>
        <v>0</v>
      </c>
      <c r="DN26" s="38">
        <f>'CARGA ADHERENCIA '!F581</f>
        <v>0</v>
      </c>
      <c r="DO26" s="38">
        <f>'CARGA ADHERENCIA '!G581</f>
        <v>0</v>
      </c>
      <c r="DP26" s="78"/>
      <c r="DQ26" s="38">
        <f>'CARGA ADHERENCIA '!B618</f>
        <v>0</v>
      </c>
      <c r="DR26" s="38">
        <f>'CARGA ADHERENCIA '!C618</f>
        <v>1</v>
      </c>
      <c r="DS26" s="38">
        <f>'CARGA ADHERENCIA '!D618</f>
        <v>1</v>
      </c>
      <c r="DT26" s="38">
        <f>'CARGA ADHERENCIA '!E618</f>
        <v>0.25</v>
      </c>
      <c r="DU26" s="38">
        <f>'CARGA ADHERENCIA '!F618</f>
        <v>0</v>
      </c>
      <c r="DV26" s="38">
        <f>'CARGA ADHERENCIA '!G618</f>
        <v>0.25</v>
      </c>
      <c r="DW26" s="78"/>
    </row>
    <row r="27" spans="1:127" ht="15" x14ac:dyDescent="0.2">
      <c r="A27" s="81" t="s">
        <v>80</v>
      </c>
      <c r="B27" s="38">
        <f t="shared" si="6"/>
        <v>0.69374999999999998</v>
      </c>
      <c r="C27" s="38">
        <f t="shared" si="6"/>
        <v>0.82539682539682546</v>
      </c>
      <c r="D27" s="38">
        <f t="shared" si="6"/>
        <v>0.67592592592592604</v>
      </c>
      <c r="E27" s="38">
        <f t="shared" si="6"/>
        <v>0.74768518518518512</v>
      </c>
      <c r="F27" s="38">
        <f t="shared" si="8"/>
        <v>0.58792941492216855</v>
      </c>
      <c r="G27" s="38">
        <f t="shared" si="7"/>
        <v>0.60052910052910047</v>
      </c>
      <c r="H27" s="78"/>
      <c r="I27" s="38">
        <f>'CARGA ADHERENCIA '!B27</f>
        <v>1</v>
      </c>
      <c r="J27" s="38">
        <f>'CARGA ADHERENCIA '!C27</f>
        <v>1</v>
      </c>
      <c r="K27" s="38">
        <f>'CARGA ADHERENCIA '!D27</f>
        <v>0.25</v>
      </c>
      <c r="L27" s="38">
        <f>'CARGA ADHERENCIA '!E27</f>
        <v>1</v>
      </c>
      <c r="M27" s="38">
        <f>'CARGA ADHERENCIA '!F27</f>
        <v>0.75</v>
      </c>
      <c r="N27" s="38">
        <f>'CARGA ADHERENCIA '!G27</f>
        <v>0</v>
      </c>
      <c r="O27" s="78"/>
      <c r="P27" s="38">
        <f>'CARGA ADHERENCIA '!B64</f>
        <v>0.9375</v>
      </c>
      <c r="Q27" s="38">
        <f>'CARGA ADHERENCIA '!C64</f>
        <v>0.9285714285714286</v>
      </c>
      <c r="R27" s="38">
        <f>'CARGA ADHERENCIA '!D64</f>
        <v>0.83333333333333337</v>
      </c>
      <c r="S27" s="38">
        <f>'CARGA ADHERENCIA '!E64</f>
        <v>0.66666666666666663</v>
      </c>
      <c r="T27" s="38">
        <f>'CARGA ADHERENCIA '!F64</f>
        <v>0.44444444444444442</v>
      </c>
      <c r="U27" s="38">
        <f>'CARGA ADHERENCIA '!G64</f>
        <v>0.5714285714285714</v>
      </c>
      <c r="V27" s="78"/>
      <c r="W27" s="38">
        <f>'CARGA ADHERENCIA '!B101</f>
        <v>1</v>
      </c>
      <c r="X27" s="38">
        <f>'CARGA ADHERENCIA '!C101</f>
        <v>1</v>
      </c>
      <c r="Y27" s="38">
        <f>'CARGA ADHERENCIA '!D101</f>
        <v>0.625</v>
      </c>
      <c r="Z27" s="38">
        <f>'CARGA ADHERENCIA '!E101</f>
        <v>0.9375</v>
      </c>
      <c r="AA27" s="38">
        <f>'CARGA ADHERENCIA '!F101</f>
        <v>0.82608695652173914</v>
      </c>
      <c r="AB27" s="38">
        <f>'CARGA ADHERENCIA '!G101</f>
        <v>0.66666666666666663</v>
      </c>
      <c r="AC27" s="78"/>
      <c r="AD27" s="38">
        <f>'CARGA ADHERENCIA '!B138</f>
        <v>0</v>
      </c>
      <c r="AE27" s="38">
        <f>'CARGA ADHERENCIA '!C138</f>
        <v>0</v>
      </c>
      <c r="AF27" s="38">
        <f>'CARGA ADHERENCIA '!D138</f>
        <v>0</v>
      </c>
      <c r="AG27" s="38">
        <f>'CARGA ADHERENCIA '!E138</f>
        <v>0</v>
      </c>
      <c r="AH27" s="38">
        <f>'CARGA ADHERENCIA '!F138</f>
        <v>0</v>
      </c>
      <c r="AI27" s="38">
        <f>'CARGA ADHERENCIA '!G138</f>
        <v>0</v>
      </c>
      <c r="AJ27" s="78"/>
      <c r="AK27" s="38" t="str">
        <f>'CARGA ADHERENCIA '!B175</f>
        <v/>
      </c>
      <c r="AL27" s="38" t="str">
        <f>'CARGA ADHERENCIA '!C175</f>
        <v/>
      </c>
      <c r="AM27" s="38" t="str">
        <f>'CARGA ADHERENCIA '!D175</f>
        <v/>
      </c>
      <c r="AN27" s="38">
        <f>'CARGA ADHERENCIA '!E175</f>
        <v>0.5</v>
      </c>
      <c r="AO27" s="38">
        <f>'CARGA ADHERENCIA '!F175</f>
        <v>0.5</v>
      </c>
      <c r="AP27" s="38">
        <f>'CARGA ADHERENCIA '!G175</f>
        <v>1</v>
      </c>
      <c r="AQ27" s="78"/>
      <c r="AR27" s="38">
        <f>'CARGA ADHERENCIA '!B212</f>
        <v>1</v>
      </c>
      <c r="AS27" s="38">
        <f>'CARGA ADHERENCIA '!C212</f>
        <v>1</v>
      </c>
      <c r="AT27" s="38">
        <f>'CARGA ADHERENCIA '!D212</f>
        <v>0.875</v>
      </c>
      <c r="AU27" s="38">
        <f>'CARGA ADHERENCIA '!E212</f>
        <v>0.375</v>
      </c>
      <c r="AV27" s="38">
        <f>'CARGA ADHERENCIA '!F212</f>
        <v>0.27083333333333331</v>
      </c>
      <c r="AW27" s="38">
        <f>'CARGA ADHERENCIA '!G212</f>
        <v>1</v>
      </c>
      <c r="AX27" s="78"/>
      <c r="AY27" s="38">
        <f>'CARGA ADHERENCIA '!B249</f>
        <v>0</v>
      </c>
      <c r="AZ27" s="38">
        <f>'CARGA ADHERENCIA '!C249</f>
        <v>0</v>
      </c>
      <c r="BA27" s="38">
        <f>'CARGA ADHERENCIA '!D249</f>
        <v>0</v>
      </c>
      <c r="BB27" s="38">
        <f>'CARGA ADHERENCIA '!E249</f>
        <v>0</v>
      </c>
      <c r="BC27" s="38">
        <f>'CARGA ADHERENCIA '!F249</f>
        <v>0</v>
      </c>
      <c r="BD27" s="38">
        <f>'CARGA ADHERENCIA '!G249</f>
        <v>0</v>
      </c>
      <c r="BE27" s="78"/>
      <c r="BF27" s="38">
        <f>'CARGA ADHERENCIA '!B286</f>
        <v>0.5</v>
      </c>
      <c r="BG27" s="38">
        <f>'CARGA ADHERENCIA '!C286</f>
        <v>1</v>
      </c>
      <c r="BH27" s="38">
        <f>'CARGA ADHERENCIA '!D286</f>
        <v>1</v>
      </c>
      <c r="BI27" s="38" t="str">
        <f>'CARGA ADHERENCIA '!E286</f>
        <v/>
      </c>
      <c r="BJ27" s="38" t="str">
        <f>'CARGA ADHERENCIA '!F286</f>
        <v/>
      </c>
      <c r="BK27" s="38">
        <f>'CARGA ADHERENCIA '!G286</f>
        <v>0</v>
      </c>
      <c r="BL27" s="78"/>
      <c r="BM27" s="38">
        <f>'CARGA ADHERENCIA '!B323</f>
        <v>1</v>
      </c>
      <c r="BN27" s="38">
        <f>'CARGA ADHERENCIA '!C323</f>
        <v>1</v>
      </c>
      <c r="BO27" s="38">
        <f>'CARGA ADHERENCIA '!D323</f>
        <v>1</v>
      </c>
      <c r="BP27" s="38">
        <f>'CARGA ADHERENCIA '!E323</f>
        <v>1</v>
      </c>
      <c r="BQ27" s="38">
        <f>'CARGA ADHERENCIA '!F323</f>
        <v>1</v>
      </c>
      <c r="BR27" s="38">
        <f>'CARGA ADHERENCIA '!G323</f>
        <v>0.83333333333333337</v>
      </c>
      <c r="BS27" s="78"/>
      <c r="BT27" s="38">
        <f>'CARGA ADHERENCIA '!B360</f>
        <v>0</v>
      </c>
      <c r="BU27" s="38">
        <f>'CARGA ADHERENCIA '!C360</f>
        <v>0</v>
      </c>
      <c r="BV27" s="38">
        <f>'CARGA ADHERENCIA '!D360</f>
        <v>0</v>
      </c>
      <c r="BW27" s="38">
        <f>'CARGA ADHERENCIA '!E360</f>
        <v>0</v>
      </c>
      <c r="BX27" s="38">
        <f>'CARGA ADHERENCIA '!F360</f>
        <v>0</v>
      </c>
      <c r="BY27" s="38">
        <f>'CARGA ADHERENCIA '!G360</f>
        <v>0</v>
      </c>
      <c r="BZ27" s="78"/>
      <c r="CA27" s="38">
        <f>'CARGA ADHERENCIA '!B397</f>
        <v>0</v>
      </c>
      <c r="CB27" s="38">
        <f>'CARGA ADHERENCIA '!C397</f>
        <v>0.25</v>
      </c>
      <c r="CC27" s="38">
        <f>'CARGA ADHERENCIA '!D397</f>
        <v>0.25</v>
      </c>
      <c r="CD27" s="38">
        <f>'CARGA ADHERENCIA '!E397</f>
        <v>0.25</v>
      </c>
      <c r="CE27" s="38">
        <f>'CARGA ADHERENCIA '!F397</f>
        <v>0</v>
      </c>
      <c r="CF27" s="38">
        <f>'CARGA ADHERENCIA '!G397</f>
        <v>0.33333333333333331</v>
      </c>
      <c r="CG27" s="78"/>
      <c r="CH27" s="38">
        <f>'CARGA ADHERENCIA '!B434</f>
        <v>0</v>
      </c>
      <c r="CI27" s="38">
        <f>'CARGA ADHERENCIA '!C434</f>
        <v>0.75</v>
      </c>
      <c r="CJ27" s="38">
        <f>'CARGA ADHERENCIA '!D434</f>
        <v>0.25</v>
      </c>
      <c r="CK27" s="38" t="str">
        <f>'CARGA ADHERENCIA '!E434</f>
        <v/>
      </c>
      <c r="CL27" s="38" t="str">
        <f>'CARGA ADHERENCIA '!F434</f>
        <v/>
      </c>
      <c r="CM27" s="38" t="str">
        <f>'CARGA ADHERENCIA '!G434</f>
        <v/>
      </c>
      <c r="CN27" s="78"/>
      <c r="CO27" s="38">
        <f>'CARGA ADHERENCIA '!B471</f>
        <v>1</v>
      </c>
      <c r="CP27" s="38" t="str">
        <f>'CARGA ADHERENCIA '!C471</f>
        <v/>
      </c>
      <c r="CQ27" s="38" t="str">
        <f>'CARGA ADHERENCIA '!D471</f>
        <v/>
      </c>
      <c r="CR27" s="38">
        <f>'CARGA ADHERENCIA '!E471</f>
        <v>1</v>
      </c>
      <c r="CS27" s="38">
        <f>'CARGA ADHERENCIA '!F471</f>
        <v>0.5</v>
      </c>
      <c r="CT27" s="38" t="str">
        <f>'CARGA ADHERENCIA '!G471</f>
        <v/>
      </c>
      <c r="CU27" s="78"/>
      <c r="CV27" s="38">
        <f>'CARGA ADHERENCIA '!B508</f>
        <v>0</v>
      </c>
      <c r="CW27" s="38">
        <f>'CARGA ADHERENCIA '!C508</f>
        <v>0</v>
      </c>
      <c r="CX27" s="38">
        <f>'CARGA ADHERENCIA '!D508</f>
        <v>0</v>
      </c>
      <c r="CY27" s="38">
        <f>'CARGA ADHERENCIA '!E508</f>
        <v>0</v>
      </c>
      <c r="CZ27" s="38">
        <f>'CARGA ADHERENCIA '!F508</f>
        <v>0</v>
      </c>
      <c r="DA27" s="38">
        <f>'CARGA ADHERENCIA '!G508</f>
        <v>0</v>
      </c>
      <c r="DB27" s="78"/>
      <c r="DC27" s="38">
        <f>'CARGA ADHERENCIA '!B545</f>
        <v>0</v>
      </c>
      <c r="DD27" s="38">
        <f>'CARGA ADHERENCIA '!C545</f>
        <v>0</v>
      </c>
      <c r="DE27" s="38">
        <f>'CARGA ADHERENCIA '!D545</f>
        <v>0</v>
      </c>
      <c r="DF27" s="38">
        <f>'CARGA ADHERENCIA '!E545</f>
        <v>0</v>
      </c>
      <c r="DG27" s="38">
        <f>'CARGA ADHERENCIA '!F545</f>
        <v>0</v>
      </c>
      <c r="DH27" s="38">
        <f>'CARGA ADHERENCIA '!G545</f>
        <v>0</v>
      </c>
      <c r="DI27" s="78"/>
      <c r="DJ27" s="38">
        <f>'CARGA ADHERENCIA '!B582</f>
        <v>0</v>
      </c>
      <c r="DK27" s="38">
        <f>'CARGA ADHERENCIA '!C582</f>
        <v>0</v>
      </c>
      <c r="DL27" s="38">
        <f>'CARGA ADHERENCIA '!D582</f>
        <v>0</v>
      </c>
      <c r="DM27" s="38">
        <f>'CARGA ADHERENCIA '!E582</f>
        <v>0</v>
      </c>
      <c r="DN27" s="38">
        <f>'CARGA ADHERENCIA '!F582</f>
        <v>0</v>
      </c>
      <c r="DO27" s="38">
        <f>'CARGA ADHERENCIA '!G582</f>
        <v>0</v>
      </c>
      <c r="DP27" s="78"/>
      <c r="DQ27" s="38">
        <f>'CARGA ADHERENCIA '!B619</f>
        <v>0.5</v>
      </c>
      <c r="DR27" s="38">
        <f>'CARGA ADHERENCIA '!C619</f>
        <v>0.5</v>
      </c>
      <c r="DS27" s="38">
        <f>'CARGA ADHERENCIA '!D619</f>
        <v>1</v>
      </c>
      <c r="DT27" s="38">
        <f>'CARGA ADHERENCIA '!E619</f>
        <v>1</v>
      </c>
      <c r="DU27" s="38">
        <f>'CARGA ADHERENCIA '!F619</f>
        <v>1</v>
      </c>
      <c r="DV27" s="38">
        <f>'CARGA ADHERENCIA '!G619</f>
        <v>1</v>
      </c>
      <c r="DW27" s="78"/>
    </row>
    <row r="28" spans="1:127" ht="15" x14ac:dyDescent="0.2">
      <c r="A28" s="81" t="s">
        <v>81</v>
      </c>
      <c r="B28" s="38">
        <f t="shared" si="6"/>
        <v>0.65</v>
      </c>
      <c r="C28" s="38">
        <f t="shared" si="6"/>
        <v>0.72519841269841268</v>
      </c>
      <c r="D28" s="38">
        <f t="shared" si="6"/>
        <v>0.74768518518518512</v>
      </c>
      <c r="E28" s="38">
        <f t="shared" si="6"/>
        <v>0.80439814814814814</v>
      </c>
      <c r="F28" s="38">
        <f t="shared" si="8"/>
        <v>0.60852791196994094</v>
      </c>
      <c r="G28" s="38">
        <f t="shared" si="7"/>
        <v>0.75013227513227521</v>
      </c>
      <c r="H28" s="78"/>
      <c r="I28" s="38">
        <f>'CARGA ADHERENCIA '!B28</f>
        <v>1</v>
      </c>
      <c r="J28" s="38">
        <f>'CARGA ADHERENCIA '!C28</f>
        <v>1</v>
      </c>
      <c r="K28" s="38">
        <f>'CARGA ADHERENCIA '!D28</f>
        <v>0.5</v>
      </c>
      <c r="L28" s="38">
        <f>'CARGA ADHERENCIA '!E28</f>
        <v>1</v>
      </c>
      <c r="M28" s="38">
        <f>'CARGA ADHERENCIA '!F28</f>
        <v>0.58333333333333337</v>
      </c>
      <c r="N28" s="38">
        <f>'CARGA ADHERENCIA '!G28</f>
        <v>0.5</v>
      </c>
      <c r="O28" s="78"/>
      <c r="P28" s="38">
        <f>'CARGA ADHERENCIA '!B65</f>
        <v>0.75</v>
      </c>
      <c r="Q28" s="38">
        <f>'CARGA ADHERENCIA '!C65</f>
        <v>0.7142857142857143</v>
      </c>
      <c r="R28" s="38">
        <f>'CARGA ADHERENCIA '!D65</f>
        <v>0.66666666666666663</v>
      </c>
      <c r="S28" s="38">
        <f>'CARGA ADHERENCIA '!E65</f>
        <v>0.66666666666666663</v>
      </c>
      <c r="T28" s="38">
        <f>'CARGA ADHERENCIA '!F65</f>
        <v>0.55555555555555558</v>
      </c>
      <c r="U28" s="38">
        <f>'CARGA ADHERENCIA '!G65</f>
        <v>0.6428571428571429</v>
      </c>
      <c r="V28" s="78"/>
      <c r="W28" s="38">
        <f>'CARGA ADHERENCIA '!B102</f>
        <v>0.5</v>
      </c>
      <c r="X28" s="38">
        <f>'CARGA ADHERENCIA '!C102</f>
        <v>0.9375</v>
      </c>
      <c r="Y28" s="38">
        <f>'CARGA ADHERENCIA '!D102</f>
        <v>0.75</v>
      </c>
      <c r="Z28" s="38">
        <f>'CARGA ADHERENCIA '!E102</f>
        <v>0.9375</v>
      </c>
      <c r="AA28" s="38">
        <f>'CARGA ADHERENCIA '!F102</f>
        <v>0.85869565217391308</v>
      </c>
      <c r="AB28" s="38">
        <f>'CARGA ADHERENCIA '!G102</f>
        <v>0.70833333333333337</v>
      </c>
      <c r="AC28" s="78"/>
      <c r="AD28" s="38">
        <f>'CARGA ADHERENCIA '!B139</f>
        <v>0</v>
      </c>
      <c r="AE28" s="38">
        <f>'CARGA ADHERENCIA '!C139</f>
        <v>0</v>
      </c>
      <c r="AF28" s="38">
        <f>'CARGA ADHERENCIA '!D139</f>
        <v>0</v>
      </c>
      <c r="AG28" s="38">
        <f>'CARGA ADHERENCIA '!E139</f>
        <v>0</v>
      </c>
      <c r="AH28" s="38">
        <f>'CARGA ADHERENCIA '!F139</f>
        <v>0</v>
      </c>
      <c r="AI28" s="38">
        <f>'CARGA ADHERENCIA '!G139</f>
        <v>0</v>
      </c>
      <c r="AJ28" s="78"/>
      <c r="AK28" s="38" t="str">
        <f>'CARGA ADHERENCIA '!B176</f>
        <v/>
      </c>
      <c r="AL28" s="38" t="str">
        <f>'CARGA ADHERENCIA '!C176</f>
        <v/>
      </c>
      <c r="AM28" s="38" t="str">
        <f>'CARGA ADHERENCIA '!D176</f>
        <v/>
      </c>
      <c r="AN28" s="38">
        <f>'CARGA ADHERENCIA '!E176</f>
        <v>0.5</v>
      </c>
      <c r="AO28" s="38">
        <f>'CARGA ADHERENCIA '!F176</f>
        <v>0.5</v>
      </c>
      <c r="AP28" s="38">
        <f>'CARGA ADHERENCIA '!G176</f>
        <v>1</v>
      </c>
      <c r="AQ28" s="78"/>
      <c r="AR28" s="38">
        <f>'CARGA ADHERENCIA '!B213</f>
        <v>1</v>
      </c>
      <c r="AS28" s="38">
        <f>'CARGA ADHERENCIA '!C213</f>
        <v>0.875</v>
      </c>
      <c r="AT28" s="38">
        <f>'CARGA ADHERENCIA '!D213</f>
        <v>0.8125</v>
      </c>
      <c r="AU28" s="38">
        <f>'CARGA ADHERENCIA '!E213</f>
        <v>0.71875</v>
      </c>
      <c r="AV28" s="38">
        <f>'CARGA ADHERENCIA '!F213</f>
        <v>0.5625</v>
      </c>
      <c r="AW28" s="38">
        <f>'CARGA ADHERENCIA '!G213</f>
        <v>0.9</v>
      </c>
      <c r="AX28" s="78"/>
      <c r="AY28" s="38">
        <f>'CARGA ADHERENCIA '!B250</f>
        <v>0</v>
      </c>
      <c r="AZ28" s="38">
        <f>'CARGA ADHERENCIA '!C250</f>
        <v>0</v>
      </c>
      <c r="BA28" s="38">
        <f>'CARGA ADHERENCIA '!D250</f>
        <v>0</v>
      </c>
      <c r="BB28" s="38">
        <f>'CARGA ADHERENCIA '!E250</f>
        <v>0</v>
      </c>
      <c r="BC28" s="38">
        <f>'CARGA ADHERENCIA '!F250</f>
        <v>0</v>
      </c>
      <c r="BD28" s="38">
        <f>'CARGA ADHERENCIA '!G250</f>
        <v>0</v>
      </c>
      <c r="BE28" s="78"/>
      <c r="BF28" s="38">
        <f>'CARGA ADHERENCIA '!B287</f>
        <v>0.75</v>
      </c>
      <c r="BG28" s="38">
        <f>'CARGA ADHERENCIA '!C287</f>
        <v>1</v>
      </c>
      <c r="BH28" s="38">
        <f>'CARGA ADHERENCIA '!D287</f>
        <v>1</v>
      </c>
      <c r="BI28" s="38" t="str">
        <f>'CARGA ADHERENCIA '!E287</f>
        <v/>
      </c>
      <c r="BJ28" s="38" t="str">
        <f>'CARGA ADHERENCIA '!F287</f>
        <v/>
      </c>
      <c r="BK28" s="38">
        <f>'CARGA ADHERENCIA '!G287</f>
        <v>0.5</v>
      </c>
      <c r="BL28" s="78"/>
      <c r="BM28" s="38">
        <f>'CARGA ADHERENCIA '!B324</f>
        <v>1</v>
      </c>
      <c r="BN28" s="38">
        <f>'CARGA ADHERENCIA '!C324</f>
        <v>1</v>
      </c>
      <c r="BO28" s="38">
        <f>'CARGA ADHERENCIA '!D324</f>
        <v>1</v>
      </c>
      <c r="BP28" s="38">
        <f>'CARGA ADHERENCIA '!E324</f>
        <v>1</v>
      </c>
      <c r="BQ28" s="38">
        <f>'CARGA ADHERENCIA '!F324</f>
        <v>0.91666666666666663</v>
      </c>
      <c r="BR28" s="38">
        <f>'CARGA ADHERENCIA '!G324</f>
        <v>1</v>
      </c>
      <c r="BS28" s="78"/>
      <c r="BT28" s="38">
        <f>'CARGA ADHERENCIA '!B361</f>
        <v>0</v>
      </c>
      <c r="BU28" s="38">
        <f>'CARGA ADHERENCIA '!C361</f>
        <v>0</v>
      </c>
      <c r="BV28" s="38">
        <f>'CARGA ADHERENCIA '!D361</f>
        <v>0</v>
      </c>
      <c r="BW28" s="38">
        <f>'CARGA ADHERENCIA '!E361</f>
        <v>0</v>
      </c>
      <c r="BX28" s="38">
        <f>'CARGA ADHERENCIA '!F361</f>
        <v>0</v>
      </c>
      <c r="BY28" s="38">
        <f>'CARGA ADHERENCIA '!G361</f>
        <v>0</v>
      </c>
      <c r="BZ28" s="78"/>
      <c r="CA28" s="38">
        <f>'CARGA ADHERENCIA '!B398</f>
        <v>0</v>
      </c>
      <c r="CB28" s="38">
        <f>'CARGA ADHERENCIA '!C398</f>
        <v>0</v>
      </c>
      <c r="CC28" s="38">
        <f>'CARGA ADHERENCIA '!D398</f>
        <v>0.5</v>
      </c>
      <c r="CD28" s="38">
        <f>'CARGA ADHERENCIA '!E398</f>
        <v>0.41666666666666669</v>
      </c>
      <c r="CE28" s="38">
        <f>'CARGA ADHERENCIA '!F398</f>
        <v>0.5</v>
      </c>
      <c r="CF28" s="38">
        <f>'CARGA ADHERENCIA '!G398</f>
        <v>0.5</v>
      </c>
      <c r="CG28" s="78"/>
      <c r="CH28" s="38">
        <f>'CARGA ADHERENCIA '!B435</f>
        <v>0.5</v>
      </c>
      <c r="CI28" s="38">
        <f>'CARGA ADHERENCIA '!C435</f>
        <v>0.5</v>
      </c>
      <c r="CJ28" s="38">
        <f>'CARGA ADHERENCIA '!D435</f>
        <v>0.5</v>
      </c>
      <c r="CK28" s="38" t="str">
        <f>'CARGA ADHERENCIA '!E435</f>
        <v/>
      </c>
      <c r="CL28" s="38" t="str">
        <f>'CARGA ADHERENCIA '!F435</f>
        <v/>
      </c>
      <c r="CM28" s="38" t="str">
        <f>'CARGA ADHERENCIA '!G435</f>
        <v/>
      </c>
      <c r="CN28" s="78"/>
      <c r="CO28" s="38">
        <f>'CARGA ADHERENCIA '!B472</f>
        <v>1</v>
      </c>
      <c r="CP28" s="38" t="str">
        <f>'CARGA ADHERENCIA '!C472</f>
        <v/>
      </c>
      <c r="CQ28" s="38" t="str">
        <f>'CARGA ADHERENCIA '!D472</f>
        <v/>
      </c>
      <c r="CR28" s="38">
        <f>'CARGA ADHERENCIA '!E472</f>
        <v>1</v>
      </c>
      <c r="CS28" s="38">
        <f>'CARGA ADHERENCIA '!F472</f>
        <v>0</v>
      </c>
      <c r="CT28" s="38" t="str">
        <f>'CARGA ADHERENCIA '!G472</f>
        <v/>
      </c>
      <c r="CU28" s="78"/>
      <c r="CV28" s="38">
        <f>'CARGA ADHERENCIA '!B509</f>
        <v>0</v>
      </c>
      <c r="CW28" s="38">
        <f>'CARGA ADHERENCIA '!C509</f>
        <v>0</v>
      </c>
      <c r="CX28" s="38">
        <f>'CARGA ADHERENCIA '!D509</f>
        <v>0</v>
      </c>
      <c r="CY28" s="38">
        <f>'CARGA ADHERENCIA '!E509</f>
        <v>0</v>
      </c>
      <c r="CZ28" s="38">
        <f>'CARGA ADHERENCIA '!F509</f>
        <v>0</v>
      </c>
      <c r="DA28" s="38">
        <f>'CARGA ADHERENCIA '!G509</f>
        <v>0</v>
      </c>
      <c r="DB28" s="78"/>
      <c r="DC28" s="38">
        <f>'CARGA ADHERENCIA '!B546</f>
        <v>0</v>
      </c>
      <c r="DD28" s="38">
        <f>'CARGA ADHERENCIA '!C546</f>
        <v>0</v>
      </c>
      <c r="DE28" s="38">
        <f>'CARGA ADHERENCIA '!D546</f>
        <v>0</v>
      </c>
      <c r="DF28" s="38">
        <f>'CARGA ADHERENCIA '!E546</f>
        <v>0</v>
      </c>
      <c r="DG28" s="38">
        <f>'CARGA ADHERENCIA '!F546</f>
        <v>0</v>
      </c>
      <c r="DH28" s="38">
        <f>'CARGA ADHERENCIA '!G546</f>
        <v>0</v>
      </c>
      <c r="DI28" s="78"/>
      <c r="DJ28" s="38">
        <f>'CARGA ADHERENCIA '!B583</f>
        <v>0</v>
      </c>
      <c r="DK28" s="38">
        <f>'CARGA ADHERENCIA '!C583</f>
        <v>0</v>
      </c>
      <c r="DL28" s="38">
        <f>'CARGA ADHERENCIA '!D583</f>
        <v>0</v>
      </c>
      <c r="DM28" s="38">
        <f>'CARGA ADHERENCIA '!E583</f>
        <v>0</v>
      </c>
      <c r="DN28" s="38">
        <f>'CARGA ADHERENCIA '!F583</f>
        <v>0</v>
      </c>
      <c r="DO28" s="38">
        <f>'CARGA ADHERENCIA '!G583</f>
        <v>0</v>
      </c>
      <c r="DP28" s="78"/>
      <c r="DQ28" s="38">
        <f>'CARGA ADHERENCIA '!B620</f>
        <v>0</v>
      </c>
      <c r="DR28" s="38">
        <f>'CARGA ADHERENCIA '!C620</f>
        <v>0.5</v>
      </c>
      <c r="DS28" s="38">
        <f>'CARGA ADHERENCIA '!D620</f>
        <v>1</v>
      </c>
      <c r="DT28" s="38">
        <f>'CARGA ADHERENCIA '!E620</f>
        <v>1</v>
      </c>
      <c r="DU28" s="38">
        <f>'CARGA ADHERENCIA '!F620</f>
        <v>1</v>
      </c>
      <c r="DV28" s="38">
        <f>'CARGA ADHERENCIA '!G620</f>
        <v>1</v>
      </c>
      <c r="DW28" s="78"/>
    </row>
    <row r="29" spans="1:127" ht="15" x14ac:dyDescent="0.2">
      <c r="A29" s="81" t="s">
        <v>82</v>
      </c>
      <c r="B29" s="38">
        <f t="shared" si="6"/>
        <v>0.9</v>
      </c>
      <c r="C29" s="38">
        <f t="shared" si="6"/>
        <v>0.70932539682539675</v>
      </c>
      <c r="D29" s="38">
        <f t="shared" si="6"/>
        <v>0.7407407407407407</v>
      </c>
      <c r="E29" s="38">
        <f t="shared" si="6"/>
        <v>0.10879629629629629</v>
      </c>
      <c r="F29" s="38">
        <f t="shared" si="8"/>
        <v>1.4492753623188406E-2</v>
      </c>
      <c r="G29" s="38">
        <f t="shared" si="7"/>
        <v>0.51322751322751314</v>
      </c>
      <c r="H29" s="78"/>
      <c r="I29" s="38">
        <f>'CARGA ADHERENCIA '!B29</f>
        <v>1</v>
      </c>
      <c r="J29" s="38">
        <f>'CARGA ADHERENCIA '!C29</f>
        <v>1</v>
      </c>
      <c r="K29" s="38">
        <f>'CARGA ADHERENCIA '!D29</f>
        <v>1</v>
      </c>
      <c r="L29" s="38">
        <f>'CARGA ADHERENCIA '!E29</f>
        <v>0</v>
      </c>
      <c r="M29" s="38">
        <f>'CARGA ADHERENCIA '!F29</f>
        <v>0</v>
      </c>
      <c r="N29" s="38">
        <f>'CARGA ADHERENCIA '!G29</f>
        <v>1</v>
      </c>
      <c r="O29" s="78"/>
      <c r="P29" s="38">
        <f>'CARGA ADHERENCIA '!B66</f>
        <v>1</v>
      </c>
      <c r="Q29" s="38">
        <f>'CARGA ADHERENCIA '!C66</f>
        <v>0.5714285714285714</v>
      </c>
      <c r="R29" s="38">
        <f>'CARGA ADHERENCIA '!D66</f>
        <v>0.66666666666666663</v>
      </c>
      <c r="S29" s="38">
        <f>'CARGA ADHERENCIA '!E66</f>
        <v>0.66666666666666663</v>
      </c>
      <c r="T29" s="38">
        <f>'CARGA ADHERENCIA '!F66</f>
        <v>0</v>
      </c>
      <c r="U29" s="38">
        <f>'CARGA ADHERENCIA '!G66</f>
        <v>0.2857142857142857</v>
      </c>
      <c r="V29" s="78"/>
      <c r="W29" s="38">
        <f>'CARGA ADHERENCIA '!B103</f>
        <v>1</v>
      </c>
      <c r="X29" s="38">
        <f>'CARGA ADHERENCIA '!C103</f>
        <v>0.3125</v>
      </c>
      <c r="Y29" s="38">
        <f>'CARGA ADHERENCIA '!D103</f>
        <v>0.75</v>
      </c>
      <c r="Z29" s="38">
        <f>'CARGA ADHERENCIA '!E103</f>
        <v>0.3125</v>
      </c>
      <c r="AA29" s="38">
        <f>'CARGA ADHERENCIA '!F103</f>
        <v>0.13043478260869565</v>
      </c>
      <c r="AB29" s="38">
        <f>'CARGA ADHERENCIA '!G103</f>
        <v>0</v>
      </c>
      <c r="AC29" s="78"/>
      <c r="AD29" s="38">
        <f>'CARGA ADHERENCIA '!B140</f>
        <v>0</v>
      </c>
      <c r="AE29" s="38">
        <f>'CARGA ADHERENCIA '!C140</f>
        <v>0</v>
      </c>
      <c r="AF29" s="38">
        <f>'CARGA ADHERENCIA '!D140</f>
        <v>0</v>
      </c>
      <c r="AG29" s="38">
        <f>'CARGA ADHERENCIA '!E140</f>
        <v>0</v>
      </c>
      <c r="AH29" s="38">
        <f>'CARGA ADHERENCIA '!F140</f>
        <v>0</v>
      </c>
      <c r="AI29" s="38">
        <f>'CARGA ADHERENCIA '!G140</f>
        <v>0</v>
      </c>
      <c r="AJ29" s="78"/>
      <c r="AK29" s="38" t="str">
        <f>'CARGA ADHERENCIA '!B177</f>
        <v/>
      </c>
      <c r="AL29" s="38" t="str">
        <f>'CARGA ADHERENCIA '!C177</f>
        <v/>
      </c>
      <c r="AM29" s="38" t="str">
        <f>'CARGA ADHERENCIA '!D177</f>
        <v/>
      </c>
      <c r="AN29" s="38">
        <f>'CARGA ADHERENCIA '!E177</f>
        <v>0</v>
      </c>
      <c r="AO29" s="38">
        <f>'CARGA ADHERENCIA '!F177</f>
        <v>0</v>
      </c>
      <c r="AP29" s="38">
        <f>'CARGA ADHERENCIA '!G177</f>
        <v>0</v>
      </c>
      <c r="AQ29" s="78"/>
      <c r="AR29" s="38">
        <f>'CARGA ADHERENCIA '!B214</f>
        <v>1</v>
      </c>
      <c r="AS29" s="38">
        <f>'CARGA ADHERENCIA '!C214</f>
        <v>0.5</v>
      </c>
      <c r="AT29" s="38">
        <f>'CARGA ADHERENCIA '!D214</f>
        <v>0.75</v>
      </c>
      <c r="AU29" s="38">
        <f>'CARGA ADHERENCIA '!E214</f>
        <v>0</v>
      </c>
      <c r="AV29" s="38">
        <f>'CARGA ADHERENCIA '!F214</f>
        <v>0</v>
      </c>
      <c r="AW29" s="38">
        <f>'CARGA ADHERENCIA '!G214</f>
        <v>1</v>
      </c>
      <c r="AX29" s="78"/>
      <c r="AY29" s="38">
        <f>'CARGA ADHERENCIA '!B251</f>
        <v>0</v>
      </c>
      <c r="AZ29" s="38">
        <f>'CARGA ADHERENCIA '!C251</f>
        <v>0</v>
      </c>
      <c r="BA29" s="38">
        <f>'CARGA ADHERENCIA '!D251</f>
        <v>0</v>
      </c>
      <c r="BB29" s="38">
        <f>'CARGA ADHERENCIA '!E251</f>
        <v>0</v>
      </c>
      <c r="BC29" s="38">
        <f>'CARGA ADHERENCIA '!F251</f>
        <v>0</v>
      </c>
      <c r="BD29" s="38">
        <f>'CARGA ADHERENCIA '!G251</f>
        <v>0</v>
      </c>
      <c r="BE29" s="78"/>
      <c r="BF29" s="38">
        <f>'CARGA ADHERENCIA '!B288</f>
        <v>1</v>
      </c>
      <c r="BG29" s="38">
        <f>'CARGA ADHERENCIA '!C288</f>
        <v>1</v>
      </c>
      <c r="BH29" s="38">
        <f>'CARGA ADHERENCIA '!D288</f>
        <v>0</v>
      </c>
      <c r="BI29" s="38" t="str">
        <f>'CARGA ADHERENCIA '!E288</f>
        <v/>
      </c>
      <c r="BJ29" s="38" t="str">
        <f>'CARGA ADHERENCIA '!F288</f>
        <v/>
      </c>
      <c r="BK29" s="38">
        <f>'CARGA ADHERENCIA '!G288</f>
        <v>0</v>
      </c>
      <c r="BL29" s="78"/>
      <c r="BM29" s="38">
        <f>'CARGA ADHERENCIA '!B325</f>
        <v>1</v>
      </c>
      <c r="BN29" s="38">
        <f>'CARGA ADHERENCIA '!C325</f>
        <v>1</v>
      </c>
      <c r="BO29" s="38">
        <f>'CARGA ADHERENCIA '!D325</f>
        <v>1</v>
      </c>
      <c r="BP29" s="38">
        <f>'CARGA ADHERENCIA '!E325</f>
        <v>0</v>
      </c>
      <c r="BQ29" s="38">
        <f>'CARGA ADHERENCIA '!F325</f>
        <v>0</v>
      </c>
      <c r="BR29" s="38">
        <f>'CARGA ADHERENCIA '!G325</f>
        <v>1</v>
      </c>
      <c r="BS29" s="78"/>
      <c r="BT29" s="38">
        <f>'CARGA ADHERENCIA '!B362</f>
        <v>0</v>
      </c>
      <c r="BU29" s="38">
        <f>'CARGA ADHERENCIA '!C362</f>
        <v>0</v>
      </c>
      <c r="BV29" s="38">
        <f>'CARGA ADHERENCIA '!D362</f>
        <v>0</v>
      </c>
      <c r="BW29" s="38">
        <f>'CARGA ADHERENCIA '!E362</f>
        <v>0</v>
      </c>
      <c r="BX29" s="38">
        <f>'CARGA ADHERENCIA '!F362</f>
        <v>0</v>
      </c>
      <c r="BY29" s="38">
        <f>'CARGA ADHERENCIA '!G362</f>
        <v>0</v>
      </c>
      <c r="BZ29" s="78"/>
      <c r="CA29" s="38">
        <f>'CARGA ADHERENCIA '!B399</f>
        <v>0</v>
      </c>
      <c r="CB29" s="38">
        <f>'CARGA ADHERENCIA '!C399</f>
        <v>1</v>
      </c>
      <c r="CC29" s="38">
        <f>'CARGA ADHERENCIA '!D399</f>
        <v>0.5</v>
      </c>
      <c r="CD29" s="38">
        <f>'CARGA ADHERENCIA '!E399</f>
        <v>0</v>
      </c>
      <c r="CE29" s="38">
        <f>'CARGA ADHERENCIA '!F399</f>
        <v>0</v>
      </c>
      <c r="CF29" s="38">
        <f>'CARGA ADHERENCIA '!G399</f>
        <v>0.33333333333333331</v>
      </c>
      <c r="CG29" s="78"/>
      <c r="CH29" s="38">
        <f>'CARGA ADHERENCIA '!B436</f>
        <v>1</v>
      </c>
      <c r="CI29" s="38">
        <f>'CARGA ADHERENCIA '!C436</f>
        <v>1</v>
      </c>
      <c r="CJ29" s="38">
        <f>'CARGA ADHERENCIA '!D436</f>
        <v>1</v>
      </c>
      <c r="CK29" s="38" t="str">
        <f>'CARGA ADHERENCIA '!E436</f>
        <v/>
      </c>
      <c r="CL29" s="38" t="str">
        <f>'CARGA ADHERENCIA '!F436</f>
        <v/>
      </c>
      <c r="CM29" s="38" t="str">
        <f>'CARGA ADHERENCIA '!G436</f>
        <v/>
      </c>
      <c r="CN29" s="78"/>
      <c r="CO29" s="38">
        <f>'CARGA ADHERENCIA '!B473</f>
        <v>1</v>
      </c>
      <c r="CP29" s="38" t="str">
        <f>'CARGA ADHERENCIA '!C473</f>
        <v/>
      </c>
      <c r="CQ29" s="38" t="str">
        <f>'CARGA ADHERENCIA '!D473</f>
        <v/>
      </c>
      <c r="CR29" s="38">
        <f>'CARGA ADHERENCIA '!E473</f>
        <v>0</v>
      </c>
      <c r="CS29" s="38">
        <f>'CARGA ADHERENCIA '!F473</f>
        <v>0</v>
      </c>
      <c r="CT29" s="38" t="str">
        <f>'CARGA ADHERENCIA '!G473</f>
        <v/>
      </c>
      <c r="CU29" s="78"/>
      <c r="CV29" s="38">
        <f>'CARGA ADHERENCIA '!B510</f>
        <v>0</v>
      </c>
      <c r="CW29" s="38">
        <f>'CARGA ADHERENCIA '!C510</f>
        <v>0</v>
      </c>
      <c r="CX29" s="38">
        <f>'CARGA ADHERENCIA '!D510</f>
        <v>0</v>
      </c>
      <c r="CY29" s="38">
        <f>'CARGA ADHERENCIA '!E510</f>
        <v>0</v>
      </c>
      <c r="CZ29" s="38">
        <f>'CARGA ADHERENCIA '!F510</f>
        <v>0</v>
      </c>
      <c r="DA29" s="38">
        <f>'CARGA ADHERENCIA '!G510</f>
        <v>0</v>
      </c>
      <c r="DB29" s="78"/>
      <c r="DC29" s="38">
        <f>'CARGA ADHERENCIA '!B547</f>
        <v>0</v>
      </c>
      <c r="DD29" s="38">
        <f>'CARGA ADHERENCIA '!C547</f>
        <v>0</v>
      </c>
      <c r="DE29" s="38">
        <f>'CARGA ADHERENCIA '!D547</f>
        <v>0</v>
      </c>
      <c r="DF29" s="38">
        <f>'CARGA ADHERENCIA '!E547</f>
        <v>0</v>
      </c>
      <c r="DG29" s="38">
        <f>'CARGA ADHERENCIA '!F547</f>
        <v>0</v>
      </c>
      <c r="DH29" s="38">
        <f>'CARGA ADHERENCIA '!G547</f>
        <v>0</v>
      </c>
      <c r="DI29" s="78"/>
      <c r="DJ29" s="38">
        <f>'CARGA ADHERENCIA '!B584</f>
        <v>0</v>
      </c>
      <c r="DK29" s="38">
        <f>'CARGA ADHERENCIA '!C584</f>
        <v>0</v>
      </c>
      <c r="DL29" s="38">
        <f>'CARGA ADHERENCIA '!D584</f>
        <v>0</v>
      </c>
      <c r="DM29" s="38">
        <f>'CARGA ADHERENCIA '!E584</f>
        <v>0</v>
      </c>
      <c r="DN29" s="38">
        <f>'CARGA ADHERENCIA '!F584</f>
        <v>0</v>
      </c>
      <c r="DO29" s="38">
        <f>'CARGA ADHERENCIA '!G584</f>
        <v>0</v>
      </c>
      <c r="DP29" s="78"/>
      <c r="DQ29" s="38">
        <f>'CARGA ADHERENCIA '!B621</f>
        <v>1</v>
      </c>
      <c r="DR29" s="38">
        <f>'CARGA ADHERENCIA '!C621</f>
        <v>0</v>
      </c>
      <c r="DS29" s="38">
        <f>'CARGA ADHERENCIA '!D621</f>
        <v>1</v>
      </c>
      <c r="DT29" s="38">
        <f>'CARGA ADHERENCIA '!E621</f>
        <v>0</v>
      </c>
      <c r="DU29" s="38">
        <f>'CARGA ADHERENCIA '!F621</f>
        <v>0</v>
      </c>
      <c r="DV29" s="38">
        <f>'CARGA ADHERENCIA '!G621</f>
        <v>1</v>
      </c>
      <c r="DW29" s="78"/>
    </row>
    <row r="30" spans="1:127" ht="15" x14ac:dyDescent="0.2">
      <c r="A30" s="81" t="s">
        <v>83</v>
      </c>
      <c r="B30" s="38">
        <f t="shared" si="6"/>
        <v>0.94499999999999995</v>
      </c>
      <c r="C30" s="38">
        <f t="shared" si="6"/>
        <v>1</v>
      </c>
      <c r="D30" s="38">
        <f t="shared" si="6"/>
        <v>1</v>
      </c>
      <c r="E30" s="38">
        <f t="shared" si="6"/>
        <v>0.99583333333333335</v>
      </c>
      <c r="F30" s="38">
        <f t="shared" si="8"/>
        <v>0.98055555555555551</v>
      </c>
      <c r="G30" s="38">
        <f t="shared" si="7"/>
        <v>1</v>
      </c>
      <c r="H30" s="78"/>
      <c r="I30" s="38">
        <f>'CARGA ADHERENCIA '!B30</f>
        <v>1</v>
      </c>
      <c r="J30" s="38">
        <f>'CARGA ADHERENCIA '!C30</f>
        <v>1</v>
      </c>
      <c r="K30" s="38">
        <f>'CARGA ADHERENCIA '!D30</f>
        <v>1</v>
      </c>
      <c r="L30" s="38">
        <f>'CARGA ADHERENCIA '!E30</f>
        <v>1</v>
      </c>
      <c r="M30" s="38">
        <f>'CARGA ADHERENCIA '!F30</f>
        <v>1</v>
      </c>
      <c r="N30" s="38">
        <f>'CARGA ADHERENCIA '!G30</f>
        <v>1</v>
      </c>
      <c r="O30" s="78"/>
      <c r="P30" s="38">
        <f>'CARGA ADHERENCIA '!B67</f>
        <v>1</v>
      </c>
      <c r="Q30" s="38">
        <f>'CARGA ADHERENCIA '!C67</f>
        <v>1</v>
      </c>
      <c r="R30" s="38">
        <f>'CARGA ADHERENCIA '!D67</f>
        <v>1</v>
      </c>
      <c r="S30" s="38">
        <f>'CARGA ADHERENCIA '!E67</f>
        <v>1</v>
      </c>
      <c r="T30" s="38">
        <f>'CARGA ADHERENCIA '!F67</f>
        <v>1</v>
      </c>
      <c r="U30" s="38">
        <f>'CARGA ADHERENCIA '!G67</f>
        <v>1</v>
      </c>
      <c r="V30" s="78"/>
      <c r="W30" s="38">
        <f>'CARGA ADHERENCIA '!B104</f>
        <v>0.95</v>
      </c>
      <c r="X30" s="38">
        <f>'CARGA ADHERENCIA '!C104</f>
        <v>1</v>
      </c>
      <c r="Y30" s="38">
        <f>'CARGA ADHERENCIA '!D104</f>
        <v>1</v>
      </c>
      <c r="Z30" s="38">
        <f>'CARGA ADHERENCIA '!E104</f>
        <v>1</v>
      </c>
      <c r="AA30" s="38">
        <f>'CARGA ADHERENCIA '!F104</f>
        <v>1</v>
      </c>
      <c r="AB30" s="38">
        <f>'CARGA ADHERENCIA '!G104</f>
        <v>1</v>
      </c>
      <c r="AC30" s="78"/>
      <c r="AD30" s="38">
        <f>'CARGA ADHERENCIA '!B141</f>
        <v>0</v>
      </c>
      <c r="AE30" s="38">
        <f>'CARGA ADHERENCIA '!C141</f>
        <v>0</v>
      </c>
      <c r="AF30" s="38">
        <f>'CARGA ADHERENCIA '!D141</f>
        <v>0</v>
      </c>
      <c r="AG30" s="38">
        <f>'CARGA ADHERENCIA '!E141</f>
        <v>0</v>
      </c>
      <c r="AH30" s="38">
        <f>'CARGA ADHERENCIA '!F141</f>
        <v>0</v>
      </c>
      <c r="AI30" s="38">
        <f>'CARGA ADHERENCIA '!G141</f>
        <v>0</v>
      </c>
      <c r="AJ30" s="78"/>
      <c r="AK30" s="38" t="str">
        <f>'CARGA ADHERENCIA '!B178</f>
        <v/>
      </c>
      <c r="AL30" s="38" t="str">
        <f>'CARGA ADHERENCIA '!C178</f>
        <v/>
      </c>
      <c r="AM30" s="38" t="str">
        <f>'CARGA ADHERENCIA '!D178</f>
        <v/>
      </c>
      <c r="AN30" s="38">
        <f>'CARGA ADHERENCIA '!E178</f>
        <v>1</v>
      </c>
      <c r="AO30" s="38">
        <f>'CARGA ADHERENCIA '!F178</f>
        <v>1</v>
      </c>
      <c r="AP30" s="38">
        <f>'CARGA ADHERENCIA '!G178</f>
        <v>1</v>
      </c>
      <c r="AQ30" s="78"/>
      <c r="AR30" s="38">
        <f>'CARGA ADHERENCIA '!B215</f>
        <v>1</v>
      </c>
      <c r="AS30" s="38">
        <f>'CARGA ADHERENCIA '!C215</f>
        <v>1</v>
      </c>
      <c r="AT30" s="38">
        <f>'CARGA ADHERENCIA '!D215</f>
        <v>1</v>
      </c>
      <c r="AU30" s="38">
        <f>'CARGA ADHERENCIA '!E215</f>
        <v>0.96250000000000002</v>
      </c>
      <c r="AV30" s="38">
        <f>'CARGA ADHERENCIA '!F215</f>
        <v>0.92499999999999993</v>
      </c>
      <c r="AW30" s="38">
        <f>'CARGA ADHERENCIA '!G215</f>
        <v>1</v>
      </c>
      <c r="AX30" s="78"/>
      <c r="AY30" s="38">
        <f>'CARGA ADHERENCIA '!B252</f>
        <v>0</v>
      </c>
      <c r="AZ30" s="38">
        <f>'CARGA ADHERENCIA '!C252</f>
        <v>0</v>
      </c>
      <c r="BA30" s="38">
        <f>'CARGA ADHERENCIA '!D252</f>
        <v>0</v>
      </c>
      <c r="BB30" s="38">
        <f>'CARGA ADHERENCIA '!E252</f>
        <v>0</v>
      </c>
      <c r="BC30" s="38">
        <f>'CARGA ADHERENCIA '!F252</f>
        <v>0</v>
      </c>
      <c r="BD30" s="38">
        <f>'CARGA ADHERENCIA '!G252</f>
        <v>0</v>
      </c>
      <c r="BE30" s="78"/>
      <c r="BF30" s="38">
        <f>'CARGA ADHERENCIA '!B289</f>
        <v>1</v>
      </c>
      <c r="BG30" s="38">
        <f>'CARGA ADHERENCIA '!C289</f>
        <v>1</v>
      </c>
      <c r="BH30" s="38">
        <f>'CARGA ADHERENCIA '!D289</f>
        <v>1</v>
      </c>
      <c r="BI30" s="38" t="str">
        <f>'CARGA ADHERENCIA '!E289</f>
        <v/>
      </c>
      <c r="BJ30" s="38" t="str">
        <f>'CARGA ADHERENCIA '!F289</f>
        <v/>
      </c>
      <c r="BK30" s="38">
        <f>'CARGA ADHERENCIA '!G289</f>
        <v>1</v>
      </c>
      <c r="BL30" s="78"/>
      <c r="BM30" s="38">
        <f>'CARGA ADHERENCIA '!B326</f>
        <v>1</v>
      </c>
      <c r="BN30" s="38">
        <f>'CARGA ADHERENCIA '!C326</f>
        <v>1</v>
      </c>
      <c r="BO30" s="38">
        <f>'CARGA ADHERENCIA '!D326</f>
        <v>1</v>
      </c>
      <c r="BP30" s="38">
        <f>'CARGA ADHERENCIA '!E326</f>
        <v>1</v>
      </c>
      <c r="BQ30" s="38">
        <f>'CARGA ADHERENCIA '!F326</f>
        <v>0.9</v>
      </c>
      <c r="BR30" s="38">
        <f>'CARGA ADHERENCIA '!G326</f>
        <v>1</v>
      </c>
      <c r="BS30" s="78"/>
      <c r="BT30" s="38">
        <f>'CARGA ADHERENCIA '!B363</f>
        <v>0</v>
      </c>
      <c r="BU30" s="38">
        <f>'CARGA ADHERENCIA '!C363</f>
        <v>0</v>
      </c>
      <c r="BV30" s="38">
        <f>'CARGA ADHERENCIA '!D363</f>
        <v>0</v>
      </c>
      <c r="BW30" s="38">
        <f>'CARGA ADHERENCIA '!E363</f>
        <v>0</v>
      </c>
      <c r="BX30" s="38">
        <f>'CARGA ADHERENCIA '!F363</f>
        <v>0</v>
      </c>
      <c r="BY30" s="38">
        <f>'CARGA ADHERENCIA '!G363</f>
        <v>0</v>
      </c>
      <c r="BZ30" s="78"/>
      <c r="CA30" s="38">
        <f>'CARGA ADHERENCIA '!B400</f>
        <v>0.5</v>
      </c>
      <c r="CB30" s="38">
        <f>'CARGA ADHERENCIA '!C400</f>
        <v>1</v>
      </c>
      <c r="CC30" s="38">
        <f>'CARGA ADHERENCIA '!D400</f>
        <v>1</v>
      </c>
      <c r="CD30" s="38">
        <f>'CARGA ADHERENCIA '!E400</f>
        <v>1</v>
      </c>
      <c r="CE30" s="38">
        <f>'CARGA ADHERENCIA '!F400</f>
        <v>1</v>
      </c>
      <c r="CF30" s="38">
        <f>'CARGA ADHERENCIA '!G400</f>
        <v>1</v>
      </c>
      <c r="CG30" s="78"/>
      <c r="CH30" s="38">
        <f>'CARGA ADHERENCIA '!B437</f>
        <v>1</v>
      </c>
      <c r="CI30" s="38">
        <f>'CARGA ADHERENCIA '!C437</f>
        <v>1</v>
      </c>
      <c r="CJ30" s="38">
        <f>'CARGA ADHERENCIA '!D437</f>
        <v>1</v>
      </c>
      <c r="CK30" s="38" t="str">
        <f>'CARGA ADHERENCIA '!E437</f>
        <v/>
      </c>
      <c r="CL30" s="38" t="str">
        <f>'CARGA ADHERENCIA '!F437</f>
        <v/>
      </c>
      <c r="CM30" s="38" t="str">
        <f>'CARGA ADHERENCIA '!G437</f>
        <v/>
      </c>
      <c r="CN30" s="78"/>
      <c r="CO30" s="38">
        <f>'CARGA ADHERENCIA '!B474</f>
        <v>1</v>
      </c>
      <c r="CP30" s="38" t="str">
        <f>'CARGA ADHERENCIA '!C474</f>
        <v/>
      </c>
      <c r="CQ30" s="38" t="str">
        <f>'CARGA ADHERENCIA '!D474</f>
        <v/>
      </c>
      <c r="CR30" s="38">
        <f>'CARGA ADHERENCIA '!E474</f>
        <v>1</v>
      </c>
      <c r="CS30" s="38">
        <f>'CARGA ADHERENCIA '!F474</f>
        <v>1</v>
      </c>
      <c r="CT30" s="38" t="str">
        <f>'CARGA ADHERENCIA '!G474</f>
        <v/>
      </c>
      <c r="CU30" s="78"/>
      <c r="CV30" s="38">
        <f>'CARGA ADHERENCIA '!B511</f>
        <v>0</v>
      </c>
      <c r="CW30" s="38">
        <f>'CARGA ADHERENCIA '!C511</f>
        <v>0</v>
      </c>
      <c r="CX30" s="38">
        <f>'CARGA ADHERENCIA '!D511</f>
        <v>0</v>
      </c>
      <c r="CY30" s="38">
        <f>'CARGA ADHERENCIA '!E511</f>
        <v>0</v>
      </c>
      <c r="CZ30" s="38">
        <f>'CARGA ADHERENCIA '!F511</f>
        <v>0</v>
      </c>
      <c r="DA30" s="38">
        <f>'CARGA ADHERENCIA '!G511</f>
        <v>0</v>
      </c>
      <c r="DB30" s="78"/>
      <c r="DC30" s="38">
        <f>'CARGA ADHERENCIA '!B548</f>
        <v>0</v>
      </c>
      <c r="DD30" s="38">
        <f>'CARGA ADHERENCIA '!C548</f>
        <v>0</v>
      </c>
      <c r="DE30" s="38">
        <f>'CARGA ADHERENCIA '!D548</f>
        <v>0</v>
      </c>
      <c r="DF30" s="38">
        <f>'CARGA ADHERENCIA '!E548</f>
        <v>0</v>
      </c>
      <c r="DG30" s="38">
        <f>'CARGA ADHERENCIA '!F548</f>
        <v>0</v>
      </c>
      <c r="DH30" s="38">
        <f>'CARGA ADHERENCIA '!G548</f>
        <v>0</v>
      </c>
      <c r="DI30" s="78"/>
      <c r="DJ30" s="38">
        <f>'CARGA ADHERENCIA '!B585</f>
        <v>0</v>
      </c>
      <c r="DK30" s="38">
        <f>'CARGA ADHERENCIA '!C585</f>
        <v>0</v>
      </c>
      <c r="DL30" s="38">
        <f>'CARGA ADHERENCIA '!D585</f>
        <v>0</v>
      </c>
      <c r="DM30" s="38">
        <f>'CARGA ADHERENCIA '!E585</f>
        <v>0</v>
      </c>
      <c r="DN30" s="38">
        <f>'CARGA ADHERENCIA '!F585</f>
        <v>0</v>
      </c>
      <c r="DO30" s="38">
        <f>'CARGA ADHERENCIA '!G585</f>
        <v>0</v>
      </c>
      <c r="DP30" s="78"/>
      <c r="DQ30" s="38">
        <f>'CARGA ADHERENCIA '!B622</f>
        <v>1</v>
      </c>
      <c r="DR30" s="38">
        <f>'CARGA ADHERENCIA '!C622</f>
        <v>1</v>
      </c>
      <c r="DS30" s="38">
        <f>'CARGA ADHERENCIA '!D622</f>
        <v>1</v>
      </c>
      <c r="DT30" s="38">
        <f>'CARGA ADHERENCIA '!E622</f>
        <v>1</v>
      </c>
      <c r="DU30" s="38">
        <f>'CARGA ADHERENCIA '!F622</f>
        <v>1</v>
      </c>
      <c r="DV30" s="38">
        <f>'CARGA ADHERENCIA '!G622</f>
        <v>1</v>
      </c>
      <c r="DW30" s="78"/>
    </row>
    <row r="31" spans="1:127" s="40" customFormat="1" ht="15" x14ac:dyDescent="0.2">
      <c r="A31" s="81" t="s">
        <v>84</v>
      </c>
      <c r="B31" s="38">
        <f>IF(B$2=0,0,(SUMIFS($I31:$DW31,$I$4:$DW$4,B$4))/B$2)</f>
        <v>0.17499999999999999</v>
      </c>
      <c r="C31" s="42"/>
      <c r="D31" s="42"/>
      <c r="E31" s="42"/>
      <c r="F31" s="42"/>
      <c r="G31" s="42"/>
      <c r="H31" s="78"/>
      <c r="I31" s="38">
        <f>'CARGA ADHERENCIA '!B31</f>
        <v>1</v>
      </c>
      <c r="J31" s="42"/>
      <c r="K31" s="42"/>
      <c r="L31" s="42"/>
      <c r="M31" s="42"/>
      <c r="N31" s="42"/>
      <c r="O31" s="78"/>
      <c r="P31" s="38">
        <f>'CARGA ADHERENCIA '!B68</f>
        <v>0.25</v>
      </c>
      <c r="Q31" s="42"/>
      <c r="R31" s="42"/>
      <c r="S31" s="42"/>
      <c r="T31" s="42"/>
      <c r="U31" s="42"/>
      <c r="V31" s="78"/>
      <c r="W31" s="38">
        <f>'CARGA ADHERENCIA '!B105</f>
        <v>0.5</v>
      </c>
      <c r="X31" s="42"/>
      <c r="Y31" s="42"/>
      <c r="Z31" s="42"/>
      <c r="AA31" s="42"/>
      <c r="AB31" s="42"/>
      <c r="AC31" s="78"/>
      <c r="AD31" s="38">
        <f>'CARGA ADHERENCIA '!B142</f>
        <v>0</v>
      </c>
      <c r="AE31" s="42"/>
      <c r="AF31" s="42"/>
      <c r="AG31" s="42"/>
      <c r="AH31" s="42"/>
      <c r="AI31" s="42"/>
      <c r="AJ31" s="78"/>
      <c r="AK31" s="38" t="str">
        <f>'CARGA ADHERENCIA '!B179</f>
        <v/>
      </c>
      <c r="AL31" s="42"/>
      <c r="AM31" s="42"/>
      <c r="AN31" s="42"/>
      <c r="AO31" s="42"/>
      <c r="AP31" s="42"/>
      <c r="AQ31" s="78"/>
      <c r="AR31" s="38">
        <f>'CARGA ADHERENCIA '!B216</f>
        <v>0</v>
      </c>
      <c r="AS31" s="42"/>
      <c r="AT31" s="42"/>
      <c r="AU31" s="42"/>
      <c r="AV31" s="42"/>
      <c r="AW31" s="42"/>
      <c r="AX31" s="78"/>
      <c r="AY31" s="38">
        <f>'CARGA ADHERENCIA '!B253</f>
        <v>0</v>
      </c>
      <c r="AZ31" s="42"/>
      <c r="BA31" s="42"/>
      <c r="BB31" s="42"/>
      <c r="BC31" s="42"/>
      <c r="BD31" s="42"/>
      <c r="BE31" s="78"/>
      <c r="BF31" s="38">
        <f>'CARGA ADHERENCIA '!B290</f>
        <v>0</v>
      </c>
      <c r="BG31" s="42"/>
      <c r="BH31" s="42"/>
      <c r="BI31" s="42"/>
      <c r="BJ31" s="42"/>
      <c r="BK31" s="42"/>
      <c r="BL31" s="78"/>
      <c r="BM31" s="38">
        <f>'CARGA ADHERENCIA '!B327</f>
        <v>0</v>
      </c>
      <c r="BN31" s="42"/>
      <c r="BO31" s="42"/>
      <c r="BP31" s="42"/>
      <c r="BQ31" s="42"/>
      <c r="BR31" s="42"/>
      <c r="BS31" s="78"/>
      <c r="BT31" s="38">
        <f>'CARGA ADHERENCIA '!B364</f>
        <v>0</v>
      </c>
      <c r="BU31" s="42"/>
      <c r="BV31" s="42"/>
      <c r="BW31" s="42"/>
      <c r="BX31" s="42"/>
      <c r="BY31" s="42"/>
      <c r="BZ31" s="78"/>
      <c r="CA31" s="38">
        <f>'CARGA ADHERENCIA '!B401</f>
        <v>0</v>
      </c>
      <c r="CB31" s="42"/>
      <c r="CC31" s="42"/>
      <c r="CD31" s="42"/>
      <c r="CE31" s="42"/>
      <c r="CF31" s="42"/>
      <c r="CG31" s="78"/>
      <c r="CH31" s="38">
        <f>'CARGA ADHERENCIA '!B438</f>
        <v>0</v>
      </c>
      <c r="CI31" s="42"/>
      <c r="CJ31" s="42"/>
      <c r="CK31" s="42"/>
      <c r="CL31" s="42"/>
      <c r="CM31" s="42"/>
      <c r="CN31" s="78"/>
      <c r="CO31" s="38">
        <f>'CARGA ADHERENCIA '!B475</f>
        <v>0</v>
      </c>
      <c r="CP31" s="42"/>
      <c r="CQ31" s="42"/>
      <c r="CR31" s="42"/>
      <c r="CS31" s="42"/>
      <c r="CT31" s="42"/>
      <c r="CU31" s="78"/>
      <c r="CV31" s="38">
        <f>'CARGA ADHERENCIA '!B512</f>
        <v>0</v>
      </c>
      <c r="CW31" s="42"/>
      <c r="CX31" s="42"/>
      <c r="CY31" s="42"/>
      <c r="CZ31" s="42"/>
      <c r="DA31" s="42"/>
      <c r="DB31" s="78"/>
      <c r="DC31" s="38">
        <f>'CARGA ADHERENCIA '!B549</f>
        <v>0</v>
      </c>
      <c r="DD31" s="42"/>
      <c r="DE31" s="42"/>
      <c r="DF31" s="42"/>
      <c r="DG31" s="42"/>
      <c r="DH31" s="42"/>
      <c r="DI31" s="78"/>
      <c r="DJ31" s="38">
        <f>'CARGA ADHERENCIA '!B586</f>
        <v>0</v>
      </c>
      <c r="DK31" s="42"/>
      <c r="DL31" s="42"/>
      <c r="DM31" s="42"/>
      <c r="DN31" s="42"/>
      <c r="DO31" s="42"/>
      <c r="DP31" s="78"/>
      <c r="DQ31" s="38">
        <f>'CARGA ADHERENCIA '!B623</f>
        <v>0</v>
      </c>
      <c r="DR31" s="42"/>
      <c r="DS31" s="42"/>
      <c r="DT31" s="42"/>
      <c r="DU31" s="42"/>
      <c r="DV31" s="42"/>
      <c r="DW31" s="78"/>
    </row>
    <row r="32" spans="1:127" ht="15" x14ac:dyDescent="0.2">
      <c r="A32" s="81" t="s">
        <v>85</v>
      </c>
      <c r="B32" s="38">
        <f>IF(B$2=0,0,(SUMIFS($I32:$DW32,$I$4:$DW$4,B$4))/B$2)</f>
        <v>0.77500000000000002</v>
      </c>
      <c r="C32" s="38">
        <f>IF(C$2=0,0,(SUMIFS($I32:$DW32,$I$4:$DW$4,C$4))/C$2)</f>
        <v>0.88888888888888884</v>
      </c>
      <c r="D32" s="38">
        <f>IF(D$2=0,0,(SUMIFS($I32:$DW32,$I$4:$DW$4,D$4))/D$2)</f>
        <v>0.84259259259259267</v>
      </c>
      <c r="E32" s="38">
        <f>IF(E$2=0,0,(SUMIFS($I32:$DW32,$I$4:$DW$4,E$4))/E$2)</f>
        <v>0.90972222222222221</v>
      </c>
      <c r="F32" s="38">
        <f>IF(F$2=0,0,(SUMIFS($I32:$DW32,$I$4:$DW$4,F$4))/F$2)</f>
        <v>0.91666666666666663</v>
      </c>
      <c r="G32" s="38">
        <f>IF(G$2=0,0,(SUMIFS($I32:$DW32,$I$4:$DW$4,G$4))/G$2)</f>
        <v>0.87301587301587302</v>
      </c>
      <c r="H32" s="78"/>
      <c r="I32" s="38">
        <f>'CARGA ADHERENCIA '!B32</f>
        <v>1</v>
      </c>
      <c r="J32" s="38">
        <f>'CARGA ADHERENCIA '!C32</f>
        <v>1</v>
      </c>
      <c r="K32" s="38">
        <f>'CARGA ADHERENCIA '!D32</f>
        <v>1</v>
      </c>
      <c r="L32" s="38">
        <f>'CARGA ADHERENCIA '!E32</f>
        <v>1</v>
      </c>
      <c r="M32" s="38">
        <f>'CARGA ADHERENCIA '!F32</f>
        <v>0.83333333333333337</v>
      </c>
      <c r="N32" s="38">
        <f>'CARGA ADHERENCIA '!G32</f>
        <v>0.5</v>
      </c>
      <c r="O32" s="78"/>
      <c r="P32" s="38">
        <f>'CARGA ADHERENCIA '!B69</f>
        <v>0.75</v>
      </c>
      <c r="Q32" s="38">
        <f>'CARGA ADHERENCIA '!C69</f>
        <v>1</v>
      </c>
      <c r="R32" s="38">
        <f>'CARGA ADHERENCIA '!D69</f>
        <v>0.58333333333333337</v>
      </c>
      <c r="S32" s="38">
        <f>'CARGA ADHERENCIA '!E69</f>
        <v>0.75</v>
      </c>
      <c r="T32" s="38">
        <f>'CARGA ADHERENCIA '!F69</f>
        <v>0.83333333333333337</v>
      </c>
      <c r="U32" s="38">
        <f>'CARGA ADHERENCIA '!G69</f>
        <v>0.8571428571428571</v>
      </c>
      <c r="V32" s="78"/>
      <c r="W32" s="38">
        <f>'CARGA ADHERENCIA '!B106</f>
        <v>1</v>
      </c>
      <c r="X32" s="38">
        <f>'CARGA ADHERENCIA '!C106</f>
        <v>1</v>
      </c>
      <c r="Y32" s="38">
        <f>'CARGA ADHERENCIA '!D106</f>
        <v>1</v>
      </c>
      <c r="Z32" s="38">
        <f>'CARGA ADHERENCIA '!E106</f>
        <v>1</v>
      </c>
      <c r="AA32" s="38">
        <f>'CARGA ADHERENCIA '!F106</f>
        <v>1</v>
      </c>
      <c r="AB32" s="38">
        <f>'CARGA ADHERENCIA '!G106</f>
        <v>1</v>
      </c>
      <c r="AC32" s="78"/>
      <c r="AD32" s="38">
        <f>'CARGA ADHERENCIA '!B143</f>
        <v>0</v>
      </c>
      <c r="AE32" s="38">
        <f>'CARGA ADHERENCIA '!C143</f>
        <v>0</v>
      </c>
      <c r="AF32" s="38">
        <f>'CARGA ADHERENCIA '!D143</f>
        <v>0</v>
      </c>
      <c r="AG32" s="38">
        <f>'CARGA ADHERENCIA '!E143</f>
        <v>0</v>
      </c>
      <c r="AH32" s="38">
        <f>'CARGA ADHERENCIA '!F143</f>
        <v>0</v>
      </c>
      <c r="AI32" s="38">
        <f>'CARGA ADHERENCIA '!G143</f>
        <v>0</v>
      </c>
      <c r="AJ32" s="78"/>
      <c r="AK32" s="38" t="str">
        <f>'CARGA ADHERENCIA '!B180</f>
        <v/>
      </c>
      <c r="AL32" s="38" t="str">
        <f>'CARGA ADHERENCIA '!C180</f>
        <v/>
      </c>
      <c r="AM32" s="38" t="str">
        <f>'CARGA ADHERENCIA '!D180</f>
        <v/>
      </c>
      <c r="AN32" s="38">
        <f>'CARGA ADHERENCIA '!E180</f>
        <v>1</v>
      </c>
      <c r="AO32" s="38">
        <f>'CARGA ADHERENCIA '!F180</f>
        <v>1</v>
      </c>
      <c r="AP32" s="38">
        <f>'CARGA ADHERENCIA '!G180</f>
        <v>1</v>
      </c>
      <c r="AQ32" s="78"/>
      <c r="AR32" s="38">
        <f>'CARGA ADHERENCIA '!B217</f>
        <v>1</v>
      </c>
      <c r="AS32" s="38">
        <f>'CARGA ADHERENCIA '!C217</f>
        <v>1</v>
      </c>
      <c r="AT32" s="38">
        <f>'CARGA ADHERENCIA '!D217</f>
        <v>1</v>
      </c>
      <c r="AU32" s="38">
        <f>'CARGA ADHERENCIA '!E217</f>
        <v>0.9375</v>
      </c>
      <c r="AV32" s="38">
        <f>'CARGA ADHERENCIA '!F217</f>
        <v>0.91666666666666663</v>
      </c>
      <c r="AW32" s="38">
        <f>'CARGA ADHERENCIA '!G217</f>
        <v>1</v>
      </c>
      <c r="AX32" s="78"/>
      <c r="AY32" s="38">
        <f>'CARGA ADHERENCIA '!B254</f>
        <v>0</v>
      </c>
      <c r="AZ32" s="38">
        <f>'CARGA ADHERENCIA '!C254</f>
        <v>0</v>
      </c>
      <c r="BA32" s="38">
        <f>'CARGA ADHERENCIA '!D254</f>
        <v>0</v>
      </c>
      <c r="BB32" s="38">
        <f>'CARGA ADHERENCIA '!E254</f>
        <v>0</v>
      </c>
      <c r="BC32" s="38">
        <f>'CARGA ADHERENCIA '!F254</f>
        <v>0</v>
      </c>
      <c r="BD32" s="38">
        <f>'CARGA ADHERENCIA '!G254</f>
        <v>0</v>
      </c>
      <c r="BE32" s="78"/>
      <c r="BF32" s="38">
        <f>'CARGA ADHERENCIA '!B291</f>
        <v>1</v>
      </c>
      <c r="BG32" s="38">
        <f>'CARGA ADHERENCIA '!C291</f>
        <v>1</v>
      </c>
      <c r="BH32" s="38">
        <f>'CARGA ADHERENCIA '!D291</f>
        <v>1</v>
      </c>
      <c r="BI32" s="38" t="str">
        <f>'CARGA ADHERENCIA '!E291</f>
        <v/>
      </c>
      <c r="BJ32" s="38" t="str">
        <f>'CARGA ADHERENCIA '!F291</f>
        <v/>
      </c>
      <c r="BK32" s="38">
        <f>'CARGA ADHERENCIA '!G291</f>
        <v>1</v>
      </c>
      <c r="BL32" s="78"/>
      <c r="BM32" s="38">
        <f>'CARGA ADHERENCIA '!B328</f>
        <v>1</v>
      </c>
      <c r="BN32" s="38">
        <f>'CARGA ADHERENCIA '!C328</f>
        <v>1</v>
      </c>
      <c r="BO32" s="38">
        <f>'CARGA ADHERENCIA '!D328</f>
        <v>1</v>
      </c>
      <c r="BP32" s="38">
        <f>'CARGA ADHERENCIA '!E328</f>
        <v>1</v>
      </c>
      <c r="BQ32" s="38">
        <f>'CARGA ADHERENCIA '!F328</f>
        <v>1</v>
      </c>
      <c r="BR32" s="38">
        <f>'CARGA ADHERENCIA '!G328</f>
        <v>1</v>
      </c>
      <c r="BS32" s="78"/>
      <c r="BT32" s="38">
        <f>'CARGA ADHERENCIA '!B365</f>
        <v>0</v>
      </c>
      <c r="BU32" s="38">
        <f>'CARGA ADHERENCIA '!C365</f>
        <v>0</v>
      </c>
      <c r="BV32" s="38">
        <f>'CARGA ADHERENCIA '!D365</f>
        <v>0</v>
      </c>
      <c r="BW32" s="38">
        <f>'CARGA ADHERENCIA '!E365</f>
        <v>0</v>
      </c>
      <c r="BX32" s="38">
        <f>'CARGA ADHERENCIA '!F365</f>
        <v>0</v>
      </c>
      <c r="BY32" s="38">
        <f>'CARGA ADHERENCIA '!G365</f>
        <v>0</v>
      </c>
      <c r="BZ32" s="78"/>
      <c r="CA32" s="38">
        <f>'CARGA ADHERENCIA '!B402</f>
        <v>0.5</v>
      </c>
      <c r="CB32" s="38">
        <f>'CARGA ADHERENCIA '!C402</f>
        <v>0.5</v>
      </c>
      <c r="CC32" s="38">
        <f>'CARGA ADHERENCIA '!D402</f>
        <v>0.5</v>
      </c>
      <c r="CD32" s="38">
        <f>'CARGA ADHERENCIA '!E402</f>
        <v>0.5</v>
      </c>
      <c r="CE32" s="38">
        <f>'CARGA ADHERENCIA '!F402</f>
        <v>0.66666666666666663</v>
      </c>
      <c r="CF32" s="38">
        <f>'CARGA ADHERENCIA '!G402</f>
        <v>0.5</v>
      </c>
      <c r="CG32" s="78"/>
      <c r="CH32" s="38">
        <f>'CARGA ADHERENCIA '!B439</f>
        <v>1</v>
      </c>
      <c r="CI32" s="38">
        <f>'CARGA ADHERENCIA '!C439</f>
        <v>0.5</v>
      </c>
      <c r="CJ32" s="38">
        <f>'CARGA ADHERENCIA '!D439</f>
        <v>0.5</v>
      </c>
      <c r="CK32" s="38" t="str">
        <f>'CARGA ADHERENCIA '!E439</f>
        <v/>
      </c>
      <c r="CL32" s="38" t="str">
        <f>'CARGA ADHERENCIA '!F439</f>
        <v/>
      </c>
      <c r="CM32" s="38" t="str">
        <f>'CARGA ADHERENCIA '!G439</f>
        <v/>
      </c>
      <c r="CN32" s="78"/>
      <c r="CO32" s="38">
        <f>'CARGA ADHERENCIA '!B476</f>
        <v>0.5</v>
      </c>
      <c r="CP32" s="38" t="str">
        <f>'CARGA ADHERENCIA '!C476</f>
        <v/>
      </c>
      <c r="CQ32" s="38" t="str">
        <f>'CARGA ADHERENCIA '!D476</f>
        <v/>
      </c>
      <c r="CR32" s="38">
        <f>'CARGA ADHERENCIA '!E476</f>
        <v>1</v>
      </c>
      <c r="CS32" s="38">
        <f>'CARGA ADHERENCIA '!F476</f>
        <v>1</v>
      </c>
      <c r="CT32" s="38" t="str">
        <f>'CARGA ADHERENCIA '!G476</f>
        <v/>
      </c>
      <c r="CU32" s="78"/>
      <c r="CV32" s="38">
        <f>'CARGA ADHERENCIA '!B513</f>
        <v>0</v>
      </c>
      <c r="CW32" s="38">
        <f>'CARGA ADHERENCIA '!C513</f>
        <v>0</v>
      </c>
      <c r="CX32" s="38">
        <f>'CARGA ADHERENCIA '!D513</f>
        <v>0</v>
      </c>
      <c r="CY32" s="38">
        <f>'CARGA ADHERENCIA '!E513</f>
        <v>0</v>
      </c>
      <c r="CZ32" s="38">
        <f>'CARGA ADHERENCIA '!F513</f>
        <v>0</v>
      </c>
      <c r="DA32" s="38">
        <f>'CARGA ADHERENCIA '!G513</f>
        <v>0</v>
      </c>
      <c r="DB32" s="78"/>
      <c r="DC32" s="38">
        <f>'CARGA ADHERENCIA '!B550</f>
        <v>0</v>
      </c>
      <c r="DD32" s="38">
        <f>'CARGA ADHERENCIA '!C550</f>
        <v>0</v>
      </c>
      <c r="DE32" s="38">
        <f>'CARGA ADHERENCIA '!D550</f>
        <v>0</v>
      </c>
      <c r="DF32" s="38">
        <f>'CARGA ADHERENCIA '!E550</f>
        <v>0</v>
      </c>
      <c r="DG32" s="38">
        <f>'CARGA ADHERENCIA '!F550</f>
        <v>0</v>
      </c>
      <c r="DH32" s="38">
        <f>'CARGA ADHERENCIA '!G550</f>
        <v>0</v>
      </c>
      <c r="DI32" s="78"/>
      <c r="DJ32" s="38">
        <f>'CARGA ADHERENCIA '!B587</f>
        <v>0</v>
      </c>
      <c r="DK32" s="38">
        <f>'CARGA ADHERENCIA '!C587</f>
        <v>0</v>
      </c>
      <c r="DL32" s="38">
        <f>'CARGA ADHERENCIA '!D587</f>
        <v>0</v>
      </c>
      <c r="DM32" s="38">
        <f>'CARGA ADHERENCIA '!E587</f>
        <v>0</v>
      </c>
      <c r="DN32" s="38">
        <f>'CARGA ADHERENCIA '!F587</f>
        <v>0</v>
      </c>
      <c r="DO32" s="38">
        <f>'CARGA ADHERENCIA '!G587</f>
        <v>0</v>
      </c>
      <c r="DP32" s="78"/>
      <c r="DQ32" s="38">
        <f>'CARGA ADHERENCIA '!B624</f>
        <v>0</v>
      </c>
      <c r="DR32" s="38">
        <f>'CARGA ADHERENCIA '!C624</f>
        <v>1</v>
      </c>
      <c r="DS32" s="38">
        <f>'CARGA ADHERENCIA '!D624</f>
        <v>1</v>
      </c>
      <c r="DT32" s="38">
        <f>'CARGA ADHERENCIA '!E624</f>
        <v>1</v>
      </c>
      <c r="DU32" s="38">
        <f>'CARGA ADHERENCIA '!F624</f>
        <v>1</v>
      </c>
      <c r="DV32" s="38">
        <f>'CARGA ADHERENCIA '!G624</f>
        <v>1</v>
      </c>
      <c r="DW32" s="78"/>
    </row>
    <row r="33" spans="1:127" ht="15" x14ac:dyDescent="0.2">
      <c r="A33" s="81" t="s">
        <v>86</v>
      </c>
      <c r="B33" s="39"/>
      <c r="C33" s="39"/>
      <c r="D33" s="39"/>
      <c r="E33" s="38">
        <f t="shared" ref="E33:G36" si="9">IF(E$2=0,0,(SUMIFS($I33:$DW33,$I$4:$DW$4,E$4))/E$2)</f>
        <v>0.58796296296296302</v>
      </c>
      <c r="F33" s="38">
        <f t="shared" si="9"/>
        <v>0.73302469135802473</v>
      </c>
      <c r="G33" s="38">
        <f t="shared" si="9"/>
        <v>0.68518518518518523</v>
      </c>
      <c r="H33" s="78"/>
      <c r="I33" s="39"/>
      <c r="J33" s="39"/>
      <c r="K33" s="39"/>
      <c r="L33" s="38">
        <f>'CARGA ADHERENCIA '!E33</f>
        <v>0</v>
      </c>
      <c r="M33" s="38">
        <f>'CARGA ADHERENCIA '!F33</f>
        <v>0.33333333333333331</v>
      </c>
      <c r="N33" s="38">
        <f>'CARGA ADHERENCIA '!G33</f>
        <v>1</v>
      </c>
      <c r="O33" s="78"/>
      <c r="P33" s="39"/>
      <c r="Q33" s="39"/>
      <c r="R33" s="39"/>
      <c r="S33" s="38">
        <f>'CARGA ADHERENCIA '!E70</f>
        <v>0.25</v>
      </c>
      <c r="T33" s="38">
        <f>'CARGA ADHERENCIA '!F70</f>
        <v>0.22222222222222221</v>
      </c>
      <c r="U33" s="38">
        <f>'CARGA ADHERENCIA '!G70</f>
        <v>0.5</v>
      </c>
      <c r="V33" s="78"/>
      <c r="W33" s="39"/>
      <c r="X33" s="39"/>
      <c r="Y33" s="39"/>
      <c r="Z33" s="38">
        <f>'CARGA ADHERENCIA '!E107</f>
        <v>1</v>
      </c>
      <c r="AA33" s="38">
        <f>'CARGA ADHERENCIA '!F107</f>
        <v>1</v>
      </c>
      <c r="AB33" s="38">
        <f>'CARGA ADHERENCIA '!G107</f>
        <v>1</v>
      </c>
      <c r="AC33" s="78"/>
      <c r="AD33" s="39"/>
      <c r="AE33" s="39"/>
      <c r="AF33" s="39"/>
      <c r="AG33" s="38">
        <f>'CARGA ADHERENCIA '!E144</f>
        <v>0</v>
      </c>
      <c r="AH33" s="38">
        <f>'CARGA ADHERENCIA '!F144</f>
        <v>0</v>
      </c>
      <c r="AI33" s="38">
        <f>'CARGA ADHERENCIA '!G144</f>
        <v>0</v>
      </c>
      <c r="AJ33" s="78"/>
      <c r="AK33" s="39"/>
      <c r="AL33" s="39"/>
      <c r="AM33" s="39"/>
      <c r="AN33" s="38">
        <f>'CARGA ADHERENCIA '!E181</f>
        <v>1</v>
      </c>
      <c r="AO33" s="38">
        <f>'CARGA ADHERENCIA '!F181</f>
        <v>1</v>
      </c>
      <c r="AP33" s="38">
        <f>'CARGA ADHERENCIA '!G181</f>
        <v>1</v>
      </c>
      <c r="AQ33" s="78"/>
      <c r="AR33" s="39"/>
      <c r="AS33" s="39"/>
      <c r="AT33" s="39"/>
      <c r="AU33" s="38">
        <f>'CARGA ADHERENCIA '!E218</f>
        <v>0.875</v>
      </c>
      <c r="AV33" s="38">
        <f>'CARGA ADHERENCIA '!F218</f>
        <v>0.70833333333333337</v>
      </c>
      <c r="AW33" s="38">
        <f>'CARGA ADHERENCIA '!G218</f>
        <v>1</v>
      </c>
      <c r="AX33" s="78"/>
      <c r="AY33" s="39"/>
      <c r="AZ33" s="39"/>
      <c r="BA33" s="39"/>
      <c r="BB33" s="38">
        <f>'CARGA ADHERENCIA '!E255</f>
        <v>0</v>
      </c>
      <c r="BC33" s="38">
        <f>'CARGA ADHERENCIA '!F255</f>
        <v>0</v>
      </c>
      <c r="BD33" s="38">
        <f>'CARGA ADHERENCIA '!G255</f>
        <v>0</v>
      </c>
      <c r="BE33" s="78"/>
      <c r="BF33" s="39"/>
      <c r="BG33" s="39"/>
      <c r="BH33" s="39"/>
      <c r="BI33" s="38" t="str">
        <f>'CARGA ADHERENCIA '!E292</f>
        <v/>
      </c>
      <c r="BJ33" s="38" t="str">
        <f>'CARGA ADHERENCIA '!F292</f>
        <v/>
      </c>
      <c r="BK33" s="38">
        <f>'CARGA ADHERENCIA '!G292</f>
        <v>0</v>
      </c>
      <c r="BL33" s="78"/>
      <c r="BM33" s="39"/>
      <c r="BN33" s="39"/>
      <c r="BO33" s="39"/>
      <c r="BP33" s="38">
        <f>'CARGA ADHERENCIA '!E329</f>
        <v>1</v>
      </c>
      <c r="BQ33" s="38">
        <f>'CARGA ADHERENCIA '!F329</f>
        <v>1</v>
      </c>
      <c r="BR33" s="38">
        <f>'CARGA ADHERENCIA '!G329</f>
        <v>1</v>
      </c>
      <c r="BS33" s="78"/>
      <c r="BT33" s="39"/>
      <c r="BU33" s="39"/>
      <c r="BV33" s="39"/>
      <c r="BW33" s="38">
        <f>'CARGA ADHERENCIA '!E366</f>
        <v>0</v>
      </c>
      <c r="BX33" s="38">
        <f>'CARGA ADHERENCIA '!F366</f>
        <v>0</v>
      </c>
      <c r="BY33" s="38">
        <f>'CARGA ADHERENCIA '!G366</f>
        <v>0</v>
      </c>
      <c r="BZ33" s="78"/>
      <c r="CA33" s="39"/>
      <c r="CB33" s="39"/>
      <c r="CC33" s="39"/>
      <c r="CD33" s="38">
        <f>'CARGA ADHERENCIA '!E403</f>
        <v>0.16666666666666666</v>
      </c>
      <c r="CE33" s="38">
        <f>'CARGA ADHERENCIA '!F403</f>
        <v>0.33333333333333331</v>
      </c>
      <c r="CF33" s="38">
        <f>'CARGA ADHERENCIA '!G403</f>
        <v>0.66666666666666663</v>
      </c>
      <c r="CG33" s="78"/>
      <c r="CH33" s="39"/>
      <c r="CI33" s="39"/>
      <c r="CJ33" s="39"/>
      <c r="CK33" s="38" t="str">
        <f>'CARGA ADHERENCIA '!E440</f>
        <v/>
      </c>
      <c r="CL33" s="38" t="str">
        <f>'CARGA ADHERENCIA '!F440</f>
        <v/>
      </c>
      <c r="CM33" s="38" t="str">
        <f>'CARGA ADHERENCIA '!G440</f>
        <v/>
      </c>
      <c r="CN33" s="78"/>
      <c r="CO33" s="39"/>
      <c r="CP33" s="39"/>
      <c r="CQ33" s="39"/>
      <c r="CR33" s="38">
        <f>'CARGA ADHERENCIA '!E477</f>
        <v>1</v>
      </c>
      <c r="CS33" s="38">
        <f>'CARGA ADHERENCIA '!F477</f>
        <v>1</v>
      </c>
      <c r="CT33" s="38" t="str">
        <f>'CARGA ADHERENCIA '!G477</f>
        <v/>
      </c>
      <c r="CU33" s="78"/>
      <c r="CV33" s="39"/>
      <c r="CW33" s="39"/>
      <c r="CX33" s="39"/>
      <c r="CY33" s="38">
        <f>'CARGA ADHERENCIA '!E514</f>
        <v>0</v>
      </c>
      <c r="CZ33" s="38">
        <f>'CARGA ADHERENCIA '!F514</f>
        <v>0</v>
      </c>
      <c r="DA33" s="38">
        <f>'CARGA ADHERENCIA '!G514</f>
        <v>0</v>
      </c>
      <c r="DB33" s="78"/>
      <c r="DC33" s="39"/>
      <c r="DD33" s="39"/>
      <c r="DE33" s="39"/>
      <c r="DF33" s="38">
        <f>'CARGA ADHERENCIA '!E551</f>
        <v>0</v>
      </c>
      <c r="DG33" s="38">
        <f>'CARGA ADHERENCIA '!F551</f>
        <v>0</v>
      </c>
      <c r="DH33" s="38">
        <f>'CARGA ADHERENCIA '!G551</f>
        <v>0</v>
      </c>
      <c r="DI33" s="78"/>
      <c r="DJ33" s="39"/>
      <c r="DK33" s="39"/>
      <c r="DL33" s="39"/>
      <c r="DM33" s="38">
        <f>'CARGA ADHERENCIA '!E588</f>
        <v>0</v>
      </c>
      <c r="DN33" s="38">
        <f>'CARGA ADHERENCIA '!F588</f>
        <v>0</v>
      </c>
      <c r="DO33" s="38">
        <f>'CARGA ADHERENCIA '!G588</f>
        <v>0</v>
      </c>
      <c r="DP33" s="78"/>
      <c r="DQ33" s="39"/>
      <c r="DR33" s="39"/>
      <c r="DS33" s="39"/>
      <c r="DT33" s="38">
        <f>'CARGA ADHERENCIA '!E625</f>
        <v>0</v>
      </c>
      <c r="DU33" s="38">
        <f>'CARGA ADHERENCIA '!F625</f>
        <v>1</v>
      </c>
      <c r="DV33" s="38">
        <f>'CARGA ADHERENCIA '!G625</f>
        <v>0</v>
      </c>
      <c r="DW33" s="78"/>
    </row>
    <row r="34" spans="1:127" ht="15" x14ac:dyDescent="0.2">
      <c r="A34" s="81" t="s">
        <v>87</v>
      </c>
      <c r="B34" s="38">
        <f t="shared" ref="B34:D36" si="10">IF(B$2=0,0,(SUMIFS($I34:$DW34,$I$4:$DW$4,B$4))/B$2)</f>
        <v>0.75</v>
      </c>
      <c r="C34" s="38">
        <f t="shared" si="10"/>
        <v>0.97817460317460325</v>
      </c>
      <c r="D34" s="38">
        <f t="shared" si="10"/>
        <v>0.93148148148148147</v>
      </c>
      <c r="E34" s="38">
        <f t="shared" si="9"/>
        <v>0.96481481481481479</v>
      </c>
      <c r="F34" s="38">
        <f t="shared" si="9"/>
        <v>0.71508454106280195</v>
      </c>
      <c r="G34" s="38">
        <f t="shared" si="9"/>
        <v>0.73461640211640211</v>
      </c>
      <c r="H34" s="78"/>
      <c r="I34" s="38">
        <f>'CARGA ADHERENCIA '!B34</f>
        <v>1</v>
      </c>
      <c r="J34" s="38">
        <f>'CARGA ADHERENCIA '!C34</f>
        <v>1</v>
      </c>
      <c r="K34" s="38">
        <f>'CARGA ADHERENCIA '!D34</f>
        <v>1</v>
      </c>
      <c r="L34" s="38">
        <f>'CARGA ADHERENCIA '!E34</f>
        <v>1</v>
      </c>
      <c r="M34" s="38">
        <f>'CARGA ADHERENCIA '!F34</f>
        <v>0.67222222222222217</v>
      </c>
      <c r="N34" s="38">
        <f>'CARGA ADHERENCIA '!G34</f>
        <v>0.79999999999999993</v>
      </c>
      <c r="O34" s="78"/>
      <c r="P34" s="38">
        <f>'CARGA ADHERENCIA '!B71</f>
        <v>1</v>
      </c>
      <c r="Q34" s="38">
        <f>'CARGA ADHERENCIA '!C71</f>
        <v>0.9285714285714286</v>
      </c>
      <c r="R34" s="38">
        <f>'CARGA ADHERENCIA '!D71</f>
        <v>0.8833333333333333</v>
      </c>
      <c r="S34" s="38">
        <f>'CARGA ADHERENCIA '!E71</f>
        <v>0.86666666666666659</v>
      </c>
      <c r="T34" s="38">
        <f>'CARGA ADHERENCIA '!F71</f>
        <v>0.75452380952380949</v>
      </c>
      <c r="U34" s="38">
        <f>'CARGA ADHERENCIA '!G71</f>
        <v>0.73714285714285721</v>
      </c>
      <c r="V34" s="78"/>
      <c r="W34" s="38">
        <f>'CARGA ADHERENCIA '!B108</f>
        <v>1</v>
      </c>
      <c r="X34" s="38">
        <f>'CARGA ADHERENCIA '!C108</f>
        <v>1</v>
      </c>
      <c r="Y34" s="38">
        <f>'CARGA ADHERENCIA '!D108</f>
        <v>1</v>
      </c>
      <c r="Z34" s="38">
        <f>'CARGA ADHERENCIA '!E108</f>
        <v>1</v>
      </c>
      <c r="AA34" s="38">
        <f>'CARGA ADHERENCIA '!F108</f>
        <v>0.74076086956521725</v>
      </c>
      <c r="AB34" s="38">
        <f>'CARGA ADHERENCIA '!G108</f>
        <v>0.48305555555555552</v>
      </c>
      <c r="AC34" s="78"/>
      <c r="AD34" s="38">
        <f>'CARGA ADHERENCIA '!B145</f>
        <v>0</v>
      </c>
      <c r="AE34" s="38">
        <f>'CARGA ADHERENCIA '!C145</f>
        <v>0</v>
      </c>
      <c r="AF34" s="38">
        <f>'CARGA ADHERENCIA '!D145</f>
        <v>0</v>
      </c>
      <c r="AG34" s="38">
        <f>'CARGA ADHERENCIA '!E145</f>
        <v>0</v>
      </c>
      <c r="AH34" s="38">
        <f>'CARGA ADHERENCIA '!F145</f>
        <v>0</v>
      </c>
      <c r="AI34" s="38">
        <f>'CARGA ADHERENCIA '!G145</f>
        <v>0</v>
      </c>
      <c r="AJ34" s="78"/>
      <c r="AK34" s="38" t="str">
        <f>'CARGA ADHERENCIA '!B182</f>
        <v/>
      </c>
      <c r="AL34" s="38" t="str">
        <f>'CARGA ADHERENCIA '!C182</f>
        <v/>
      </c>
      <c r="AM34" s="38" t="str">
        <f>'CARGA ADHERENCIA '!D182</f>
        <v/>
      </c>
      <c r="AN34" s="38">
        <f>'CARGA ADHERENCIA '!E182</f>
        <v>1</v>
      </c>
      <c r="AO34" s="38">
        <f>'CARGA ADHERENCIA '!F182</f>
        <v>0.99999999999999989</v>
      </c>
      <c r="AP34" s="38">
        <f>'CARGA ADHERENCIA '!G182</f>
        <v>0.78749999999999998</v>
      </c>
      <c r="AQ34" s="78"/>
      <c r="AR34" s="38">
        <f>'CARGA ADHERENCIA '!B219</f>
        <v>1</v>
      </c>
      <c r="AS34" s="38">
        <f>'CARGA ADHERENCIA '!C219</f>
        <v>0.875</v>
      </c>
      <c r="AT34" s="38">
        <f>'CARGA ADHERENCIA '!D219</f>
        <v>1</v>
      </c>
      <c r="AU34" s="38">
        <f>'CARGA ADHERENCIA '!E219</f>
        <v>0.95</v>
      </c>
      <c r="AV34" s="38">
        <f>'CARGA ADHERENCIA '!F219</f>
        <v>0.77499999999999991</v>
      </c>
      <c r="AW34" s="38">
        <f>'CARGA ADHERENCIA '!G219</f>
        <v>0.82940476190476198</v>
      </c>
      <c r="AX34" s="78"/>
      <c r="AY34" s="38">
        <f>'CARGA ADHERENCIA '!B256</f>
        <v>0</v>
      </c>
      <c r="AZ34" s="38">
        <f>'CARGA ADHERENCIA '!C256</f>
        <v>0</v>
      </c>
      <c r="BA34" s="38">
        <f>'CARGA ADHERENCIA '!D256</f>
        <v>0</v>
      </c>
      <c r="BB34" s="38">
        <f>'CARGA ADHERENCIA '!E256</f>
        <v>0</v>
      </c>
      <c r="BC34" s="38">
        <f>'CARGA ADHERENCIA '!F256</f>
        <v>0</v>
      </c>
      <c r="BD34" s="38">
        <f>'CARGA ADHERENCIA '!G256</f>
        <v>0</v>
      </c>
      <c r="BE34" s="78"/>
      <c r="BF34" s="38">
        <f>'CARGA ADHERENCIA '!B293</f>
        <v>1</v>
      </c>
      <c r="BG34" s="38">
        <f>'CARGA ADHERENCIA '!C293</f>
        <v>1</v>
      </c>
      <c r="BH34" s="38">
        <f>'CARGA ADHERENCIA '!D293</f>
        <v>1</v>
      </c>
      <c r="BI34" s="38" t="str">
        <f>'CARGA ADHERENCIA '!E293</f>
        <v/>
      </c>
      <c r="BJ34" s="38" t="str">
        <f>'CARGA ADHERENCIA '!F293</f>
        <v/>
      </c>
      <c r="BK34" s="38">
        <f>'CARGA ADHERENCIA '!G293</f>
        <v>0.99999999999999989</v>
      </c>
      <c r="BL34" s="78"/>
      <c r="BM34" s="38">
        <f>'CARGA ADHERENCIA '!B330</f>
        <v>1</v>
      </c>
      <c r="BN34" s="38">
        <f>'CARGA ADHERENCIA '!C330</f>
        <v>1</v>
      </c>
      <c r="BO34" s="38">
        <f>'CARGA ADHERENCIA '!D330</f>
        <v>1</v>
      </c>
      <c r="BP34" s="38">
        <f>'CARGA ADHERENCIA '!E330</f>
        <v>1</v>
      </c>
      <c r="BQ34" s="38">
        <f>'CARGA ADHERENCIA '!F330</f>
        <v>0.77777777777777768</v>
      </c>
      <c r="BR34" s="38">
        <f>'CARGA ADHERENCIA '!G330</f>
        <v>0.88888888888888884</v>
      </c>
      <c r="BS34" s="78"/>
      <c r="BT34" s="38">
        <f>'CARGA ADHERENCIA '!B367</f>
        <v>0</v>
      </c>
      <c r="BU34" s="38">
        <f>'CARGA ADHERENCIA '!C367</f>
        <v>0</v>
      </c>
      <c r="BV34" s="38">
        <f>'CARGA ADHERENCIA '!D367</f>
        <v>0</v>
      </c>
      <c r="BW34" s="38">
        <f>'CARGA ADHERENCIA '!E367</f>
        <v>0</v>
      </c>
      <c r="BX34" s="38">
        <f>'CARGA ADHERENCIA '!F367</f>
        <v>0</v>
      </c>
      <c r="BY34" s="38">
        <f>'CARGA ADHERENCIA '!G367</f>
        <v>0</v>
      </c>
      <c r="BZ34" s="78"/>
      <c r="CA34" s="38">
        <f>'CARGA ADHERENCIA '!B404</f>
        <v>0</v>
      </c>
      <c r="CB34" s="38">
        <f>'CARGA ADHERENCIA '!C404</f>
        <v>1</v>
      </c>
      <c r="CC34" s="38">
        <f>'CARGA ADHERENCIA '!D404</f>
        <v>1</v>
      </c>
      <c r="CD34" s="38">
        <f>'CARGA ADHERENCIA '!E404</f>
        <v>0.8666666666666667</v>
      </c>
      <c r="CE34" s="38">
        <f>'CARGA ADHERENCIA '!F404</f>
        <v>0.33333333333333331</v>
      </c>
      <c r="CF34" s="38">
        <f>'CARGA ADHERENCIA '!G404</f>
        <v>0.45555555555555555</v>
      </c>
      <c r="CG34" s="78"/>
      <c r="CH34" s="38">
        <f>'CARGA ADHERENCIA '!B441</f>
        <v>0.5</v>
      </c>
      <c r="CI34" s="38">
        <f>'CARGA ADHERENCIA '!C441</f>
        <v>1</v>
      </c>
      <c r="CJ34" s="38">
        <f>'CARGA ADHERENCIA '!D441</f>
        <v>0.5</v>
      </c>
      <c r="CK34" s="38" t="str">
        <f>'CARGA ADHERENCIA '!E441</f>
        <v/>
      </c>
      <c r="CL34" s="38" t="str">
        <f>'CARGA ADHERENCIA '!F441</f>
        <v/>
      </c>
      <c r="CM34" s="38" t="str">
        <f>'CARGA ADHERENCIA '!G441</f>
        <v/>
      </c>
      <c r="CN34" s="78"/>
      <c r="CO34" s="38">
        <f>'CARGA ADHERENCIA '!B478</f>
        <v>1</v>
      </c>
      <c r="CP34" s="38" t="str">
        <f>'CARGA ADHERENCIA '!C478</f>
        <v/>
      </c>
      <c r="CQ34" s="38" t="str">
        <f>'CARGA ADHERENCIA '!D478</f>
        <v/>
      </c>
      <c r="CR34" s="38">
        <f>'CARGA ADHERENCIA '!E478</f>
        <v>1</v>
      </c>
      <c r="CS34" s="38">
        <f>'CARGA ADHERENCIA '!F478</f>
        <v>0.85714285714285732</v>
      </c>
      <c r="CT34" s="38" t="str">
        <f>'CARGA ADHERENCIA '!G478</f>
        <v/>
      </c>
      <c r="CU34" s="78"/>
      <c r="CV34" s="38">
        <f>'CARGA ADHERENCIA '!B515</f>
        <v>0</v>
      </c>
      <c r="CW34" s="38">
        <f>'CARGA ADHERENCIA '!C515</f>
        <v>0</v>
      </c>
      <c r="CX34" s="38">
        <f>'CARGA ADHERENCIA '!D515</f>
        <v>0</v>
      </c>
      <c r="CY34" s="38">
        <f>'CARGA ADHERENCIA '!E515</f>
        <v>0</v>
      </c>
      <c r="CZ34" s="38">
        <f>'CARGA ADHERENCIA '!F515</f>
        <v>0</v>
      </c>
      <c r="DA34" s="38">
        <f>'CARGA ADHERENCIA '!G515</f>
        <v>0</v>
      </c>
      <c r="DB34" s="78"/>
      <c r="DC34" s="38">
        <f>'CARGA ADHERENCIA '!B552</f>
        <v>0</v>
      </c>
      <c r="DD34" s="38">
        <f>'CARGA ADHERENCIA '!C552</f>
        <v>0</v>
      </c>
      <c r="DE34" s="38">
        <f>'CARGA ADHERENCIA '!D552</f>
        <v>0</v>
      </c>
      <c r="DF34" s="38">
        <f>'CARGA ADHERENCIA '!E552</f>
        <v>0</v>
      </c>
      <c r="DG34" s="38">
        <f>'CARGA ADHERENCIA '!F552</f>
        <v>0</v>
      </c>
      <c r="DH34" s="38">
        <f>'CARGA ADHERENCIA '!G552</f>
        <v>0</v>
      </c>
      <c r="DI34" s="78"/>
      <c r="DJ34" s="38">
        <f>'CARGA ADHERENCIA '!B589</f>
        <v>0</v>
      </c>
      <c r="DK34" s="38">
        <f>'CARGA ADHERENCIA '!C589</f>
        <v>0</v>
      </c>
      <c r="DL34" s="38">
        <f>'CARGA ADHERENCIA '!D589</f>
        <v>0</v>
      </c>
      <c r="DM34" s="38">
        <f>'CARGA ADHERENCIA '!E589</f>
        <v>0</v>
      </c>
      <c r="DN34" s="38">
        <f>'CARGA ADHERENCIA '!F589</f>
        <v>0</v>
      </c>
      <c r="DO34" s="38">
        <f>'CARGA ADHERENCIA '!G589</f>
        <v>0</v>
      </c>
      <c r="DP34" s="78"/>
      <c r="DQ34" s="38">
        <f>'CARGA ADHERENCIA '!B626</f>
        <v>0</v>
      </c>
      <c r="DR34" s="38">
        <f>'CARGA ADHERENCIA '!C626</f>
        <v>1</v>
      </c>
      <c r="DS34" s="38">
        <f>'CARGA ADHERENCIA '!D626</f>
        <v>1</v>
      </c>
      <c r="DT34" s="38">
        <f>'CARGA ADHERENCIA '!E626</f>
        <v>1</v>
      </c>
      <c r="DU34" s="38">
        <f>'CARGA ADHERENCIA '!F626</f>
        <v>0.52500000000000002</v>
      </c>
      <c r="DV34" s="38">
        <f>'CARGA ADHERENCIA '!G626</f>
        <v>0.62999999999999989</v>
      </c>
      <c r="DW34" s="78"/>
    </row>
    <row r="35" spans="1:127" ht="15" x14ac:dyDescent="0.2">
      <c r="A35" s="81" t="s">
        <v>88</v>
      </c>
      <c r="B35" s="38">
        <f t="shared" si="10"/>
        <v>0.1</v>
      </c>
      <c r="C35" s="38">
        <f t="shared" si="10"/>
        <v>2.7777777777777776E-2</v>
      </c>
      <c r="D35" s="38">
        <f t="shared" si="10"/>
        <v>0.15740740740740738</v>
      </c>
      <c r="E35" s="38">
        <f t="shared" si="9"/>
        <v>8.3333333333333329E-2</v>
      </c>
      <c r="F35" s="38">
        <f t="shared" si="9"/>
        <v>9.1787439613526561E-2</v>
      </c>
      <c r="G35" s="38">
        <f t="shared" si="9"/>
        <v>8.6419753086419748E-2</v>
      </c>
      <c r="H35" s="78"/>
      <c r="I35" s="38">
        <f>'CARGA ADHERENCIA '!B35</f>
        <v>0</v>
      </c>
      <c r="J35" s="38">
        <f>'CARGA ADHERENCIA '!C35</f>
        <v>0</v>
      </c>
      <c r="K35" s="38">
        <f>'CARGA ADHERENCIA '!D35</f>
        <v>0</v>
      </c>
      <c r="L35" s="38">
        <f>'CARGA ADHERENCIA '!E35</f>
        <v>0</v>
      </c>
      <c r="M35" s="38">
        <f>'CARGA ADHERENCIA '!F35</f>
        <v>0</v>
      </c>
      <c r="N35" s="38">
        <f>'CARGA ADHERENCIA '!G35</f>
        <v>0</v>
      </c>
      <c r="O35" s="78"/>
      <c r="P35" s="38">
        <f>'CARGA ADHERENCIA '!B72</f>
        <v>0</v>
      </c>
      <c r="Q35" s="38">
        <f>'CARGA ADHERENCIA '!C72</f>
        <v>0</v>
      </c>
      <c r="R35" s="38">
        <f>'CARGA ADHERENCIA '!D72</f>
        <v>0.16666666666666666</v>
      </c>
      <c r="S35" s="38">
        <f>'CARGA ADHERENCIA '!E72</f>
        <v>0</v>
      </c>
      <c r="T35" s="38">
        <f>'CARGA ADHERENCIA '!F72</f>
        <v>0</v>
      </c>
      <c r="U35" s="38">
        <f>'CARGA ADHERENCIA '!G72</f>
        <v>0</v>
      </c>
      <c r="V35" s="78"/>
      <c r="W35" s="38">
        <f>'CARGA ADHERENCIA '!B109</f>
        <v>0</v>
      </c>
      <c r="X35" s="38">
        <f>'CARGA ADHERENCIA '!C109</f>
        <v>0</v>
      </c>
      <c r="Y35" s="38">
        <f>'CARGA ADHERENCIA '!D109</f>
        <v>0</v>
      </c>
      <c r="Z35" s="38">
        <f>'CARGA ADHERENCIA '!E109</f>
        <v>0.75</v>
      </c>
      <c r="AA35" s="38">
        <f>'CARGA ADHERENCIA '!F109</f>
        <v>0.49275362318840565</v>
      </c>
      <c r="AB35" s="38">
        <f>'CARGA ADHERENCIA '!G109</f>
        <v>0.37777777777777777</v>
      </c>
      <c r="AC35" s="78"/>
      <c r="AD35" s="38">
        <f>'CARGA ADHERENCIA '!B146</f>
        <v>0</v>
      </c>
      <c r="AE35" s="38">
        <f>'CARGA ADHERENCIA '!C146</f>
        <v>0</v>
      </c>
      <c r="AF35" s="38">
        <f>'CARGA ADHERENCIA '!D146</f>
        <v>0</v>
      </c>
      <c r="AG35" s="38">
        <f>'CARGA ADHERENCIA '!E146</f>
        <v>0</v>
      </c>
      <c r="AH35" s="38">
        <f>'CARGA ADHERENCIA '!F146</f>
        <v>0</v>
      </c>
      <c r="AI35" s="38">
        <f>'CARGA ADHERENCIA '!G146</f>
        <v>0</v>
      </c>
      <c r="AJ35" s="78"/>
      <c r="AK35" s="38" t="str">
        <f>'CARGA ADHERENCIA '!B183</f>
        <v/>
      </c>
      <c r="AL35" s="38" t="str">
        <f>'CARGA ADHERENCIA '!C183</f>
        <v/>
      </c>
      <c r="AM35" s="38" t="str">
        <f>'CARGA ADHERENCIA '!D183</f>
        <v/>
      </c>
      <c r="AN35" s="38">
        <f>'CARGA ADHERENCIA '!E183</f>
        <v>0</v>
      </c>
      <c r="AO35" s="38">
        <f>'CARGA ADHERENCIA '!F183</f>
        <v>0</v>
      </c>
      <c r="AP35" s="38">
        <f>'CARGA ADHERENCIA '!G183</f>
        <v>0</v>
      </c>
      <c r="AQ35" s="78"/>
      <c r="AR35" s="38">
        <f>'CARGA ADHERENCIA '!B220</f>
        <v>0</v>
      </c>
      <c r="AS35" s="38">
        <f>'CARGA ADHERENCIA '!C220</f>
        <v>0.25</v>
      </c>
      <c r="AT35" s="38">
        <f>'CARGA ADHERENCIA '!D220</f>
        <v>0.25</v>
      </c>
      <c r="AU35" s="38">
        <f>'CARGA ADHERENCIA '!E220</f>
        <v>0</v>
      </c>
      <c r="AV35" s="38">
        <f>'CARGA ADHERENCIA '!F220</f>
        <v>0</v>
      </c>
      <c r="AW35" s="38">
        <f>'CARGA ADHERENCIA '!G220</f>
        <v>0.4</v>
      </c>
      <c r="AX35" s="78"/>
      <c r="AY35" s="38">
        <f>'CARGA ADHERENCIA '!B257</f>
        <v>0</v>
      </c>
      <c r="AZ35" s="38">
        <f>'CARGA ADHERENCIA '!C257</f>
        <v>0</v>
      </c>
      <c r="BA35" s="38">
        <f>'CARGA ADHERENCIA '!D257</f>
        <v>0</v>
      </c>
      <c r="BB35" s="38">
        <f>'CARGA ADHERENCIA '!E257</f>
        <v>0</v>
      </c>
      <c r="BC35" s="38">
        <f>'CARGA ADHERENCIA '!F257</f>
        <v>0</v>
      </c>
      <c r="BD35" s="38">
        <f>'CARGA ADHERENCIA '!G257</f>
        <v>0</v>
      </c>
      <c r="BE35" s="78"/>
      <c r="BF35" s="38">
        <f>'CARGA ADHERENCIA '!B294</f>
        <v>0</v>
      </c>
      <c r="BG35" s="38">
        <f>'CARGA ADHERENCIA '!C294</f>
        <v>0</v>
      </c>
      <c r="BH35" s="38">
        <f>'CARGA ADHERENCIA '!D294</f>
        <v>1</v>
      </c>
      <c r="BI35" s="38" t="str">
        <f>'CARGA ADHERENCIA '!E294</f>
        <v/>
      </c>
      <c r="BJ35" s="38" t="str">
        <f>'CARGA ADHERENCIA '!F294</f>
        <v/>
      </c>
      <c r="BK35" s="38">
        <f>'CARGA ADHERENCIA '!G294</f>
        <v>0</v>
      </c>
      <c r="BL35" s="78"/>
      <c r="BM35" s="38">
        <f>'CARGA ADHERENCIA '!B331</f>
        <v>0</v>
      </c>
      <c r="BN35" s="38">
        <f>'CARGA ADHERENCIA '!C331</f>
        <v>0</v>
      </c>
      <c r="BO35" s="38">
        <f>'CARGA ADHERENCIA '!D331</f>
        <v>0</v>
      </c>
      <c r="BP35" s="38">
        <f>'CARGA ADHERENCIA '!E331</f>
        <v>0</v>
      </c>
      <c r="BQ35" s="38">
        <f>'CARGA ADHERENCIA '!F331</f>
        <v>0.33333333333333331</v>
      </c>
      <c r="BR35" s="38">
        <f>'CARGA ADHERENCIA '!G331</f>
        <v>0</v>
      </c>
      <c r="BS35" s="78"/>
      <c r="BT35" s="38">
        <f>'CARGA ADHERENCIA '!B368</f>
        <v>0</v>
      </c>
      <c r="BU35" s="38">
        <f>'CARGA ADHERENCIA '!C368</f>
        <v>0</v>
      </c>
      <c r="BV35" s="38">
        <f>'CARGA ADHERENCIA '!D368</f>
        <v>0</v>
      </c>
      <c r="BW35" s="38">
        <f>'CARGA ADHERENCIA '!E368</f>
        <v>0</v>
      </c>
      <c r="BX35" s="38">
        <f>'CARGA ADHERENCIA '!F368</f>
        <v>0</v>
      </c>
      <c r="BY35" s="38">
        <f>'CARGA ADHERENCIA '!G368</f>
        <v>0</v>
      </c>
      <c r="BZ35" s="78"/>
      <c r="CA35" s="38">
        <f>'CARGA ADHERENCIA '!B405</f>
        <v>0</v>
      </c>
      <c r="CB35" s="38">
        <f>'CARGA ADHERENCIA '!C405</f>
        <v>0</v>
      </c>
      <c r="CC35" s="38">
        <f>'CARGA ADHERENCIA '!D405</f>
        <v>0</v>
      </c>
      <c r="CD35" s="38">
        <f>'CARGA ADHERENCIA '!E405</f>
        <v>0</v>
      </c>
      <c r="CE35" s="38">
        <f>'CARGA ADHERENCIA '!F405</f>
        <v>0</v>
      </c>
      <c r="CF35" s="38">
        <f>'CARGA ADHERENCIA '!G405</f>
        <v>0</v>
      </c>
      <c r="CG35" s="78"/>
      <c r="CH35" s="38">
        <f>'CARGA ADHERENCIA '!B442</f>
        <v>0</v>
      </c>
      <c r="CI35" s="38">
        <f>'CARGA ADHERENCIA '!C442</f>
        <v>0</v>
      </c>
      <c r="CJ35" s="38">
        <f>'CARGA ADHERENCIA '!D442</f>
        <v>0</v>
      </c>
      <c r="CK35" s="38" t="str">
        <f>'CARGA ADHERENCIA '!E442</f>
        <v/>
      </c>
      <c r="CL35" s="38" t="str">
        <f>'CARGA ADHERENCIA '!F442</f>
        <v/>
      </c>
      <c r="CM35" s="38" t="str">
        <f>'CARGA ADHERENCIA '!G442</f>
        <v/>
      </c>
      <c r="CN35" s="78"/>
      <c r="CO35" s="38">
        <f>'CARGA ADHERENCIA '!B479</f>
        <v>0</v>
      </c>
      <c r="CP35" s="38" t="str">
        <f>'CARGA ADHERENCIA '!C479</f>
        <v/>
      </c>
      <c r="CQ35" s="38" t="str">
        <f>'CARGA ADHERENCIA '!D479</f>
        <v/>
      </c>
      <c r="CR35" s="38">
        <f>'CARGA ADHERENCIA '!E479</f>
        <v>0</v>
      </c>
      <c r="CS35" s="38">
        <f>'CARGA ADHERENCIA '!F479</f>
        <v>0</v>
      </c>
      <c r="CT35" s="38" t="str">
        <f>'CARGA ADHERENCIA '!G479</f>
        <v/>
      </c>
      <c r="CU35" s="78"/>
      <c r="CV35" s="38">
        <f>'CARGA ADHERENCIA '!B516</f>
        <v>0</v>
      </c>
      <c r="CW35" s="38">
        <f>'CARGA ADHERENCIA '!C516</f>
        <v>0</v>
      </c>
      <c r="CX35" s="38">
        <f>'CARGA ADHERENCIA '!D516</f>
        <v>0</v>
      </c>
      <c r="CY35" s="38">
        <f>'CARGA ADHERENCIA '!E516</f>
        <v>0</v>
      </c>
      <c r="CZ35" s="38">
        <f>'CARGA ADHERENCIA '!F516</f>
        <v>0</v>
      </c>
      <c r="DA35" s="38">
        <f>'CARGA ADHERENCIA '!G516</f>
        <v>0</v>
      </c>
      <c r="DB35" s="78"/>
      <c r="DC35" s="38">
        <f>'CARGA ADHERENCIA '!B553</f>
        <v>0</v>
      </c>
      <c r="DD35" s="38">
        <f>'CARGA ADHERENCIA '!C553</f>
        <v>0</v>
      </c>
      <c r="DE35" s="38">
        <f>'CARGA ADHERENCIA '!D553</f>
        <v>0</v>
      </c>
      <c r="DF35" s="38">
        <f>'CARGA ADHERENCIA '!E553</f>
        <v>0</v>
      </c>
      <c r="DG35" s="38">
        <f>'CARGA ADHERENCIA '!F553</f>
        <v>0</v>
      </c>
      <c r="DH35" s="38">
        <f>'CARGA ADHERENCIA '!G553</f>
        <v>0</v>
      </c>
      <c r="DI35" s="78"/>
      <c r="DJ35" s="38">
        <f>'CARGA ADHERENCIA '!B590</f>
        <v>0</v>
      </c>
      <c r="DK35" s="38">
        <f>'CARGA ADHERENCIA '!C590</f>
        <v>0</v>
      </c>
      <c r="DL35" s="38">
        <f>'CARGA ADHERENCIA '!D590</f>
        <v>0</v>
      </c>
      <c r="DM35" s="38">
        <f>'CARGA ADHERENCIA '!E590</f>
        <v>0</v>
      </c>
      <c r="DN35" s="38">
        <f>'CARGA ADHERENCIA '!F590</f>
        <v>0</v>
      </c>
      <c r="DO35" s="38">
        <f>'CARGA ADHERENCIA '!G590</f>
        <v>0</v>
      </c>
      <c r="DP35" s="78"/>
      <c r="DQ35" s="38">
        <f>'CARGA ADHERENCIA '!B627</f>
        <v>1</v>
      </c>
      <c r="DR35" s="38">
        <f>'CARGA ADHERENCIA '!C627</f>
        <v>0</v>
      </c>
      <c r="DS35" s="38">
        <f>'CARGA ADHERENCIA '!D627</f>
        <v>0</v>
      </c>
      <c r="DT35" s="38">
        <f>'CARGA ADHERENCIA '!E627</f>
        <v>0</v>
      </c>
      <c r="DU35" s="38">
        <f>'CARGA ADHERENCIA '!F627</f>
        <v>0</v>
      </c>
      <c r="DV35" s="38">
        <f>'CARGA ADHERENCIA '!G627</f>
        <v>0</v>
      </c>
      <c r="DW35" s="78"/>
    </row>
    <row r="36" spans="1:127" ht="15" x14ac:dyDescent="0.2">
      <c r="A36" s="37" t="s">
        <v>89</v>
      </c>
      <c r="B36" s="38">
        <f t="shared" si="10"/>
        <v>0.796875</v>
      </c>
      <c r="C36" s="38">
        <f t="shared" si="10"/>
        <v>0.83630952380952372</v>
      </c>
      <c r="D36" s="38">
        <f t="shared" si="10"/>
        <v>0.8125</v>
      </c>
      <c r="E36" s="38">
        <f t="shared" si="9"/>
        <v>0.66388888888888908</v>
      </c>
      <c r="F36" s="38">
        <f t="shared" si="9"/>
        <v>0.61358024691358026</v>
      </c>
      <c r="G36" s="38">
        <f t="shared" si="9"/>
        <v>0.71883597883597894</v>
      </c>
      <c r="H36" s="78"/>
      <c r="I36" s="38">
        <f>'CARGA ADHERENCIA '!B36</f>
        <v>0.5</v>
      </c>
      <c r="J36" s="38">
        <f>'CARGA ADHERENCIA '!C36</f>
        <v>0.5</v>
      </c>
      <c r="K36" s="38">
        <f>'CARGA ADHERENCIA '!D36</f>
        <v>0.66666666666666663</v>
      </c>
      <c r="L36" s="38">
        <f>'CARGA ADHERENCIA '!E36</f>
        <v>0.4</v>
      </c>
      <c r="M36" s="38">
        <f>'CARGA ADHERENCIA '!F36</f>
        <v>0.60000000000000009</v>
      </c>
      <c r="N36" s="38">
        <f>'CARGA ADHERENCIA '!G36</f>
        <v>0.60000000000000009</v>
      </c>
      <c r="O36" s="78"/>
      <c r="P36" s="38">
        <f>'CARGA ADHERENCIA '!B73</f>
        <v>0.71875</v>
      </c>
      <c r="Q36" s="38">
        <f>'CARGA ADHERENCIA '!C73</f>
        <v>0.54761904761904756</v>
      </c>
      <c r="R36" s="38">
        <f>'CARGA ADHERENCIA '!D73</f>
        <v>0.79166666666666663</v>
      </c>
      <c r="S36" s="38">
        <f>'CARGA ADHERENCIA '!E73</f>
        <v>0.70000000000000007</v>
      </c>
      <c r="T36" s="38">
        <f>'CARGA ADHERENCIA '!F73</f>
        <v>0.48888888888888893</v>
      </c>
      <c r="U36" s="38">
        <f>'CARGA ADHERENCIA '!G73</f>
        <v>0.74285714285714288</v>
      </c>
      <c r="V36" s="78"/>
      <c r="W36" s="38">
        <f>'CARGA ADHERENCIA '!B110</f>
        <v>1</v>
      </c>
      <c r="X36" s="38">
        <f>'CARGA ADHERENCIA '!C110</f>
        <v>0.97916666666666663</v>
      </c>
      <c r="Y36" s="38">
        <f>'CARGA ADHERENCIA '!D110</f>
        <v>1</v>
      </c>
      <c r="Z36" s="38">
        <f>'CARGA ADHERENCIA '!E110</f>
        <v>1</v>
      </c>
      <c r="AA36" s="38">
        <f>'CARGA ADHERENCIA '!F110</f>
        <v>0.59999999999999976</v>
      </c>
      <c r="AB36" s="38">
        <f>'CARGA ADHERENCIA '!G110</f>
        <v>0.56666666666666676</v>
      </c>
      <c r="AC36" s="78"/>
      <c r="AD36" s="38">
        <f>'CARGA ADHERENCIA '!B147</f>
        <v>0</v>
      </c>
      <c r="AE36" s="38">
        <f>'CARGA ADHERENCIA '!C147</f>
        <v>0</v>
      </c>
      <c r="AF36" s="38">
        <f>'CARGA ADHERENCIA '!D147</f>
        <v>0</v>
      </c>
      <c r="AG36" s="38">
        <f>'CARGA ADHERENCIA '!E147</f>
        <v>0</v>
      </c>
      <c r="AH36" s="38">
        <f>'CARGA ADHERENCIA '!F147</f>
        <v>0</v>
      </c>
      <c r="AI36" s="38">
        <f>'CARGA ADHERENCIA '!G147</f>
        <v>0</v>
      </c>
      <c r="AJ36" s="78"/>
      <c r="AK36" s="38" t="str">
        <f>'CARGA ADHERENCIA '!B184</f>
        <v/>
      </c>
      <c r="AL36" s="38" t="str">
        <f>'CARGA ADHERENCIA '!C184</f>
        <v/>
      </c>
      <c r="AM36" s="38" t="str">
        <f>'CARGA ADHERENCIA '!D184</f>
        <v/>
      </c>
      <c r="AN36" s="38">
        <f>'CARGA ADHERENCIA '!E184</f>
        <v>1</v>
      </c>
      <c r="AO36" s="38">
        <f>'CARGA ADHERENCIA '!F184</f>
        <v>0.60000000000000009</v>
      </c>
      <c r="AP36" s="38">
        <f>'CARGA ADHERENCIA '!G184</f>
        <v>0.60000000000000009</v>
      </c>
      <c r="AQ36" s="78"/>
      <c r="AR36" s="38">
        <f>'CARGA ADHERENCIA '!B221</f>
        <v>1</v>
      </c>
      <c r="AS36" s="38">
        <f>'CARGA ADHERENCIA '!C221</f>
        <v>1</v>
      </c>
      <c r="AT36" s="38">
        <f>'CARGA ADHERENCIA '!D221</f>
        <v>0.9375</v>
      </c>
      <c r="AU36" s="38">
        <f>'CARGA ADHERENCIA '!E221</f>
        <v>0.97499999999999998</v>
      </c>
      <c r="AV36" s="38">
        <f>'CARGA ADHERENCIA '!F221</f>
        <v>0.96666666666666667</v>
      </c>
      <c r="AW36" s="38">
        <f>'CARGA ADHERENCIA '!G221</f>
        <v>0.96</v>
      </c>
      <c r="AX36" s="78"/>
      <c r="AY36" s="38">
        <f>'CARGA ADHERENCIA '!B258</f>
        <v>0</v>
      </c>
      <c r="AZ36" s="38">
        <f>'CARGA ADHERENCIA '!C258</f>
        <v>0</v>
      </c>
      <c r="BA36" s="38">
        <f>'CARGA ADHERENCIA '!D258</f>
        <v>0</v>
      </c>
      <c r="BB36" s="38">
        <f>'CARGA ADHERENCIA '!E258</f>
        <v>0</v>
      </c>
      <c r="BC36" s="38">
        <f>'CARGA ADHERENCIA '!F258</f>
        <v>0</v>
      </c>
      <c r="BD36" s="38">
        <f>'CARGA ADHERENCIA '!G258</f>
        <v>0</v>
      </c>
      <c r="BE36" s="78"/>
      <c r="BF36" s="38">
        <f>'CARGA ADHERENCIA '!B295</f>
        <v>0.83333333333333326</v>
      </c>
      <c r="BG36" s="38">
        <f>'CARGA ADHERENCIA '!C295</f>
        <v>1</v>
      </c>
      <c r="BH36" s="38">
        <f>'CARGA ADHERENCIA '!D295</f>
        <v>1</v>
      </c>
      <c r="BI36" s="38" t="str">
        <f>'CARGA ADHERENCIA '!E295</f>
        <v/>
      </c>
      <c r="BJ36" s="38" t="str">
        <f>'CARGA ADHERENCIA '!F295</f>
        <v/>
      </c>
      <c r="BK36" s="38">
        <f>'CARGA ADHERENCIA '!G295</f>
        <v>1</v>
      </c>
      <c r="BL36" s="78"/>
      <c r="BM36" s="38">
        <f>'CARGA ADHERENCIA '!B332</f>
        <v>1</v>
      </c>
      <c r="BN36" s="38">
        <f>'CARGA ADHERENCIA '!C332</f>
        <v>1</v>
      </c>
      <c r="BO36" s="38">
        <f>'CARGA ADHERENCIA '!D332</f>
        <v>0.75</v>
      </c>
      <c r="BP36" s="38">
        <f>'CARGA ADHERENCIA '!E332</f>
        <v>0.9</v>
      </c>
      <c r="BQ36" s="38">
        <f>'CARGA ADHERENCIA '!F332</f>
        <v>0.8666666666666667</v>
      </c>
      <c r="BR36" s="38">
        <f>'CARGA ADHERENCIA '!G332</f>
        <v>0.70000000000000007</v>
      </c>
      <c r="BS36" s="78"/>
      <c r="BT36" s="38">
        <f>'CARGA ADHERENCIA '!B369</f>
        <v>0</v>
      </c>
      <c r="BU36" s="38">
        <f>'CARGA ADHERENCIA '!C369</f>
        <v>0</v>
      </c>
      <c r="BV36" s="38">
        <f>'CARGA ADHERENCIA '!D369</f>
        <v>0</v>
      </c>
      <c r="BW36" s="38">
        <f>'CARGA ADHERENCIA '!E369</f>
        <v>0</v>
      </c>
      <c r="BX36" s="38">
        <f>'CARGA ADHERENCIA '!F369</f>
        <v>0</v>
      </c>
      <c r="BY36" s="38">
        <f>'CARGA ADHERENCIA '!G369</f>
        <v>0</v>
      </c>
      <c r="BZ36" s="78"/>
      <c r="CA36" s="38">
        <f>'CARGA ADHERENCIA '!B406</f>
        <v>0.75</v>
      </c>
      <c r="CB36" s="38">
        <f>'CARGA ADHERENCIA '!C406</f>
        <v>0.5</v>
      </c>
      <c r="CC36" s="38">
        <f>'CARGA ADHERENCIA '!D406</f>
        <v>1</v>
      </c>
      <c r="CD36" s="38">
        <f>'CARGA ADHERENCIA '!E406</f>
        <v>0</v>
      </c>
      <c r="CE36" s="38">
        <f>'CARGA ADHERENCIA '!F406</f>
        <v>0.40000000000000008</v>
      </c>
      <c r="CF36" s="38">
        <f>'CARGA ADHERENCIA '!G406</f>
        <v>0.79999999999999993</v>
      </c>
      <c r="CG36" s="78"/>
      <c r="CH36" s="38">
        <f>'CARGA ADHERENCIA '!B443</f>
        <v>1</v>
      </c>
      <c r="CI36" s="38">
        <f>'CARGA ADHERENCIA '!C443</f>
        <v>1</v>
      </c>
      <c r="CJ36" s="38">
        <f>'CARGA ADHERENCIA '!D443</f>
        <v>0.66666666666666663</v>
      </c>
      <c r="CK36" s="38" t="str">
        <f>'CARGA ADHERENCIA '!E443</f>
        <v/>
      </c>
      <c r="CL36" s="38" t="str">
        <f>'CARGA ADHERENCIA '!F443</f>
        <v/>
      </c>
      <c r="CM36" s="38" t="str">
        <f>'CARGA ADHERENCIA '!G443</f>
        <v/>
      </c>
      <c r="CN36" s="78"/>
      <c r="CO36" s="38">
        <f>'CARGA ADHERENCIA '!B480</f>
        <v>0.66666666666666663</v>
      </c>
      <c r="CP36" s="38" t="str">
        <f>'CARGA ADHERENCIA '!C480</f>
        <v/>
      </c>
      <c r="CQ36" s="38" t="str">
        <f>'CARGA ADHERENCIA '!D480</f>
        <v/>
      </c>
      <c r="CR36" s="38">
        <f>'CARGA ADHERENCIA '!E480</f>
        <v>0.4</v>
      </c>
      <c r="CS36" s="38">
        <f>'CARGA ADHERENCIA '!F480</f>
        <v>0.4</v>
      </c>
      <c r="CT36" s="38" t="str">
        <f>'CARGA ADHERENCIA '!G480</f>
        <v/>
      </c>
      <c r="CU36" s="78"/>
      <c r="CV36" s="38">
        <f>'CARGA ADHERENCIA '!B517</f>
        <v>0</v>
      </c>
      <c r="CW36" s="38">
        <f>'CARGA ADHERENCIA '!C517</f>
        <v>0</v>
      </c>
      <c r="CX36" s="38">
        <f>'CARGA ADHERENCIA '!D517</f>
        <v>0</v>
      </c>
      <c r="CY36" s="38">
        <f>'CARGA ADHERENCIA '!E517</f>
        <v>0</v>
      </c>
      <c r="CZ36" s="38">
        <f>'CARGA ADHERENCIA '!F517</f>
        <v>0</v>
      </c>
      <c r="DA36" s="38">
        <f>'CARGA ADHERENCIA '!G517</f>
        <v>0</v>
      </c>
      <c r="DB36" s="78"/>
      <c r="DC36" s="38">
        <f>'CARGA ADHERENCIA '!B554</f>
        <v>0</v>
      </c>
      <c r="DD36" s="38">
        <f>'CARGA ADHERENCIA '!C554</f>
        <v>0</v>
      </c>
      <c r="DE36" s="38">
        <f>'CARGA ADHERENCIA '!D554</f>
        <v>0</v>
      </c>
      <c r="DF36" s="38">
        <f>'CARGA ADHERENCIA '!E554</f>
        <v>0</v>
      </c>
      <c r="DG36" s="38">
        <f>'CARGA ADHERENCIA '!F554</f>
        <v>0</v>
      </c>
      <c r="DH36" s="38">
        <f>'CARGA ADHERENCIA '!G554</f>
        <v>0</v>
      </c>
      <c r="DI36" s="78"/>
      <c r="DJ36" s="38">
        <f>'CARGA ADHERENCIA '!B591</f>
        <v>0</v>
      </c>
      <c r="DK36" s="38">
        <f>'CARGA ADHERENCIA '!C591</f>
        <v>0</v>
      </c>
      <c r="DL36" s="38">
        <f>'CARGA ADHERENCIA '!D591</f>
        <v>0</v>
      </c>
      <c r="DM36" s="38">
        <f>'CARGA ADHERENCIA '!E591</f>
        <v>0</v>
      </c>
      <c r="DN36" s="38">
        <f>'CARGA ADHERENCIA '!F591</f>
        <v>0</v>
      </c>
      <c r="DO36" s="38">
        <f>'CARGA ADHERENCIA '!G591</f>
        <v>0</v>
      </c>
      <c r="DP36" s="78"/>
      <c r="DQ36" s="38">
        <f>'CARGA ADHERENCIA '!B628</f>
        <v>0.5</v>
      </c>
      <c r="DR36" s="38">
        <f>'CARGA ADHERENCIA '!C628</f>
        <v>1</v>
      </c>
      <c r="DS36" s="38">
        <f>'CARGA ADHERENCIA '!D628</f>
        <v>0.5</v>
      </c>
      <c r="DT36" s="38">
        <f>'CARGA ADHERENCIA '!E628</f>
        <v>0.60000000000000009</v>
      </c>
      <c r="DU36" s="38">
        <f>'CARGA ADHERENCIA '!F628</f>
        <v>0.60000000000000009</v>
      </c>
      <c r="DV36" s="38">
        <f>'CARGA ADHERENCIA '!G628</f>
        <v>0.5</v>
      </c>
      <c r="DW36" s="78"/>
    </row>
    <row r="38" spans="1:127" ht="25.15" customHeight="1" x14ac:dyDescent="0.2">
      <c r="A38" s="509" t="s">
        <v>248</v>
      </c>
      <c r="B38" s="509"/>
      <c r="C38" s="509"/>
      <c r="D38" s="509"/>
      <c r="E38" s="509"/>
      <c r="F38" s="509"/>
      <c r="G38" s="509"/>
      <c r="H38" s="509"/>
    </row>
    <row r="39" spans="1:127" ht="25.15" customHeight="1" x14ac:dyDescent="0.2">
      <c r="A39" s="97" t="s">
        <v>0</v>
      </c>
      <c r="B39" s="98" t="s">
        <v>58</v>
      </c>
      <c r="C39" s="98" t="s">
        <v>59</v>
      </c>
      <c r="D39" s="98" t="s">
        <v>48</v>
      </c>
      <c r="E39" s="98" t="s">
        <v>49</v>
      </c>
      <c r="F39" s="98" t="s">
        <v>50</v>
      </c>
      <c r="G39" s="98" t="s">
        <v>51</v>
      </c>
      <c r="H39" s="98" t="s">
        <v>60</v>
      </c>
    </row>
    <row r="40" spans="1:127" ht="25.15" customHeight="1" x14ac:dyDescent="0.2">
      <c r="A40" s="99" t="str">
        <f>'AD GENERAL  (cont) '!A2</f>
        <v>ALIANSALUD</v>
      </c>
      <c r="B40" s="219">
        <f>IF(I12="","",I12)</f>
        <v>0.81125000000000025</v>
      </c>
      <c r="C40" s="219">
        <f t="shared" ref="C40:H40" si="11">IF(J12="","",J12)</f>
        <v>0.78400000000000025</v>
      </c>
      <c r="D40" s="219">
        <f t="shared" si="11"/>
        <v>0.68008333333333348</v>
      </c>
      <c r="E40" s="219">
        <f t="shared" si="11"/>
        <v>0.76200000000000023</v>
      </c>
      <c r="F40" s="219">
        <f t="shared" si="11"/>
        <v>0.61355555555555552</v>
      </c>
      <c r="G40" s="219">
        <f t="shared" si="11"/>
        <v>0.65625</v>
      </c>
      <c r="H40" s="219">
        <f t="shared" si="11"/>
        <v>0.71785648148148162</v>
      </c>
    </row>
    <row r="41" spans="1:127" ht="25.15" customHeight="1" x14ac:dyDescent="0.2">
      <c r="A41" s="99" t="str">
        <f>'AD GENERAL  (cont) '!A3</f>
        <v>CAPITAL SALUD</v>
      </c>
      <c r="B41" s="219">
        <f>IF(P12="","",P12)</f>
        <v>0.73656250000000001</v>
      </c>
      <c r="C41" s="219">
        <f t="shared" ref="C41:H41" si="12">IF(Q12="","",Q12)</f>
        <v>0.61609523809523814</v>
      </c>
      <c r="D41" s="219">
        <f t="shared" si="12"/>
        <v>0.63029166666666658</v>
      </c>
      <c r="E41" s="219">
        <f t="shared" si="12"/>
        <v>0.59216666666666673</v>
      </c>
      <c r="F41" s="219">
        <f t="shared" si="12"/>
        <v>0.55278571428571432</v>
      </c>
      <c r="G41" s="219">
        <f t="shared" si="12"/>
        <v>0.63335714285714284</v>
      </c>
      <c r="H41" s="219">
        <f t="shared" si="12"/>
        <v>0.62687648809523799</v>
      </c>
    </row>
    <row r="42" spans="1:127" ht="25.15" customHeight="1" x14ac:dyDescent="0.2">
      <c r="A42" s="99" t="str">
        <f>'AD GENERAL  (cont) '!A4</f>
        <v>COMPENSAR</v>
      </c>
      <c r="B42" s="219">
        <f>IF(W12="","",W12)</f>
        <v>0.80447916666666675</v>
      </c>
      <c r="C42" s="219">
        <f t="shared" ref="C42:H42" si="13">IF(X12="","",X12)</f>
        <v>0.85045833333333354</v>
      </c>
      <c r="D42" s="219">
        <f t="shared" si="13"/>
        <v>0.80330000000000013</v>
      </c>
      <c r="E42" s="219">
        <f t="shared" si="13"/>
        <v>0.85775000000000012</v>
      </c>
      <c r="F42" s="219">
        <f t="shared" si="13"/>
        <v>0.75688768115942062</v>
      </c>
      <c r="G42" s="219">
        <f t="shared" si="13"/>
        <v>0.63805277777777769</v>
      </c>
      <c r="H42" s="219">
        <f t="shared" si="13"/>
        <v>0.78515465982286647</v>
      </c>
    </row>
    <row r="43" spans="1:127" ht="25.15" customHeight="1" x14ac:dyDescent="0.2">
      <c r="A43" s="238" t="str">
        <f>'AD GENERAL  (cont) '!A5</f>
        <v>COOSALUD</v>
      </c>
      <c r="B43" s="219">
        <f>IF(AD12="","",AD12)</f>
        <v>0</v>
      </c>
      <c r="C43" s="219">
        <f t="shared" ref="C43:H43" si="14">IF(AE12="","",AE12)</f>
        <v>0</v>
      </c>
      <c r="D43" s="219">
        <f t="shared" si="14"/>
        <v>0</v>
      </c>
      <c r="E43" s="219">
        <f t="shared" si="14"/>
        <v>0</v>
      </c>
      <c r="F43" s="219">
        <f t="shared" si="14"/>
        <v>0</v>
      </c>
      <c r="G43" s="219">
        <f t="shared" si="14"/>
        <v>0</v>
      </c>
      <c r="H43" s="219">
        <f t="shared" si="14"/>
        <v>0</v>
      </c>
    </row>
    <row r="44" spans="1:127" ht="25.15" customHeight="1" x14ac:dyDescent="0.2">
      <c r="A44" s="99" t="str">
        <f>'AD GENERAL  (cont) '!A6</f>
        <v>ECOPETROL</v>
      </c>
      <c r="B44" s="219" t="str">
        <f>IF(AK12="","",AK12)</f>
        <v/>
      </c>
      <c r="C44" s="219" t="str">
        <f t="shared" ref="C44:H44" si="15">IF(AL12="","",AL12)</f>
        <v/>
      </c>
      <c r="D44" s="219" t="str">
        <f t="shared" si="15"/>
        <v/>
      </c>
      <c r="E44" s="219">
        <f t="shared" si="15"/>
        <v>0.8450000000000002</v>
      </c>
      <c r="F44" s="219">
        <f t="shared" si="15"/>
        <v>0.78800000000000014</v>
      </c>
      <c r="G44" s="219">
        <f t="shared" si="15"/>
        <v>0.8137500000000002</v>
      </c>
      <c r="H44" s="219">
        <f t="shared" si="15"/>
        <v>0.81558333333333355</v>
      </c>
    </row>
    <row r="45" spans="1:127" ht="25.15" customHeight="1" x14ac:dyDescent="0.2">
      <c r="A45" s="99" t="str">
        <f>'AD GENERAL  (cont) '!A7</f>
        <v>FAMISANAR</v>
      </c>
      <c r="B45" s="219">
        <f>IF(AR12="","",AR12)</f>
        <v>0.80750000000000022</v>
      </c>
      <c r="C45" s="219">
        <f t="shared" ref="C45:H45" si="16">IF(AS12="","",AS12)</f>
        <v>0.79287499999999989</v>
      </c>
      <c r="D45" s="219">
        <f t="shared" si="16"/>
        <v>0.8348000000000001</v>
      </c>
      <c r="E45" s="219">
        <f t="shared" si="16"/>
        <v>0.68215624999999991</v>
      </c>
      <c r="F45" s="219">
        <f t="shared" si="16"/>
        <v>0.64816666666666667</v>
      </c>
      <c r="G45" s="219">
        <f t="shared" si="16"/>
        <v>0.8621404761904764</v>
      </c>
      <c r="H45" s="219">
        <f t="shared" si="16"/>
        <v>0.77127306547619046</v>
      </c>
    </row>
    <row r="46" spans="1:127" ht="25.15" customHeight="1" x14ac:dyDescent="0.2">
      <c r="A46" s="238" t="str">
        <f>'AD GENERAL  (cont) '!A8</f>
        <v>FERROCARRILES</v>
      </c>
      <c r="B46" s="219">
        <f>IF(AY12="","",AY12)</f>
        <v>0</v>
      </c>
      <c r="C46" s="219">
        <f t="shared" ref="C46:H46" si="17">IF(AZ12="","",AZ12)</f>
        <v>0</v>
      </c>
      <c r="D46" s="219">
        <f t="shared" si="17"/>
        <v>0</v>
      </c>
      <c r="E46" s="219">
        <f t="shared" si="17"/>
        <v>0</v>
      </c>
      <c r="F46" s="219">
        <f t="shared" si="17"/>
        <v>0</v>
      </c>
      <c r="G46" s="219">
        <f t="shared" si="17"/>
        <v>0</v>
      </c>
      <c r="H46" s="219">
        <f t="shared" si="17"/>
        <v>0</v>
      </c>
    </row>
    <row r="47" spans="1:127" ht="25.15" customHeight="1" x14ac:dyDescent="0.2">
      <c r="A47" s="99" t="str">
        <f>'AD GENERAL  (cont) '!A9</f>
        <v>FFMM</v>
      </c>
      <c r="B47" s="219">
        <f>IF(BF12="","",BF12)</f>
        <v>0.83666666666666678</v>
      </c>
      <c r="C47" s="219">
        <f t="shared" ref="C47:H47" si="18">IF(BG12="","",BG12)</f>
        <v>0.8630000000000001</v>
      </c>
      <c r="D47" s="219">
        <f t="shared" si="18"/>
        <v>0.86200000000000032</v>
      </c>
      <c r="E47" s="219" t="str">
        <f t="shared" si="18"/>
        <v/>
      </c>
      <c r="F47" s="219" t="str">
        <f t="shared" si="18"/>
        <v/>
      </c>
      <c r="G47" s="219">
        <f t="shared" si="18"/>
        <v>0.47499999999999998</v>
      </c>
      <c r="H47" s="219">
        <f t="shared" si="18"/>
        <v>0.75916666666666688</v>
      </c>
    </row>
    <row r="48" spans="1:127" ht="25.15" customHeight="1" x14ac:dyDescent="0.2">
      <c r="A48" s="99" t="str">
        <f>'AD GENERAL  (cont) '!A10</f>
        <v>FOMAG</v>
      </c>
      <c r="B48" s="219">
        <f>IF(BM12="","",BM12)</f>
        <v>0.88000000000000012</v>
      </c>
      <c r="C48" s="219">
        <f t="shared" ref="C48:H48" si="19">IF(BN12="","",BN12)</f>
        <v>0.87500000000000011</v>
      </c>
      <c r="D48" s="219">
        <f t="shared" si="19"/>
        <v>0.85670000000000013</v>
      </c>
      <c r="E48" s="219">
        <f t="shared" si="19"/>
        <v>0.76150000000000018</v>
      </c>
      <c r="F48" s="219">
        <f t="shared" si="19"/>
        <v>0.74861111111111134</v>
      </c>
      <c r="G48" s="219">
        <f t="shared" si="19"/>
        <v>0.75763888888888908</v>
      </c>
      <c r="H48" s="219">
        <f t="shared" si="19"/>
        <v>0.81324166666666686</v>
      </c>
    </row>
    <row r="49" spans="1:16" ht="25.15" customHeight="1" x14ac:dyDescent="0.2">
      <c r="A49" s="239" t="str">
        <f>'AD GENERAL  (cont) '!A11</f>
        <v>MALLAMAS</v>
      </c>
      <c r="B49" s="219">
        <f>IF(BT12="","",BT12)</f>
        <v>0</v>
      </c>
      <c r="C49" s="219">
        <f t="shared" ref="C49:H49" si="20">IF(BU12="","",BU12)</f>
        <v>0</v>
      </c>
      <c r="D49" s="219">
        <f t="shared" si="20"/>
        <v>0</v>
      </c>
      <c r="E49" s="219">
        <f t="shared" si="20"/>
        <v>0</v>
      </c>
      <c r="F49" s="219">
        <f t="shared" si="20"/>
        <v>0</v>
      </c>
      <c r="G49" s="219">
        <f t="shared" si="20"/>
        <v>0</v>
      </c>
      <c r="H49" s="219">
        <f t="shared" si="20"/>
        <v>0</v>
      </c>
    </row>
    <row r="50" spans="1:16" ht="25.15" customHeight="1" x14ac:dyDescent="0.2">
      <c r="A50" s="99" t="str">
        <f>'AD GENERAL  (cont) '!A12</f>
        <v>NUEVA EPS</v>
      </c>
      <c r="B50" s="219">
        <f>IF(CA12="","",CA12)</f>
        <v>0.45250000000000001</v>
      </c>
      <c r="C50" s="219">
        <f t="shared" ref="C50:H50" si="21">IF(CB12="","",CB12)</f>
        <v>0.55449999999999999</v>
      </c>
      <c r="D50" s="219">
        <f t="shared" si="21"/>
        <v>0.62450000000000017</v>
      </c>
      <c r="E50" s="219">
        <f t="shared" si="21"/>
        <v>0.46843333333333331</v>
      </c>
      <c r="F50" s="219">
        <f t="shared" si="21"/>
        <v>0.48750000000000004</v>
      </c>
      <c r="G50" s="219">
        <f t="shared" si="21"/>
        <v>0.59805555555555567</v>
      </c>
      <c r="H50" s="219">
        <f t="shared" si="21"/>
        <v>0.53091481481481495</v>
      </c>
    </row>
    <row r="51" spans="1:16" ht="25.15" customHeight="1" x14ac:dyDescent="0.2">
      <c r="A51" s="99" t="str">
        <f>'AD GENERAL  (cont) '!A13</f>
        <v>POLICIA</v>
      </c>
      <c r="B51" s="219">
        <f>IF(CH12="","",CH12)</f>
        <v>0.77500000000000002</v>
      </c>
      <c r="C51" s="219">
        <f t="shared" ref="C51:H51" si="22">IF(CI12="","",CI12)</f>
        <v>0.80400000000000016</v>
      </c>
      <c r="D51" s="219">
        <f t="shared" si="22"/>
        <v>0.67558333333333342</v>
      </c>
      <c r="E51" s="219" t="str">
        <f t="shared" si="22"/>
        <v/>
      </c>
      <c r="F51" s="219" t="str">
        <f t="shared" si="22"/>
        <v/>
      </c>
      <c r="G51" s="219" t="str">
        <f t="shared" si="22"/>
        <v/>
      </c>
      <c r="H51" s="219">
        <f t="shared" si="22"/>
        <v>0.75152777777777791</v>
      </c>
    </row>
    <row r="52" spans="1:16" ht="25.15" customHeight="1" x14ac:dyDescent="0.2">
      <c r="A52" s="239" t="str">
        <f>'AD GENERAL  (cont) '!A14</f>
        <v>SALUD BOLIVAR</v>
      </c>
      <c r="B52" s="219">
        <f>IF(CO12="","",CO12)</f>
        <v>0.73708333333333331</v>
      </c>
      <c r="C52" s="219" t="str">
        <f t="shared" ref="C52:H52" si="23">IF(CP12="","",CP12)</f>
        <v/>
      </c>
      <c r="D52" s="219" t="str">
        <f t="shared" si="23"/>
        <v/>
      </c>
      <c r="E52" s="219">
        <f t="shared" si="23"/>
        <v>0.80400000000000027</v>
      </c>
      <c r="F52" s="219">
        <f t="shared" si="23"/>
        <v>0.65671428571428581</v>
      </c>
      <c r="G52" s="219" t="str">
        <f t="shared" si="23"/>
        <v/>
      </c>
      <c r="H52" s="219">
        <f t="shared" si="23"/>
        <v>0.7325992063492065</v>
      </c>
    </row>
    <row r="53" spans="1:16" ht="25.15" customHeight="1" x14ac:dyDescent="0.2">
      <c r="A53" s="99" t="str">
        <f>'AD GENERAL  (cont) '!A15</f>
        <v xml:space="preserve">SALUD TOTAL </v>
      </c>
      <c r="B53" s="219">
        <f>IF(CV12="","",CV12)</f>
        <v>0</v>
      </c>
      <c r="C53" s="219">
        <f t="shared" ref="C53:H53" si="24">IF(CW12="","",CW12)</f>
        <v>0</v>
      </c>
      <c r="D53" s="219">
        <f t="shared" si="24"/>
        <v>0</v>
      </c>
      <c r="E53" s="219">
        <f t="shared" si="24"/>
        <v>0</v>
      </c>
      <c r="F53" s="219">
        <f t="shared" si="24"/>
        <v>0</v>
      </c>
      <c r="G53" s="219">
        <f t="shared" si="24"/>
        <v>0</v>
      </c>
      <c r="H53" s="219">
        <f t="shared" si="24"/>
        <v>0</v>
      </c>
    </row>
    <row r="54" spans="1:16" ht="25.15" customHeight="1" x14ac:dyDescent="0.2">
      <c r="A54" s="99" t="str">
        <f>'AD GENERAL  (cont) '!A16</f>
        <v>SANITAS</v>
      </c>
      <c r="B54" s="219">
        <f>IF(DC12="","",DC12)</f>
        <v>0</v>
      </c>
      <c r="C54" s="219">
        <f t="shared" ref="C54:H54" si="25">IF(DD12="","",DD12)</f>
        <v>0</v>
      </c>
      <c r="D54" s="219">
        <f t="shared" si="25"/>
        <v>0</v>
      </c>
      <c r="E54" s="219">
        <f t="shared" si="25"/>
        <v>0</v>
      </c>
      <c r="F54" s="219">
        <f t="shared" si="25"/>
        <v>0</v>
      </c>
      <c r="G54" s="219">
        <f t="shared" si="25"/>
        <v>0</v>
      </c>
      <c r="H54" s="219">
        <f t="shared" si="25"/>
        <v>0</v>
      </c>
    </row>
    <row r="55" spans="1:16" ht="25.15" customHeight="1" x14ac:dyDescent="0.2">
      <c r="A55" s="239" t="str">
        <f>'AD GENERAL  (cont) '!A17</f>
        <v>SURA</v>
      </c>
      <c r="B55" s="219">
        <f>IF(DJ12="","",DJ12)</f>
        <v>0</v>
      </c>
      <c r="C55" s="219">
        <f t="shared" ref="C55:H55" si="26">IF(DK12="","",DK12)</f>
        <v>0</v>
      </c>
      <c r="D55" s="219">
        <f t="shared" si="26"/>
        <v>0</v>
      </c>
      <c r="E55" s="219">
        <f t="shared" si="26"/>
        <v>0</v>
      </c>
      <c r="F55" s="219">
        <f t="shared" si="26"/>
        <v>0</v>
      </c>
      <c r="G55" s="219">
        <f t="shared" si="26"/>
        <v>0</v>
      </c>
      <c r="H55" s="219">
        <f t="shared" si="26"/>
        <v>0</v>
      </c>
    </row>
    <row r="56" spans="1:16" ht="25.15" customHeight="1" x14ac:dyDescent="0.2">
      <c r="A56" s="99" t="str">
        <f>'AD GENERAL  (cont) '!A18</f>
        <v>UNISALUD</v>
      </c>
      <c r="B56" s="219">
        <f>IF(DQ12="","",DQ12)</f>
        <v>0.435</v>
      </c>
      <c r="C56" s="219">
        <f t="shared" ref="C56:H56" si="27">IF(DR12="","",DR12)</f>
        <v>0.67800000000000005</v>
      </c>
      <c r="D56" s="219">
        <f t="shared" si="27"/>
        <v>0.72925000000000018</v>
      </c>
      <c r="E56" s="219">
        <f t="shared" si="27"/>
        <v>0.58479999999999999</v>
      </c>
      <c r="F56" s="219">
        <f t="shared" si="27"/>
        <v>0.60250000000000004</v>
      </c>
      <c r="G56" s="219">
        <f t="shared" si="27"/>
        <v>0.58299999999999996</v>
      </c>
      <c r="H56" s="219">
        <f t="shared" si="27"/>
        <v>0.6020916666666668</v>
      </c>
    </row>
    <row r="57" spans="1:16" ht="25.15" customHeight="1" x14ac:dyDescent="0.2">
      <c r="A57" s="99" t="str">
        <f>'AD GENERAL  (cont) '!A19</f>
        <v>DISTRITO CAPITAL</v>
      </c>
      <c r="B57" s="219">
        <f>IF(B12="","",B12)</f>
        <v>0.72760416666666672</v>
      </c>
      <c r="C57" s="219">
        <f t="shared" ref="C57:H57" si="28">IF(C12="","",C12)</f>
        <v>0.75754761904761914</v>
      </c>
      <c r="D57" s="219">
        <f t="shared" si="28"/>
        <v>0.74405648148148151</v>
      </c>
      <c r="E57" s="219">
        <f t="shared" si="28"/>
        <v>0.70642291666666679</v>
      </c>
      <c r="F57" s="219">
        <f t="shared" si="28"/>
        <v>0.65052455716586155</v>
      </c>
      <c r="G57" s="219">
        <f t="shared" si="28"/>
        <v>0.66858276014109352</v>
      </c>
      <c r="H57" s="219">
        <f t="shared" si="28"/>
        <v>0.71875325701371906</v>
      </c>
    </row>
    <row r="60" spans="1:16" ht="25.15" customHeight="1" x14ac:dyDescent="0.2">
      <c r="B60" s="100"/>
    </row>
    <row r="61" spans="1:16" ht="25.15" customHeight="1" x14ac:dyDescent="0.2">
      <c r="A61" s="97" t="s">
        <v>0</v>
      </c>
      <c r="B61" s="97" t="s">
        <v>252</v>
      </c>
      <c r="C61" s="40"/>
      <c r="D61" s="40"/>
      <c r="E61" s="40"/>
      <c r="F61" s="40"/>
      <c r="G61" s="40"/>
      <c r="H61" s="40"/>
      <c r="J61" s="41"/>
      <c r="K61" s="41"/>
      <c r="L61" s="41"/>
      <c r="M61" s="41"/>
      <c r="N61" s="41"/>
      <c r="O61" s="41"/>
      <c r="P61" s="41"/>
    </row>
    <row r="62" spans="1:16" ht="25.15" customHeight="1" x14ac:dyDescent="0.2">
      <c r="A62" s="98" t="s">
        <v>58</v>
      </c>
      <c r="B62" s="219">
        <f>B57</f>
        <v>0.72760416666666672</v>
      </c>
      <c r="C62" s="40"/>
      <c r="D62" s="40"/>
      <c r="E62" s="40"/>
      <c r="F62" s="40"/>
      <c r="G62" s="40"/>
      <c r="H62" s="40"/>
      <c r="J62" s="41"/>
      <c r="K62" s="41"/>
      <c r="L62" s="41"/>
      <c r="M62" s="41"/>
      <c r="N62" s="41"/>
      <c r="O62" s="41"/>
      <c r="P62" s="41"/>
    </row>
    <row r="63" spans="1:16" ht="25.15" customHeight="1" x14ac:dyDescent="0.2">
      <c r="A63" s="98" t="s">
        <v>59</v>
      </c>
      <c r="B63" s="219">
        <f>C57</f>
        <v>0.75754761904761914</v>
      </c>
      <c r="C63" s="40"/>
      <c r="D63" s="40"/>
      <c r="E63" s="40"/>
      <c r="F63" s="40"/>
      <c r="G63" s="40"/>
      <c r="H63" s="40"/>
      <c r="J63" s="41"/>
      <c r="K63" s="41"/>
      <c r="L63" s="41"/>
      <c r="M63" s="41"/>
      <c r="N63" s="41"/>
      <c r="O63" s="41"/>
      <c r="P63" s="41"/>
    </row>
    <row r="64" spans="1:16" ht="25.15" customHeight="1" x14ac:dyDescent="0.2">
      <c r="A64" s="98" t="s">
        <v>48</v>
      </c>
      <c r="B64" s="219">
        <f>D57</f>
        <v>0.74405648148148151</v>
      </c>
      <c r="C64" s="40"/>
      <c r="D64" s="40"/>
      <c r="E64" s="40"/>
      <c r="F64" s="40"/>
      <c r="G64" s="40"/>
      <c r="H64" s="40"/>
      <c r="J64" s="41"/>
      <c r="K64" s="41"/>
      <c r="L64" s="41"/>
      <c r="M64" s="41"/>
      <c r="N64" s="41"/>
      <c r="O64" s="41"/>
      <c r="P64" s="41"/>
    </row>
    <row r="65" spans="1:16" ht="25.15" customHeight="1" x14ac:dyDescent="0.2">
      <c r="A65" s="98" t="s">
        <v>49</v>
      </c>
      <c r="B65" s="219">
        <f>E57</f>
        <v>0.70642291666666679</v>
      </c>
      <c r="C65" s="40"/>
      <c r="D65" s="40"/>
      <c r="E65" s="40"/>
      <c r="F65" s="40"/>
      <c r="G65" s="40"/>
      <c r="H65" s="40"/>
      <c r="J65" s="41"/>
      <c r="K65" s="41"/>
      <c r="L65" s="41"/>
      <c r="M65" s="41"/>
      <c r="N65" s="41"/>
      <c r="O65" s="41"/>
      <c r="P65" s="41"/>
    </row>
    <row r="66" spans="1:16" ht="25.15" customHeight="1" x14ac:dyDescent="0.2">
      <c r="A66" s="98" t="s">
        <v>50</v>
      </c>
      <c r="B66" s="219">
        <f>F57</f>
        <v>0.65052455716586155</v>
      </c>
      <c r="C66" s="40"/>
      <c r="D66" s="40"/>
      <c r="E66" s="40"/>
      <c r="F66" s="40"/>
      <c r="G66" s="40"/>
      <c r="H66" s="40"/>
      <c r="J66" s="41"/>
      <c r="K66" s="41"/>
      <c r="L66" s="41"/>
      <c r="M66" s="41"/>
      <c r="N66" s="41"/>
      <c r="O66" s="41"/>
      <c r="P66" s="41"/>
    </row>
    <row r="67" spans="1:16" ht="25.15" customHeight="1" x14ac:dyDescent="0.2">
      <c r="A67" s="98" t="s">
        <v>51</v>
      </c>
      <c r="B67" s="219">
        <f>G57</f>
        <v>0.66858276014109352</v>
      </c>
      <c r="C67" s="40"/>
      <c r="D67" s="40"/>
      <c r="E67" s="40"/>
      <c r="F67" s="40"/>
      <c r="G67" s="40"/>
      <c r="H67" s="40"/>
      <c r="J67" s="41"/>
      <c r="K67" s="41"/>
      <c r="L67" s="41"/>
      <c r="M67" s="41"/>
      <c r="N67" s="41"/>
      <c r="O67" s="41"/>
      <c r="P67" s="41"/>
    </row>
  </sheetData>
  <mergeCells count="54">
    <mergeCell ref="DQ1:DW1"/>
    <mergeCell ref="CA1:CG1"/>
    <mergeCell ref="CH1:CN1"/>
    <mergeCell ref="CO1:CU1"/>
    <mergeCell ref="CV1:DB1"/>
    <mergeCell ref="DC1:DI1"/>
    <mergeCell ref="DJ1:DP1"/>
    <mergeCell ref="AR1:AX1"/>
    <mergeCell ref="AY1:BE1"/>
    <mergeCell ref="BF1:BL1"/>
    <mergeCell ref="BM1:BS1"/>
    <mergeCell ref="BT1:BZ1"/>
    <mergeCell ref="I1:O1"/>
    <mergeCell ref="P1:V1"/>
    <mergeCell ref="W1:AC1"/>
    <mergeCell ref="AD1:AJ1"/>
    <mergeCell ref="AK1:AQ1"/>
    <mergeCell ref="DQ2:DW2"/>
    <mergeCell ref="I2:O2"/>
    <mergeCell ref="I3:O3"/>
    <mergeCell ref="B1:H1"/>
    <mergeCell ref="D3:E3"/>
    <mergeCell ref="P2:V2"/>
    <mergeCell ref="W2:AC2"/>
    <mergeCell ref="AD2:AJ2"/>
    <mergeCell ref="AK2:AQ2"/>
    <mergeCell ref="AR2:AX2"/>
    <mergeCell ref="AY2:BE2"/>
    <mergeCell ref="BF2:BL2"/>
    <mergeCell ref="BM2:BS2"/>
    <mergeCell ref="BT2:BZ2"/>
    <mergeCell ref="CA2:CG2"/>
    <mergeCell ref="CH2:CN2"/>
    <mergeCell ref="AK3:AQ3"/>
    <mergeCell ref="CO2:CU2"/>
    <mergeCell ref="CV2:DB2"/>
    <mergeCell ref="DC2:DI2"/>
    <mergeCell ref="DJ2:DP2"/>
    <mergeCell ref="A38:H38"/>
    <mergeCell ref="DJ3:DP3"/>
    <mergeCell ref="DQ3:DW3"/>
    <mergeCell ref="CA3:CG3"/>
    <mergeCell ref="CH3:CN3"/>
    <mergeCell ref="CO3:CU3"/>
    <mergeCell ref="CV3:DB3"/>
    <mergeCell ref="DC3:DI3"/>
    <mergeCell ref="AR3:AX3"/>
    <mergeCell ref="AY3:BE3"/>
    <mergeCell ref="BF3:BL3"/>
    <mergeCell ref="BM3:BS3"/>
    <mergeCell ref="BT3:BZ3"/>
    <mergeCell ref="P3:V3"/>
    <mergeCell ref="W3:AC3"/>
    <mergeCell ref="AD3:AJ3"/>
  </mergeCells>
  <conditionalFormatting sqref="B43">
    <cfRule type="expression" dxfId="63" priority="12">
      <formula>0</formula>
    </cfRule>
  </conditionalFormatting>
  <conditionalFormatting sqref="B40:H57">
    <cfRule type="expression" dxfId="59" priority="5">
      <formula>B40=0</formula>
    </cfRule>
  </conditionalFormatting>
  <conditionalFormatting sqref="B12:DW12">
    <cfRule type="expression" dxfId="58" priority="1">
      <formula>B12=0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2208" operator="greaterThan" id="{B23F54B4-557F-4D30-BED9-256952F90197}">
            <xm:f>Variables!$B$2</xm:f>
            <x14:dxf>
              <font>
                <color rgb="FF006100"/>
              </font>
              <fill>
                <patternFill>
                  <bgColor rgb="FFC6EFCE"/>
                </patternFill>
              </fill>
            </x14:dxf>
          </x14:cfRule>
          <xm:sqref>B43 B57:H57 F17:G18 M17:N18 T17:U18 AA17:AB18 AH17:AI18 AO17:AP18 AV17:AW18 BC17:BD18 BJ17:BK18 BQ17:BR18 BX17:BY18 CE17:CF18 CL17:CM18 CS17:CT18 CZ17:DA18 DG17:DH18 DN17:DO18 DU17:DV18 B17:E19 I17:L30 P17:S30 W17:Z30 AD17:AG30 AK17:AN30 AR17:AU30 AY17:BB30 BF17:BI30 BM17:BP30 BT17:BW30 CA17:CD30 CH17:CK30 CO17:CR30 CV17:CY30 DC17:DF30 DJ17:DM30 DQ17:DT30 G19:G30 N19:N30 U19:U30 AB19:AB30 AI19:AI30 AP19:AP30 AW19:AW30 BD19:BD30 BK19:BK30 BR19:BR30 BY19:BY30 CF19:CF30 CM19:CM30 CT19:CT30 DA19:DA30 DH19:DH30 DO19:DO30 DV19:DV30 B20:F30 M20:M30 T20:T30 AA20:AA30 AH20:AH30 AO20:AO30 AV20:AV30 BC20:BC30 BJ20:BJ30 BQ20:BQ30 BX20:BX30 CE20:CE30 CL20:CL30 CS20:CS30 CZ20:CZ30 DG20:DG30 DN20:DN30 DU20:DU30 B31:B32 I31:I32 P31:P32 W31:W32 AD31:AD32 AK31:AK32 AR31:AR32 AY31:AY32 BF31:BF32 BM31:BM32 BT31:BT32 CA31:CA32 CH31:CH32 CO31:CO32 CV31:CV32 DC31:DC32 DJ31:DJ32 DQ31:DQ32 C32:G32 J32:N32 Q32:U32 X32:AB32 AE32:AI32 AL32:AP32 AS32:AW32 AZ32:BD32 BG32:BK32 BN32:BR32 BU32:BY32 CB32:CF32 CI32:CM32 CP32:CT32 CW32:DA32 DD32:DH32 DK32:DO32 DR32:DV32 E33:G36 L33:N36 S33:U36 Z33:AB36 AG33:AI36 AN33:AP36 AU33:AW36 BB33:BD36 BI33:BK36 BP33:BR36 BW33:BY36 CD33:CF36 CK33:CM36 CR33:CT36 CY33:DA36 DF33:DH36 DM33:DO36 DT33:DV36 B34:D36 I34:K36 P34:R36 W34:Y36 AD34:AF36 AK34:AM36 AR34:AT36 AY34:BA36 BF34:BH36 BM34:BO36 BT34:BV36 CA34:CC36 CH34:CJ36 CO34:CQ36 CV34:CX36 DC34:DE36 DJ34:DL36 DQ34:DS36 B62:B67</xm:sqref>
        </x14:conditionalFormatting>
        <x14:conditionalFormatting xmlns:xm="http://schemas.microsoft.com/office/excel/2006/main">
          <x14:cfRule type="expression" priority="12697" id="{CE844110-6FDD-4801-800A-B3B063528252}">
            <xm:f>AND(B40&gt;Variables!$B$2,B40&lt;101%)</xm:f>
            <x14:dxf>
              <font>
                <color rgb="FF006100"/>
              </font>
              <fill>
                <patternFill>
                  <bgColor rgb="FFC6EFCE"/>
                </patternFill>
              </fill>
            </x14:dxf>
          </x14:cfRule>
          <x14:cfRule type="expression" priority="12698" id="{896F1D62-5406-4F4A-9885-E18CED63EE12}">
            <xm:f>AND(B40&lt;=Variables!$B$2,B40&gt;=Variables!$B$4)</xm:f>
            <x14:dxf>
              <font>
                <color theme="5" tint="-0.24994659260841701"/>
              </font>
              <fill>
                <patternFill>
                  <bgColor theme="7" tint="0.59996337778862885"/>
                </patternFill>
              </fill>
            </x14:dxf>
          </x14:cfRule>
          <x14:cfRule type="cellIs" priority="12699" operator="lessThan" id="{ADC7ED8B-4D46-47AA-92CB-23B9FF986F2C}">
            <xm:f>Variables!$B$4</xm:f>
            <x14:dxf>
              <font>
                <color rgb="FF9C0006"/>
              </font>
              <fill>
                <patternFill>
                  <bgColor rgb="FFFFC7CE"/>
                </patternFill>
              </fill>
            </x14:dxf>
          </x14:cfRule>
          <xm:sqref>B40:H57 B62:B67</xm:sqref>
        </x14:conditionalFormatting>
        <x14:conditionalFormatting xmlns:xm="http://schemas.microsoft.com/office/excel/2006/main">
          <x14:cfRule type="expression" priority="2" id="{0F433F3C-D2A8-4BA6-9BF3-1D1C305D7A55}">
            <xm:f>AND(B12&gt;Variables!$B$2,B12&lt;101%)</xm:f>
            <x14:dxf>
              <font>
                <color rgb="FF006100"/>
              </font>
              <fill>
                <patternFill>
                  <bgColor rgb="FFC6EFCE"/>
                </patternFill>
              </fill>
            </x14:dxf>
          </x14:cfRule>
          <x14:cfRule type="expression" priority="3" id="{3F8C73F1-89B2-4DD2-8994-20C85CC08572}">
            <xm:f>AND(B12&lt;=Variables!$B$2,B12&gt;=Variables!$B$4)</xm:f>
            <x14:dxf>
              <font>
                <color theme="5" tint="-0.24994659260841701"/>
              </font>
              <fill>
                <patternFill>
                  <bgColor theme="7" tint="0.59996337778862885"/>
                </patternFill>
              </fill>
            </x14:dxf>
          </x14:cfRule>
          <x14:cfRule type="cellIs" priority="4" operator="lessThan" id="{F9EB7FC1-CF00-49B7-9A16-7916BFA520B8}">
            <xm:f>Variables!$B$4</xm:f>
            <x14:dxf>
              <font>
                <color rgb="FF9C0006"/>
              </font>
              <fill>
                <patternFill>
                  <bgColor rgb="FFFFC7CE"/>
                </patternFill>
              </fill>
            </x14:dxf>
          </x14:cfRule>
          <xm:sqref>B12:DW12</xm:sqref>
        </x14:conditionalFormatting>
        <x14:conditionalFormatting xmlns:xm="http://schemas.microsoft.com/office/excel/2006/main">
          <x14:cfRule type="expression" priority="12209" id="{84C8C0A9-302D-40EF-8096-96414B203706}">
            <xm:f>AND(B17&lt;=Variables!$B$2,B17&gt;=Variables!$B$4)</xm:f>
            <x14:dxf>
              <font>
                <color theme="5" tint="-0.24994659260841701"/>
              </font>
              <fill>
                <patternFill>
                  <bgColor theme="7" tint="0.59996337778862885"/>
                </patternFill>
              </fill>
            </x14:dxf>
          </x14:cfRule>
          <x14:cfRule type="cellIs" priority="12210" operator="lessThan" id="{AA65ED46-033B-4343-8CA1-520907204275}">
            <xm:f>Variables!$B$4</xm:f>
            <x14:dxf>
              <font>
                <color rgb="FF9C0006"/>
              </font>
              <fill>
                <patternFill>
                  <bgColor rgb="FFFFC7CE"/>
                </patternFill>
              </fill>
            </x14:dxf>
          </x14:cfRule>
          <xm:sqref>F17:G18 M17:N18 T17:U18 AA17:AB18 AH17:AI18 AO17:AP18 AV17:AW18 BC17:BD18 BJ17:BK18 BQ17:BR18 BX17:BY18 CE17:CF18 CL17:CM18 CS17:CT18 CZ17:DA18 DG17:DH18 DN17:DO18 DU17:DV18 B17:E19 I17:L30 P17:S30 W17:Z30 AD17:AG30 AK17:AN30 AR17:AU30 AY17:BB30 BF17:BI30 BM17:BP30 BT17:BW30 CA17:CD30 CH17:CK30 CO17:CR30 CV17:CY30 DC17:DF30 DJ17:DM30 DQ17:DT30 G19:G30 N19:N30 U19:U30 AB19:AB30 AI19:AI30 AP19:AP30 AW19:AW30 BD19:BD30 BK19:BK30 BR19:BR30 BY19:BY30 CF19:CF30 CM19:CM30 CT19:CT30 DA19:DA30 DH19:DH30 DO19:DO30 DV19:DV30 B20:F30 M20:M30 T20:T30 AA20:AA30 AH20:AH30 AO20:AO30 AV20:AV30 BC20:BC30 BJ20:BJ30 BQ20:BQ30 BX20:BX30 CE20:CE30 CL20:CL30 CS20:CS30 CZ20:CZ30 DG20:DG30 DN20:DN30 DU20:DU30 B31:B32 I31:I32 P31:P32 W31:W32 AD31:AD32 AK31:AK32 AR31:AR32 AY31:AY32 BF31:BF32 BM31:BM32 BT31:BT32 CA31:CA32 CH31:CH32 CO31:CO32 CV31:CV32 DC31:DC32 DJ31:DJ32 DQ31:DQ32 C32:G32 J32:N32 Q32:U32 X32:AB32 AE32:AI32 AL32:AP32 AS32:AW32 AZ32:BD32 BG32:BK32 BN32:BR32 BU32:BY32 CB32:CF32 CI32:CM32 CP32:CT32 CW32:DA32 DD32:DH32 DK32:DO32 DR32:DV32 E33:G36 L33:N36 S33:U36 Z33:AB36 AG33:AI36 AN33:AP36 AU33:AW36 BB33:BD36 BI33:BK36 BP33:BR36 BW33:BY36 CD33:CF36 CK33:CM36 CR33:CT36 CY33:DA36 DF33:DH36 DM33:DO36 DT33:DV36 B34:D36 I34:K36 P34:R36 W34:Y36 AD34:AF36 AK34:AM36 AR34:AT36 AY34:BA36 BF34:BH36 BM34:BO36 BT34:BV36 CA34:CC36 CH34:CJ36 CO34:CQ36 CV34:CX36 DC34:DE36 DJ34:DL36 DQ34:DS36 B43 B57:H57 B62:B67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655B7-A8EE-4C8F-B5D8-E18AB61AE431}">
  <sheetPr>
    <tabColor rgb="FF00B050"/>
  </sheetPr>
  <dimension ref="A1:U80"/>
  <sheetViews>
    <sheetView topLeftCell="H1" zoomScale="60" zoomScaleNormal="60" workbookViewId="0">
      <selection activeCell="M7" sqref="M7:U30"/>
    </sheetView>
  </sheetViews>
  <sheetFormatPr baseColWidth="10" defaultRowHeight="15" x14ac:dyDescent="0.25"/>
  <cols>
    <col min="1" max="1" width="87.7109375" customWidth="1"/>
    <col min="2" max="2" width="21.42578125" bestFit="1" customWidth="1"/>
    <col min="3" max="8" width="25.7109375" style="296" customWidth="1"/>
    <col min="9" max="9" width="12.7109375" style="296" customWidth="1"/>
    <col min="10" max="11" width="17.7109375" bestFit="1" customWidth="1"/>
    <col min="12" max="12" width="3" bestFit="1" customWidth="1"/>
    <col min="13" max="13" width="67.7109375" customWidth="1"/>
    <col min="14" max="14" width="43.28515625" customWidth="1"/>
    <col min="15" max="21" width="16.5703125" customWidth="1"/>
    <col min="22" max="22" width="24.42578125" bestFit="1" customWidth="1"/>
    <col min="23" max="23" width="22.5703125" bestFit="1" customWidth="1"/>
    <col min="24" max="24" width="19.7109375" bestFit="1" customWidth="1"/>
    <col min="25" max="25" width="36.140625" bestFit="1" customWidth="1"/>
  </cols>
  <sheetData>
    <row r="1" spans="1:21" x14ac:dyDescent="0.25">
      <c r="A1" s="289" t="s">
        <v>307</v>
      </c>
      <c r="B1" t="s">
        <v>302</v>
      </c>
    </row>
    <row r="2" spans="1:21" x14ac:dyDescent="0.25">
      <c r="A2" s="289" t="s">
        <v>308</v>
      </c>
      <c r="B2" t="s">
        <v>300</v>
      </c>
    </row>
    <row r="3" spans="1:21" x14ac:dyDescent="0.25">
      <c r="A3" s="289" t="s">
        <v>305</v>
      </c>
      <c r="B3" t="s">
        <v>309</v>
      </c>
    </row>
    <row r="4" spans="1:21" x14ac:dyDescent="0.25">
      <c r="O4" t="b">
        <f>IF((COUNTIF($O46:$U46,"NA"))=7,"EF")</f>
        <v>0</v>
      </c>
    </row>
    <row r="5" spans="1:21" x14ac:dyDescent="0.25">
      <c r="C5" s="309" t="s">
        <v>95</v>
      </c>
    </row>
    <row r="6" spans="1:21" ht="30" x14ac:dyDescent="0.25">
      <c r="A6" s="289" t="s">
        <v>306</v>
      </c>
      <c r="B6" s="289" t="s">
        <v>0</v>
      </c>
      <c r="C6" s="296" t="s">
        <v>310</v>
      </c>
      <c r="D6" s="296" t="s">
        <v>327</v>
      </c>
      <c r="E6" s="296" t="s">
        <v>328</v>
      </c>
      <c r="F6" s="296" t="s">
        <v>329</v>
      </c>
      <c r="G6" s="296" t="s">
        <v>330</v>
      </c>
      <c r="H6" s="296" t="s">
        <v>331</v>
      </c>
      <c r="I6" s="296" t="s">
        <v>332</v>
      </c>
      <c r="M6" s="310" t="s">
        <v>306</v>
      </c>
      <c r="N6" s="310" t="s">
        <v>0</v>
      </c>
      <c r="O6" s="310" t="s">
        <v>58</v>
      </c>
      <c r="P6" s="310" t="s">
        <v>47</v>
      </c>
      <c r="Q6" s="310" t="s">
        <v>48</v>
      </c>
      <c r="R6" s="310" t="s">
        <v>296</v>
      </c>
      <c r="S6" s="310" t="s">
        <v>50</v>
      </c>
      <c r="T6" s="310" t="s">
        <v>51</v>
      </c>
      <c r="U6" s="310" t="s">
        <v>303</v>
      </c>
    </row>
    <row r="7" spans="1:21" x14ac:dyDescent="0.25">
      <c r="A7" t="s">
        <v>345</v>
      </c>
      <c r="B7" t="s">
        <v>3</v>
      </c>
      <c r="C7" s="296">
        <v>0.81125000000000025</v>
      </c>
      <c r="D7" s="296">
        <v>0.78400000000000025</v>
      </c>
      <c r="E7" s="296">
        <v>0.68008333333333348</v>
      </c>
      <c r="F7" s="296">
        <v>0.76200000000000023</v>
      </c>
      <c r="G7" s="296">
        <v>0.6725000000000001</v>
      </c>
      <c r="H7" s="296">
        <v>0</v>
      </c>
      <c r="I7" s="296">
        <v>0.741966666666667</v>
      </c>
      <c r="M7" s="288" t="s">
        <v>345</v>
      </c>
      <c r="N7" s="288" t="s">
        <v>3</v>
      </c>
      <c r="O7" s="311">
        <v>0.81125000000000025</v>
      </c>
      <c r="P7" s="311">
        <v>0.78400000000000025</v>
      </c>
      <c r="Q7" s="311">
        <v>0.68008333333333348</v>
      </c>
      <c r="R7" s="311">
        <v>0.76200000000000023</v>
      </c>
      <c r="S7" s="311">
        <v>0.6725000000000001</v>
      </c>
      <c r="T7" s="311">
        <v>0</v>
      </c>
      <c r="U7" s="311">
        <v>0.741966666666667</v>
      </c>
    </row>
    <row r="8" spans="1:21" x14ac:dyDescent="0.25">
      <c r="A8" t="s">
        <v>347</v>
      </c>
      <c r="B8" t="s">
        <v>3</v>
      </c>
      <c r="C8" s="296">
        <v>0</v>
      </c>
      <c r="D8" s="296">
        <v>0</v>
      </c>
      <c r="E8" s="296">
        <v>0</v>
      </c>
      <c r="F8" s="296">
        <v>0</v>
      </c>
      <c r="G8" s="296">
        <v>0</v>
      </c>
      <c r="H8" s="296">
        <v>0</v>
      </c>
      <c r="I8" s="296">
        <v>0</v>
      </c>
      <c r="M8" s="288" t="s">
        <v>347</v>
      </c>
      <c r="N8" s="288" t="s">
        <v>3</v>
      </c>
      <c r="O8" s="311">
        <v>0</v>
      </c>
      <c r="P8" s="311">
        <v>0</v>
      </c>
      <c r="Q8" s="311">
        <v>0</v>
      </c>
      <c r="R8" s="311">
        <v>0</v>
      </c>
      <c r="S8" s="311">
        <v>0</v>
      </c>
      <c r="T8" s="311">
        <v>0</v>
      </c>
      <c r="U8" s="311">
        <v>0</v>
      </c>
    </row>
    <row r="9" spans="1:21" x14ac:dyDescent="0.25">
      <c r="A9" t="s">
        <v>346</v>
      </c>
      <c r="B9" t="s">
        <v>3</v>
      </c>
      <c r="C9" s="296">
        <v>0</v>
      </c>
      <c r="D9" s="296">
        <v>0</v>
      </c>
      <c r="E9" s="296">
        <v>0</v>
      </c>
      <c r="F9" s="296">
        <v>0</v>
      </c>
      <c r="G9" s="296">
        <v>0.5840833333333334</v>
      </c>
      <c r="H9" s="296">
        <v>0.65625</v>
      </c>
      <c r="I9" s="296">
        <v>0.62016666666666675</v>
      </c>
      <c r="M9" s="288" t="s">
        <v>346</v>
      </c>
      <c r="N9" s="288" t="s">
        <v>3</v>
      </c>
      <c r="O9" s="311">
        <v>0</v>
      </c>
      <c r="P9" s="311">
        <v>0</v>
      </c>
      <c r="Q9" s="311">
        <v>0</v>
      </c>
      <c r="R9" s="311">
        <v>0</v>
      </c>
      <c r="S9" s="311">
        <v>0.5840833333333334</v>
      </c>
      <c r="T9" s="311">
        <v>0.65625</v>
      </c>
      <c r="U9" s="311">
        <v>0.62016666666666675</v>
      </c>
    </row>
    <row r="10" spans="1:21" x14ac:dyDescent="0.25">
      <c r="A10" t="s">
        <v>400</v>
      </c>
      <c r="B10" t="s">
        <v>53</v>
      </c>
      <c r="C10" s="296">
        <v>0.7456250000000002</v>
      </c>
      <c r="D10" s="296">
        <v>0.64266666666666683</v>
      </c>
      <c r="E10" s="296">
        <v>0.69220000000000015</v>
      </c>
      <c r="F10" s="296">
        <v>0</v>
      </c>
      <c r="G10" s="296">
        <v>0.51786507936507942</v>
      </c>
      <c r="H10" s="296">
        <v>0.68375000000000008</v>
      </c>
      <c r="I10" s="296">
        <v>0.65642134920634931</v>
      </c>
      <c r="M10" s="288" t="s">
        <v>400</v>
      </c>
      <c r="N10" s="288" t="s">
        <v>53</v>
      </c>
      <c r="O10" s="311">
        <v>0.7456250000000002</v>
      </c>
      <c r="P10" s="311">
        <v>0.64266666666666683</v>
      </c>
      <c r="Q10" s="311">
        <v>0.69220000000000015</v>
      </c>
      <c r="R10" s="311">
        <v>0</v>
      </c>
      <c r="S10" s="311">
        <v>0.51786507936507942</v>
      </c>
      <c r="T10" s="311">
        <v>0.68375000000000008</v>
      </c>
      <c r="U10" s="311">
        <v>0.65642134920634931</v>
      </c>
    </row>
    <row r="11" spans="1:21" x14ac:dyDescent="0.25">
      <c r="A11" t="s">
        <v>401</v>
      </c>
      <c r="B11" t="s">
        <v>53</v>
      </c>
      <c r="C11" s="296">
        <v>0.73583333333333345</v>
      </c>
      <c r="D11" s="296">
        <v>0.62700000000000011</v>
      </c>
      <c r="E11" s="296">
        <v>0.52710000000000001</v>
      </c>
      <c r="F11" s="296">
        <v>0.57309999999999994</v>
      </c>
      <c r="G11" s="296">
        <v>0.61191666666666666</v>
      </c>
      <c r="H11" s="296">
        <v>0.62450000000000006</v>
      </c>
      <c r="I11" s="296">
        <v>0.6165750000000001</v>
      </c>
      <c r="M11" s="288" t="s">
        <v>401</v>
      </c>
      <c r="N11" s="288" t="s">
        <v>53</v>
      </c>
      <c r="O11" s="311">
        <v>0.73583333333333345</v>
      </c>
      <c r="P11" s="311">
        <v>0.62700000000000011</v>
      </c>
      <c r="Q11" s="311">
        <v>0.52710000000000001</v>
      </c>
      <c r="R11" s="311">
        <v>0.57309999999999994</v>
      </c>
      <c r="S11" s="311">
        <v>0.61191666666666666</v>
      </c>
      <c r="T11" s="311">
        <v>0.62450000000000006</v>
      </c>
      <c r="U11" s="311">
        <v>0.6165750000000001</v>
      </c>
    </row>
    <row r="12" spans="1:21" x14ac:dyDescent="0.25">
      <c r="A12" t="s">
        <v>398</v>
      </c>
      <c r="B12" t="s">
        <v>53</v>
      </c>
      <c r="C12" s="296">
        <v>0.71687500000000015</v>
      </c>
      <c r="D12" s="296">
        <v>0.65400000000000003</v>
      </c>
      <c r="E12" s="296">
        <v>0.5656000000000001</v>
      </c>
      <c r="F12" s="296">
        <v>0.61477499999999996</v>
      </c>
      <c r="G12" s="296">
        <v>0.55649999999999999</v>
      </c>
      <c r="H12" s="296">
        <v>0.60833333333333328</v>
      </c>
      <c r="I12" s="296">
        <v>0.61934722222222227</v>
      </c>
      <c r="M12" s="288" t="s">
        <v>398</v>
      </c>
      <c r="N12" s="288" t="s">
        <v>53</v>
      </c>
      <c r="O12" s="311">
        <v>0.71687500000000015</v>
      </c>
      <c r="P12" s="311">
        <v>0.65400000000000003</v>
      </c>
      <c r="Q12" s="311">
        <v>0.5656000000000001</v>
      </c>
      <c r="R12" s="311">
        <v>0.61477499999999996</v>
      </c>
      <c r="S12" s="311">
        <v>0.55649999999999999</v>
      </c>
      <c r="T12" s="311">
        <v>0.60833333333333328</v>
      </c>
      <c r="U12" s="311">
        <v>0.61934722222222227</v>
      </c>
    </row>
    <row r="13" spans="1:21" x14ac:dyDescent="0.25">
      <c r="A13" t="s">
        <v>399</v>
      </c>
      <c r="B13" t="s">
        <v>53</v>
      </c>
      <c r="C13" s="296">
        <v>0.74791666666666679</v>
      </c>
      <c r="D13" s="296">
        <v>0.55966666666666676</v>
      </c>
      <c r="E13" s="296">
        <v>0.65232500000000004</v>
      </c>
      <c r="F13" s="296">
        <v>0.58862500000000018</v>
      </c>
      <c r="G13" s="296">
        <v>0.54704761904761912</v>
      </c>
      <c r="H13" s="296">
        <v>0.60433333333333339</v>
      </c>
      <c r="I13" s="296">
        <v>0.61665238095238106</v>
      </c>
      <c r="M13" s="288" t="s">
        <v>399</v>
      </c>
      <c r="N13" s="288" t="s">
        <v>53</v>
      </c>
      <c r="O13" s="311">
        <v>0.74791666666666679</v>
      </c>
      <c r="P13" s="311">
        <v>0.55966666666666676</v>
      </c>
      <c r="Q13" s="311">
        <v>0.65232500000000004</v>
      </c>
      <c r="R13" s="311">
        <v>0.58862500000000018</v>
      </c>
      <c r="S13" s="311">
        <v>0.54704761904761912</v>
      </c>
      <c r="T13" s="311">
        <v>0.60433333333333339</v>
      </c>
      <c r="U13" s="311">
        <v>0.61665238095238106</v>
      </c>
    </row>
    <row r="14" spans="1:21" x14ac:dyDescent="0.25">
      <c r="A14" t="s">
        <v>404</v>
      </c>
      <c r="B14" t="s">
        <v>12</v>
      </c>
      <c r="C14" s="296">
        <v>0.76250000000000007</v>
      </c>
      <c r="D14" s="296">
        <v>0</v>
      </c>
      <c r="E14" s="296">
        <v>0</v>
      </c>
      <c r="F14" s="296">
        <v>0</v>
      </c>
      <c r="G14" s="296">
        <v>0</v>
      </c>
      <c r="H14" s="296">
        <v>0</v>
      </c>
      <c r="I14" s="296">
        <v>0.76250000000000007</v>
      </c>
      <c r="M14" s="288" t="s">
        <v>404</v>
      </c>
      <c r="N14" s="288" t="s">
        <v>12</v>
      </c>
      <c r="O14" s="311">
        <v>0.76250000000000007</v>
      </c>
      <c r="P14" s="311">
        <v>0</v>
      </c>
      <c r="Q14" s="311">
        <v>0</v>
      </c>
      <c r="R14" s="311">
        <v>0</v>
      </c>
      <c r="S14" s="311">
        <v>0</v>
      </c>
      <c r="T14" s="311">
        <v>0</v>
      </c>
      <c r="U14" s="311">
        <v>0.76250000000000007</v>
      </c>
    </row>
    <row r="15" spans="1:21" x14ac:dyDescent="0.25">
      <c r="A15" t="s">
        <v>372</v>
      </c>
      <c r="B15" t="s">
        <v>26</v>
      </c>
      <c r="C15" s="296">
        <v>0</v>
      </c>
      <c r="D15" s="296">
        <v>0</v>
      </c>
      <c r="E15" s="296">
        <v>0</v>
      </c>
      <c r="F15" s="296">
        <v>0</v>
      </c>
      <c r="G15" s="296">
        <v>0</v>
      </c>
      <c r="H15" s="296">
        <v>0.47499999999999998</v>
      </c>
      <c r="I15" s="296">
        <v>0.47499999999999998</v>
      </c>
      <c r="M15" s="288" t="s">
        <v>372</v>
      </c>
      <c r="N15" s="288" t="s">
        <v>26</v>
      </c>
      <c r="O15" s="311">
        <v>0</v>
      </c>
      <c r="P15" s="311">
        <v>0</v>
      </c>
      <c r="Q15" s="311">
        <v>0</v>
      </c>
      <c r="R15" s="311">
        <v>0</v>
      </c>
      <c r="S15" s="311">
        <v>0</v>
      </c>
      <c r="T15" s="311">
        <v>0.47499999999999998</v>
      </c>
      <c r="U15" s="311">
        <v>0.47499999999999998</v>
      </c>
    </row>
    <row r="16" spans="1:21" x14ac:dyDescent="0.25">
      <c r="A16" t="s">
        <v>375</v>
      </c>
      <c r="B16" t="s">
        <v>27</v>
      </c>
      <c r="C16" s="296">
        <v>0</v>
      </c>
      <c r="D16" s="296">
        <v>0</v>
      </c>
      <c r="E16" s="296">
        <v>0</v>
      </c>
      <c r="F16" s="296">
        <v>0.78200000000000003</v>
      </c>
      <c r="G16" s="296">
        <v>0</v>
      </c>
      <c r="H16" s="296">
        <v>0.78625</v>
      </c>
      <c r="I16" s="296">
        <v>0.78412499999999996</v>
      </c>
      <c r="M16" s="288" t="s">
        <v>375</v>
      </c>
      <c r="N16" s="288" t="s">
        <v>27</v>
      </c>
      <c r="O16" s="311">
        <v>0</v>
      </c>
      <c r="P16" s="311">
        <v>0</v>
      </c>
      <c r="Q16" s="311">
        <v>0</v>
      </c>
      <c r="R16" s="311">
        <v>0.78200000000000003</v>
      </c>
      <c r="S16" s="311">
        <v>0</v>
      </c>
      <c r="T16" s="311">
        <v>0.78625</v>
      </c>
      <c r="U16" s="311">
        <v>0.78412499999999996</v>
      </c>
    </row>
    <row r="17" spans="1:21" x14ac:dyDescent="0.25">
      <c r="A17" t="s">
        <v>377</v>
      </c>
      <c r="B17" t="s">
        <v>27</v>
      </c>
      <c r="C17" s="296">
        <v>0</v>
      </c>
      <c r="D17" s="296">
        <v>0</v>
      </c>
      <c r="E17" s="296">
        <v>0</v>
      </c>
      <c r="F17" s="296">
        <v>0</v>
      </c>
      <c r="G17" s="296">
        <v>0</v>
      </c>
      <c r="H17" s="296">
        <v>0.71791666666666676</v>
      </c>
      <c r="I17" s="296">
        <v>0.71791666666666676</v>
      </c>
      <c r="M17" s="288" t="s">
        <v>377</v>
      </c>
      <c r="N17" s="288" t="s">
        <v>27</v>
      </c>
      <c r="O17" s="311">
        <v>0</v>
      </c>
      <c r="P17" s="311">
        <v>0</v>
      </c>
      <c r="Q17" s="311">
        <v>0</v>
      </c>
      <c r="R17" s="311">
        <v>0</v>
      </c>
      <c r="S17" s="311">
        <v>0</v>
      </c>
      <c r="T17" s="311">
        <v>0.71791666666666676</v>
      </c>
      <c r="U17" s="311">
        <v>0.71791666666666676</v>
      </c>
    </row>
    <row r="18" spans="1:21" x14ac:dyDescent="0.25">
      <c r="A18" t="s">
        <v>376</v>
      </c>
      <c r="B18" t="s">
        <v>27</v>
      </c>
      <c r="C18" s="296">
        <v>0</v>
      </c>
      <c r="D18" s="296">
        <v>0</v>
      </c>
      <c r="E18" s="296">
        <v>0</v>
      </c>
      <c r="F18" s="296">
        <v>0</v>
      </c>
      <c r="G18" s="296">
        <v>0.79333333333333356</v>
      </c>
      <c r="H18" s="296">
        <v>0.76875000000000016</v>
      </c>
      <c r="I18" s="296">
        <v>0.78104166666666686</v>
      </c>
      <c r="M18" s="288" t="s">
        <v>376</v>
      </c>
      <c r="N18" s="288" t="s">
        <v>27</v>
      </c>
      <c r="O18" s="311">
        <v>0</v>
      </c>
      <c r="P18" s="311">
        <v>0</v>
      </c>
      <c r="Q18" s="311">
        <v>0</v>
      </c>
      <c r="R18" s="311">
        <v>0</v>
      </c>
      <c r="S18" s="311">
        <v>0.79333333333333356</v>
      </c>
      <c r="T18" s="311">
        <v>0.76875000000000016</v>
      </c>
      <c r="U18" s="311">
        <v>0.78104166666666686</v>
      </c>
    </row>
    <row r="19" spans="1:21" x14ac:dyDescent="0.25">
      <c r="A19" t="s">
        <v>385</v>
      </c>
      <c r="B19" t="s">
        <v>29</v>
      </c>
      <c r="C19" s="296">
        <v>0</v>
      </c>
      <c r="D19" s="296">
        <v>0</v>
      </c>
      <c r="E19" s="296">
        <v>0.67558333333333342</v>
      </c>
      <c r="F19" s="296">
        <v>0</v>
      </c>
      <c r="G19" s="296">
        <v>0</v>
      </c>
      <c r="H19" s="296">
        <v>0</v>
      </c>
      <c r="I19" s="296">
        <v>0.67558333333333342</v>
      </c>
      <c r="M19" s="288" t="s">
        <v>385</v>
      </c>
      <c r="N19" s="288" t="s">
        <v>29</v>
      </c>
      <c r="O19" s="311">
        <v>0</v>
      </c>
      <c r="P19" s="311">
        <v>0</v>
      </c>
      <c r="Q19" s="311">
        <v>0.67558333333333342</v>
      </c>
      <c r="R19" s="311">
        <v>0</v>
      </c>
      <c r="S19" s="311">
        <v>0</v>
      </c>
      <c r="T19" s="311">
        <v>0</v>
      </c>
      <c r="U19" s="311">
        <v>0.67558333333333342</v>
      </c>
    </row>
    <row r="20" spans="1:21" x14ac:dyDescent="0.25">
      <c r="A20" t="s">
        <v>353</v>
      </c>
      <c r="B20" t="s">
        <v>23</v>
      </c>
      <c r="C20" s="296">
        <v>0.80750000000000022</v>
      </c>
      <c r="D20" s="296">
        <v>0</v>
      </c>
      <c r="E20" s="296">
        <v>0</v>
      </c>
      <c r="F20" s="296">
        <v>0</v>
      </c>
      <c r="G20" s="296">
        <v>0.5525000000000001</v>
      </c>
      <c r="H20" s="296">
        <v>0</v>
      </c>
      <c r="I20" s="296">
        <v>0.68000000000000016</v>
      </c>
      <c r="M20" s="288" t="s">
        <v>353</v>
      </c>
      <c r="N20" s="288" t="s">
        <v>23</v>
      </c>
      <c r="O20" s="311">
        <v>0.80750000000000022</v>
      </c>
      <c r="P20" s="311">
        <v>0</v>
      </c>
      <c r="Q20" s="311">
        <v>0</v>
      </c>
      <c r="R20" s="311">
        <v>0</v>
      </c>
      <c r="S20" s="311">
        <v>0.5525000000000001</v>
      </c>
      <c r="T20" s="311">
        <v>0</v>
      </c>
      <c r="U20" s="311">
        <v>0.68000000000000016</v>
      </c>
    </row>
    <row r="21" spans="1:21" x14ac:dyDescent="0.25">
      <c r="A21" t="s">
        <v>364</v>
      </c>
      <c r="B21" t="s">
        <v>23</v>
      </c>
      <c r="C21" s="296">
        <v>0</v>
      </c>
      <c r="D21" s="296">
        <v>0</v>
      </c>
      <c r="E21" s="296">
        <v>0</v>
      </c>
      <c r="F21" s="296">
        <v>0.70600000000000007</v>
      </c>
      <c r="G21" s="296">
        <v>0</v>
      </c>
      <c r="H21" s="296">
        <v>0</v>
      </c>
      <c r="I21" s="296">
        <v>0.70600000000000007</v>
      </c>
      <c r="M21" s="288" t="s">
        <v>364</v>
      </c>
      <c r="N21" s="288" t="s">
        <v>23</v>
      </c>
      <c r="O21" s="311">
        <v>0</v>
      </c>
      <c r="P21" s="311">
        <v>0</v>
      </c>
      <c r="Q21" s="311">
        <v>0</v>
      </c>
      <c r="R21" s="311">
        <v>0.70600000000000007</v>
      </c>
      <c r="S21" s="311">
        <v>0</v>
      </c>
      <c r="T21" s="311">
        <v>0</v>
      </c>
      <c r="U21" s="311">
        <v>0.70600000000000007</v>
      </c>
    </row>
    <row r="22" spans="1:21" x14ac:dyDescent="0.25">
      <c r="A22" t="s">
        <v>363</v>
      </c>
      <c r="B22" t="s">
        <v>23</v>
      </c>
      <c r="C22" s="296">
        <v>0</v>
      </c>
      <c r="D22" s="296">
        <v>0</v>
      </c>
      <c r="E22" s="296">
        <v>0</v>
      </c>
      <c r="F22" s="296">
        <v>0.63837500000000003</v>
      </c>
      <c r="G22" s="296">
        <v>0</v>
      </c>
      <c r="H22" s="296">
        <v>0</v>
      </c>
      <c r="I22" s="296">
        <v>0.63837500000000003</v>
      </c>
      <c r="M22" s="288" t="s">
        <v>363</v>
      </c>
      <c r="N22" s="288" t="s">
        <v>23</v>
      </c>
      <c r="O22" s="311">
        <v>0</v>
      </c>
      <c r="P22" s="311">
        <v>0</v>
      </c>
      <c r="Q22" s="311">
        <v>0</v>
      </c>
      <c r="R22" s="311">
        <v>0.63837500000000003</v>
      </c>
      <c r="S22" s="311">
        <v>0</v>
      </c>
      <c r="T22" s="311">
        <v>0</v>
      </c>
      <c r="U22" s="311">
        <v>0.63837500000000003</v>
      </c>
    </row>
    <row r="23" spans="1:21" x14ac:dyDescent="0.25">
      <c r="A23" t="s">
        <v>374</v>
      </c>
      <c r="B23" t="s">
        <v>27</v>
      </c>
      <c r="C23" s="296">
        <v>0.88000000000000012</v>
      </c>
      <c r="D23" s="296">
        <v>0.87500000000000011</v>
      </c>
      <c r="E23" s="296">
        <v>0.85670000000000013</v>
      </c>
      <c r="F23" s="296">
        <v>0.7410000000000001</v>
      </c>
      <c r="G23" s="296">
        <v>0.72625000000000006</v>
      </c>
      <c r="H23" s="296">
        <v>0</v>
      </c>
      <c r="I23" s="296">
        <v>0.81579000000000013</v>
      </c>
      <c r="M23" s="288" t="s">
        <v>374</v>
      </c>
      <c r="N23" s="288" t="s">
        <v>27</v>
      </c>
      <c r="O23" s="311">
        <v>0.88000000000000012</v>
      </c>
      <c r="P23" s="311">
        <v>0.87500000000000011</v>
      </c>
      <c r="Q23" s="311">
        <v>0.85670000000000013</v>
      </c>
      <c r="R23" s="311">
        <v>0.7410000000000001</v>
      </c>
      <c r="S23" s="311">
        <v>0.72625000000000006</v>
      </c>
      <c r="T23" s="311">
        <v>0</v>
      </c>
      <c r="U23" s="311">
        <v>0.81579000000000013</v>
      </c>
    </row>
    <row r="24" spans="1:21" x14ac:dyDescent="0.25">
      <c r="A24" t="s">
        <v>384</v>
      </c>
      <c r="B24" t="s">
        <v>29</v>
      </c>
      <c r="C24" s="296">
        <v>0</v>
      </c>
      <c r="D24" s="296">
        <v>0.80400000000000016</v>
      </c>
      <c r="E24" s="296">
        <v>0</v>
      </c>
      <c r="F24" s="296">
        <v>0</v>
      </c>
      <c r="G24" s="296">
        <v>0</v>
      </c>
      <c r="H24" s="296">
        <v>0</v>
      </c>
      <c r="I24" s="296">
        <v>0.80400000000000016</v>
      </c>
      <c r="M24" s="288" t="s">
        <v>384</v>
      </c>
      <c r="N24" s="288" t="s">
        <v>29</v>
      </c>
      <c r="O24" s="311">
        <v>0</v>
      </c>
      <c r="P24" s="311">
        <v>0.80400000000000016</v>
      </c>
      <c r="Q24" s="311">
        <v>0</v>
      </c>
      <c r="R24" s="311">
        <v>0</v>
      </c>
      <c r="S24" s="311">
        <v>0</v>
      </c>
      <c r="T24" s="311">
        <v>0</v>
      </c>
      <c r="U24" s="311">
        <v>0.80400000000000016</v>
      </c>
    </row>
    <row r="25" spans="1:21" x14ac:dyDescent="0.25">
      <c r="A25" t="s">
        <v>397</v>
      </c>
      <c r="B25" t="s">
        <v>20</v>
      </c>
      <c r="C25" s="296">
        <v>0</v>
      </c>
      <c r="D25" s="296">
        <v>0</v>
      </c>
      <c r="E25" s="296">
        <v>0</v>
      </c>
      <c r="F25" s="296">
        <v>0.8450000000000002</v>
      </c>
      <c r="G25" s="296">
        <v>0.78800000000000014</v>
      </c>
      <c r="H25" s="296">
        <v>0.8137500000000002</v>
      </c>
      <c r="I25" s="296">
        <v>0.81558333333333355</v>
      </c>
      <c r="M25" s="288" t="s">
        <v>397</v>
      </c>
      <c r="N25" s="288" t="s">
        <v>20</v>
      </c>
      <c r="O25" s="311">
        <v>0</v>
      </c>
      <c r="P25" s="311">
        <v>0</v>
      </c>
      <c r="Q25" s="311">
        <v>0</v>
      </c>
      <c r="R25" s="311">
        <v>0.8450000000000002</v>
      </c>
      <c r="S25" s="311">
        <v>0.78800000000000014</v>
      </c>
      <c r="T25" s="311">
        <v>0.8137500000000002</v>
      </c>
      <c r="U25" s="311">
        <v>0.81558333333333355</v>
      </c>
    </row>
    <row r="26" spans="1:21" x14ac:dyDescent="0.25">
      <c r="A26" t="s">
        <v>360</v>
      </c>
      <c r="B26" t="s">
        <v>23</v>
      </c>
      <c r="C26" s="296">
        <v>0</v>
      </c>
      <c r="D26" s="296">
        <v>0</v>
      </c>
      <c r="E26" s="296">
        <v>0</v>
      </c>
      <c r="F26" s="296">
        <v>0</v>
      </c>
      <c r="G26" s="296">
        <v>0</v>
      </c>
      <c r="H26" s="296">
        <v>0</v>
      </c>
      <c r="I26" s="296">
        <v>0</v>
      </c>
      <c r="M26" s="288" t="s">
        <v>360</v>
      </c>
      <c r="N26" s="288" t="s">
        <v>23</v>
      </c>
      <c r="O26" s="311">
        <v>0</v>
      </c>
      <c r="P26" s="311">
        <v>0</v>
      </c>
      <c r="Q26" s="311">
        <v>0</v>
      </c>
      <c r="R26" s="311">
        <v>0</v>
      </c>
      <c r="S26" s="311">
        <v>0</v>
      </c>
      <c r="T26" s="311">
        <v>0</v>
      </c>
      <c r="U26" s="311">
        <v>0</v>
      </c>
    </row>
    <row r="27" spans="1:21" x14ac:dyDescent="0.25">
      <c r="A27" t="s">
        <v>380</v>
      </c>
      <c r="B27" t="s">
        <v>54</v>
      </c>
      <c r="C27" s="296">
        <v>0.45250000000000001</v>
      </c>
      <c r="D27" s="296">
        <v>0.55449999999999999</v>
      </c>
      <c r="E27" s="296">
        <v>0.62450000000000017</v>
      </c>
      <c r="F27" s="296">
        <v>0.48014999999999997</v>
      </c>
      <c r="G27" s="296">
        <v>0.51500000000000001</v>
      </c>
      <c r="H27" s="296">
        <v>0.59625000000000006</v>
      </c>
      <c r="I27" s="296">
        <v>0.53715000000000013</v>
      </c>
      <c r="M27" s="288" t="s">
        <v>380</v>
      </c>
      <c r="N27" s="288" t="s">
        <v>54</v>
      </c>
      <c r="O27" s="311">
        <v>0.45250000000000001</v>
      </c>
      <c r="P27" s="311">
        <v>0.55449999999999999</v>
      </c>
      <c r="Q27" s="311">
        <v>0.62450000000000017</v>
      </c>
      <c r="R27" s="311">
        <v>0.48014999999999997</v>
      </c>
      <c r="S27" s="311">
        <v>0.51500000000000001</v>
      </c>
      <c r="T27" s="311">
        <v>0.59625000000000006</v>
      </c>
      <c r="U27" s="311">
        <v>0.53715000000000013</v>
      </c>
    </row>
    <row r="28" spans="1:21" x14ac:dyDescent="0.25">
      <c r="A28" t="s">
        <v>383</v>
      </c>
      <c r="B28" t="s">
        <v>29</v>
      </c>
      <c r="C28" s="296">
        <v>0.77500000000000002</v>
      </c>
      <c r="D28" s="296">
        <v>0</v>
      </c>
      <c r="E28" s="296">
        <v>0</v>
      </c>
      <c r="F28" s="296">
        <v>0</v>
      </c>
      <c r="G28" s="296">
        <v>0</v>
      </c>
      <c r="H28" s="296">
        <v>0</v>
      </c>
      <c r="I28" s="296">
        <v>0.77500000000000002</v>
      </c>
      <c r="M28" s="288" t="s">
        <v>383</v>
      </c>
      <c r="N28" s="288" t="s">
        <v>29</v>
      </c>
      <c r="O28" s="311">
        <v>0.77500000000000002</v>
      </c>
      <c r="P28" s="311">
        <v>0</v>
      </c>
      <c r="Q28" s="311">
        <v>0</v>
      </c>
      <c r="R28" s="311">
        <v>0</v>
      </c>
      <c r="S28" s="311">
        <v>0</v>
      </c>
      <c r="T28" s="311">
        <v>0</v>
      </c>
      <c r="U28" s="311">
        <v>0.77500000000000002</v>
      </c>
    </row>
    <row r="29" spans="1:21" x14ac:dyDescent="0.25">
      <c r="A29" t="s">
        <v>390</v>
      </c>
      <c r="B29" t="s">
        <v>253</v>
      </c>
      <c r="C29" s="296">
        <v>0</v>
      </c>
      <c r="D29" s="296">
        <v>0</v>
      </c>
      <c r="E29" s="296">
        <v>0</v>
      </c>
      <c r="F29" s="296">
        <v>0</v>
      </c>
      <c r="G29" s="296">
        <v>0.65671428571428581</v>
      </c>
      <c r="H29" s="296">
        <v>0</v>
      </c>
      <c r="I29" s="296">
        <v>0.65671428571428581</v>
      </c>
      <c r="M29" s="288" t="s">
        <v>390</v>
      </c>
      <c r="N29" s="288" t="s">
        <v>253</v>
      </c>
      <c r="O29" s="311">
        <v>0</v>
      </c>
      <c r="P29" s="311">
        <v>0</v>
      </c>
      <c r="Q29" s="311">
        <v>0</v>
      </c>
      <c r="R29" s="311">
        <v>0</v>
      </c>
      <c r="S29" s="311">
        <v>0.65671428571428581</v>
      </c>
      <c r="T29" s="311">
        <v>0</v>
      </c>
      <c r="U29" s="311">
        <v>0.65671428571428581</v>
      </c>
    </row>
    <row r="30" spans="1:21" x14ac:dyDescent="0.25">
      <c r="A30" t="s">
        <v>391</v>
      </c>
      <c r="B30" t="s">
        <v>33</v>
      </c>
      <c r="C30" s="296">
        <v>0.435</v>
      </c>
      <c r="D30" s="296">
        <v>0.67800000000000005</v>
      </c>
      <c r="E30" s="296">
        <v>0.72925000000000018</v>
      </c>
      <c r="F30" s="296">
        <v>0.58479999999999999</v>
      </c>
      <c r="G30" s="296">
        <v>0.60250000000000004</v>
      </c>
      <c r="H30" s="296">
        <v>0.58299999999999996</v>
      </c>
      <c r="I30" s="296">
        <v>0.6020916666666668</v>
      </c>
      <c r="M30" s="288" t="s">
        <v>391</v>
      </c>
      <c r="N30" s="288" t="s">
        <v>33</v>
      </c>
      <c r="O30" s="311">
        <v>0.435</v>
      </c>
      <c r="P30" s="311">
        <v>0.67800000000000005</v>
      </c>
      <c r="Q30" s="311">
        <v>0.72925000000000018</v>
      </c>
      <c r="R30" s="311">
        <v>0.58479999999999999</v>
      </c>
      <c r="S30" s="311">
        <v>0.60250000000000004</v>
      </c>
      <c r="T30" s="311">
        <v>0.58299999999999996</v>
      </c>
      <c r="U30" s="311">
        <v>0.6020916666666668</v>
      </c>
    </row>
    <row r="31" spans="1:21" x14ac:dyDescent="0.25">
      <c r="C31"/>
      <c r="D31"/>
      <c r="E31"/>
      <c r="F31"/>
      <c r="G31"/>
      <c r="H31"/>
      <c r="I31"/>
      <c r="M31" s="288" t="str">
        <f t="shared" ref="M8:M71" si="0">IF(N31="","",IF(A31="",M30,A31))</f>
        <v/>
      </c>
      <c r="N31" s="288" t="str">
        <f t="shared" ref="N8:N71" si="1">IF(B31="","",B31)</f>
        <v/>
      </c>
      <c r="O31" s="311" t="str">
        <f t="shared" ref="O8:O71" si="2">IF(C31="","",IF(C31=0,"NA",IF(C31="","",C31)))</f>
        <v/>
      </c>
      <c r="P31" s="311" t="str">
        <f t="shared" ref="P7:P70" si="3">IF(D31="","",IF(D31=0,"NA",IF(D31="","",D31)))</f>
        <v/>
      </c>
      <c r="Q31" s="311" t="str">
        <f t="shared" ref="Q7:Q70" si="4">IF(E31="","",IF(E31=0,"NA",IF(E31="","",E31)))</f>
        <v/>
      </c>
      <c r="R31" s="311" t="str">
        <f t="shared" ref="R7:R70" si="5">IF(F31="","",IF(F31=0,"NA",IF(F31="","",F31)))</f>
        <v/>
      </c>
      <c r="S31" s="311" t="str">
        <f t="shared" ref="S7:S70" si="6">IF(G31="","",IF(G31=0,"NA",IF(G31="","",G31)))</f>
        <v/>
      </c>
      <c r="T31" s="311" t="str">
        <f t="shared" ref="T7:T70" si="7">IF(H31="","",IF(H31=0,"NA",IF(H31="","",H31)))</f>
        <v/>
      </c>
      <c r="U31" s="311" t="str">
        <f t="shared" ref="U7:U70" si="8">IF(I31="","",IF(I31=0,"NA",IF(I31="","",I31)))</f>
        <v/>
      </c>
    </row>
    <row r="32" spans="1:21" x14ac:dyDescent="0.25">
      <c r="C32"/>
      <c r="D32"/>
      <c r="E32"/>
      <c r="F32"/>
      <c r="G32"/>
      <c r="H32"/>
      <c r="I32"/>
      <c r="M32" s="288" t="str">
        <f t="shared" si="0"/>
        <v/>
      </c>
      <c r="N32" s="288" t="str">
        <f t="shared" si="1"/>
        <v/>
      </c>
      <c r="O32" s="311" t="str">
        <f t="shared" si="2"/>
        <v/>
      </c>
      <c r="P32" s="311" t="str">
        <f t="shared" si="3"/>
        <v/>
      </c>
      <c r="Q32" s="311" t="str">
        <f t="shared" si="4"/>
        <v/>
      </c>
      <c r="R32" s="311" t="str">
        <f t="shared" si="5"/>
        <v/>
      </c>
      <c r="S32" s="311" t="str">
        <f t="shared" si="6"/>
        <v/>
      </c>
      <c r="T32" s="311" t="str">
        <f t="shared" si="7"/>
        <v/>
      </c>
      <c r="U32" s="311" t="str">
        <f t="shared" si="8"/>
        <v/>
      </c>
    </row>
    <row r="33" spans="3:21" x14ac:dyDescent="0.25">
      <c r="C33"/>
      <c r="D33"/>
      <c r="E33"/>
      <c r="F33"/>
      <c r="G33"/>
      <c r="H33"/>
      <c r="I33"/>
      <c r="M33" s="288" t="str">
        <f t="shared" si="0"/>
        <v/>
      </c>
      <c r="N33" s="288" t="str">
        <f t="shared" si="1"/>
        <v/>
      </c>
      <c r="O33" s="311" t="str">
        <f t="shared" si="2"/>
        <v/>
      </c>
      <c r="P33" s="311" t="str">
        <f t="shared" si="3"/>
        <v/>
      </c>
      <c r="Q33" s="311" t="str">
        <f t="shared" si="4"/>
        <v/>
      </c>
      <c r="R33" s="311" t="str">
        <f t="shared" si="5"/>
        <v/>
      </c>
      <c r="S33" s="311" t="str">
        <f t="shared" si="6"/>
        <v/>
      </c>
      <c r="T33" s="311" t="str">
        <f t="shared" si="7"/>
        <v/>
      </c>
      <c r="U33" s="311" t="str">
        <f t="shared" si="8"/>
        <v/>
      </c>
    </row>
    <row r="34" spans="3:21" x14ac:dyDescent="0.25">
      <c r="C34"/>
      <c r="D34"/>
      <c r="E34"/>
      <c r="F34"/>
      <c r="G34"/>
      <c r="H34"/>
      <c r="I34"/>
      <c r="M34" s="288" t="str">
        <f t="shared" si="0"/>
        <v/>
      </c>
      <c r="N34" s="288" t="str">
        <f t="shared" si="1"/>
        <v/>
      </c>
      <c r="O34" s="311" t="str">
        <f t="shared" si="2"/>
        <v/>
      </c>
      <c r="P34" s="311" t="str">
        <f t="shared" si="3"/>
        <v/>
      </c>
      <c r="Q34" s="311" t="str">
        <f t="shared" si="4"/>
        <v/>
      </c>
      <c r="R34" s="311" t="str">
        <f t="shared" si="5"/>
        <v/>
      </c>
      <c r="S34" s="311" t="str">
        <f t="shared" si="6"/>
        <v/>
      </c>
      <c r="T34" s="311" t="str">
        <f t="shared" si="7"/>
        <v/>
      </c>
      <c r="U34" s="311" t="str">
        <f t="shared" si="8"/>
        <v/>
      </c>
    </row>
    <row r="35" spans="3:21" x14ac:dyDescent="0.25">
      <c r="C35"/>
      <c r="D35"/>
      <c r="E35"/>
      <c r="F35"/>
      <c r="G35"/>
      <c r="H35"/>
      <c r="I35"/>
      <c r="M35" s="288" t="str">
        <f t="shared" si="0"/>
        <v/>
      </c>
      <c r="N35" s="288" t="str">
        <f t="shared" si="1"/>
        <v/>
      </c>
      <c r="O35" s="311" t="str">
        <f t="shared" si="2"/>
        <v/>
      </c>
      <c r="P35" s="311" t="str">
        <f t="shared" si="3"/>
        <v/>
      </c>
      <c r="Q35" s="311" t="str">
        <f t="shared" si="4"/>
        <v/>
      </c>
      <c r="R35" s="311" t="str">
        <f t="shared" si="5"/>
        <v/>
      </c>
      <c r="S35" s="311" t="str">
        <f t="shared" si="6"/>
        <v/>
      </c>
      <c r="T35" s="311" t="str">
        <f t="shared" si="7"/>
        <v/>
      </c>
      <c r="U35" s="311" t="str">
        <f t="shared" si="8"/>
        <v/>
      </c>
    </row>
    <row r="36" spans="3:21" x14ac:dyDescent="0.25">
      <c r="C36"/>
      <c r="D36"/>
      <c r="E36"/>
      <c r="F36"/>
      <c r="G36"/>
      <c r="H36"/>
      <c r="I36"/>
      <c r="M36" s="288" t="str">
        <f t="shared" si="0"/>
        <v/>
      </c>
      <c r="N36" s="288" t="str">
        <f t="shared" si="1"/>
        <v/>
      </c>
      <c r="O36" s="311" t="str">
        <f t="shared" si="2"/>
        <v/>
      </c>
      <c r="P36" s="311" t="str">
        <f t="shared" si="3"/>
        <v/>
      </c>
      <c r="Q36" s="311" t="str">
        <f t="shared" si="4"/>
        <v/>
      </c>
      <c r="R36" s="311" t="str">
        <f t="shared" si="5"/>
        <v/>
      </c>
      <c r="S36" s="311" t="str">
        <f t="shared" si="6"/>
        <v/>
      </c>
      <c r="T36" s="311" t="str">
        <f t="shared" si="7"/>
        <v/>
      </c>
      <c r="U36" s="311" t="str">
        <f t="shared" si="8"/>
        <v/>
      </c>
    </row>
    <row r="37" spans="3:21" x14ac:dyDescent="0.25">
      <c r="C37"/>
      <c r="D37"/>
      <c r="E37"/>
      <c r="F37"/>
      <c r="G37"/>
      <c r="H37"/>
      <c r="I37"/>
      <c r="M37" s="288" t="str">
        <f t="shared" si="0"/>
        <v/>
      </c>
      <c r="N37" s="288" t="str">
        <f t="shared" si="1"/>
        <v/>
      </c>
      <c r="O37" s="311" t="str">
        <f t="shared" si="2"/>
        <v/>
      </c>
      <c r="P37" s="311" t="str">
        <f t="shared" si="3"/>
        <v/>
      </c>
      <c r="Q37" s="311" t="str">
        <f t="shared" si="4"/>
        <v/>
      </c>
      <c r="R37" s="311" t="str">
        <f t="shared" si="5"/>
        <v/>
      </c>
      <c r="S37" s="311" t="str">
        <f t="shared" si="6"/>
        <v/>
      </c>
      <c r="T37" s="311" t="str">
        <f t="shared" si="7"/>
        <v/>
      </c>
      <c r="U37" s="311" t="str">
        <f t="shared" si="8"/>
        <v/>
      </c>
    </row>
    <row r="38" spans="3:21" x14ac:dyDescent="0.25">
      <c r="C38"/>
      <c r="D38"/>
      <c r="E38"/>
      <c r="F38"/>
      <c r="G38"/>
      <c r="H38"/>
      <c r="I38"/>
      <c r="M38" s="288" t="str">
        <f t="shared" si="0"/>
        <v/>
      </c>
      <c r="N38" s="288" t="str">
        <f t="shared" si="1"/>
        <v/>
      </c>
      <c r="O38" s="311" t="str">
        <f t="shared" si="2"/>
        <v/>
      </c>
      <c r="P38" s="311" t="str">
        <f t="shared" si="3"/>
        <v/>
      </c>
      <c r="Q38" s="311" t="str">
        <f t="shared" si="4"/>
        <v/>
      </c>
      <c r="R38" s="311" t="str">
        <f t="shared" si="5"/>
        <v/>
      </c>
      <c r="S38" s="311" t="str">
        <f t="shared" si="6"/>
        <v/>
      </c>
      <c r="T38" s="311" t="str">
        <f t="shared" si="7"/>
        <v/>
      </c>
      <c r="U38" s="311" t="str">
        <f t="shared" si="8"/>
        <v/>
      </c>
    </row>
    <row r="39" spans="3:21" x14ac:dyDescent="0.25">
      <c r="C39"/>
      <c r="D39"/>
      <c r="E39"/>
      <c r="F39"/>
      <c r="G39"/>
      <c r="H39"/>
      <c r="I39"/>
      <c r="M39" s="288" t="str">
        <f t="shared" si="0"/>
        <v/>
      </c>
      <c r="N39" s="288" t="str">
        <f t="shared" si="1"/>
        <v/>
      </c>
      <c r="O39" s="311" t="str">
        <f t="shared" si="2"/>
        <v/>
      </c>
      <c r="P39" s="311" t="str">
        <f t="shared" si="3"/>
        <v/>
      </c>
      <c r="Q39" s="311" t="str">
        <f t="shared" si="4"/>
        <v/>
      </c>
      <c r="R39" s="311" t="str">
        <f t="shared" si="5"/>
        <v/>
      </c>
      <c r="S39" s="311" t="str">
        <f t="shared" si="6"/>
        <v/>
      </c>
      <c r="T39" s="311" t="str">
        <f t="shared" si="7"/>
        <v/>
      </c>
      <c r="U39" s="311" t="str">
        <f t="shared" si="8"/>
        <v/>
      </c>
    </row>
    <row r="40" spans="3:21" x14ac:dyDescent="0.25">
      <c r="C40"/>
      <c r="D40"/>
      <c r="E40"/>
      <c r="F40"/>
      <c r="G40"/>
      <c r="H40"/>
      <c r="I40"/>
      <c r="M40" s="288" t="str">
        <f t="shared" si="0"/>
        <v/>
      </c>
      <c r="N40" s="288" t="str">
        <f t="shared" si="1"/>
        <v/>
      </c>
      <c r="O40" s="311" t="str">
        <f t="shared" si="2"/>
        <v/>
      </c>
      <c r="P40" s="311" t="str">
        <f t="shared" si="3"/>
        <v/>
      </c>
      <c r="Q40" s="311" t="str">
        <f t="shared" si="4"/>
        <v/>
      </c>
      <c r="R40" s="311" t="str">
        <f t="shared" si="5"/>
        <v/>
      </c>
      <c r="S40" s="311" t="str">
        <f t="shared" si="6"/>
        <v/>
      </c>
      <c r="T40" s="311" t="str">
        <f t="shared" si="7"/>
        <v/>
      </c>
      <c r="U40" s="311" t="str">
        <f t="shared" si="8"/>
        <v/>
      </c>
    </row>
    <row r="41" spans="3:21" x14ac:dyDescent="0.25">
      <c r="C41"/>
      <c r="D41"/>
      <c r="E41"/>
      <c r="F41"/>
      <c r="G41"/>
      <c r="H41"/>
      <c r="I41"/>
      <c r="M41" s="288" t="str">
        <f t="shared" si="0"/>
        <v/>
      </c>
      <c r="N41" s="288" t="str">
        <f t="shared" si="1"/>
        <v/>
      </c>
      <c r="O41" s="311" t="str">
        <f t="shared" si="2"/>
        <v/>
      </c>
      <c r="P41" s="311" t="str">
        <f t="shared" si="3"/>
        <v/>
      </c>
      <c r="Q41" s="311" t="str">
        <f t="shared" si="4"/>
        <v/>
      </c>
      <c r="R41" s="311" t="str">
        <f t="shared" si="5"/>
        <v/>
      </c>
      <c r="S41" s="311" t="str">
        <f t="shared" si="6"/>
        <v/>
      </c>
      <c r="T41" s="311" t="str">
        <f t="shared" si="7"/>
        <v/>
      </c>
      <c r="U41" s="311" t="str">
        <f t="shared" si="8"/>
        <v/>
      </c>
    </row>
    <row r="42" spans="3:21" x14ac:dyDescent="0.25">
      <c r="C42"/>
      <c r="D42"/>
      <c r="E42"/>
      <c r="F42"/>
      <c r="G42"/>
      <c r="H42"/>
      <c r="I42"/>
      <c r="M42" s="288" t="str">
        <f t="shared" si="0"/>
        <v/>
      </c>
      <c r="N42" s="288" t="str">
        <f t="shared" si="1"/>
        <v/>
      </c>
      <c r="O42" s="311" t="str">
        <f t="shared" si="2"/>
        <v/>
      </c>
      <c r="P42" s="311" t="str">
        <f t="shared" si="3"/>
        <v/>
      </c>
      <c r="Q42" s="311" t="str">
        <f t="shared" si="4"/>
        <v/>
      </c>
      <c r="R42" s="311" t="str">
        <f t="shared" si="5"/>
        <v/>
      </c>
      <c r="S42" s="311" t="str">
        <f t="shared" si="6"/>
        <v/>
      </c>
      <c r="T42" s="311" t="str">
        <f t="shared" si="7"/>
        <v/>
      </c>
      <c r="U42" s="311" t="str">
        <f t="shared" si="8"/>
        <v/>
      </c>
    </row>
    <row r="43" spans="3:21" x14ac:dyDescent="0.25">
      <c r="C43"/>
      <c r="D43"/>
      <c r="E43"/>
      <c r="F43"/>
      <c r="G43"/>
      <c r="H43"/>
      <c r="I43"/>
      <c r="M43" s="288" t="str">
        <f t="shared" si="0"/>
        <v/>
      </c>
      <c r="N43" s="288" t="str">
        <f t="shared" si="1"/>
        <v/>
      </c>
      <c r="O43" s="311" t="str">
        <f t="shared" si="2"/>
        <v/>
      </c>
      <c r="P43" s="311" t="str">
        <f t="shared" si="3"/>
        <v/>
      </c>
      <c r="Q43" s="311" t="str">
        <f t="shared" si="4"/>
        <v/>
      </c>
      <c r="R43" s="311" t="str">
        <f t="shared" si="5"/>
        <v/>
      </c>
      <c r="S43" s="311" t="str">
        <f t="shared" si="6"/>
        <v/>
      </c>
      <c r="T43" s="311" t="str">
        <f t="shared" si="7"/>
        <v/>
      </c>
      <c r="U43" s="311" t="str">
        <f t="shared" si="8"/>
        <v/>
      </c>
    </row>
    <row r="44" spans="3:21" x14ac:dyDescent="0.25">
      <c r="C44"/>
      <c r="D44"/>
      <c r="E44"/>
      <c r="F44"/>
      <c r="G44"/>
      <c r="H44"/>
      <c r="I44"/>
      <c r="M44" s="288" t="str">
        <f t="shared" si="0"/>
        <v/>
      </c>
      <c r="N44" s="288" t="str">
        <f t="shared" si="1"/>
        <v/>
      </c>
      <c r="O44" s="311" t="str">
        <f t="shared" si="2"/>
        <v/>
      </c>
      <c r="P44" s="311" t="str">
        <f t="shared" si="3"/>
        <v/>
      </c>
      <c r="Q44" s="311" t="str">
        <f t="shared" si="4"/>
        <v/>
      </c>
      <c r="R44" s="311" t="str">
        <f t="shared" si="5"/>
        <v/>
      </c>
      <c r="S44" s="311" t="str">
        <f t="shared" si="6"/>
        <v/>
      </c>
      <c r="T44" s="311" t="str">
        <f t="shared" si="7"/>
        <v/>
      </c>
      <c r="U44" s="311" t="str">
        <f t="shared" si="8"/>
        <v/>
      </c>
    </row>
    <row r="45" spans="3:21" x14ac:dyDescent="0.25">
      <c r="C45"/>
      <c r="D45"/>
      <c r="E45"/>
      <c r="F45"/>
      <c r="G45"/>
      <c r="H45"/>
      <c r="I45"/>
      <c r="M45" s="288" t="str">
        <f t="shared" si="0"/>
        <v/>
      </c>
      <c r="N45" s="288" t="str">
        <f t="shared" si="1"/>
        <v/>
      </c>
      <c r="O45" s="311" t="str">
        <f t="shared" si="2"/>
        <v/>
      </c>
      <c r="P45" s="311" t="str">
        <f t="shared" si="3"/>
        <v/>
      </c>
      <c r="Q45" s="311" t="str">
        <f t="shared" si="4"/>
        <v/>
      </c>
      <c r="R45" s="311" t="str">
        <f t="shared" si="5"/>
        <v/>
      </c>
      <c r="S45" s="311" t="str">
        <f t="shared" si="6"/>
        <v/>
      </c>
      <c r="T45" s="311" t="str">
        <f t="shared" si="7"/>
        <v/>
      </c>
      <c r="U45" s="311" t="str">
        <f t="shared" si="8"/>
        <v/>
      </c>
    </row>
    <row r="46" spans="3:21" x14ac:dyDescent="0.25">
      <c r="C46"/>
      <c r="D46"/>
      <c r="E46"/>
      <c r="F46"/>
      <c r="G46"/>
      <c r="H46"/>
      <c r="I46"/>
      <c r="M46" s="288" t="str">
        <f t="shared" si="0"/>
        <v/>
      </c>
      <c r="N46" s="288" t="str">
        <f t="shared" si="1"/>
        <v/>
      </c>
      <c r="O46" s="311" t="str">
        <f t="shared" si="2"/>
        <v/>
      </c>
      <c r="P46" s="311" t="str">
        <f t="shared" si="3"/>
        <v/>
      </c>
      <c r="Q46" s="311" t="str">
        <f t="shared" si="4"/>
        <v/>
      </c>
      <c r="R46" s="311" t="str">
        <f t="shared" si="5"/>
        <v/>
      </c>
      <c r="S46" s="311" t="str">
        <f t="shared" si="6"/>
        <v/>
      </c>
      <c r="T46" s="311" t="str">
        <f t="shared" si="7"/>
        <v/>
      </c>
      <c r="U46" s="311" t="str">
        <f t="shared" si="8"/>
        <v/>
      </c>
    </row>
    <row r="47" spans="3:21" x14ac:dyDescent="0.25">
      <c r="C47"/>
      <c r="D47"/>
      <c r="E47"/>
      <c r="F47"/>
      <c r="G47"/>
      <c r="H47"/>
      <c r="I47"/>
      <c r="M47" s="288" t="str">
        <f t="shared" si="0"/>
        <v/>
      </c>
      <c r="N47" s="288" t="str">
        <f t="shared" si="1"/>
        <v/>
      </c>
      <c r="O47" s="311" t="str">
        <f t="shared" si="2"/>
        <v/>
      </c>
      <c r="P47" s="311" t="str">
        <f t="shared" si="3"/>
        <v/>
      </c>
      <c r="Q47" s="311" t="str">
        <f t="shared" si="4"/>
        <v/>
      </c>
      <c r="R47" s="311" t="str">
        <f t="shared" si="5"/>
        <v/>
      </c>
      <c r="S47" s="311" t="str">
        <f t="shared" si="6"/>
        <v/>
      </c>
      <c r="T47" s="311" t="str">
        <f t="shared" si="7"/>
        <v/>
      </c>
      <c r="U47" s="311" t="str">
        <f t="shared" si="8"/>
        <v/>
      </c>
    </row>
    <row r="48" spans="3:21" x14ac:dyDescent="0.25">
      <c r="C48"/>
      <c r="D48"/>
      <c r="E48"/>
      <c r="F48"/>
      <c r="G48"/>
      <c r="H48"/>
      <c r="I48"/>
      <c r="M48" s="288" t="str">
        <f t="shared" si="0"/>
        <v/>
      </c>
      <c r="N48" s="288" t="str">
        <f t="shared" si="1"/>
        <v/>
      </c>
      <c r="O48" s="311" t="str">
        <f t="shared" si="2"/>
        <v/>
      </c>
      <c r="P48" s="311" t="str">
        <f t="shared" si="3"/>
        <v/>
      </c>
      <c r="Q48" s="311" t="str">
        <f t="shared" si="4"/>
        <v/>
      </c>
      <c r="R48" s="311" t="str">
        <f t="shared" si="5"/>
        <v/>
      </c>
      <c r="S48" s="311" t="str">
        <f t="shared" si="6"/>
        <v/>
      </c>
      <c r="T48" s="311" t="str">
        <f t="shared" si="7"/>
        <v/>
      </c>
      <c r="U48" s="311" t="str">
        <f t="shared" si="8"/>
        <v/>
      </c>
    </row>
    <row r="49" spans="3:21" x14ac:dyDescent="0.25">
      <c r="C49"/>
      <c r="D49"/>
      <c r="E49"/>
      <c r="F49"/>
      <c r="G49"/>
      <c r="H49"/>
      <c r="I49"/>
      <c r="M49" s="288" t="str">
        <f t="shared" si="0"/>
        <v/>
      </c>
      <c r="N49" s="288" t="str">
        <f t="shared" si="1"/>
        <v/>
      </c>
      <c r="O49" s="311" t="str">
        <f t="shared" si="2"/>
        <v/>
      </c>
      <c r="P49" s="311" t="str">
        <f t="shared" si="3"/>
        <v/>
      </c>
      <c r="Q49" s="311" t="str">
        <f t="shared" si="4"/>
        <v/>
      </c>
      <c r="R49" s="311" t="str">
        <f t="shared" si="5"/>
        <v/>
      </c>
      <c r="S49" s="311" t="str">
        <f t="shared" si="6"/>
        <v/>
      </c>
      <c r="T49" s="311" t="str">
        <f t="shared" si="7"/>
        <v/>
      </c>
      <c r="U49" s="311" t="str">
        <f t="shared" si="8"/>
        <v/>
      </c>
    </row>
    <row r="50" spans="3:21" x14ac:dyDescent="0.25">
      <c r="C50"/>
      <c r="D50"/>
      <c r="E50"/>
      <c r="F50"/>
      <c r="G50"/>
      <c r="H50"/>
      <c r="I50"/>
      <c r="M50" s="288" t="str">
        <f t="shared" si="0"/>
        <v/>
      </c>
      <c r="N50" s="288" t="str">
        <f t="shared" si="1"/>
        <v/>
      </c>
      <c r="O50" s="311" t="str">
        <f t="shared" si="2"/>
        <v/>
      </c>
      <c r="P50" s="311" t="str">
        <f t="shared" si="3"/>
        <v/>
      </c>
      <c r="Q50" s="311" t="str">
        <f t="shared" si="4"/>
        <v/>
      </c>
      <c r="R50" s="311" t="str">
        <f t="shared" si="5"/>
        <v/>
      </c>
      <c r="S50" s="311" t="str">
        <f t="shared" si="6"/>
        <v/>
      </c>
      <c r="T50" s="311" t="str">
        <f t="shared" si="7"/>
        <v/>
      </c>
      <c r="U50" s="311" t="str">
        <f t="shared" si="8"/>
        <v/>
      </c>
    </row>
    <row r="51" spans="3:21" x14ac:dyDescent="0.25">
      <c r="C51"/>
      <c r="D51"/>
      <c r="E51"/>
      <c r="F51"/>
      <c r="G51"/>
      <c r="H51"/>
      <c r="I51"/>
      <c r="M51" s="288" t="str">
        <f t="shared" si="0"/>
        <v/>
      </c>
      <c r="N51" s="288" t="str">
        <f t="shared" si="1"/>
        <v/>
      </c>
      <c r="O51" s="311" t="str">
        <f t="shared" si="2"/>
        <v/>
      </c>
      <c r="P51" s="311" t="str">
        <f t="shared" si="3"/>
        <v/>
      </c>
      <c r="Q51" s="311" t="str">
        <f t="shared" si="4"/>
        <v/>
      </c>
      <c r="R51" s="311" t="str">
        <f t="shared" si="5"/>
        <v/>
      </c>
      <c r="S51" s="311" t="str">
        <f t="shared" si="6"/>
        <v/>
      </c>
      <c r="T51" s="311" t="str">
        <f t="shared" si="7"/>
        <v/>
      </c>
      <c r="U51" s="311" t="str">
        <f t="shared" si="8"/>
        <v/>
      </c>
    </row>
    <row r="52" spans="3:21" x14ac:dyDescent="0.25">
      <c r="C52"/>
      <c r="D52"/>
      <c r="E52"/>
      <c r="F52"/>
      <c r="G52"/>
      <c r="H52"/>
      <c r="I52"/>
      <c r="M52" s="288" t="str">
        <f t="shared" si="0"/>
        <v/>
      </c>
      <c r="N52" s="288" t="str">
        <f t="shared" si="1"/>
        <v/>
      </c>
      <c r="O52" s="311" t="str">
        <f t="shared" si="2"/>
        <v/>
      </c>
      <c r="P52" s="311" t="str">
        <f t="shared" si="3"/>
        <v/>
      </c>
      <c r="Q52" s="311" t="str">
        <f t="shared" si="4"/>
        <v/>
      </c>
      <c r="R52" s="311" t="str">
        <f t="shared" si="5"/>
        <v/>
      </c>
      <c r="S52" s="311" t="str">
        <f t="shared" si="6"/>
        <v/>
      </c>
      <c r="T52" s="311" t="str">
        <f t="shared" si="7"/>
        <v/>
      </c>
      <c r="U52" s="311" t="str">
        <f t="shared" si="8"/>
        <v/>
      </c>
    </row>
    <row r="53" spans="3:21" x14ac:dyDescent="0.25">
      <c r="C53"/>
      <c r="D53"/>
      <c r="E53"/>
      <c r="F53"/>
      <c r="G53"/>
      <c r="H53"/>
      <c r="I53"/>
      <c r="M53" s="288" t="str">
        <f t="shared" si="0"/>
        <v/>
      </c>
      <c r="N53" s="288" t="str">
        <f t="shared" si="1"/>
        <v/>
      </c>
      <c r="O53" s="311" t="str">
        <f t="shared" si="2"/>
        <v/>
      </c>
      <c r="P53" s="311" t="str">
        <f t="shared" si="3"/>
        <v/>
      </c>
      <c r="Q53" s="311" t="str">
        <f t="shared" si="4"/>
        <v/>
      </c>
      <c r="R53" s="311" t="str">
        <f t="shared" si="5"/>
        <v/>
      </c>
      <c r="S53" s="311" t="str">
        <f t="shared" si="6"/>
        <v/>
      </c>
      <c r="T53" s="311" t="str">
        <f t="shared" si="7"/>
        <v/>
      </c>
      <c r="U53" s="311" t="str">
        <f t="shared" si="8"/>
        <v/>
      </c>
    </row>
    <row r="54" spans="3:21" x14ac:dyDescent="0.25">
      <c r="C54"/>
      <c r="D54"/>
      <c r="E54"/>
      <c r="F54"/>
      <c r="G54"/>
      <c r="H54"/>
      <c r="I54"/>
      <c r="M54" s="288" t="str">
        <f t="shared" si="0"/>
        <v/>
      </c>
      <c r="N54" s="288" t="str">
        <f t="shared" si="1"/>
        <v/>
      </c>
      <c r="O54" s="311" t="str">
        <f t="shared" si="2"/>
        <v/>
      </c>
      <c r="P54" s="311" t="str">
        <f t="shared" si="3"/>
        <v/>
      </c>
      <c r="Q54" s="311" t="str">
        <f t="shared" si="4"/>
        <v/>
      </c>
      <c r="R54" s="311" t="str">
        <f t="shared" si="5"/>
        <v/>
      </c>
      <c r="S54" s="311" t="str">
        <f t="shared" si="6"/>
        <v/>
      </c>
      <c r="T54" s="311" t="str">
        <f t="shared" si="7"/>
        <v/>
      </c>
      <c r="U54" s="311" t="str">
        <f t="shared" si="8"/>
        <v/>
      </c>
    </row>
    <row r="55" spans="3:21" x14ac:dyDescent="0.25">
      <c r="C55"/>
      <c r="D55"/>
      <c r="E55"/>
      <c r="F55"/>
      <c r="G55"/>
      <c r="H55"/>
      <c r="I55"/>
      <c r="M55" s="288" t="str">
        <f t="shared" si="0"/>
        <v/>
      </c>
      <c r="N55" s="288" t="str">
        <f t="shared" si="1"/>
        <v/>
      </c>
      <c r="O55" s="311" t="str">
        <f t="shared" si="2"/>
        <v/>
      </c>
      <c r="P55" s="311" t="str">
        <f t="shared" si="3"/>
        <v/>
      </c>
      <c r="Q55" s="311" t="str">
        <f t="shared" si="4"/>
        <v/>
      </c>
      <c r="R55" s="311" t="str">
        <f t="shared" si="5"/>
        <v/>
      </c>
      <c r="S55" s="311" t="str">
        <f t="shared" si="6"/>
        <v/>
      </c>
      <c r="T55" s="311" t="str">
        <f t="shared" si="7"/>
        <v/>
      </c>
      <c r="U55" s="311" t="str">
        <f t="shared" si="8"/>
        <v/>
      </c>
    </row>
    <row r="56" spans="3:21" x14ac:dyDescent="0.25">
      <c r="C56"/>
      <c r="D56"/>
      <c r="E56"/>
      <c r="F56"/>
      <c r="G56"/>
      <c r="H56"/>
      <c r="I56"/>
      <c r="M56" s="288" t="str">
        <f t="shared" si="0"/>
        <v/>
      </c>
      <c r="N56" s="288" t="str">
        <f t="shared" si="1"/>
        <v/>
      </c>
      <c r="O56" s="311" t="str">
        <f t="shared" si="2"/>
        <v/>
      </c>
      <c r="P56" s="311" t="str">
        <f t="shared" si="3"/>
        <v/>
      </c>
      <c r="Q56" s="311" t="str">
        <f t="shared" si="4"/>
        <v/>
      </c>
      <c r="R56" s="311" t="str">
        <f t="shared" si="5"/>
        <v/>
      </c>
      <c r="S56" s="311" t="str">
        <f t="shared" si="6"/>
        <v/>
      </c>
      <c r="T56" s="311" t="str">
        <f t="shared" si="7"/>
        <v/>
      </c>
      <c r="U56" s="311" t="str">
        <f t="shared" si="8"/>
        <v/>
      </c>
    </row>
    <row r="57" spans="3:21" x14ac:dyDescent="0.25">
      <c r="C57"/>
      <c r="D57"/>
      <c r="E57"/>
      <c r="F57"/>
      <c r="G57"/>
      <c r="H57"/>
      <c r="I57"/>
      <c r="M57" s="288" t="str">
        <f t="shared" si="0"/>
        <v/>
      </c>
      <c r="N57" s="288" t="str">
        <f t="shared" si="1"/>
        <v/>
      </c>
      <c r="O57" s="311" t="str">
        <f t="shared" si="2"/>
        <v/>
      </c>
      <c r="P57" s="311" t="str">
        <f t="shared" si="3"/>
        <v/>
      </c>
      <c r="Q57" s="311" t="str">
        <f t="shared" si="4"/>
        <v/>
      </c>
      <c r="R57" s="311" t="str">
        <f t="shared" si="5"/>
        <v/>
      </c>
      <c r="S57" s="311" t="str">
        <f t="shared" si="6"/>
        <v/>
      </c>
      <c r="T57" s="311" t="str">
        <f t="shared" si="7"/>
        <v/>
      </c>
      <c r="U57" s="311" t="str">
        <f t="shared" si="8"/>
        <v/>
      </c>
    </row>
    <row r="58" spans="3:21" x14ac:dyDescent="0.25">
      <c r="C58"/>
      <c r="D58"/>
      <c r="E58"/>
      <c r="F58"/>
      <c r="G58"/>
      <c r="H58"/>
      <c r="I58"/>
      <c r="M58" s="288" t="str">
        <f t="shared" si="0"/>
        <v/>
      </c>
      <c r="N58" s="288" t="str">
        <f t="shared" si="1"/>
        <v/>
      </c>
      <c r="O58" s="311" t="str">
        <f t="shared" si="2"/>
        <v/>
      </c>
      <c r="P58" s="311" t="str">
        <f t="shared" si="3"/>
        <v/>
      </c>
      <c r="Q58" s="311" t="str">
        <f t="shared" si="4"/>
        <v/>
      </c>
      <c r="R58" s="311" t="str">
        <f t="shared" si="5"/>
        <v/>
      </c>
      <c r="S58" s="311" t="str">
        <f t="shared" si="6"/>
        <v/>
      </c>
      <c r="T58" s="311" t="str">
        <f t="shared" si="7"/>
        <v/>
      </c>
      <c r="U58" s="311" t="str">
        <f t="shared" si="8"/>
        <v/>
      </c>
    </row>
    <row r="59" spans="3:21" x14ac:dyDescent="0.25">
      <c r="C59"/>
      <c r="D59"/>
      <c r="E59"/>
      <c r="F59"/>
      <c r="G59"/>
      <c r="H59"/>
      <c r="I59"/>
      <c r="M59" s="288" t="str">
        <f t="shared" si="0"/>
        <v/>
      </c>
      <c r="N59" s="288" t="str">
        <f t="shared" si="1"/>
        <v/>
      </c>
      <c r="O59" s="311" t="str">
        <f t="shared" si="2"/>
        <v/>
      </c>
      <c r="P59" s="311" t="str">
        <f t="shared" si="3"/>
        <v/>
      </c>
      <c r="Q59" s="311" t="str">
        <f t="shared" si="4"/>
        <v/>
      </c>
      <c r="R59" s="311" t="str">
        <f t="shared" si="5"/>
        <v/>
      </c>
      <c r="S59" s="311" t="str">
        <f t="shared" si="6"/>
        <v/>
      </c>
      <c r="T59" s="311" t="str">
        <f t="shared" si="7"/>
        <v/>
      </c>
      <c r="U59" s="311" t="str">
        <f t="shared" si="8"/>
        <v/>
      </c>
    </row>
    <row r="60" spans="3:21" x14ac:dyDescent="0.25">
      <c r="C60"/>
      <c r="D60"/>
      <c r="E60"/>
      <c r="F60"/>
      <c r="G60"/>
      <c r="H60"/>
      <c r="I60"/>
      <c r="M60" s="288" t="str">
        <f t="shared" si="0"/>
        <v/>
      </c>
      <c r="N60" s="288" t="str">
        <f t="shared" si="1"/>
        <v/>
      </c>
      <c r="O60" s="311" t="str">
        <f t="shared" si="2"/>
        <v/>
      </c>
      <c r="P60" s="311" t="str">
        <f t="shared" si="3"/>
        <v/>
      </c>
      <c r="Q60" s="311" t="str">
        <f t="shared" si="4"/>
        <v/>
      </c>
      <c r="R60" s="311" t="str">
        <f t="shared" si="5"/>
        <v/>
      </c>
      <c r="S60" s="311" t="str">
        <f t="shared" si="6"/>
        <v/>
      </c>
      <c r="T60" s="311" t="str">
        <f t="shared" si="7"/>
        <v/>
      </c>
      <c r="U60" s="311" t="str">
        <f t="shared" si="8"/>
        <v/>
      </c>
    </row>
    <row r="61" spans="3:21" x14ac:dyDescent="0.25">
      <c r="C61"/>
      <c r="D61"/>
      <c r="E61"/>
      <c r="F61"/>
      <c r="G61"/>
      <c r="H61"/>
      <c r="I61"/>
      <c r="M61" s="288" t="str">
        <f t="shared" si="0"/>
        <v/>
      </c>
      <c r="N61" s="288" t="str">
        <f t="shared" si="1"/>
        <v/>
      </c>
      <c r="O61" s="311" t="str">
        <f t="shared" si="2"/>
        <v/>
      </c>
      <c r="P61" s="311" t="str">
        <f t="shared" si="3"/>
        <v/>
      </c>
      <c r="Q61" s="311" t="str">
        <f t="shared" si="4"/>
        <v/>
      </c>
      <c r="R61" s="311" t="str">
        <f t="shared" si="5"/>
        <v/>
      </c>
      <c r="S61" s="311" t="str">
        <f t="shared" si="6"/>
        <v/>
      </c>
      <c r="T61" s="311" t="str">
        <f t="shared" si="7"/>
        <v/>
      </c>
      <c r="U61" s="311" t="str">
        <f t="shared" si="8"/>
        <v/>
      </c>
    </row>
    <row r="62" spans="3:21" x14ac:dyDescent="0.25">
      <c r="C62"/>
      <c r="D62"/>
      <c r="E62"/>
      <c r="F62"/>
      <c r="G62"/>
      <c r="H62"/>
      <c r="I62"/>
      <c r="M62" s="288" t="str">
        <f t="shared" si="0"/>
        <v/>
      </c>
      <c r="N62" s="288" t="str">
        <f t="shared" si="1"/>
        <v/>
      </c>
      <c r="O62" s="311" t="str">
        <f t="shared" si="2"/>
        <v/>
      </c>
      <c r="P62" s="311" t="str">
        <f t="shared" si="3"/>
        <v/>
      </c>
      <c r="Q62" s="311" t="str">
        <f t="shared" si="4"/>
        <v/>
      </c>
      <c r="R62" s="311" t="str">
        <f t="shared" si="5"/>
        <v/>
      </c>
      <c r="S62" s="311" t="str">
        <f t="shared" si="6"/>
        <v/>
      </c>
      <c r="T62" s="311" t="str">
        <f t="shared" si="7"/>
        <v/>
      </c>
      <c r="U62" s="311" t="str">
        <f t="shared" si="8"/>
        <v/>
      </c>
    </row>
    <row r="63" spans="3:21" x14ac:dyDescent="0.25">
      <c r="C63"/>
      <c r="D63"/>
      <c r="E63"/>
      <c r="F63"/>
      <c r="G63"/>
      <c r="H63"/>
      <c r="I63"/>
      <c r="M63" s="288" t="str">
        <f t="shared" si="0"/>
        <v/>
      </c>
      <c r="N63" s="288" t="str">
        <f t="shared" si="1"/>
        <v/>
      </c>
      <c r="O63" s="311" t="str">
        <f t="shared" si="2"/>
        <v/>
      </c>
      <c r="P63" s="311" t="str">
        <f t="shared" si="3"/>
        <v/>
      </c>
      <c r="Q63" s="311" t="str">
        <f t="shared" si="4"/>
        <v/>
      </c>
      <c r="R63" s="311" t="str">
        <f t="shared" si="5"/>
        <v/>
      </c>
      <c r="S63" s="311" t="str">
        <f t="shared" si="6"/>
        <v/>
      </c>
      <c r="T63" s="311" t="str">
        <f t="shared" si="7"/>
        <v/>
      </c>
      <c r="U63" s="311" t="str">
        <f t="shared" si="8"/>
        <v/>
      </c>
    </row>
    <row r="64" spans="3:21" x14ac:dyDescent="0.25">
      <c r="C64"/>
      <c r="D64"/>
      <c r="E64"/>
      <c r="F64"/>
      <c r="G64"/>
      <c r="H64"/>
      <c r="I64"/>
      <c r="M64" s="288" t="str">
        <f t="shared" si="0"/>
        <v/>
      </c>
      <c r="N64" s="288" t="str">
        <f t="shared" si="1"/>
        <v/>
      </c>
      <c r="O64" s="311" t="str">
        <f t="shared" si="2"/>
        <v/>
      </c>
      <c r="P64" s="311" t="str">
        <f t="shared" si="3"/>
        <v/>
      </c>
      <c r="Q64" s="311" t="str">
        <f t="shared" si="4"/>
        <v/>
      </c>
      <c r="R64" s="311" t="str">
        <f t="shared" si="5"/>
        <v/>
      </c>
      <c r="S64" s="311" t="str">
        <f t="shared" si="6"/>
        <v/>
      </c>
      <c r="T64" s="311" t="str">
        <f t="shared" si="7"/>
        <v/>
      </c>
      <c r="U64" s="311" t="str">
        <f t="shared" si="8"/>
        <v/>
      </c>
    </row>
    <row r="65" spans="3:21" x14ac:dyDescent="0.25">
      <c r="C65"/>
      <c r="D65"/>
      <c r="E65"/>
      <c r="F65"/>
      <c r="G65"/>
      <c r="H65"/>
      <c r="I65"/>
      <c r="M65" s="288" t="str">
        <f t="shared" si="0"/>
        <v/>
      </c>
      <c r="N65" s="288" t="str">
        <f t="shared" si="1"/>
        <v/>
      </c>
      <c r="O65" s="311" t="str">
        <f t="shared" si="2"/>
        <v/>
      </c>
      <c r="P65" s="311" t="str">
        <f t="shared" si="3"/>
        <v/>
      </c>
      <c r="Q65" s="311" t="str">
        <f t="shared" si="4"/>
        <v/>
      </c>
      <c r="R65" s="311" t="str">
        <f t="shared" si="5"/>
        <v/>
      </c>
      <c r="S65" s="311" t="str">
        <f t="shared" si="6"/>
        <v/>
      </c>
      <c r="T65" s="311" t="str">
        <f t="shared" si="7"/>
        <v/>
      </c>
      <c r="U65" s="311" t="str">
        <f t="shared" si="8"/>
        <v/>
      </c>
    </row>
    <row r="66" spans="3:21" x14ac:dyDescent="0.25">
      <c r="C66"/>
      <c r="D66"/>
      <c r="E66"/>
      <c r="F66"/>
      <c r="G66"/>
      <c r="H66"/>
      <c r="I66"/>
      <c r="M66" s="288" t="str">
        <f t="shared" si="0"/>
        <v/>
      </c>
      <c r="N66" s="288" t="str">
        <f t="shared" si="1"/>
        <v/>
      </c>
      <c r="O66" s="311" t="str">
        <f t="shared" si="2"/>
        <v/>
      </c>
      <c r="P66" s="311" t="str">
        <f t="shared" si="3"/>
        <v/>
      </c>
      <c r="Q66" s="311" t="str">
        <f t="shared" si="4"/>
        <v/>
      </c>
      <c r="R66" s="311" t="str">
        <f t="shared" si="5"/>
        <v/>
      </c>
      <c r="S66" s="311" t="str">
        <f t="shared" si="6"/>
        <v/>
      </c>
      <c r="T66" s="311" t="str">
        <f t="shared" si="7"/>
        <v/>
      </c>
      <c r="U66" s="311" t="str">
        <f t="shared" si="8"/>
        <v/>
      </c>
    </row>
    <row r="67" spans="3:21" x14ac:dyDescent="0.25">
      <c r="C67"/>
      <c r="D67"/>
      <c r="E67"/>
      <c r="F67"/>
      <c r="G67"/>
      <c r="H67"/>
      <c r="I67"/>
      <c r="M67" s="288" t="str">
        <f t="shared" si="0"/>
        <v/>
      </c>
      <c r="N67" s="288" t="str">
        <f t="shared" si="1"/>
        <v/>
      </c>
      <c r="O67" s="311" t="str">
        <f t="shared" si="2"/>
        <v/>
      </c>
      <c r="P67" s="311" t="str">
        <f t="shared" si="3"/>
        <v/>
      </c>
      <c r="Q67" s="311" t="str">
        <f t="shared" si="4"/>
        <v/>
      </c>
      <c r="R67" s="311" t="str">
        <f t="shared" si="5"/>
        <v/>
      </c>
      <c r="S67" s="311" t="str">
        <f t="shared" si="6"/>
        <v/>
      </c>
      <c r="T67" s="311" t="str">
        <f t="shared" si="7"/>
        <v/>
      </c>
      <c r="U67" s="311" t="str">
        <f t="shared" si="8"/>
        <v/>
      </c>
    </row>
    <row r="68" spans="3:21" x14ac:dyDescent="0.25">
      <c r="C68"/>
      <c r="D68"/>
      <c r="E68"/>
      <c r="F68"/>
      <c r="G68"/>
      <c r="H68"/>
      <c r="I68"/>
      <c r="M68" s="288" t="str">
        <f t="shared" si="0"/>
        <v/>
      </c>
      <c r="N68" s="288" t="str">
        <f t="shared" si="1"/>
        <v/>
      </c>
      <c r="O68" s="311" t="str">
        <f t="shared" si="2"/>
        <v/>
      </c>
      <c r="P68" s="311" t="str">
        <f t="shared" si="3"/>
        <v/>
      </c>
      <c r="Q68" s="311" t="str">
        <f t="shared" si="4"/>
        <v/>
      </c>
      <c r="R68" s="311" t="str">
        <f t="shared" si="5"/>
        <v/>
      </c>
      <c r="S68" s="311" t="str">
        <f t="shared" si="6"/>
        <v/>
      </c>
      <c r="T68" s="311" t="str">
        <f t="shared" si="7"/>
        <v/>
      </c>
      <c r="U68" s="311" t="str">
        <f t="shared" si="8"/>
        <v/>
      </c>
    </row>
    <row r="69" spans="3:21" x14ac:dyDescent="0.25">
      <c r="C69"/>
      <c r="D69"/>
      <c r="E69"/>
      <c r="F69"/>
      <c r="G69"/>
      <c r="H69"/>
      <c r="I69"/>
      <c r="M69" s="288" t="str">
        <f t="shared" si="0"/>
        <v/>
      </c>
      <c r="N69" s="288" t="str">
        <f t="shared" si="1"/>
        <v/>
      </c>
      <c r="O69" s="311" t="str">
        <f t="shared" si="2"/>
        <v/>
      </c>
      <c r="P69" s="311" t="str">
        <f t="shared" si="3"/>
        <v/>
      </c>
      <c r="Q69" s="311" t="str">
        <f t="shared" si="4"/>
        <v/>
      </c>
      <c r="R69" s="311" t="str">
        <f t="shared" si="5"/>
        <v/>
      </c>
      <c r="S69" s="311" t="str">
        <f t="shared" si="6"/>
        <v/>
      </c>
      <c r="T69" s="311" t="str">
        <f t="shared" si="7"/>
        <v/>
      </c>
      <c r="U69" s="311" t="str">
        <f t="shared" si="8"/>
        <v/>
      </c>
    </row>
    <row r="70" spans="3:21" x14ac:dyDescent="0.25">
      <c r="C70"/>
      <c r="D70"/>
      <c r="E70"/>
      <c r="F70"/>
      <c r="G70"/>
      <c r="H70"/>
      <c r="I70"/>
      <c r="M70" s="288" t="str">
        <f t="shared" si="0"/>
        <v/>
      </c>
      <c r="N70" s="288" t="str">
        <f t="shared" si="1"/>
        <v/>
      </c>
      <c r="O70" s="311" t="str">
        <f t="shared" si="2"/>
        <v/>
      </c>
      <c r="P70" s="311" t="str">
        <f t="shared" si="3"/>
        <v/>
      </c>
      <c r="Q70" s="311" t="str">
        <f t="shared" si="4"/>
        <v/>
      </c>
      <c r="R70" s="311" t="str">
        <f t="shared" si="5"/>
        <v/>
      </c>
      <c r="S70" s="311" t="str">
        <f t="shared" si="6"/>
        <v/>
      </c>
      <c r="T70" s="311" t="str">
        <f t="shared" si="7"/>
        <v/>
      </c>
      <c r="U70" s="311" t="str">
        <f t="shared" si="8"/>
        <v/>
      </c>
    </row>
    <row r="71" spans="3:21" x14ac:dyDescent="0.25">
      <c r="C71"/>
      <c r="D71"/>
      <c r="E71"/>
      <c r="F71"/>
      <c r="G71"/>
      <c r="H71"/>
      <c r="I71"/>
      <c r="M71" s="288" t="str">
        <f t="shared" si="0"/>
        <v/>
      </c>
      <c r="N71" s="288" t="str">
        <f t="shared" si="1"/>
        <v/>
      </c>
      <c r="O71" s="311" t="str">
        <f t="shared" si="2"/>
        <v/>
      </c>
      <c r="P71" s="311" t="str">
        <f t="shared" ref="P71:P79" si="9">IF(D71="","",IF(D71=0,"NA",IF(D71="","",D71)))</f>
        <v/>
      </c>
      <c r="Q71" s="311" t="str">
        <f t="shared" ref="Q71:Q79" si="10">IF(E71="","",IF(E71=0,"NA",IF(E71="","",E71)))</f>
        <v/>
      </c>
      <c r="R71" s="311" t="str">
        <f t="shared" ref="R71:R79" si="11">IF(F71="","",IF(F71=0,"NA",IF(F71="","",F71)))</f>
        <v/>
      </c>
      <c r="S71" s="311" t="str">
        <f t="shared" ref="S71:S79" si="12">IF(G71="","",IF(G71=0,"NA",IF(G71="","",G71)))</f>
        <v/>
      </c>
      <c r="T71" s="311" t="str">
        <f t="shared" ref="T71:T79" si="13">IF(H71="","",IF(H71=0,"NA",IF(H71="","",H71)))</f>
        <v/>
      </c>
      <c r="U71" s="311" t="str">
        <f t="shared" ref="U71:U79" si="14">IF(I71="","",IF(I71=0,"NA",IF(I71="","",I71)))</f>
        <v/>
      </c>
    </row>
    <row r="72" spans="3:21" x14ac:dyDescent="0.25">
      <c r="C72"/>
      <c r="D72"/>
      <c r="E72"/>
      <c r="F72"/>
      <c r="G72"/>
      <c r="H72"/>
      <c r="I72"/>
      <c r="M72" s="288" t="str">
        <f t="shared" ref="M72:M79" si="15">IF(N72="","",IF(A72="",M71,A72))</f>
        <v/>
      </c>
      <c r="N72" s="288" t="str">
        <f t="shared" ref="N72:N79" si="16">IF(B72="","",B72)</f>
        <v/>
      </c>
      <c r="O72" s="311" t="str">
        <f t="shared" ref="O72:O79" si="17">IF(C72="","",IF(C72=0,"NA",IF(C72="","",C72)))</f>
        <v/>
      </c>
      <c r="P72" s="311" t="str">
        <f t="shared" si="9"/>
        <v/>
      </c>
      <c r="Q72" s="311" t="str">
        <f t="shared" si="10"/>
        <v/>
      </c>
      <c r="R72" s="311" t="str">
        <f t="shared" si="11"/>
        <v/>
      </c>
      <c r="S72" s="311" t="str">
        <f t="shared" si="12"/>
        <v/>
      </c>
      <c r="T72" s="311" t="str">
        <f t="shared" si="13"/>
        <v/>
      </c>
      <c r="U72" s="311" t="str">
        <f t="shared" si="14"/>
        <v/>
      </c>
    </row>
    <row r="73" spans="3:21" x14ac:dyDescent="0.25">
      <c r="C73"/>
      <c r="D73"/>
      <c r="E73"/>
      <c r="F73"/>
      <c r="G73"/>
      <c r="H73"/>
      <c r="I73"/>
      <c r="M73" s="288" t="str">
        <f t="shared" si="15"/>
        <v/>
      </c>
      <c r="N73" s="288" t="str">
        <f t="shared" si="16"/>
        <v/>
      </c>
      <c r="O73" s="311" t="str">
        <f t="shared" si="17"/>
        <v/>
      </c>
      <c r="P73" s="311" t="str">
        <f t="shared" si="9"/>
        <v/>
      </c>
      <c r="Q73" s="311" t="str">
        <f t="shared" si="10"/>
        <v/>
      </c>
      <c r="R73" s="311" t="str">
        <f t="shared" si="11"/>
        <v/>
      </c>
      <c r="S73" s="311" t="str">
        <f t="shared" si="12"/>
        <v/>
      </c>
      <c r="T73" s="311" t="str">
        <f t="shared" si="13"/>
        <v/>
      </c>
      <c r="U73" s="311" t="str">
        <f t="shared" si="14"/>
        <v/>
      </c>
    </row>
    <row r="74" spans="3:21" x14ac:dyDescent="0.25">
      <c r="C74"/>
      <c r="D74"/>
      <c r="E74"/>
      <c r="F74"/>
      <c r="G74"/>
      <c r="H74"/>
      <c r="I74"/>
      <c r="M74" s="288" t="str">
        <f t="shared" si="15"/>
        <v/>
      </c>
      <c r="N74" s="288" t="str">
        <f t="shared" si="16"/>
        <v/>
      </c>
      <c r="O74" s="311" t="str">
        <f t="shared" si="17"/>
        <v/>
      </c>
      <c r="P74" s="311" t="str">
        <f t="shared" si="9"/>
        <v/>
      </c>
      <c r="Q74" s="311" t="str">
        <f t="shared" si="10"/>
        <v/>
      </c>
      <c r="R74" s="311" t="str">
        <f t="shared" si="11"/>
        <v/>
      </c>
      <c r="S74" s="311" t="str">
        <f t="shared" si="12"/>
        <v/>
      </c>
      <c r="T74" s="311" t="str">
        <f t="shared" si="13"/>
        <v/>
      </c>
      <c r="U74" s="311" t="str">
        <f t="shared" si="14"/>
        <v/>
      </c>
    </row>
    <row r="75" spans="3:21" x14ac:dyDescent="0.25">
      <c r="C75"/>
      <c r="D75"/>
      <c r="E75"/>
      <c r="F75"/>
      <c r="G75"/>
      <c r="H75"/>
      <c r="I75"/>
      <c r="M75" s="288" t="str">
        <f t="shared" si="15"/>
        <v/>
      </c>
      <c r="N75" s="288" t="str">
        <f t="shared" si="16"/>
        <v/>
      </c>
      <c r="O75" s="311" t="str">
        <f t="shared" si="17"/>
        <v/>
      </c>
      <c r="P75" s="311" t="str">
        <f t="shared" si="9"/>
        <v/>
      </c>
      <c r="Q75" s="311" t="str">
        <f t="shared" si="10"/>
        <v/>
      </c>
      <c r="R75" s="311" t="str">
        <f t="shared" si="11"/>
        <v/>
      </c>
      <c r="S75" s="311" t="str">
        <f t="shared" si="12"/>
        <v/>
      </c>
      <c r="T75" s="311" t="str">
        <f t="shared" si="13"/>
        <v/>
      </c>
      <c r="U75" s="311" t="str">
        <f t="shared" si="14"/>
        <v/>
      </c>
    </row>
    <row r="76" spans="3:21" x14ac:dyDescent="0.25">
      <c r="C76"/>
      <c r="D76"/>
      <c r="E76"/>
      <c r="F76"/>
      <c r="G76"/>
      <c r="H76"/>
      <c r="I76"/>
      <c r="M76" s="288" t="str">
        <f t="shared" si="15"/>
        <v/>
      </c>
      <c r="N76" s="288" t="str">
        <f t="shared" si="16"/>
        <v/>
      </c>
      <c r="O76" s="311" t="str">
        <f t="shared" si="17"/>
        <v/>
      </c>
      <c r="P76" s="311" t="str">
        <f t="shared" si="9"/>
        <v/>
      </c>
      <c r="Q76" s="311" t="str">
        <f t="shared" si="10"/>
        <v/>
      </c>
      <c r="R76" s="311" t="str">
        <f t="shared" si="11"/>
        <v/>
      </c>
      <c r="S76" s="311" t="str">
        <f t="shared" si="12"/>
        <v/>
      </c>
      <c r="T76" s="311" t="str">
        <f t="shared" si="13"/>
        <v/>
      </c>
      <c r="U76" s="311" t="str">
        <f t="shared" si="14"/>
        <v/>
      </c>
    </row>
    <row r="77" spans="3:21" x14ac:dyDescent="0.25">
      <c r="C77"/>
      <c r="D77"/>
      <c r="E77"/>
      <c r="F77"/>
      <c r="G77"/>
      <c r="H77"/>
      <c r="I77"/>
      <c r="M77" s="288" t="str">
        <f t="shared" si="15"/>
        <v/>
      </c>
      <c r="N77" s="288" t="str">
        <f t="shared" si="16"/>
        <v/>
      </c>
      <c r="O77" s="311" t="str">
        <f t="shared" si="17"/>
        <v/>
      </c>
      <c r="P77" s="311" t="str">
        <f t="shared" si="9"/>
        <v/>
      </c>
      <c r="Q77" s="311" t="str">
        <f t="shared" si="10"/>
        <v/>
      </c>
      <c r="R77" s="311" t="str">
        <f t="shared" si="11"/>
        <v/>
      </c>
      <c r="S77" s="311" t="str">
        <f t="shared" si="12"/>
        <v/>
      </c>
      <c r="T77" s="311" t="str">
        <f t="shared" si="13"/>
        <v/>
      </c>
      <c r="U77" s="311" t="str">
        <f t="shared" si="14"/>
        <v/>
      </c>
    </row>
    <row r="78" spans="3:21" x14ac:dyDescent="0.25">
      <c r="C78"/>
      <c r="D78"/>
      <c r="E78"/>
      <c r="F78"/>
      <c r="G78"/>
      <c r="H78"/>
      <c r="I78"/>
      <c r="M78" s="288" t="str">
        <f t="shared" si="15"/>
        <v/>
      </c>
      <c r="N78" s="288" t="str">
        <f t="shared" si="16"/>
        <v/>
      </c>
      <c r="O78" s="311" t="str">
        <f t="shared" si="17"/>
        <v/>
      </c>
      <c r="P78" s="311" t="str">
        <f t="shared" si="9"/>
        <v/>
      </c>
      <c r="Q78" s="311" t="str">
        <f t="shared" si="10"/>
        <v/>
      </c>
      <c r="R78" s="311" t="str">
        <f t="shared" si="11"/>
        <v/>
      </c>
      <c r="S78" s="311" t="str">
        <f t="shared" si="12"/>
        <v/>
      </c>
      <c r="T78" s="311" t="str">
        <f t="shared" si="13"/>
        <v/>
      </c>
      <c r="U78" s="311" t="str">
        <f t="shared" si="14"/>
        <v/>
      </c>
    </row>
    <row r="79" spans="3:21" x14ac:dyDescent="0.25">
      <c r="C79"/>
      <c r="D79"/>
      <c r="E79"/>
      <c r="F79"/>
      <c r="G79"/>
      <c r="H79"/>
      <c r="I79"/>
      <c r="M79" s="288" t="str">
        <f t="shared" si="15"/>
        <v/>
      </c>
      <c r="N79" s="288" t="str">
        <f t="shared" si="16"/>
        <v/>
      </c>
      <c r="O79" s="311" t="str">
        <f t="shared" si="17"/>
        <v/>
      </c>
      <c r="P79" s="311" t="str">
        <f t="shared" si="9"/>
        <v/>
      </c>
      <c r="Q79" s="311" t="str">
        <f t="shared" si="10"/>
        <v/>
      </c>
      <c r="R79" s="311" t="str">
        <f t="shared" si="11"/>
        <v/>
      </c>
      <c r="S79" s="311" t="str">
        <f t="shared" si="12"/>
        <v/>
      </c>
      <c r="T79" s="311" t="str">
        <f t="shared" si="13"/>
        <v/>
      </c>
      <c r="U79" s="311" t="str">
        <f t="shared" si="14"/>
        <v/>
      </c>
    </row>
    <row r="80" spans="3:21" x14ac:dyDescent="0.25">
      <c r="C80"/>
      <c r="D80"/>
      <c r="E80"/>
      <c r="F80"/>
      <c r="G80"/>
      <c r="H80"/>
      <c r="I80"/>
    </row>
  </sheetData>
  <conditionalFormatting sqref="O7:U79">
    <cfRule type="expression" dxfId="52" priority="3">
      <formula>0</formula>
    </cfRule>
    <cfRule type="expression" dxfId="51" priority="4">
      <formula>NA</formula>
    </cfRule>
    <cfRule type="expression" dxfId="50" priority="5">
      <formula>AND(O7&lt;30%,O7&gt;=0%)</formula>
    </cfRule>
    <cfRule type="expression" dxfId="49" priority="6">
      <formula>AND(O7&gt;=30%,O7&lt;60%)</formula>
    </cfRule>
    <cfRule type="expression" dxfId="48" priority="7">
      <formula>AND(O7&gt;=60%,O7&lt;=100%)</formula>
    </cfRule>
  </conditionalFormatting>
  <conditionalFormatting sqref="V7">
    <cfRule type="expression" priority="2">
      <formula>$U$7=NA</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BF7F-B8FE-4ED1-B97E-404A99EA7AAA}">
  <sheetPr>
    <tabColor rgb="FF00B050"/>
  </sheetPr>
  <dimension ref="A1:U61"/>
  <sheetViews>
    <sheetView topLeftCell="H1" zoomScale="60" zoomScaleNormal="60" workbookViewId="0">
      <selection activeCell="M7" sqref="M7:U24"/>
    </sheetView>
  </sheetViews>
  <sheetFormatPr baseColWidth="10" defaultRowHeight="15" x14ac:dyDescent="0.25"/>
  <cols>
    <col min="1" max="1" width="87.7109375" customWidth="1"/>
    <col min="2" max="2" width="21.42578125" bestFit="1" customWidth="1"/>
    <col min="3" max="8" width="25.7109375" style="296" customWidth="1"/>
    <col min="9" max="9" width="12.7109375" style="296" customWidth="1"/>
    <col min="10" max="11" width="17.7109375" bestFit="1" customWidth="1"/>
    <col min="12" max="12" width="3" bestFit="1" customWidth="1"/>
    <col min="13" max="13" width="67.7109375" customWidth="1"/>
    <col min="14" max="14" width="43.28515625" customWidth="1"/>
    <col min="15" max="21" width="16.5703125" customWidth="1"/>
    <col min="22" max="22" width="22.5703125" bestFit="1" customWidth="1"/>
    <col min="23" max="23" width="19.7109375" bestFit="1" customWidth="1"/>
    <col min="24" max="24" width="36.140625" bestFit="1" customWidth="1"/>
  </cols>
  <sheetData>
    <row r="1" spans="1:21" x14ac:dyDescent="0.25">
      <c r="A1" s="289" t="s">
        <v>307</v>
      </c>
      <c r="B1" t="s">
        <v>302</v>
      </c>
    </row>
    <row r="2" spans="1:21" x14ac:dyDescent="0.25">
      <c r="A2" s="289" t="s">
        <v>308</v>
      </c>
      <c r="B2" t="s">
        <v>46</v>
      </c>
    </row>
    <row r="3" spans="1:21" x14ac:dyDescent="0.25">
      <c r="A3" s="289" t="s">
        <v>305</v>
      </c>
      <c r="B3" t="s">
        <v>309</v>
      </c>
    </row>
    <row r="5" spans="1:21" x14ac:dyDescent="0.25">
      <c r="C5" s="309" t="s">
        <v>95</v>
      </c>
    </row>
    <row r="6" spans="1:21" ht="30" x14ac:dyDescent="0.25">
      <c r="A6" s="289" t="s">
        <v>306</v>
      </c>
      <c r="B6" s="289" t="s">
        <v>0</v>
      </c>
      <c r="C6" s="296" t="s">
        <v>310</v>
      </c>
      <c r="D6" s="296" t="s">
        <v>327</v>
      </c>
      <c r="E6" s="296" t="s">
        <v>328</v>
      </c>
      <c r="F6" s="296" t="s">
        <v>329</v>
      </c>
      <c r="G6" s="296" t="s">
        <v>330</v>
      </c>
      <c r="H6" s="296" t="s">
        <v>331</v>
      </c>
      <c r="I6" s="296" t="s">
        <v>332</v>
      </c>
      <c r="M6" s="310" t="s">
        <v>306</v>
      </c>
      <c r="N6" s="310" t="s">
        <v>0</v>
      </c>
      <c r="O6" s="310" t="s">
        <v>58</v>
      </c>
      <c r="P6" s="310" t="s">
        <v>47</v>
      </c>
      <c r="Q6" s="310" t="s">
        <v>48</v>
      </c>
      <c r="R6" s="310" t="s">
        <v>296</v>
      </c>
      <c r="S6" s="310" t="s">
        <v>50</v>
      </c>
      <c r="T6" s="310" t="s">
        <v>51</v>
      </c>
      <c r="U6" s="310" t="s">
        <v>303</v>
      </c>
    </row>
    <row r="7" spans="1:21" x14ac:dyDescent="0.25">
      <c r="A7" t="s">
        <v>343</v>
      </c>
      <c r="B7" t="s">
        <v>3</v>
      </c>
      <c r="C7" s="296">
        <v>0.81125000000000025</v>
      </c>
      <c r="D7" s="296">
        <v>0.78400000000000025</v>
      </c>
      <c r="E7" s="296">
        <v>0.68008333333333348</v>
      </c>
      <c r="F7" s="296">
        <v>0.76200000000000023</v>
      </c>
      <c r="G7" s="296">
        <v>0.6725000000000001</v>
      </c>
      <c r="H7" s="296">
        <v>0</v>
      </c>
      <c r="I7" s="296">
        <v>0.741966666666667</v>
      </c>
      <c r="M7" s="288" t="s">
        <v>343</v>
      </c>
      <c r="N7" s="288" t="s">
        <v>3</v>
      </c>
      <c r="O7" s="311">
        <v>0.81125000000000025</v>
      </c>
      <c r="P7" s="311">
        <v>0.78400000000000025</v>
      </c>
      <c r="Q7" s="311">
        <v>0.68008333333333348</v>
      </c>
      <c r="R7" s="311">
        <v>0.76200000000000023</v>
      </c>
      <c r="S7" s="311">
        <v>0.6725000000000001</v>
      </c>
      <c r="T7" s="311">
        <v>0</v>
      </c>
      <c r="U7" s="311">
        <v>0.741966666666667</v>
      </c>
    </row>
    <row r="8" spans="1:21" x14ac:dyDescent="0.25">
      <c r="A8" t="s">
        <v>344</v>
      </c>
      <c r="B8" t="s">
        <v>3</v>
      </c>
      <c r="C8" s="296">
        <v>0</v>
      </c>
      <c r="D8" s="296">
        <v>0</v>
      </c>
      <c r="E8" s="296">
        <v>0</v>
      </c>
      <c r="F8" s="296">
        <v>0</v>
      </c>
      <c r="G8" s="296">
        <v>0.5840833333333334</v>
      </c>
      <c r="H8" s="296">
        <v>0.65625</v>
      </c>
      <c r="I8" s="296">
        <v>0.62016666666666675</v>
      </c>
      <c r="M8" s="288" t="s">
        <v>344</v>
      </c>
      <c r="N8" s="288" t="s">
        <v>3</v>
      </c>
      <c r="O8" s="311">
        <v>0</v>
      </c>
      <c r="P8" s="311">
        <v>0</v>
      </c>
      <c r="Q8" s="311">
        <v>0</v>
      </c>
      <c r="R8" s="311">
        <v>0</v>
      </c>
      <c r="S8" s="311">
        <v>0.5840833333333334</v>
      </c>
      <c r="T8" s="311">
        <v>0.65625</v>
      </c>
      <c r="U8" s="311">
        <v>0.62016666666666675</v>
      </c>
    </row>
    <row r="9" spans="1:21" x14ac:dyDescent="0.25">
      <c r="A9" t="s">
        <v>400</v>
      </c>
      <c r="B9" t="s">
        <v>53</v>
      </c>
      <c r="C9" s="296">
        <v>0.7456250000000002</v>
      </c>
      <c r="D9" s="296">
        <v>0.64266666666666683</v>
      </c>
      <c r="E9" s="296">
        <v>0.69220000000000015</v>
      </c>
      <c r="F9" s="296">
        <v>0</v>
      </c>
      <c r="G9" s="296">
        <v>0.51786507936507942</v>
      </c>
      <c r="H9" s="296">
        <v>0.68375000000000008</v>
      </c>
      <c r="I9" s="296">
        <v>0.65642134920634931</v>
      </c>
      <c r="M9" s="288" t="s">
        <v>400</v>
      </c>
      <c r="N9" s="288" t="s">
        <v>53</v>
      </c>
      <c r="O9" s="311">
        <v>0.7456250000000002</v>
      </c>
      <c r="P9" s="311">
        <v>0.64266666666666683</v>
      </c>
      <c r="Q9" s="311">
        <v>0.69220000000000015</v>
      </c>
      <c r="R9" s="311">
        <v>0</v>
      </c>
      <c r="S9" s="311">
        <v>0.51786507936507942</v>
      </c>
      <c r="T9" s="311">
        <v>0.68375000000000008</v>
      </c>
      <c r="U9" s="311">
        <v>0.65642134920634931</v>
      </c>
    </row>
    <row r="10" spans="1:21" x14ac:dyDescent="0.25">
      <c r="A10" t="s">
        <v>401</v>
      </c>
      <c r="B10" t="s">
        <v>53</v>
      </c>
      <c r="C10" s="296">
        <v>0.73583333333333345</v>
      </c>
      <c r="D10" s="296">
        <v>0.62700000000000011</v>
      </c>
      <c r="E10" s="296">
        <v>0.52710000000000001</v>
      </c>
      <c r="F10" s="296">
        <v>0.57309999999999994</v>
      </c>
      <c r="G10" s="296">
        <v>0.61191666666666666</v>
      </c>
      <c r="H10" s="296">
        <v>0.62450000000000006</v>
      </c>
      <c r="I10" s="296">
        <v>0.6165750000000001</v>
      </c>
      <c r="M10" s="288" t="s">
        <v>401</v>
      </c>
      <c r="N10" s="288" t="s">
        <v>53</v>
      </c>
      <c r="O10" s="311">
        <v>0.73583333333333345</v>
      </c>
      <c r="P10" s="311">
        <v>0.62700000000000011</v>
      </c>
      <c r="Q10" s="311">
        <v>0.52710000000000001</v>
      </c>
      <c r="R10" s="311">
        <v>0.57309999999999994</v>
      </c>
      <c r="S10" s="311">
        <v>0.61191666666666666</v>
      </c>
      <c r="T10" s="311">
        <v>0.62450000000000006</v>
      </c>
      <c r="U10" s="311">
        <v>0.6165750000000001</v>
      </c>
    </row>
    <row r="11" spans="1:21" x14ac:dyDescent="0.25">
      <c r="A11" t="s">
        <v>398</v>
      </c>
      <c r="B11" t="s">
        <v>53</v>
      </c>
      <c r="C11" s="296">
        <v>0.71687500000000015</v>
      </c>
      <c r="D11" s="296">
        <v>0.65400000000000003</v>
      </c>
      <c r="E11" s="296">
        <v>0.5656000000000001</v>
      </c>
      <c r="F11" s="296">
        <v>0.61477499999999996</v>
      </c>
      <c r="G11" s="296">
        <v>0.55649999999999999</v>
      </c>
      <c r="H11" s="296">
        <v>0.60833333333333328</v>
      </c>
      <c r="I11" s="296">
        <v>0.61934722222222227</v>
      </c>
      <c r="M11" s="288" t="s">
        <v>398</v>
      </c>
      <c r="N11" s="288" t="s">
        <v>53</v>
      </c>
      <c r="O11" s="311">
        <v>0.71687500000000015</v>
      </c>
      <c r="P11" s="311">
        <v>0.65400000000000003</v>
      </c>
      <c r="Q11" s="311">
        <v>0.5656000000000001</v>
      </c>
      <c r="R11" s="311">
        <v>0.61477499999999996</v>
      </c>
      <c r="S11" s="311">
        <v>0.55649999999999999</v>
      </c>
      <c r="T11" s="311">
        <v>0.60833333333333328</v>
      </c>
      <c r="U11" s="311">
        <v>0.61934722222222227</v>
      </c>
    </row>
    <row r="12" spans="1:21" x14ac:dyDescent="0.25">
      <c r="A12" t="s">
        <v>399</v>
      </c>
      <c r="B12" t="s">
        <v>53</v>
      </c>
      <c r="C12" s="296">
        <v>0.74791666666666679</v>
      </c>
      <c r="D12" s="296">
        <v>0.55966666666666676</v>
      </c>
      <c r="E12" s="296">
        <v>0.65232500000000004</v>
      </c>
      <c r="F12" s="296">
        <v>0.58862500000000018</v>
      </c>
      <c r="G12" s="296">
        <v>0.54704761904761912</v>
      </c>
      <c r="H12" s="296">
        <v>0.60433333333333339</v>
      </c>
      <c r="I12" s="296">
        <v>0.61665238095238106</v>
      </c>
      <c r="M12" s="288" t="s">
        <v>399</v>
      </c>
      <c r="N12" s="288" t="s">
        <v>53</v>
      </c>
      <c r="O12" s="311">
        <v>0.74791666666666679</v>
      </c>
      <c r="P12" s="311">
        <v>0.55966666666666676</v>
      </c>
      <c r="Q12" s="311">
        <v>0.65232500000000004</v>
      </c>
      <c r="R12" s="311">
        <v>0.58862500000000018</v>
      </c>
      <c r="S12" s="311">
        <v>0.54704761904761912</v>
      </c>
      <c r="T12" s="311">
        <v>0.60433333333333339</v>
      </c>
      <c r="U12" s="311">
        <v>0.61665238095238106</v>
      </c>
    </row>
    <row r="13" spans="1:21" x14ac:dyDescent="0.25">
      <c r="A13" t="s">
        <v>396</v>
      </c>
      <c r="B13" t="s">
        <v>20</v>
      </c>
      <c r="C13" s="296">
        <v>0</v>
      </c>
      <c r="D13" s="296">
        <v>0</v>
      </c>
      <c r="E13" s="296">
        <v>0</v>
      </c>
      <c r="F13" s="296">
        <v>0.8450000000000002</v>
      </c>
      <c r="G13" s="296">
        <v>0.78800000000000014</v>
      </c>
      <c r="H13" s="296">
        <v>0.8137500000000002</v>
      </c>
      <c r="I13" s="296">
        <v>0.81558333333333355</v>
      </c>
      <c r="M13" s="288" t="s">
        <v>396</v>
      </c>
      <c r="N13" s="288" t="s">
        <v>20</v>
      </c>
      <c r="O13" s="311">
        <v>0</v>
      </c>
      <c r="P13" s="311">
        <v>0</v>
      </c>
      <c r="Q13" s="311">
        <v>0</v>
      </c>
      <c r="R13" s="311">
        <v>0.8450000000000002</v>
      </c>
      <c r="S13" s="311">
        <v>0.78800000000000014</v>
      </c>
      <c r="T13" s="311">
        <v>0.8137500000000002</v>
      </c>
      <c r="U13" s="311">
        <v>0.81558333333333355</v>
      </c>
    </row>
    <row r="14" spans="1:21" x14ac:dyDescent="0.25">
      <c r="A14" t="s">
        <v>373</v>
      </c>
      <c r="B14" t="s">
        <v>27</v>
      </c>
      <c r="C14" s="296">
        <v>0.88000000000000012</v>
      </c>
      <c r="D14" s="296">
        <v>0.87500000000000011</v>
      </c>
      <c r="E14" s="296">
        <v>0.85670000000000013</v>
      </c>
      <c r="F14" s="296">
        <v>0.76150000000000007</v>
      </c>
      <c r="G14" s="296">
        <v>0.75979166666666687</v>
      </c>
      <c r="H14" s="296">
        <v>0.75763888888888908</v>
      </c>
      <c r="I14" s="296">
        <v>0.81510509259259267</v>
      </c>
      <c r="M14" s="288" t="s">
        <v>373</v>
      </c>
      <c r="N14" s="288" t="s">
        <v>27</v>
      </c>
      <c r="O14" s="311">
        <v>0.88000000000000012</v>
      </c>
      <c r="P14" s="311">
        <v>0.87500000000000011</v>
      </c>
      <c r="Q14" s="311">
        <v>0.85670000000000013</v>
      </c>
      <c r="R14" s="311">
        <v>0.76150000000000007</v>
      </c>
      <c r="S14" s="311">
        <v>0.75979166666666687</v>
      </c>
      <c r="T14" s="311">
        <v>0.75763888888888908</v>
      </c>
      <c r="U14" s="311">
        <v>0.81510509259259267</v>
      </c>
    </row>
    <row r="15" spans="1:21" x14ac:dyDescent="0.25">
      <c r="A15" t="s">
        <v>402</v>
      </c>
      <c r="B15" t="s">
        <v>12</v>
      </c>
      <c r="C15" s="296">
        <v>0</v>
      </c>
      <c r="D15" s="296">
        <v>0.85045833333333343</v>
      </c>
      <c r="E15" s="296">
        <v>0.80330000000000024</v>
      </c>
      <c r="F15" s="296">
        <v>0.85775000000000023</v>
      </c>
      <c r="G15" s="296">
        <v>0.75688768115942029</v>
      </c>
      <c r="H15" s="296">
        <v>0.6380527777777778</v>
      </c>
      <c r="I15" s="296">
        <v>0.78128975845410642</v>
      </c>
      <c r="M15" s="288" t="s">
        <v>402</v>
      </c>
      <c r="N15" s="288" t="s">
        <v>12</v>
      </c>
      <c r="O15" s="311">
        <v>0</v>
      </c>
      <c r="P15" s="311">
        <v>0.85045833333333343</v>
      </c>
      <c r="Q15" s="311">
        <v>0.80330000000000024</v>
      </c>
      <c r="R15" s="311">
        <v>0.85775000000000023</v>
      </c>
      <c r="S15" s="311">
        <v>0.75688768115942029</v>
      </c>
      <c r="T15" s="311">
        <v>0.6380527777777778</v>
      </c>
      <c r="U15" s="311">
        <v>0.78128975845410642</v>
      </c>
    </row>
    <row r="16" spans="1:21" x14ac:dyDescent="0.25">
      <c r="B16" t="s">
        <v>54</v>
      </c>
      <c r="C16" s="296">
        <v>0.45250000000000001</v>
      </c>
      <c r="D16" s="296">
        <v>0.55449999999999999</v>
      </c>
      <c r="E16" s="296">
        <v>0.62450000000000017</v>
      </c>
      <c r="F16" s="296">
        <v>0.46257499999999996</v>
      </c>
      <c r="G16" s="296">
        <v>0.47375</v>
      </c>
      <c r="H16" s="296">
        <v>0.59895833333333348</v>
      </c>
      <c r="I16" s="296">
        <v>0.52779722222222225</v>
      </c>
      <c r="M16" s="288" t="s">
        <v>402</v>
      </c>
      <c r="N16" s="288" t="s">
        <v>54</v>
      </c>
      <c r="O16" s="311">
        <v>0.45250000000000001</v>
      </c>
      <c r="P16" s="311">
        <v>0.55449999999999999</v>
      </c>
      <c r="Q16" s="311">
        <v>0.62450000000000017</v>
      </c>
      <c r="R16" s="311">
        <v>0.46257499999999996</v>
      </c>
      <c r="S16" s="311">
        <v>0.47375</v>
      </c>
      <c r="T16" s="311">
        <v>0.59895833333333348</v>
      </c>
      <c r="U16" s="311">
        <v>0.52779722222222225</v>
      </c>
    </row>
    <row r="17" spans="1:21" x14ac:dyDescent="0.25">
      <c r="A17" t="s">
        <v>382</v>
      </c>
      <c r="B17" t="s">
        <v>29</v>
      </c>
      <c r="C17" s="296">
        <v>0</v>
      </c>
      <c r="D17" s="296">
        <v>0.80400000000000016</v>
      </c>
      <c r="E17" s="296">
        <v>0.67558333333333342</v>
      </c>
      <c r="F17" s="296">
        <v>0</v>
      </c>
      <c r="G17" s="296">
        <v>0</v>
      </c>
      <c r="H17" s="296">
        <v>0</v>
      </c>
      <c r="I17" s="296">
        <v>0.73979166666666685</v>
      </c>
      <c r="M17" s="288" t="s">
        <v>382</v>
      </c>
      <c r="N17" s="288" t="s">
        <v>29</v>
      </c>
      <c r="O17" s="311">
        <v>0</v>
      </c>
      <c r="P17" s="311">
        <v>0.80400000000000016</v>
      </c>
      <c r="Q17" s="311">
        <v>0.67558333333333342</v>
      </c>
      <c r="R17" s="311">
        <v>0</v>
      </c>
      <c r="S17" s="311">
        <v>0</v>
      </c>
      <c r="T17" s="311">
        <v>0</v>
      </c>
      <c r="U17" s="311">
        <v>0.73979166666666685</v>
      </c>
    </row>
    <row r="18" spans="1:21" x14ac:dyDescent="0.25">
      <c r="A18" t="s">
        <v>349</v>
      </c>
      <c r="B18" t="s">
        <v>12</v>
      </c>
      <c r="C18" s="296">
        <v>0.80447916666666675</v>
      </c>
      <c r="D18" s="296">
        <v>0</v>
      </c>
      <c r="E18" s="296">
        <v>0</v>
      </c>
      <c r="F18" s="296">
        <v>0</v>
      </c>
      <c r="G18" s="296">
        <v>0</v>
      </c>
      <c r="H18" s="296">
        <v>0</v>
      </c>
      <c r="I18" s="296">
        <v>0.80447916666666675</v>
      </c>
      <c r="M18" s="288" t="s">
        <v>349</v>
      </c>
      <c r="N18" s="288" t="s">
        <v>12</v>
      </c>
      <c r="O18" s="311">
        <v>0.80447916666666675</v>
      </c>
      <c r="P18" s="311">
        <v>0</v>
      </c>
      <c r="Q18" s="311">
        <v>0</v>
      </c>
      <c r="R18" s="311">
        <v>0</v>
      </c>
      <c r="S18" s="311">
        <v>0</v>
      </c>
      <c r="T18" s="311">
        <v>0</v>
      </c>
      <c r="U18" s="311">
        <v>0.80447916666666675</v>
      </c>
    </row>
    <row r="19" spans="1:21" x14ac:dyDescent="0.25">
      <c r="B19" t="s">
        <v>23</v>
      </c>
      <c r="C19" s="296">
        <v>0</v>
      </c>
      <c r="D19" s="296">
        <v>0.84549999999999992</v>
      </c>
      <c r="E19" s="296">
        <v>0.83480000000000021</v>
      </c>
      <c r="F19" s="296">
        <v>0.69577500000000003</v>
      </c>
      <c r="G19" s="296">
        <v>0.64554583333333349</v>
      </c>
      <c r="H19" s="296">
        <v>0.84305357142857151</v>
      </c>
      <c r="I19" s="296">
        <v>0.77293488095238094</v>
      </c>
      <c r="M19" s="288" t="s">
        <v>349</v>
      </c>
      <c r="N19" s="288" t="s">
        <v>23</v>
      </c>
      <c r="O19" s="311">
        <v>0</v>
      </c>
      <c r="P19" s="311">
        <v>0.84549999999999992</v>
      </c>
      <c r="Q19" s="311">
        <v>0.83480000000000021</v>
      </c>
      <c r="R19" s="311">
        <v>0.69577500000000003</v>
      </c>
      <c r="S19" s="311">
        <v>0.64554583333333349</v>
      </c>
      <c r="T19" s="311">
        <v>0.84305357142857151</v>
      </c>
      <c r="U19" s="311">
        <v>0.77293488095238094</v>
      </c>
    </row>
    <row r="20" spans="1:21" x14ac:dyDescent="0.25">
      <c r="B20" t="s">
        <v>29</v>
      </c>
      <c r="C20" s="296">
        <v>0.77500000000000002</v>
      </c>
      <c r="D20" s="296">
        <v>0</v>
      </c>
      <c r="E20" s="296">
        <v>0</v>
      </c>
      <c r="F20" s="296">
        <v>0</v>
      </c>
      <c r="G20" s="296">
        <v>0</v>
      </c>
      <c r="H20" s="296">
        <v>0</v>
      </c>
      <c r="I20" s="296">
        <v>0.77500000000000002</v>
      </c>
      <c r="M20" s="288" t="s">
        <v>349</v>
      </c>
      <c r="N20" s="288" t="s">
        <v>29</v>
      </c>
      <c r="O20" s="311">
        <v>0.77500000000000002</v>
      </c>
      <c r="P20" s="311">
        <v>0</v>
      </c>
      <c r="Q20" s="311">
        <v>0</v>
      </c>
      <c r="R20" s="311">
        <v>0</v>
      </c>
      <c r="S20" s="311">
        <v>0</v>
      </c>
      <c r="T20" s="311">
        <v>0</v>
      </c>
      <c r="U20" s="311">
        <v>0.77500000000000002</v>
      </c>
    </row>
    <row r="21" spans="1:21" x14ac:dyDescent="0.25">
      <c r="B21" t="s">
        <v>33</v>
      </c>
      <c r="C21" s="296">
        <v>0.435</v>
      </c>
      <c r="D21" s="296">
        <v>0.67800000000000005</v>
      </c>
      <c r="E21" s="296">
        <v>0.72925000000000018</v>
      </c>
      <c r="F21" s="296">
        <v>0.58479999999999999</v>
      </c>
      <c r="G21" s="296">
        <v>0.60250000000000004</v>
      </c>
      <c r="H21" s="296">
        <v>0.58299999999999996</v>
      </c>
      <c r="I21" s="296">
        <v>0.6020916666666668</v>
      </c>
      <c r="M21" s="288" t="s">
        <v>349</v>
      </c>
      <c r="N21" s="288" t="s">
        <v>33</v>
      </c>
      <c r="O21" s="311">
        <v>0.435</v>
      </c>
      <c r="P21" s="311">
        <v>0.67800000000000005</v>
      </c>
      <c r="Q21" s="311">
        <v>0.72925000000000018</v>
      </c>
      <c r="R21" s="311">
        <v>0.58479999999999999</v>
      </c>
      <c r="S21" s="311">
        <v>0.60250000000000004</v>
      </c>
      <c r="T21" s="311">
        <v>0.58299999999999996</v>
      </c>
      <c r="U21" s="311">
        <v>0.6020916666666668</v>
      </c>
    </row>
    <row r="22" spans="1:21" x14ac:dyDescent="0.25">
      <c r="A22" t="s">
        <v>351</v>
      </c>
      <c r="B22" t="s">
        <v>23</v>
      </c>
      <c r="C22" s="296">
        <v>0</v>
      </c>
      <c r="D22" s="296">
        <v>0</v>
      </c>
      <c r="E22" s="296">
        <v>0</v>
      </c>
      <c r="F22" s="296">
        <v>0</v>
      </c>
      <c r="G22" s="296">
        <v>0</v>
      </c>
      <c r="H22" s="296">
        <v>0</v>
      </c>
      <c r="I22" s="296">
        <v>0</v>
      </c>
      <c r="M22" s="288" t="s">
        <v>351</v>
      </c>
      <c r="N22" s="288" t="s">
        <v>23</v>
      </c>
      <c r="O22" s="311">
        <v>0</v>
      </c>
      <c r="P22" s="311">
        <v>0</v>
      </c>
      <c r="Q22" s="311">
        <v>0</v>
      </c>
      <c r="R22" s="311">
        <v>0</v>
      </c>
      <c r="S22" s="311">
        <v>0</v>
      </c>
      <c r="T22" s="311">
        <v>0</v>
      </c>
      <c r="U22" s="311">
        <v>0</v>
      </c>
    </row>
    <row r="23" spans="1:21" x14ac:dyDescent="0.25">
      <c r="A23" t="s">
        <v>350</v>
      </c>
      <c r="B23" t="s">
        <v>23</v>
      </c>
      <c r="C23" s="296">
        <v>0.80750000000000022</v>
      </c>
      <c r="D23" s="296">
        <v>0.77533333333333354</v>
      </c>
      <c r="E23" s="296">
        <v>0</v>
      </c>
      <c r="F23" s="296">
        <v>0.6339999999999999</v>
      </c>
      <c r="G23" s="296">
        <v>0.63652083333333342</v>
      </c>
      <c r="H23" s="296">
        <v>0.86966666666666681</v>
      </c>
      <c r="I23" s="296">
        <v>0.74460416666666673</v>
      </c>
      <c r="M23" s="288" t="s">
        <v>350</v>
      </c>
      <c r="N23" s="288" t="s">
        <v>23</v>
      </c>
      <c r="O23" s="311">
        <v>0.80750000000000022</v>
      </c>
      <c r="P23" s="311">
        <v>0.77533333333333354</v>
      </c>
      <c r="Q23" s="311">
        <v>0</v>
      </c>
      <c r="R23" s="311">
        <v>0.6339999999999999</v>
      </c>
      <c r="S23" s="311">
        <v>0.63652083333333342</v>
      </c>
      <c r="T23" s="311">
        <v>0.86966666666666681</v>
      </c>
      <c r="U23" s="311">
        <v>0.74460416666666673</v>
      </c>
    </row>
    <row r="24" spans="1:21" x14ac:dyDescent="0.25">
      <c r="A24" t="s">
        <v>388</v>
      </c>
      <c r="B24" t="s">
        <v>253</v>
      </c>
      <c r="C24" s="296">
        <v>0.73708333333333331</v>
      </c>
      <c r="D24" s="296">
        <v>0</v>
      </c>
      <c r="E24" s="296">
        <v>0</v>
      </c>
      <c r="F24" s="296">
        <v>0.80400000000000027</v>
      </c>
      <c r="G24" s="296">
        <v>0.65671428571428581</v>
      </c>
      <c r="H24" s="296">
        <v>0</v>
      </c>
      <c r="I24" s="296">
        <v>0.7325992063492065</v>
      </c>
      <c r="M24" s="288" t="s">
        <v>388</v>
      </c>
      <c r="N24" s="288" t="s">
        <v>253</v>
      </c>
      <c r="O24" s="311">
        <v>0.73708333333333331</v>
      </c>
      <c r="P24" s="311">
        <v>0</v>
      </c>
      <c r="Q24" s="311">
        <v>0</v>
      </c>
      <c r="R24" s="311">
        <v>0.80400000000000027</v>
      </c>
      <c r="S24" s="311">
        <v>0.65671428571428581</v>
      </c>
      <c r="T24" s="311">
        <v>0</v>
      </c>
      <c r="U24" s="311">
        <v>0.7325992063492065</v>
      </c>
    </row>
    <row r="25" spans="1:21" x14ac:dyDescent="0.25">
      <c r="C25"/>
      <c r="D25"/>
      <c r="E25"/>
      <c r="F25"/>
      <c r="G25"/>
      <c r="H25"/>
      <c r="I25"/>
      <c r="M25" s="288" t="str">
        <f t="shared" ref="M8:M35" si="0">IF(N25="","",IF(A25="",M24,A25))</f>
        <v/>
      </c>
      <c r="N25" s="288" t="str">
        <f t="shared" ref="N8:N46" si="1">IF(B25="","",B25)</f>
        <v/>
      </c>
      <c r="O25" s="311" t="str">
        <f t="shared" ref="O8:O46" si="2">IF(C25="","",IF(C25=0,"NA",IF(C25="","",C25)))</f>
        <v/>
      </c>
      <c r="P25" s="311" t="str">
        <f t="shared" ref="P7:P46" si="3">IF(D25="","",IF(D25=0,"NA",IF(D25="","",D25)))</f>
        <v/>
      </c>
      <c r="Q25" s="311" t="str">
        <f t="shared" ref="Q7:Q46" si="4">IF(E25="","",IF(E25=0,"NA",IF(E25="","",E25)))</f>
        <v/>
      </c>
      <c r="R25" s="311" t="str">
        <f t="shared" ref="R7:R46" si="5">IF(F25="","",IF(F25=0,"NA",IF(F25="","",F25)))</f>
        <v/>
      </c>
      <c r="S25" s="311" t="str">
        <f t="shared" ref="S7:S46" si="6">IF(G25="","",IF(G25=0,"NA",IF(G25="","",G25)))</f>
        <v/>
      </c>
      <c r="T25" s="311" t="str">
        <f t="shared" ref="T7:T46" si="7">IF(H25="","",IF(H25=0,"NA",IF(H25="","",H25)))</f>
        <v/>
      </c>
      <c r="U25" s="311" t="str">
        <f t="shared" ref="U7:U46" si="8">IF(I25="","",IF(I25=0,"NA",IF(I25="","",I25)))</f>
        <v/>
      </c>
    </row>
    <row r="26" spans="1:21" x14ac:dyDescent="0.25">
      <c r="C26"/>
      <c r="D26"/>
      <c r="E26"/>
      <c r="F26"/>
      <c r="G26"/>
      <c r="H26"/>
      <c r="I26"/>
      <c r="M26" s="288" t="str">
        <f t="shared" si="0"/>
        <v/>
      </c>
      <c r="N26" s="288" t="str">
        <f t="shared" si="1"/>
        <v/>
      </c>
      <c r="O26" s="311" t="str">
        <f t="shared" si="2"/>
        <v/>
      </c>
      <c r="P26" s="311" t="str">
        <f t="shared" si="3"/>
        <v/>
      </c>
      <c r="Q26" s="311" t="str">
        <f t="shared" si="4"/>
        <v/>
      </c>
      <c r="R26" s="311" t="str">
        <f t="shared" si="5"/>
        <v/>
      </c>
      <c r="S26" s="311" t="str">
        <f t="shared" si="6"/>
        <v/>
      </c>
      <c r="T26" s="311" t="str">
        <f t="shared" si="7"/>
        <v/>
      </c>
      <c r="U26" s="311" t="str">
        <f t="shared" si="8"/>
        <v/>
      </c>
    </row>
    <row r="27" spans="1:21" x14ac:dyDescent="0.25">
      <c r="C27"/>
      <c r="D27"/>
      <c r="E27"/>
      <c r="F27"/>
      <c r="G27"/>
      <c r="H27"/>
      <c r="I27"/>
      <c r="M27" s="288" t="str">
        <f t="shared" si="0"/>
        <v/>
      </c>
      <c r="N27" s="288" t="str">
        <f t="shared" si="1"/>
        <v/>
      </c>
      <c r="O27" s="311" t="str">
        <f t="shared" si="2"/>
        <v/>
      </c>
      <c r="P27" s="311" t="str">
        <f t="shared" si="3"/>
        <v/>
      </c>
      <c r="Q27" s="311" t="str">
        <f t="shared" si="4"/>
        <v/>
      </c>
      <c r="R27" s="311" t="str">
        <f t="shared" si="5"/>
        <v/>
      </c>
      <c r="S27" s="311" t="str">
        <f t="shared" si="6"/>
        <v/>
      </c>
      <c r="T27" s="311" t="str">
        <f t="shared" si="7"/>
        <v/>
      </c>
      <c r="U27" s="311" t="str">
        <f t="shared" si="8"/>
        <v/>
      </c>
    </row>
    <row r="28" spans="1:21" x14ac:dyDescent="0.25">
      <c r="C28"/>
      <c r="D28"/>
      <c r="E28"/>
      <c r="F28"/>
      <c r="G28"/>
      <c r="H28"/>
      <c r="I28"/>
      <c r="M28" s="288" t="str">
        <f t="shared" si="0"/>
        <v/>
      </c>
      <c r="N28" s="288" t="str">
        <f t="shared" si="1"/>
        <v/>
      </c>
      <c r="O28" s="311" t="str">
        <f t="shared" si="2"/>
        <v/>
      </c>
      <c r="P28" s="311" t="str">
        <f t="shared" si="3"/>
        <v/>
      </c>
      <c r="Q28" s="311" t="str">
        <f t="shared" si="4"/>
        <v/>
      </c>
      <c r="R28" s="311" t="str">
        <f t="shared" si="5"/>
        <v/>
      </c>
      <c r="S28" s="311" t="str">
        <f t="shared" si="6"/>
        <v/>
      </c>
      <c r="T28" s="311" t="str">
        <f t="shared" si="7"/>
        <v/>
      </c>
      <c r="U28" s="311" t="str">
        <f t="shared" si="8"/>
        <v/>
      </c>
    </row>
    <row r="29" spans="1:21" x14ac:dyDescent="0.25">
      <c r="C29"/>
      <c r="D29"/>
      <c r="E29"/>
      <c r="F29"/>
      <c r="G29"/>
      <c r="H29"/>
      <c r="I29"/>
      <c r="M29" s="288" t="str">
        <f t="shared" si="0"/>
        <v/>
      </c>
      <c r="N29" s="288" t="str">
        <f t="shared" si="1"/>
        <v/>
      </c>
      <c r="O29" s="311" t="str">
        <f t="shared" si="2"/>
        <v/>
      </c>
      <c r="P29" s="311" t="str">
        <f t="shared" si="3"/>
        <v/>
      </c>
      <c r="Q29" s="311" t="str">
        <f t="shared" si="4"/>
        <v/>
      </c>
      <c r="R29" s="311" t="str">
        <f t="shared" si="5"/>
        <v/>
      </c>
      <c r="S29" s="311" t="str">
        <f t="shared" si="6"/>
        <v/>
      </c>
      <c r="T29" s="311" t="str">
        <f t="shared" si="7"/>
        <v/>
      </c>
      <c r="U29" s="311" t="str">
        <f t="shared" si="8"/>
        <v/>
      </c>
    </row>
    <row r="30" spans="1:21" x14ac:dyDescent="0.25">
      <c r="C30"/>
      <c r="D30"/>
      <c r="E30"/>
      <c r="F30"/>
      <c r="G30"/>
      <c r="H30"/>
      <c r="I30"/>
      <c r="M30" s="288" t="str">
        <f t="shared" si="0"/>
        <v/>
      </c>
      <c r="N30" s="288" t="str">
        <f t="shared" si="1"/>
        <v/>
      </c>
      <c r="O30" s="311" t="str">
        <f t="shared" si="2"/>
        <v/>
      </c>
      <c r="P30" s="311" t="str">
        <f t="shared" si="3"/>
        <v/>
      </c>
      <c r="Q30" s="311" t="str">
        <f t="shared" si="4"/>
        <v/>
      </c>
      <c r="R30" s="311" t="str">
        <f t="shared" si="5"/>
        <v/>
      </c>
      <c r="S30" s="311" t="str">
        <f t="shared" si="6"/>
        <v/>
      </c>
      <c r="T30" s="311" t="str">
        <f t="shared" si="7"/>
        <v/>
      </c>
      <c r="U30" s="311" t="str">
        <f t="shared" si="8"/>
        <v/>
      </c>
    </row>
    <row r="31" spans="1:21" x14ac:dyDescent="0.25">
      <c r="C31"/>
      <c r="D31"/>
      <c r="E31"/>
      <c r="F31"/>
      <c r="G31"/>
      <c r="H31"/>
      <c r="I31"/>
      <c r="M31" s="288" t="str">
        <f t="shared" si="0"/>
        <v/>
      </c>
      <c r="N31" s="288" t="str">
        <f t="shared" si="1"/>
        <v/>
      </c>
      <c r="O31" s="311" t="str">
        <f t="shared" si="2"/>
        <v/>
      </c>
      <c r="P31" s="311" t="str">
        <f t="shared" si="3"/>
        <v/>
      </c>
      <c r="Q31" s="311" t="str">
        <f t="shared" si="4"/>
        <v/>
      </c>
      <c r="R31" s="311" t="str">
        <f t="shared" si="5"/>
        <v/>
      </c>
      <c r="S31" s="311" t="str">
        <f t="shared" si="6"/>
        <v/>
      </c>
      <c r="T31" s="311" t="str">
        <f t="shared" si="7"/>
        <v/>
      </c>
      <c r="U31" s="311" t="str">
        <f t="shared" si="8"/>
        <v/>
      </c>
    </row>
    <row r="32" spans="1:21" x14ac:dyDescent="0.25">
      <c r="C32"/>
      <c r="D32"/>
      <c r="E32"/>
      <c r="F32"/>
      <c r="G32"/>
      <c r="H32"/>
      <c r="I32"/>
      <c r="M32" s="288" t="str">
        <f t="shared" si="0"/>
        <v/>
      </c>
      <c r="N32" s="288" t="str">
        <f t="shared" si="1"/>
        <v/>
      </c>
      <c r="O32" s="311" t="str">
        <f t="shared" si="2"/>
        <v/>
      </c>
      <c r="P32" s="311" t="str">
        <f t="shared" si="3"/>
        <v/>
      </c>
      <c r="Q32" s="311" t="str">
        <f t="shared" si="4"/>
        <v/>
      </c>
      <c r="R32" s="311" t="str">
        <f t="shared" si="5"/>
        <v/>
      </c>
      <c r="S32" s="311" t="str">
        <f t="shared" si="6"/>
        <v/>
      </c>
      <c r="T32" s="311" t="str">
        <f t="shared" si="7"/>
        <v/>
      </c>
      <c r="U32" s="311" t="str">
        <f t="shared" si="8"/>
        <v/>
      </c>
    </row>
    <row r="33" spans="3:21" x14ac:dyDescent="0.25">
      <c r="C33"/>
      <c r="D33"/>
      <c r="E33"/>
      <c r="F33"/>
      <c r="G33"/>
      <c r="H33"/>
      <c r="I33"/>
      <c r="M33" s="288" t="str">
        <f t="shared" si="0"/>
        <v/>
      </c>
      <c r="N33" s="288" t="str">
        <f t="shared" si="1"/>
        <v/>
      </c>
      <c r="O33" s="311" t="str">
        <f t="shared" si="2"/>
        <v/>
      </c>
      <c r="P33" s="311" t="str">
        <f t="shared" si="3"/>
        <v/>
      </c>
      <c r="Q33" s="311" t="str">
        <f t="shared" si="4"/>
        <v/>
      </c>
      <c r="R33" s="311" t="str">
        <f t="shared" si="5"/>
        <v/>
      </c>
      <c r="S33" s="311" t="str">
        <f t="shared" si="6"/>
        <v/>
      </c>
      <c r="T33" s="311" t="str">
        <f t="shared" si="7"/>
        <v/>
      </c>
      <c r="U33" s="311" t="str">
        <f t="shared" si="8"/>
        <v/>
      </c>
    </row>
    <row r="34" spans="3:21" x14ac:dyDescent="0.25">
      <c r="C34"/>
      <c r="D34"/>
      <c r="E34"/>
      <c r="F34"/>
      <c r="G34"/>
      <c r="H34"/>
      <c r="I34"/>
      <c r="M34" s="288" t="str">
        <f t="shared" si="0"/>
        <v/>
      </c>
      <c r="N34" s="288" t="str">
        <f t="shared" si="1"/>
        <v/>
      </c>
      <c r="O34" s="311" t="str">
        <f t="shared" si="2"/>
        <v/>
      </c>
      <c r="P34" s="311" t="str">
        <f t="shared" si="3"/>
        <v/>
      </c>
      <c r="Q34" s="311" t="str">
        <f t="shared" si="4"/>
        <v/>
      </c>
      <c r="R34" s="311" t="str">
        <f t="shared" si="5"/>
        <v/>
      </c>
      <c r="S34" s="311" t="str">
        <f t="shared" si="6"/>
        <v/>
      </c>
      <c r="T34" s="311" t="str">
        <f t="shared" si="7"/>
        <v/>
      </c>
      <c r="U34" s="311" t="str">
        <f t="shared" si="8"/>
        <v/>
      </c>
    </row>
    <row r="35" spans="3:21" x14ac:dyDescent="0.25">
      <c r="C35"/>
      <c r="D35"/>
      <c r="E35"/>
      <c r="F35"/>
      <c r="G35"/>
      <c r="H35"/>
      <c r="I35"/>
      <c r="M35" s="288" t="str">
        <f t="shared" si="0"/>
        <v/>
      </c>
      <c r="N35" s="288" t="str">
        <f t="shared" si="1"/>
        <v/>
      </c>
      <c r="O35" s="311" t="str">
        <f t="shared" si="2"/>
        <v/>
      </c>
      <c r="P35" s="311" t="str">
        <f t="shared" si="3"/>
        <v/>
      </c>
      <c r="Q35" s="311" t="str">
        <f t="shared" si="4"/>
        <v/>
      </c>
      <c r="R35" s="311" t="str">
        <f t="shared" si="5"/>
        <v/>
      </c>
      <c r="S35" s="311" t="str">
        <f t="shared" si="6"/>
        <v/>
      </c>
      <c r="T35" s="311" t="str">
        <f t="shared" si="7"/>
        <v/>
      </c>
      <c r="U35" s="311" t="str">
        <f t="shared" si="8"/>
        <v/>
      </c>
    </row>
    <row r="36" spans="3:21" x14ac:dyDescent="0.25">
      <c r="C36"/>
      <c r="D36"/>
      <c r="E36"/>
      <c r="F36"/>
      <c r="G36"/>
      <c r="H36"/>
      <c r="I36"/>
      <c r="M36" s="288" t="str">
        <f t="shared" ref="M36:M46" si="9">IF(N36="","",IF(A36="",M35,A36))</f>
        <v/>
      </c>
      <c r="N36" s="288" t="str">
        <f t="shared" si="1"/>
        <v/>
      </c>
      <c r="O36" s="311" t="str">
        <f t="shared" si="2"/>
        <v/>
      </c>
      <c r="P36" s="311" t="str">
        <f t="shared" si="3"/>
        <v/>
      </c>
      <c r="Q36" s="311" t="str">
        <f t="shared" si="4"/>
        <v/>
      </c>
      <c r="R36" s="311" t="str">
        <f t="shared" si="5"/>
        <v/>
      </c>
      <c r="S36" s="311" t="str">
        <f t="shared" si="6"/>
        <v/>
      </c>
      <c r="T36" s="311" t="str">
        <f t="shared" si="7"/>
        <v/>
      </c>
      <c r="U36" s="311" t="str">
        <f t="shared" si="8"/>
        <v/>
      </c>
    </row>
    <row r="37" spans="3:21" x14ac:dyDescent="0.25">
      <c r="C37"/>
      <c r="D37"/>
      <c r="E37"/>
      <c r="F37"/>
      <c r="G37"/>
      <c r="H37"/>
      <c r="I37"/>
      <c r="M37" s="288" t="str">
        <f t="shared" si="9"/>
        <v/>
      </c>
      <c r="N37" s="288" t="str">
        <f t="shared" si="1"/>
        <v/>
      </c>
      <c r="O37" s="311" t="str">
        <f t="shared" si="2"/>
        <v/>
      </c>
      <c r="P37" s="311" t="str">
        <f t="shared" si="3"/>
        <v/>
      </c>
      <c r="Q37" s="311" t="str">
        <f t="shared" si="4"/>
        <v/>
      </c>
      <c r="R37" s="311" t="str">
        <f t="shared" si="5"/>
        <v/>
      </c>
      <c r="S37" s="311" t="str">
        <f t="shared" si="6"/>
        <v/>
      </c>
      <c r="T37" s="311" t="str">
        <f t="shared" si="7"/>
        <v/>
      </c>
      <c r="U37" s="311" t="str">
        <f t="shared" si="8"/>
        <v/>
      </c>
    </row>
    <row r="38" spans="3:21" x14ac:dyDescent="0.25">
      <c r="C38"/>
      <c r="D38"/>
      <c r="E38"/>
      <c r="F38"/>
      <c r="G38"/>
      <c r="H38"/>
      <c r="I38"/>
      <c r="M38" s="288" t="str">
        <f t="shared" si="9"/>
        <v/>
      </c>
      <c r="N38" s="288" t="str">
        <f t="shared" si="1"/>
        <v/>
      </c>
      <c r="O38" s="311" t="str">
        <f t="shared" si="2"/>
        <v/>
      </c>
      <c r="P38" s="311" t="str">
        <f t="shared" si="3"/>
        <v/>
      </c>
      <c r="Q38" s="311" t="str">
        <f t="shared" si="4"/>
        <v/>
      </c>
      <c r="R38" s="311" t="str">
        <f t="shared" si="5"/>
        <v/>
      </c>
      <c r="S38" s="311" t="str">
        <f t="shared" si="6"/>
        <v/>
      </c>
      <c r="T38" s="311" t="str">
        <f t="shared" si="7"/>
        <v/>
      </c>
      <c r="U38" s="311" t="str">
        <f t="shared" si="8"/>
        <v/>
      </c>
    </row>
    <row r="39" spans="3:21" x14ac:dyDescent="0.25">
      <c r="C39"/>
      <c r="D39"/>
      <c r="E39"/>
      <c r="F39"/>
      <c r="G39"/>
      <c r="H39"/>
      <c r="I39"/>
      <c r="M39" s="288" t="str">
        <f t="shared" si="9"/>
        <v/>
      </c>
      <c r="N39" s="288" t="str">
        <f t="shared" si="1"/>
        <v/>
      </c>
      <c r="O39" s="311" t="str">
        <f t="shared" si="2"/>
        <v/>
      </c>
      <c r="P39" s="311" t="str">
        <f t="shared" si="3"/>
        <v/>
      </c>
      <c r="Q39" s="311" t="str">
        <f t="shared" si="4"/>
        <v/>
      </c>
      <c r="R39" s="311" t="str">
        <f t="shared" si="5"/>
        <v/>
      </c>
      <c r="S39" s="311" t="str">
        <f t="shared" si="6"/>
        <v/>
      </c>
      <c r="T39" s="311" t="str">
        <f t="shared" si="7"/>
        <v/>
      </c>
      <c r="U39" s="311" t="str">
        <f t="shared" si="8"/>
        <v/>
      </c>
    </row>
    <row r="40" spans="3:21" x14ac:dyDescent="0.25">
      <c r="C40"/>
      <c r="D40"/>
      <c r="E40"/>
      <c r="F40"/>
      <c r="G40"/>
      <c r="H40"/>
      <c r="I40"/>
      <c r="M40" s="288" t="str">
        <f t="shared" si="9"/>
        <v/>
      </c>
      <c r="N40" s="288" t="str">
        <f t="shared" si="1"/>
        <v/>
      </c>
      <c r="O40" s="311" t="str">
        <f t="shared" si="2"/>
        <v/>
      </c>
      <c r="P40" s="311" t="str">
        <f t="shared" si="3"/>
        <v/>
      </c>
      <c r="Q40" s="311" t="str">
        <f t="shared" si="4"/>
        <v/>
      </c>
      <c r="R40" s="311" t="str">
        <f t="shared" si="5"/>
        <v/>
      </c>
      <c r="S40" s="311" t="str">
        <f t="shared" si="6"/>
        <v/>
      </c>
      <c r="T40" s="311" t="str">
        <f t="shared" si="7"/>
        <v/>
      </c>
      <c r="U40" s="311" t="str">
        <f t="shared" si="8"/>
        <v/>
      </c>
    </row>
    <row r="41" spans="3:21" x14ac:dyDescent="0.25">
      <c r="C41"/>
      <c r="D41"/>
      <c r="E41"/>
      <c r="F41"/>
      <c r="G41"/>
      <c r="H41"/>
      <c r="I41"/>
      <c r="M41" s="288" t="str">
        <f t="shared" si="9"/>
        <v/>
      </c>
      <c r="N41" s="288" t="str">
        <f t="shared" si="1"/>
        <v/>
      </c>
      <c r="O41" s="311" t="str">
        <f t="shared" si="2"/>
        <v/>
      </c>
      <c r="P41" s="311" t="str">
        <f t="shared" si="3"/>
        <v/>
      </c>
      <c r="Q41" s="311" t="str">
        <f t="shared" si="4"/>
        <v/>
      </c>
      <c r="R41" s="311" t="str">
        <f t="shared" si="5"/>
        <v/>
      </c>
      <c r="S41" s="311" t="str">
        <f t="shared" si="6"/>
        <v/>
      </c>
      <c r="T41" s="311" t="str">
        <f t="shared" si="7"/>
        <v/>
      </c>
      <c r="U41" s="311" t="str">
        <f t="shared" si="8"/>
        <v/>
      </c>
    </row>
    <row r="42" spans="3:21" x14ac:dyDescent="0.25">
      <c r="C42"/>
      <c r="D42"/>
      <c r="E42"/>
      <c r="F42"/>
      <c r="G42"/>
      <c r="H42"/>
      <c r="I42"/>
      <c r="M42" s="288" t="str">
        <f t="shared" si="9"/>
        <v/>
      </c>
      <c r="N42" s="288" t="str">
        <f t="shared" si="1"/>
        <v/>
      </c>
      <c r="O42" s="311" t="str">
        <f t="shared" si="2"/>
        <v/>
      </c>
      <c r="P42" s="311" t="str">
        <f t="shared" si="3"/>
        <v/>
      </c>
      <c r="Q42" s="311" t="str">
        <f t="shared" si="4"/>
        <v/>
      </c>
      <c r="R42" s="311" t="str">
        <f t="shared" si="5"/>
        <v/>
      </c>
      <c r="S42" s="311" t="str">
        <f t="shared" si="6"/>
        <v/>
      </c>
      <c r="T42" s="311" t="str">
        <f t="shared" si="7"/>
        <v/>
      </c>
      <c r="U42" s="311" t="str">
        <f t="shared" si="8"/>
        <v/>
      </c>
    </row>
    <row r="43" spans="3:21" x14ac:dyDescent="0.25">
      <c r="C43"/>
      <c r="D43"/>
      <c r="E43"/>
      <c r="F43"/>
      <c r="G43"/>
      <c r="H43"/>
      <c r="I43"/>
      <c r="M43" s="288" t="str">
        <f t="shared" si="9"/>
        <v/>
      </c>
      <c r="N43" s="288" t="str">
        <f t="shared" si="1"/>
        <v/>
      </c>
      <c r="O43" s="311" t="str">
        <f t="shared" si="2"/>
        <v/>
      </c>
      <c r="P43" s="311" t="str">
        <f t="shared" si="3"/>
        <v/>
      </c>
      <c r="Q43" s="311" t="str">
        <f t="shared" si="4"/>
        <v/>
      </c>
      <c r="R43" s="311" t="str">
        <f t="shared" si="5"/>
        <v/>
      </c>
      <c r="S43" s="311" t="str">
        <f t="shared" si="6"/>
        <v/>
      </c>
      <c r="T43" s="311" t="str">
        <f t="shared" si="7"/>
        <v/>
      </c>
      <c r="U43" s="311" t="str">
        <f t="shared" si="8"/>
        <v/>
      </c>
    </row>
    <row r="44" spans="3:21" x14ac:dyDescent="0.25">
      <c r="C44"/>
      <c r="D44"/>
      <c r="E44"/>
      <c r="F44"/>
      <c r="G44"/>
      <c r="H44"/>
      <c r="I44"/>
      <c r="M44" s="288" t="str">
        <f t="shared" si="9"/>
        <v/>
      </c>
      <c r="N44" s="288" t="str">
        <f t="shared" si="1"/>
        <v/>
      </c>
      <c r="O44" s="311" t="str">
        <f t="shared" si="2"/>
        <v/>
      </c>
      <c r="P44" s="311" t="str">
        <f t="shared" si="3"/>
        <v/>
      </c>
      <c r="Q44" s="311" t="str">
        <f t="shared" si="4"/>
        <v/>
      </c>
      <c r="R44" s="311" t="str">
        <f t="shared" si="5"/>
        <v/>
      </c>
      <c r="S44" s="311" t="str">
        <f t="shared" si="6"/>
        <v/>
      </c>
      <c r="T44" s="311" t="str">
        <f t="shared" si="7"/>
        <v/>
      </c>
      <c r="U44" s="311" t="str">
        <f t="shared" si="8"/>
        <v/>
      </c>
    </row>
    <row r="45" spans="3:21" x14ac:dyDescent="0.25">
      <c r="C45"/>
      <c r="D45"/>
      <c r="E45"/>
      <c r="F45"/>
      <c r="G45"/>
      <c r="H45"/>
      <c r="I45"/>
      <c r="M45" s="288" t="str">
        <f t="shared" si="9"/>
        <v/>
      </c>
      <c r="N45" s="288" t="str">
        <f t="shared" si="1"/>
        <v/>
      </c>
      <c r="O45" s="311" t="str">
        <f t="shared" si="2"/>
        <v/>
      </c>
      <c r="P45" s="311" t="str">
        <f t="shared" si="3"/>
        <v/>
      </c>
      <c r="Q45" s="311" t="str">
        <f t="shared" si="4"/>
        <v/>
      </c>
      <c r="R45" s="311" t="str">
        <f t="shared" si="5"/>
        <v/>
      </c>
      <c r="S45" s="311" t="str">
        <f t="shared" si="6"/>
        <v/>
      </c>
      <c r="T45" s="311" t="str">
        <f t="shared" si="7"/>
        <v/>
      </c>
      <c r="U45" s="311" t="str">
        <f t="shared" si="8"/>
        <v/>
      </c>
    </row>
    <row r="46" spans="3:21" x14ac:dyDescent="0.25">
      <c r="C46"/>
      <c r="D46"/>
      <c r="E46"/>
      <c r="F46"/>
      <c r="G46"/>
      <c r="H46"/>
      <c r="I46"/>
      <c r="M46" s="288" t="str">
        <f t="shared" si="9"/>
        <v/>
      </c>
      <c r="N46" s="288" t="str">
        <f t="shared" si="1"/>
        <v/>
      </c>
      <c r="O46" s="311" t="str">
        <f t="shared" si="2"/>
        <v/>
      </c>
      <c r="P46" s="311" t="str">
        <f t="shared" si="3"/>
        <v/>
      </c>
      <c r="Q46" s="311" t="str">
        <f t="shared" si="4"/>
        <v/>
      </c>
      <c r="R46" s="311" t="str">
        <f t="shared" si="5"/>
        <v/>
      </c>
      <c r="S46" s="311" t="str">
        <f t="shared" si="6"/>
        <v/>
      </c>
      <c r="T46" s="311" t="str">
        <f t="shared" si="7"/>
        <v/>
      </c>
      <c r="U46" s="311" t="str">
        <f t="shared" si="8"/>
        <v/>
      </c>
    </row>
    <row r="47" spans="3:21" x14ac:dyDescent="0.25">
      <c r="C47"/>
      <c r="D47"/>
      <c r="E47"/>
      <c r="F47"/>
      <c r="G47"/>
      <c r="H47"/>
      <c r="I47"/>
    </row>
    <row r="48" spans="3:21" x14ac:dyDescent="0.25">
      <c r="C48"/>
      <c r="D48"/>
      <c r="E48"/>
      <c r="F48"/>
      <c r="G48"/>
      <c r="H48"/>
      <c r="I48"/>
    </row>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sheetData>
  <conditionalFormatting sqref="O7:U46">
    <cfRule type="expression" dxfId="47" priority="2">
      <formula>0</formula>
    </cfRule>
    <cfRule type="expression" dxfId="46" priority="3">
      <formula>NA</formula>
    </cfRule>
    <cfRule type="expression" dxfId="45" priority="4">
      <formula>AND(O7&lt;30%,O7&gt;=0%)</formula>
    </cfRule>
    <cfRule type="expression" dxfId="44" priority="5">
      <formula>AND(O7&gt;=30%,O7&lt;60%)</formula>
    </cfRule>
    <cfRule type="expression" dxfId="43" priority="6">
      <formula>AND(O7&gt;=60%,O7&lt;=100%)</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C41A-1957-4926-9229-516F3D662619}">
  <dimension ref="A1:I167"/>
  <sheetViews>
    <sheetView tabSelected="1" zoomScale="70" zoomScaleNormal="70" workbookViewId="0">
      <selection activeCell="A138" sqref="A138:I155"/>
    </sheetView>
  </sheetViews>
  <sheetFormatPr baseColWidth="10" defaultRowHeight="15" x14ac:dyDescent="0.25"/>
  <cols>
    <col min="1" max="1" width="70.7109375" customWidth="1"/>
    <col min="2" max="3" width="25.42578125" customWidth="1"/>
    <col min="4" max="4" width="66.28515625" bestFit="1" customWidth="1"/>
    <col min="5" max="5" width="20.28515625" customWidth="1"/>
    <col min="6" max="6" width="20.42578125" customWidth="1"/>
    <col min="7" max="7" width="20.28515625" customWidth="1"/>
    <col min="8" max="9" width="20.42578125" customWidth="1"/>
    <col min="10" max="10" width="20.42578125" bestFit="1" customWidth="1"/>
    <col min="11" max="11" width="38.140625" customWidth="1"/>
    <col min="13" max="13" width="63.28515625" customWidth="1"/>
    <col min="14" max="14" width="22.5703125" customWidth="1"/>
    <col min="21" max="21" width="13.85546875" customWidth="1"/>
  </cols>
  <sheetData>
    <row r="1" spans="1:7" ht="18.75" x14ac:dyDescent="0.3">
      <c r="A1" s="425" t="s">
        <v>338</v>
      </c>
      <c r="B1" s="425"/>
      <c r="C1" s="425"/>
      <c r="D1" s="425"/>
      <c r="E1" s="425"/>
      <c r="F1" s="425"/>
      <c r="G1" s="425"/>
    </row>
    <row r="2" spans="1:7" ht="30" x14ac:dyDescent="0.25">
      <c r="A2" s="255" t="s">
        <v>36</v>
      </c>
      <c r="B2" s="255" t="s">
        <v>337</v>
      </c>
      <c r="C2" s="255" t="s">
        <v>323</v>
      </c>
      <c r="D2" s="255" t="s">
        <v>98</v>
      </c>
      <c r="E2" s="255" t="s">
        <v>13</v>
      </c>
      <c r="F2" s="255" t="s">
        <v>324</v>
      </c>
      <c r="G2" s="255" t="s">
        <v>325</v>
      </c>
    </row>
    <row r="3" spans="1:7" x14ac:dyDescent="0.25">
      <c r="A3" s="288" t="s">
        <v>7</v>
      </c>
      <c r="B3" s="288">
        <v>23</v>
      </c>
      <c r="C3" s="305">
        <v>0.82608695652173914</v>
      </c>
      <c r="D3" s="305">
        <v>0</v>
      </c>
      <c r="E3" s="305">
        <v>4.3478260869565216E-2</v>
      </c>
      <c r="F3" s="305">
        <v>4.3478260869565216E-2</v>
      </c>
      <c r="G3" s="305">
        <v>4.3478260869565216E-2</v>
      </c>
    </row>
    <row r="4" spans="1:7" x14ac:dyDescent="0.25">
      <c r="A4" s="288" t="s">
        <v>11</v>
      </c>
      <c r="B4" s="288">
        <v>25</v>
      </c>
      <c r="C4" s="305">
        <v>0.8</v>
      </c>
      <c r="D4" s="305">
        <v>0</v>
      </c>
      <c r="E4" s="305">
        <v>0.16</v>
      </c>
      <c r="F4" s="305">
        <v>0</v>
      </c>
      <c r="G4" s="305">
        <v>0</v>
      </c>
    </row>
    <row r="5" spans="1:7" x14ac:dyDescent="0.25">
      <c r="A5" s="288" t="s">
        <v>15</v>
      </c>
      <c r="B5" s="288">
        <v>27</v>
      </c>
      <c r="C5" s="305">
        <v>0.70370370370370372</v>
      </c>
      <c r="D5" s="305">
        <v>0</v>
      </c>
      <c r="E5" s="305">
        <v>0.14814814814814814</v>
      </c>
      <c r="F5" s="305">
        <v>0.1111111111111111</v>
      </c>
      <c r="G5" s="305">
        <v>0</v>
      </c>
    </row>
    <row r="6" spans="1:7" x14ac:dyDescent="0.25">
      <c r="A6" s="288" t="s">
        <v>19</v>
      </c>
      <c r="B6" s="288">
        <v>48</v>
      </c>
      <c r="C6" s="305">
        <v>0.63043478260869568</v>
      </c>
      <c r="D6" s="305">
        <v>0</v>
      </c>
      <c r="E6" s="305">
        <v>0.28260869565217389</v>
      </c>
      <c r="F6" s="305">
        <v>4.3478260869565216E-2</v>
      </c>
      <c r="G6" s="305">
        <v>0</v>
      </c>
    </row>
    <row r="7" spans="1:7" x14ac:dyDescent="0.25">
      <c r="A7" s="288" t="s">
        <v>22</v>
      </c>
      <c r="B7" s="288">
        <v>109</v>
      </c>
      <c r="C7" s="305">
        <v>0.5145631067961165</v>
      </c>
      <c r="D7" s="305">
        <v>5.8252427184466021E-2</v>
      </c>
      <c r="E7" s="305">
        <v>0.34951456310679613</v>
      </c>
      <c r="F7" s="305">
        <v>7.7669902912621352E-2</v>
      </c>
      <c r="G7" s="305">
        <v>9.7087378640776691E-3</v>
      </c>
    </row>
    <row r="8" spans="1:7" x14ac:dyDescent="0.25">
      <c r="A8" s="288" t="s">
        <v>24</v>
      </c>
      <c r="B8" s="288">
        <v>47</v>
      </c>
      <c r="C8" s="305">
        <v>0.55555555555555558</v>
      </c>
      <c r="D8" s="305">
        <v>2.2222222222222223E-2</v>
      </c>
      <c r="E8" s="305">
        <v>0.24444444444444444</v>
      </c>
      <c r="F8" s="305">
        <v>0.13333333333333333</v>
      </c>
      <c r="G8" s="305">
        <v>0</v>
      </c>
    </row>
    <row r="9" spans="1:7" x14ac:dyDescent="0.25">
      <c r="A9" s="306" t="s">
        <v>92</v>
      </c>
      <c r="B9" s="306">
        <v>279</v>
      </c>
      <c r="C9" s="307">
        <v>0.61338289962825276</v>
      </c>
      <c r="D9" s="307">
        <v>2.6022304832713755E-2</v>
      </c>
      <c r="E9" s="307">
        <v>0.25650557620817843</v>
      </c>
      <c r="F9" s="307">
        <v>7.434944237918216E-2</v>
      </c>
      <c r="G9" s="307">
        <v>7.4349442379182153E-3</v>
      </c>
    </row>
    <row r="11" spans="1:7" ht="18.75" x14ac:dyDescent="0.3">
      <c r="A11" s="429" t="s">
        <v>335</v>
      </c>
      <c r="B11" s="429"/>
      <c r="C11" s="429"/>
      <c r="D11" s="429"/>
    </row>
    <row r="12" spans="1:7" ht="15.75" x14ac:dyDescent="0.25">
      <c r="A12" s="97" t="s">
        <v>0</v>
      </c>
      <c r="B12" s="97" t="s">
        <v>93</v>
      </c>
      <c r="C12" s="97" t="s">
        <v>94</v>
      </c>
      <c r="D12" s="97" t="s">
        <v>339</v>
      </c>
    </row>
    <row r="13" spans="1:7" ht="15.75" x14ac:dyDescent="0.25">
      <c r="A13" s="99" t="s">
        <v>3</v>
      </c>
      <c r="B13" s="240">
        <v>0.71785648148148162</v>
      </c>
      <c r="C13" s="308">
        <v>6</v>
      </c>
      <c r="D13" s="267"/>
    </row>
    <row r="14" spans="1:7" ht="15.75" x14ac:dyDescent="0.25">
      <c r="A14" s="99" t="s">
        <v>53</v>
      </c>
      <c r="B14" s="240">
        <v>0.62687648809523799</v>
      </c>
      <c r="C14" s="308">
        <v>6</v>
      </c>
      <c r="D14" s="324"/>
    </row>
    <row r="15" spans="1:7" ht="15.75" x14ac:dyDescent="0.25">
      <c r="A15" s="99" t="s">
        <v>12</v>
      </c>
      <c r="B15" s="240">
        <v>0.78515465982286647</v>
      </c>
      <c r="C15" s="308">
        <v>6</v>
      </c>
      <c r="D15" s="520"/>
    </row>
    <row r="16" spans="1:7" ht="15.75" x14ac:dyDescent="0.25">
      <c r="A16" s="99" t="s">
        <v>16</v>
      </c>
      <c r="B16" s="240" t="s">
        <v>408</v>
      </c>
      <c r="C16" s="308" t="s">
        <v>409</v>
      </c>
      <c r="D16" s="316" t="s">
        <v>394</v>
      </c>
    </row>
    <row r="17" spans="1:4" ht="15.75" x14ac:dyDescent="0.25">
      <c r="A17" s="99" t="s">
        <v>20</v>
      </c>
      <c r="B17" s="240">
        <v>0.81558333333333355</v>
      </c>
      <c r="C17" s="308">
        <v>3</v>
      </c>
      <c r="D17" s="85"/>
    </row>
    <row r="18" spans="1:4" ht="15.75" x14ac:dyDescent="0.25">
      <c r="A18" s="99" t="s">
        <v>23</v>
      </c>
      <c r="B18" s="240">
        <v>0.77127306547619046</v>
      </c>
      <c r="C18" s="308">
        <v>6</v>
      </c>
      <c r="D18" s="267"/>
    </row>
    <row r="19" spans="1:4" ht="15.75" x14ac:dyDescent="0.25">
      <c r="A19" s="99" t="s">
        <v>25</v>
      </c>
      <c r="B19" s="240" t="s">
        <v>408</v>
      </c>
      <c r="C19" s="308" t="s">
        <v>409</v>
      </c>
      <c r="D19" s="316" t="s">
        <v>394</v>
      </c>
    </row>
    <row r="20" spans="1:4" ht="15.75" x14ac:dyDescent="0.25">
      <c r="A20" s="99" t="s">
        <v>26</v>
      </c>
      <c r="B20" s="240">
        <v>0.75916666666666688</v>
      </c>
      <c r="C20" s="308">
        <v>4</v>
      </c>
      <c r="D20" s="267"/>
    </row>
    <row r="21" spans="1:4" ht="15.75" x14ac:dyDescent="0.25">
      <c r="A21" s="99" t="s">
        <v>27</v>
      </c>
      <c r="B21" s="240">
        <v>0.81324166666666686</v>
      </c>
      <c r="C21" s="308">
        <v>6</v>
      </c>
      <c r="D21" s="267"/>
    </row>
    <row r="22" spans="1:4" ht="15.75" x14ac:dyDescent="0.25">
      <c r="A22" s="99" t="s">
        <v>28</v>
      </c>
      <c r="B22" s="240" t="s">
        <v>408</v>
      </c>
      <c r="C22" s="308" t="s">
        <v>409</v>
      </c>
      <c r="D22" s="247" t="s">
        <v>392</v>
      </c>
    </row>
    <row r="23" spans="1:4" ht="15.75" x14ac:dyDescent="0.25">
      <c r="A23" s="99" t="s">
        <v>54</v>
      </c>
      <c r="B23" s="240">
        <v>0.53091481481481495</v>
      </c>
      <c r="C23" s="308">
        <v>6</v>
      </c>
      <c r="D23" s="267"/>
    </row>
    <row r="24" spans="1:4" ht="15.75" x14ac:dyDescent="0.25">
      <c r="A24" s="99" t="s">
        <v>29</v>
      </c>
      <c r="B24" s="240">
        <v>0.75152777777777791</v>
      </c>
      <c r="C24" s="308">
        <v>3</v>
      </c>
      <c r="D24" s="267"/>
    </row>
    <row r="25" spans="1:4" ht="15.75" x14ac:dyDescent="0.25">
      <c r="A25" s="99" t="s">
        <v>253</v>
      </c>
      <c r="B25" s="240">
        <v>0.7325992063492065</v>
      </c>
      <c r="C25" s="308">
        <v>3</v>
      </c>
      <c r="D25" s="267"/>
    </row>
    <row r="26" spans="1:4" ht="15.75" x14ac:dyDescent="0.25">
      <c r="A26" s="99" t="s">
        <v>55</v>
      </c>
      <c r="B26" s="240" t="s">
        <v>408</v>
      </c>
      <c r="C26" s="308" t="s">
        <v>409</v>
      </c>
      <c r="D26" s="316" t="s">
        <v>394</v>
      </c>
    </row>
    <row r="27" spans="1:4" ht="15.75" x14ac:dyDescent="0.25">
      <c r="A27" s="99" t="s">
        <v>31</v>
      </c>
      <c r="B27" s="314" t="s">
        <v>408</v>
      </c>
      <c r="C27" s="308" t="s">
        <v>409</v>
      </c>
      <c r="D27" s="316" t="s">
        <v>394</v>
      </c>
    </row>
    <row r="28" spans="1:4" ht="15.75" x14ac:dyDescent="0.25">
      <c r="A28" s="99" t="s">
        <v>32</v>
      </c>
      <c r="B28" s="240" t="s">
        <v>408</v>
      </c>
      <c r="C28" s="308" t="s">
        <v>409</v>
      </c>
      <c r="D28" s="247" t="s">
        <v>393</v>
      </c>
    </row>
    <row r="29" spans="1:4" ht="15.75" x14ac:dyDescent="0.25">
      <c r="A29" s="99" t="s">
        <v>33</v>
      </c>
      <c r="B29" s="240">
        <v>0.6020916666666668</v>
      </c>
      <c r="C29" s="308">
        <v>6</v>
      </c>
      <c r="D29" s="267"/>
    </row>
    <row r="30" spans="1:4" ht="15.75" x14ac:dyDescent="0.25">
      <c r="A30" s="99" t="s">
        <v>34</v>
      </c>
      <c r="B30" s="240">
        <v>0.71875325701371906</v>
      </c>
      <c r="C30" s="308">
        <v>6</v>
      </c>
      <c r="D30" s="267"/>
    </row>
    <row r="33" spans="1:8" ht="18.75" x14ac:dyDescent="0.3">
      <c r="A33" s="425" t="s">
        <v>336</v>
      </c>
      <c r="B33" s="425"/>
      <c r="C33" s="425"/>
      <c r="D33" s="425"/>
      <c r="E33" s="425"/>
      <c r="F33" s="425"/>
      <c r="G33" s="425"/>
      <c r="H33" s="425"/>
    </row>
    <row r="34" spans="1:8" ht="15.75" x14ac:dyDescent="0.25">
      <c r="A34" s="97" t="s">
        <v>0</v>
      </c>
      <c r="B34" s="98" t="s">
        <v>58</v>
      </c>
      <c r="C34" s="98" t="s">
        <v>59</v>
      </c>
      <c r="D34" s="98" t="s">
        <v>48</v>
      </c>
      <c r="E34" s="98" t="s">
        <v>49</v>
      </c>
      <c r="F34" s="98" t="s">
        <v>50</v>
      </c>
      <c r="G34" s="98" t="s">
        <v>51</v>
      </c>
      <c r="H34" s="98" t="s">
        <v>60</v>
      </c>
    </row>
    <row r="35" spans="1:8" ht="15.75" x14ac:dyDescent="0.25">
      <c r="A35" s="323" t="s">
        <v>3</v>
      </c>
      <c r="B35" s="219">
        <v>0.81125000000000025</v>
      </c>
      <c r="C35" s="219">
        <v>0.78400000000000025</v>
      </c>
      <c r="D35" s="219">
        <v>0.68008333333333348</v>
      </c>
      <c r="E35" s="219">
        <v>0.76200000000000023</v>
      </c>
      <c r="F35" s="219">
        <v>0.61355555555555552</v>
      </c>
      <c r="G35" s="219">
        <v>0.65625</v>
      </c>
      <c r="H35" s="219">
        <v>0.71785648148148162</v>
      </c>
    </row>
    <row r="36" spans="1:8" ht="15.75" x14ac:dyDescent="0.25">
      <c r="A36" s="323" t="s">
        <v>53</v>
      </c>
      <c r="B36" s="219">
        <v>0.73656250000000001</v>
      </c>
      <c r="C36" s="219">
        <v>0.61609523809523814</v>
      </c>
      <c r="D36" s="219">
        <v>0.63029166666666658</v>
      </c>
      <c r="E36" s="219">
        <v>0.59216666666666673</v>
      </c>
      <c r="F36" s="219">
        <v>0.55278571428571432</v>
      </c>
      <c r="G36" s="219">
        <v>0.63335714285714284</v>
      </c>
      <c r="H36" s="219">
        <v>0.62687648809523799</v>
      </c>
    </row>
    <row r="37" spans="1:8" ht="15.75" x14ac:dyDescent="0.25">
      <c r="A37" s="323" t="s">
        <v>12</v>
      </c>
      <c r="B37" s="219">
        <v>0.80447916666666675</v>
      </c>
      <c r="C37" s="219">
        <v>0.85045833333333354</v>
      </c>
      <c r="D37" s="219">
        <v>0.80330000000000013</v>
      </c>
      <c r="E37" s="219">
        <v>0.85775000000000012</v>
      </c>
      <c r="F37" s="219">
        <v>0.75688768115942062</v>
      </c>
      <c r="G37" s="219">
        <v>0.63805277777777769</v>
      </c>
      <c r="H37" s="219">
        <v>0.78515465982286647</v>
      </c>
    </row>
    <row r="38" spans="1:8" ht="15.75" x14ac:dyDescent="0.25">
      <c r="A38" s="323" t="s">
        <v>16</v>
      </c>
      <c r="B38" s="219">
        <v>0</v>
      </c>
      <c r="C38" s="219">
        <v>0</v>
      </c>
      <c r="D38" s="219">
        <v>0</v>
      </c>
      <c r="E38" s="219">
        <v>0</v>
      </c>
      <c r="F38" s="219">
        <v>0</v>
      </c>
      <c r="G38" s="219">
        <v>0</v>
      </c>
      <c r="H38" s="219">
        <v>0</v>
      </c>
    </row>
    <row r="39" spans="1:8" ht="15.75" x14ac:dyDescent="0.25">
      <c r="A39" s="323" t="s">
        <v>20</v>
      </c>
      <c r="B39" s="219" t="s">
        <v>43</v>
      </c>
      <c r="C39" s="219" t="s">
        <v>43</v>
      </c>
      <c r="D39" s="219" t="s">
        <v>43</v>
      </c>
      <c r="E39" s="219">
        <v>0.8450000000000002</v>
      </c>
      <c r="F39" s="219">
        <v>0.78800000000000014</v>
      </c>
      <c r="G39" s="219">
        <v>0.8137500000000002</v>
      </c>
      <c r="H39" s="219">
        <v>0.81558333333333355</v>
      </c>
    </row>
    <row r="40" spans="1:8" ht="15.75" x14ac:dyDescent="0.25">
      <c r="A40" s="323" t="s">
        <v>23</v>
      </c>
      <c r="B40" s="219">
        <v>0.80750000000000022</v>
      </c>
      <c r="C40" s="219">
        <v>0.79287499999999989</v>
      </c>
      <c r="D40" s="219">
        <v>0.8348000000000001</v>
      </c>
      <c r="E40" s="219">
        <v>0.68215624999999991</v>
      </c>
      <c r="F40" s="219">
        <v>0.64816666666666667</v>
      </c>
      <c r="G40" s="219">
        <v>0.8621404761904764</v>
      </c>
      <c r="H40" s="219">
        <v>0.77127306547619046</v>
      </c>
    </row>
    <row r="41" spans="1:8" ht="15.75" x14ac:dyDescent="0.25">
      <c r="A41" s="323" t="s">
        <v>25</v>
      </c>
      <c r="B41" s="219">
        <v>0</v>
      </c>
      <c r="C41" s="219">
        <v>0</v>
      </c>
      <c r="D41" s="219">
        <v>0</v>
      </c>
      <c r="E41" s="219">
        <v>0</v>
      </c>
      <c r="F41" s="219">
        <v>0</v>
      </c>
      <c r="G41" s="219">
        <v>0</v>
      </c>
      <c r="H41" s="219">
        <v>0</v>
      </c>
    </row>
    <row r="42" spans="1:8" ht="15.75" x14ac:dyDescent="0.25">
      <c r="A42" s="323" t="s">
        <v>26</v>
      </c>
      <c r="B42" s="219">
        <v>0.83666666666666678</v>
      </c>
      <c r="C42" s="219">
        <v>0.8630000000000001</v>
      </c>
      <c r="D42" s="219">
        <v>0.86200000000000032</v>
      </c>
      <c r="E42" s="219" t="s">
        <v>43</v>
      </c>
      <c r="F42" s="219" t="s">
        <v>43</v>
      </c>
      <c r="G42" s="219">
        <v>0.47499999999999998</v>
      </c>
      <c r="H42" s="219">
        <v>0.75916666666666688</v>
      </c>
    </row>
    <row r="43" spans="1:8" ht="15.75" x14ac:dyDescent="0.25">
      <c r="A43" s="323" t="s">
        <v>27</v>
      </c>
      <c r="B43" s="219">
        <v>0.88000000000000012</v>
      </c>
      <c r="C43" s="219">
        <v>0.87500000000000011</v>
      </c>
      <c r="D43" s="219">
        <v>0.85670000000000013</v>
      </c>
      <c r="E43" s="219">
        <v>0.76150000000000018</v>
      </c>
      <c r="F43" s="219">
        <v>0.74861111111111134</v>
      </c>
      <c r="G43" s="219">
        <v>0.75763888888888908</v>
      </c>
      <c r="H43" s="219">
        <v>0.81324166666666686</v>
      </c>
    </row>
    <row r="44" spans="1:8" ht="15.75" x14ac:dyDescent="0.25">
      <c r="A44" s="323" t="s">
        <v>28</v>
      </c>
      <c r="B44" s="219">
        <v>0</v>
      </c>
      <c r="C44" s="219">
        <v>0</v>
      </c>
      <c r="D44" s="219">
        <v>0</v>
      </c>
      <c r="E44" s="219">
        <v>0</v>
      </c>
      <c r="F44" s="219">
        <v>0</v>
      </c>
      <c r="G44" s="219">
        <v>0</v>
      </c>
      <c r="H44" s="219">
        <v>0</v>
      </c>
    </row>
    <row r="45" spans="1:8" ht="15.75" x14ac:dyDescent="0.25">
      <c r="A45" s="323" t="s">
        <v>54</v>
      </c>
      <c r="B45" s="219">
        <v>0.45250000000000001</v>
      </c>
      <c r="C45" s="219">
        <v>0.55449999999999999</v>
      </c>
      <c r="D45" s="219">
        <v>0.62450000000000017</v>
      </c>
      <c r="E45" s="219">
        <v>0.46843333333333331</v>
      </c>
      <c r="F45" s="219">
        <v>0.48750000000000004</v>
      </c>
      <c r="G45" s="219">
        <v>0.59805555555555567</v>
      </c>
      <c r="H45" s="219">
        <v>0.53091481481481495</v>
      </c>
    </row>
    <row r="46" spans="1:8" ht="15.75" x14ac:dyDescent="0.25">
      <c r="A46" s="323" t="s">
        <v>29</v>
      </c>
      <c r="B46" s="219">
        <v>0.77500000000000002</v>
      </c>
      <c r="C46" s="219">
        <v>0.80400000000000016</v>
      </c>
      <c r="D46" s="219">
        <v>0.67558333333333342</v>
      </c>
      <c r="E46" s="219" t="s">
        <v>43</v>
      </c>
      <c r="F46" s="219" t="s">
        <v>43</v>
      </c>
      <c r="G46" s="219" t="s">
        <v>43</v>
      </c>
      <c r="H46" s="219">
        <v>0.75152777777777791</v>
      </c>
    </row>
    <row r="47" spans="1:8" ht="15.75" x14ac:dyDescent="0.25">
      <c r="A47" s="323" t="s">
        <v>253</v>
      </c>
      <c r="B47" s="219">
        <v>0.73708333333333331</v>
      </c>
      <c r="C47" s="219" t="s">
        <v>43</v>
      </c>
      <c r="D47" s="219" t="s">
        <v>43</v>
      </c>
      <c r="E47" s="219">
        <v>0.80400000000000027</v>
      </c>
      <c r="F47" s="219">
        <v>0.65671428571428581</v>
      </c>
      <c r="G47" s="219" t="s">
        <v>43</v>
      </c>
      <c r="H47" s="219">
        <v>0.7325992063492065</v>
      </c>
    </row>
    <row r="48" spans="1:8" ht="15.75" x14ac:dyDescent="0.25">
      <c r="A48" s="323" t="s">
        <v>55</v>
      </c>
      <c r="B48" s="219">
        <v>0</v>
      </c>
      <c r="C48" s="219">
        <v>0</v>
      </c>
      <c r="D48" s="219">
        <v>0</v>
      </c>
      <c r="E48" s="219">
        <v>0</v>
      </c>
      <c r="F48" s="219">
        <v>0</v>
      </c>
      <c r="G48" s="219">
        <v>0</v>
      </c>
      <c r="H48" s="219">
        <v>0</v>
      </c>
    </row>
    <row r="49" spans="1:8" ht="15.75" x14ac:dyDescent="0.25">
      <c r="A49" s="323" t="s">
        <v>31</v>
      </c>
      <c r="B49" s="219">
        <v>0</v>
      </c>
      <c r="C49" s="219">
        <v>0</v>
      </c>
      <c r="D49" s="219">
        <v>0</v>
      </c>
      <c r="E49" s="219">
        <v>0</v>
      </c>
      <c r="F49" s="219">
        <v>0</v>
      </c>
      <c r="G49" s="219">
        <v>0</v>
      </c>
      <c r="H49" s="219">
        <v>0</v>
      </c>
    </row>
    <row r="50" spans="1:8" ht="15.75" x14ac:dyDescent="0.25">
      <c r="A50" s="323" t="s">
        <v>32</v>
      </c>
      <c r="B50" s="219">
        <v>0</v>
      </c>
      <c r="C50" s="219">
        <v>0</v>
      </c>
      <c r="D50" s="219">
        <v>0</v>
      </c>
      <c r="E50" s="219">
        <v>0</v>
      </c>
      <c r="F50" s="219">
        <v>0</v>
      </c>
      <c r="G50" s="219">
        <v>0</v>
      </c>
      <c r="H50" s="219">
        <v>0</v>
      </c>
    </row>
    <row r="51" spans="1:8" ht="15.75" x14ac:dyDescent="0.25">
      <c r="A51" s="323" t="s">
        <v>33</v>
      </c>
      <c r="B51" s="219">
        <v>0.435</v>
      </c>
      <c r="C51" s="219">
        <v>0.67800000000000005</v>
      </c>
      <c r="D51" s="219">
        <v>0.72925000000000018</v>
      </c>
      <c r="E51" s="219">
        <v>0.58479999999999999</v>
      </c>
      <c r="F51" s="219">
        <v>0.60250000000000004</v>
      </c>
      <c r="G51" s="219">
        <v>0.58299999999999996</v>
      </c>
      <c r="H51" s="219">
        <v>0.6020916666666668</v>
      </c>
    </row>
    <row r="52" spans="1:8" ht="15.75" x14ac:dyDescent="0.25">
      <c r="A52" s="323" t="s">
        <v>34</v>
      </c>
      <c r="B52" s="219">
        <v>0.72760416666666672</v>
      </c>
      <c r="C52" s="219">
        <v>0.75754761904761914</v>
      </c>
      <c r="D52" s="219">
        <v>0.74405648148148151</v>
      </c>
      <c r="E52" s="219">
        <v>0.70642291666666679</v>
      </c>
      <c r="F52" s="219">
        <v>0.65052455716586155</v>
      </c>
      <c r="G52" s="219">
        <v>0.66858276014109352</v>
      </c>
      <c r="H52" s="219">
        <v>0.71875325701371906</v>
      </c>
    </row>
    <row r="53" spans="1:8" x14ac:dyDescent="0.25">
      <c r="A53" s="313"/>
    </row>
    <row r="55" spans="1:8" x14ac:dyDescent="0.25">
      <c r="A55" s="517" t="s">
        <v>68</v>
      </c>
      <c r="B55" s="518"/>
      <c r="C55" s="518"/>
      <c r="D55" s="518"/>
      <c r="E55" s="518"/>
      <c r="F55" s="518"/>
      <c r="G55" s="519"/>
    </row>
    <row r="56" spans="1:8" x14ac:dyDescent="0.25">
      <c r="A56" s="56" t="s">
        <v>57</v>
      </c>
      <c r="B56" s="56" t="s">
        <v>58</v>
      </c>
      <c r="C56" s="56" t="s">
        <v>59</v>
      </c>
      <c r="D56" s="56" t="s">
        <v>48</v>
      </c>
      <c r="E56" s="56" t="s">
        <v>49</v>
      </c>
      <c r="F56" s="56" t="s">
        <v>50</v>
      </c>
      <c r="G56" s="56" t="s">
        <v>51</v>
      </c>
    </row>
    <row r="57" spans="1:8" x14ac:dyDescent="0.25">
      <c r="A57" s="81" t="s">
        <v>70</v>
      </c>
      <c r="B57" s="38">
        <v>0.71250000000000002</v>
      </c>
      <c r="C57" s="38">
        <v>0.5</v>
      </c>
      <c r="D57" s="38">
        <v>0.66666666666666663</v>
      </c>
      <c r="E57" s="38">
        <v>1</v>
      </c>
      <c r="F57" s="38">
        <v>1</v>
      </c>
      <c r="G57" s="38">
        <v>1</v>
      </c>
    </row>
    <row r="58" spans="1:8" x14ac:dyDescent="0.25">
      <c r="A58" s="81" t="s">
        <v>71</v>
      </c>
      <c r="B58" s="38">
        <v>0.94250000000000012</v>
      </c>
      <c r="C58" s="38">
        <v>0.83412698412698427</v>
      </c>
      <c r="D58" s="38">
        <v>0.91018518518518521</v>
      </c>
      <c r="E58" s="38">
        <v>0.93379629629629635</v>
      </c>
      <c r="F58" s="38">
        <v>0.89463231347289307</v>
      </c>
      <c r="G58" s="38">
        <v>0.94428571428571439</v>
      </c>
    </row>
    <row r="59" spans="1:8" ht="25.5" x14ac:dyDescent="0.25">
      <c r="A59" s="81" t="s">
        <v>72</v>
      </c>
      <c r="B59" s="38">
        <v>0.74843749999999998</v>
      </c>
      <c r="C59" s="38">
        <v>0.8520833333333333</v>
      </c>
      <c r="D59" s="38">
        <v>0.7407407407407407</v>
      </c>
      <c r="E59" s="38">
        <v>0.7780555555555555</v>
      </c>
      <c r="F59" s="39"/>
      <c r="G59" s="38">
        <v>0.51968253968253963</v>
      </c>
    </row>
    <row r="60" spans="1:8" x14ac:dyDescent="0.25">
      <c r="A60" s="81" t="s">
        <v>73</v>
      </c>
      <c r="B60" s="38">
        <v>0.93812499999999999</v>
      </c>
      <c r="C60" s="38">
        <v>0.86190476190476195</v>
      </c>
      <c r="D60" s="38">
        <v>0.89212962962962961</v>
      </c>
      <c r="E60" s="38">
        <v>0.63194444444444442</v>
      </c>
      <c r="F60" s="38">
        <v>0.74193505099302204</v>
      </c>
      <c r="G60" s="38">
        <v>0.78724867724867731</v>
      </c>
    </row>
    <row r="61" spans="1:8" x14ac:dyDescent="0.25">
      <c r="A61" s="81" t="s">
        <v>74</v>
      </c>
      <c r="B61" s="38">
        <v>0.64875000000000005</v>
      </c>
      <c r="C61" s="38">
        <v>0.82539682539682546</v>
      </c>
      <c r="D61" s="38">
        <v>0.65277777777777779</v>
      </c>
      <c r="E61" s="38">
        <v>0.66712962962962963</v>
      </c>
      <c r="F61" s="38">
        <v>0.5429414922168545</v>
      </c>
      <c r="G61" s="38">
        <v>0.64920634920634912</v>
      </c>
    </row>
    <row r="62" spans="1:8" x14ac:dyDescent="0.25">
      <c r="A62" s="81" t="s">
        <v>75</v>
      </c>
      <c r="B62" s="38">
        <v>0.64875000000000005</v>
      </c>
      <c r="C62" s="38">
        <v>0.76626984126984132</v>
      </c>
      <c r="D62" s="38">
        <v>0.6166666666666667</v>
      </c>
      <c r="E62" s="38">
        <v>0.76435185185185184</v>
      </c>
      <c r="F62" s="38">
        <v>0.67683843263553412</v>
      </c>
      <c r="G62" s="38">
        <v>0.55243386243386239</v>
      </c>
    </row>
    <row r="63" spans="1:8" x14ac:dyDescent="0.25">
      <c r="A63" s="81" t="s">
        <v>76</v>
      </c>
      <c r="B63" s="38">
        <v>0.74499999999999988</v>
      </c>
      <c r="C63" s="38">
        <v>0.72351190476190474</v>
      </c>
      <c r="D63" s="38">
        <v>0.5776234567901235</v>
      </c>
      <c r="E63" s="38">
        <v>0.55949074074074079</v>
      </c>
      <c r="F63" s="38">
        <v>0.4711990069779925</v>
      </c>
      <c r="G63" s="38">
        <v>0.52148148148148143</v>
      </c>
    </row>
    <row r="64" spans="1:8" x14ac:dyDescent="0.25">
      <c r="A64" s="81" t="s">
        <v>77</v>
      </c>
      <c r="B64" s="38">
        <v>0.62250000000000005</v>
      </c>
      <c r="C64" s="38">
        <v>0.75357142857142845</v>
      </c>
      <c r="D64" s="38">
        <v>0.68209876543209857</v>
      </c>
      <c r="E64" s="38">
        <v>0.76435185185185184</v>
      </c>
      <c r="F64" s="38">
        <v>0.69436392914653788</v>
      </c>
      <c r="G64" s="38">
        <v>0.61957671957671956</v>
      </c>
    </row>
    <row r="65" spans="1:9" x14ac:dyDescent="0.25">
      <c r="A65" s="81" t="s">
        <v>78</v>
      </c>
      <c r="B65" s="38">
        <v>0.79906250000000001</v>
      </c>
      <c r="C65" s="38">
        <v>0.77777777777777768</v>
      </c>
      <c r="D65" s="38">
        <v>0.75078703703703709</v>
      </c>
      <c r="E65" s="38">
        <v>0.78049768518518525</v>
      </c>
      <c r="F65" s="38">
        <v>0.76507313472893179</v>
      </c>
      <c r="G65" s="38">
        <v>0.59326058201058196</v>
      </c>
    </row>
    <row r="66" spans="1:9" x14ac:dyDescent="0.25">
      <c r="A66" s="81" t="s">
        <v>79</v>
      </c>
      <c r="B66" s="38">
        <v>0.65</v>
      </c>
      <c r="C66" s="38">
        <v>0.77777777777777768</v>
      </c>
      <c r="D66" s="38">
        <v>0.98611111111111116</v>
      </c>
      <c r="E66" s="38">
        <v>0.71967592592592589</v>
      </c>
      <c r="F66" s="38">
        <v>0.61111111111111116</v>
      </c>
      <c r="G66" s="38">
        <v>0.58857142857142852</v>
      </c>
    </row>
    <row r="67" spans="1:9" x14ac:dyDescent="0.25">
      <c r="A67" s="81" t="s">
        <v>80</v>
      </c>
      <c r="B67" s="38">
        <v>0.69374999999999998</v>
      </c>
      <c r="C67" s="38">
        <v>0.82539682539682546</v>
      </c>
      <c r="D67" s="38">
        <v>0.67592592592592604</v>
      </c>
      <c r="E67" s="38">
        <v>0.74768518518518512</v>
      </c>
      <c r="F67" s="38">
        <v>0.58792941492216855</v>
      </c>
      <c r="G67" s="38">
        <v>0.60052910052910047</v>
      </c>
    </row>
    <row r="68" spans="1:9" x14ac:dyDescent="0.25">
      <c r="A68" s="81" t="s">
        <v>81</v>
      </c>
      <c r="B68" s="38">
        <v>0.65</v>
      </c>
      <c r="C68" s="38">
        <v>0.72519841269841268</v>
      </c>
      <c r="D68" s="38">
        <v>0.74768518518518512</v>
      </c>
      <c r="E68" s="38">
        <v>0.80439814814814814</v>
      </c>
      <c r="F68" s="38">
        <v>0.60852791196994094</v>
      </c>
      <c r="G68" s="38">
        <v>0.75013227513227521</v>
      </c>
    </row>
    <row r="69" spans="1:9" x14ac:dyDescent="0.25">
      <c r="A69" s="81" t="s">
        <v>82</v>
      </c>
      <c r="B69" s="38">
        <v>0.9</v>
      </c>
      <c r="C69" s="38">
        <v>0.70932539682539675</v>
      </c>
      <c r="D69" s="38">
        <v>0.7407407407407407</v>
      </c>
      <c r="E69" s="38">
        <v>0.10879629629629629</v>
      </c>
      <c r="F69" s="38">
        <v>1.4492753623188406E-2</v>
      </c>
      <c r="G69" s="38">
        <v>0.51322751322751314</v>
      </c>
    </row>
    <row r="70" spans="1:9" x14ac:dyDescent="0.25">
      <c r="A70" s="81" t="s">
        <v>83</v>
      </c>
      <c r="B70" s="38">
        <v>0.94499999999999995</v>
      </c>
      <c r="C70" s="38">
        <v>1</v>
      </c>
      <c r="D70" s="38">
        <v>1</v>
      </c>
      <c r="E70" s="38">
        <v>0.99583333333333335</v>
      </c>
      <c r="F70" s="38">
        <v>0.98055555555555551</v>
      </c>
      <c r="G70" s="38">
        <v>1</v>
      </c>
    </row>
    <row r="71" spans="1:9" ht="25.5" x14ac:dyDescent="0.25">
      <c r="A71" s="81" t="s">
        <v>84</v>
      </c>
      <c r="B71" s="38">
        <v>0.17499999999999999</v>
      </c>
      <c r="C71" s="42"/>
      <c r="D71" s="42"/>
      <c r="E71" s="42"/>
      <c r="F71" s="42"/>
      <c r="G71" s="42"/>
    </row>
    <row r="72" spans="1:9" x14ac:dyDescent="0.25">
      <c r="A72" s="81" t="s">
        <v>85</v>
      </c>
      <c r="B72" s="38">
        <v>0.77500000000000002</v>
      </c>
      <c r="C72" s="38">
        <v>0.88888888888888884</v>
      </c>
      <c r="D72" s="38">
        <v>0.84259259259259267</v>
      </c>
      <c r="E72" s="38">
        <v>0.90972222222222221</v>
      </c>
      <c r="F72" s="38">
        <v>0.91666666666666663</v>
      </c>
      <c r="G72" s="38">
        <v>0.87301587301587302</v>
      </c>
    </row>
    <row r="73" spans="1:9" x14ac:dyDescent="0.25">
      <c r="A73" s="81" t="s">
        <v>86</v>
      </c>
      <c r="B73" s="39"/>
      <c r="C73" s="39"/>
      <c r="D73" s="39"/>
      <c r="E73" s="38">
        <v>0.58796296296296302</v>
      </c>
      <c r="F73" s="38">
        <v>0.73302469135802473</v>
      </c>
      <c r="G73" s="38">
        <v>0.68518518518518523</v>
      </c>
    </row>
    <row r="74" spans="1:9" x14ac:dyDescent="0.25">
      <c r="A74" s="81" t="s">
        <v>87</v>
      </c>
      <c r="B74" s="38">
        <v>0.75</v>
      </c>
      <c r="C74" s="38">
        <v>0.97817460317460325</v>
      </c>
      <c r="D74" s="38">
        <v>0.93148148148148147</v>
      </c>
      <c r="E74" s="38">
        <v>0.96481481481481479</v>
      </c>
      <c r="F74" s="38">
        <v>0.71508454106280195</v>
      </c>
      <c r="G74" s="38">
        <v>0.73461640211640211</v>
      </c>
    </row>
    <row r="75" spans="1:9" x14ac:dyDescent="0.25">
      <c r="A75" s="81" t="s">
        <v>88</v>
      </c>
      <c r="B75" s="38">
        <v>0.1</v>
      </c>
      <c r="C75" s="38">
        <v>2.7777777777777776E-2</v>
      </c>
      <c r="D75" s="38">
        <v>0.15740740740740738</v>
      </c>
      <c r="E75" s="38">
        <v>8.3333333333333329E-2</v>
      </c>
      <c r="F75" s="38">
        <v>9.1787439613526561E-2</v>
      </c>
      <c r="G75" s="38">
        <v>8.6419753086419748E-2</v>
      </c>
    </row>
    <row r="76" spans="1:9" x14ac:dyDescent="0.25">
      <c r="A76" s="37" t="s">
        <v>89</v>
      </c>
      <c r="B76" s="38">
        <v>0.796875</v>
      </c>
      <c r="C76" s="38">
        <v>0.83630952380952372</v>
      </c>
      <c r="D76" s="38">
        <v>0.8125</v>
      </c>
      <c r="E76" s="38">
        <v>0.66388888888888908</v>
      </c>
      <c r="F76" s="38">
        <v>0.61358024691358026</v>
      </c>
      <c r="G76" s="38">
        <v>0.71883597883597894</v>
      </c>
    </row>
    <row r="77" spans="1:9" x14ac:dyDescent="0.25">
      <c r="A77" s="312"/>
      <c r="B77" s="312"/>
      <c r="C77" s="312"/>
      <c r="D77" s="312"/>
      <c r="E77" s="312"/>
      <c r="F77" s="312"/>
      <c r="G77" s="312"/>
      <c r="H77" s="312"/>
    </row>
    <row r="79" spans="1:9" ht="18.75" x14ac:dyDescent="0.3">
      <c r="A79" s="425" t="s">
        <v>333</v>
      </c>
      <c r="B79" s="425"/>
      <c r="C79" s="425"/>
      <c r="D79" s="425"/>
      <c r="E79" s="425"/>
      <c r="F79" s="425"/>
      <c r="G79" s="425"/>
      <c r="H79" s="425"/>
      <c r="I79" s="425"/>
    </row>
    <row r="80" spans="1:9" ht="30" x14ac:dyDescent="0.25">
      <c r="A80" s="310" t="s">
        <v>306</v>
      </c>
      <c r="B80" s="310" t="s">
        <v>0</v>
      </c>
      <c r="C80" s="310" t="s">
        <v>58</v>
      </c>
      <c r="D80" s="310" t="s">
        <v>47</v>
      </c>
      <c r="E80" s="310" t="s">
        <v>48</v>
      </c>
      <c r="F80" s="310" t="s">
        <v>296</v>
      </c>
      <c r="G80" s="310" t="s">
        <v>50</v>
      </c>
      <c r="H80" s="310" t="s">
        <v>51</v>
      </c>
      <c r="I80" s="310" t="s">
        <v>303</v>
      </c>
    </row>
    <row r="81" spans="1:9" x14ac:dyDescent="0.25">
      <c r="A81" s="288" t="s">
        <v>345</v>
      </c>
      <c r="B81" s="288" t="s">
        <v>3</v>
      </c>
      <c r="C81" s="311">
        <v>0.81125000000000025</v>
      </c>
      <c r="D81" s="311">
        <v>0.78400000000000025</v>
      </c>
      <c r="E81" s="311">
        <v>0.68008333333333348</v>
      </c>
      <c r="F81" s="311">
        <v>0.76200000000000023</v>
      </c>
      <c r="G81" s="311">
        <v>0.6725000000000001</v>
      </c>
      <c r="H81" s="311">
        <v>0</v>
      </c>
      <c r="I81" s="311">
        <v>0.741966666666667</v>
      </c>
    </row>
    <row r="82" spans="1:9" x14ac:dyDescent="0.25">
      <c r="A82" s="288" t="s">
        <v>347</v>
      </c>
      <c r="B82" s="288" t="s">
        <v>3</v>
      </c>
      <c r="C82" s="311">
        <v>0</v>
      </c>
      <c r="D82" s="311">
        <v>0</v>
      </c>
      <c r="E82" s="311">
        <v>0</v>
      </c>
      <c r="F82" s="311">
        <v>0</v>
      </c>
      <c r="G82" s="311">
        <v>0</v>
      </c>
      <c r="H82" s="311">
        <v>0</v>
      </c>
      <c r="I82" s="311">
        <v>0</v>
      </c>
    </row>
    <row r="83" spans="1:9" x14ac:dyDescent="0.25">
      <c r="A83" s="288" t="s">
        <v>346</v>
      </c>
      <c r="B83" s="288" t="s">
        <v>3</v>
      </c>
      <c r="C83" s="311">
        <v>0</v>
      </c>
      <c r="D83" s="311">
        <v>0</v>
      </c>
      <c r="E83" s="311">
        <v>0</v>
      </c>
      <c r="F83" s="311">
        <v>0</v>
      </c>
      <c r="G83" s="311">
        <v>0.5840833333333334</v>
      </c>
      <c r="H83" s="311">
        <v>0.65625</v>
      </c>
      <c r="I83" s="311">
        <v>0.62016666666666675</v>
      </c>
    </row>
    <row r="84" spans="1:9" x14ac:dyDescent="0.25">
      <c r="A84" s="288" t="s">
        <v>400</v>
      </c>
      <c r="B84" s="288" t="s">
        <v>53</v>
      </c>
      <c r="C84" s="311">
        <v>0.7456250000000002</v>
      </c>
      <c r="D84" s="311">
        <v>0.64266666666666683</v>
      </c>
      <c r="E84" s="311">
        <v>0.69220000000000015</v>
      </c>
      <c r="F84" s="311">
        <v>0</v>
      </c>
      <c r="G84" s="311">
        <v>0.51786507936507942</v>
      </c>
      <c r="H84" s="311">
        <v>0.68375000000000008</v>
      </c>
      <c r="I84" s="311">
        <v>0.65642134920634931</v>
      </c>
    </row>
    <row r="85" spans="1:9" x14ac:dyDescent="0.25">
      <c r="A85" s="288" t="s">
        <v>401</v>
      </c>
      <c r="B85" s="288" t="s">
        <v>53</v>
      </c>
      <c r="C85" s="311">
        <v>0.73583333333333345</v>
      </c>
      <c r="D85" s="311">
        <v>0.62700000000000011</v>
      </c>
      <c r="E85" s="311">
        <v>0.52710000000000001</v>
      </c>
      <c r="F85" s="311">
        <v>0.57309999999999994</v>
      </c>
      <c r="G85" s="311">
        <v>0.61191666666666666</v>
      </c>
      <c r="H85" s="311">
        <v>0.62450000000000006</v>
      </c>
      <c r="I85" s="311">
        <v>0.6165750000000001</v>
      </c>
    </row>
    <row r="86" spans="1:9" x14ac:dyDescent="0.25">
      <c r="A86" s="288" t="s">
        <v>398</v>
      </c>
      <c r="B86" s="288" t="s">
        <v>53</v>
      </c>
      <c r="C86" s="311">
        <v>0.71687500000000015</v>
      </c>
      <c r="D86" s="311">
        <v>0.65400000000000003</v>
      </c>
      <c r="E86" s="311">
        <v>0.5656000000000001</v>
      </c>
      <c r="F86" s="311">
        <v>0.61477499999999996</v>
      </c>
      <c r="G86" s="311">
        <v>0.55649999999999999</v>
      </c>
      <c r="H86" s="311">
        <v>0.60833333333333328</v>
      </c>
      <c r="I86" s="311">
        <v>0.61934722222222227</v>
      </c>
    </row>
    <row r="87" spans="1:9" x14ac:dyDescent="0.25">
      <c r="A87" s="288" t="s">
        <v>399</v>
      </c>
      <c r="B87" s="288" t="s">
        <v>53</v>
      </c>
      <c r="C87" s="311">
        <v>0.74791666666666679</v>
      </c>
      <c r="D87" s="311">
        <v>0.55966666666666676</v>
      </c>
      <c r="E87" s="311">
        <v>0.65232500000000004</v>
      </c>
      <c r="F87" s="311">
        <v>0.58862500000000018</v>
      </c>
      <c r="G87" s="311">
        <v>0.54704761904761912</v>
      </c>
      <c r="H87" s="311">
        <v>0.60433333333333339</v>
      </c>
      <c r="I87" s="311">
        <v>0.61665238095238106</v>
      </c>
    </row>
    <row r="88" spans="1:9" x14ac:dyDescent="0.25">
      <c r="A88" s="288" t="s">
        <v>404</v>
      </c>
      <c r="B88" s="288" t="s">
        <v>12</v>
      </c>
      <c r="C88" s="311">
        <v>0.76250000000000007</v>
      </c>
      <c r="D88" s="311">
        <v>0</v>
      </c>
      <c r="E88" s="311">
        <v>0</v>
      </c>
      <c r="F88" s="311">
        <v>0</v>
      </c>
      <c r="G88" s="311">
        <v>0</v>
      </c>
      <c r="H88" s="311">
        <v>0</v>
      </c>
      <c r="I88" s="311">
        <v>0.76250000000000007</v>
      </c>
    </row>
    <row r="89" spans="1:9" x14ac:dyDescent="0.25">
      <c r="A89" s="288" t="s">
        <v>372</v>
      </c>
      <c r="B89" s="288" t="s">
        <v>26</v>
      </c>
      <c r="C89" s="311">
        <v>0</v>
      </c>
      <c r="D89" s="311">
        <v>0</v>
      </c>
      <c r="E89" s="311">
        <v>0</v>
      </c>
      <c r="F89" s="311">
        <v>0</v>
      </c>
      <c r="G89" s="311">
        <v>0</v>
      </c>
      <c r="H89" s="311">
        <v>0.47499999999999998</v>
      </c>
      <c r="I89" s="311">
        <v>0.47499999999999998</v>
      </c>
    </row>
    <row r="90" spans="1:9" x14ac:dyDescent="0.25">
      <c r="A90" s="288" t="s">
        <v>375</v>
      </c>
      <c r="B90" s="288" t="s">
        <v>27</v>
      </c>
      <c r="C90" s="311">
        <v>0</v>
      </c>
      <c r="D90" s="311">
        <v>0</v>
      </c>
      <c r="E90" s="311">
        <v>0</v>
      </c>
      <c r="F90" s="311">
        <v>0.78200000000000003</v>
      </c>
      <c r="G90" s="311">
        <v>0</v>
      </c>
      <c r="H90" s="311">
        <v>0.78625</v>
      </c>
      <c r="I90" s="311">
        <v>0.78412499999999996</v>
      </c>
    </row>
    <row r="91" spans="1:9" x14ac:dyDescent="0.25">
      <c r="A91" s="288" t="s">
        <v>377</v>
      </c>
      <c r="B91" s="288" t="s">
        <v>27</v>
      </c>
      <c r="C91" s="311">
        <v>0</v>
      </c>
      <c r="D91" s="311">
        <v>0</v>
      </c>
      <c r="E91" s="311">
        <v>0</v>
      </c>
      <c r="F91" s="311">
        <v>0</v>
      </c>
      <c r="G91" s="311">
        <v>0</v>
      </c>
      <c r="H91" s="311">
        <v>0.71791666666666676</v>
      </c>
      <c r="I91" s="311">
        <v>0.71791666666666676</v>
      </c>
    </row>
    <row r="92" spans="1:9" x14ac:dyDescent="0.25">
      <c r="A92" s="288" t="s">
        <v>376</v>
      </c>
      <c r="B92" s="288" t="s">
        <v>27</v>
      </c>
      <c r="C92" s="311">
        <v>0</v>
      </c>
      <c r="D92" s="311">
        <v>0</v>
      </c>
      <c r="E92" s="311">
        <v>0</v>
      </c>
      <c r="F92" s="311">
        <v>0</v>
      </c>
      <c r="G92" s="311">
        <v>0.79333333333333356</v>
      </c>
      <c r="H92" s="311">
        <v>0.76875000000000016</v>
      </c>
      <c r="I92" s="311">
        <v>0.78104166666666686</v>
      </c>
    </row>
    <row r="93" spans="1:9" x14ac:dyDescent="0.25">
      <c r="A93" s="288" t="s">
        <v>385</v>
      </c>
      <c r="B93" s="288" t="s">
        <v>29</v>
      </c>
      <c r="C93" s="311">
        <v>0</v>
      </c>
      <c r="D93" s="311">
        <v>0</v>
      </c>
      <c r="E93" s="311">
        <v>0.67558333333333342</v>
      </c>
      <c r="F93" s="311">
        <v>0</v>
      </c>
      <c r="G93" s="311">
        <v>0</v>
      </c>
      <c r="H93" s="311">
        <v>0</v>
      </c>
      <c r="I93" s="311">
        <v>0.67558333333333342</v>
      </c>
    </row>
    <row r="94" spans="1:9" x14ac:dyDescent="0.25">
      <c r="A94" s="288" t="s">
        <v>353</v>
      </c>
      <c r="B94" s="288" t="s">
        <v>23</v>
      </c>
      <c r="C94" s="311">
        <v>0.80750000000000022</v>
      </c>
      <c r="D94" s="311">
        <v>0</v>
      </c>
      <c r="E94" s="311">
        <v>0</v>
      </c>
      <c r="F94" s="311">
        <v>0</v>
      </c>
      <c r="G94" s="311">
        <v>0.5525000000000001</v>
      </c>
      <c r="H94" s="311">
        <v>0</v>
      </c>
      <c r="I94" s="311">
        <v>0.68000000000000016</v>
      </c>
    </row>
    <row r="95" spans="1:9" x14ac:dyDescent="0.25">
      <c r="A95" s="288" t="s">
        <v>364</v>
      </c>
      <c r="B95" s="288" t="s">
        <v>23</v>
      </c>
      <c r="C95" s="311">
        <v>0</v>
      </c>
      <c r="D95" s="311">
        <v>0</v>
      </c>
      <c r="E95" s="311">
        <v>0</v>
      </c>
      <c r="F95" s="311">
        <v>0.70600000000000007</v>
      </c>
      <c r="G95" s="311">
        <v>0</v>
      </c>
      <c r="H95" s="311">
        <v>0</v>
      </c>
      <c r="I95" s="311">
        <v>0.70600000000000007</v>
      </c>
    </row>
    <row r="96" spans="1:9" x14ac:dyDescent="0.25">
      <c r="A96" s="288" t="s">
        <v>363</v>
      </c>
      <c r="B96" s="288" t="s">
        <v>23</v>
      </c>
      <c r="C96" s="311">
        <v>0</v>
      </c>
      <c r="D96" s="311">
        <v>0</v>
      </c>
      <c r="E96" s="311">
        <v>0</v>
      </c>
      <c r="F96" s="311">
        <v>0.63837500000000003</v>
      </c>
      <c r="G96" s="311">
        <v>0</v>
      </c>
      <c r="H96" s="311">
        <v>0</v>
      </c>
      <c r="I96" s="311">
        <v>0.63837500000000003</v>
      </c>
    </row>
    <row r="97" spans="1:9" x14ac:dyDescent="0.25">
      <c r="A97" s="288" t="s">
        <v>374</v>
      </c>
      <c r="B97" s="288" t="s">
        <v>27</v>
      </c>
      <c r="C97" s="311">
        <v>0.88000000000000012</v>
      </c>
      <c r="D97" s="311">
        <v>0.87500000000000011</v>
      </c>
      <c r="E97" s="311">
        <v>0.85670000000000013</v>
      </c>
      <c r="F97" s="311">
        <v>0.7410000000000001</v>
      </c>
      <c r="G97" s="311">
        <v>0.72625000000000006</v>
      </c>
      <c r="H97" s="311">
        <v>0</v>
      </c>
      <c r="I97" s="311">
        <v>0.81579000000000013</v>
      </c>
    </row>
    <row r="98" spans="1:9" x14ac:dyDescent="0.25">
      <c r="A98" s="288" t="s">
        <v>384</v>
      </c>
      <c r="B98" s="288" t="s">
        <v>29</v>
      </c>
      <c r="C98" s="311">
        <v>0</v>
      </c>
      <c r="D98" s="311">
        <v>0.80400000000000016</v>
      </c>
      <c r="E98" s="311">
        <v>0</v>
      </c>
      <c r="F98" s="311">
        <v>0</v>
      </c>
      <c r="G98" s="311">
        <v>0</v>
      </c>
      <c r="H98" s="311">
        <v>0</v>
      </c>
      <c r="I98" s="311">
        <v>0.80400000000000016</v>
      </c>
    </row>
    <row r="99" spans="1:9" x14ac:dyDescent="0.25">
      <c r="A99" s="288" t="s">
        <v>397</v>
      </c>
      <c r="B99" s="288" t="s">
        <v>20</v>
      </c>
      <c r="C99" s="311">
        <v>0</v>
      </c>
      <c r="D99" s="311">
        <v>0</v>
      </c>
      <c r="E99" s="311">
        <v>0</v>
      </c>
      <c r="F99" s="311">
        <v>0.8450000000000002</v>
      </c>
      <c r="G99" s="311">
        <v>0.78800000000000014</v>
      </c>
      <c r="H99" s="311">
        <v>0.8137500000000002</v>
      </c>
      <c r="I99" s="311">
        <v>0.81558333333333355</v>
      </c>
    </row>
    <row r="100" spans="1:9" x14ac:dyDescent="0.25">
      <c r="A100" s="288" t="s">
        <v>360</v>
      </c>
      <c r="B100" s="288" t="s">
        <v>23</v>
      </c>
      <c r="C100" s="311">
        <v>0</v>
      </c>
      <c r="D100" s="311">
        <v>0</v>
      </c>
      <c r="E100" s="311">
        <v>0</v>
      </c>
      <c r="F100" s="311">
        <v>0</v>
      </c>
      <c r="G100" s="311">
        <v>0</v>
      </c>
      <c r="H100" s="311">
        <v>0</v>
      </c>
      <c r="I100" s="311">
        <v>0</v>
      </c>
    </row>
    <row r="101" spans="1:9" x14ac:dyDescent="0.25">
      <c r="A101" s="288" t="s">
        <v>380</v>
      </c>
      <c r="B101" s="288" t="s">
        <v>54</v>
      </c>
      <c r="C101" s="311">
        <v>0.45250000000000001</v>
      </c>
      <c r="D101" s="311">
        <v>0.55449999999999999</v>
      </c>
      <c r="E101" s="311">
        <v>0.62450000000000017</v>
      </c>
      <c r="F101" s="311">
        <v>0.48014999999999997</v>
      </c>
      <c r="G101" s="311">
        <v>0.51500000000000001</v>
      </c>
      <c r="H101" s="311">
        <v>0.59625000000000006</v>
      </c>
      <c r="I101" s="311">
        <v>0.53715000000000013</v>
      </c>
    </row>
    <row r="102" spans="1:9" x14ac:dyDescent="0.25">
      <c r="A102" s="288" t="s">
        <v>383</v>
      </c>
      <c r="B102" s="288" t="s">
        <v>29</v>
      </c>
      <c r="C102" s="311">
        <v>0.77500000000000002</v>
      </c>
      <c r="D102" s="311">
        <v>0</v>
      </c>
      <c r="E102" s="311">
        <v>0</v>
      </c>
      <c r="F102" s="311">
        <v>0</v>
      </c>
      <c r="G102" s="311">
        <v>0</v>
      </c>
      <c r="H102" s="311">
        <v>0</v>
      </c>
      <c r="I102" s="311">
        <v>0.77500000000000002</v>
      </c>
    </row>
    <row r="103" spans="1:9" x14ac:dyDescent="0.25">
      <c r="A103" s="288" t="s">
        <v>390</v>
      </c>
      <c r="B103" s="288" t="s">
        <v>253</v>
      </c>
      <c r="C103" s="311">
        <v>0</v>
      </c>
      <c r="D103" s="311">
        <v>0</v>
      </c>
      <c r="E103" s="311">
        <v>0</v>
      </c>
      <c r="F103" s="311">
        <v>0</v>
      </c>
      <c r="G103" s="311">
        <v>0.65671428571428581</v>
      </c>
      <c r="H103" s="311">
        <v>0</v>
      </c>
      <c r="I103" s="311">
        <v>0.65671428571428581</v>
      </c>
    </row>
    <row r="104" spans="1:9" x14ac:dyDescent="0.25">
      <c r="A104" s="288" t="s">
        <v>391</v>
      </c>
      <c r="B104" s="288" t="s">
        <v>33</v>
      </c>
      <c r="C104" s="311">
        <v>0.435</v>
      </c>
      <c r="D104" s="311">
        <v>0.67800000000000005</v>
      </c>
      <c r="E104" s="311">
        <v>0.72925000000000018</v>
      </c>
      <c r="F104" s="311">
        <v>0.58479999999999999</v>
      </c>
      <c r="G104" s="311">
        <v>0.60250000000000004</v>
      </c>
      <c r="H104" s="311">
        <v>0.58299999999999996</v>
      </c>
      <c r="I104" s="311">
        <v>0.6020916666666668</v>
      </c>
    </row>
    <row r="105" spans="1:9" x14ac:dyDescent="0.25">
      <c r="A105" s="288"/>
      <c r="B105" s="288"/>
      <c r="C105" s="311"/>
      <c r="D105" s="311"/>
      <c r="E105" s="311"/>
      <c r="F105" s="311"/>
      <c r="G105" s="311"/>
      <c r="H105" s="311"/>
      <c r="I105" s="311"/>
    </row>
    <row r="106" spans="1:9" x14ac:dyDescent="0.25">
      <c r="A106" s="288"/>
      <c r="B106" s="288"/>
      <c r="C106" s="311"/>
      <c r="D106" s="311"/>
      <c r="E106" s="311"/>
      <c r="F106" s="311"/>
      <c r="G106" s="311"/>
      <c r="H106" s="311"/>
      <c r="I106" s="311"/>
    </row>
    <row r="107" spans="1:9" x14ac:dyDescent="0.25">
      <c r="A107" s="288"/>
      <c r="B107" s="288"/>
      <c r="C107" s="311"/>
      <c r="D107" s="311"/>
      <c r="E107" s="311"/>
      <c r="F107" s="311"/>
      <c r="G107" s="311"/>
      <c r="H107" s="311"/>
      <c r="I107" s="311"/>
    </row>
    <row r="108" spans="1:9" x14ac:dyDescent="0.25">
      <c r="A108" s="288"/>
      <c r="B108" s="288"/>
      <c r="C108" s="311"/>
      <c r="D108" s="311"/>
      <c r="E108" s="311"/>
      <c r="F108" s="311"/>
      <c r="G108" s="311"/>
      <c r="H108" s="311"/>
      <c r="I108" s="311"/>
    </row>
    <row r="109" spans="1:9" x14ac:dyDescent="0.25">
      <c r="A109" s="288"/>
      <c r="B109" s="288"/>
      <c r="C109" s="311"/>
      <c r="D109" s="311"/>
      <c r="E109" s="311"/>
      <c r="F109" s="311"/>
      <c r="G109" s="311"/>
      <c r="H109" s="311"/>
      <c r="I109" s="311"/>
    </row>
    <row r="110" spans="1:9" x14ac:dyDescent="0.25">
      <c r="A110" s="288"/>
      <c r="B110" s="288"/>
      <c r="C110" s="311"/>
      <c r="D110" s="311"/>
      <c r="E110" s="311"/>
      <c r="F110" s="311"/>
      <c r="G110" s="311"/>
      <c r="H110" s="311"/>
      <c r="I110" s="311"/>
    </row>
    <row r="111" spans="1:9" x14ac:dyDescent="0.25">
      <c r="A111" s="288"/>
      <c r="B111" s="288"/>
      <c r="C111" s="311"/>
      <c r="D111" s="311"/>
      <c r="E111" s="311"/>
      <c r="F111" s="311"/>
      <c r="G111" s="311"/>
      <c r="H111" s="311"/>
      <c r="I111" s="311"/>
    </row>
    <row r="112" spans="1:9" x14ac:dyDescent="0.25">
      <c r="A112" s="288"/>
      <c r="B112" s="288"/>
      <c r="C112" s="311"/>
      <c r="D112" s="311"/>
      <c r="E112" s="311"/>
      <c r="F112" s="311"/>
      <c r="G112" s="311"/>
      <c r="H112" s="311"/>
      <c r="I112" s="311"/>
    </row>
    <row r="113" spans="1:9" x14ac:dyDescent="0.25">
      <c r="A113" s="288"/>
      <c r="B113" s="288"/>
      <c r="C113" s="311"/>
      <c r="D113" s="311"/>
      <c r="E113" s="311"/>
      <c r="F113" s="311"/>
      <c r="G113" s="311"/>
      <c r="H113" s="311"/>
      <c r="I113" s="311"/>
    </row>
    <row r="114" spans="1:9" x14ac:dyDescent="0.25">
      <c r="A114" s="288"/>
      <c r="B114" s="288"/>
      <c r="C114" s="311"/>
      <c r="D114" s="311"/>
      <c r="E114" s="311"/>
      <c r="F114" s="311"/>
      <c r="G114" s="311"/>
      <c r="H114" s="311"/>
      <c r="I114" s="311"/>
    </row>
    <row r="115" spans="1:9" x14ac:dyDescent="0.25">
      <c r="A115" s="288"/>
      <c r="B115" s="288"/>
      <c r="C115" s="311"/>
      <c r="D115" s="311"/>
      <c r="E115" s="311"/>
      <c r="F115" s="311"/>
      <c r="G115" s="311"/>
      <c r="H115" s="311"/>
      <c r="I115" s="311"/>
    </row>
    <row r="116" spans="1:9" x14ac:dyDescent="0.25">
      <c r="A116" s="288"/>
      <c r="B116" s="288"/>
      <c r="C116" s="311"/>
      <c r="D116" s="311"/>
      <c r="E116" s="311"/>
      <c r="F116" s="311"/>
      <c r="G116" s="311"/>
      <c r="H116" s="311"/>
      <c r="I116" s="311"/>
    </row>
    <row r="117" spans="1:9" x14ac:dyDescent="0.25">
      <c r="A117" s="288"/>
      <c r="B117" s="288"/>
      <c r="C117" s="311"/>
      <c r="D117" s="311"/>
      <c r="E117" s="311"/>
      <c r="F117" s="311"/>
      <c r="G117" s="311"/>
      <c r="H117" s="311"/>
      <c r="I117" s="311"/>
    </row>
    <row r="118" spans="1:9" x14ac:dyDescent="0.25">
      <c r="A118" s="288"/>
      <c r="B118" s="288"/>
      <c r="C118" s="311"/>
      <c r="D118" s="311"/>
      <c r="E118" s="311"/>
      <c r="F118" s="311"/>
      <c r="G118" s="311"/>
      <c r="H118" s="311"/>
      <c r="I118" s="311"/>
    </row>
    <row r="119" spans="1:9" x14ac:dyDescent="0.25">
      <c r="A119" s="288"/>
      <c r="B119" s="288"/>
      <c r="C119" s="311"/>
      <c r="D119" s="311"/>
      <c r="E119" s="311"/>
      <c r="F119" s="311"/>
      <c r="G119" s="311"/>
      <c r="H119" s="311"/>
      <c r="I119" s="311"/>
    </row>
    <row r="120" spans="1:9" x14ac:dyDescent="0.25">
      <c r="A120" s="288"/>
      <c r="B120" s="288"/>
      <c r="C120" s="311"/>
      <c r="D120" s="311"/>
      <c r="E120" s="311"/>
      <c r="F120" s="311"/>
      <c r="G120" s="311"/>
      <c r="H120" s="311"/>
      <c r="I120" s="311"/>
    </row>
    <row r="121" spans="1:9" x14ac:dyDescent="0.25">
      <c r="A121" s="288"/>
      <c r="B121" s="288"/>
      <c r="C121" s="311"/>
      <c r="D121" s="311"/>
      <c r="E121" s="311"/>
      <c r="F121" s="311"/>
      <c r="G121" s="311"/>
      <c r="H121" s="311"/>
      <c r="I121" s="311"/>
    </row>
    <row r="122" spans="1:9" x14ac:dyDescent="0.25">
      <c r="A122" s="288"/>
      <c r="B122" s="288"/>
      <c r="C122" s="311"/>
      <c r="D122" s="311"/>
      <c r="E122" s="311"/>
      <c r="F122" s="311"/>
      <c r="G122" s="311"/>
      <c r="H122" s="311"/>
      <c r="I122" s="311"/>
    </row>
    <row r="123" spans="1:9" x14ac:dyDescent="0.25">
      <c r="A123" s="288"/>
      <c r="B123" s="288"/>
      <c r="C123" s="311"/>
      <c r="D123" s="311"/>
      <c r="E123" s="311"/>
      <c r="F123" s="311"/>
      <c r="G123" s="311"/>
      <c r="H123" s="311"/>
      <c r="I123" s="311"/>
    </row>
    <row r="124" spans="1:9" x14ac:dyDescent="0.25">
      <c r="A124" s="288"/>
      <c r="B124" s="288"/>
      <c r="C124" s="311"/>
      <c r="D124" s="311"/>
      <c r="E124" s="311"/>
      <c r="F124" s="311"/>
      <c r="G124" s="311"/>
      <c r="H124" s="311"/>
      <c r="I124" s="311"/>
    </row>
    <row r="125" spans="1:9" x14ac:dyDescent="0.25">
      <c r="A125" s="288"/>
      <c r="B125" s="288"/>
      <c r="C125" s="311"/>
      <c r="D125" s="311"/>
      <c r="E125" s="311"/>
      <c r="F125" s="311"/>
      <c r="G125" s="311"/>
      <c r="H125" s="311"/>
      <c r="I125" s="311"/>
    </row>
    <row r="136" spans="1:9" ht="18.75" x14ac:dyDescent="0.3">
      <c r="A136" s="514" t="s">
        <v>334</v>
      </c>
      <c r="B136" s="515"/>
      <c r="C136" s="515"/>
      <c r="D136" s="515"/>
      <c r="E136" s="515"/>
      <c r="F136" s="515"/>
      <c r="G136" s="515"/>
      <c r="H136" s="515"/>
      <c r="I136" s="516"/>
    </row>
    <row r="137" spans="1:9" ht="30" x14ac:dyDescent="0.25">
      <c r="A137" s="310" t="s">
        <v>340</v>
      </c>
      <c r="B137" s="310" t="s">
        <v>0</v>
      </c>
      <c r="C137" s="310" t="s">
        <v>58</v>
      </c>
      <c r="D137" s="310" t="s">
        <v>47</v>
      </c>
      <c r="E137" s="310" t="s">
        <v>48</v>
      </c>
      <c r="F137" s="310" t="s">
        <v>296</v>
      </c>
      <c r="G137" s="310" t="s">
        <v>50</v>
      </c>
      <c r="H137" s="310" t="s">
        <v>51</v>
      </c>
      <c r="I137" s="310" t="s">
        <v>341</v>
      </c>
    </row>
    <row r="138" spans="1:9" x14ac:dyDescent="0.25">
      <c r="A138" s="288" t="s">
        <v>343</v>
      </c>
      <c r="B138" s="288" t="s">
        <v>3</v>
      </c>
      <c r="C138" s="311">
        <v>0.81125000000000025</v>
      </c>
      <c r="D138" s="311">
        <v>0.78400000000000025</v>
      </c>
      <c r="E138" s="311">
        <v>0.68008333333333348</v>
      </c>
      <c r="F138" s="311">
        <v>0.76200000000000023</v>
      </c>
      <c r="G138" s="311">
        <v>0.6725000000000001</v>
      </c>
      <c r="H138" s="311">
        <v>0</v>
      </c>
      <c r="I138" s="311">
        <v>0.741966666666667</v>
      </c>
    </row>
    <row r="139" spans="1:9" x14ac:dyDescent="0.25">
      <c r="A139" s="288" t="s">
        <v>344</v>
      </c>
      <c r="B139" s="288" t="s">
        <v>3</v>
      </c>
      <c r="C139" s="311">
        <v>0</v>
      </c>
      <c r="D139" s="311">
        <v>0</v>
      </c>
      <c r="E139" s="311">
        <v>0</v>
      </c>
      <c r="F139" s="311">
        <v>0</v>
      </c>
      <c r="G139" s="311">
        <v>0.5840833333333334</v>
      </c>
      <c r="H139" s="311">
        <v>0.65625</v>
      </c>
      <c r="I139" s="311">
        <v>0.62016666666666675</v>
      </c>
    </row>
    <row r="140" spans="1:9" x14ac:dyDescent="0.25">
      <c r="A140" s="288" t="s">
        <v>400</v>
      </c>
      <c r="B140" s="288" t="s">
        <v>53</v>
      </c>
      <c r="C140" s="311">
        <v>0.7456250000000002</v>
      </c>
      <c r="D140" s="311">
        <v>0.64266666666666683</v>
      </c>
      <c r="E140" s="311">
        <v>0.69220000000000015</v>
      </c>
      <c r="F140" s="311">
        <v>0</v>
      </c>
      <c r="G140" s="311">
        <v>0.51786507936507942</v>
      </c>
      <c r="H140" s="311">
        <v>0.68375000000000008</v>
      </c>
      <c r="I140" s="311">
        <v>0.65642134920634931</v>
      </c>
    </row>
    <row r="141" spans="1:9" x14ac:dyDescent="0.25">
      <c r="A141" s="288" t="s">
        <v>401</v>
      </c>
      <c r="B141" s="288" t="s">
        <v>53</v>
      </c>
      <c r="C141" s="311">
        <v>0.73583333333333345</v>
      </c>
      <c r="D141" s="311">
        <v>0.62700000000000011</v>
      </c>
      <c r="E141" s="311">
        <v>0.52710000000000001</v>
      </c>
      <c r="F141" s="311">
        <v>0.57309999999999994</v>
      </c>
      <c r="G141" s="311">
        <v>0.61191666666666666</v>
      </c>
      <c r="H141" s="311">
        <v>0.62450000000000006</v>
      </c>
      <c r="I141" s="311">
        <v>0.6165750000000001</v>
      </c>
    </row>
    <row r="142" spans="1:9" x14ac:dyDescent="0.25">
      <c r="A142" s="288" t="s">
        <v>398</v>
      </c>
      <c r="B142" s="288" t="s">
        <v>53</v>
      </c>
      <c r="C142" s="311">
        <v>0.71687500000000015</v>
      </c>
      <c r="D142" s="311">
        <v>0.65400000000000003</v>
      </c>
      <c r="E142" s="311">
        <v>0.5656000000000001</v>
      </c>
      <c r="F142" s="311">
        <v>0.61477499999999996</v>
      </c>
      <c r="G142" s="311">
        <v>0.55649999999999999</v>
      </c>
      <c r="H142" s="311">
        <v>0.60833333333333328</v>
      </c>
      <c r="I142" s="311">
        <v>0.61934722222222227</v>
      </c>
    </row>
    <row r="143" spans="1:9" x14ac:dyDescent="0.25">
      <c r="A143" s="288" t="s">
        <v>399</v>
      </c>
      <c r="B143" s="288" t="s">
        <v>53</v>
      </c>
      <c r="C143" s="311">
        <v>0.74791666666666679</v>
      </c>
      <c r="D143" s="311">
        <v>0.55966666666666676</v>
      </c>
      <c r="E143" s="311">
        <v>0.65232500000000004</v>
      </c>
      <c r="F143" s="311">
        <v>0.58862500000000018</v>
      </c>
      <c r="G143" s="311">
        <v>0.54704761904761912</v>
      </c>
      <c r="H143" s="311">
        <v>0.60433333333333339</v>
      </c>
      <c r="I143" s="311">
        <v>0.61665238095238106</v>
      </c>
    </row>
    <row r="144" spans="1:9" x14ac:dyDescent="0.25">
      <c r="A144" s="288" t="s">
        <v>396</v>
      </c>
      <c r="B144" s="288" t="s">
        <v>20</v>
      </c>
      <c r="C144" s="311">
        <v>0</v>
      </c>
      <c r="D144" s="311">
        <v>0</v>
      </c>
      <c r="E144" s="311">
        <v>0</v>
      </c>
      <c r="F144" s="311">
        <v>0.8450000000000002</v>
      </c>
      <c r="G144" s="311">
        <v>0.78800000000000014</v>
      </c>
      <c r="H144" s="311">
        <v>0.8137500000000002</v>
      </c>
      <c r="I144" s="311">
        <v>0.81558333333333355</v>
      </c>
    </row>
    <row r="145" spans="1:9" x14ac:dyDescent="0.25">
      <c r="A145" s="288" t="s">
        <v>373</v>
      </c>
      <c r="B145" s="288" t="s">
        <v>27</v>
      </c>
      <c r="C145" s="311">
        <v>0.88000000000000012</v>
      </c>
      <c r="D145" s="311">
        <v>0.87500000000000011</v>
      </c>
      <c r="E145" s="311">
        <v>0.85670000000000013</v>
      </c>
      <c r="F145" s="311">
        <v>0.76150000000000007</v>
      </c>
      <c r="G145" s="311">
        <v>0.75979166666666687</v>
      </c>
      <c r="H145" s="311">
        <v>0.75763888888888908</v>
      </c>
      <c r="I145" s="311">
        <v>0.81510509259259267</v>
      </c>
    </row>
    <row r="146" spans="1:9" x14ac:dyDescent="0.25">
      <c r="A146" s="288" t="s">
        <v>402</v>
      </c>
      <c r="B146" s="288" t="s">
        <v>12</v>
      </c>
      <c r="C146" s="311">
        <v>0</v>
      </c>
      <c r="D146" s="311">
        <v>0.85045833333333343</v>
      </c>
      <c r="E146" s="311">
        <v>0.80330000000000024</v>
      </c>
      <c r="F146" s="311">
        <v>0.85775000000000023</v>
      </c>
      <c r="G146" s="311">
        <v>0.75688768115942029</v>
      </c>
      <c r="H146" s="311">
        <v>0.6380527777777778</v>
      </c>
      <c r="I146" s="311">
        <v>0.78128975845410642</v>
      </c>
    </row>
    <row r="147" spans="1:9" x14ac:dyDescent="0.25">
      <c r="A147" s="288" t="s">
        <v>402</v>
      </c>
      <c r="B147" s="288" t="s">
        <v>54</v>
      </c>
      <c r="C147" s="311">
        <v>0.45250000000000001</v>
      </c>
      <c r="D147" s="311">
        <v>0.55449999999999999</v>
      </c>
      <c r="E147" s="311">
        <v>0.62450000000000017</v>
      </c>
      <c r="F147" s="311">
        <v>0.46257499999999996</v>
      </c>
      <c r="G147" s="311">
        <v>0.47375</v>
      </c>
      <c r="H147" s="311">
        <v>0.59895833333333348</v>
      </c>
      <c r="I147" s="311">
        <v>0.52779722222222225</v>
      </c>
    </row>
    <row r="148" spans="1:9" x14ac:dyDescent="0.25">
      <c r="A148" s="288" t="s">
        <v>382</v>
      </c>
      <c r="B148" s="288" t="s">
        <v>29</v>
      </c>
      <c r="C148" s="311">
        <v>0</v>
      </c>
      <c r="D148" s="311">
        <v>0.80400000000000016</v>
      </c>
      <c r="E148" s="311">
        <v>0.67558333333333342</v>
      </c>
      <c r="F148" s="311">
        <v>0</v>
      </c>
      <c r="G148" s="311">
        <v>0</v>
      </c>
      <c r="H148" s="311">
        <v>0</v>
      </c>
      <c r="I148" s="311">
        <v>0.73979166666666685</v>
      </c>
    </row>
    <row r="149" spans="1:9" x14ac:dyDescent="0.25">
      <c r="A149" s="288" t="s">
        <v>349</v>
      </c>
      <c r="B149" s="288" t="s">
        <v>12</v>
      </c>
      <c r="C149" s="311">
        <v>0.80447916666666675</v>
      </c>
      <c r="D149" s="311">
        <v>0</v>
      </c>
      <c r="E149" s="311">
        <v>0</v>
      </c>
      <c r="F149" s="311">
        <v>0</v>
      </c>
      <c r="G149" s="311">
        <v>0</v>
      </c>
      <c r="H149" s="311">
        <v>0</v>
      </c>
      <c r="I149" s="311">
        <v>0.80447916666666675</v>
      </c>
    </row>
    <row r="150" spans="1:9" x14ac:dyDescent="0.25">
      <c r="A150" s="288" t="s">
        <v>349</v>
      </c>
      <c r="B150" s="288" t="s">
        <v>23</v>
      </c>
      <c r="C150" s="311">
        <v>0</v>
      </c>
      <c r="D150" s="311">
        <v>0.84549999999999992</v>
      </c>
      <c r="E150" s="311">
        <v>0.83480000000000021</v>
      </c>
      <c r="F150" s="311">
        <v>0.69577500000000003</v>
      </c>
      <c r="G150" s="311">
        <v>0.64554583333333349</v>
      </c>
      <c r="H150" s="311">
        <v>0.84305357142857151</v>
      </c>
      <c r="I150" s="311">
        <v>0.77293488095238094</v>
      </c>
    </row>
    <row r="151" spans="1:9" x14ac:dyDescent="0.25">
      <c r="A151" s="288" t="s">
        <v>349</v>
      </c>
      <c r="B151" s="288" t="s">
        <v>29</v>
      </c>
      <c r="C151" s="311">
        <v>0.77500000000000002</v>
      </c>
      <c r="D151" s="311">
        <v>0</v>
      </c>
      <c r="E151" s="311">
        <v>0</v>
      </c>
      <c r="F151" s="311">
        <v>0</v>
      </c>
      <c r="G151" s="311">
        <v>0</v>
      </c>
      <c r="H151" s="311">
        <v>0</v>
      </c>
      <c r="I151" s="311">
        <v>0.77500000000000002</v>
      </c>
    </row>
    <row r="152" spans="1:9" x14ac:dyDescent="0.25">
      <c r="A152" s="288" t="s">
        <v>349</v>
      </c>
      <c r="B152" s="288" t="s">
        <v>33</v>
      </c>
      <c r="C152" s="311">
        <v>0.435</v>
      </c>
      <c r="D152" s="311">
        <v>0.67800000000000005</v>
      </c>
      <c r="E152" s="311">
        <v>0.72925000000000018</v>
      </c>
      <c r="F152" s="311">
        <v>0.58479999999999999</v>
      </c>
      <c r="G152" s="311">
        <v>0.60250000000000004</v>
      </c>
      <c r="H152" s="311">
        <v>0.58299999999999996</v>
      </c>
      <c r="I152" s="311">
        <v>0.6020916666666668</v>
      </c>
    </row>
    <row r="153" spans="1:9" x14ac:dyDescent="0.25">
      <c r="A153" s="288" t="s">
        <v>351</v>
      </c>
      <c r="B153" s="288" t="s">
        <v>23</v>
      </c>
      <c r="C153" s="311">
        <v>0</v>
      </c>
      <c r="D153" s="311">
        <v>0</v>
      </c>
      <c r="E153" s="311">
        <v>0</v>
      </c>
      <c r="F153" s="311">
        <v>0</v>
      </c>
      <c r="G153" s="311">
        <v>0</v>
      </c>
      <c r="H153" s="311">
        <v>0</v>
      </c>
      <c r="I153" s="311">
        <v>0</v>
      </c>
    </row>
    <row r="154" spans="1:9" x14ac:dyDescent="0.25">
      <c r="A154" s="288" t="s">
        <v>350</v>
      </c>
      <c r="B154" s="288" t="s">
        <v>23</v>
      </c>
      <c r="C154" s="311">
        <v>0.80750000000000022</v>
      </c>
      <c r="D154" s="311">
        <v>0.77533333333333354</v>
      </c>
      <c r="E154" s="311">
        <v>0</v>
      </c>
      <c r="F154" s="311">
        <v>0.6339999999999999</v>
      </c>
      <c r="G154" s="311">
        <v>0.63652083333333342</v>
      </c>
      <c r="H154" s="311">
        <v>0.86966666666666681</v>
      </c>
      <c r="I154" s="311">
        <v>0.74460416666666673</v>
      </c>
    </row>
    <row r="155" spans="1:9" x14ac:dyDescent="0.25">
      <c r="A155" s="288" t="s">
        <v>388</v>
      </c>
      <c r="B155" s="288" t="s">
        <v>253</v>
      </c>
      <c r="C155" s="311">
        <v>0.73708333333333331</v>
      </c>
      <c r="D155" s="311">
        <v>0</v>
      </c>
      <c r="E155" s="311">
        <v>0</v>
      </c>
      <c r="F155" s="311">
        <v>0.80400000000000027</v>
      </c>
      <c r="G155" s="311">
        <v>0.65671428571428581</v>
      </c>
      <c r="H155" s="311">
        <v>0</v>
      </c>
      <c r="I155" s="311">
        <v>0.7325992063492065</v>
      </c>
    </row>
    <row r="156" spans="1:9" x14ac:dyDescent="0.25">
      <c r="A156" s="288"/>
      <c r="B156" s="288"/>
      <c r="C156" s="311"/>
      <c r="D156" s="311"/>
      <c r="E156" s="311"/>
      <c r="F156" s="311"/>
      <c r="G156" s="311"/>
      <c r="H156" s="311"/>
      <c r="I156" s="311"/>
    </row>
    <row r="157" spans="1:9" x14ac:dyDescent="0.25">
      <c r="A157" s="288"/>
      <c r="B157" s="288"/>
      <c r="C157" s="311"/>
      <c r="D157" s="311"/>
      <c r="E157" s="311"/>
      <c r="F157" s="311"/>
      <c r="G157" s="311"/>
      <c r="H157" s="311"/>
      <c r="I157" s="311"/>
    </row>
    <row r="158" spans="1:9" x14ac:dyDescent="0.25">
      <c r="A158" s="288"/>
      <c r="B158" s="288"/>
      <c r="C158" s="311"/>
      <c r="D158" s="311"/>
      <c r="E158" s="311"/>
      <c r="F158" s="311"/>
      <c r="G158" s="311"/>
      <c r="H158" s="311"/>
      <c r="I158" s="311"/>
    </row>
    <row r="159" spans="1:9" x14ac:dyDescent="0.25">
      <c r="A159" s="288"/>
      <c r="B159" s="288"/>
      <c r="C159" s="311"/>
      <c r="D159" s="311"/>
      <c r="E159" s="311"/>
      <c r="F159" s="311"/>
      <c r="G159" s="311"/>
      <c r="H159" s="311"/>
      <c r="I159" s="311"/>
    </row>
    <row r="160" spans="1:9" x14ac:dyDescent="0.25">
      <c r="A160" s="288"/>
      <c r="B160" s="288"/>
      <c r="C160" s="311"/>
      <c r="D160" s="311"/>
      <c r="E160" s="311"/>
      <c r="F160" s="311"/>
      <c r="G160" s="311"/>
      <c r="H160" s="311"/>
      <c r="I160" s="311"/>
    </row>
    <row r="161" spans="1:9" x14ac:dyDescent="0.25">
      <c r="A161" s="288"/>
      <c r="B161" s="288"/>
      <c r="C161" s="311"/>
      <c r="D161" s="311"/>
      <c r="E161" s="311"/>
      <c r="F161" s="311"/>
      <c r="G161" s="311"/>
      <c r="H161" s="311"/>
      <c r="I161" s="311"/>
    </row>
    <row r="162" spans="1:9" x14ac:dyDescent="0.25">
      <c r="A162" s="288"/>
      <c r="B162" s="288"/>
      <c r="C162" s="311"/>
      <c r="D162" s="311"/>
      <c r="E162" s="311"/>
      <c r="F162" s="311"/>
      <c r="G162" s="311"/>
      <c r="H162" s="311"/>
      <c r="I162" s="311"/>
    </row>
    <row r="163" spans="1:9" x14ac:dyDescent="0.25">
      <c r="A163" s="288"/>
      <c r="B163" s="288"/>
      <c r="C163" s="311"/>
      <c r="D163" s="311"/>
      <c r="E163" s="311"/>
      <c r="F163" s="311"/>
      <c r="G163" s="311"/>
      <c r="H163" s="311"/>
      <c r="I163" s="311"/>
    </row>
    <row r="164" spans="1:9" x14ac:dyDescent="0.25">
      <c r="A164" s="288"/>
      <c r="B164" s="288"/>
      <c r="C164" s="311"/>
      <c r="D164" s="311"/>
      <c r="E164" s="311"/>
      <c r="F164" s="311"/>
      <c r="G164" s="311"/>
      <c r="H164" s="311"/>
      <c r="I164" s="311"/>
    </row>
    <row r="165" spans="1:9" x14ac:dyDescent="0.25">
      <c r="A165" s="288"/>
      <c r="B165" s="288"/>
      <c r="C165" s="311"/>
      <c r="D165" s="311"/>
      <c r="E165" s="311"/>
      <c r="F165" s="311"/>
      <c r="G165" s="311"/>
      <c r="H165" s="311"/>
      <c r="I165" s="311"/>
    </row>
    <row r="166" spans="1:9" x14ac:dyDescent="0.25">
      <c r="A166" s="288"/>
      <c r="B166" s="288"/>
      <c r="C166" s="311"/>
      <c r="D166" s="311"/>
      <c r="E166" s="311"/>
      <c r="F166" s="311"/>
      <c r="G166" s="311"/>
      <c r="H166" s="311"/>
      <c r="I166" s="311"/>
    </row>
    <row r="167" spans="1:9" x14ac:dyDescent="0.25">
      <c r="A167" s="288"/>
      <c r="B167" s="288"/>
      <c r="C167" s="311"/>
      <c r="D167" s="311"/>
      <c r="E167" s="311"/>
      <c r="F167" s="311"/>
      <c r="G167" s="311"/>
      <c r="H167" s="311"/>
      <c r="I167" s="311"/>
    </row>
  </sheetData>
  <autoFilter ref="A80:I120" xr:uid="{03DCC41A-1957-4926-9229-516F3D662619}">
    <sortState xmlns:xlrd2="http://schemas.microsoft.com/office/spreadsheetml/2017/richdata2" ref="A81:I120">
      <sortCondition descending="1" ref="I81:I120"/>
    </sortState>
  </autoFilter>
  <sortState xmlns:xlrd2="http://schemas.microsoft.com/office/spreadsheetml/2017/richdata2" ref="A81:I125">
    <sortCondition descending="1" ref="I81:I125"/>
  </sortState>
  <mergeCells count="6">
    <mergeCell ref="A136:I136"/>
    <mergeCell ref="A1:G1"/>
    <mergeCell ref="A79:I79"/>
    <mergeCell ref="A11:D11"/>
    <mergeCell ref="A33:H33"/>
    <mergeCell ref="A55:G55"/>
  </mergeCells>
  <conditionalFormatting sqref="B13:B30">
    <cfRule type="expression" dxfId="42" priority="6">
      <formula>B13=0</formula>
    </cfRule>
  </conditionalFormatting>
  <conditionalFormatting sqref="B38">
    <cfRule type="expression" dxfId="35" priority="86">
      <formula>0</formula>
    </cfRule>
  </conditionalFormatting>
  <conditionalFormatting sqref="B35:H52">
    <cfRule type="expression" dxfId="34" priority="85">
      <formula>B35=0</formula>
    </cfRule>
  </conditionalFormatting>
  <conditionalFormatting sqref="C81:I125 C164:I167">
    <cfRule type="expression" dxfId="30" priority="42">
      <formula>AND(C81&lt;30%,C81&gt;=0%)</formula>
    </cfRule>
    <cfRule type="expression" dxfId="29" priority="43">
      <formula>AND(C81&gt;=30%,C81&lt;60%)</formula>
    </cfRule>
    <cfRule type="expression" dxfId="28" priority="44">
      <formula>AND(C81&gt;=60%,C81&lt;=100%)</formula>
    </cfRule>
  </conditionalFormatting>
  <conditionalFormatting sqref="C138:I167">
    <cfRule type="expression" dxfId="27" priority="1">
      <formula>0</formula>
    </cfRule>
    <cfRule type="expression" dxfId="26" priority="2">
      <formula>NA</formula>
    </cfRule>
    <cfRule type="expression" dxfId="25" priority="3">
      <formula>AND(C138&lt;30%,C138&gt;=0%)</formula>
    </cfRule>
    <cfRule type="expression" dxfId="24" priority="4">
      <formula>AND(C138&gt;=30%,C138&lt;60%)</formula>
    </cfRule>
    <cfRule type="expression" dxfId="23" priority="5">
      <formula>AND(C138&gt;=60%,C138&lt;=100%)</formula>
    </cfRule>
  </conditionalFormatting>
  <conditionalFormatting sqref="C164:I167 C81:I125">
    <cfRule type="expression" dxfId="22" priority="40">
      <formula>0</formula>
    </cfRule>
    <cfRule type="expression" dxfId="21" priority="41">
      <formula>NA</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7" operator="greaterThan" id="{0F565799-7361-4530-95F5-A0CAF64036E4}">
            <xm:f>Variables!$B$2</xm:f>
            <x14:dxf>
              <font>
                <color rgb="FF006100"/>
              </font>
              <fill>
                <patternFill>
                  <bgColor rgb="FFC6EFCE"/>
                </patternFill>
              </fill>
            </x14:dxf>
          </x14:cfRule>
          <x14:cfRule type="expression" priority="8" id="{A41CC822-7B47-40E3-A2D6-3E109267C009}">
            <xm:f>AND(B13&lt;=Variables!$B$2,B13&gt;=Variables!$B$4)</xm:f>
            <x14:dxf>
              <font>
                <color theme="5" tint="-0.24994659260841701"/>
              </font>
              <fill>
                <patternFill>
                  <bgColor theme="7" tint="0.59996337778862885"/>
                </patternFill>
              </fill>
            </x14:dxf>
          </x14:cfRule>
          <x14:cfRule type="cellIs" priority="9" operator="lessThan" id="{0F5EB4DF-050B-439C-A145-8740BFFB599C}">
            <xm:f>Variables!$B$4</xm:f>
            <x14:dxf>
              <font>
                <color rgb="FF9C0006"/>
              </font>
              <fill>
                <patternFill>
                  <bgColor rgb="FFFFC7CE"/>
                </patternFill>
              </fill>
            </x14:dxf>
          </x14:cfRule>
          <xm:sqref>B13:B30</xm:sqref>
        </x14:conditionalFormatting>
        <x14:conditionalFormatting xmlns:xm="http://schemas.microsoft.com/office/excel/2006/main">
          <x14:cfRule type="cellIs" priority="87" operator="greaterThan" id="{282AF6BC-0C03-4C84-BC94-7792CCEDB55F}">
            <xm:f>Variables!$B$2</xm:f>
            <x14:dxf>
              <font>
                <color rgb="FF006100"/>
              </font>
              <fill>
                <patternFill>
                  <bgColor rgb="FFC6EFCE"/>
                </patternFill>
              </fill>
            </x14:dxf>
          </x14:cfRule>
          <x14:cfRule type="expression" priority="88" id="{84F8A188-DCAA-458F-B89C-E96EFD0BA0F7}">
            <xm:f>AND(B38&lt;=Variables!$B$2,B38&gt;=Variables!$B$4)</xm:f>
            <x14:dxf>
              <font>
                <color theme="5" tint="-0.24994659260841701"/>
              </font>
              <fill>
                <patternFill>
                  <bgColor theme="7" tint="0.59996337778862885"/>
                </patternFill>
              </fill>
            </x14:dxf>
          </x14:cfRule>
          <x14:cfRule type="cellIs" priority="89" operator="lessThan" id="{3C4EBC1A-093E-4B2B-AAA6-F02AC364C183}">
            <xm:f>Variables!$B$4</xm:f>
            <x14:dxf>
              <font>
                <color rgb="FF9C0006"/>
              </font>
              <fill>
                <patternFill>
                  <bgColor rgb="FFFFC7CE"/>
                </patternFill>
              </fill>
            </x14:dxf>
          </x14:cfRule>
          <xm:sqref>B38 B52:H52</xm:sqref>
        </x14:conditionalFormatting>
        <x14:conditionalFormatting xmlns:xm="http://schemas.microsoft.com/office/excel/2006/main">
          <x14:cfRule type="expression" priority="90" id="{A0C515B6-E70E-4F78-A2C0-E66E4532AF50}">
            <xm:f>AND(B35&gt;Variables!$B$2,B35&lt;101%)</xm:f>
            <x14:dxf>
              <font>
                <color rgb="FF006100"/>
              </font>
              <fill>
                <patternFill>
                  <bgColor rgb="FFC6EFCE"/>
                </patternFill>
              </fill>
            </x14:dxf>
          </x14:cfRule>
          <x14:cfRule type="expression" priority="91" id="{662D45E0-A76B-411F-97FE-85B263402EEC}">
            <xm:f>AND(B35&lt;=Variables!$B$2,B35&gt;=Variables!$B$4)</xm:f>
            <x14:dxf>
              <font>
                <color theme="5" tint="-0.24994659260841701"/>
              </font>
              <fill>
                <patternFill>
                  <bgColor theme="7" tint="0.59996337778862885"/>
                </patternFill>
              </fill>
            </x14:dxf>
          </x14:cfRule>
          <x14:cfRule type="cellIs" priority="92" operator="lessThan" id="{47434209-ED53-4BF6-ABB1-545559DFD98E}">
            <xm:f>Variables!$B$4</xm:f>
            <x14:dxf>
              <font>
                <color rgb="FF9C0006"/>
              </font>
              <fill>
                <patternFill>
                  <bgColor rgb="FFFFC7CE"/>
                </patternFill>
              </fill>
            </x14:dxf>
          </x14:cfRule>
          <xm:sqref>B35:H52</xm:sqref>
        </x14:conditionalFormatting>
        <x14:conditionalFormatting xmlns:xm="http://schemas.microsoft.com/office/excel/2006/main">
          <x14:cfRule type="cellIs" priority="82" operator="greaterThan" id="{61780E9E-76F4-474F-8277-3AE482491783}">
            <xm:f>Variables!$B$2</xm:f>
            <x14:dxf>
              <font>
                <color rgb="FF006100"/>
              </font>
              <fill>
                <patternFill>
                  <bgColor rgb="FFC6EFCE"/>
                </patternFill>
              </fill>
            </x14:dxf>
          </x14:cfRule>
          <x14:cfRule type="expression" priority="83" id="{CA1DEB09-1FF5-4A1B-9D6D-8F70210588D8}">
            <xm:f>AND(B57&lt;=Variables!$B$2,B57&gt;=Variables!$B$4)</xm:f>
            <x14:dxf>
              <font>
                <color theme="5" tint="-0.24994659260841701"/>
              </font>
              <fill>
                <patternFill>
                  <bgColor theme="7" tint="0.59996337778862885"/>
                </patternFill>
              </fill>
            </x14:dxf>
          </x14:cfRule>
          <x14:cfRule type="cellIs" priority="84" operator="lessThan" id="{48F596EB-9E90-473C-B0C8-9CCDE87EC14F}">
            <xm:f>Variables!$B$4</xm:f>
            <x14:dxf>
              <font>
                <color rgb="FF9C0006"/>
              </font>
              <fill>
                <patternFill>
                  <bgColor rgb="FFFFC7CE"/>
                </patternFill>
              </fill>
            </x14:dxf>
          </x14:cfRule>
          <xm:sqref>F57:G58 B57:E59 G59:G70 B60:F70 B71:B72 C72:G72 E73:G76 B74:D76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Variables</vt:lpstr>
      <vt:lpstr>CARGA MUESTRA</vt:lpstr>
      <vt:lpstr>CARGA CRITERIOS </vt:lpstr>
      <vt:lpstr>CARGA ADHERENCIA </vt:lpstr>
      <vt:lpstr>CARGA CONSOLIDADO IPS</vt:lpstr>
      <vt:lpstr>BD MUESTRA</vt:lpstr>
      <vt:lpstr>BD PRESTADOR </vt:lpstr>
      <vt:lpstr>AD GENERAL  (cont) </vt:lpstr>
      <vt:lpstr>TD Muestra</vt:lpstr>
      <vt:lpstr>CONS x CRITERIOS EAPB DC </vt:lpstr>
      <vt:lpstr>ADHERENCIA CVI  DC</vt:lpstr>
      <vt:lpstr>TD SEDE DE PRESTADOR</vt:lpstr>
      <vt:lpstr>TD PRESTADOR</vt:lpstr>
      <vt:lpstr>INFORME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Gerardo Cano V.</dc:creator>
  <cp:keywords/>
  <dc:description/>
  <cp:lastModifiedBy>Jhonny Alexander, Riascos Oñate</cp:lastModifiedBy>
  <cp:revision/>
  <dcterms:created xsi:type="dcterms:W3CDTF">2021-08-26T18:37:31Z</dcterms:created>
  <dcterms:modified xsi:type="dcterms:W3CDTF">2025-03-14T16:07:53Z</dcterms:modified>
  <cp:category/>
  <cp:contentStatus/>
</cp:coreProperties>
</file>